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comments8.xml" ContentType="application/vnd.openxmlformats-officedocument.spreadsheetml.comment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drawings/drawing2.xml" ContentType="application/vnd.openxmlformats-officedocument.drawing+xml"/>
  <Override PartName="/xl/comments4.xml" ContentType="application/vnd.openxmlformats-officedocument.spreadsheetml.comments+xml"/>
  <Override PartName="/xl/comments18.xml" ContentType="application/vnd.openxmlformats-officedocument.spreadsheetml.comments+xml"/>
  <Override PartName="/xl/drawings/drawing35.xml" ContentType="application/vnd.openxmlformats-officedocument.drawing+xml"/>
  <Override PartName="/xl/worksheets/sheet3.xml" ContentType="application/vnd.openxmlformats-officedocument.spreadsheetml.worksheet+xml"/>
  <Override PartName="/xl/activeX/activeX1.xml" ContentType="application/vnd.ms-office.activeX+xml"/>
  <Override PartName="/xl/drawings/drawing13.xml" ContentType="application/vnd.openxmlformats-officedocument.drawing+xml"/>
  <Override PartName="/xl/drawings/drawing24.xml" ContentType="application/vnd.openxmlformats-officedocument.drawing+xml"/>
  <Override PartName="/xl/comments25.xml" ContentType="application/vnd.openxmlformats-officedocument.spreadsheetml.comments+xml"/>
  <Override PartName="/xl/externalLinks/externalLink1.xml" ContentType="application/vnd.openxmlformats-officedocument.spreadsheetml.externalLink+xml"/>
  <Override PartName="/xl/drawings/drawing20.xml" ContentType="application/vnd.openxmlformats-officedocument.drawing+xml"/>
  <Override PartName="/xl/comments14.xml" ContentType="application/vnd.openxmlformats-officedocument.spreadsheetml.comments+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comments21.xml" ContentType="application/vnd.openxmlformats-officedocument.spreadsheetml.comment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comments10.xml" ContentType="application/vnd.openxmlformats-officedocument.spreadsheetml.comments+xml"/>
  <Override PartName="/xl/worksheets/sheet25.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comments9.xml" ContentType="application/vnd.openxmlformats-officedocument.spreadsheetml.comments+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drawings/drawing5.xml" ContentType="application/vnd.openxmlformats-officedocument.drawing+xml"/>
  <Override PartName="/xl/comments7.xml" ContentType="application/vnd.openxmlformats-officedocument.spreadsheetml.comments+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comments5.xml" ContentType="application/vnd.openxmlformats-officedocument.spreadsheetml.comments+xml"/>
  <Override PartName="/xl/drawings/drawing16.xml" ContentType="application/vnd.openxmlformats-officedocument.drawing+xml"/>
  <Override PartName="/xl/drawings/drawing25.xml" ContentType="application/vnd.openxmlformats-officedocument.drawing+xml"/>
  <Override PartName="/xl/comments19.xml" ContentType="application/vnd.openxmlformats-officedocument.spreadsheetml.comments+xml"/>
  <Override PartName="/xl/drawings/drawing34.xml" ContentType="application/vnd.openxmlformats-officedocument.drawing+xml"/>
  <Override PartName="/xl/activeX/activeX2.xml" ContentType="application/vnd.ms-office.activeX+xml"/>
  <Override PartName="/xl/activeX/activeX4.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23.xml" ContentType="application/vnd.openxmlformats-officedocument.drawing+xml"/>
  <Override PartName="/xl/comments17.xml" ContentType="application/vnd.openxmlformats-officedocument.spreadsheetml.comments+xml"/>
  <Override PartName="/xl/drawings/drawing32.xml" ContentType="application/vnd.openxmlformats-officedocument.drawing+xml"/>
  <Override PartName="/xl/comments26.xml" ContentType="application/vnd.openxmlformats-officedocument.spreadsheetml.comments+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comments15.xml" ContentType="application/vnd.openxmlformats-officedocument.spreadsheetml.comments+xml"/>
  <Override PartName="/xl/drawings/drawing30.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drawings/drawing10.xml" ContentType="application/vnd.openxmlformats-officedocument.drawing+xml"/>
  <Override PartName="/xl/comments13.xml" ContentType="application/vnd.openxmlformats-officedocument.spreadsheetml.comments+xml"/>
  <Override PartName="/xl/comments22.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comments27.xml" ContentType="application/vnd.openxmlformats-officedocument.spreadsheetml.comments+xml"/>
  <Override PartName="/xl/activeX/activeX3.xml" ContentType="application/vnd.ms-office.activeX+xml"/>
  <Override PartName="/xl/externalLinks/externalLink3.xml" ContentType="application/vnd.openxmlformats-officedocument.spreadsheetml.externalLink+xml"/>
  <Override PartName="/xl/comments2.xml" ContentType="application/vnd.openxmlformats-officedocument.spreadsheetml.comments+xml"/>
  <Override PartName="/xl/drawings/drawing22.xml" ContentType="application/vnd.openxmlformats-officedocument.drawing+xml"/>
  <Override PartName="/xl/comments16.xml" ContentType="application/vnd.openxmlformats-officedocument.spreadsheetml.comments+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comments23.xml" ContentType="application/vnd.openxmlformats-officedocument.spreadsheetml.comments+xml"/>
  <Override PartName="/xl/worksheets/sheet38.xml" ContentType="application/vnd.openxmlformats-officedocument.spreadsheetml.worksheet+xml"/>
  <Override PartName="/xl/comments12.xml" ContentType="application/vnd.openxmlformats-officedocument.spreadsheetml.comments+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bookViews>
    <workbookView xWindow="-45" yWindow="75" windowWidth="19245" windowHeight="11445" firstSheet="47" activeTab="49"/>
  </bookViews>
  <sheets>
    <sheet name="TITLES &amp; CONSTANTS" sheetId="4" r:id="rId1"/>
    <sheet name="proforma" sheetId="102" r:id="rId2"/>
    <sheet name="jlh_switches" sheetId="105" r:id="rId3"/>
    <sheet name="JLH_OOR_DATA" sheetId="98" r:id="rId4"/>
    <sheet name="jlh_RECON_IMPORT" sheetId="101" r:id="rId5"/>
    <sheet name="Data" sheetId="72" r:id="rId6"/>
    <sheet name="Extract from Lodestar" sheetId="57" r:id="rId7"/>
    <sheet name="JLH_SR_SCH2_PG2" sheetId="83" r:id="rId8"/>
    <sheet name="JLH_SR_SCH2_PG2_SUPPLEMENT" sheetId="93" r:id="rId9"/>
    <sheet name="JLH_SR_Sch2_PG1" sheetId="82" r:id="rId10"/>
    <sheet name="JLH_MFR_DATA" sheetId="81" r:id="rId11"/>
    <sheet name="JLH_LAND_PHFFU" sheetId="88" r:id="rId12"/>
    <sheet name="JLH_ECRC_ADJ_GEN" sheetId="87" r:id="rId13"/>
    <sheet name="Generation" sheetId="8" r:id="rId14"/>
    <sheet name="Transmission" sheetId="41" r:id="rId15"/>
    <sheet name="Transm Substa Detail" sheetId="35" r:id="rId16"/>
    <sheet name="Trans Voltage Detail" sheetId="34" r:id="rId17"/>
    <sheet name="Tap Lines Detail" sheetId="36" r:id="rId18"/>
    <sheet name="Distribution" sheetId="63" r:id="rId19"/>
    <sheet name="Dist OH Conductors" sheetId="40" r:id="rId20"/>
    <sheet name="DirPoles_ConductorCost" sheetId="11" r:id="rId21"/>
    <sheet name="UGDemAlloc" sheetId="19" r:id="rId22"/>
    <sheet name="Dist Substa Detail" sheetId="18" r:id="rId23"/>
    <sheet name="WtdMeters" sheetId="43" r:id="rId24"/>
    <sheet name="WtdSvcs" sheetId="2" r:id="rId25"/>
    <sheet name="Services" sheetId="42" r:id="rId26"/>
    <sheet name="Communications Eqp" sheetId="38" r:id="rId27"/>
    <sheet name="Transportation Eqp" sheetId="37" r:id="rId28"/>
    <sheet name="General Plant" sheetId="60" r:id="rId29"/>
    <sheet name="PHFFU" sheetId="61" r:id="rId30"/>
    <sheet name="CWIP" sheetId="66" r:id="rId31"/>
    <sheet name="Working Capital" sheetId="67" r:id="rId32"/>
    <sheet name="Revenues" sheetId="59" r:id="rId33"/>
    <sheet name="SvcChgs" sheetId="15" r:id="rId34"/>
    <sheet name="Labor_O&amp;M" sheetId="5" r:id="rId35"/>
    <sheet name="Prod O&amp;M" sheetId="39" r:id="rId36"/>
    <sheet name="Transm O&amp;M" sheetId="69" r:id="rId37"/>
    <sheet name="Dist O&amp;M" sheetId="70" r:id="rId38"/>
    <sheet name="Other and A&amp;G O&amp;M" sheetId="71" r:id="rId39"/>
    <sheet name="Prop Insurance" sheetId="65" r:id="rId40"/>
    <sheet name="Unbilled Revenue" sheetId="64" r:id="rId41"/>
    <sheet name="BadDebtExp" sheetId="3" r:id="rId42"/>
    <sheet name="Taxes Other" sheetId="68" r:id="rId43"/>
    <sheet name="Inc Taxes" sheetId="62" r:id="rId44"/>
    <sheet name="MktStats" sheetId="17" r:id="rId45"/>
    <sheet name="Accts901_916" sheetId="16" r:id="rId46"/>
    <sheet name="SurvRpt Factors" sheetId="58" r:id="rId47"/>
    <sheet name="MFR_PRINT_MACROS" sheetId="94" r:id="rId48"/>
    <sheet name="Extract to EMFR" sheetId="50" r:id="rId49"/>
    <sheet name="Exhibit JP-10" sheetId="110" r:id="rId50"/>
    <sheet name="Exhibit JP-12" sheetId="111" r:id="rId51"/>
    <sheet name="REPORTS" sheetId="56" r:id="rId52"/>
    <sheet name="&lt;&lt;NOT_FINAL&gt;&gt;" sheetId="109" r:id="rId53"/>
    <sheet name="jlh_alloc_descp" sheetId="104" r:id="rId54"/>
    <sheet name="JLH_OUB_CK" sheetId="91" r:id="rId55"/>
    <sheet name="RPTS_EXTRACT" sheetId="107" r:id="rId56"/>
    <sheet name="ALLOCASSGN" sheetId="55" r:id="rId57"/>
    <sheet name="XTRT_transf_disc" sheetId="95" r:id="rId58"/>
    <sheet name="xtrt_TOD_meter" sheetId="96" r:id="rId59"/>
    <sheet name="xtrt_relay_svc" sheetId="97" r:id="rId60"/>
    <sheet name="JLH_MFR_SR_TIE_SUMMARY" sheetId="84" r:id="rId61"/>
    <sheet name="Macros" sheetId="77" r:id="rId62"/>
  </sheets>
  <externalReferences>
    <externalReference r:id="rId63"/>
    <externalReference r:id="rId64"/>
    <externalReference r:id="rId65"/>
  </externalReferences>
  <definedNames>
    <definedName name="_Bal300">Data!$B$3148:$E$3571</definedName>
    <definedName name="alloc_list">jlh_alloc_descp!$A$8:$B$45</definedName>
    <definedName name="ALLOCFAC_P1_R" localSheetId="49">'Exhibit JP-10'!$C$2101:$S$2118</definedName>
    <definedName name="ALLOCFAC_P1_R" localSheetId="50">'Exhibit JP-12'!$C$2101:$S$2118</definedName>
    <definedName name="ALLOCFAC_P1_R">REPORTS!$C$2101:$S$2118</definedName>
    <definedName name="ALLOCFAC_P1_W" localSheetId="49">'Exhibit JP-10'!$C$2101:$K$2118</definedName>
    <definedName name="ALLOCFAC_P1_W" localSheetId="50">'Exhibit JP-12'!$C$2101:$K$2118</definedName>
    <definedName name="ALLOCFAC_P1_W">REPORTS!$C$2101:$K$2118</definedName>
    <definedName name="ALLOCFAC_P2_R" localSheetId="49">'Exhibit JP-10'!$C$2120:$S$2148</definedName>
    <definedName name="ALLOCFAC_P2_R" localSheetId="50">'Exhibit JP-12'!$C$2120:$S$2148</definedName>
    <definedName name="ALLOCFAC_P2_R">REPORTS!$C$2120:$S$2148</definedName>
    <definedName name="ALLOCFAC_P2_W" localSheetId="49">'Exhibit JP-10'!$C$2120:$K$2148</definedName>
    <definedName name="ALLOCFAC_P2_W" localSheetId="50">'Exhibit JP-12'!$C$2120:$K$2148</definedName>
    <definedName name="ALLOCFAC_P2_W">REPORTS!$C$2120:$K$2148</definedName>
    <definedName name="ALLOCFAC_P3_R" localSheetId="49">'Exhibit JP-10'!$C$2153:$S$2196</definedName>
    <definedName name="ALLOCFAC_P3_R" localSheetId="50">'Exhibit JP-12'!$C$2153:$S$2196</definedName>
    <definedName name="ALLOCFAC_P3_R">REPORTS!$C$2153:$S$2196</definedName>
    <definedName name="ALLOCFAC_P3_W" localSheetId="49">'Exhibit JP-10'!$C$2153:$K$2196</definedName>
    <definedName name="ALLOCFAC_P3_W" localSheetId="50">'Exhibit JP-12'!$C$2153:$K$2196</definedName>
    <definedName name="ALLOCFAC_P3_W">REPORTS!$C$2153:$K$2196</definedName>
    <definedName name="ALLOCFAC_P4_R" localSheetId="49">'Exhibit JP-10'!$C$2206:$S$2226</definedName>
    <definedName name="ALLOCFAC_P4_R" localSheetId="50">'Exhibit JP-12'!$C$2206:$S$2226</definedName>
    <definedName name="ALLOCFAC_P4_R">REPORTS!$C$2206:$S$2226</definedName>
    <definedName name="ALLOCFAC_P4_W" localSheetId="49">'Exhibit JP-10'!$C$2206:$K$2226</definedName>
    <definedName name="ALLOCFAC_P4_W" localSheetId="50">'Exhibit JP-12'!$C$2206:$K$2226</definedName>
    <definedName name="ALLOCFAC_P4_W">REPORTS!$C$2206:$K$2226</definedName>
    <definedName name="ALLOCFAC_P5_R" localSheetId="49">'Exhibit JP-10'!$C$2227:$S$2230</definedName>
    <definedName name="ALLOCFAC_P5_R" localSheetId="50">'Exhibit JP-12'!$C$2227:$S$2230</definedName>
    <definedName name="ALLOCFAC_P5_R">REPORTS!$C$2227:$S$2230</definedName>
    <definedName name="ALLOCFAC_P5_W" localSheetId="49">'Exhibit JP-10'!$C$2227:$K$2230</definedName>
    <definedName name="ALLOCFAC_P5_W" localSheetId="50">'Exhibit JP-12'!$C$2227:$K$2230</definedName>
    <definedName name="ALLOCFAC_P5_W">REPORTS!$C$2227:$K$2230</definedName>
    <definedName name="ALLOCFAC_P6_R" localSheetId="49">'Exhibit JP-10'!$C$2252:$S$2252</definedName>
    <definedName name="ALLOCFAC_P6_R" localSheetId="50">'Exhibit JP-12'!$C$2252:$S$2252</definedName>
    <definedName name="ALLOCFAC_P6_R">REPORTS!$C$2252:$S$2252</definedName>
    <definedName name="ALLOCFAC_P6_W" localSheetId="49">'Exhibit JP-10'!$C$2252:$K$2252</definedName>
    <definedName name="ALLOCFAC_P6_W" localSheetId="50">'Exhibit JP-12'!$C$2252:$K$2252</definedName>
    <definedName name="ALLOCFAC_P6_W">REPORTS!$C$2252:$K$2252</definedName>
    <definedName name="Appl_Survey_Yr">'TITLES &amp; CONSTANTS'!$D$85</definedName>
    <definedName name="Apt_Unit_Size_Large">'TITLES &amp; CONSTANTS'!$D$87</definedName>
    <definedName name="Apt_Unit_Size_Small">'TITLES &amp; CONSTANTS'!$D$86</definedName>
    <definedName name="ARO_AMT" localSheetId="49">JLH_LAND_PHFFU!#REF!</definedName>
    <definedName name="ARO_AMT" localSheetId="50">JLH_LAND_PHFFU!#REF!</definedName>
    <definedName name="ARO_AMT" localSheetId="59">JLH_LAND_PHFFU!#REF!</definedName>
    <definedName name="ARO_AMT" localSheetId="58">JLH_LAND_PHFFU!#REF!</definedName>
    <definedName name="ARO_AMT" localSheetId="57">JLH_LAND_PHFFU!#REF!</definedName>
    <definedName name="ARO_AMT">JLH_LAND_PHFFU!#REF!</definedName>
    <definedName name="ARO_CODE" localSheetId="49">JLH_LAND_PHFFU!#REF!</definedName>
    <definedName name="ARO_CODE" localSheetId="50">JLH_LAND_PHFFU!#REF!</definedName>
    <definedName name="ARO_CODE" localSheetId="59">JLH_LAND_PHFFU!#REF!</definedName>
    <definedName name="ARO_CODE" localSheetId="58">JLH_LAND_PHFFU!#REF!</definedName>
    <definedName name="ARO_CODE" localSheetId="57">JLH_LAND_PHFFU!#REF!</definedName>
    <definedName name="ARO_CODE">JLH_LAND_PHFFU!#REF!</definedName>
    <definedName name="BalDat">[1]BalDat!$B$11:$R$294</definedName>
    <definedName name="Bay1_12CP_MW">Generation!$J$67</definedName>
    <definedName name="Bay1_MW">Generation!$I$67</definedName>
    <definedName name="Bay2_12CP_MW">Generation!$J$68</definedName>
    <definedName name="Bay2_MW">Generation!$I$68</definedName>
    <definedName name="BB1_12CP_MW">Generation!$J$35</definedName>
    <definedName name="BB1_MW">Generation!$I$35</definedName>
    <definedName name="BB2_12CP_MW">Generation!$J$36</definedName>
    <definedName name="BB2_MW">Generation!$I$36</definedName>
    <definedName name="BB3_12CP_MW">Generation!$J$37</definedName>
    <definedName name="BB3_MW">Generation!$I$37</definedName>
    <definedName name="BB4_12CP_MW">Generation!$J$38</definedName>
    <definedName name="BB4_MW">Generation!$I$38</definedName>
    <definedName name="BBCT1_12CP_MW">Generation!$J$61</definedName>
    <definedName name="BBCT1_MW">Generation!$I$61</definedName>
    <definedName name="BBCT2_3_12CP_MW">Generation!$J$62</definedName>
    <definedName name="BBCT2_3_MW">Generation!$I$62</definedName>
    <definedName name="CAUSE_TURN_ON">'TITLES &amp; CONSTANTS'!$D$53</definedName>
    <definedName name="ChartofAccounts" localSheetId="49">#REF!</definedName>
    <definedName name="ChartofAccounts" localSheetId="50">#REF!</definedName>
    <definedName name="ChartofAccounts">#REF!</definedName>
    <definedName name="CHECK_105">PHFFU!$D$101</definedName>
    <definedName name="ColNumber">Data!$E$1</definedName>
    <definedName name="COMM_MEMO">'TITLES &amp; CONSTANTS'!$D$43</definedName>
    <definedName name="CommDistRatio">'Communications Eqp'!$C$44</definedName>
    <definedName name="CommProdRatio">'Communications Eqp'!$C$35</definedName>
    <definedName name="CommSubtxRatio">'Communications Eqp'!$C$39</definedName>
    <definedName name="CommTransRatio">'Communications Eqp'!$C$38</definedName>
    <definedName name="COPIES_977">'TITLES &amp; CONSTANTS'!$D$45</definedName>
    <definedName name="COPIES_978">'TITLES &amp; CONSTANTS'!$D$47</definedName>
    <definedName name="COS_CUST_WP" localSheetId="49">RPTS_EXTRACT!#REF!</definedName>
    <definedName name="COS_CUST_WP" localSheetId="50">RPTS_EXTRACT!#REF!</definedName>
    <definedName name="COS_CUST_WP">RPTS_EXTRACT!#REF!</definedName>
    <definedName name="COS_P1_ROR" localSheetId="49">'Exhibit JP-10'!$C$2:$S$89</definedName>
    <definedName name="COS_P1_ROR" localSheetId="50">'Exhibit JP-12'!$C$2:$S$89</definedName>
    <definedName name="COS_P1_ROR">REPORTS!$C$2:$S$89</definedName>
    <definedName name="COS_P10_TAXOTH" localSheetId="49">'Exhibit JP-10'!$C$549:$S$594</definedName>
    <definedName name="COS_P10_TAXOTH" localSheetId="50">'Exhibit JP-12'!$C$549:$S$594</definedName>
    <definedName name="COS_P10_TAXOTH">REPORTS!$C$549:$S$594</definedName>
    <definedName name="COS_P11_INCTAX" localSheetId="49">'Exhibit JP-10'!$C$598:$S$650</definedName>
    <definedName name="COS_P11_INCTAX" localSheetId="50">'Exhibit JP-12'!$C$598:$S$650</definedName>
    <definedName name="COS_P11_INCTAX">REPORTS!$C$598:$S$650</definedName>
    <definedName name="COS_P12_INCTAX" localSheetId="49">'Exhibit JP-10'!$C$657:$S$716</definedName>
    <definedName name="COS_P12_INCTAX" localSheetId="50">'Exhibit JP-12'!$C$657:$S$716</definedName>
    <definedName name="COS_P12_INCTAX">REPORTS!$C$657:$S$716</definedName>
    <definedName name="COS_P13_INCTAX" localSheetId="49">'Exhibit JP-10'!$C$725:$S$778</definedName>
    <definedName name="COS_P13_INCTAX" localSheetId="50">'Exhibit JP-12'!$C$725:$S$778</definedName>
    <definedName name="COS_P13_INCTAX">REPORTS!$C$725:$S$778</definedName>
    <definedName name="COS_P14_INCTAX" localSheetId="49">'Exhibit JP-10'!$C$784:$S$831</definedName>
    <definedName name="COS_P14_INCTAX" localSheetId="50">'Exhibit JP-12'!$C$784:$S$831</definedName>
    <definedName name="COS_P14_INCTAX">REPORTS!$C$784:$S$831</definedName>
    <definedName name="COS_P15_INCTAX" localSheetId="49">'Exhibit JP-10'!$C$842:$S$891</definedName>
    <definedName name="COS_P15_INCTAX" localSheetId="50">'Exhibit JP-12'!$C$842:$S$891</definedName>
    <definedName name="COS_P15_INCTAX">REPORTS!$C$842:$S$891</definedName>
    <definedName name="COS_P16_INCTAX" localSheetId="49">'Exhibit JP-10'!$C$897:$S$941</definedName>
    <definedName name="COS_P16_INCTAX" localSheetId="50">'Exhibit JP-12'!$C$897:$S$941</definedName>
    <definedName name="COS_P16_INCTAX">REPORTS!$C$897:$S$941</definedName>
    <definedName name="COS_P17_INCTAX" localSheetId="49">'Exhibit JP-10'!$C$950:$S$989</definedName>
    <definedName name="COS_P17_INCTAX" localSheetId="50">'Exhibit JP-12'!$C$950:$S$989</definedName>
    <definedName name="COS_P17_INCTAX">REPORTS!$C$950:$S$989</definedName>
    <definedName name="COS_P18_PIS" localSheetId="49">'Exhibit JP-10'!$C$999:$S$1030</definedName>
    <definedName name="COS_P18_PIS" localSheetId="50">'Exhibit JP-12'!$C$999:$S$1030</definedName>
    <definedName name="COS_P18_PIS">REPORTS!$C$999:$S$1030</definedName>
    <definedName name="COS_P19_PIS" localSheetId="49">'Exhibit JP-10'!$C$1047:$S$1098</definedName>
    <definedName name="COS_P19_PIS" localSheetId="50">'Exhibit JP-12'!$C$1047:$S$1098</definedName>
    <definedName name="COS_P19_PIS">REPORTS!$C$1047:$S$1098</definedName>
    <definedName name="COS_P2_REV" localSheetId="49">'Exhibit JP-10'!$C$104:$S$161</definedName>
    <definedName name="COS_P2_REV" localSheetId="50">'Exhibit JP-12'!$C$104:$S$161</definedName>
    <definedName name="COS_P2_REV">REPORTS!$C$104:$S$161</definedName>
    <definedName name="COS_P20_PIS" localSheetId="49">'Exhibit JP-10'!$C$1102:$S$1156</definedName>
    <definedName name="COS_P20_PIS" localSheetId="50">'Exhibit JP-12'!$C$1102:$S$1156</definedName>
    <definedName name="COS_P20_PIS">REPORTS!$C$1102:$S$1156</definedName>
    <definedName name="COS_P21_PHFFU" localSheetId="49">'Exhibit JP-10'!$C$1162:$S$1183</definedName>
    <definedName name="COS_P21_PHFFU" localSheetId="50">'Exhibit JP-12'!$C$1162:$S$1183</definedName>
    <definedName name="COS_P21_PHFFU">REPORTS!$C$1162:$S$1183</definedName>
    <definedName name="COS_P22_DEPRESV" localSheetId="49">'Exhibit JP-10'!$C$1193:$S$1224</definedName>
    <definedName name="COS_P22_DEPRESV" localSheetId="50">'Exhibit JP-12'!$C$1193:$S$1224</definedName>
    <definedName name="COS_P22_DEPRESV">REPORTS!$C$1193:$S$1224</definedName>
    <definedName name="COS_P23_DEPRESV" localSheetId="49">'Exhibit JP-10'!$C$1244:$S$1296</definedName>
    <definedName name="COS_P23_DEPRESV" localSheetId="50">'Exhibit JP-12'!$C$1244:$S$1296</definedName>
    <definedName name="COS_P23_DEPRESV">REPORTS!$C$1244:$S$1296</definedName>
    <definedName name="COS_P24_DEPRESV" localSheetId="49">'Exhibit JP-10'!$C$1302:$S$1356</definedName>
    <definedName name="COS_P24_DEPRESV" localSheetId="50">'Exhibit JP-12'!$C$1302:$S$1356</definedName>
    <definedName name="COS_P24_DEPRESV">REPORTS!$C$1302:$S$1356</definedName>
    <definedName name="COS_P25_WC" localSheetId="49">'Exhibit JP-10'!$C$1361:$S$1445</definedName>
    <definedName name="COS_P25_WC" localSheetId="50">'Exhibit JP-12'!$C$1361:$S$1445</definedName>
    <definedName name="COS_P25_WC">REPORTS!$C$1361:$S$1445</definedName>
    <definedName name="COS_P26_CWIP" localSheetId="49">'Exhibit JP-10'!$C$1450:$S$1525</definedName>
    <definedName name="COS_P26_CWIP" localSheetId="50">'Exhibit JP-12'!$C$1450:$S$1525</definedName>
    <definedName name="COS_P26_CWIP">REPORTS!$C$1450:$S$1525</definedName>
    <definedName name="COS_P27_NETPLT" localSheetId="49">'Exhibit JP-10'!$C$1531:$S$1584</definedName>
    <definedName name="COS_P27_NETPLT" localSheetId="50">'Exhibit JP-12'!$C$1531:$S$1584</definedName>
    <definedName name="COS_P27_NETPLT">REPORTS!$C$1531:$S$1584</definedName>
    <definedName name="COS_P28_NETPLT" localSheetId="49">'Exhibit JP-10'!$C$1590:$S$1643</definedName>
    <definedName name="COS_P28_NETPLT" localSheetId="50">'Exhibit JP-12'!$C$1590:$S$1643</definedName>
    <definedName name="COS_P28_NETPLT">REPORTS!$C$1590:$S$1643</definedName>
    <definedName name="COS_P29_DEC" localSheetId="49">'Exhibit JP-10'!$C$1654:$S$1709</definedName>
    <definedName name="COS_P29_DEC" localSheetId="50">'Exhibit JP-12'!$C$1654:$S$1709</definedName>
    <definedName name="COS_P29_DEC">REPORTS!$C$1654:$S$1709</definedName>
    <definedName name="COS_P3_O_M" localSheetId="49">'Exhibit JP-10'!$C$165:$S$200</definedName>
    <definedName name="COS_P3_O_M" localSheetId="50">'Exhibit JP-12'!$C$165:$S$200</definedName>
    <definedName name="COS_P3_O_M">REPORTS!$C$165:$S$200</definedName>
    <definedName name="COS_P30_DEC" localSheetId="49">'Exhibit JP-10'!$C$1716:$S$1795</definedName>
    <definedName name="COS_P30_DEC" localSheetId="50">'Exhibit JP-12'!$C$1716:$S$1795</definedName>
    <definedName name="COS_P30_DEC">REPORTS!$C$1716:$S$1795</definedName>
    <definedName name="COS_P31_DEC" localSheetId="49">'Exhibit JP-10'!$C$1797:$S$1853</definedName>
    <definedName name="COS_P31_DEC" localSheetId="50">'Exhibit JP-12'!$C$1797:$S$1853</definedName>
    <definedName name="COS_P31_DEC">REPORTS!$C$1797:$S$1853</definedName>
    <definedName name="COS_P32_DEC" localSheetId="49">'Exhibit JP-10'!$C$1854:$S$1922</definedName>
    <definedName name="COS_P32_DEC" localSheetId="50">'Exhibit JP-12'!$C$1854:$S$1922</definedName>
    <definedName name="COS_P32_DEC">REPORTS!$C$1854:$S$1922</definedName>
    <definedName name="COS_P33_DEC" localSheetId="49">'Exhibit JP-10'!$C$1924:$S$1991</definedName>
    <definedName name="COS_P33_DEC" localSheetId="50">'Exhibit JP-12'!$C$1924:$S$1991</definedName>
    <definedName name="COS_P33_DEC">REPORTS!$C$1924:$S$1991</definedName>
    <definedName name="COS_P34_DEC" localSheetId="49">'Exhibit JP-10'!$C$2006:$S$2053</definedName>
    <definedName name="COS_P34_DEC" localSheetId="50">'Exhibit JP-12'!$C$2006:$S$2053</definedName>
    <definedName name="COS_P34_DEC">REPORTS!$C$2006:$S$2053</definedName>
    <definedName name="COS_P35_DEC" localSheetId="49">'Exhibit JP-10'!$C$2058:$S$2092</definedName>
    <definedName name="COS_P35_DEC" localSheetId="50">'Exhibit JP-12'!$C$2058:$S$2092</definedName>
    <definedName name="COS_P35_DEC">REPORTS!$C$2058:$S$2092</definedName>
    <definedName name="COS_P4_O_M" localSheetId="49">'Exhibit JP-10'!$C$213:$S$247</definedName>
    <definedName name="COS_P4_O_M" localSheetId="50">'Exhibit JP-12'!$C$213:$S$247</definedName>
    <definedName name="COS_P4_O_M">REPORTS!$C$213:$S$247</definedName>
    <definedName name="COS_P5_O_M" localSheetId="49">'Exhibit JP-10'!$C$262:$S$313</definedName>
    <definedName name="COS_P5_O_M" localSheetId="50">'Exhibit JP-12'!$C$262:$S$313</definedName>
    <definedName name="COS_P5_O_M">REPORTS!$C$262:$S$313</definedName>
    <definedName name="COS_P6_DEPEXP" localSheetId="49">'Exhibit JP-10'!$C$323:$S$354</definedName>
    <definedName name="COS_P6_DEPEXP" localSheetId="50">'Exhibit JP-12'!$C$323:$S$354</definedName>
    <definedName name="COS_P6_DEPEXP">REPORTS!$C$323:$S$354</definedName>
    <definedName name="COS_P7_DEPEXP" localSheetId="49">'Exhibit JP-10'!$C$365:$S$420</definedName>
    <definedName name="COS_P7_DEPEXP" localSheetId="50">'Exhibit JP-12'!$C$365:$S$420</definedName>
    <definedName name="COS_P7_DEPEXP">REPORTS!$C$365:$S$420</definedName>
    <definedName name="COS_P8_DEPEXP" localSheetId="49">'Exhibit JP-10'!$C$425:$S$482</definedName>
    <definedName name="COS_P8_DEPEXP" localSheetId="50">'Exhibit JP-12'!$C$425:$S$482</definedName>
    <definedName name="COS_P8_DEPEXP">REPORTS!$C$425:$S$482</definedName>
    <definedName name="COS_P9_TAXOTH" localSheetId="49">'Exhibit JP-10'!$C$487:$S$540</definedName>
    <definedName name="COS_P9_TAXOTH" localSheetId="50">'Exhibit JP-12'!$C$487:$S$540</definedName>
    <definedName name="COS_P9_TAXOTH">REPORTS!$C$487:$S$540</definedName>
    <definedName name="COS_REVREQ_WP">RPTS_EXTRACT!$C$6:$S$35</definedName>
    <definedName name="Cost_138kV_35000">'Trans Voltage Detail'!$E$29</definedName>
    <definedName name="Cost_138kV_35001">'Trans Voltage Detail'!$E$30</definedName>
    <definedName name="Cost_138kV_354">'Trans Voltage Detail'!$E$31</definedName>
    <definedName name="Cost_138kV_355">'Trans Voltage Detail'!$E$32</definedName>
    <definedName name="Cost_138kV_35600">'Trans Voltage Detail'!$E$33</definedName>
    <definedName name="Cost_138kV_35601">'Trans Voltage Detail'!$E$34</definedName>
    <definedName name="Cost_138kV_357">'Trans Voltage Detail'!$E$35</definedName>
    <definedName name="Cost_138kV_358">'Trans Voltage Detail'!$E$36</definedName>
    <definedName name="Cost_138kV_359">'Trans Voltage Detail'!$E$37</definedName>
    <definedName name="Cost_230kV_35000">'Trans Voltage Detail'!$F$29</definedName>
    <definedName name="Cost_230kV_35001">'Trans Voltage Detail'!$F$30</definedName>
    <definedName name="Cost_230kV_354">'Trans Voltage Detail'!$F$31</definedName>
    <definedName name="Cost_230kV_355">'Trans Voltage Detail'!$F$32</definedName>
    <definedName name="Cost_230kV_35600">'Trans Voltage Detail'!$F$33</definedName>
    <definedName name="Cost_230kV_35601">'Trans Voltage Detail'!$F$34</definedName>
    <definedName name="Cost_230kV_357">'Trans Voltage Detail'!$F$35</definedName>
    <definedName name="Cost_230kV_358">'Trans Voltage Detail'!$F$36</definedName>
    <definedName name="Cost_230kV_359">'Trans Voltage Detail'!$F$37</definedName>
    <definedName name="Cost_69kV_35000">'Trans Voltage Detail'!$D$29</definedName>
    <definedName name="Cost_69kV_35001">'Trans Voltage Detail'!$D$30</definedName>
    <definedName name="Cost_69kV_354">'Trans Voltage Detail'!$D$31</definedName>
    <definedName name="Cost_69kV_355">'Trans Voltage Detail'!$D$32</definedName>
    <definedName name="Cost_69kV_35600">'Trans Voltage Detail'!$D$33</definedName>
    <definedName name="Cost_69kV_35601">'Trans Voltage Detail'!$D$34</definedName>
    <definedName name="Cost_69kV_357">'Trans Voltage Detail'!$D$35</definedName>
    <definedName name="Cost_69kV_358">'Trans Voltage Detail'!$D$36</definedName>
    <definedName name="Cost_69kV_359">'Trans Voltage Detail'!$D$37</definedName>
    <definedName name="COT_12CP_MW">Generation!$J$65</definedName>
    <definedName name="COT_MW">Generation!$I$65</definedName>
    <definedName name="CUST_DEP_RATE">'TITLES &amp; CONSTANTS'!$D$70</definedName>
    <definedName name="CWIP_P26_R" localSheetId="49">'Exhibit JP-10'!$C$1450:$S$1525</definedName>
    <definedName name="CWIP_P26_R" localSheetId="50">'Exhibit JP-12'!$C$1450:$S$1525</definedName>
    <definedName name="CWIP_P26_R">REPORTS!$C$1450:$S$1525</definedName>
    <definedName name="CWIP_P26_W" localSheetId="49">'Exhibit JP-10'!$C$1450:$L$1525</definedName>
    <definedName name="CWIP_P26_W" localSheetId="50">'Exhibit JP-12'!$C$1450:$L$1525</definedName>
    <definedName name="CWIP_P26_W">REPORTS!$C$1450:$L$1525</definedName>
    <definedName name="CwipDist">CWIP!$H$36</definedName>
    <definedName name="CwipGenl">CWIP!$H$37</definedName>
    <definedName name="CwipProdOth">CWIP!$H$34</definedName>
    <definedName name="CwipProdSt">CWIP!$H$33</definedName>
    <definedName name="CwipTrans">CWIP!$H$35</definedName>
    <definedName name="Data">Data!$B$10:$E$5095</definedName>
    <definedName name="DEC_P27_R" localSheetId="49">'Exhibit JP-10'!$C$1654:$S$1709</definedName>
    <definedName name="DEC_P27_R" localSheetId="50">'Exhibit JP-12'!$C$1654:$S$1709</definedName>
    <definedName name="DEC_P27_R">REPORTS!$C$1654:$S$1709</definedName>
    <definedName name="DEC_P27_W" localSheetId="49">'Exhibit JP-10'!$C$1654:$L$1709</definedName>
    <definedName name="DEC_P27_W" localSheetId="50">'Exhibit JP-12'!$C$1654:$L$1709</definedName>
    <definedName name="DEC_P27_W">REPORTS!$C$1654:$L$1709</definedName>
    <definedName name="DEC_P28_R" localSheetId="49">'Exhibit JP-10'!$C$1716:$S$1795</definedName>
    <definedName name="DEC_P28_R" localSheetId="50">'Exhibit JP-12'!$C$1716:$S$1795</definedName>
    <definedName name="DEC_P28_R">REPORTS!$C$1716:$S$1795</definedName>
    <definedName name="DEC_P28_W" localSheetId="49">'Exhibit JP-10'!$C$1716:$L$1795</definedName>
    <definedName name="DEC_P28_W" localSheetId="50">'Exhibit JP-12'!$C$1716:$L$1795</definedName>
    <definedName name="DEC_P28_W">REPORTS!$C$1716:$L$1795</definedName>
    <definedName name="DEC_P29_R" localSheetId="49">'Exhibit JP-10'!$C$1797:$S$1853</definedName>
    <definedName name="DEC_P29_R" localSheetId="50">'Exhibit JP-12'!$C$1797:$S$1853</definedName>
    <definedName name="DEC_P29_R">REPORTS!$C$1797:$S$1853</definedName>
    <definedName name="DEC_P29_W" localSheetId="49">'Exhibit JP-10'!$C$1797:$L$1853</definedName>
    <definedName name="DEC_P29_W" localSheetId="50">'Exhibit JP-12'!$C$1797:$L$1853</definedName>
    <definedName name="DEC_P29_W">REPORTS!$C$1797:$L$1853</definedName>
    <definedName name="DEC_P30_R" localSheetId="49">'Exhibit JP-10'!$C$1854:$S$1922</definedName>
    <definedName name="DEC_P30_R" localSheetId="50">'Exhibit JP-12'!$C$1854:$S$1922</definedName>
    <definedName name="DEC_P30_R">REPORTS!$C$1854:$S$1922</definedName>
    <definedName name="DEC_P30_W" localSheetId="49">'Exhibit JP-10'!$C$1854:$L$1922</definedName>
    <definedName name="DEC_P30_W" localSheetId="50">'Exhibit JP-12'!$C$1854:$L$1922</definedName>
    <definedName name="DEC_P30_W">REPORTS!$C$1854:$L$1922</definedName>
    <definedName name="DEC_P31_R" localSheetId="49">'Exhibit JP-10'!$C$1924:$S$1991</definedName>
    <definedName name="DEC_P31_R" localSheetId="50">'Exhibit JP-12'!$C$1924:$S$1991</definedName>
    <definedName name="DEC_P31_R">REPORTS!$C$1924:$S$1991</definedName>
    <definedName name="DEC_P31_W" localSheetId="49">'Exhibit JP-10'!$C$1924:$L$1991</definedName>
    <definedName name="DEC_P31_W" localSheetId="50">'Exhibit JP-12'!$C$1924:$L$1991</definedName>
    <definedName name="DEC_P31_W">REPORTS!$C$1924:$L$1991</definedName>
    <definedName name="DEC_P32_R" localSheetId="49">'Exhibit JP-10'!$C$2006:$S$2053</definedName>
    <definedName name="DEC_P32_R" localSheetId="50">'Exhibit JP-12'!$C$2006:$S$2053</definedName>
    <definedName name="DEC_P32_R">REPORTS!$C$2006:$S$2053</definedName>
    <definedName name="DEC_P32_W" localSheetId="49">'Exhibit JP-10'!$C$2006:$L$2053</definedName>
    <definedName name="DEC_P32_W" localSheetId="50">'Exhibit JP-12'!$C$2006:$L$2053</definedName>
    <definedName name="DEC_P32_W">REPORTS!$C$2006:$L$2053</definedName>
    <definedName name="DEC_P33_R" localSheetId="49">'Exhibit JP-10'!$C$2058:$S$2092</definedName>
    <definedName name="DEC_P33_R" localSheetId="50">'Exhibit JP-12'!$C$2058:$S$2092</definedName>
    <definedName name="DEC_P33_R">REPORTS!$C$2058:$S$2092</definedName>
    <definedName name="DEC_P33_W" localSheetId="49">'Exhibit JP-10'!$C$2058:$L$2092</definedName>
    <definedName name="DEC_P33_W" localSheetId="50">'Exhibit JP-12'!$C$2058:$L$2092</definedName>
    <definedName name="DEC_P33_W">REPORTS!$C$2058:$L$2092</definedName>
    <definedName name="DEF_REV_RATE">'TITLES &amp; CONSTANTS'!$D$69</definedName>
    <definedName name="DEPREXP_P6_R" localSheetId="49">'Exhibit JP-10'!$C$323:$S$354</definedName>
    <definedName name="DEPREXP_P6_R" localSheetId="50">'Exhibit JP-12'!$C$323:$S$354</definedName>
    <definedName name="DEPREXP_P6_R">REPORTS!$C$323:$S$354</definedName>
    <definedName name="DEPREXP_P6_W" localSheetId="49">'Exhibit JP-10'!$C$323:$L$354</definedName>
    <definedName name="DEPREXP_P6_W" localSheetId="50">'Exhibit JP-12'!$C$323:$L$354</definedName>
    <definedName name="DEPREXP_P6_W">REPORTS!$C$323:$L$354</definedName>
    <definedName name="DEPREXP_P7_R" localSheetId="49">'Exhibit JP-10'!$C$365:$S$420</definedName>
    <definedName name="DEPREXP_P7_R" localSheetId="50">'Exhibit JP-12'!$C$365:$S$420</definedName>
    <definedName name="DEPREXP_P7_R">REPORTS!$C$365:$S$420</definedName>
    <definedName name="DEPREXP_P7_W" localSheetId="49">'Exhibit JP-10'!$C$365:$L$420</definedName>
    <definedName name="DEPREXP_P7_W" localSheetId="50">'Exhibit JP-12'!$C$365:$L$420</definedName>
    <definedName name="DEPREXP_P7_W">REPORTS!$C$365:$L$420</definedName>
    <definedName name="DEPREXP_P8_R" localSheetId="49">'Exhibit JP-10'!$C$425:$S$482</definedName>
    <definedName name="DEPREXP_P8_R" localSheetId="50">'Exhibit JP-12'!$C$425:$S$482</definedName>
    <definedName name="DEPREXP_P8_R">REPORTS!$C$425:$S$482</definedName>
    <definedName name="DEPREXP_P8_W" localSheetId="49">'Exhibit JP-10'!$C$425:$L$482</definedName>
    <definedName name="DEPREXP_P8_W" localSheetId="50">'Exhibit JP-12'!$C$425:$L$482</definedName>
    <definedName name="DEPREXP_P8_W">REPORTS!$C$425:$L$482</definedName>
    <definedName name="DEPRRESV_P22_R" localSheetId="49">'Exhibit JP-10'!$C$1193:$S$1224</definedName>
    <definedName name="DEPRRESV_P22_R" localSheetId="50">'Exhibit JP-12'!$C$1193:$S$1224</definedName>
    <definedName name="DEPRRESV_P22_R">REPORTS!$C$1193:$S$1224</definedName>
    <definedName name="DEPRRESV_P22_W" localSheetId="49">'Exhibit JP-10'!$C$1193:$L$1224</definedName>
    <definedName name="DEPRRESV_P22_W" localSheetId="50">'Exhibit JP-12'!$C$1193:$L$1224</definedName>
    <definedName name="DEPRRESV_P22_W">REPORTS!$C$1193:$L$1224</definedName>
    <definedName name="DEPRRESV_P23_R" localSheetId="49">'Exhibit JP-10'!$C$1244:$S$1296</definedName>
    <definedName name="DEPRRESV_P23_R" localSheetId="50">'Exhibit JP-12'!$C$1244:$S$1296</definedName>
    <definedName name="DEPRRESV_P23_R">REPORTS!$C$1244:$S$1296</definedName>
    <definedName name="DEPRRESV_P23_W" localSheetId="49">'Exhibit JP-10'!$C$1244:$L$1296</definedName>
    <definedName name="DEPRRESV_P23_W" localSheetId="50">'Exhibit JP-12'!$C$1244:$L$1296</definedName>
    <definedName name="DEPRRESV_P23_W">REPORTS!$C$1244:$L$1296</definedName>
    <definedName name="DEPRRESV_P24_R" localSheetId="49">'Exhibit JP-10'!$C$1302:$S$1356</definedName>
    <definedName name="DEPRRESV_P24_R" localSheetId="50">'Exhibit JP-12'!$C$1302:$S$1356</definedName>
    <definedName name="DEPRRESV_P24_R">REPORTS!$C$1302:$S$1356</definedName>
    <definedName name="DEPRRESV_P24_W" localSheetId="49">'Exhibit JP-10'!$C$1302:$L$1356</definedName>
    <definedName name="DEPRRESV_P24_W" localSheetId="50">'Exhibit JP-12'!$C$1302:$L$1356</definedName>
    <definedName name="DEPRRESV_P24_W">REPORTS!$C$1302:$L$1356</definedName>
    <definedName name="Direct_Juris_Egy">'Prod O&amp;M'!$M$53</definedName>
    <definedName name="Direct_NonJuris_Egy">'Prod O&amp;M'!$M$51</definedName>
    <definedName name="Direct_OH_GS">DirPoles_ConductorCost!$L$47</definedName>
    <definedName name="Direct_OH_GSD">DirPoles_ConductorCost!$M$47</definedName>
    <definedName name="Direct_OH_GSLD">DirPoles_ConductorCost!$N$47</definedName>
    <definedName name="Direct_OH_IS">DirPoles_ConductorCost!$O$47</definedName>
    <definedName name="Direct_Pole_GS">DirPoles_ConductorCost!$L$33</definedName>
    <definedName name="Direct_Pole_GSD">DirPoles_ConductorCost!$M$33</definedName>
    <definedName name="Direct_Pole_GSLD">DirPoles_ConductorCost!$N$33</definedName>
    <definedName name="Direct_Pole_IS">DirPoles_ConductorCost!$O$33</definedName>
    <definedName name="Direct_UG_GS">DirPoles_ConductorCost!$L$61</definedName>
    <definedName name="Direct_UG_GSD">DirPoles_ConductorCost!$M$61</definedName>
    <definedName name="Direct_UG_GSLD">DirPoles_ConductorCost!$N$61</definedName>
    <definedName name="EQUITY_RATIO">'TITLES &amp; CONSTANTS'!$D$74</definedName>
    <definedName name="EXIST_TURN_ON">'TITLES &amp; CONSTANTS'!$D$49</definedName>
    <definedName name="EXP_FACTOR">'TITLES &amp; CONSTANTS'!$D$64</definedName>
    <definedName name="ExtLoadStartDataFile">'TITLES &amp; CONSTANTS'!$B$101</definedName>
    <definedName name="Extract_relay">xtrt_relay_svc!$A$18:$G$184</definedName>
    <definedName name="FED_TAX">'TITLES &amp; CONSTANTS'!$D$58</definedName>
    <definedName name="GENER_FOOTNOTE">'TITLES &amp; CONSTANTS'!$D$40:$D$40</definedName>
    <definedName name="heading" localSheetId="49">'Exhibit JP-10'!$O$2:$O$6</definedName>
    <definedName name="heading" localSheetId="50">'Exhibit JP-12'!$O$2:$O$6</definedName>
    <definedName name="heading">REPORTS!$O$2:$O$6</definedName>
    <definedName name="HIST_YEAR">'TITLES &amp; CONSTANTS'!$D$38</definedName>
    <definedName name="Inact_Meter_GS">WtdSvcs!$R$118</definedName>
    <definedName name="Inact_Meter_GSD">WtdSvcs!$R$119</definedName>
    <definedName name="Inact_Meter_GSLD">WtdSvcs!$R$120</definedName>
    <definedName name="Inact_Meter_IS">WtdSvcs!$R$121</definedName>
    <definedName name="Inact_Meter_Lgt">WtdSvcs!$R$122</definedName>
    <definedName name="Inact_Meter_RS">WtdSvcs!$R$117</definedName>
    <definedName name="IncTax_AdjsToTaxes">'Inc Taxes'!$H$41</definedName>
    <definedName name="IncTax_FedAdjs">'Inc Taxes'!$H$38</definedName>
    <definedName name="IncTax_FLAdjs">'Inc Taxes'!$H$37</definedName>
    <definedName name="IncTax_GainDisp">'Inc Taxes'!$H$30</definedName>
    <definedName name="IncTax_IntExp">'Inc Taxes'!$H$35</definedName>
    <definedName name="IncTax_OthAdjs">'Inc Taxes'!$H$36</definedName>
    <definedName name="INCTAX_P11_R" localSheetId="49">'Exhibit JP-10'!$C$598:$S$650</definedName>
    <definedName name="INCTAX_P11_R" localSheetId="50">'Exhibit JP-12'!$C$598:$S$650</definedName>
    <definedName name="INCTAX_P11_R">REPORTS!$C$598:$S$650</definedName>
    <definedName name="INCTAX_P11_W" localSheetId="49">'Exhibit JP-10'!$C$598:$L$650</definedName>
    <definedName name="INCTAX_P11_W" localSheetId="50">'Exhibit JP-12'!$C$598:$L$650</definedName>
    <definedName name="INCTAX_P11_W">REPORTS!$C$598:$L$650</definedName>
    <definedName name="INCTAX_P12_R" localSheetId="49">'Exhibit JP-10'!$C$657:$S$716</definedName>
    <definedName name="INCTAX_P12_R" localSheetId="50">'Exhibit JP-12'!$C$657:$S$716</definedName>
    <definedName name="INCTAX_P12_R">REPORTS!$C$657:$S$716</definedName>
    <definedName name="INCTAX_P12_W" localSheetId="49">'Exhibit JP-10'!$C$657:$L$716</definedName>
    <definedName name="INCTAX_P12_W" localSheetId="50">'Exhibit JP-12'!$C$657:$L$716</definedName>
    <definedName name="INCTAX_P12_W">REPORTS!$C$657:$L$716</definedName>
    <definedName name="INCTAX_P13_R" localSheetId="49">'Exhibit JP-10'!$C$725:$S$778</definedName>
    <definedName name="INCTAX_P13_R" localSheetId="50">'Exhibit JP-12'!$C$725:$S$778</definedName>
    <definedName name="INCTAX_P13_R">REPORTS!$C$725:$S$778</definedName>
    <definedName name="INCTAX_P13_W" localSheetId="49">'Exhibit JP-10'!$C$725:$L$778</definedName>
    <definedName name="INCTAX_P13_W" localSheetId="50">'Exhibit JP-12'!$C$725:$L$778</definedName>
    <definedName name="INCTAX_P13_W">REPORTS!$C$725:$L$778</definedName>
    <definedName name="INCTAX_P14_R" localSheetId="49">'Exhibit JP-10'!$C$784:$S$831</definedName>
    <definedName name="INCTAX_P14_R" localSheetId="50">'Exhibit JP-12'!$C$784:$S$831</definedName>
    <definedName name="INCTAX_P14_R">REPORTS!$C$784:$S$831</definedName>
    <definedName name="INCTAX_P14_W" localSheetId="49">'Exhibit JP-10'!$C$784:$L$831</definedName>
    <definedName name="INCTAX_P14_W" localSheetId="50">'Exhibit JP-12'!$C$784:$L$831</definedName>
    <definedName name="INCTAX_P14_W">REPORTS!$C$784:$L$831</definedName>
    <definedName name="INCTAX_P15_R" localSheetId="49">'Exhibit JP-10'!$C$842:$S$891</definedName>
    <definedName name="INCTAX_P15_R" localSheetId="50">'Exhibit JP-12'!$C$842:$S$891</definedName>
    <definedName name="INCTAX_P15_R">REPORTS!$C$842:$S$891</definedName>
    <definedName name="INCTAX_P15_W" localSheetId="49">'Exhibit JP-10'!$C$842:$L$891</definedName>
    <definedName name="INCTAX_P15_W" localSheetId="50">'Exhibit JP-12'!$C$842:$L$891</definedName>
    <definedName name="INCTAX_P15_W">REPORTS!$C$842:$L$891</definedName>
    <definedName name="INCTAX_P16_R" localSheetId="49">'Exhibit JP-10'!$C$897:$S$941</definedName>
    <definedName name="INCTAX_P16_R" localSheetId="50">'Exhibit JP-12'!$C$897:$S$941</definedName>
    <definedName name="INCTAX_P16_R">REPORTS!$C$897:$S$941</definedName>
    <definedName name="INCTAX_P16_W" localSheetId="49">'Exhibit JP-10'!$C$897:$L$941</definedName>
    <definedName name="INCTAX_P16_W" localSheetId="50">'Exhibit JP-12'!$C$897:$L$941</definedName>
    <definedName name="INCTAX_P16_W">REPORTS!$C$897:$L$941</definedName>
    <definedName name="INCTAX_P17_R" localSheetId="49">'Exhibit JP-10'!$C$950:$S$989</definedName>
    <definedName name="INCTAX_P17_R" localSheetId="50">'Exhibit JP-12'!$C$950:$S$989</definedName>
    <definedName name="INCTAX_P17_R">REPORTS!$C$950:$S$989</definedName>
    <definedName name="INCTAX_P17_W" localSheetId="49">'Exhibit JP-10'!$C$950:$L$989</definedName>
    <definedName name="INCTAX_P17_W" localSheetId="50">'Exhibit JP-12'!$C$950:$L$989</definedName>
    <definedName name="INCTAX_P17_W">REPORTS!$C$950:$L$989</definedName>
    <definedName name="IncTax_PltGroup">'Inc Taxes'!$H$33</definedName>
    <definedName name="IncTax_ProdDem">'Inc Taxes'!$H$31</definedName>
    <definedName name="IncTax_ProdEgy">'Inc Taxes'!$H$32</definedName>
    <definedName name="IncTax_TaxOverBook">'Inc Taxes'!$H$34</definedName>
    <definedName name="INITIAL_TURN_ON">'TITLES &amp; CONSTANTS'!$D$51</definedName>
    <definedName name="J_1" localSheetId="49">'Exhibit JP-10'!$A$2:$AA$46</definedName>
    <definedName name="J_1" localSheetId="50">'Exhibit JP-12'!$A$2:$AA$46</definedName>
    <definedName name="J_1">REPORTS!$A$2:$AA$46</definedName>
    <definedName name="labor">Data!$A$4791</definedName>
    <definedName name="Lgt_Wire_Ft_Span">'TITLES &amp; CONSTANTS'!$D$82</definedName>
    <definedName name="LTD_RATE">'TITLES &amp; CONSTANTS'!$D$67</definedName>
    <definedName name="Meter_Type_1" localSheetId="58">WtdMeters!$J$29</definedName>
    <definedName name="Meter_Type_1">WtdMeters!$J$29</definedName>
    <definedName name="Meter_Type_10">WtdMeters!$J$46</definedName>
    <definedName name="Meter_Type_2" localSheetId="58">WtdMeters!$J$30</definedName>
    <definedName name="Meter_Type_2">WtdMeters!$J$30</definedName>
    <definedName name="Meter_Type_3" localSheetId="58">WtdMeters!$J$31</definedName>
    <definedName name="Meter_Type_3">WtdMeters!$J$31</definedName>
    <definedName name="Meter_Type_4" localSheetId="58">WtdMeters!$J$34</definedName>
    <definedName name="Meter_Type_4">WtdMeters!$J$34</definedName>
    <definedName name="Meter_Type_5" localSheetId="58">WtdMeters!$J$35</definedName>
    <definedName name="Meter_Type_5">WtdMeters!$J$35</definedName>
    <definedName name="Meter_Type_6" localSheetId="58">WtdMeters!$J$38</definedName>
    <definedName name="Meter_Type_6">WtdMeters!$J$38</definedName>
    <definedName name="Meter_Type_7" localSheetId="58">WtdMeters!$J$39</definedName>
    <definedName name="Meter_Type_7">WtdMeters!$J$39</definedName>
    <definedName name="Meter_Type_8">WtdMeters!$J$42</definedName>
    <definedName name="Meter_Type_9">WtdMeters!$J$43</definedName>
    <definedName name="MFR_LAND" localSheetId="11">JLH_LAND_PHFFU!#REF!</definedName>
    <definedName name="MFR_LAND">JLH_MFR_DATA!$B$527</definedName>
    <definedName name="NewUnit1_12CP_MW">Generation!$J$45</definedName>
    <definedName name="NewUnit1_MW">Generation!$I$45</definedName>
    <definedName name="NewUnit2_12CP_MW">Generation!$J$46</definedName>
    <definedName name="NewUnit2_MW">Generation!$I$46</definedName>
    <definedName name="NewUnit3_12CP_MW">Generation!$J$47</definedName>
    <definedName name="NewUnit3_MW">Generation!$I$47</definedName>
    <definedName name="NewUnit4_12CP_MW">Generation!$J$48</definedName>
    <definedName name="NewUnit4_MW">Generation!$I$48</definedName>
    <definedName name="No_Cust_GS_1PH_Egy" localSheetId="58">WtdMeters!$Q$29</definedName>
    <definedName name="No_Cust_GS_1PH_Egy">WtdMeters!$Q$29</definedName>
    <definedName name="No_Cust_GS_1PH_TOU" localSheetId="58">WtdMeters!$Q$31</definedName>
    <definedName name="No_Cust_GS_1PH_TOU">WtdMeters!$Q$31</definedName>
    <definedName name="No_Cust_GS_3PH_EGY" localSheetId="58">WtdMeters!$Q$34</definedName>
    <definedName name="No_Cust_GS_3PH_EGY">WtdMeters!$Q$34</definedName>
    <definedName name="No_Cust_GS_3PH_TOU" localSheetId="58">WtdMeters!$Q$35</definedName>
    <definedName name="No_Cust_GS_3PH_TOU">WtdMeters!$Q$35</definedName>
    <definedName name="No_Cust_GSD_Pri_Dem">WtdMeters!$R$42</definedName>
    <definedName name="No_Cust_GSD_Pri_Rec">WtdMeters!$R$43</definedName>
    <definedName name="No_Cust_GSD_Sec_Dem" localSheetId="58">WtdMeters!$R$39</definedName>
    <definedName name="No_Cust_GSD_Sec_Dem">WtdMeters!$R$39</definedName>
    <definedName name="No_Cust_GSD_Sec_Egy" localSheetId="58">WtdMeters!$R$38</definedName>
    <definedName name="No_Cust_GSD_Sec_Egy">WtdMeters!$R$38</definedName>
    <definedName name="No_Cust_GSLD_Pri_Rec">WtdMeters!$S$43</definedName>
    <definedName name="No_Cust_GSLD_Sec_Rec">WtdMeters!$S$44</definedName>
    <definedName name="No_Cust_GSLD_TRANSM">WtdMeters!$S$46</definedName>
    <definedName name="No_Cust_IS_Pri">WtdMeters!$T$43</definedName>
    <definedName name="No_Cust_IS_TRANSM">WtdMeters!$T$46</definedName>
    <definedName name="No_Cust_Oth_Sale">WtdMeters!$N$46</definedName>
    <definedName name="No_Cust_REQ_Sale">WtdMeters!$L$46</definedName>
    <definedName name="No_Cust_RS_1PH" localSheetId="58">WtdMeters!$P$29</definedName>
    <definedName name="No_Cust_RS_1PH">WtdMeters!$P$29</definedName>
    <definedName name="No_Cust_RS_AMR" localSheetId="58">WtdMeters!$P$30</definedName>
    <definedName name="No_Cust_RS_AMR">WtdMeters!$P$30</definedName>
    <definedName name="No_Cust_RS_TOU" localSheetId="58">WtdMeters!$P$31</definedName>
    <definedName name="No_Cust_RS_TOU">WtdMeters!$P$31</definedName>
    <definedName name="No_Cust_SL_OL">WtdMeters!$U$29</definedName>
    <definedName name="No_Cust_Sta_Sale">WtdMeters!$M$46</definedName>
    <definedName name="No_Cust_Unit_Sale">WtdMeters!$K$46</definedName>
    <definedName name="No_Lgt_Fixt">WtdMeters!$U$56</definedName>
    <definedName name="NOIDat">[1]NoiDat!$B$11:$Q$175</definedName>
    <definedName name="NonRecovAdj_JO">'Prod O&amp;M'!$BQ$41</definedName>
    <definedName name="NonRecovFuel_501">'Prod O&amp;M'!$BQ$29</definedName>
    <definedName name="NonRecovFuel_509">'Prod O&amp;M'!$BQ$30</definedName>
    <definedName name="NonRecovFuel_547">'Prod O&amp;M'!$BQ$31</definedName>
    <definedName name="NonRecovFuel_Adj_JO">'Prod O&amp;M'!$BQ$41</definedName>
    <definedName name="NonRecovFuel_ECRC">'Prod O&amp;M'!$BQ$36</definedName>
    <definedName name="NonRecovFuel_IC">'Prod O&amp;M'!$BQ$37</definedName>
    <definedName name="NonRecovFuel_MBP_BTL">'Prod O&amp;M'!$BQ$39</definedName>
    <definedName name="NonRecovFuel_toTie">'Prod O&amp;M'!$BQ$43</definedName>
    <definedName name="O_M_P3_R" localSheetId="49">'Exhibit JP-10'!$C$165:$S$200</definedName>
    <definedName name="O_M_P3_R" localSheetId="50">'Exhibit JP-12'!$C$165:$S$200</definedName>
    <definedName name="O_M_P3_R">REPORTS!$C$165:$S$200</definedName>
    <definedName name="O_M_P3_W" localSheetId="49">'Exhibit JP-10'!$C$165:$L$200</definedName>
    <definedName name="O_M_P3_W" localSheetId="50">'Exhibit JP-12'!$C$165:$L$200</definedName>
    <definedName name="O_M_P3_W">REPORTS!$C$165:$L$200</definedName>
    <definedName name="O_M_P4_R" localSheetId="49">'Exhibit JP-10'!$C$213:$S$247</definedName>
    <definedName name="O_M_P4_R" localSheetId="50">'Exhibit JP-12'!$C$213:$S$247</definedName>
    <definedName name="O_M_P4_R">REPORTS!$C$213:$S$247</definedName>
    <definedName name="O_M_P4_W" localSheetId="49">'Exhibit JP-10'!$C$213:$L$247</definedName>
    <definedName name="O_M_P4_W" localSheetId="50">'Exhibit JP-12'!$C$213:$L$247</definedName>
    <definedName name="O_M_P4_W">REPORTS!$C$213:$L$247</definedName>
    <definedName name="O_M_P5_R" localSheetId="49">'Exhibit JP-10'!$C$262:$S$313</definedName>
    <definedName name="O_M_P5_R" localSheetId="50">'Exhibit JP-12'!$C$262:$S$313</definedName>
    <definedName name="O_M_P5_R">REPORTS!$C$262:$S$313</definedName>
    <definedName name="O_M_P5_W" localSheetId="49">'Exhibit JP-10'!$C$262:$L$313</definedName>
    <definedName name="O_M_P5_W" localSheetId="50">'Exhibit JP-12'!$C$262:$L$313</definedName>
    <definedName name="O_M_P5_W">REPORTS!$C$262:$L$313</definedName>
    <definedName name="OH_LgtRatio">'TITLES &amp; CONSTANTS'!$D$78</definedName>
    <definedName name="OOREgyPwrSales" localSheetId="49">Revenues!#REF!</definedName>
    <definedName name="OOREgyPwrSales" localSheetId="50">Revenues!#REF!</definedName>
    <definedName name="OOREgyPwrSales" localSheetId="59">Revenues!#REF!</definedName>
    <definedName name="OOREgyPwrSales" localSheetId="58">Revenues!#REF!</definedName>
    <definedName name="OOREgyPwrSales" localSheetId="57">Revenues!#REF!</definedName>
    <definedName name="OOREgyPwrSales">Revenues!#REF!</definedName>
    <definedName name="OORJORev">Revenues!$L$80</definedName>
    <definedName name="OORNon_Recov">Revenues!$L$84</definedName>
    <definedName name="OORTxPole">Revenues!$L$79</definedName>
    <definedName name="OPREV_P2_R" localSheetId="49">'Exhibit JP-10'!$C$104:$S$161</definedName>
    <definedName name="OPREV_P2_R" localSheetId="50">'Exhibit JP-12'!$C$104:$S$161</definedName>
    <definedName name="OPREV_P2_R">REPORTS!$C$104:$S$161</definedName>
    <definedName name="OPREV_P2_W" localSheetId="49">'Exhibit JP-10'!$C$104:$L$161</definedName>
    <definedName name="OPREV_P2_W" localSheetId="50">'Exhibit JP-12'!$C$104:$L$161</definedName>
    <definedName name="OPREV_P2_W">REPORTS!$C$104:$L$161</definedName>
    <definedName name="OthTax_Other">'Taxes Other'!$I$34</definedName>
    <definedName name="OthTax_PR">'Taxes Other'!$I$32</definedName>
    <definedName name="OthTax_Prop">'Taxes Other'!$I$33</definedName>
    <definedName name="P_10" localSheetId="49">'Exhibit JP-10'!$A$549:$AA$594</definedName>
    <definedName name="P_10" localSheetId="50">'Exhibit JP-12'!$A$549:$AA$594</definedName>
    <definedName name="P_10">REPORTS!$A$549:$AA$594</definedName>
    <definedName name="P_11" localSheetId="49">'Exhibit JP-10'!$A$600:$AA$650</definedName>
    <definedName name="P_11" localSheetId="50">'Exhibit JP-12'!$A$600:$AA$650</definedName>
    <definedName name="P_11">REPORTS!$A$600:$AA$650</definedName>
    <definedName name="P_12" localSheetId="49">'Exhibit JP-10'!$A$657:$AA$716</definedName>
    <definedName name="P_12" localSheetId="50">'Exhibit JP-12'!$A$657:$AA$716</definedName>
    <definedName name="P_12">REPORTS!$A$657:$AA$716</definedName>
    <definedName name="P_13" localSheetId="49">'Exhibit JP-10'!$A$725:$AA$778</definedName>
    <definedName name="P_13" localSheetId="50">'Exhibit JP-12'!$A$725:$AA$778</definedName>
    <definedName name="P_13">REPORTS!$A$725:$AA$778</definedName>
    <definedName name="P_14" localSheetId="49">'Exhibit JP-10'!$A$784:$AA$831</definedName>
    <definedName name="P_14" localSheetId="50">'Exhibit JP-12'!$A$784:$AA$831</definedName>
    <definedName name="P_14">REPORTS!$A$784:$AA$831</definedName>
    <definedName name="P_15" localSheetId="49">'Exhibit JP-10'!$A$842:$AA$891</definedName>
    <definedName name="P_15" localSheetId="50">'Exhibit JP-12'!$A$842:$AA$891</definedName>
    <definedName name="P_15">REPORTS!$A$842:$AA$891</definedName>
    <definedName name="P_16" localSheetId="49">'Exhibit JP-10'!$A$897:$AA$941</definedName>
    <definedName name="P_16" localSheetId="50">'Exhibit JP-12'!$A$897:$AA$941</definedName>
    <definedName name="P_16">REPORTS!$A$897:$AA$941</definedName>
    <definedName name="P_17" localSheetId="49">'Exhibit JP-10'!$A$950:$AA$989</definedName>
    <definedName name="P_17" localSheetId="50">'Exhibit JP-12'!$A$950:$AA$989</definedName>
    <definedName name="P_17">REPORTS!$A$950:$AA$989</definedName>
    <definedName name="P_18" localSheetId="49">'Exhibit JP-10'!$A$999:$AA$1030</definedName>
    <definedName name="P_18" localSheetId="50">'Exhibit JP-12'!$A$999:$AA$1030</definedName>
    <definedName name="P_18">REPORTS!$A$999:$AA$1030</definedName>
    <definedName name="P_19" localSheetId="49">'Exhibit JP-10'!$A$1047:$AA$1098</definedName>
    <definedName name="P_19" localSheetId="50">'Exhibit JP-12'!$A$1047:$AA$1098</definedName>
    <definedName name="P_19">REPORTS!$A$1047:$AA$1098</definedName>
    <definedName name="P_1A" localSheetId="49">'Exhibit JP-10'!$A$53:$AA$98</definedName>
    <definedName name="P_1A" localSheetId="50">'Exhibit JP-12'!$A$53:$AA$98</definedName>
    <definedName name="P_1A">REPORTS!$A$53:$AA$98</definedName>
    <definedName name="P_2" localSheetId="49">'Exhibit JP-10'!$A$103:$AA$161</definedName>
    <definedName name="P_2" localSheetId="50">'Exhibit JP-12'!$A$103:$AA$161</definedName>
    <definedName name="P_2">REPORTS!$A$103:$AA$161</definedName>
    <definedName name="P_20" localSheetId="49">'Exhibit JP-10'!$A$1102:$AA$1156</definedName>
    <definedName name="P_20" localSheetId="50">'Exhibit JP-12'!$A$1102:$AA$1156</definedName>
    <definedName name="P_20">REPORTS!$A$1102:$AA$1156</definedName>
    <definedName name="P_21" localSheetId="49">'Exhibit JP-10'!$A$1162:$AA$1183</definedName>
    <definedName name="P_21" localSheetId="50">'Exhibit JP-12'!$A$1162:$AA$1183</definedName>
    <definedName name="P_21">REPORTS!$A$1162:$AA$1183</definedName>
    <definedName name="P_22" localSheetId="49">'Exhibit JP-10'!$A$1193:$AA$1224</definedName>
    <definedName name="P_22" localSheetId="50">'Exhibit JP-12'!$A$1193:$AA$1224</definedName>
    <definedName name="P_22">REPORTS!$A$1193:$AA$1224</definedName>
    <definedName name="P_23" localSheetId="49">'Exhibit JP-10'!$A$1244:$AA$1296</definedName>
    <definedName name="P_23" localSheetId="50">'Exhibit JP-12'!$A$1244:$AA$1296</definedName>
    <definedName name="P_23">REPORTS!$A$1244:$AA$1296</definedName>
    <definedName name="P_24" localSheetId="49">'Exhibit JP-10'!$A$1302:$AA$1356</definedName>
    <definedName name="P_24" localSheetId="50">'Exhibit JP-12'!$A$1302:$AA$1356</definedName>
    <definedName name="P_24">REPORTS!$A$1302:$AA$1356</definedName>
    <definedName name="P_25" localSheetId="49">'Exhibit JP-10'!$A$1361:$AA$1414</definedName>
    <definedName name="P_25" localSheetId="50">'Exhibit JP-12'!$A$1361:$AA$1414</definedName>
    <definedName name="P_25">REPORTS!$A$1361:$AA$1414</definedName>
    <definedName name="P_26" localSheetId="49">'Exhibit JP-10'!$A$1420:$AA$1445</definedName>
    <definedName name="P_26" localSheetId="50">'Exhibit JP-12'!$A$1420:$AA$1445</definedName>
    <definedName name="P_26">REPORTS!$A$1420:$AA$1445</definedName>
    <definedName name="P_27" localSheetId="49">'Exhibit JP-10'!$A$1450:$AA$1490</definedName>
    <definedName name="P_27" localSheetId="50">'Exhibit JP-12'!$A$1450:$AA$1490</definedName>
    <definedName name="P_27">REPORTS!$A$1450:$AA$1490</definedName>
    <definedName name="P_28" localSheetId="49">'Exhibit JP-10'!$A$1493:$AA$1525</definedName>
    <definedName name="P_28" localSheetId="50">'Exhibit JP-12'!$A$1493:$AA$1525</definedName>
    <definedName name="P_28">REPORTS!$A$1493:$AA$1525</definedName>
    <definedName name="P_29" localSheetId="49">'Exhibit JP-10'!$A$1531:$AA$1584</definedName>
    <definedName name="P_29" localSheetId="50">'Exhibit JP-12'!$A$1531:$AA$1584</definedName>
    <definedName name="P_29">REPORTS!$A$1531:$AA$1584</definedName>
    <definedName name="P_3" localSheetId="49">'Exhibit JP-10'!$A$165:$AA$207</definedName>
    <definedName name="P_3" localSheetId="50">'Exhibit JP-12'!$A$165:$AA$207</definedName>
    <definedName name="P_3">REPORTS!$A$165:$AA$207</definedName>
    <definedName name="P_30" localSheetId="49">'Exhibit JP-10'!$A$1590:$AA$1643</definedName>
    <definedName name="P_30" localSheetId="50">'Exhibit JP-12'!$A$1590:$AA$1643</definedName>
    <definedName name="P_30">REPORTS!$A$1590:$AA$1643</definedName>
    <definedName name="P_31" localSheetId="49">'Exhibit JP-10'!$A$1654:$AA$1708</definedName>
    <definedName name="P_31" localSheetId="50">'Exhibit JP-12'!$A$1654:$AA$1708</definedName>
    <definedName name="P_31">REPORTS!$A$1654:$AA$1708</definedName>
    <definedName name="P_32" localSheetId="49">'Exhibit JP-10'!$A$1716:$AA$1771</definedName>
    <definedName name="P_32" localSheetId="50">'Exhibit JP-12'!$A$1716:$AA$1771</definedName>
    <definedName name="P_32">REPORTS!$A$1716:$AA$1771</definedName>
    <definedName name="P_33" localSheetId="49">'Exhibit JP-10'!$A$1775:$AA$1828</definedName>
    <definedName name="P_33" localSheetId="50">'Exhibit JP-12'!$A$1775:$AA$1828</definedName>
    <definedName name="P_33">REPORTS!$A$1775:$AA$1828</definedName>
    <definedName name="P_34" localSheetId="49">'Exhibit JP-10'!$A$1833:$AA$1886</definedName>
    <definedName name="P_34" localSheetId="50">'Exhibit JP-12'!$A$1833:$AA$1886</definedName>
    <definedName name="P_34">REPORTS!$A$1833:$AA$1886</definedName>
    <definedName name="P_35" localSheetId="49">'Exhibit JP-10'!$A$1891:$AA$1944</definedName>
    <definedName name="P_35" localSheetId="50">'Exhibit JP-12'!$A$1891:$AA$1944</definedName>
    <definedName name="P_35">REPORTS!$A$1891:$AA$1944</definedName>
    <definedName name="P_36" localSheetId="49">'Exhibit JP-10'!$A$1949:$AA$2002</definedName>
    <definedName name="P_36" localSheetId="50">'Exhibit JP-12'!$A$1949:$AA$2002</definedName>
    <definedName name="P_36">REPORTS!$A$1949:$AA$2002</definedName>
    <definedName name="P_37" localSheetId="49">'Exhibit JP-10'!$A$2006:$AA$2053</definedName>
    <definedName name="P_37" localSheetId="50">'Exhibit JP-12'!$A$2006:$AA$2053</definedName>
    <definedName name="P_37">REPORTS!$A$2006:$AA$2053</definedName>
    <definedName name="P_38" localSheetId="49">'Exhibit JP-10'!$A$2059:$AA$2092</definedName>
    <definedName name="P_38" localSheetId="50">'Exhibit JP-12'!$A$2059:$AA$2092</definedName>
    <definedName name="P_38">REPORTS!$A$2059:$AA$2092</definedName>
    <definedName name="P_4" localSheetId="49">'Exhibit JP-10'!$A$213:$AA$259</definedName>
    <definedName name="P_4" localSheetId="50">'Exhibit JP-12'!$A$213:$AA$259</definedName>
    <definedName name="P_4">REPORTS!$A$213:$AA$259</definedName>
    <definedName name="P_5" localSheetId="49">'Exhibit JP-10'!$A$262:$AA$313</definedName>
    <definedName name="P_5" localSheetId="50">'Exhibit JP-12'!$A$262:$AA$313</definedName>
    <definedName name="P_5">REPORTS!$A$262:$AA$313</definedName>
    <definedName name="P_6" localSheetId="49">'Exhibit JP-10'!$A$323:$AA$354</definedName>
    <definedName name="P_6" localSheetId="50">'Exhibit JP-12'!$A$323:$AA$354</definedName>
    <definedName name="P_6">REPORTS!$A$323:$AA$354</definedName>
    <definedName name="P_7" localSheetId="49">'Exhibit JP-10'!$A$365:$AA$420</definedName>
    <definedName name="P_7" localSheetId="50">'Exhibit JP-12'!$A$365:$AA$420</definedName>
    <definedName name="P_7">REPORTS!$A$365:$AA$420</definedName>
    <definedName name="P_8" localSheetId="49">'Exhibit JP-10'!$A$425:$AA$482</definedName>
    <definedName name="P_8" localSheetId="50">'Exhibit JP-12'!$A$425:$AA$482</definedName>
    <definedName name="P_8">REPORTS!$A$425:$AA$482</definedName>
    <definedName name="P_9" localSheetId="49">'Exhibit JP-10'!$A$487:$AA$540</definedName>
    <definedName name="P_9" localSheetId="50">'Exhibit JP-12'!$A$487:$AA$540</definedName>
    <definedName name="P_9">REPORTS!$A$487:$AA$540</definedName>
    <definedName name="P_A1" localSheetId="49">'Exhibit JP-10'!$A$2099:$AA$2148</definedName>
    <definedName name="P_A1" localSheetId="50">'Exhibit JP-12'!$A$2099:$AA$2148</definedName>
    <definedName name="P_A1">REPORTS!$A$2099:$AA$2148</definedName>
    <definedName name="P_A2" localSheetId="49">'Exhibit JP-10'!$A$2153:$AA$2202</definedName>
    <definedName name="P_A2" localSheetId="50">'Exhibit JP-12'!$A$2153:$AA$2202</definedName>
    <definedName name="P_A2">REPORTS!$A$2153:$AA$2202</definedName>
    <definedName name="P_A3" localSheetId="49">'Exhibit JP-10'!$A$2206:$AA$2228</definedName>
    <definedName name="P_A3" localSheetId="50">'Exhibit JP-12'!$A$2206:$AA$2228</definedName>
    <definedName name="P_A3">REPORTS!$A$2206:$AA$2228</definedName>
    <definedName name="PERIOD" localSheetId="59">'TITLES &amp; CONSTANTS'!$D$31</definedName>
    <definedName name="PERIOD" localSheetId="58">'TITLES &amp; CONSTANTS'!$D$31</definedName>
    <definedName name="PERIOD" localSheetId="57">'TITLES &amp; CONSTANTS'!$D$31</definedName>
    <definedName name="PERIOD">'TITLES &amp; CONSTANTS'!$D$31</definedName>
    <definedName name="PeriodDate">Data!$E$4</definedName>
    <definedName name="PH_12CP_MW">Generation!$J$64</definedName>
    <definedName name="PH_MW">Generation!$I$64</definedName>
    <definedName name="PHFFU">JLH_LAND_PHFFU!$A$53:$C$57</definedName>
    <definedName name="PHFFU_P21_R" localSheetId="49">'Exhibit JP-10'!$C$1162:$S$1183</definedName>
    <definedName name="PHFFU_P21_R" localSheetId="50">'Exhibit JP-12'!$C$1162:$S$1183</definedName>
    <definedName name="PHFFU_P21_R">REPORTS!$C$1162:$S$1183</definedName>
    <definedName name="PHFFU_P21_W" localSheetId="49">'Exhibit JP-10'!$C$1162:$L$1183</definedName>
    <definedName name="PHFFU_P21_W" localSheetId="50">'Exhibit JP-12'!$C$1162:$L$1183</definedName>
    <definedName name="PHFFU_P21_W">REPORTS!$C$1162:$L$1183</definedName>
    <definedName name="PIS_P18_R" localSheetId="49">'Exhibit JP-10'!$C$999:$S$1030</definedName>
    <definedName name="PIS_P18_R" localSheetId="50">'Exhibit JP-12'!$C$999:$S$1030</definedName>
    <definedName name="PIS_P18_R">REPORTS!$C$999:$S$1030</definedName>
    <definedName name="PIS_P18_W" localSheetId="49">'Exhibit JP-10'!$C$999:$L$1030</definedName>
    <definedName name="PIS_P18_W" localSheetId="50">'Exhibit JP-12'!$C$999:$L$1030</definedName>
    <definedName name="PIS_P18_W">REPORTS!$C$999:$L$1030</definedName>
    <definedName name="PIS_P19_R" localSheetId="49">'Exhibit JP-10'!$C$1047:$S$1098</definedName>
    <definedName name="PIS_P19_R" localSheetId="50">'Exhibit JP-12'!$C$1047:$S$1098</definedName>
    <definedName name="PIS_P19_R">REPORTS!$C$1047:$S$1098</definedName>
    <definedName name="PIS_P19_W" localSheetId="49">'Exhibit JP-10'!$C$1047:$L$1098</definedName>
    <definedName name="PIS_P19_W" localSheetId="50">'Exhibit JP-12'!$C$1047:$L$1098</definedName>
    <definedName name="PIS_P19_W">REPORTS!$C$1047:$L$1098</definedName>
    <definedName name="PIS_P20_R" localSheetId="49">'Exhibit JP-10'!$C$1102:$S$1156</definedName>
    <definedName name="PIS_P20_R" localSheetId="50">'Exhibit JP-12'!$C$1102:$S$1156</definedName>
    <definedName name="PIS_P20_R">REPORTS!$C$1102:$S$1156</definedName>
    <definedName name="PIS_P20_W" localSheetId="49">'Exhibit JP-10'!$C$1102:$L$1156</definedName>
    <definedName name="PIS_P20_W" localSheetId="50">'Exhibit JP-12'!$C$1102:$L$1156</definedName>
    <definedName name="PIS_P20_W">REPORTS!$C$1102:$L$1156</definedName>
    <definedName name="Poles_Acct364">DirPoles_ConductorCost!$I$30</definedName>
    <definedName name="Poles_Acct373">DirPoles_ConductorCost!$P$34</definedName>
    <definedName name="Poles_LgtRatio">'TITLES &amp; CONSTANTS'!$D$76</definedName>
    <definedName name="Polk1_12CP_MW">Generation!$J$74</definedName>
    <definedName name="Polk1_MW">Generation!$I$74</definedName>
    <definedName name="Polk2_12CP_MW">Generation!$J$75</definedName>
    <definedName name="Polk2_MW">Generation!$I$75</definedName>
    <definedName name="Polk3_12CP_MW">Generation!$J$76</definedName>
    <definedName name="Polk3_MW">Generation!$I$76</definedName>
    <definedName name="Polk4_12CP_MW">Generation!$J$77</definedName>
    <definedName name="Polk4_MW">Generation!$I$77</definedName>
    <definedName name="Polk5_12CP_MW">Generation!$J$78</definedName>
    <definedName name="Polk5_MW">Generation!$I$78</definedName>
    <definedName name="_xlnm.Print_Area" localSheetId="45">Accts901_916!$D$22:$L$79</definedName>
    <definedName name="_xlnm.Print_Area" localSheetId="56">ALLOCASSGN!$K$1:$R$480</definedName>
    <definedName name="_xlnm.Print_Area" localSheetId="41">BadDebtExp!$I$24:$Y$60</definedName>
    <definedName name="_xlnm.Print_Area" localSheetId="26">'Communications Eqp'!$B$20:$F$87</definedName>
    <definedName name="_xlnm.Print_Area" localSheetId="30">CWIP!$G$21:$L$80</definedName>
    <definedName name="_xlnm.Print_Area" localSheetId="5">Data!$B$2779:$I$2804</definedName>
    <definedName name="_xlnm.Print_Area" localSheetId="20">DirPoles_ConductorCost!$H$20:$P$64</definedName>
    <definedName name="_xlnm.Print_Area" localSheetId="37">'Dist O&amp;M'!$G$21:$Y$76</definedName>
    <definedName name="_xlnm.Print_Area" localSheetId="19">'Dist OH Conductors'!$H$26:$P$95</definedName>
    <definedName name="_xlnm.Print_Area" localSheetId="22">'Dist Substa Detail'!$H$26:$X$52</definedName>
    <definedName name="_xlnm.Print_Area" localSheetId="18">Distribution!$A$7:$F$16</definedName>
    <definedName name="_xlnm.Print_Area" localSheetId="49">'Exhibit JP-10'!$A$1:$T$98</definedName>
    <definedName name="_xlnm.Print_Area" localSheetId="50">'Exhibit JP-12'!$A$1654:$T$1708</definedName>
    <definedName name="_xlnm.Print_Area" localSheetId="6">'Extract from Lodestar'!$A$1:$P$27</definedName>
    <definedName name="_xlnm.Print_Area" localSheetId="48">'Extract to EMFR'!$A$851:$N$872</definedName>
    <definedName name="_xlnm.Print_Area" localSheetId="28">'General Plant'!$H$21:$L$73</definedName>
    <definedName name="_xlnm.Print_Area" localSheetId="13">Generation!$G$200:$Z$265</definedName>
    <definedName name="_xlnm.Print_Area" localSheetId="43">'Inc Taxes'!$E$21:$I$194</definedName>
    <definedName name="_xlnm.Print_Area" localSheetId="53">jlh_alloc_descp!$A$6:$G$45</definedName>
    <definedName name="_xlnm.Print_Area" localSheetId="12">JLH_ECRC_ADJ_GEN!$A$1:$F$20</definedName>
    <definedName name="_xlnm.Print_Area" localSheetId="11">JLH_LAND_PHFFU!$A$11:$F$33</definedName>
    <definedName name="_xlnm.Print_Area" localSheetId="10">JLH_MFR_DATA!$A$1:$F$556</definedName>
    <definedName name="_xlnm.Print_Area" localSheetId="3">JLH_OOR_DATA!$A$1:$F$62</definedName>
    <definedName name="_xlnm.Print_Area" localSheetId="54">JLH_OUB_CK!$A$1:$J$30</definedName>
    <definedName name="_xlnm.Print_Area" localSheetId="9">JLH_SR_Sch2_PG1!$A$3:$S$54</definedName>
    <definedName name="_xlnm.Print_Area" localSheetId="7">JLH_SR_SCH2_PG2!$A$3:$W$67</definedName>
    <definedName name="_xlnm.Print_Area" localSheetId="8">JLH_SR_SCH2_PG2_SUPPLEMENT!$A$3:$W$38</definedName>
    <definedName name="_xlnm.Print_Area" localSheetId="2">jlh_switches!$A$1:$K$23</definedName>
    <definedName name="_xlnm.Print_Area" localSheetId="34">'Labor_O&amp;M'!$A$21:$H$41</definedName>
    <definedName name="_xlnm.Print_Area" localSheetId="47">MFR_PRINT_MACROS!$B$1819:$S$1878</definedName>
    <definedName name="_xlnm.Print_Area" localSheetId="44">MktStats!$G$22:$T$209</definedName>
    <definedName name="_xlnm.Print_Area" localSheetId="38">'Other and A&amp;G O&amp;M'!$H$73:$X$131</definedName>
    <definedName name="_xlnm.Print_Area" localSheetId="29">PHFFU!$B$21:$F$90</definedName>
    <definedName name="_xlnm.Print_Area" localSheetId="35">'Prod O&amp;M'!$A$24:$F$36</definedName>
    <definedName name="_xlnm.Print_Area" localSheetId="1">proforma!$A$1:$H$101</definedName>
    <definedName name="_xlnm.Print_Area" localSheetId="39">'Prop Insurance'!$F$21:$J$92</definedName>
    <definedName name="_xlnm.Print_Area" localSheetId="51">REPORTS!$A$1654:$X$1708</definedName>
    <definedName name="_xlnm.Print_Area" localSheetId="32">Revenues!$I$41:$M$180</definedName>
    <definedName name="_xlnm.Print_Area" localSheetId="55">RPTS_EXTRACT!$C$7:$U$38</definedName>
    <definedName name="_xlnm.Print_Area" localSheetId="25">Services!$B$21:$F$61</definedName>
    <definedName name="_xlnm.Print_Area" localSheetId="46">'SurvRpt Factors'!$B$12:$K$34</definedName>
    <definedName name="_xlnm.Print_Area" localSheetId="33">SvcChgs!$B$24:$P$88</definedName>
    <definedName name="_xlnm.Print_Area" localSheetId="17">'Tap Lines Detail'!$S$90:$Y$102</definedName>
    <definedName name="_xlnm.Print_Area" localSheetId="42">'Taxes Other'!$G$22:$K$121</definedName>
    <definedName name="_xlnm.Print_Area" localSheetId="0">'TITLES &amp; CONSTANTS'!$A$2:$L$23</definedName>
    <definedName name="_xlnm.Print_Area" localSheetId="16">'Trans Voltage Detail'!$B$20:$H$72</definedName>
    <definedName name="_xlnm.Print_Area" localSheetId="36">'Transm O&amp;M'!$A$26:$E$65</definedName>
    <definedName name="_xlnm.Print_Area" localSheetId="15">'Transm Substa Detail'!$H$26:$X$59</definedName>
    <definedName name="_xlnm.Print_Area" localSheetId="14">Transmission!$H$20:$W$65</definedName>
    <definedName name="_xlnm.Print_Area" localSheetId="27">'Transportation Eqp'!$F$21:$J$104</definedName>
    <definedName name="_xlnm.Print_Area" localSheetId="21">UGDemAlloc!$A$19:$G$100</definedName>
    <definedName name="_xlnm.Print_Area" localSheetId="40">'Unbilled Revenue'!$B$21:$P$46</definedName>
    <definedName name="_xlnm.Print_Area" localSheetId="31">'Working Capital'!$B$21:$F$130</definedName>
    <definedName name="_xlnm.Print_Area" localSheetId="23">WtdMeters!$H$20:$U$62</definedName>
    <definedName name="_xlnm.Print_Area" localSheetId="24">WtdSvcs!$P$52:$X$130</definedName>
    <definedName name="_xlnm.Print_Area" localSheetId="59">xtrt_relay_svc!$A$177:$E$184</definedName>
    <definedName name="_xlnm.Print_Area" localSheetId="58">xtrt_TOD_meter!$A$12:$E$74</definedName>
    <definedName name="_xlnm.Print_Area" localSheetId="57">XTRT_transf_disc!$A$10:$E$47</definedName>
    <definedName name="_xlnm.Print_Titles" localSheetId="45">Accts901_916!$G:$I,Accts901_916!$26:$29</definedName>
    <definedName name="_xlnm.Print_Titles" localSheetId="56">ALLOCASSGN!$353:$354</definedName>
    <definedName name="_xlnm.Print_Titles" localSheetId="22">'Dist Substa Detail'!$26:$32</definedName>
    <definedName name="_xlnm.Print_Titles" localSheetId="49">'Exhibit JP-10'!$C:$E</definedName>
    <definedName name="_xlnm.Print_Titles" localSheetId="50">'Exhibit JP-12'!$C:$E,'Exhibit JP-12'!$1654:$1663</definedName>
    <definedName name="_xlnm.Print_Titles" localSheetId="48">'Extract to EMFR'!$413:$415</definedName>
    <definedName name="_xlnm.Print_Titles" localSheetId="43">'Inc Taxes'!$21:$25</definedName>
    <definedName name="_xlnm.Print_Titles" localSheetId="47">MFR_PRINT_MACROS!$29:$30</definedName>
    <definedName name="_xlnm.Print_Titles" localSheetId="44">MktStats!$22:$29</definedName>
    <definedName name="_xlnm.Print_Titles" localSheetId="38">'Other and A&amp;G O&amp;M'!$J:$J</definedName>
    <definedName name="_xlnm.Print_Titles" localSheetId="51">REPORTS!$C:$E</definedName>
    <definedName name="_xlnm.Print_Titles" localSheetId="32">Revenues!$41:$44</definedName>
    <definedName name="_xlnm.Print_Titles" localSheetId="17">'Tap Lines Detail'!$25:$32</definedName>
    <definedName name="_xlnm.Print_Titles" localSheetId="15">'Transm Substa Detail'!$199:$201</definedName>
    <definedName name="_xlnm.Print_Titles" localSheetId="14">Transmission!$H:$I</definedName>
    <definedName name="_xlnm.Print_Titles" localSheetId="27">'Transportation Eqp'!$21:$24</definedName>
    <definedName name="_xlnm.Print_Titles" localSheetId="21">UGDemAlloc!$K:$M</definedName>
    <definedName name="_xlnm.Print_Titles" localSheetId="31">'Working Capital'!$21:$24</definedName>
    <definedName name="_xlnm.Print_Titles" localSheetId="23">WtdMeters!$H:$J</definedName>
    <definedName name="_xlnm.Print_Titles" localSheetId="59">xtrt_relay_svc!$18:$19</definedName>
    <definedName name="PS_RATE">'TITLES &amp; CONSTANTS'!$D$71</definedName>
    <definedName name="r_1" localSheetId="49">'Exhibit JP-10'!$A$2:$AA$48</definedName>
    <definedName name="r_1" localSheetId="50">'Exhibit JP-12'!$A$2:$AA$48</definedName>
    <definedName name="r_1">REPORTS!$A$2:$AA$48</definedName>
    <definedName name="Resv_138kV_35000">'Trans Voltage Detail'!$E$47</definedName>
    <definedName name="Resv_138kV_35001">'Trans Voltage Detail'!$E$48</definedName>
    <definedName name="Resv_138kV_354">'Trans Voltage Detail'!$E$49</definedName>
    <definedName name="Resv_138kV_355">'Trans Voltage Detail'!$E$50</definedName>
    <definedName name="Resv_138kV_35600">'Trans Voltage Detail'!$E$51</definedName>
    <definedName name="Resv_138kV_35601">'Trans Voltage Detail'!$E$52</definedName>
    <definedName name="Resv_138kV_357">'Trans Voltage Detail'!$E$53</definedName>
    <definedName name="Resv_138kV_358">'Trans Voltage Detail'!$E$54</definedName>
    <definedName name="Resv_138kV_359">'Trans Voltage Detail'!$E$55</definedName>
    <definedName name="Resv_230kV_35000">'Trans Voltage Detail'!$F$47</definedName>
    <definedName name="Resv_230kV_35001">'Trans Voltage Detail'!$F$48</definedName>
    <definedName name="Resv_230kV_354">'Trans Voltage Detail'!$F$49</definedName>
    <definedName name="Resv_230kV_355">'Trans Voltage Detail'!$F$50</definedName>
    <definedName name="Resv_230kV_35600">'Trans Voltage Detail'!$F$51</definedName>
    <definedName name="Resv_230kV_35601">'Trans Voltage Detail'!$F$52</definedName>
    <definedName name="Resv_230kV_357">'Trans Voltage Detail'!$F$53</definedName>
    <definedName name="Resv_230kV_358">'Trans Voltage Detail'!$F$54</definedName>
    <definedName name="Resv_230kV_359">'Trans Voltage Detail'!$F$55</definedName>
    <definedName name="Resv_69kV_35000">'Trans Voltage Detail'!$D$47</definedName>
    <definedName name="Resv_69kV_35001">'Trans Voltage Detail'!$D$48</definedName>
    <definedName name="Resv_69kV_354">'Trans Voltage Detail'!$D$49</definedName>
    <definedName name="Resv_69kV_355">'Trans Voltage Detail'!$D$50</definedName>
    <definedName name="Resv_69kV_35600">'Trans Voltage Detail'!$D$51</definedName>
    <definedName name="Resv_69kV_35601">'Trans Voltage Detail'!$D$52</definedName>
    <definedName name="Resv_69kV_357">'Trans Voltage Detail'!$D$53</definedName>
    <definedName name="Resv_69kV_358">'Trans Voltage Detail'!$D$54</definedName>
    <definedName name="Resv_69kV_359">'Trans Voltage Detail'!$D$55</definedName>
    <definedName name="ROE">'TITLES &amp; CONSTANTS'!$D$62</definedName>
    <definedName name="RORSUM_P1_R" localSheetId="49">'Exhibit JP-10'!$C$2:$S$89</definedName>
    <definedName name="RORSUM_P1_R" localSheetId="50">'Exhibit JP-12'!$C$2:$S$89</definedName>
    <definedName name="RORSUM_P1_R">REPORTS!$C$2:$S$89</definedName>
    <definedName name="RORSUM_P1_W" localSheetId="49">'Exhibit JP-10'!$C$2:$L$89</definedName>
    <definedName name="RORSUM_P1_W" localSheetId="50">'Exhibit JP-12'!$C$2:$L$89</definedName>
    <definedName name="RORSUM_P1_W">REPORTS!$C$2:$L$89</definedName>
    <definedName name="SalesRevGS">Revenues!$O$30</definedName>
    <definedName name="SalesRevGSD">Revenues!$P$30</definedName>
    <definedName name="SalesRevGSLD">Revenues!$Q$30</definedName>
    <definedName name="SalesRevIS">Revenues!$R$30</definedName>
    <definedName name="SalesRevOthSale">Revenues!$L$30</definedName>
    <definedName name="SalesRevReq">Revenues!$J$30</definedName>
    <definedName name="SalesRevRS">Revenues!$N$30</definedName>
    <definedName name="SalesRevSL">Revenues!$S$30</definedName>
    <definedName name="SalesRevSta">Revenues!$K$30</definedName>
    <definedName name="SalesRevUnit">Revenues!$I$30</definedName>
    <definedName name="SRPTADJ1">'[2]Adj Accounts'!$B$16</definedName>
    <definedName name="SRPTADJ2">'[2]Adj Accounts'!$B$17</definedName>
    <definedName name="STATE_TAX">'TITLES &amp; CONSTANTS'!$D$60</definedName>
    <definedName name="STD_RATE">'TITLES &amp; CONSTANTS'!$D$68</definedName>
    <definedName name="STUDY_BASIS">'TITLES &amp; CONSTANTS'!$D$5</definedName>
    <definedName name="STUDY_TYPE">'TITLES &amp; CONSTANTS'!$D$7</definedName>
    <definedName name="sub_data">'Transm Substa Detail'!$A$202:$F$292</definedName>
    <definedName name="sub_id">'Transm Substa Detail'!$A$202:$A$292</definedName>
    <definedName name="sub_land">'Transm Substa Detail'!$C$202:$C$292</definedName>
    <definedName name="sub_station">'Transm Substa Detail'!$E$202:$E$292</definedName>
    <definedName name="sub_structure">'Transm Substa Detail'!$D$202:$D$291</definedName>
    <definedName name="SURV">'[3]SURV ACCOUNTS'!$A$1:$C$453</definedName>
    <definedName name="Svc_Apts_Large">'TITLES &amp; CONSTANTS'!$D$89</definedName>
    <definedName name="Svc_Apts_Small">'TITLES &amp; CONSTANTS'!$D$88</definedName>
    <definedName name="Svc_Chg_Res980">SvcChgs!$I$31</definedName>
    <definedName name="Svc_Chg_Switch">'TITLES &amp; CONSTANTS'!$D$35</definedName>
    <definedName name="Svc_Res">'TITLES &amp; CONSTANTS'!$D$91</definedName>
    <definedName name="SvcChg_Budget_Total977">SvcChgs!$F$25</definedName>
    <definedName name="SvcChg_Budget_Total978">SvcChgs!$G$25</definedName>
    <definedName name="SvcChg_Budget_Total979">SvcChgs!$H$25</definedName>
    <definedName name="SvcChg_Budget_Total980">SvcChgs!$I$25</definedName>
    <definedName name="SvcChg_Budget_Total981">SvcChgs!$J$25</definedName>
    <definedName name="SvcChg_Budget_Total982">SvcChgs!$K$25</definedName>
    <definedName name="SvcChg_Budget_Total983">SvcChgs!$L$25</definedName>
    <definedName name="SvcChg_Budget_Total984">SvcChgs!$M$25</definedName>
    <definedName name="SvcChg_Budget_Total985">SvcChgs!$N$25</definedName>
    <definedName name="SvcChg_Budget_Total986">SvcChgs!$O$25</definedName>
    <definedName name="SvcChg_Exempt977">SvcChgs!$F$32</definedName>
    <definedName name="SvcChg_Exempt978">SvcChgs!$G$32</definedName>
    <definedName name="SvcChg_Exempt979">SvcChgs!$H$32</definedName>
    <definedName name="SvcChg_Exempt980">SvcChgs!$I$32</definedName>
    <definedName name="SvcChg_Exempt981">SvcChgs!$J$32</definedName>
    <definedName name="SvcChg_Exempt982">SvcChgs!$K$32</definedName>
    <definedName name="SvcChg_Exempt983">SvcChgs!$L$32</definedName>
    <definedName name="SvcChg_Exempt984">SvcChgs!$M$32</definedName>
    <definedName name="SvcChg_Exempt985">SvcChgs!$N$32</definedName>
    <definedName name="SvcChg_Exempt986">SvcChgs!$O$32</definedName>
    <definedName name="SvcChg_Res977">SvcChgs!$F$31</definedName>
    <definedName name="SvcChg_Res978">SvcChgs!$G$31</definedName>
    <definedName name="SvcChg_Res979">SvcChgs!$H$31</definedName>
    <definedName name="SvcChg_Res980">SvcChgs!$I$31</definedName>
    <definedName name="SvcChg_Res981">SvcChgs!$J$31</definedName>
    <definedName name="SvcChg_Res982">SvcChgs!$K$31</definedName>
    <definedName name="SvcChg_Res983">SvcChgs!$L$31</definedName>
    <definedName name="SvcChg_Res984">SvcChgs!$M$31</definedName>
    <definedName name="SvcChg_Res985">SvcChgs!$N$31</definedName>
    <definedName name="SvcChg_Res986">SvcChgs!$O$31</definedName>
    <definedName name="SvcChg_Taxable977">SvcChgs!$F$33</definedName>
    <definedName name="SvcChg_Taxable978">SvcChgs!$G$33</definedName>
    <definedName name="SvcChg_Taxable979">SvcChgs!$H$33</definedName>
    <definedName name="SvcChg_Taxable980">SvcChgs!$I$33</definedName>
    <definedName name="SvcChg_Taxable981">SvcChgs!$J$33</definedName>
    <definedName name="SvcChg_Taxable982">SvcChgs!$K$33</definedName>
    <definedName name="SvcChg_Taxable983">SvcChgs!$L$33</definedName>
    <definedName name="SvcChg_Taxable984">SvcChgs!$M$33</definedName>
    <definedName name="SvcChg_Taxable985">SvcChgs!$N$33</definedName>
    <definedName name="SvcChg_Taxable986">SvcChgs!$O$33</definedName>
    <definedName name="TAX_CR_RATE">'TITLES &amp; CONSTANTS'!$D$72</definedName>
    <definedName name="TAXOTH_P10_R" localSheetId="49">'Exhibit JP-10'!$C$549:$S$594</definedName>
    <definedName name="TAXOTH_P10_R" localSheetId="50">'Exhibit JP-12'!$C$549:$S$594</definedName>
    <definedName name="TAXOTH_P10_R">REPORTS!$C$549:$S$594</definedName>
    <definedName name="TAXOTH_P10_W" localSheetId="49">'Exhibit JP-10'!$C$549:$L$594</definedName>
    <definedName name="TAXOTH_P10_W" localSheetId="50">'Exhibit JP-12'!$C$549:$L$594</definedName>
    <definedName name="TAXOTH_P10_W">REPORTS!$C$549:$L$594</definedName>
    <definedName name="TAXOTH_P9_R" localSheetId="49">'Exhibit JP-10'!$C$487:$S$540</definedName>
    <definedName name="TAXOTH_P9_R" localSheetId="50">'Exhibit JP-12'!$C$487:$S$540</definedName>
    <definedName name="TAXOTH_P9_R">REPORTS!$C$487:$S$540</definedName>
    <definedName name="TAXOTH_P9_W" localSheetId="49">'Exhibit JP-10'!$C$487:$L$540</definedName>
    <definedName name="TAXOTH_P9_W" localSheetId="50">'Exhibit JP-12'!$C$487:$L$540</definedName>
    <definedName name="TAXOTH_P9_W">REPORTS!$C$487:$L$540</definedName>
    <definedName name="TAXRATE">'[3]SURV INPUTS'!$D$5</definedName>
    <definedName name="TAXUP">'[3]SURV INPUTS'!$D$7</definedName>
    <definedName name="UG_LgtRatio">'TITLES &amp; CONSTANTS'!$D$80</definedName>
    <definedName name="Unbilled_Phosph_MWh">'Unbilled Revenue'!$N$31</definedName>
    <definedName name="VehA_G">'Transportation Eqp'!$G$52</definedName>
    <definedName name="VehCustAccts">'Transportation Eqp'!$G$53</definedName>
    <definedName name="VehCustSvc">'Transportation Eqp'!$G$54</definedName>
    <definedName name="VehDist">'Transportation Eqp'!$G$55</definedName>
    <definedName name="VehSales">'Transportation Eqp'!$G$56</definedName>
    <definedName name="VehTrans">'Transportation Eqp'!$G$57</definedName>
    <definedName name="WC_P25_R" localSheetId="49">'Exhibit JP-10'!$C$1361:$S$1445</definedName>
    <definedName name="WC_P25_R" localSheetId="50">'Exhibit JP-12'!$C$1361:$S$1445</definedName>
    <definedName name="WC_P25_R">REPORTS!$C$1361:$S$1445</definedName>
    <definedName name="WC_P25_W" localSheetId="49">'Exhibit JP-10'!$C$1361:$L$1445</definedName>
    <definedName name="WC_P25_W" localSheetId="50">'Exhibit JP-12'!$C$1361:$L$1445</definedName>
    <definedName name="WC_P25_W">REPORTS!$C$1361:$L$1445</definedName>
    <definedName name="WCNetAdds">'Working Capital'!$D$33</definedName>
    <definedName name="WCNetDeds">'Working Capital'!$D$34</definedName>
    <definedName name="YEAR">'TITLES &amp; CONSTANTS'!$D$33</definedName>
  </definedNames>
  <calcPr calcId="125725"/>
</workbook>
</file>

<file path=xl/calcChain.xml><?xml version="1.0" encoding="utf-8"?>
<calcChain xmlns="http://schemas.openxmlformats.org/spreadsheetml/2006/main">
  <c r="T2218" i="111"/>
  <c r="S2218"/>
  <c r="T2215"/>
  <c r="S2215"/>
  <c r="R2215"/>
  <c r="P2215"/>
  <c r="O2215"/>
  <c r="N2215"/>
  <c r="H2215"/>
  <c r="F2213"/>
  <c r="W2210"/>
  <c r="C2210"/>
  <c r="W2207"/>
  <c r="W2206"/>
  <c r="T2201"/>
  <c r="T2202" s="1"/>
  <c r="S2201"/>
  <c r="R2201"/>
  <c r="R2202" s="1"/>
  <c r="Q2201"/>
  <c r="P2201"/>
  <c r="P2202" s="1"/>
  <c r="O2201"/>
  <c r="N2201"/>
  <c r="N2202" s="1"/>
  <c r="M2201"/>
  <c r="S2202" s="1"/>
  <c r="K2201"/>
  <c r="F2201" s="1"/>
  <c r="H2201"/>
  <c r="T2198"/>
  <c r="S2198"/>
  <c r="R2198"/>
  <c r="Q2198"/>
  <c r="P2198"/>
  <c r="O2198"/>
  <c r="N2198"/>
  <c r="M2198"/>
  <c r="K2198"/>
  <c r="H2198"/>
  <c r="T2195"/>
  <c r="R2195"/>
  <c r="Q2195"/>
  <c r="P2195"/>
  <c r="O2195"/>
  <c r="M2195" s="1"/>
  <c r="N2195"/>
  <c r="H2195"/>
  <c r="T2192"/>
  <c r="S2192"/>
  <c r="R2192"/>
  <c r="Q2192"/>
  <c r="P2192"/>
  <c r="O2192"/>
  <c r="N2192"/>
  <c r="M2192"/>
  <c r="Q2193" s="1"/>
  <c r="K2192"/>
  <c r="H2192"/>
  <c r="T2189"/>
  <c r="S2189"/>
  <c r="R2189"/>
  <c r="Q2189"/>
  <c r="P2189"/>
  <c r="O2189"/>
  <c r="N2189"/>
  <c r="M2189"/>
  <c r="R2190" s="1"/>
  <c r="K2189"/>
  <c r="H2189"/>
  <c r="F2189" s="1"/>
  <c r="T2186"/>
  <c r="S2186"/>
  <c r="R2186"/>
  <c r="Q2186"/>
  <c r="P2186"/>
  <c r="O2186"/>
  <c r="N2186"/>
  <c r="M2186"/>
  <c r="S2187" s="1"/>
  <c r="K2186"/>
  <c r="H2186"/>
  <c r="T2183"/>
  <c r="S2183"/>
  <c r="R2183"/>
  <c r="Q2183"/>
  <c r="P2183"/>
  <c r="O2183"/>
  <c r="N2183"/>
  <c r="M2183"/>
  <c r="T2184" s="1"/>
  <c r="K2183"/>
  <c r="H2183"/>
  <c r="F2183" s="1"/>
  <c r="S2180"/>
  <c r="R2180"/>
  <c r="Q2180"/>
  <c r="P2180"/>
  <c r="O2180"/>
  <c r="N2180"/>
  <c r="S2177"/>
  <c r="R2177"/>
  <c r="Q2177"/>
  <c r="P2177"/>
  <c r="O2177"/>
  <c r="N2177"/>
  <c r="M2177" s="1"/>
  <c r="T2172"/>
  <c r="S2172"/>
  <c r="R2172"/>
  <c r="Q2172"/>
  <c r="P2172"/>
  <c r="O2172"/>
  <c r="N2172"/>
  <c r="M2172"/>
  <c r="K2171"/>
  <c r="F2171" s="1"/>
  <c r="H2168"/>
  <c r="H2169" s="1"/>
  <c r="T2165"/>
  <c r="S2165"/>
  <c r="R2165"/>
  <c r="Q2165"/>
  <c r="P2165"/>
  <c r="O2165"/>
  <c r="N2165"/>
  <c r="M2165"/>
  <c r="T2166" s="1"/>
  <c r="K2165"/>
  <c r="H2165"/>
  <c r="F2165" s="1"/>
  <c r="T2162"/>
  <c r="F2160"/>
  <c r="W2157"/>
  <c r="C2157"/>
  <c r="W2154"/>
  <c r="W2153"/>
  <c r="T2147"/>
  <c r="T2148" s="1"/>
  <c r="S2147"/>
  <c r="R2147"/>
  <c r="R2148" s="1"/>
  <c r="Q2147"/>
  <c r="P2147"/>
  <c r="P2148" s="1"/>
  <c r="O2147"/>
  <c r="N2147"/>
  <c r="N2148" s="1"/>
  <c r="M2147"/>
  <c r="Q2148" s="1"/>
  <c r="K2147"/>
  <c r="H2147"/>
  <c r="F2147"/>
  <c r="H2148" s="1"/>
  <c r="T2144"/>
  <c r="S2144"/>
  <c r="R2144"/>
  <c r="Q2144"/>
  <c r="P2144"/>
  <c r="O2144"/>
  <c r="N2144"/>
  <c r="K2144"/>
  <c r="H2144"/>
  <c r="M2141"/>
  <c r="S2142" s="1"/>
  <c r="F2141"/>
  <c r="H2142" s="1"/>
  <c r="T2138"/>
  <c r="T2139" s="1"/>
  <c r="S2138"/>
  <c r="R2138"/>
  <c r="R2139" s="1"/>
  <c r="Q2138"/>
  <c r="P2138"/>
  <c r="P2139" s="1"/>
  <c r="O2138"/>
  <c r="N2138"/>
  <c r="N2139" s="1"/>
  <c r="M2138"/>
  <c r="K2138"/>
  <c r="F2138" s="1"/>
  <c r="H2138"/>
  <c r="T2135"/>
  <c r="S2135"/>
  <c r="R2135"/>
  <c r="Q2135"/>
  <c r="P2135"/>
  <c r="O2135"/>
  <c r="N2135"/>
  <c r="M2135"/>
  <c r="K2135"/>
  <c r="H2135"/>
  <c r="T2132"/>
  <c r="T2133" s="1"/>
  <c r="S2132"/>
  <c r="R2132"/>
  <c r="R2133" s="1"/>
  <c r="Q2132"/>
  <c r="P2132"/>
  <c r="P2133" s="1"/>
  <c r="O2132"/>
  <c r="N2132"/>
  <c r="N2133" s="1"/>
  <c r="M2132"/>
  <c r="Q2133" s="1"/>
  <c r="K2132"/>
  <c r="H2132"/>
  <c r="F2132"/>
  <c r="H2133" s="1"/>
  <c r="T2129"/>
  <c r="S2129"/>
  <c r="R2129"/>
  <c r="Q2129"/>
  <c r="P2129"/>
  <c r="O2129"/>
  <c r="N2129"/>
  <c r="M2129"/>
  <c r="R2130" s="1"/>
  <c r="K2129"/>
  <c r="H2129"/>
  <c r="F2129" s="1"/>
  <c r="T2126"/>
  <c r="S2126"/>
  <c r="R2126"/>
  <c r="Q2126"/>
  <c r="P2126"/>
  <c r="O2126"/>
  <c r="N2126"/>
  <c r="M2126"/>
  <c r="S2127" s="1"/>
  <c r="K2126"/>
  <c r="H2126"/>
  <c r="F2126" s="1"/>
  <c r="H2127" s="1"/>
  <c r="T2123"/>
  <c r="S2123"/>
  <c r="R2123"/>
  <c r="Q2123"/>
  <c r="P2123"/>
  <c r="O2123"/>
  <c r="N2123"/>
  <c r="M2123"/>
  <c r="K2123"/>
  <c r="H2123"/>
  <c r="T2120"/>
  <c r="T2121" s="1"/>
  <c r="S2120"/>
  <c r="R2120"/>
  <c r="R2121" s="1"/>
  <c r="Q2120"/>
  <c r="P2120"/>
  <c r="P2121" s="1"/>
  <c r="O2120"/>
  <c r="N2120"/>
  <c r="N2121" s="1"/>
  <c r="M2120"/>
  <c r="Q2121" s="1"/>
  <c r="K2120"/>
  <c r="H2120"/>
  <c r="F2120"/>
  <c r="H2121" s="1"/>
  <c r="T2117"/>
  <c r="S2117"/>
  <c r="R2117"/>
  <c r="Q2117"/>
  <c r="P2117"/>
  <c r="O2117"/>
  <c r="N2117"/>
  <c r="M2117"/>
  <c r="R2118" s="1"/>
  <c r="K2117"/>
  <c r="H2117"/>
  <c r="F2117" s="1"/>
  <c r="T2114"/>
  <c r="S2114"/>
  <c r="R2114"/>
  <c r="Q2114"/>
  <c r="P2114"/>
  <c r="O2114"/>
  <c r="N2114"/>
  <c r="M2114"/>
  <c r="S2115" s="1"/>
  <c r="K2114"/>
  <c r="H2114"/>
  <c r="T2111"/>
  <c r="S2111"/>
  <c r="R2111"/>
  <c r="Q2111"/>
  <c r="P2111"/>
  <c r="O2111"/>
  <c r="N2111"/>
  <c r="M2111"/>
  <c r="T2112" s="1"/>
  <c r="K2111"/>
  <c r="H2111"/>
  <c r="F2111" s="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S2108"/>
  <c r="R2108"/>
  <c r="Q2108"/>
  <c r="P2108"/>
  <c r="O2108"/>
  <c r="N2108"/>
  <c r="M2108"/>
  <c r="Q2109" s="1"/>
  <c r="K2108"/>
  <c r="H2108"/>
  <c r="F2108" s="1"/>
  <c r="F2106"/>
  <c r="W2103"/>
  <c r="C2103"/>
  <c r="W2100"/>
  <c r="W2099"/>
  <c r="L2068"/>
  <c r="F2068"/>
  <c r="A2068"/>
  <c r="W2063"/>
  <c r="C2061"/>
  <c r="Y2060"/>
  <c r="W2060"/>
  <c r="Y2059"/>
  <c r="W2059"/>
  <c r="C2059"/>
  <c r="H2042"/>
  <c r="L2015"/>
  <c r="F2015"/>
  <c r="A2015"/>
  <c r="W2010"/>
  <c r="C2008"/>
  <c r="Y2007"/>
  <c r="W2007"/>
  <c r="Y2006"/>
  <c r="W2006"/>
  <c r="C2006"/>
  <c r="L1958"/>
  <c r="F1958"/>
  <c r="A1958"/>
  <c r="W1953"/>
  <c r="C1951"/>
  <c r="Y1950"/>
  <c r="W1950"/>
  <c r="Y1949"/>
  <c r="W1949"/>
  <c r="C1949"/>
  <c r="L1900"/>
  <c r="F1900"/>
  <c r="A1900"/>
  <c r="W1895"/>
  <c r="C1893"/>
  <c r="Y1892"/>
  <c r="W1892"/>
  <c r="Y1891"/>
  <c r="W1891"/>
  <c r="C1891"/>
  <c r="D1886"/>
  <c r="D1877"/>
  <c r="L1842"/>
  <c r="F1842"/>
  <c r="A1842"/>
  <c r="W1837"/>
  <c r="C1835"/>
  <c r="Y1834"/>
  <c r="W1834"/>
  <c r="Y1833"/>
  <c r="W1833"/>
  <c r="C1833"/>
  <c r="B1833"/>
  <c r="D1806"/>
  <c r="D1797"/>
  <c r="L1784"/>
  <c r="F1784"/>
  <c r="A1784"/>
  <c r="W1779"/>
  <c r="C1777"/>
  <c r="Y1776"/>
  <c r="W1776"/>
  <c r="Y1775"/>
  <c r="W1775"/>
  <c r="C1775"/>
  <c r="B1775"/>
  <c r="Y1738"/>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L1725"/>
  <c r="F1725"/>
  <c r="A1725"/>
  <c r="W1720"/>
  <c r="C1718"/>
  <c r="Y1717"/>
  <c r="W1717"/>
  <c r="Y1716"/>
  <c r="W1716"/>
  <c r="C1716"/>
  <c r="V1702"/>
  <c r="L1699"/>
  <c r="S1693"/>
  <c r="Y1687"/>
  <c r="R1687"/>
  <c r="Q1687"/>
  <c r="P1687"/>
  <c r="O1687"/>
  <c r="N1687"/>
  <c r="B1687"/>
  <c r="Y1685"/>
  <c r="R1685"/>
  <c r="R1708" s="1"/>
  <c r="Q1685"/>
  <c r="P1685"/>
  <c r="B1685"/>
  <c r="Y1684"/>
  <c r="R1684"/>
  <c r="Q1684"/>
  <c r="P1684"/>
  <c r="B1684"/>
  <c r="Y1683"/>
  <c r="R1683"/>
  <c r="Q1683"/>
  <c r="V1683" s="1"/>
  <c r="P1683"/>
  <c r="B1683"/>
  <c r="Y1680"/>
  <c r="S1680"/>
  <c r="R1680"/>
  <c r="R1702" s="1"/>
  <c r="Q1680"/>
  <c r="P1680"/>
  <c r="O1680"/>
  <c r="N1680"/>
  <c r="B1680"/>
  <c r="Y1679"/>
  <c r="S1679"/>
  <c r="R1679"/>
  <c r="Q1679"/>
  <c r="P1679"/>
  <c r="O1679"/>
  <c r="N1679"/>
  <c r="B1679"/>
  <c r="Y1678"/>
  <c r="S1678"/>
  <c r="R1678"/>
  <c r="Q1678"/>
  <c r="P1678"/>
  <c r="O1678"/>
  <c r="N1678"/>
  <c r="B1678"/>
  <c r="C1667"/>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C1666"/>
  <c r="L1663"/>
  <c r="F1663"/>
  <c r="B1663"/>
  <c r="A1663"/>
  <c r="W1658"/>
  <c r="N1656"/>
  <c r="C1656"/>
  <c r="W1655"/>
  <c r="Y1654"/>
  <c r="W1654"/>
  <c r="C1654"/>
  <c r="P1650"/>
  <c r="L1599"/>
  <c r="F1599"/>
  <c r="B1599"/>
  <c r="A1599"/>
  <c r="W1594"/>
  <c r="C1592"/>
  <c r="Y1591"/>
  <c r="W1591"/>
  <c r="Y1590"/>
  <c r="W1590"/>
  <c r="C1590"/>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L1540"/>
  <c r="F1540"/>
  <c r="B1540"/>
  <c r="A1540"/>
  <c r="W1535"/>
  <c r="C1533"/>
  <c r="Y1532"/>
  <c r="W1532"/>
  <c r="Y1531"/>
  <c r="W1531"/>
  <c r="C1531"/>
  <c r="V1512"/>
  <c r="B1512"/>
  <c r="Z1512" s="1"/>
  <c r="Y1512" s="1"/>
  <c r="V1511"/>
  <c r="B1511"/>
  <c r="Z1511" s="1"/>
  <c r="Y1511" s="1"/>
  <c r="V1510"/>
  <c r="B1510"/>
  <c r="Z1510" s="1"/>
  <c r="Y1510" s="1"/>
  <c r="V1509"/>
  <c r="B1509"/>
  <c r="Z1509" s="1"/>
  <c r="Y1509" s="1"/>
  <c r="V1508"/>
  <c r="B1508"/>
  <c r="Z1508" s="1"/>
  <c r="Y1508" s="1"/>
  <c r="V1507"/>
  <c r="B1507"/>
  <c r="Z1507" s="1"/>
  <c r="Y1507" s="1"/>
  <c r="V1506"/>
  <c r="B1506"/>
  <c r="Z1506" s="1"/>
  <c r="Y1506" s="1"/>
  <c r="V1505"/>
  <c r="B1505"/>
  <c r="Z1505" s="1"/>
  <c r="Y1505" s="1"/>
  <c r="L1502"/>
  <c r="F1502"/>
  <c r="B1502"/>
  <c r="A1502"/>
  <c r="W1497"/>
  <c r="C1495"/>
  <c r="Y1494"/>
  <c r="W1494"/>
  <c r="Y1493"/>
  <c r="W1493"/>
  <c r="C1493"/>
  <c r="L1489"/>
  <c r="V1477"/>
  <c r="B1477"/>
  <c r="Z1477" s="1"/>
  <c r="Y1477" s="1"/>
  <c r="V1476"/>
  <c r="B1476"/>
  <c r="Z1476" s="1"/>
  <c r="Y1476" s="1"/>
  <c r="V1475"/>
  <c r="B1475"/>
  <c r="Z1475" s="1"/>
  <c r="Y1475" s="1"/>
  <c r="V1470"/>
  <c r="B1470"/>
  <c r="Z1470" s="1"/>
  <c r="Y1470" s="1"/>
  <c r="V1469"/>
  <c r="B1469"/>
  <c r="Z1469" s="1"/>
  <c r="Y1469" s="1"/>
  <c r="V1468"/>
  <c r="B1468"/>
  <c r="Z1468" s="1"/>
  <c r="Y1468" s="1"/>
  <c r="V1463"/>
  <c r="B1463"/>
  <c r="Z1463" s="1"/>
  <c r="Y1463" s="1"/>
  <c r="V1462"/>
  <c r="C1462"/>
  <c r="C1463" s="1"/>
  <c r="C1464" s="1"/>
  <c r="C1465" s="1"/>
  <c r="C1466" s="1"/>
  <c r="C1467" s="1"/>
  <c r="C1468" s="1"/>
  <c r="C1469" s="1"/>
  <c r="C1470" s="1"/>
  <c r="C1471" s="1"/>
  <c r="C1472" s="1"/>
  <c r="C1473" s="1"/>
  <c r="C1474" s="1"/>
  <c r="C1475" s="1"/>
  <c r="C1476" s="1"/>
  <c r="C1477" s="1"/>
  <c r="C1478" s="1"/>
  <c r="C1479" s="1"/>
  <c r="C1480" s="1"/>
  <c r="C1481" s="1"/>
  <c r="C1482" s="1"/>
  <c r="C1483" s="1"/>
  <c r="C1484" s="1"/>
  <c r="C1485" s="1"/>
  <c r="C1486" s="1"/>
  <c r="C1487" s="1"/>
  <c r="C1488" s="1"/>
  <c r="C1489" s="1"/>
  <c r="C1490" s="1"/>
  <c r="C1504" s="1"/>
  <c r="C1505" s="1"/>
  <c r="C1506" s="1"/>
  <c r="C1507" s="1"/>
  <c r="C1508" s="1"/>
  <c r="C1509" s="1"/>
  <c r="C1510" s="1"/>
  <c r="C1511" s="1"/>
  <c r="C1512" s="1"/>
  <c r="C1513" s="1"/>
  <c r="C1514" s="1"/>
  <c r="C1515" s="1"/>
  <c r="C1516" s="1"/>
  <c r="C1517" s="1"/>
  <c r="C1518" s="1"/>
  <c r="C1519" s="1"/>
  <c r="C1520" s="1"/>
  <c r="C1521" s="1"/>
  <c r="C1522" s="1"/>
  <c r="C1523" s="1"/>
  <c r="C1524" s="1"/>
  <c r="C1525" s="1"/>
  <c r="B1462"/>
  <c r="Z1462" s="1"/>
  <c r="Y1462" s="1"/>
  <c r="L1459"/>
  <c r="F1459"/>
  <c r="B1459"/>
  <c r="A1459"/>
  <c r="W1454"/>
  <c r="C1452"/>
  <c r="Y1451"/>
  <c r="W1451"/>
  <c r="Y1450"/>
  <c r="W1450"/>
  <c r="C1450"/>
  <c r="V1432"/>
  <c r="B1432"/>
  <c r="Z1432" s="1"/>
  <c r="Y1432" s="1"/>
  <c r="L1429"/>
  <c r="F1429"/>
  <c r="B1429"/>
  <c r="A1429"/>
  <c r="W1424"/>
  <c r="C1422"/>
  <c r="Y1421"/>
  <c r="W1421"/>
  <c r="Y1420"/>
  <c r="W1420"/>
  <c r="C1420"/>
  <c r="V1413"/>
  <c r="B1413"/>
  <c r="Z1413" s="1"/>
  <c r="Y1413" s="1"/>
  <c r="V1412"/>
  <c r="B1412"/>
  <c r="Z1412" s="1"/>
  <c r="Y1412" s="1"/>
  <c r="V1411"/>
  <c r="B1411"/>
  <c r="Z1411" s="1"/>
  <c r="Y1411" s="1"/>
  <c r="V1410"/>
  <c r="B1410"/>
  <c r="Z1410" s="1"/>
  <c r="Y1410" s="1"/>
  <c r="V1409"/>
  <c r="B1409"/>
  <c r="Z1409" s="1"/>
  <c r="Y1409" s="1"/>
  <c r="V1408"/>
  <c r="B1408"/>
  <c r="Z1408" s="1"/>
  <c r="Y1408" s="1"/>
  <c r="V1407"/>
  <c r="B1407"/>
  <c r="Z1407" s="1"/>
  <c r="Y1407" s="1"/>
  <c r="V1406"/>
  <c r="B1406"/>
  <c r="Z1406" s="1"/>
  <c r="Y1406" s="1"/>
  <c r="V1402"/>
  <c r="B1402"/>
  <c r="Z1402" s="1"/>
  <c r="Y1402" s="1"/>
  <c r="V1401"/>
  <c r="B1401"/>
  <c r="Z1401" s="1"/>
  <c r="Y1401" s="1"/>
  <c r="V1400"/>
  <c r="B1400"/>
  <c r="Z1400" s="1"/>
  <c r="Y1400" s="1"/>
  <c r="V1399"/>
  <c r="B1399"/>
  <c r="Z1399" s="1"/>
  <c r="Y1399" s="1"/>
  <c r="V1398"/>
  <c r="B1398"/>
  <c r="Z1398" s="1"/>
  <c r="Y1398" s="1"/>
  <c r="V1397"/>
  <c r="B1397"/>
  <c r="Z1397" s="1"/>
  <c r="Y1397" s="1"/>
  <c r="V1396"/>
  <c r="B1396"/>
  <c r="Z1396" s="1"/>
  <c r="Y1396" s="1"/>
  <c r="V1395"/>
  <c r="B1395"/>
  <c r="Z1395" s="1"/>
  <c r="Y1395" s="1"/>
  <c r="V1391"/>
  <c r="B1391"/>
  <c r="Z1391" s="1"/>
  <c r="Y1391" s="1"/>
  <c r="V1390"/>
  <c r="B1390"/>
  <c r="Z1390" s="1"/>
  <c r="Y1390" s="1"/>
  <c r="V1389"/>
  <c r="B1389"/>
  <c r="Z1389" s="1"/>
  <c r="Y1389" s="1"/>
  <c r="V1388"/>
  <c r="B1388"/>
  <c r="Z1388" s="1"/>
  <c r="Y1388" s="1"/>
  <c r="V1387"/>
  <c r="B1387"/>
  <c r="Z1387" s="1"/>
  <c r="Y1387" s="1"/>
  <c r="V1386"/>
  <c r="B1386"/>
  <c r="Z1386" s="1"/>
  <c r="Y1386" s="1"/>
  <c r="V1385"/>
  <c r="B1385"/>
  <c r="Z1385" s="1"/>
  <c r="Y1385" s="1"/>
  <c r="V1384"/>
  <c r="B1384"/>
  <c r="Z1384" s="1"/>
  <c r="Y1384" s="1"/>
  <c r="V1380"/>
  <c r="B1380"/>
  <c r="Z1380" s="1"/>
  <c r="Y1380" s="1"/>
  <c r="V1379"/>
  <c r="B1379"/>
  <c r="Z1379" s="1"/>
  <c r="Y1379" s="1"/>
  <c r="V1378"/>
  <c r="B1378"/>
  <c r="Z1378" s="1"/>
  <c r="Y1378" s="1"/>
  <c r="V1377"/>
  <c r="B1377"/>
  <c r="Z1377" s="1"/>
  <c r="Y1377" s="1"/>
  <c r="V1376"/>
  <c r="B1376"/>
  <c r="Z1376" s="1"/>
  <c r="Y1376" s="1"/>
  <c r="V1375"/>
  <c r="B1375"/>
  <c r="Z1375" s="1"/>
  <c r="Y1375" s="1"/>
  <c r="V1374"/>
  <c r="C1374"/>
  <c r="C1375" s="1"/>
  <c r="C1376" s="1"/>
  <c r="C1377" s="1"/>
  <c r="C1378" s="1"/>
  <c r="C1379" s="1"/>
  <c r="C1380" s="1"/>
  <c r="C1381" s="1"/>
  <c r="C1382" s="1"/>
  <c r="C1383" s="1"/>
  <c r="C1384" s="1"/>
  <c r="C1385" s="1"/>
  <c r="C1386" s="1"/>
  <c r="C1387" s="1"/>
  <c r="C1388" s="1"/>
  <c r="C1389" s="1"/>
  <c r="C1390" s="1"/>
  <c r="C1391" s="1"/>
  <c r="C1392" s="1"/>
  <c r="C1393" s="1"/>
  <c r="C1394" s="1"/>
  <c r="C1395" s="1"/>
  <c r="C1396" s="1"/>
  <c r="C1397" s="1"/>
  <c r="C1398" s="1"/>
  <c r="C1399" s="1"/>
  <c r="C1400" s="1"/>
  <c r="C1401" s="1"/>
  <c r="C1402" s="1"/>
  <c r="C1403" s="1"/>
  <c r="C1404" s="1"/>
  <c r="C1405" s="1"/>
  <c r="C1406" s="1"/>
  <c r="C1407" s="1"/>
  <c r="C1408" s="1"/>
  <c r="C1409" s="1"/>
  <c r="C1410" s="1"/>
  <c r="C1411" s="1"/>
  <c r="C1412" s="1"/>
  <c r="C1413" s="1"/>
  <c r="C1414" s="1"/>
  <c r="C1431" s="1"/>
  <c r="C1432" s="1"/>
  <c r="C1433" s="1"/>
  <c r="C1434" s="1"/>
  <c r="C1435" s="1"/>
  <c r="C1436" s="1"/>
  <c r="C1437" s="1"/>
  <c r="C1438" s="1"/>
  <c r="C1439" s="1"/>
  <c r="C1440" s="1"/>
  <c r="C1441" s="1"/>
  <c r="C1442" s="1"/>
  <c r="C1443" s="1"/>
  <c r="C1444" s="1"/>
  <c r="C1445" s="1"/>
  <c r="B1374"/>
  <c r="Z1374" s="1"/>
  <c r="Y1374" s="1"/>
  <c r="V1373"/>
  <c r="C1373"/>
  <c r="B1373"/>
  <c r="Z1373" s="1"/>
  <c r="Y1373" s="1"/>
  <c r="L1370"/>
  <c r="F1370"/>
  <c r="B1370"/>
  <c r="A1370"/>
  <c r="W1365"/>
  <c r="C1363"/>
  <c r="Y1362"/>
  <c r="W1362"/>
  <c r="Y1361"/>
  <c r="W1361"/>
  <c r="C1361"/>
  <c r="V1343"/>
  <c r="B1343"/>
  <c r="Z1343" s="1"/>
  <c r="Y1343" s="1"/>
  <c r="V1342"/>
  <c r="B1342"/>
  <c r="Z1342" s="1"/>
  <c r="Y1342" s="1"/>
  <c r="V1341"/>
  <c r="B1341"/>
  <c r="Z1341" s="1"/>
  <c r="Y1341" s="1"/>
  <c r="V1340"/>
  <c r="B1340"/>
  <c r="Z1340" s="1"/>
  <c r="Y1340" s="1"/>
  <c r="V1339"/>
  <c r="B1339"/>
  <c r="Z1339" s="1"/>
  <c r="Y1339" s="1"/>
  <c r="V1338"/>
  <c r="B1338"/>
  <c r="Z1338" s="1"/>
  <c r="Y1338" s="1"/>
  <c r="V1337"/>
  <c r="B1337"/>
  <c r="Z1337" s="1"/>
  <c r="Y1337" s="1"/>
  <c r="V1336"/>
  <c r="B1336"/>
  <c r="Z1336" s="1"/>
  <c r="Y1336" s="1"/>
  <c r="V1332"/>
  <c r="B1332"/>
  <c r="Z1332" s="1"/>
  <c r="Y1332" s="1"/>
  <c r="V1331"/>
  <c r="B1331"/>
  <c r="Z1331" s="1"/>
  <c r="Y1331" s="1"/>
  <c r="V1330"/>
  <c r="B1330"/>
  <c r="Z1330" s="1"/>
  <c r="Y1330" s="1"/>
  <c r="V1329"/>
  <c r="B1329"/>
  <c r="Z1329" s="1"/>
  <c r="Y1329" s="1"/>
  <c r="V1328"/>
  <c r="B1328"/>
  <c r="Z1328" s="1"/>
  <c r="Y1328" s="1"/>
  <c r="V1327"/>
  <c r="B1327"/>
  <c r="Z1327" s="1"/>
  <c r="Y1327" s="1"/>
  <c r="V1326"/>
  <c r="B1326"/>
  <c r="Z1326" s="1"/>
  <c r="Y1326" s="1"/>
  <c r="V1325"/>
  <c r="B1325"/>
  <c r="Z1325" s="1"/>
  <c r="Y1325" s="1"/>
  <c r="V1321"/>
  <c r="B1321"/>
  <c r="Z1321" s="1"/>
  <c r="Y1321" s="1"/>
  <c r="V1320"/>
  <c r="B1320"/>
  <c r="Z1320" s="1"/>
  <c r="Y1320" s="1"/>
  <c r="V1319"/>
  <c r="B1319"/>
  <c r="Z1319" s="1"/>
  <c r="Y1319" s="1"/>
  <c r="V1318"/>
  <c r="B1318"/>
  <c r="Z1318" s="1"/>
  <c r="Y1318" s="1"/>
  <c r="V1317"/>
  <c r="B1317"/>
  <c r="Z1317" s="1"/>
  <c r="Y1317" s="1"/>
  <c r="V1316"/>
  <c r="B1316"/>
  <c r="Z1316" s="1"/>
  <c r="Y1316" s="1"/>
  <c r="V1315"/>
  <c r="B1315"/>
  <c r="Z1315" s="1"/>
  <c r="Y1315" s="1"/>
  <c r="V1314"/>
  <c r="B1314"/>
  <c r="Z1314" s="1"/>
  <c r="Y1314" s="1"/>
  <c r="L1311"/>
  <c r="F1311"/>
  <c r="B1311"/>
  <c r="A1311"/>
  <c r="W1306"/>
  <c r="C1304"/>
  <c r="Y1303"/>
  <c r="W1303"/>
  <c r="Y1302"/>
  <c r="W1302"/>
  <c r="C1302"/>
  <c r="L1294"/>
  <c r="V1278"/>
  <c r="B1278"/>
  <c r="Z1278" s="1"/>
  <c r="Y1278" s="1"/>
  <c r="V1277"/>
  <c r="B1277"/>
  <c r="Z1277" s="1"/>
  <c r="Y1277" s="1"/>
  <c r="V1276"/>
  <c r="B1276"/>
  <c r="Z1276" s="1"/>
  <c r="Y1276" s="1"/>
  <c r="V1275"/>
  <c r="B1275"/>
  <c r="Z1275" s="1"/>
  <c r="Y1275" s="1"/>
  <c r="V1273"/>
  <c r="B1273"/>
  <c r="Z1273" s="1"/>
  <c r="Y1273" s="1"/>
  <c r="V1270"/>
  <c r="B1270"/>
  <c r="Z1270" s="1"/>
  <c r="Y1270" s="1"/>
  <c r="V1269"/>
  <c r="B1269"/>
  <c r="Z1269" s="1"/>
  <c r="Y1269" s="1"/>
  <c r="V1268"/>
  <c r="B1268"/>
  <c r="Z1268" s="1"/>
  <c r="Y1268" s="1"/>
  <c r="V1265"/>
  <c r="B1265"/>
  <c r="Z1265" s="1"/>
  <c r="Y1265" s="1"/>
  <c r="V1264"/>
  <c r="B1264"/>
  <c r="Z1264" s="1"/>
  <c r="Y1264" s="1"/>
  <c r="V1263"/>
  <c r="B1263"/>
  <c r="Z1263" s="1"/>
  <c r="Y1263" s="1"/>
  <c r="V1260"/>
  <c r="B1260"/>
  <c r="Z1260" s="1"/>
  <c r="Y1260" s="1"/>
  <c r="V1259"/>
  <c r="B1259"/>
  <c r="Z1259" s="1"/>
  <c r="Y1259" s="1"/>
  <c r="V1258"/>
  <c r="B1258"/>
  <c r="Z1258" s="1"/>
  <c r="Y1258" s="1"/>
  <c r="V1256"/>
  <c r="B1256"/>
  <c r="Z1256" s="1"/>
  <c r="Y1256" s="1"/>
  <c r="L1253"/>
  <c r="F1253"/>
  <c r="B1253"/>
  <c r="A1253"/>
  <c r="W1248"/>
  <c r="C1246"/>
  <c r="Y1245"/>
  <c r="W1245"/>
  <c r="Y1244"/>
  <c r="W1244"/>
  <c r="C1244"/>
  <c r="V1217"/>
  <c r="B1217"/>
  <c r="Z1217" s="1"/>
  <c r="Y1217" s="1"/>
  <c r="V1216"/>
  <c r="B1216"/>
  <c r="Z1216" s="1"/>
  <c r="Y1216" s="1"/>
  <c r="V1213"/>
  <c r="B1213"/>
  <c r="Z1213" s="1"/>
  <c r="Y1213" s="1"/>
  <c r="V1211"/>
  <c r="B1211"/>
  <c r="Z1211" s="1"/>
  <c r="Y1211" s="1"/>
  <c r="V1206"/>
  <c r="C1206"/>
  <c r="C1207" s="1"/>
  <c r="C1208" s="1"/>
  <c r="C1209" s="1"/>
  <c r="C1210" s="1"/>
  <c r="C1211" s="1"/>
  <c r="C1212" s="1"/>
  <c r="C1213" s="1"/>
  <c r="C1214" s="1"/>
  <c r="C1215" s="1"/>
  <c r="C1216" s="1"/>
  <c r="C1217" s="1"/>
  <c r="C1218" s="1"/>
  <c r="C1219" s="1"/>
  <c r="C1220" s="1"/>
  <c r="C1221" s="1"/>
  <c r="C1222" s="1"/>
  <c r="C1223" s="1"/>
  <c r="C1224" s="1"/>
  <c r="C1255" s="1"/>
  <c r="C1256" s="1"/>
  <c r="C1257" s="1"/>
  <c r="C1258" s="1"/>
  <c r="C1259" s="1"/>
  <c r="C1260" s="1"/>
  <c r="C1261" s="1"/>
  <c r="C1262" s="1"/>
  <c r="C1263" s="1"/>
  <c r="C1264" s="1"/>
  <c r="C1265" s="1"/>
  <c r="C1266" s="1"/>
  <c r="C1267" s="1"/>
  <c r="C1268" s="1"/>
  <c r="C1269" s="1"/>
  <c r="C1270" s="1"/>
  <c r="C1271" s="1"/>
  <c r="C1272" s="1"/>
  <c r="C1273" s="1"/>
  <c r="C1274" s="1"/>
  <c r="C1275" s="1"/>
  <c r="C1276" s="1"/>
  <c r="C1277" s="1"/>
  <c r="C1278" s="1"/>
  <c r="C1279" s="1"/>
  <c r="C1280" s="1"/>
  <c r="C1281" s="1"/>
  <c r="C1282" s="1"/>
  <c r="C1283" s="1"/>
  <c r="C1284" s="1"/>
  <c r="C1285" s="1"/>
  <c r="C1286" s="1"/>
  <c r="C1287" s="1"/>
  <c r="C1288" s="1"/>
  <c r="C1289" s="1"/>
  <c r="C1290" s="1"/>
  <c r="C1291" s="1"/>
  <c r="C1292" s="1"/>
  <c r="C1293" s="1"/>
  <c r="C1294" s="1"/>
  <c r="C1295" s="1"/>
  <c r="C1296" s="1"/>
  <c r="C1313" s="1"/>
  <c r="C1314" s="1"/>
  <c r="C1315" s="1"/>
  <c r="C1316" s="1"/>
  <c r="C1317" s="1"/>
  <c r="C1318" s="1"/>
  <c r="C1319" s="1"/>
  <c r="C1320" s="1"/>
  <c r="C1321" s="1"/>
  <c r="C1322" s="1"/>
  <c r="C1323" s="1"/>
  <c r="C1324" s="1"/>
  <c r="C1325" s="1"/>
  <c r="C1326" s="1"/>
  <c r="C1327" s="1"/>
  <c r="C1328" s="1"/>
  <c r="C1329" s="1"/>
  <c r="C1330" s="1"/>
  <c r="C1331" s="1"/>
  <c r="C1332" s="1"/>
  <c r="C1333" s="1"/>
  <c r="C1334" s="1"/>
  <c r="C1335" s="1"/>
  <c r="C1336" s="1"/>
  <c r="C1337" s="1"/>
  <c r="C1338" s="1"/>
  <c r="C1339" s="1"/>
  <c r="C1340" s="1"/>
  <c r="C1341" s="1"/>
  <c r="C1342" s="1"/>
  <c r="C1343" s="1"/>
  <c r="C1344" s="1"/>
  <c r="C1345" s="1"/>
  <c r="C1346" s="1"/>
  <c r="C1347" s="1"/>
  <c r="C1348" s="1"/>
  <c r="C1349" s="1"/>
  <c r="C1350" s="1"/>
  <c r="C1351" s="1"/>
  <c r="C1352" s="1"/>
  <c r="C1353" s="1"/>
  <c r="C1354" s="1"/>
  <c r="C1355" s="1"/>
  <c r="C1356" s="1"/>
  <c r="B1206"/>
  <c r="Z1206" s="1"/>
  <c r="Y1206" s="1"/>
  <c r="V1205"/>
  <c r="C1205"/>
  <c r="B1205"/>
  <c r="Z1205" s="1"/>
  <c r="Y1205" s="1"/>
  <c r="L1202"/>
  <c r="F1202"/>
  <c r="B1202"/>
  <c r="A1202"/>
  <c r="W1197"/>
  <c r="C1195"/>
  <c r="Y1194"/>
  <c r="W1194"/>
  <c r="Y1193"/>
  <c r="W1193"/>
  <c r="C1193"/>
  <c r="V1181"/>
  <c r="B1181"/>
  <c r="Z1181" s="1"/>
  <c r="Y1181" s="1"/>
  <c r="V1180"/>
  <c r="B1180"/>
  <c r="Z1180" s="1"/>
  <c r="Y1180" s="1"/>
  <c r="V1179"/>
  <c r="B1179"/>
  <c r="Z1179" s="1"/>
  <c r="Y1179" s="1"/>
  <c r="V1178"/>
  <c r="B1178"/>
  <c r="Z1178" s="1"/>
  <c r="Y1178" s="1"/>
  <c r="V1177"/>
  <c r="B1177"/>
  <c r="Z1177" s="1"/>
  <c r="Y1177" s="1"/>
  <c r="V1176"/>
  <c r="B1176"/>
  <c r="Z1176" s="1"/>
  <c r="Y1176" s="1"/>
  <c r="V1175"/>
  <c r="B1175"/>
  <c r="Z1175" s="1"/>
  <c r="Y1175" s="1"/>
  <c r="V1174"/>
  <c r="C1174"/>
  <c r="C1175" s="1"/>
  <c r="C1176" s="1"/>
  <c r="C1177" s="1"/>
  <c r="C1178" s="1"/>
  <c r="C1179" s="1"/>
  <c r="C1180" s="1"/>
  <c r="C1181" s="1"/>
  <c r="C1182" s="1"/>
  <c r="C1183" s="1"/>
  <c r="B1174"/>
  <c r="Z1174" s="1"/>
  <c r="Y1174" s="1"/>
  <c r="L1171"/>
  <c r="F1171"/>
  <c r="B1171"/>
  <c r="A1171"/>
  <c r="W1166"/>
  <c r="C1164"/>
  <c r="Y1163"/>
  <c r="W1163"/>
  <c r="Y1162"/>
  <c r="W1162"/>
  <c r="C1162"/>
  <c r="V1143"/>
  <c r="B1143"/>
  <c r="Z1143" s="1"/>
  <c r="Y1143" s="1"/>
  <c r="V1142"/>
  <c r="B1142"/>
  <c r="Z1142" s="1"/>
  <c r="Y1142" s="1"/>
  <c r="V1141"/>
  <c r="B1141"/>
  <c r="Z1141" s="1"/>
  <c r="Y1141" s="1"/>
  <c r="V1140"/>
  <c r="B1140"/>
  <c r="Z1140" s="1"/>
  <c r="Y1140" s="1"/>
  <c r="V1139"/>
  <c r="B1139"/>
  <c r="Z1139" s="1"/>
  <c r="Y1139" s="1"/>
  <c r="V1138"/>
  <c r="B1138"/>
  <c r="Z1138" s="1"/>
  <c r="Y1138" s="1"/>
  <c r="V1137"/>
  <c r="B1137"/>
  <c r="Z1137" s="1"/>
  <c r="Y1137" s="1"/>
  <c r="V1136"/>
  <c r="B1136"/>
  <c r="Z1136" s="1"/>
  <c r="Y1136" s="1"/>
  <c r="V1132"/>
  <c r="B1132"/>
  <c r="Z1132" s="1"/>
  <c r="Y1132" s="1"/>
  <c r="V1131"/>
  <c r="B1131"/>
  <c r="Z1131" s="1"/>
  <c r="Y1131" s="1"/>
  <c r="V1130"/>
  <c r="B1130"/>
  <c r="Z1130" s="1"/>
  <c r="Y1130" s="1"/>
  <c r="V1129"/>
  <c r="B1129"/>
  <c r="Z1129" s="1"/>
  <c r="Y1129" s="1"/>
  <c r="V1128"/>
  <c r="B1128"/>
  <c r="Z1128" s="1"/>
  <c r="Y1128" s="1"/>
  <c r="V1127"/>
  <c r="B1127"/>
  <c r="Z1127" s="1"/>
  <c r="Y1127" s="1"/>
  <c r="V1126"/>
  <c r="B1126"/>
  <c r="Z1126" s="1"/>
  <c r="Y1126" s="1"/>
  <c r="V1125"/>
  <c r="B1125"/>
  <c r="Z1125" s="1"/>
  <c r="Y1125" s="1"/>
  <c r="V1121"/>
  <c r="B1121"/>
  <c r="Z1121" s="1"/>
  <c r="Y1121" s="1"/>
  <c r="V1120"/>
  <c r="B1120"/>
  <c r="Z1120" s="1"/>
  <c r="Y1120" s="1"/>
  <c r="V1119"/>
  <c r="B1119"/>
  <c r="Z1119" s="1"/>
  <c r="Y1119" s="1"/>
  <c r="V1118"/>
  <c r="B1118"/>
  <c r="Z1118" s="1"/>
  <c r="Y1118" s="1"/>
  <c r="V1117"/>
  <c r="B1117"/>
  <c r="Z1117" s="1"/>
  <c r="Y1117" s="1"/>
  <c r="V1116"/>
  <c r="B1116"/>
  <c r="Z1116" s="1"/>
  <c r="Y1116" s="1"/>
  <c r="V1115"/>
  <c r="B1115"/>
  <c r="Z1115" s="1"/>
  <c r="Y1115" s="1"/>
  <c r="V1114"/>
  <c r="B1114"/>
  <c r="Z1114" s="1"/>
  <c r="Y1114" s="1"/>
  <c r="L1111"/>
  <c r="F1111"/>
  <c r="B1111"/>
  <c r="A1111"/>
  <c r="W1106"/>
  <c r="C1104"/>
  <c r="Y1103"/>
  <c r="W1103"/>
  <c r="Y1102"/>
  <c r="W1102"/>
  <c r="C1102"/>
  <c r="L1097"/>
  <c r="V1081"/>
  <c r="B1081"/>
  <c r="Z1081" s="1"/>
  <c r="Y1081" s="1"/>
  <c r="V1080"/>
  <c r="B1080"/>
  <c r="Z1080" s="1"/>
  <c r="Y1080" s="1"/>
  <c r="V1079"/>
  <c r="B1079"/>
  <c r="Z1079" s="1"/>
  <c r="Y1079" s="1"/>
  <c r="V1078"/>
  <c r="B1078"/>
  <c r="Z1078" s="1"/>
  <c r="Y1078" s="1"/>
  <c r="V1076"/>
  <c r="B1076"/>
  <c r="Z1076" s="1"/>
  <c r="Y1076" s="1"/>
  <c r="V1073"/>
  <c r="B1073"/>
  <c r="Z1073" s="1"/>
  <c r="Y1073" s="1"/>
  <c r="V1072"/>
  <c r="B1072"/>
  <c r="Z1072" s="1"/>
  <c r="Y1072" s="1"/>
  <c r="V1071"/>
  <c r="B1071"/>
  <c r="Z1071" s="1"/>
  <c r="Y1071" s="1"/>
  <c r="V1068"/>
  <c r="B1068"/>
  <c r="Z1068" s="1"/>
  <c r="Y1068" s="1"/>
  <c r="V1067"/>
  <c r="B1067"/>
  <c r="Z1067" s="1"/>
  <c r="Y1067" s="1"/>
  <c r="V1066"/>
  <c r="B1066"/>
  <c r="Z1066" s="1"/>
  <c r="Y1066" s="1"/>
  <c r="V1063"/>
  <c r="B1063"/>
  <c r="Z1063" s="1"/>
  <c r="Y1063" s="1"/>
  <c r="V1062"/>
  <c r="B1062"/>
  <c r="Z1062" s="1"/>
  <c r="Y1062" s="1"/>
  <c r="V1061"/>
  <c r="B1061"/>
  <c r="Z1061" s="1"/>
  <c r="Y1061" s="1"/>
  <c r="V1059"/>
  <c r="B1059"/>
  <c r="Z1059" s="1"/>
  <c r="Y1059" s="1"/>
  <c r="L1056"/>
  <c r="F1056"/>
  <c r="B1056"/>
  <c r="A1056"/>
  <c r="W1051"/>
  <c r="C1049"/>
  <c r="Y1048"/>
  <c r="W1048"/>
  <c r="Y1047"/>
  <c r="W1047"/>
  <c r="C1047"/>
  <c r="V1023"/>
  <c r="B1023"/>
  <c r="Z1023" s="1"/>
  <c r="Y1023" s="1"/>
  <c r="V1022"/>
  <c r="B1022"/>
  <c r="Z1022" s="1"/>
  <c r="Y1022" s="1"/>
  <c r="V1019"/>
  <c r="B1019"/>
  <c r="Z1019" s="1"/>
  <c r="Y1019" s="1"/>
  <c r="V1017"/>
  <c r="B1017"/>
  <c r="Z1017" s="1"/>
  <c r="Y1017" s="1"/>
  <c r="V1012"/>
  <c r="C1012"/>
  <c r="C1013" s="1"/>
  <c r="C1014" s="1"/>
  <c r="C1015" s="1"/>
  <c r="C1016" s="1"/>
  <c r="C1017" s="1"/>
  <c r="C1018" s="1"/>
  <c r="C1019" s="1"/>
  <c r="C1020" s="1"/>
  <c r="C1021" s="1"/>
  <c r="C1022" s="1"/>
  <c r="C1023" s="1"/>
  <c r="C1024" s="1"/>
  <c r="C1025" s="1"/>
  <c r="C1026" s="1"/>
  <c r="C1027" s="1"/>
  <c r="C1028" s="1"/>
  <c r="C1029" s="1"/>
  <c r="C1030" s="1"/>
  <c r="C1058" s="1"/>
  <c r="C1059" s="1"/>
  <c r="C1060" s="1"/>
  <c r="C1061" s="1"/>
  <c r="C1062" s="1"/>
  <c r="C1063" s="1"/>
  <c r="C1064" s="1"/>
  <c r="C1065" s="1"/>
  <c r="C1066" s="1"/>
  <c r="C1067" s="1"/>
  <c r="C1068" s="1"/>
  <c r="C1069" s="1"/>
  <c r="C1070" s="1"/>
  <c r="C1071" s="1"/>
  <c r="C1072" s="1"/>
  <c r="C1073" s="1"/>
  <c r="C1074" s="1"/>
  <c r="C1075" s="1"/>
  <c r="C1076" s="1"/>
  <c r="C1077" s="1"/>
  <c r="C1078" s="1"/>
  <c r="C1079" s="1"/>
  <c r="C1080" s="1"/>
  <c r="C1081" s="1"/>
  <c r="C1082" s="1"/>
  <c r="C1083" s="1"/>
  <c r="C1084" s="1"/>
  <c r="C1085" s="1"/>
  <c r="C1086" s="1"/>
  <c r="C1087" s="1"/>
  <c r="C1088" s="1"/>
  <c r="C1089" s="1"/>
  <c r="C1090" s="1"/>
  <c r="C1091" s="1"/>
  <c r="C1092" s="1"/>
  <c r="C1093" s="1"/>
  <c r="C1094" s="1"/>
  <c r="C1095" s="1"/>
  <c r="C1096" s="1"/>
  <c r="C1097" s="1"/>
  <c r="C1098" s="1"/>
  <c r="C1113" s="1"/>
  <c r="C1114" s="1"/>
  <c r="C1115" s="1"/>
  <c r="C1116" s="1"/>
  <c r="C1117" s="1"/>
  <c r="C1118" s="1"/>
  <c r="C1119" s="1"/>
  <c r="C1120" s="1"/>
  <c r="C1121" s="1"/>
  <c r="C1122" s="1"/>
  <c r="C1123" s="1"/>
  <c r="C1124" s="1"/>
  <c r="C1125" s="1"/>
  <c r="C1126" s="1"/>
  <c r="C1127" s="1"/>
  <c r="C1128" s="1"/>
  <c r="C1129" s="1"/>
  <c r="C1130" s="1"/>
  <c r="C1131" s="1"/>
  <c r="C1132" s="1"/>
  <c r="C1133" s="1"/>
  <c r="C1134" s="1"/>
  <c r="C1135" s="1"/>
  <c r="C1136" s="1"/>
  <c r="C1137" s="1"/>
  <c r="C1138" s="1"/>
  <c r="C1139" s="1"/>
  <c r="C1140" s="1"/>
  <c r="C1141" s="1"/>
  <c r="C1142" s="1"/>
  <c r="C1143" s="1"/>
  <c r="C1144" s="1"/>
  <c r="C1145" s="1"/>
  <c r="C1146" s="1"/>
  <c r="C1147" s="1"/>
  <c r="C1148" s="1"/>
  <c r="C1149" s="1"/>
  <c r="C1150" s="1"/>
  <c r="C1151" s="1"/>
  <c r="C1152" s="1"/>
  <c r="C1153" s="1"/>
  <c r="C1154" s="1"/>
  <c r="C1155" s="1"/>
  <c r="C1156" s="1"/>
  <c r="B1012"/>
  <c r="Z1012" s="1"/>
  <c r="Y1012" s="1"/>
  <c r="V1011"/>
  <c r="C1011"/>
  <c r="B1011"/>
  <c r="Z1011" s="1"/>
  <c r="Y1011" s="1"/>
  <c r="L1008"/>
  <c r="F1008"/>
  <c r="B1008"/>
  <c r="A1008"/>
  <c r="W1003"/>
  <c r="C1001"/>
  <c r="Y1000"/>
  <c r="W1000"/>
  <c r="Y999"/>
  <c r="W999"/>
  <c r="C999"/>
  <c r="V971"/>
  <c r="B971"/>
  <c r="Z971" s="1"/>
  <c r="Y971" s="1"/>
  <c r="V970"/>
  <c r="B970"/>
  <c r="Z970" s="1"/>
  <c r="Y970" s="1"/>
  <c r="V969"/>
  <c r="B969"/>
  <c r="Z969" s="1"/>
  <c r="Y969" s="1"/>
  <c r="V968"/>
  <c r="B968"/>
  <c r="Z968" s="1"/>
  <c r="Y968" s="1"/>
  <c r="V967"/>
  <c r="B967"/>
  <c r="Z967" s="1"/>
  <c r="Y967" s="1"/>
  <c r="V966"/>
  <c r="B966"/>
  <c r="Z966" s="1"/>
  <c r="Y966" s="1"/>
  <c r="V965"/>
  <c r="B965"/>
  <c r="Z965" s="1"/>
  <c r="Y965" s="1"/>
  <c r="V964"/>
  <c r="B964"/>
  <c r="Z964" s="1"/>
  <c r="Y964" s="1"/>
  <c r="L959"/>
  <c r="F959"/>
  <c r="B959"/>
  <c r="A959"/>
  <c r="W954"/>
  <c r="C952"/>
  <c r="Y951"/>
  <c r="W951"/>
  <c r="Y950"/>
  <c r="W950"/>
  <c r="C950"/>
  <c r="V916"/>
  <c r="B916"/>
  <c r="Z916" s="1"/>
  <c r="Y916" s="1"/>
  <c r="V915"/>
  <c r="B915"/>
  <c r="Z915" s="1"/>
  <c r="Y915" s="1"/>
  <c r="V914"/>
  <c r="B914"/>
  <c r="Z914" s="1"/>
  <c r="Y914" s="1"/>
  <c r="V913"/>
  <c r="B913"/>
  <c r="Z913" s="1"/>
  <c r="Y913" s="1"/>
  <c r="V912"/>
  <c r="B912"/>
  <c r="Z912" s="1"/>
  <c r="Y912" s="1"/>
  <c r="V911"/>
  <c r="B911"/>
  <c r="Z911" s="1"/>
  <c r="Y911" s="1"/>
  <c r="V910"/>
  <c r="B910"/>
  <c r="Z910" s="1"/>
  <c r="Y910" s="1"/>
  <c r="V909"/>
  <c r="B909"/>
  <c r="Z909" s="1"/>
  <c r="Y909" s="1"/>
  <c r="L906"/>
  <c r="F906"/>
  <c r="B906"/>
  <c r="A906"/>
  <c r="W901"/>
  <c r="C899"/>
  <c r="Y898"/>
  <c r="W898"/>
  <c r="Y897"/>
  <c r="W897"/>
  <c r="C897"/>
  <c r="L851"/>
  <c r="F851"/>
  <c r="B851"/>
  <c r="A851"/>
  <c r="W846"/>
  <c r="C844"/>
  <c r="Y843"/>
  <c r="W843"/>
  <c r="Y842"/>
  <c r="W842"/>
  <c r="C842"/>
  <c r="V830"/>
  <c r="B830"/>
  <c r="Z830" s="1"/>
  <c r="Y830" s="1"/>
  <c r="Y829"/>
  <c r="V829"/>
  <c r="B829"/>
  <c r="Z829" s="1"/>
  <c r="V828"/>
  <c r="B828"/>
  <c r="Z828" s="1"/>
  <c r="Y828" s="1"/>
  <c r="V827"/>
  <c r="B827"/>
  <c r="Z827" s="1"/>
  <c r="Y827" s="1"/>
  <c r="V826"/>
  <c r="B826"/>
  <c r="Z826" s="1"/>
  <c r="Y826" s="1"/>
  <c r="V825"/>
  <c r="B825"/>
  <c r="Z825" s="1"/>
  <c r="Y825" s="1"/>
  <c r="V824"/>
  <c r="B824"/>
  <c r="Z824" s="1"/>
  <c r="Y824" s="1"/>
  <c r="V823"/>
  <c r="B823"/>
  <c r="Z823" s="1"/>
  <c r="Y823" s="1"/>
  <c r="L793"/>
  <c r="F793"/>
  <c r="B793"/>
  <c r="A793"/>
  <c r="W788"/>
  <c r="C786"/>
  <c r="Y785"/>
  <c r="W785"/>
  <c r="Y784"/>
  <c r="W784"/>
  <c r="C784"/>
  <c r="V777"/>
  <c r="B777"/>
  <c r="Z777" s="1"/>
  <c r="Y777" s="1"/>
  <c r="V776"/>
  <c r="B776"/>
  <c r="Z776" s="1"/>
  <c r="Y776" s="1"/>
  <c r="V775"/>
  <c r="B775"/>
  <c r="Z775" s="1"/>
  <c r="Y775" s="1"/>
  <c r="V774"/>
  <c r="B774"/>
  <c r="Z774" s="1"/>
  <c r="Y774" s="1"/>
  <c r="V773"/>
  <c r="B773"/>
  <c r="Z773" s="1"/>
  <c r="Y773" s="1"/>
  <c r="V772"/>
  <c r="B772"/>
  <c r="Z772" s="1"/>
  <c r="Y772" s="1"/>
  <c r="V771"/>
  <c r="B771"/>
  <c r="Z771" s="1"/>
  <c r="Y771" s="1"/>
  <c r="V770"/>
  <c r="B770"/>
  <c r="Z770" s="1"/>
  <c r="Y770" s="1"/>
  <c r="V766"/>
  <c r="B766"/>
  <c r="Z766" s="1"/>
  <c r="Y766" s="1"/>
  <c r="V765"/>
  <c r="B765"/>
  <c r="Z765" s="1"/>
  <c r="Y765" s="1"/>
  <c r="V764"/>
  <c r="B764"/>
  <c r="Z764" s="1"/>
  <c r="Y764" s="1"/>
  <c r="V763"/>
  <c r="B763"/>
  <c r="Z763" s="1"/>
  <c r="Y763" s="1"/>
  <c r="V762"/>
  <c r="B762"/>
  <c r="Z762" s="1"/>
  <c r="Y762" s="1"/>
  <c r="V761"/>
  <c r="B761"/>
  <c r="Z761" s="1"/>
  <c r="Y761" s="1"/>
  <c r="V760"/>
  <c r="B760"/>
  <c r="Z760" s="1"/>
  <c r="Y760" s="1"/>
  <c r="V759"/>
  <c r="B759"/>
  <c r="Z759" s="1"/>
  <c r="Y759" s="1"/>
  <c r="V755"/>
  <c r="B755"/>
  <c r="Z755" s="1"/>
  <c r="Y755" s="1"/>
  <c r="V754"/>
  <c r="B754"/>
  <c r="Z754" s="1"/>
  <c r="Y754" s="1"/>
  <c r="V753"/>
  <c r="B753"/>
  <c r="Z753" s="1"/>
  <c r="Y753" s="1"/>
  <c r="V752"/>
  <c r="B752"/>
  <c r="Z752" s="1"/>
  <c r="Y752" s="1"/>
  <c r="V751"/>
  <c r="B751"/>
  <c r="Z751" s="1"/>
  <c r="Y751" s="1"/>
  <c r="V750"/>
  <c r="B750"/>
  <c r="Z750" s="1"/>
  <c r="Y750" s="1"/>
  <c r="V749"/>
  <c r="B749"/>
  <c r="Z749" s="1"/>
  <c r="Y749" s="1"/>
  <c r="V748"/>
  <c r="B748"/>
  <c r="Z748" s="1"/>
  <c r="Y748" s="1"/>
  <c r="V744"/>
  <c r="B744"/>
  <c r="Z744" s="1"/>
  <c r="Y744" s="1"/>
  <c r="V743"/>
  <c r="B743"/>
  <c r="Z743" s="1"/>
  <c r="Y743" s="1"/>
  <c r="V742"/>
  <c r="B742"/>
  <c r="Z742" s="1"/>
  <c r="Y742" s="1"/>
  <c r="V741"/>
  <c r="B741"/>
  <c r="Z741" s="1"/>
  <c r="Y741" s="1"/>
  <c r="V740"/>
  <c r="B740"/>
  <c r="Z740" s="1"/>
  <c r="Y740" s="1"/>
  <c r="V739"/>
  <c r="B739"/>
  <c r="Z739" s="1"/>
  <c r="Y739" s="1"/>
  <c r="V738"/>
  <c r="B738"/>
  <c r="Z738" s="1"/>
  <c r="Y738" s="1"/>
  <c r="V737"/>
  <c r="B737"/>
  <c r="Z737" s="1"/>
  <c r="Y737" s="1"/>
  <c r="L734"/>
  <c r="F734"/>
  <c r="B734"/>
  <c r="A734"/>
  <c r="W729"/>
  <c r="C727"/>
  <c r="Y726"/>
  <c r="W726"/>
  <c r="Y725"/>
  <c r="W725"/>
  <c r="C725"/>
  <c r="V715"/>
  <c r="B715"/>
  <c r="Z715" s="1"/>
  <c r="Y715" s="1"/>
  <c r="V714"/>
  <c r="B714"/>
  <c r="Z714" s="1"/>
  <c r="Y714" s="1"/>
  <c r="V696"/>
  <c r="B696"/>
  <c r="Z696" s="1"/>
  <c r="Y696" s="1"/>
  <c r="V695"/>
  <c r="B695"/>
  <c r="Z695" s="1"/>
  <c r="Y695" s="1"/>
  <c r="V694"/>
  <c r="B694"/>
  <c r="Z694" s="1"/>
  <c r="Y694" s="1"/>
  <c r="V693"/>
  <c r="B693"/>
  <c r="Z693" s="1"/>
  <c r="Y693" s="1"/>
  <c r="V692"/>
  <c r="B692"/>
  <c r="Z692" s="1"/>
  <c r="Y692" s="1"/>
  <c r="V691"/>
  <c r="B691"/>
  <c r="Z691" s="1"/>
  <c r="Y691" s="1"/>
  <c r="V690"/>
  <c r="B690"/>
  <c r="Z690" s="1"/>
  <c r="Y690" s="1"/>
  <c r="V689"/>
  <c r="B689"/>
  <c r="Z689" s="1"/>
  <c r="Y689" s="1"/>
  <c r="T675"/>
  <c r="S675"/>
  <c r="R675"/>
  <c r="Q675"/>
  <c r="P675"/>
  <c r="O675"/>
  <c r="N675"/>
  <c r="M675"/>
  <c r="L675"/>
  <c r="K675"/>
  <c r="H675"/>
  <c r="F675"/>
  <c r="L674"/>
  <c r="L673"/>
  <c r="L672"/>
  <c r="L671"/>
  <c r="L670"/>
  <c r="L669"/>
  <c r="L668"/>
  <c r="L667"/>
  <c r="L664"/>
  <c r="F664"/>
  <c r="B664"/>
  <c r="A664"/>
  <c r="W661"/>
  <c r="C659"/>
  <c r="Y658"/>
  <c r="W658"/>
  <c r="Y657"/>
  <c r="W657"/>
  <c r="C657"/>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690" s="1"/>
  <c r="C691" s="1"/>
  <c r="C692" s="1"/>
  <c r="C693" s="1"/>
  <c r="C694" s="1"/>
  <c r="C695" s="1"/>
  <c r="C696" s="1"/>
  <c r="C697" s="1"/>
  <c r="C698" s="1"/>
  <c r="C699" s="1"/>
  <c r="C700" s="1"/>
  <c r="C701" s="1"/>
  <c r="C702" s="1"/>
  <c r="C703" s="1"/>
  <c r="C704" s="1"/>
  <c r="C705" s="1"/>
  <c r="C706" s="1"/>
  <c r="C707" s="1"/>
  <c r="C708" s="1"/>
  <c r="C709" s="1"/>
  <c r="C710" s="1"/>
  <c r="C711" s="1"/>
  <c r="C712" s="1"/>
  <c r="C713" s="1"/>
  <c r="C714" s="1"/>
  <c r="C715" s="1"/>
  <c r="C716" s="1"/>
  <c r="C736" s="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C824" s="1"/>
  <c r="C825" s="1"/>
  <c r="C826" s="1"/>
  <c r="C827" s="1"/>
  <c r="C828" s="1"/>
  <c r="C829" s="1"/>
  <c r="C830" s="1"/>
  <c r="C831" s="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910" s="1"/>
  <c r="C911" s="1"/>
  <c r="C912" s="1"/>
  <c r="C913" s="1"/>
  <c r="C914" s="1"/>
  <c r="C915" s="1"/>
  <c r="C916" s="1"/>
  <c r="C917" s="1"/>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C965" s="1"/>
  <c r="C966" s="1"/>
  <c r="C967" s="1"/>
  <c r="C968" s="1"/>
  <c r="C969" s="1"/>
  <c r="C970" s="1"/>
  <c r="C971" s="1"/>
  <c r="C972" s="1"/>
  <c r="C973" s="1"/>
  <c r="C974" s="1"/>
  <c r="C975" s="1"/>
  <c r="C976" s="1"/>
  <c r="C977" s="1"/>
  <c r="C978" s="1"/>
  <c r="C979" s="1"/>
  <c r="C980" s="1"/>
  <c r="C981" s="1"/>
  <c r="C982" s="1"/>
  <c r="C983" s="1"/>
  <c r="C984" s="1"/>
  <c r="C985" s="1"/>
  <c r="C986" s="1"/>
  <c r="C987" s="1"/>
  <c r="C988" s="1"/>
  <c r="C989" s="1"/>
  <c r="L609"/>
  <c r="F609"/>
  <c r="B609"/>
  <c r="A609"/>
  <c r="C607"/>
  <c r="C606"/>
  <c r="W604"/>
  <c r="C602"/>
  <c r="Y601"/>
  <c r="W601"/>
  <c r="Y600"/>
  <c r="W600"/>
  <c r="C600"/>
  <c r="V580"/>
  <c r="B580"/>
  <c r="Z580" s="1"/>
  <c r="Y580" s="1"/>
  <c r="V579"/>
  <c r="B579"/>
  <c r="Z579" s="1"/>
  <c r="Y579" s="1"/>
  <c r="V578"/>
  <c r="B578"/>
  <c r="Z578" s="1"/>
  <c r="Y578" s="1"/>
  <c r="V577"/>
  <c r="B577"/>
  <c r="Z577" s="1"/>
  <c r="Y577" s="1"/>
  <c r="V576"/>
  <c r="B576"/>
  <c r="Z576" s="1"/>
  <c r="Y576" s="1"/>
  <c r="V575"/>
  <c r="B575"/>
  <c r="Z575" s="1"/>
  <c r="Y575" s="1"/>
  <c r="V574"/>
  <c r="B574"/>
  <c r="Z574" s="1"/>
  <c r="Y574" s="1"/>
  <c r="V573"/>
  <c r="B573"/>
  <c r="Z573" s="1"/>
  <c r="Y573" s="1"/>
  <c r="L558"/>
  <c r="F558"/>
  <c r="B558"/>
  <c r="A558"/>
  <c r="W553"/>
  <c r="C551"/>
  <c r="Y550"/>
  <c r="W550"/>
  <c r="Y549"/>
  <c r="W549"/>
  <c r="C549"/>
  <c r="V539"/>
  <c r="B539"/>
  <c r="Z539" s="1"/>
  <c r="Y539" s="1"/>
  <c r="V538"/>
  <c r="B538"/>
  <c r="Z538" s="1"/>
  <c r="Y538" s="1"/>
  <c r="V537"/>
  <c r="B537"/>
  <c r="Z537" s="1"/>
  <c r="Y537" s="1"/>
  <c r="V536"/>
  <c r="B536"/>
  <c r="Z536" s="1"/>
  <c r="Y536" s="1"/>
  <c r="V535"/>
  <c r="B535"/>
  <c r="Z535" s="1"/>
  <c r="Y535" s="1"/>
  <c r="V534"/>
  <c r="B534"/>
  <c r="Z534" s="1"/>
  <c r="Y534" s="1"/>
  <c r="V533"/>
  <c r="B533"/>
  <c r="Z533" s="1"/>
  <c r="Y533" s="1"/>
  <c r="V532"/>
  <c r="B532"/>
  <c r="Z532" s="1"/>
  <c r="Y532" s="1"/>
  <c r="V528"/>
  <c r="F528"/>
  <c r="B528"/>
  <c r="Z528" s="1"/>
  <c r="Y528" s="1"/>
  <c r="V527"/>
  <c r="F527"/>
  <c r="B527"/>
  <c r="Z527" s="1"/>
  <c r="Y527" s="1"/>
  <c r="V526"/>
  <c r="F526"/>
  <c r="L526" s="1"/>
  <c r="B526"/>
  <c r="Z526" s="1"/>
  <c r="Y526" s="1"/>
  <c r="V525"/>
  <c r="L525"/>
  <c r="F525"/>
  <c r="B525"/>
  <c r="Z525" s="1"/>
  <c r="Y525" s="1"/>
  <c r="V524"/>
  <c r="F524"/>
  <c r="B524"/>
  <c r="Z524" s="1"/>
  <c r="Y524" s="1"/>
  <c r="V523"/>
  <c r="F523"/>
  <c r="B523"/>
  <c r="Z523" s="1"/>
  <c r="Y523" s="1"/>
  <c r="V522"/>
  <c r="F522"/>
  <c r="L522" s="1"/>
  <c r="B522"/>
  <c r="Z522" s="1"/>
  <c r="Y522" s="1"/>
  <c r="V521"/>
  <c r="F521"/>
  <c r="L521" s="1"/>
  <c r="B521"/>
  <c r="Z521" s="1"/>
  <c r="Y521" s="1"/>
  <c r="V517"/>
  <c r="B517"/>
  <c r="Z517" s="1"/>
  <c r="Y517" s="1"/>
  <c r="V516"/>
  <c r="B516"/>
  <c r="Z516" s="1"/>
  <c r="Y516" s="1"/>
  <c r="V515"/>
  <c r="B515"/>
  <c r="Z515" s="1"/>
  <c r="Y515" s="1"/>
  <c r="V514"/>
  <c r="B514"/>
  <c r="Z514" s="1"/>
  <c r="Y514" s="1"/>
  <c r="V513"/>
  <c r="B513"/>
  <c r="Z513" s="1"/>
  <c r="Y513" s="1"/>
  <c r="V512"/>
  <c r="B512"/>
  <c r="Z512" s="1"/>
  <c r="Y512" s="1"/>
  <c r="V511"/>
  <c r="B511"/>
  <c r="Z511" s="1"/>
  <c r="Y511" s="1"/>
  <c r="V510"/>
  <c r="B510"/>
  <c r="Z510" s="1"/>
  <c r="Y510" s="1"/>
  <c r="V506"/>
  <c r="B506"/>
  <c r="Z506" s="1"/>
  <c r="Y506" s="1"/>
  <c r="V505"/>
  <c r="B505"/>
  <c r="Z505" s="1"/>
  <c r="Y505" s="1"/>
  <c r="V504"/>
  <c r="B504"/>
  <c r="Z504" s="1"/>
  <c r="Y504" s="1"/>
  <c r="V503"/>
  <c r="B503"/>
  <c r="Z503" s="1"/>
  <c r="Y503" s="1"/>
  <c r="V502"/>
  <c r="B502"/>
  <c r="Z502" s="1"/>
  <c r="Y502" s="1"/>
  <c r="V501"/>
  <c r="B501"/>
  <c r="Z501" s="1"/>
  <c r="Y501" s="1"/>
  <c r="V500"/>
  <c r="B500"/>
  <c r="Z500" s="1"/>
  <c r="Y500" s="1"/>
  <c r="V499"/>
  <c r="C499"/>
  <c r="C500" s="1"/>
  <c r="C501" s="1"/>
  <c r="C502" s="1"/>
  <c r="C503" s="1"/>
  <c r="C504" s="1"/>
  <c r="C505" s="1"/>
  <c r="C506" s="1"/>
  <c r="C507" s="1"/>
  <c r="C508" s="1"/>
  <c r="C509" s="1"/>
  <c r="C510" s="1"/>
  <c r="C511" s="1"/>
  <c r="C512" s="1"/>
  <c r="C513" s="1"/>
  <c r="C514" s="1"/>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60" s="1"/>
  <c r="C561" s="1"/>
  <c r="C562" s="1"/>
  <c r="C563" s="1"/>
  <c r="C564" s="1"/>
  <c r="C565" s="1"/>
  <c r="C566" s="1"/>
  <c r="C567" s="1"/>
  <c r="C568" s="1"/>
  <c r="C569" s="1"/>
  <c r="C570" s="1"/>
  <c r="C571" s="1"/>
  <c r="C572" s="1"/>
  <c r="C573" s="1"/>
  <c r="C574" s="1"/>
  <c r="C575" s="1"/>
  <c r="C576" s="1"/>
  <c r="C577" s="1"/>
  <c r="C578" s="1"/>
  <c r="C579" s="1"/>
  <c r="C580" s="1"/>
  <c r="C581" s="1"/>
  <c r="C582" s="1"/>
  <c r="C583" s="1"/>
  <c r="C584" s="1"/>
  <c r="C585" s="1"/>
  <c r="C586" s="1"/>
  <c r="C587" s="1"/>
  <c r="C588" s="1"/>
  <c r="C589" s="1"/>
  <c r="C590" s="1"/>
  <c r="C591" s="1"/>
  <c r="C592" s="1"/>
  <c r="C593" s="1"/>
  <c r="C594" s="1"/>
  <c r="B499"/>
  <c r="Z499" s="1"/>
  <c r="Y499" s="1"/>
  <c r="L496"/>
  <c r="F496"/>
  <c r="B496"/>
  <c r="A496"/>
  <c r="W491"/>
  <c r="C489"/>
  <c r="Y488"/>
  <c r="W488"/>
  <c r="Y487"/>
  <c r="W487"/>
  <c r="C487"/>
  <c r="V468"/>
  <c r="B468"/>
  <c r="Z468" s="1"/>
  <c r="Y468" s="1"/>
  <c r="V467"/>
  <c r="B467"/>
  <c r="Z467" s="1"/>
  <c r="Y467" s="1"/>
  <c r="V466"/>
  <c r="B466"/>
  <c r="Z466" s="1"/>
  <c r="Y466" s="1"/>
  <c r="V465"/>
  <c r="B465"/>
  <c r="Z465" s="1"/>
  <c r="Y465" s="1"/>
  <c r="V464"/>
  <c r="B464"/>
  <c r="Z464" s="1"/>
  <c r="Y464" s="1"/>
  <c r="V463"/>
  <c r="B463"/>
  <c r="Z463" s="1"/>
  <c r="Y463" s="1"/>
  <c r="V462"/>
  <c r="B462"/>
  <c r="Z462" s="1"/>
  <c r="Y462" s="1"/>
  <c r="V461"/>
  <c r="B461"/>
  <c r="Z461" s="1"/>
  <c r="Y461" s="1"/>
  <c r="V456"/>
  <c r="F456"/>
  <c r="B456"/>
  <c r="Z456" s="1"/>
  <c r="Y456" s="1"/>
  <c r="V455"/>
  <c r="F455"/>
  <c r="B455"/>
  <c r="Z455" s="1"/>
  <c r="Y455" s="1"/>
  <c r="V454"/>
  <c r="F454"/>
  <c r="L454" s="1"/>
  <c r="B454"/>
  <c r="Z454" s="1"/>
  <c r="Y454" s="1"/>
  <c r="V453"/>
  <c r="L453"/>
  <c r="F453"/>
  <c r="B453"/>
  <c r="Z453" s="1"/>
  <c r="Y453" s="1"/>
  <c r="V452"/>
  <c r="F452"/>
  <c r="B452"/>
  <c r="Z452" s="1"/>
  <c r="Y452" s="1"/>
  <c r="V451"/>
  <c r="F451"/>
  <c r="B451"/>
  <c r="Z451" s="1"/>
  <c r="Y451" s="1"/>
  <c r="V450"/>
  <c r="F450"/>
  <c r="L450" s="1"/>
  <c r="B450"/>
  <c r="Z450" s="1"/>
  <c r="Y450" s="1"/>
  <c r="V449"/>
  <c r="F449"/>
  <c r="F458" s="1"/>
  <c r="L458" s="1"/>
  <c r="B449"/>
  <c r="Z449" s="1"/>
  <c r="Y449" s="1"/>
  <c r="V444"/>
  <c r="B444"/>
  <c r="Z444" s="1"/>
  <c r="Y444" s="1"/>
  <c r="V443"/>
  <c r="B443"/>
  <c r="Z443" s="1"/>
  <c r="Y443" s="1"/>
  <c r="V442"/>
  <c r="B442"/>
  <c r="Z442" s="1"/>
  <c r="Y442" s="1"/>
  <c r="V441"/>
  <c r="B441"/>
  <c r="Z441" s="1"/>
  <c r="Y441" s="1"/>
  <c r="V440"/>
  <c r="B440"/>
  <c r="Z440" s="1"/>
  <c r="Y440" s="1"/>
  <c r="V439"/>
  <c r="B439"/>
  <c r="Z439" s="1"/>
  <c r="Y439" s="1"/>
  <c r="V438"/>
  <c r="B438"/>
  <c r="Z438" s="1"/>
  <c r="Y438" s="1"/>
  <c r="V437"/>
  <c r="B437"/>
  <c r="Z437" s="1"/>
  <c r="Y437" s="1"/>
  <c r="L434"/>
  <c r="F434"/>
  <c r="B434"/>
  <c r="A434"/>
  <c r="W429"/>
  <c r="C427"/>
  <c r="Y426"/>
  <c r="W426"/>
  <c r="Y425"/>
  <c r="W425"/>
  <c r="C425"/>
  <c r="L418"/>
  <c r="V401"/>
  <c r="B401"/>
  <c r="Z401" s="1"/>
  <c r="Y401" s="1"/>
  <c r="V400"/>
  <c r="B400"/>
  <c r="Z400" s="1"/>
  <c r="Y400" s="1"/>
  <c r="V399"/>
  <c r="B399"/>
  <c r="Z399" s="1"/>
  <c r="Y399" s="1"/>
  <c r="V398"/>
  <c r="B398"/>
  <c r="Z398" s="1"/>
  <c r="Y398" s="1"/>
  <c r="V396"/>
  <c r="B396"/>
  <c r="Z396" s="1"/>
  <c r="Y396" s="1"/>
  <c r="V393"/>
  <c r="B393"/>
  <c r="Z393" s="1"/>
  <c r="Y393" s="1"/>
  <c r="V392"/>
  <c r="B392"/>
  <c r="Z392" s="1"/>
  <c r="Y392" s="1"/>
  <c r="V391"/>
  <c r="B391"/>
  <c r="Z391" s="1"/>
  <c r="Y391" s="1"/>
  <c r="V388"/>
  <c r="B388"/>
  <c r="Z388" s="1"/>
  <c r="Y388" s="1"/>
  <c r="V387"/>
  <c r="B387"/>
  <c r="Z387" s="1"/>
  <c r="Y387" s="1"/>
  <c r="V386"/>
  <c r="B386"/>
  <c r="Z386" s="1"/>
  <c r="Y386" s="1"/>
  <c r="V383"/>
  <c r="B383"/>
  <c r="Z383" s="1"/>
  <c r="Y383" s="1"/>
  <c r="V382"/>
  <c r="B382"/>
  <c r="Z382" s="1"/>
  <c r="Y382" s="1"/>
  <c r="V381"/>
  <c r="B381"/>
  <c r="Z381" s="1"/>
  <c r="Y381" s="1"/>
  <c r="V379"/>
  <c r="B379"/>
  <c r="Z379" s="1"/>
  <c r="Y379" s="1"/>
  <c r="L376"/>
  <c r="F376"/>
  <c r="B376"/>
  <c r="A376"/>
  <c r="W369"/>
  <c r="C367"/>
  <c r="Y366"/>
  <c r="W366"/>
  <c r="Y365"/>
  <c r="W365"/>
  <c r="C365"/>
  <c r="V347"/>
  <c r="B347"/>
  <c r="Z347" s="1"/>
  <c r="Y347" s="1"/>
  <c r="V346"/>
  <c r="B346"/>
  <c r="Z346" s="1"/>
  <c r="Y346" s="1"/>
  <c r="V343"/>
  <c r="B343"/>
  <c r="Z343" s="1"/>
  <c r="Y343" s="1"/>
  <c r="V341"/>
  <c r="B341"/>
  <c r="Z341" s="1"/>
  <c r="Y341" s="1"/>
  <c r="V336"/>
  <c r="F336"/>
  <c r="F412" s="1"/>
  <c r="B336"/>
  <c r="Z336" s="1"/>
  <c r="Y336" s="1"/>
  <c r="V335"/>
  <c r="C335"/>
  <c r="C336" s="1"/>
  <c r="C337" s="1"/>
  <c r="C338" s="1"/>
  <c r="C339" s="1"/>
  <c r="C340" s="1"/>
  <c r="C341" s="1"/>
  <c r="C342" s="1"/>
  <c r="C343" s="1"/>
  <c r="C344" s="1"/>
  <c r="C345" s="1"/>
  <c r="C346" s="1"/>
  <c r="C347" s="1"/>
  <c r="C348" s="1"/>
  <c r="C349" s="1"/>
  <c r="C350" s="1"/>
  <c r="C351" s="1"/>
  <c r="C352" s="1"/>
  <c r="C353" s="1"/>
  <c r="C354" s="1"/>
  <c r="C378" s="1"/>
  <c r="C379" s="1"/>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C419" s="1"/>
  <c r="C420"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C463" s="1"/>
  <c r="C464" s="1"/>
  <c r="C465" s="1"/>
  <c r="C466" s="1"/>
  <c r="C467" s="1"/>
  <c r="C468" s="1"/>
  <c r="C469" s="1"/>
  <c r="C470" s="1"/>
  <c r="C471" s="1"/>
  <c r="C472" s="1"/>
  <c r="C473" s="1"/>
  <c r="C474" s="1"/>
  <c r="C475" s="1"/>
  <c r="C476" s="1"/>
  <c r="C477" s="1"/>
  <c r="C478" s="1"/>
  <c r="C479" s="1"/>
  <c r="C480" s="1"/>
  <c r="C481" s="1"/>
  <c r="C482" s="1"/>
  <c r="B335"/>
  <c r="Z335" s="1"/>
  <c r="Y335" s="1"/>
  <c r="L332"/>
  <c r="F332"/>
  <c r="B332"/>
  <c r="A332"/>
  <c r="W327"/>
  <c r="C325"/>
  <c r="Y324"/>
  <c r="W324"/>
  <c r="Y323"/>
  <c r="W323"/>
  <c r="C323"/>
  <c r="V288"/>
  <c r="B288"/>
  <c r="Z288" s="1"/>
  <c r="Y288" s="1"/>
  <c r="V287"/>
  <c r="B287"/>
  <c r="Z287" s="1"/>
  <c r="Y287" s="1"/>
  <c r="V286"/>
  <c r="B286"/>
  <c r="Z286" s="1"/>
  <c r="Y286" s="1"/>
  <c r="V285"/>
  <c r="B285"/>
  <c r="Z285" s="1"/>
  <c r="Y285" s="1"/>
  <c r="V284"/>
  <c r="B284"/>
  <c r="Z284" s="1"/>
  <c r="Y284" s="1"/>
  <c r="V283"/>
  <c r="B283"/>
  <c r="Z283" s="1"/>
  <c r="Y283" s="1"/>
  <c r="V282"/>
  <c r="B282"/>
  <c r="Z282" s="1"/>
  <c r="Y282" s="1"/>
  <c r="V281"/>
  <c r="B281"/>
  <c r="Z281" s="1"/>
  <c r="Y281" s="1"/>
  <c r="V277"/>
  <c r="B277"/>
  <c r="Z277" s="1"/>
  <c r="Y277" s="1"/>
  <c r="V276"/>
  <c r="B276"/>
  <c r="Z276" s="1"/>
  <c r="Y276" s="1"/>
  <c r="V275"/>
  <c r="B275"/>
  <c r="Z275" s="1"/>
  <c r="Y275" s="1"/>
  <c r="V274"/>
  <c r="B274"/>
  <c r="Z274" s="1"/>
  <c r="Y274" s="1"/>
  <c r="L271"/>
  <c r="F271"/>
  <c r="B271"/>
  <c r="A271"/>
  <c r="W266"/>
  <c r="C264"/>
  <c r="Y263"/>
  <c r="W263"/>
  <c r="Y262"/>
  <c r="W262"/>
  <c r="C262"/>
  <c r="M258"/>
  <c r="L258"/>
  <c r="V242"/>
  <c r="B242"/>
  <c r="Z242" s="1"/>
  <c r="Y242" s="1"/>
  <c r="V241"/>
  <c r="B241"/>
  <c r="Z241" s="1"/>
  <c r="Y241" s="1"/>
  <c r="V240"/>
  <c r="B240"/>
  <c r="Z240" s="1"/>
  <c r="Y240" s="1"/>
  <c r="V239"/>
  <c r="B239"/>
  <c r="Z239" s="1"/>
  <c r="Y239" s="1"/>
  <c r="V237"/>
  <c r="B237"/>
  <c r="Z237" s="1"/>
  <c r="Y237" s="1"/>
  <c r="V234"/>
  <c r="B234"/>
  <c r="Z234" s="1"/>
  <c r="Y234" s="1"/>
  <c r="V233"/>
  <c r="B233"/>
  <c r="Z233" s="1"/>
  <c r="Y233" s="1"/>
  <c r="V232"/>
  <c r="B232"/>
  <c r="Z232" s="1"/>
  <c r="Y232" s="1"/>
  <c r="V229"/>
  <c r="B229"/>
  <c r="Z229" s="1"/>
  <c r="Y229" s="1"/>
  <c r="V228"/>
  <c r="B228"/>
  <c r="Z228" s="1"/>
  <c r="Y228" s="1"/>
  <c r="V227"/>
  <c r="B227"/>
  <c r="Z227" s="1"/>
  <c r="Y227" s="1"/>
  <c r="V225"/>
  <c r="B225"/>
  <c r="Z225" s="1"/>
  <c r="Y225" s="1"/>
  <c r="L222"/>
  <c r="F222"/>
  <c r="B222"/>
  <c r="A222"/>
  <c r="W217"/>
  <c r="C215"/>
  <c r="Y214"/>
  <c r="W214"/>
  <c r="Y213"/>
  <c r="W213"/>
  <c r="C213"/>
  <c r="V199"/>
  <c r="B199"/>
  <c r="Z199" s="1"/>
  <c r="Y199" s="1"/>
  <c r="V198"/>
  <c r="B198"/>
  <c r="Z198" s="1"/>
  <c r="Y198" s="1"/>
  <c r="V195"/>
  <c r="B195"/>
  <c r="Z195" s="1"/>
  <c r="Y195" s="1"/>
  <c r="V193"/>
  <c r="B193"/>
  <c r="Z193" s="1"/>
  <c r="Y193" s="1"/>
  <c r="V188"/>
  <c r="B188"/>
  <c r="Z188" s="1"/>
  <c r="Y188" s="1"/>
  <c r="V187"/>
  <c r="B187"/>
  <c r="Z187" s="1"/>
  <c r="Y187" s="1"/>
  <c r="V179"/>
  <c r="B179"/>
  <c r="Z179" s="1"/>
  <c r="Y179" s="1"/>
  <c r="V178"/>
  <c r="B178"/>
  <c r="Z178" s="1"/>
  <c r="Y178" s="1"/>
  <c r="V177"/>
  <c r="C177"/>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B177"/>
  <c r="Z177" s="1"/>
  <c r="Y177" s="1"/>
  <c r="L174"/>
  <c r="F174"/>
  <c r="B174"/>
  <c r="A174"/>
  <c r="W169"/>
  <c r="C167"/>
  <c r="Y166"/>
  <c r="W166"/>
  <c r="Y165"/>
  <c r="W165"/>
  <c r="C165"/>
  <c r="V146"/>
  <c r="B146"/>
  <c r="Z146" s="1"/>
  <c r="Y146" s="1"/>
  <c r="V145"/>
  <c r="B145"/>
  <c r="Z145" s="1"/>
  <c r="Y145" s="1"/>
  <c r="V144"/>
  <c r="B144"/>
  <c r="Z144" s="1"/>
  <c r="Y144" s="1"/>
  <c r="V142"/>
  <c r="B142"/>
  <c r="Z142" s="1"/>
  <c r="Y142" s="1"/>
  <c r="V141"/>
  <c r="B141"/>
  <c r="Z141" s="1"/>
  <c r="Y141" s="1"/>
  <c r="V137"/>
  <c r="B137"/>
  <c r="Z137" s="1"/>
  <c r="Y137" s="1"/>
  <c r="V136"/>
  <c r="B136"/>
  <c r="Z136" s="1"/>
  <c r="Y136" s="1"/>
  <c r="V135"/>
  <c r="B135"/>
  <c r="Z135" s="1"/>
  <c r="Y135" s="1"/>
  <c r="V134"/>
  <c r="B134"/>
  <c r="Z134" s="1"/>
  <c r="Y134" s="1"/>
  <c r="V133"/>
  <c r="B133"/>
  <c r="Z133" s="1"/>
  <c r="Y133" s="1"/>
  <c r="V132"/>
  <c r="B132"/>
  <c r="Z132" s="1"/>
  <c r="Y132" s="1"/>
  <c r="V131"/>
  <c r="B131"/>
  <c r="Z131" s="1"/>
  <c r="Y131" s="1"/>
  <c r="V130"/>
  <c r="B130"/>
  <c r="Z130" s="1"/>
  <c r="Y130" s="1"/>
  <c r="V129"/>
  <c r="B129"/>
  <c r="Z129" s="1"/>
  <c r="Y129" s="1"/>
  <c r="V125"/>
  <c r="B125"/>
  <c r="Z125" s="1"/>
  <c r="Y125" s="1"/>
  <c r="V124"/>
  <c r="B124"/>
  <c r="Z124" s="1"/>
  <c r="Y124" s="1"/>
  <c r="V123"/>
  <c r="B123"/>
  <c r="Z123" s="1"/>
  <c r="Y123" s="1"/>
  <c r="V122"/>
  <c r="B122"/>
  <c r="Z122" s="1"/>
  <c r="Y122" s="1"/>
  <c r="V121"/>
  <c r="B121"/>
  <c r="Z121" s="1"/>
  <c r="Y121" s="1"/>
  <c r="V118"/>
  <c r="B118"/>
  <c r="Z118" s="1"/>
  <c r="Y118" s="1"/>
  <c r="T116"/>
  <c r="T15" s="1"/>
  <c r="S116"/>
  <c r="S15" s="1"/>
  <c r="Q116"/>
  <c r="Q15" s="1"/>
  <c r="P116"/>
  <c r="O116"/>
  <c r="N116"/>
  <c r="N15" s="1"/>
  <c r="C116"/>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Z114"/>
  <c r="Y114" s="1"/>
  <c r="V114"/>
  <c r="B114"/>
  <c r="L112"/>
  <c r="F112"/>
  <c r="B112"/>
  <c r="A112"/>
  <c r="W107"/>
  <c r="C105"/>
  <c r="Y104"/>
  <c r="W104"/>
  <c r="W103"/>
  <c r="C103"/>
  <c r="K61"/>
  <c r="H61"/>
  <c r="A61"/>
  <c r="W57"/>
  <c r="C55"/>
  <c r="Y54"/>
  <c r="W54"/>
  <c r="Y53"/>
  <c r="W53"/>
  <c r="C53"/>
  <c r="R15"/>
  <c r="P15"/>
  <c r="C15"/>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78" s="1"/>
  <c r="C79" s="1"/>
  <c r="C80" s="1"/>
  <c r="C81" s="1"/>
  <c r="C82" s="1"/>
  <c r="C83" s="1"/>
  <c r="C84" s="1"/>
  <c r="C85" s="1"/>
  <c r="C86" s="1"/>
  <c r="C87" s="1"/>
  <c r="C88" s="1"/>
  <c r="C89" s="1"/>
  <c r="C90" s="1"/>
  <c r="C91" s="1"/>
  <c r="C92" s="1"/>
  <c r="C93" s="1"/>
  <c r="C94" s="1"/>
  <c r="C95" s="1"/>
  <c r="C96" s="1"/>
  <c r="C97" s="1"/>
  <c r="C98" s="1"/>
  <c r="C14"/>
  <c r="R11"/>
  <c r="R271" s="1"/>
  <c r="Q11"/>
  <c r="P11"/>
  <c r="P271" s="1"/>
  <c r="O11"/>
  <c r="O271" s="1"/>
  <c r="N11"/>
  <c r="N271" s="1"/>
  <c r="M11"/>
  <c r="K11"/>
  <c r="H11"/>
  <c r="H222" s="1"/>
  <c r="W6"/>
  <c r="Y3"/>
  <c r="W3"/>
  <c r="C3"/>
  <c r="C214" s="1"/>
  <c r="W2"/>
  <c r="T2218" i="110"/>
  <c r="S2218"/>
  <c r="T2215"/>
  <c r="S2215"/>
  <c r="R2215"/>
  <c r="P2215"/>
  <c r="O2215"/>
  <c r="N2215"/>
  <c r="H2215"/>
  <c r="F2213"/>
  <c r="W2210"/>
  <c r="C2210"/>
  <c r="W2207"/>
  <c r="W2206"/>
  <c r="T2201"/>
  <c r="S2201"/>
  <c r="R2201"/>
  <c r="Q2201"/>
  <c r="P2201"/>
  <c r="O2201"/>
  <c r="N2201"/>
  <c r="M2201"/>
  <c r="S2202" s="1"/>
  <c r="K2201"/>
  <c r="H2201"/>
  <c r="T2198"/>
  <c r="T2199" s="1"/>
  <c r="S2198"/>
  <c r="R2198"/>
  <c r="Q2198"/>
  <c r="P2198"/>
  <c r="P2199" s="1"/>
  <c r="O2198"/>
  <c r="N2198"/>
  <c r="M2198"/>
  <c r="Q2199" s="1"/>
  <c r="K2198"/>
  <c r="F2198" s="1"/>
  <c r="H2198"/>
  <c r="T2195"/>
  <c r="R2195"/>
  <c r="Q2195"/>
  <c r="P2195"/>
  <c r="O2195"/>
  <c r="N2195"/>
  <c r="H2195"/>
  <c r="T2192"/>
  <c r="S2192"/>
  <c r="R2192"/>
  <c r="Q2192"/>
  <c r="P2192"/>
  <c r="O2192"/>
  <c r="N2192"/>
  <c r="M2192"/>
  <c r="Q2193" s="1"/>
  <c r="K2192"/>
  <c r="H2192"/>
  <c r="F2192" s="1"/>
  <c r="T2189"/>
  <c r="S2189"/>
  <c r="R2189"/>
  <c r="Q2189"/>
  <c r="P2189"/>
  <c r="O2189"/>
  <c r="N2189"/>
  <c r="M2189"/>
  <c r="K2189"/>
  <c r="H2189"/>
  <c r="F2189" s="1"/>
  <c r="H2190" s="1"/>
  <c r="T2186"/>
  <c r="S2186"/>
  <c r="R2186"/>
  <c r="Q2186"/>
  <c r="P2186"/>
  <c r="O2186"/>
  <c r="N2186"/>
  <c r="M2186"/>
  <c r="S2187" s="1"/>
  <c r="K2186"/>
  <c r="H2186"/>
  <c r="T2183"/>
  <c r="T2184" s="1"/>
  <c r="S2183"/>
  <c r="R2183"/>
  <c r="R2184" s="1"/>
  <c r="Q2183"/>
  <c r="P2183"/>
  <c r="P2184" s="1"/>
  <c r="O2183"/>
  <c r="N2183"/>
  <c r="N2184" s="1"/>
  <c r="M2183"/>
  <c r="Q2184" s="1"/>
  <c r="K2183"/>
  <c r="F2183" s="1"/>
  <c r="H2183"/>
  <c r="S2180"/>
  <c r="R2180"/>
  <c r="Q2180"/>
  <c r="P2180"/>
  <c r="O2180"/>
  <c r="N2180"/>
  <c r="S2177"/>
  <c r="R2177"/>
  <c r="Q2177"/>
  <c r="P2177"/>
  <c r="O2177"/>
  <c r="M2177" s="1"/>
  <c r="T2178" s="1"/>
  <c r="N2177"/>
  <c r="T2172"/>
  <c r="S2172"/>
  <c r="R2172"/>
  <c r="Q2172"/>
  <c r="P2172"/>
  <c r="O2172"/>
  <c r="N2172"/>
  <c r="M2172"/>
  <c r="K2171"/>
  <c r="F2171" s="1"/>
  <c r="H2172" s="1"/>
  <c r="H2168"/>
  <c r="K2168" s="1"/>
  <c r="K2169" s="1"/>
  <c r="T2165"/>
  <c r="S2165"/>
  <c r="R2165"/>
  <c r="Q2165"/>
  <c r="P2165"/>
  <c r="O2165"/>
  <c r="N2165"/>
  <c r="M2165"/>
  <c r="Q2166" s="1"/>
  <c r="K2165"/>
  <c r="H2165"/>
  <c r="T2162"/>
  <c r="F2160"/>
  <c r="W2157"/>
  <c r="C2157"/>
  <c r="W2154"/>
  <c r="W2153"/>
  <c r="T2147"/>
  <c r="S2147"/>
  <c r="R2147"/>
  <c r="Q2147"/>
  <c r="P2147"/>
  <c r="O2147"/>
  <c r="N2147"/>
  <c r="M2147"/>
  <c r="Q2148" s="1"/>
  <c r="K2147"/>
  <c r="H2147"/>
  <c r="T2144"/>
  <c r="S2144"/>
  <c r="R2144"/>
  <c r="Q2144"/>
  <c r="P2144"/>
  <c r="O2144"/>
  <c r="N2144"/>
  <c r="M2144" s="1"/>
  <c r="K2144"/>
  <c r="H2144"/>
  <c r="F2144" s="1"/>
  <c r="H2145" s="1"/>
  <c r="M2141"/>
  <c r="T2142" s="1"/>
  <c r="F2141"/>
  <c r="H2142" s="1"/>
  <c r="T2138"/>
  <c r="S2138"/>
  <c r="R2138"/>
  <c r="Q2138"/>
  <c r="P2138"/>
  <c r="O2138"/>
  <c r="N2138"/>
  <c r="M2138"/>
  <c r="S2139" s="1"/>
  <c r="K2138"/>
  <c r="H2138"/>
  <c r="T2135"/>
  <c r="T2136" s="1"/>
  <c r="S2135"/>
  <c r="R2135"/>
  <c r="R2136" s="1"/>
  <c r="Q2135"/>
  <c r="P2135"/>
  <c r="P2136" s="1"/>
  <c r="O2135"/>
  <c r="N2135"/>
  <c r="N2136" s="1"/>
  <c r="M2135"/>
  <c r="Q2136" s="1"/>
  <c r="K2135"/>
  <c r="F2135" s="1"/>
  <c r="H2135"/>
  <c r="T2132"/>
  <c r="S2132"/>
  <c r="R2132"/>
  <c r="Q2132"/>
  <c r="P2132"/>
  <c r="O2132"/>
  <c r="N2132"/>
  <c r="M2132"/>
  <c r="Q2133" s="1"/>
  <c r="K2132"/>
  <c r="H2132"/>
  <c r="T2129"/>
  <c r="T2130" s="1"/>
  <c r="S2129"/>
  <c r="R2129"/>
  <c r="R2130" s="1"/>
  <c r="Q2129"/>
  <c r="P2129"/>
  <c r="P2130" s="1"/>
  <c r="O2129"/>
  <c r="N2129"/>
  <c r="N2130" s="1"/>
  <c r="M2129"/>
  <c r="S2130" s="1"/>
  <c r="K2129"/>
  <c r="F2129" s="1"/>
  <c r="H2130" s="1"/>
  <c r="H2129"/>
  <c r="T2126"/>
  <c r="S2126"/>
  <c r="R2126"/>
  <c r="Q2126"/>
  <c r="P2126"/>
  <c r="O2126"/>
  <c r="N2126"/>
  <c r="M2126"/>
  <c r="S2127" s="1"/>
  <c r="K2126"/>
  <c r="H2126"/>
  <c r="F2126" s="1"/>
  <c r="T2123"/>
  <c r="S2123"/>
  <c r="R2123"/>
  <c r="Q2123"/>
  <c r="P2123"/>
  <c r="O2123"/>
  <c r="N2123"/>
  <c r="M2123"/>
  <c r="Q2124" s="1"/>
  <c r="K2123"/>
  <c r="H2123"/>
  <c r="F2123" s="1"/>
  <c r="K2124" s="1"/>
  <c r="T2120"/>
  <c r="S2120"/>
  <c r="R2120"/>
  <c r="Q2120"/>
  <c r="P2120"/>
  <c r="O2120"/>
  <c r="N2120"/>
  <c r="M2120"/>
  <c r="Q2121" s="1"/>
  <c r="K2120"/>
  <c r="H2120"/>
  <c r="T2117"/>
  <c r="T2118" s="1"/>
  <c r="S2117"/>
  <c r="R2117"/>
  <c r="R2118" s="1"/>
  <c r="Q2117"/>
  <c r="P2117"/>
  <c r="P2118" s="1"/>
  <c r="O2117"/>
  <c r="N2117"/>
  <c r="N2118" s="1"/>
  <c r="M2117"/>
  <c r="S2118" s="1"/>
  <c r="K2117"/>
  <c r="H2117"/>
  <c r="F2117"/>
  <c r="H2118" s="1"/>
  <c r="T2114"/>
  <c r="S2114"/>
  <c r="R2114"/>
  <c r="Q2114"/>
  <c r="P2114"/>
  <c r="O2114"/>
  <c r="N2114"/>
  <c r="M2114"/>
  <c r="S2115" s="1"/>
  <c r="K2114"/>
  <c r="H2114"/>
  <c r="F2114" s="1"/>
  <c r="T2111"/>
  <c r="S2111"/>
  <c r="R2111"/>
  <c r="Q2111"/>
  <c r="P2111"/>
  <c r="O2111"/>
  <c r="N2111"/>
  <c r="M2111"/>
  <c r="Q2112" s="1"/>
  <c r="K2111"/>
  <c r="H211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S2108"/>
  <c r="R2108"/>
  <c r="Q2108"/>
  <c r="P2108"/>
  <c r="O2108"/>
  <c r="N2108"/>
  <c r="M2108"/>
  <c r="R2109" s="1"/>
  <c r="K2108"/>
  <c r="H2108"/>
  <c r="F2106"/>
  <c r="W2103"/>
  <c r="C2103"/>
  <c r="W2100"/>
  <c r="W2099"/>
  <c r="L2068"/>
  <c r="F2068"/>
  <c r="A2068"/>
  <c r="W2063"/>
  <c r="C2061"/>
  <c r="Y2060"/>
  <c r="W2060"/>
  <c r="Y2059"/>
  <c r="W2059"/>
  <c r="C2059"/>
  <c r="H2042"/>
  <c r="L2015"/>
  <c r="F2015"/>
  <c r="A2015"/>
  <c r="W2010"/>
  <c r="C2008"/>
  <c r="Y2007"/>
  <c r="W2007"/>
  <c r="Y2006"/>
  <c r="W2006"/>
  <c r="C2006"/>
  <c r="L1958"/>
  <c r="F1958"/>
  <c r="A1958"/>
  <c r="W1953"/>
  <c r="C1951"/>
  <c r="Y1950"/>
  <c r="W1950"/>
  <c r="Y1949"/>
  <c r="W1949"/>
  <c r="C1949"/>
  <c r="L1900"/>
  <c r="F1900"/>
  <c r="A1900"/>
  <c r="W1895"/>
  <c r="C1893"/>
  <c r="Y1892"/>
  <c r="W1892"/>
  <c r="Y1891"/>
  <c r="W1891"/>
  <c r="C1891"/>
  <c r="D1886"/>
  <c r="D1877"/>
  <c r="L1842"/>
  <c r="F1842"/>
  <c r="A1842"/>
  <c r="W1837"/>
  <c r="C1835"/>
  <c r="Y1834"/>
  <c r="W1834"/>
  <c r="Y1833"/>
  <c r="W1833"/>
  <c r="C1833"/>
  <c r="B1833"/>
  <c r="D1806"/>
  <c r="D1797"/>
  <c r="L1784"/>
  <c r="F1784"/>
  <c r="A1784"/>
  <c r="W1779"/>
  <c r="C1777"/>
  <c r="Y1776"/>
  <c r="W1776"/>
  <c r="Y1775"/>
  <c r="W1775"/>
  <c r="C1775"/>
  <c r="B1775"/>
  <c r="Y1738"/>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L1725"/>
  <c r="F1725"/>
  <c r="A1725"/>
  <c r="W1720"/>
  <c r="C1718"/>
  <c r="Y1717"/>
  <c r="W1717"/>
  <c r="Y1716"/>
  <c r="W1716"/>
  <c r="C1716"/>
  <c r="V1702"/>
  <c r="L1699"/>
  <c r="S1693"/>
  <c r="Y1687"/>
  <c r="R1687"/>
  <c r="Q1687"/>
  <c r="P1687"/>
  <c r="O1687"/>
  <c r="N1687"/>
  <c r="B1687"/>
  <c r="Y1685"/>
  <c r="R1685"/>
  <c r="R1708" s="1"/>
  <c r="Q1685"/>
  <c r="P1685"/>
  <c r="V1685" s="1"/>
  <c r="B1685"/>
  <c r="Y1684"/>
  <c r="R1684"/>
  <c r="Q1684"/>
  <c r="P1684"/>
  <c r="B1684"/>
  <c r="Y1683"/>
  <c r="R1683"/>
  <c r="Q1683"/>
  <c r="P1683"/>
  <c r="B1683"/>
  <c r="Y1680"/>
  <c r="S1680"/>
  <c r="R1680"/>
  <c r="R1702" s="1"/>
  <c r="Q1680"/>
  <c r="P1680"/>
  <c r="O1680"/>
  <c r="N1680"/>
  <c r="B1680"/>
  <c r="Y1679"/>
  <c r="S1679"/>
  <c r="R1679"/>
  <c r="Q1679"/>
  <c r="P1679"/>
  <c r="O1679"/>
  <c r="N1679"/>
  <c r="B1679"/>
  <c r="Y1678"/>
  <c r="S1678"/>
  <c r="R1678"/>
  <c r="Q1678"/>
  <c r="P1678"/>
  <c r="O1678"/>
  <c r="N1678"/>
  <c r="B1678"/>
  <c r="C1667"/>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C1666"/>
  <c r="L1663"/>
  <c r="F1663"/>
  <c r="B1663"/>
  <c r="A1663"/>
  <c r="W1658"/>
  <c r="N1656"/>
  <c r="C1656"/>
  <c r="W1655"/>
  <c r="Y1654"/>
  <c r="W1654"/>
  <c r="C1654"/>
  <c r="P1650"/>
  <c r="L1599"/>
  <c r="F1599"/>
  <c r="B1599"/>
  <c r="A1599"/>
  <c r="W1594"/>
  <c r="C1592"/>
  <c r="Y1591"/>
  <c r="W1591"/>
  <c r="Y1590"/>
  <c r="W1590"/>
  <c r="C1590"/>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L1540"/>
  <c r="F1540"/>
  <c r="B1540"/>
  <c r="A1540"/>
  <c r="W1535"/>
  <c r="C1533"/>
  <c r="Y1532"/>
  <c r="W1532"/>
  <c r="Y1531"/>
  <c r="W1531"/>
  <c r="C1531"/>
  <c r="V1512"/>
  <c r="B1512"/>
  <c r="Z1512" s="1"/>
  <c r="Y1512" s="1"/>
  <c r="V1511"/>
  <c r="B1511"/>
  <c r="Z1511" s="1"/>
  <c r="Y1511" s="1"/>
  <c r="V1510"/>
  <c r="B1510"/>
  <c r="Z1510" s="1"/>
  <c r="Y1510" s="1"/>
  <c r="V1509"/>
  <c r="B1509"/>
  <c r="Z1509" s="1"/>
  <c r="Y1509" s="1"/>
  <c r="V1508"/>
  <c r="B1508"/>
  <c r="Z1508" s="1"/>
  <c r="Y1508" s="1"/>
  <c r="V1507"/>
  <c r="B1507"/>
  <c r="Z1507" s="1"/>
  <c r="Y1507" s="1"/>
  <c r="V1506"/>
  <c r="B1506"/>
  <c r="Z1506" s="1"/>
  <c r="Y1506" s="1"/>
  <c r="V1505"/>
  <c r="B1505"/>
  <c r="Z1505" s="1"/>
  <c r="Y1505" s="1"/>
  <c r="L1502"/>
  <c r="F1502"/>
  <c r="B1502"/>
  <c r="A1502"/>
  <c r="W1497"/>
  <c r="C1495"/>
  <c r="Y1494"/>
  <c r="W1494"/>
  <c r="Y1493"/>
  <c r="W1493"/>
  <c r="C1493"/>
  <c r="L1489"/>
  <c r="V1477"/>
  <c r="B1477"/>
  <c r="Z1477" s="1"/>
  <c r="Y1477" s="1"/>
  <c r="V1476"/>
  <c r="B1476"/>
  <c r="Z1476" s="1"/>
  <c r="Y1476" s="1"/>
  <c r="V1475"/>
  <c r="B1475"/>
  <c r="Z1475" s="1"/>
  <c r="Y1475" s="1"/>
  <c r="V1470"/>
  <c r="B1470"/>
  <c r="Z1470" s="1"/>
  <c r="Y1470" s="1"/>
  <c r="V1469"/>
  <c r="B1469"/>
  <c r="Z1469" s="1"/>
  <c r="Y1469" s="1"/>
  <c r="V1468"/>
  <c r="B1468"/>
  <c r="Z1468" s="1"/>
  <c r="Y1468" s="1"/>
  <c r="V1463"/>
  <c r="B1463"/>
  <c r="Z1463" s="1"/>
  <c r="Y1463" s="1"/>
  <c r="V1462"/>
  <c r="C1462"/>
  <c r="C1463" s="1"/>
  <c r="C1464" s="1"/>
  <c r="C1465" s="1"/>
  <c r="C1466" s="1"/>
  <c r="C1467" s="1"/>
  <c r="C1468" s="1"/>
  <c r="C1469" s="1"/>
  <c r="C1470" s="1"/>
  <c r="C1471" s="1"/>
  <c r="C1472" s="1"/>
  <c r="C1473" s="1"/>
  <c r="C1474" s="1"/>
  <c r="C1475" s="1"/>
  <c r="C1476" s="1"/>
  <c r="C1477" s="1"/>
  <c r="C1478" s="1"/>
  <c r="C1479" s="1"/>
  <c r="C1480" s="1"/>
  <c r="C1481" s="1"/>
  <c r="C1482" s="1"/>
  <c r="C1483" s="1"/>
  <c r="C1484" s="1"/>
  <c r="C1485" s="1"/>
  <c r="C1486" s="1"/>
  <c r="C1487" s="1"/>
  <c r="C1488" s="1"/>
  <c r="C1489" s="1"/>
  <c r="C1490" s="1"/>
  <c r="C1504" s="1"/>
  <c r="C1505" s="1"/>
  <c r="C1506" s="1"/>
  <c r="C1507" s="1"/>
  <c r="C1508" s="1"/>
  <c r="C1509" s="1"/>
  <c r="C1510" s="1"/>
  <c r="C1511" s="1"/>
  <c r="C1512" s="1"/>
  <c r="C1513" s="1"/>
  <c r="C1514" s="1"/>
  <c r="C1515" s="1"/>
  <c r="C1516" s="1"/>
  <c r="C1517" s="1"/>
  <c r="C1518" s="1"/>
  <c r="C1519" s="1"/>
  <c r="C1520" s="1"/>
  <c r="C1521" s="1"/>
  <c r="C1522" s="1"/>
  <c r="C1523" s="1"/>
  <c r="C1524" s="1"/>
  <c r="C1525" s="1"/>
  <c r="B1462"/>
  <c r="Z1462" s="1"/>
  <c r="Y1462" s="1"/>
  <c r="L1459"/>
  <c r="F1459"/>
  <c r="B1459"/>
  <c r="A1459"/>
  <c r="W1454"/>
  <c r="C1452"/>
  <c r="Y1451"/>
  <c r="W1451"/>
  <c r="Y1450"/>
  <c r="W1450"/>
  <c r="C1450"/>
  <c r="V1432"/>
  <c r="B1432"/>
  <c r="Z1432" s="1"/>
  <c r="Y1432" s="1"/>
  <c r="L1429"/>
  <c r="F1429"/>
  <c r="B1429"/>
  <c r="A1429"/>
  <c r="W1424"/>
  <c r="C1422"/>
  <c r="Y1421"/>
  <c r="W1421"/>
  <c r="Y1420"/>
  <c r="W1420"/>
  <c r="C1420"/>
  <c r="V1413"/>
  <c r="B1413"/>
  <c r="Z1413" s="1"/>
  <c r="Y1413" s="1"/>
  <c r="V1412"/>
  <c r="B1412"/>
  <c r="Z1412" s="1"/>
  <c r="Y1412" s="1"/>
  <c r="V1411"/>
  <c r="B1411"/>
  <c r="Z1411" s="1"/>
  <c r="Y1411" s="1"/>
  <c r="V1410"/>
  <c r="B1410"/>
  <c r="Z1410" s="1"/>
  <c r="Y1410" s="1"/>
  <c r="V1409"/>
  <c r="B1409"/>
  <c r="Z1409" s="1"/>
  <c r="Y1409" s="1"/>
  <c r="V1408"/>
  <c r="B1408"/>
  <c r="Z1408" s="1"/>
  <c r="Y1408" s="1"/>
  <c r="V1407"/>
  <c r="B1407"/>
  <c r="Z1407" s="1"/>
  <c r="Y1407" s="1"/>
  <c r="V1406"/>
  <c r="B1406"/>
  <c r="Z1406" s="1"/>
  <c r="Y1406" s="1"/>
  <c r="V1402"/>
  <c r="B1402"/>
  <c r="Z1402" s="1"/>
  <c r="Y1402" s="1"/>
  <c r="V1401"/>
  <c r="B1401"/>
  <c r="Z1401" s="1"/>
  <c r="Y1401" s="1"/>
  <c r="V1400"/>
  <c r="B1400"/>
  <c r="Z1400" s="1"/>
  <c r="Y1400" s="1"/>
  <c r="V1399"/>
  <c r="B1399"/>
  <c r="Z1399" s="1"/>
  <c r="Y1399" s="1"/>
  <c r="V1398"/>
  <c r="B1398"/>
  <c r="Z1398" s="1"/>
  <c r="Y1398" s="1"/>
  <c r="V1397"/>
  <c r="B1397"/>
  <c r="Z1397" s="1"/>
  <c r="Y1397" s="1"/>
  <c r="V1396"/>
  <c r="B1396"/>
  <c r="Z1396" s="1"/>
  <c r="Y1396" s="1"/>
  <c r="V1395"/>
  <c r="B1395"/>
  <c r="Z1395" s="1"/>
  <c r="Y1395" s="1"/>
  <c r="V1391"/>
  <c r="B1391"/>
  <c r="Z1391" s="1"/>
  <c r="Y1391" s="1"/>
  <c r="V1390"/>
  <c r="B1390"/>
  <c r="Z1390" s="1"/>
  <c r="Y1390" s="1"/>
  <c r="V1389"/>
  <c r="B1389"/>
  <c r="Z1389" s="1"/>
  <c r="Y1389" s="1"/>
  <c r="V1388"/>
  <c r="B1388"/>
  <c r="Z1388" s="1"/>
  <c r="Y1388" s="1"/>
  <c r="V1387"/>
  <c r="B1387"/>
  <c r="Z1387" s="1"/>
  <c r="Y1387" s="1"/>
  <c r="Y1386"/>
  <c r="V1386"/>
  <c r="B1386"/>
  <c r="Z1386" s="1"/>
  <c r="Z1385"/>
  <c r="Y1385" s="1"/>
  <c r="V1385"/>
  <c r="B1385"/>
  <c r="V1384"/>
  <c r="B1384"/>
  <c r="Z1384" s="1"/>
  <c r="Y1384" s="1"/>
  <c r="V1380"/>
  <c r="B1380"/>
  <c r="Z1380" s="1"/>
  <c r="Y1380" s="1"/>
  <c r="V1379"/>
  <c r="B1379"/>
  <c r="Z1379" s="1"/>
  <c r="Y1379" s="1"/>
  <c r="Y1378"/>
  <c r="V1378"/>
  <c r="B1378"/>
  <c r="Z1378" s="1"/>
  <c r="V1377"/>
  <c r="B1377"/>
  <c r="Z1377" s="1"/>
  <c r="Y1377" s="1"/>
  <c r="V1376"/>
  <c r="B1376"/>
  <c r="Z1376" s="1"/>
  <c r="Y1376" s="1"/>
  <c r="V1375"/>
  <c r="B1375"/>
  <c r="Z1375" s="1"/>
  <c r="Y1375" s="1"/>
  <c r="V1374"/>
  <c r="B1374"/>
  <c r="Z1374" s="1"/>
  <c r="Y1374" s="1"/>
  <c r="Z1373"/>
  <c r="Y1373" s="1"/>
  <c r="V1373"/>
  <c r="C1373"/>
  <c r="C1374" s="1"/>
  <c r="C1375" s="1"/>
  <c r="C1376" s="1"/>
  <c r="C1377" s="1"/>
  <c r="C1378" s="1"/>
  <c r="C1379" s="1"/>
  <c r="C1380" s="1"/>
  <c r="C1381" s="1"/>
  <c r="C1382" s="1"/>
  <c r="C1383" s="1"/>
  <c r="C1384" s="1"/>
  <c r="C1385" s="1"/>
  <c r="C1386" s="1"/>
  <c r="C1387" s="1"/>
  <c r="C1388" s="1"/>
  <c r="C1389" s="1"/>
  <c r="C1390" s="1"/>
  <c r="C1391" s="1"/>
  <c r="C1392" s="1"/>
  <c r="C1393" s="1"/>
  <c r="C1394" s="1"/>
  <c r="C1395" s="1"/>
  <c r="C1396" s="1"/>
  <c r="C1397" s="1"/>
  <c r="C1398" s="1"/>
  <c r="C1399" s="1"/>
  <c r="C1400" s="1"/>
  <c r="C1401" s="1"/>
  <c r="C1402" s="1"/>
  <c r="C1403" s="1"/>
  <c r="C1404" s="1"/>
  <c r="C1405" s="1"/>
  <c r="C1406" s="1"/>
  <c r="C1407" s="1"/>
  <c r="C1408" s="1"/>
  <c r="C1409" s="1"/>
  <c r="C1410" s="1"/>
  <c r="C1411" s="1"/>
  <c r="C1412" s="1"/>
  <c r="C1413" s="1"/>
  <c r="C1414" s="1"/>
  <c r="C1431" s="1"/>
  <c r="C1432" s="1"/>
  <c r="C1433" s="1"/>
  <c r="C1434" s="1"/>
  <c r="C1435" s="1"/>
  <c r="C1436" s="1"/>
  <c r="C1437" s="1"/>
  <c r="C1438" s="1"/>
  <c r="C1439" s="1"/>
  <c r="C1440" s="1"/>
  <c r="C1441" s="1"/>
  <c r="C1442" s="1"/>
  <c r="C1443" s="1"/>
  <c r="C1444" s="1"/>
  <c r="C1445" s="1"/>
  <c r="B1373"/>
  <c r="L1370"/>
  <c r="F1370"/>
  <c r="B1370"/>
  <c r="A1370"/>
  <c r="W1365"/>
  <c r="C1363"/>
  <c r="Y1362"/>
  <c r="W1362"/>
  <c r="Y1361"/>
  <c r="W1361"/>
  <c r="C1361"/>
  <c r="V1343"/>
  <c r="B1343"/>
  <c r="Z1343" s="1"/>
  <c r="Y1343" s="1"/>
  <c r="V1342"/>
  <c r="B1342"/>
  <c r="Z1342" s="1"/>
  <c r="Y1342" s="1"/>
  <c r="V1341"/>
  <c r="B1341"/>
  <c r="Z1341" s="1"/>
  <c r="Y1341" s="1"/>
  <c r="V1340"/>
  <c r="B1340"/>
  <c r="Z1340" s="1"/>
  <c r="Y1340" s="1"/>
  <c r="V1339"/>
  <c r="B1339"/>
  <c r="Z1339" s="1"/>
  <c r="Y1339" s="1"/>
  <c r="V1338"/>
  <c r="B1338"/>
  <c r="Z1338" s="1"/>
  <c r="Y1338" s="1"/>
  <c r="V1337"/>
  <c r="B1337"/>
  <c r="Z1337" s="1"/>
  <c r="Y1337" s="1"/>
  <c r="V1336"/>
  <c r="B1336"/>
  <c r="Z1336" s="1"/>
  <c r="Y1336" s="1"/>
  <c r="V1332"/>
  <c r="B1332"/>
  <c r="Z1332" s="1"/>
  <c r="Y1332" s="1"/>
  <c r="V1331"/>
  <c r="B1331"/>
  <c r="Z1331" s="1"/>
  <c r="Y1331" s="1"/>
  <c r="V1330"/>
  <c r="B1330"/>
  <c r="Z1330" s="1"/>
  <c r="Y1330" s="1"/>
  <c r="V1329"/>
  <c r="B1329"/>
  <c r="Z1329" s="1"/>
  <c r="Y1329" s="1"/>
  <c r="V1328"/>
  <c r="B1328"/>
  <c r="Z1328" s="1"/>
  <c r="Y1328" s="1"/>
  <c r="V1327"/>
  <c r="B1327"/>
  <c r="Z1327" s="1"/>
  <c r="Y1327" s="1"/>
  <c r="V1326"/>
  <c r="B1326"/>
  <c r="Z1326" s="1"/>
  <c r="Y1326" s="1"/>
  <c r="V1325"/>
  <c r="B1325"/>
  <c r="Z1325" s="1"/>
  <c r="Y1325" s="1"/>
  <c r="V1321"/>
  <c r="B1321"/>
  <c r="Z1321" s="1"/>
  <c r="Y1321" s="1"/>
  <c r="V1320"/>
  <c r="B1320"/>
  <c r="Z1320" s="1"/>
  <c r="Y1320" s="1"/>
  <c r="V1319"/>
  <c r="B1319"/>
  <c r="Z1319" s="1"/>
  <c r="Y1319" s="1"/>
  <c r="V1318"/>
  <c r="B1318"/>
  <c r="Z1318" s="1"/>
  <c r="Y1318" s="1"/>
  <c r="V1317"/>
  <c r="B1317"/>
  <c r="Z1317" s="1"/>
  <c r="Y1317" s="1"/>
  <c r="V1316"/>
  <c r="B1316"/>
  <c r="Z1316" s="1"/>
  <c r="Y1316" s="1"/>
  <c r="V1315"/>
  <c r="B1315"/>
  <c r="Z1315" s="1"/>
  <c r="Y1315" s="1"/>
  <c r="V1314"/>
  <c r="B1314"/>
  <c r="Z1314" s="1"/>
  <c r="Y1314" s="1"/>
  <c r="L1311"/>
  <c r="F1311"/>
  <c r="B1311"/>
  <c r="A1311"/>
  <c r="W1306"/>
  <c r="C1304"/>
  <c r="Y1303"/>
  <c r="W1303"/>
  <c r="Y1302"/>
  <c r="W1302"/>
  <c r="C1302"/>
  <c r="L1294"/>
  <c r="V1278"/>
  <c r="B1278"/>
  <c r="Z1278" s="1"/>
  <c r="Y1278" s="1"/>
  <c r="V1277"/>
  <c r="B1277"/>
  <c r="Z1277" s="1"/>
  <c r="Y1277" s="1"/>
  <c r="V1276"/>
  <c r="B1276"/>
  <c r="Z1276" s="1"/>
  <c r="Y1276" s="1"/>
  <c r="V1275"/>
  <c r="B1275"/>
  <c r="Z1275" s="1"/>
  <c r="Y1275" s="1"/>
  <c r="V1273"/>
  <c r="B1273"/>
  <c r="Z1273" s="1"/>
  <c r="Y1273" s="1"/>
  <c r="V1270"/>
  <c r="B1270"/>
  <c r="Z1270" s="1"/>
  <c r="Y1270" s="1"/>
  <c r="V1269"/>
  <c r="B1269"/>
  <c r="Z1269" s="1"/>
  <c r="Y1269" s="1"/>
  <c r="V1268"/>
  <c r="B1268"/>
  <c r="Z1268" s="1"/>
  <c r="Y1268" s="1"/>
  <c r="V1265"/>
  <c r="B1265"/>
  <c r="Z1265" s="1"/>
  <c r="Y1265" s="1"/>
  <c r="V1264"/>
  <c r="B1264"/>
  <c r="Z1264" s="1"/>
  <c r="Y1264" s="1"/>
  <c r="V1263"/>
  <c r="B1263"/>
  <c r="Z1263" s="1"/>
  <c r="Y1263" s="1"/>
  <c r="V1260"/>
  <c r="B1260"/>
  <c r="Z1260" s="1"/>
  <c r="Y1260" s="1"/>
  <c r="V1259"/>
  <c r="B1259"/>
  <c r="Z1259" s="1"/>
  <c r="Y1259" s="1"/>
  <c r="V1258"/>
  <c r="B1258"/>
  <c r="Z1258" s="1"/>
  <c r="Y1258" s="1"/>
  <c r="V1256"/>
  <c r="B1256"/>
  <c r="Z1256" s="1"/>
  <c r="Y1256" s="1"/>
  <c r="L1253"/>
  <c r="F1253"/>
  <c r="B1253"/>
  <c r="A1253"/>
  <c r="W1248"/>
  <c r="C1246"/>
  <c r="Y1245"/>
  <c r="W1245"/>
  <c r="Y1244"/>
  <c r="W1244"/>
  <c r="C1244"/>
  <c r="V1217"/>
  <c r="B1217"/>
  <c r="Z1217" s="1"/>
  <c r="Y1217" s="1"/>
  <c r="V1216"/>
  <c r="B1216"/>
  <c r="Z1216" s="1"/>
  <c r="Y1216" s="1"/>
  <c r="V1213"/>
  <c r="B1213"/>
  <c r="Z1213" s="1"/>
  <c r="Y1213" s="1"/>
  <c r="V1211"/>
  <c r="B1211"/>
  <c r="Z1211" s="1"/>
  <c r="Y1211" s="1"/>
  <c r="V1206"/>
  <c r="B1206"/>
  <c r="Z1206" s="1"/>
  <c r="Y1206" s="1"/>
  <c r="V1205"/>
  <c r="C1205"/>
  <c r="C1206" s="1"/>
  <c r="C1207" s="1"/>
  <c r="C1208" s="1"/>
  <c r="C1209" s="1"/>
  <c r="C1210" s="1"/>
  <c r="C1211" s="1"/>
  <c r="C1212" s="1"/>
  <c r="C1213" s="1"/>
  <c r="C1214" s="1"/>
  <c r="C1215" s="1"/>
  <c r="C1216" s="1"/>
  <c r="C1217" s="1"/>
  <c r="C1218" s="1"/>
  <c r="C1219" s="1"/>
  <c r="C1220" s="1"/>
  <c r="C1221" s="1"/>
  <c r="C1222" s="1"/>
  <c r="C1223" s="1"/>
  <c r="C1224" s="1"/>
  <c r="C1255" s="1"/>
  <c r="C1256" s="1"/>
  <c r="C1257" s="1"/>
  <c r="C1258" s="1"/>
  <c r="C1259" s="1"/>
  <c r="C1260" s="1"/>
  <c r="C1261" s="1"/>
  <c r="C1262" s="1"/>
  <c r="C1263" s="1"/>
  <c r="C1264" s="1"/>
  <c r="C1265" s="1"/>
  <c r="C1266" s="1"/>
  <c r="C1267" s="1"/>
  <c r="C1268" s="1"/>
  <c r="C1269" s="1"/>
  <c r="C1270" s="1"/>
  <c r="C1271" s="1"/>
  <c r="C1272" s="1"/>
  <c r="C1273" s="1"/>
  <c r="C1274" s="1"/>
  <c r="C1275" s="1"/>
  <c r="C1276" s="1"/>
  <c r="C1277" s="1"/>
  <c r="C1278" s="1"/>
  <c r="C1279" s="1"/>
  <c r="C1280" s="1"/>
  <c r="C1281" s="1"/>
  <c r="C1282" s="1"/>
  <c r="C1283" s="1"/>
  <c r="C1284" s="1"/>
  <c r="C1285" s="1"/>
  <c r="C1286" s="1"/>
  <c r="C1287" s="1"/>
  <c r="C1288" s="1"/>
  <c r="C1289" s="1"/>
  <c r="C1290" s="1"/>
  <c r="C1291" s="1"/>
  <c r="C1292" s="1"/>
  <c r="C1293" s="1"/>
  <c r="C1294" s="1"/>
  <c r="C1295" s="1"/>
  <c r="C1296" s="1"/>
  <c r="C1313" s="1"/>
  <c r="C1314" s="1"/>
  <c r="C1315" s="1"/>
  <c r="C1316" s="1"/>
  <c r="C1317" s="1"/>
  <c r="C1318" s="1"/>
  <c r="C1319" s="1"/>
  <c r="C1320" s="1"/>
  <c r="C1321" s="1"/>
  <c r="C1322" s="1"/>
  <c r="C1323" s="1"/>
  <c r="C1324" s="1"/>
  <c r="C1325" s="1"/>
  <c r="C1326" s="1"/>
  <c r="C1327" s="1"/>
  <c r="C1328" s="1"/>
  <c r="C1329" s="1"/>
  <c r="C1330" s="1"/>
  <c r="C1331" s="1"/>
  <c r="C1332" s="1"/>
  <c r="C1333" s="1"/>
  <c r="C1334" s="1"/>
  <c r="C1335" s="1"/>
  <c r="C1336" s="1"/>
  <c r="C1337" s="1"/>
  <c r="C1338" s="1"/>
  <c r="C1339" s="1"/>
  <c r="C1340" s="1"/>
  <c r="C1341" s="1"/>
  <c r="C1342" s="1"/>
  <c r="C1343" s="1"/>
  <c r="C1344" s="1"/>
  <c r="C1345" s="1"/>
  <c r="C1346" s="1"/>
  <c r="C1347" s="1"/>
  <c r="C1348" s="1"/>
  <c r="C1349" s="1"/>
  <c r="C1350" s="1"/>
  <c r="C1351" s="1"/>
  <c r="C1352" s="1"/>
  <c r="C1353" s="1"/>
  <c r="C1354" s="1"/>
  <c r="C1355" s="1"/>
  <c r="C1356" s="1"/>
  <c r="B1205"/>
  <c r="Z1205" s="1"/>
  <c r="Y1205" s="1"/>
  <c r="L1202"/>
  <c r="F1202"/>
  <c r="B1202"/>
  <c r="A1202"/>
  <c r="W1197"/>
  <c r="C1195"/>
  <c r="Y1194"/>
  <c r="W1194"/>
  <c r="Y1193"/>
  <c r="W1193"/>
  <c r="C1193"/>
  <c r="V1181"/>
  <c r="B1181"/>
  <c r="Z1181" s="1"/>
  <c r="Y1181" s="1"/>
  <c r="V1180"/>
  <c r="B1180"/>
  <c r="Z1180" s="1"/>
  <c r="Y1180" s="1"/>
  <c r="V1179"/>
  <c r="B1179"/>
  <c r="Z1179" s="1"/>
  <c r="Y1179" s="1"/>
  <c r="V1178"/>
  <c r="B1178"/>
  <c r="Z1178" s="1"/>
  <c r="Y1178" s="1"/>
  <c r="V1177"/>
  <c r="B1177"/>
  <c r="Z1177" s="1"/>
  <c r="Y1177" s="1"/>
  <c r="V1176"/>
  <c r="B1176"/>
  <c r="Z1176" s="1"/>
  <c r="Y1176" s="1"/>
  <c r="V1175"/>
  <c r="B1175"/>
  <c r="Z1175" s="1"/>
  <c r="Y1175" s="1"/>
  <c r="V1174"/>
  <c r="C1174"/>
  <c r="C1175" s="1"/>
  <c r="C1176" s="1"/>
  <c r="C1177" s="1"/>
  <c r="C1178" s="1"/>
  <c r="C1179" s="1"/>
  <c r="C1180" s="1"/>
  <c r="C1181" s="1"/>
  <c r="C1182" s="1"/>
  <c r="C1183" s="1"/>
  <c r="B1174"/>
  <c r="Z1174" s="1"/>
  <c r="Y1174" s="1"/>
  <c r="L1171"/>
  <c r="F1171"/>
  <c r="B1171"/>
  <c r="A1171"/>
  <c r="W1166"/>
  <c r="C1164"/>
  <c r="Y1163"/>
  <c r="W1163"/>
  <c r="Y1162"/>
  <c r="W1162"/>
  <c r="C1162"/>
  <c r="V1143"/>
  <c r="B1143"/>
  <c r="Z1143" s="1"/>
  <c r="Y1143" s="1"/>
  <c r="V1142"/>
  <c r="B1142"/>
  <c r="Z1142" s="1"/>
  <c r="Y1142" s="1"/>
  <c r="V1141"/>
  <c r="B1141"/>
  <c r="Z1141" s="1"/>
  <c r="Y1141" s="1"/>
  <c r="V1140"/>
  <c r="B1140"/>
  <c r="Z1140" s="1"/>
  <c r="Y1140" s="1"/>
  <c r="V1139"/>
  <c r="B1139"/>
  <c r="Z1139" s="1"/>
  <c r="Y1139" s="1"/>
  <c r="V1138"/>
  <c r="B1138"/>
  <c r="Z1138" s="1"/>
  <c r="Y1138" s="1"/>
  <c r="V1137"/>
  <c r="B1137"/>
  <c r="Z1137" s="1"/>
  <c r="Y1137" s="1"/>
  <c r="V1136"/>
  <c r="B1136"/>
  <c r="Z1136" s="1"/>
  <c r="Y1136" s="1"/>
  <c r="V1132"/>
  <c r="B1132"/>
  <c r="Z1132" s="1"/>
  <c r="Y1132" s="1"/>
  <c r="V1131"/>
  <c r="B1131"/>
  <c r="Z1131" s="1"/>
  <c r="Y1131" s="1"/>
  <c r="V1130"/>
  <c r="B1130"/>
  <c r="Z1130" s="1"/>
  <c r="Y1130" s="1"/>
  <c r="V1129"/>
  <c r="B1129"/>
  <c r="Z1129" s="1"/>
  <c r="Y1129" s="1"/>
  <c r="V1128"/>
  <c r="B1128"/>
  <c r="Z1128" s="1"/>
  <c r="Y1128" s="1"/>
  <c r="V1127"/>
  <c r="B1127"/>
  <c r="Z1127" s="1"/>
  <c r="Y1127" s="1"/>
  <c r="V1126"/>
  <c r="B1126"/>
  <c r="Z1126" s="1"/>
  <c r="Y1126" s="1"/>
  <c r="V1125"/>
  <c r="B1125"/>
  <c r="Z1125" s="1"/>
  <c r="Y1125" s="1"/>
  <c r="V1121"/>
  <c r="B1121"/>
  <c r="Z1121" s="1"/>
  <c r="Y1121" s="1"/>
  <c r="V1120"/>
  <c r="B1120"/>
  <c r="Z1120" s="1"/>
  <c r="Y1120" s="1"/>
  <c r="V1119"/>
  <c r="B1119"/>
  <c r="Z1119" s="1"/>
  <c r="Y1119" s="1"/>
  <c r="V1118"/>
  <c r="B1118"/>
  <c r="Z1118" s="1"/>
  <c r="Y1118" s="1"/>
  <c r="V1117"/>
  <c r="B1117"/>
  <c r="Z1117" s="1"/>
  <c r="Y1117" s="1"/>
  <c r="V1116"/>
  <c r="B1116"/>
  <c r="Z1116" s="1"/>
  <c r="Y1116" s="1"/>
  <c r="V1115"/>
  <c r="B1115"/>
  <c r="Z1115" s="1"/>
  <c r="Y1115" s="1"/>
  <c r="V1114"/>
  <c r="B1114"/>
  <c r="Z1114" s="1"/>
  <c r="Y1114" s="1"/>
  <c r="L1111"/>
  <c r="F1111"/>
  <c r="B1111"/>
  <c r="A1111"/>
  <c r="W1106"/>
  <c r="C1104"/>
  <c r="Y1103"/>
  <c r="W1103"/>
  <c r="Y1102"/>
  <c r="W1102"/>
  <c r="C1102"/>
  <c r="L1097"/>
  <c r="V1081"/>
  <c r="B1081"/>
  <c r="Z1081" s="1"/>
  <c r="Y1081" s="1"/>
  <c r="V1080"/>
  <c r="B1080"/>
  <c r="Z1080" s="1"/>
  <c r="Y1080" s="1"/>
  <c r="V1079"/>
  <c r="B1079"/>
  <c r="Z1079" s="1"/>
  <c r="Y1079" s="1"/>
  <c r="V1078"/>
  <c r="B1078"/>
  <c r="Z1078" s="1"/>
  <c r="Y1078" s="1"/>
  <c r="V1076"/>
  <c r="B1076"/>
  <c r="Z1076" s="1"/>
  <c r="Y1076" s="1"/>
  <c r="V1073"/>
  <c r="B1073"/>
  <c r="Z1073" s="1"/>
  <c r="Y1073" s="1"/>
  <c r="V1072"/>
  <c r="B1072"/>
  <c r="Z1072" s="1"/>
  <c r="Y1072" s="1"/>
  <c r="V1071"/>
  <c r="B1071"/>
  <c r="Z1071" s="1"/>
  <c r="Y1071" s="1"/>
  <c r="V1068"/>
  <c r="B1068"/>
  <c r="Z1068" s="1"/>
  <c r="Y1068" s="1"/>
  <c r="V1067"/>
  <c r="B1067"/>
  <c r="Z1067" s="1"/>
  <c r="Y1067" s="1"/>
  <c r="V1066"/>
  <c r="B1066"/>
  <c r="Z1066" s="1"/>
  <c r="Y1066" s="1"/>
  <c r="V1063"/>
  <c r="B1063"/>
  <c r="Z1063" s="1"/>
  <c r="Y1063" s="1"/>
  <c r="V1062"/>
  <c r="B1062"/>
  <c r="Z1062" s="1"/>
  <c r="Y1062" s="1"/>
  <c r="V1061"/>
  <c r="B1061"/>
  <c r="Z1061" s="1"/>
  <c r="Y1061" s="1"/>
  <c r="V1059"/>
  <c r="B1059"/>
  <c r="Z1059" s="1"/>
  <c r="Y1059" s="1"/>
  <c r="L1056"/>
  <c r="F1056"/>
  <c r="B1056"/>
  <c r="A1056"/>
  <c r="W1051"/>
  <c r="C1049"/>
  <c r="Y1048"/>
  <c r="W1048"/>
  <c r="Y1047"/>
  <c r="W1047"/>
  <c r="C1047"/>
  <c r="V1023"/>
  <c r="B1023"/>
  <c r="Z1023" s="1"/>
  <c r="Y1023" s="1"/>
  <c r="V1022"/>
  <c r="B1022"/>
  <c r="Z1022" s="1"/>
  <c r="Y1022" s="1"/>
  <c r="V1019"/>
  <c r="B1019"/>
  <c r="Z1019" s="1"/>
  <c r="Y1019" s="1"/>
  <c r="V1017"/>
  <c r="B1017"/>
  <c r="Z1017" s="1"/>
  <c r="Y1017" s="1"/>
  <c r="V1012"/>
  <c r="C1012"/>
  <c r="C1013" s="1"/>
  <c r="C1014" s="1"/>
  <c r="C1015" s="1"/>
  <c r="C1016" s="1"/>
  <c r="C1017" s="1"/>
  <c r="C1018" s="1"/>
  <c r="C1019" s="1"/>
  <c r="C1020" s="1"/>
  <c r="C1021" s="1"/>
  <c r="C1022" s="1"/>
  <c r="C1023" s="1"/>
  <c r="C1024" s="1"/>
  <c r="C1025" s="1"/>
  <c r="C1026" s="1"/>
  <c r="C1027" s="1"/>
  <c r="C1028" s="1"/>
  <c r="C1029" s="1"/>
  <c r="C1030" s="1"/>
  <c r="C1058" s="1"/>
  <c r="C1059" s="1"/>
  <c r="C1060" s="1"/>
  <c r="C1061" s="1"/>
  <c r="C1062" s="1"/>
  <c r="C1063" s="1"/>
  <c r="C1064" s="1"/>
  <c r="C1065" s="1"/>
  <c r="C1066" s="1"/>
  <c r="C1067" s="1"/>
  <c r="C1068" s="1"/>
  <c r="C1069" s="1"/>
  <c r="C1070" s="1"/>
  <c r="C1071" s="1"/>
  <c r="C1072" s="1"/>
  <c r="C1073" s="1"/>
  <c r="C1074" s="1"/>
  <c r="C1075" s="1"/>
  <c r="C1076" s="1"/>
  <c r="C1077" s="1"/>
  <c r="C1078" s="1"/>
  <c r="C1079" s="1"/>
  <c r="C1080" s="1"/>
  <c r="C1081" s="1"/>
  <c r="C1082" s="1"/>
  <c r="C1083" s="1"/>
  <c r="C1084" s="1"/>
  <c r="C1085" s="1"/>
  <c r="C1086" s="1"/>
  <c r="C1087" s="1"/>
  <c r="C1088" s="1"/>
  <c r="C1089" s="1"/>
  <c r="C1090" s="1"/>
  <c r="C1091" s="1"/>
  <c r="C1092" s="1"/>
  <c r="C1093" s="1"/>
  <c r="C1094" s="1"/>
  <c r="C1095" s="1"/>
  <c r="C1096" s="1"/>
  <c r="C1097" s="1"/>
  <c r="C1098" s="1"/>
  <c r="C1113" s="1"/>
  <c r="C1114" s="1"/>
  <c r="C1115" s="1"/>
  <c r="C1116" s="1"/>
  <c r="C1117" s="1"/>
  <c r="C1118" s="1"/>
  <c r="C1119" s="1"/>
  <c r="C1120" s="1"/>
  <c r="C1121" s="1"/>
  <c r="C1122" s="1"/>
  <c r="C1123" s="1"/>
  <c r="C1124" s="1"/>
  <c r="C1125" s="1"/>
  <c r="C1126" s="1"/>
  <c r="C1127" s="1"/>
  <c r="C1128" s="1"/>
  <c r="C1129" s="1"/>
  <c r="C1130" s="1"/>
  <c r="C1131" s="1"/>
  <c r="C1132" s="1"/>
  <c r="C1133" s="1"/>
  <c r="C1134" s="1"/>
  <c r="C1135" s="1"/>
  <c r="C1136" s="1"/>
  <c r="C1137" s="1"/>
  <c r="C1138" s="1"/>
  <c r="C1139" s="1"/>
  <c r="C1140" s="1"/>
  <c r="C1141" s="1"/>
  <c r="C1142" s="1"/>
  <c r="C1143" s="1"/>
  <c r="C1144" s="1"/>
  <c r="C1145" s="1"/>
  <c r="C1146" s="1"/>
  <c r="C1147" s="1"/>
  <c r="C1148" s="1"/>
  <c r="C1149" s="1"/>
  <c r="C1150" s="1"/>
  <c r="C1151" s="1"/>
  <c r="C1152" s="1"/>
  <c r="C1153" s="1"/>
  <c r="C1154" s="1"/>
  <c r="C1155" s="1"/>
  <c r="C1156" s="1"/>
  <c r="B1012"/>
  <c r="Z1012" s="1"/>
  <c r="Y1012" s="1"/>
  <c r="V1011"/>
  <c r="C1011"/>
  <c r="B1011"/>
  <c r="Z1011" s="1"/>
  <c r="Y1011" s="1"/>
  <c r="L1008"/>
  <c r="F1008"/>
  <c r="B1008"/>
  <c r="A1008"/>
  <c r="W1003"/>
  <c r="C1001"/>
  <c r="Y1000"/>
  <c r="W1000"/>
  <c r="Y999"/>
  <c r="W999"/>
  <c r="C999"/>
  <c r="V971"/>
  <c r="B971"/>
  <c r="Z971" s="1"/>
  <c r="Y971" s="1"/>
  <c r="V970"/>
  <c r="B970"/>
  <c r="Z970" s="1"/>
  <c r="Y970" s="1"/>
  <c r="V969"/>
  <c r="B969"/>
  <c r="Z969" s="1"/>
  <c r="Y969" s="1"/>
  <c r="V968"/>
  <c r="B968"/>
  <c r="Z968" s="1"/>
  <c r="Y968" s="1"/>
  <c r="V967"/>
  <c r="B967"/>
  <c r="Z967" s="1"/>
  <c r="Y967" s="1"/>
  <c r="V966"/>
  <c r="B966"/>
  <c r="Z966" s="1"/>
  <c r="Y966" s="1"/>
  <c r="V965"/>
  <c r="B965"/>
  <c r="Z965" s="1"/>
  <c r="Y965" s="1"/>
  <c r="V964"/>
  <c r="B964"/>
  <c r="Z964" s="1"/>
  <c r="Y964" s="1"/>
  <c r="L959"/>
  <c r="F959"/>
  <c r="B959"/>
  <c r="A959"/>
  <c r="W954"/>
  <c r="C952"/>
  <c r="Y951"/>
  <c r="W951"/>
  <c r="Y950"/>
  <c r="W950"/>
  <c r="C950"/>
  <c r="V916"/>
  <c r="B916"/>
  <c r="Z916" s="1"/>
  <c r="Y916" s="1"/>
  <c r="V915"/>
  <c r="B915"/>
  <c r="Z915" s="1"/>
  <c r="Y915" s="1"/>
  <c r="V914"/>
  <c r="B914"/>
  <c r="Z914" s="1"/>
  <c r="Y914" s="1"/>
  <c r="V913"/>
  <c r="B913"/>
  <c r="Z913" s="1"/>
  <c r="Y913" s="1"/>
  <c r="V912"/>
  <c r="B912"/>
  <c r="Z912" s="1"/>
  <c r="Y912" s="1"/>
  <c r="V911"/>
  <c r="B911"/>
  <c r="Z911" s="1"/>
  <c r="Y911" s="1"/>
  <c r="V910"/>
  <c r="B910"/>
  <c r="Z910" s="1"/>
  <c r="Y910" s="1"/>
  <c r="V909"/>
  <c r="B909"/>
  <c r="Z909" s="1"/>
  <c r="Y909" s="1"/>
  <c r="L906"/>
  <c r="F906"/>
  <c r="B906"/>
  <c r="A906"/>
  <c r="W901"/>
  <c r="C899"/>
  <c r="Y898"/>
  <c r="W898"/>
  <c r="Y897"/>
  <c r="W897"/>
  <c r="C897"/>
  <c r="L851"/>
  <c r="F851"/>
  <c r="B851"/>
  <c r="A851"/>
  <c r="W846"/>
  <c r="C844"/>
  <c r="Y843"/>
  <c r="W843"/>
  <c r="Y842"/>
  <c r="W842"/>
  <c r="C842"/>
  <c r="V830"/>
  <c r="B830"/>
  <c r="Z830" s="1"/>
  <c r="Y830" s="1"/>
  <c r="V829"/>
  <c r="B829"/>
  <c r="Z829" s="1"/>
  <c r="Y829" s="1"/>
  <c r="V828"/>
  <c r="B828"/>
  <c r="Z828" s="1"/>
  <c r="Y828" s="1"/>
  <c r="V827"/>
  <c r="B827"/>
  <c r="Z827" s="1"/>
  <c r="Y827" s="1"/>
  <c r="V826"/>
  <c r="B826"/>
  <c r="Z826" s="1"/>
  <c r="Y826" s="1"/>
  <c r="V825"/>
  <c r="B825"/>
  <c r="Z825" s="1"/>
  <c r="Y825" s="1"/>
  <c r="V824"/>
  <c r="B824"/>
  <c r="Z824" s="1"/>
  <c r="Y824" s="1"/>
  <c r="V823"/>
  <c r="B823"/>
  <c r="Z823" s="1"/>
  <c r="Y823" s="1"/>
  <c r="L793"/>
  <c r="F793"/>
  <c r="B793"/>
  <c r="A793"/>
  <c r="W788"/>
  <c r="C786"/>
  <c r="Y785"/>
  <c r="W785"/>
  <c r="Y784"/>
  <c r="W784"/>
  <c r="C784"/>
  <c r="V777"/>
  <c r="B777"/>
  <c r="Z777" s="1"/>
  <c r="Y777" s="1"/>
  <c r="V776"/>
  <c r="B776"/>
  <c r="Z776" s="1"/>
  <c r="Y776" s="1"/>
  <c r="V775"/>
  <c r="B775"/>
  <c r="Z775" s="1"/>
  <c r="Y775" s="1"/>
  <c r="V774"/>
  <c r="B774"/>
  <c r="Z774" s="1"/>
  <c r="Y774" s="1"/>
  <c r="V773"/>
  <c r="B773"/>
  <c r="Z773" s="1"/>
  <c r="Y773" s="1"/>
  <c r="V772"/>
  <c r="B772"/>
  <c r="Z772" s="1"/>
  <c r="Y772" s="1"/>
  <c r="V771"/>
  <c r="B771"/>
  <c r="Z771" s="1"/>
  <c r="Y771" s="1"/>
  <c r="V770"/>
  <c r="B770"/>
  <c r="Z770" s="1"/>
  <c r="Y770" s="1"/>
  <c r="V766"/>
  <c r="B766"/>
  <c r="Z766" s="1"/>
  <c r="Y766" s="1"/>
  <c r="V765"/>
  <c r="B765"/>
  <c r="Z765" s="1"/>
  <c r="Y765" s="1"/>
  <c r="V764"/>
  <c r="B764"/>
  <c r="Z764" s="1"/>
  <c r="Y764" s="1"/>
  <c r="V763"/>
  <c r="B763"/>
  <c r="Z763" s="1"/>
  <c r="Y763" s="1"/>
  <c r="V762"/>
  <c r="B762"/>
  <c r="Z762" s="1"/>
  <c r="Y762" s="1"/>
  <c r="V761"/>
  <c r="B761"/>
  <c r="Z761" s="1"/>
  <c r="Y761" s="1"/>
  <c r="V760"/>
  <c r="B760"/>
  <c r="Z760" s="1"/>
  <c r="Y760" s="1"/>
  <c r="V759"/>
  <c r="B759"/>
  <c r="Z759" s="1"/>
  <c r="Y759" s="1"/>
  <c r="V755"/>
  <c r="B755"/>
  <c r="Z755" s="1"/>
  <c r="Y755" s="1"/>
  <c r="V754"/>
  <c r="B754"/>
  <c r="Z754" s="1"/>
  <c r="Y754" s="1"/>
  <c r="Y753"/>
  <c r="V753"/>
  <c r="B753"/>
  <c r="Z753" s="1"/>
  <c r="V752"/>
  <c r="B752"/>
  <c r="Z752" s="1"/>
  <c r="Y752" s="1"/>
  <c r="V751"/>
  <c r="B751"/>
  <c r="Z751" s="1"/>
  <c r="Y751" s="1"/>
  <c r="V750"/>
  <c r="B750"/>
  <c r="Z750" s="1"/>
  <c r="Y750" s="1"/>
  <c r="V749"/>
  <c r="B749"/>
  <c r="Z749" s="1"/>
  <c r="Y749" s="1"/>
  <c r="V748"/>
  <c r="B748"/>
  <c r="Z748" s="1"/>
  <c r="Y748" s="1"/>
  <c r="V744"/>
  <c r="B744"/>
  <c r="Z744" s="1"/>
  <c r="Y744" s="1"/>
  <c r="V743"/>
  <c r="B743"/>
  <c r="Z743" s="1"/>
  <c r="Y743" s="1"/>
  <c r="V742"/>
  <c r="B742"/>
  <c r="Z742" s="1"/>
  <c r="Y742" s="1"/>
  <c r="Y741"/>
  <c r="V741"/>
  <c r="B741"/>
  <c r="Z741" s="1"/>
  <c r="V740"/>
  <c r="B740"/>
  <c r="Z740" s="1"/>
  <c r="Y740" s="1"/>
  <c r="V739"/>
  <c r="B739"/>
  <c r="Z739" s="1"/>
  <c r="Y739" s="1"/>
  <c r="V738"/>
  <c r="B738"/>
  <c r="Z738" s="1"/>
  <c r="Y738" s="1"/>
  <c r="Y737"/>
  <c r="V737"/>
  <c r="B737"/>
  <c r="Z737" s="1"/>
  <c r="L734"/>
  <c r="F734"/>
  <c r="B734"/>
  <c r="A734"/>
  <c r="W729"/>
  <c r="C727"/>
  <c r="Y726"/>
  <c r="W726"/>
  <c r="Y725"/>
  <c r="W725"/>
  <c r="C725"/>
  <c r="V715"/>
  <c r="B715"/>
  <c r="Z715" s="1"/>
  <c r="Y715" s="1"/>
  <c r="V714"/>
  <c r="B714"/>
  <c r="Z714" s="1"/>
  <c r="Y714" s="1"/>
  <c r="V696"/>
  <c r="B696"/>
  <c r="Z696" s="1"/>
  <c r="Y696" s="1"/>
  <c r="V695"/>
  <c r="B695"/>
  <c r="Z695" s="1"/>
  <c r="Y695" s="1"/>
  <c r="V694"/>
  <c r="B694"/>
  <c r="Z694" s="1"/>
  <c r="Y694" s="1"/>
  <c r="V693"/>
  <c r="B693"/>
  <c r="Z693" s="1"/>
  <c r="Y693" s="1"/>
  <c r="V692"/>
  <c r="B692"/>
  <c r="Z692" s="1"/>
  <c r="Y692" s="1"/>
  <c r="V691"/>
  <c r="B691"/>
  <c r="Z691" s="1"/>
  <c r="Y691" s="1"/>
  <c r="V690"/>
  <c r="B690"/>
  <c r="Z690" s="1"/>
  <c r="Y690" s="1"/>
  <c r="V689"/>
  <c r="B689"/>
  <c r="Z689" s="1"/>
  <c r="Y689" s="1"/>
  <c r="T675"/>
  <c r="S675"/>
  <c r="R675"/>
  <c r="Q675"/>
  <c r="P675"/>
  <c r="O675"/>
  <c r="N675"/>
  <c r="M675"/>
  <c r="L675"/>
  <c r="K675"/>
  <c r="H675"/>
  <c r="F675"/>
  <c r="L674"/>
  <c r="L673"/>
  <c r="L672"/>
  <c r="L671"/>
  <c r="L670"/>
  <c r="L669"/>
  <c r="L668"/>
  <c r="L667"/>
  <c r="L664"/>
  <c r="F664"/>
  <c r="B664"/>
  <c r="A664"/>
  <c r="W661"/>
  <c r="C659"/>
  <c r="Y658"/>
  <c r="W658"/>
  <c r="Y657"/>
  <c r="W657"/>
  <c r="C657"/>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690" s="1"/>
  <c r="C691" s="1"/>
  <c r="C692" s="1"/>
  <c r="C693" s="1"/>
  <c r="C694" s="1"/>
  <c r="C695" s="1"/>
  <c r="C696" s="1"/>
  <c r="C697" s="1"/>
  <c r="C698" s="1"/>
  <c r="C699" s="1"/>
  <c r="C700" s="1"/>
  <c r="C701" s="1"/>
  <c r="C702" s="1"/>
  <c r="C703" s="1"/>
  <c r="C704" s="1"/>
  <c r="C705" s="1"/>
  <c r="C706" s="1"/>
  <c r="C707" s="1"/>
  <c r="C708" s="1"/>
  <c r="C709" s="1"/>
  <c r="C710" s="1"/>
  <c r="C711" s="1"/>
  <c r="C712" s="1"/>
  <c r="C713" s="1"/>
  <c r="C714" s="1"/>
  <c r="C715" s="1"/>
  <c r="C716" s="1"/>
  <c r="C736" s="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C824" s="1"/>
  <c r="C825" s="1"/>
  <c r="C826" s="1"/>
  <c r="C827" s="1"/>
  <c r="C828" s="1"/>
  <c r="C829" s="1"/>
  <c r="C830" s="1"/>
  <c r="C831" s="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910" s="1"/>
  <c r="C911" s="1"/>
  <c r="C912" s="1"/>
  <c r="C913" s="1"/>
  <c r="C914" s="1"/>
  <c r="C915" s="1"/>
  <c r="C916" s="1"/>
  <c r="C917" s="1"/>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C965" s="1"/>
  <c r="C966" s="1"/>
  <c r="C967" s="1"/>
  <c r="C968" s="1"/>
  <c r="C969" s="1"/>
  <c r="C970" s="1"/>
  <c r="C971" s="1"/>
  <c r="C972" s="1"/>
  <c r="C973" s="1"/>
  <c r="C974" s="1"/>
  <c r="C975" s="1"/>
  <c r="C976" s="1"/>
  <c r="C977" s="1"/>
  <c r="C978" s="1"/>
  <c r="C979" s="1"/>
  <c r="C980" s="1"/>
  <c r="C981" s="1"/>
  <c r="C982" s="1"/>
  <c r="C983" s="1"/>
  <c r="C984" s="1"/>
  <c r="C985" s="1"/>
  <c r="C986" s="1"/>
  <c r="C987" s="1"/>
  <c r="C988" s="1"/>
  <c r="C989" s="1"/>
  <c r="L609"/>
  <c r="F609"/>
  <c r="B609"/>
  <c r="A609"/>
  <c r="C607"/>
  <c r="C606"/>
  <c r="W604"/>
  <c r="C602"/>
  <c r="Y601"/>
  <c r="W601"/>
  <c r="Y600"/>
  <c r="W600"/>
  <c r="C600"/>
  <c r="V580"/>
  <c r="B580"/>
  <c r="Z580" s="1"/>
  <c r="Y580" s="1"/>
  <c r="V579"/>
  <c r="B579"/>
  <c r="Z579" s="1"/>
  <c r="Y579" s="1"/>
  <c r="V578"/>
  <c r="B578"/>
  <c r="Z578" s="1"/>
  <c r="Y578" s="1"/>
  <c r="V577"/>
  <c r="B577"/>
  <c r="Z577" s="1"/>
  <c r="Y577" s="1"/>
  <c r="V576"/>
  <c r="B576"/>
  <c r="Z576" s="1"/>
  <c r="Y576" s="1"/>
  <c r="V575"/>
  <c r="B575"/>
  <c r="Z575" s="1"/>
  <c r="Y575" s="1"/>
  <c r="V574"/>
  <c r="B574"/>
  <c r="Z574" s="1"/>
  <c r="Y574" s="1"/>
  <c r="V573"/>
  <c r="B573"/>
  <c r="Z573" s="1"/>
  <c r="Y573" s="1"/>
  <c r="L558"/>
  <c r="F558"/>
  <c r="B558"/>
  <c r="A558"/>
  <c r="W553"/>
  <c r="C551"/>
  <c r="Y550"/>
  <c r="W550"/>
  <c r="Y549"/>
  <c r="W549"/>
  <c r="C549"/>
  <c r="V539"/>
  <c r="B539"/>
  <c r="Z539" s="1"/>
  <c r="Y539" s="1"/>
  <c r="V538"/>
  <c r="B538"/>
  <c r="Z538" s="1"/>
  <c r="Y538" s="1"/>
  <c r="V537"/>
  <c r="B537"/>
  <c r="Z537" s="1"/>
  <c r="Y537" s="1"/>
  <c r="V536"/>
  <c r="B536"/>
  <c r="Z536" s="1"/>
  <c r="Y536" s="1"/>
  <c r="V535"/>
  <c r="B535"/>
  <c r="Z535" s="1"/>
  <c r="Y535" s="1"/>
  <c r="V534"/>
  <c r="B534"/>
  <c r="Z534" s="1"/>
  <c r="Y534" s="1"/>
  <c r="V533"/>
  <c r="B533"/>
  <c r="Z533" s="1"/>
  <c r="Y533" s="1"/>
  <c r="V532"/>
  <c r="B532"/>
  <c r="Z532" s="1"/>
  <c r="Y532" s="1"/>
  <c r="V528"/>
  <c r="F528"/>
  <c r="B528"/>
  <c r="Z528" s="1"/>
  <c r="Y528" s="1"/>
  <c r="V527"/>
  <c r="L527"/>
  <c r="F527"/>
  <c r="B527"/>
  <c r="Z527" s="1"/>
  <c r="Y527" s="1"/>
  <c r="V526"/>
  <c r="F526"/>
  <c r="B526"/>
  <c r="Z526" s="1"/>
  <c r="Y526" s="1"/>
  <c r="V525"/>
  <c r="L525"/>
  <c r="F525"/>
  <c r="B525"/>
  <c r="Z525" s="1"/>
  <c r="Y525" s="1"/>
  <c r="V524"/>
  <c r="F524"/>
  <c r="B524"/>
  <c r="Z524" s="1"/>
  <c r="Y524" s="1"/>
  <c r="V523"/>
  <c r="L523"/>
  <c r="H523"/>
  <c r="F523"/>
  <c r="B523"/>
  <c r="Z523" s="1"/>
  <c r="Y523" s="1"/>
  <c r="V522"/>
  <c r="F522"/>
  <c r="B522"/>
  <c r="Z522" s="1"/>
  <c r="Y522" s="1"/>
  <c r="V521"/>
  <c r="F521"/>
  <c r="L521" s="1"/>
  <c r="B521"/>
  <c r="Z521" s="1"/>
  <c r="Y521" s="1"/>
  <c r="V517"/>
  <c r="B517"/>
  <c r="Z517" s="1"/>
  <c r="Y517" s="1"/>
  <c r="V516"/>
  <c r="B516"/>
  <c r="Z516" s="1"/>
  <c r="Y516" s="1"/>
  <c r="V515"/>
  <c r="B515"/>
  <c r="Z515" s="1"/>
  <c r="Y515" s="1"/>
  <c r="V514"/>
  <c r="B514"/>
  <c r="Z514" s="1"/>
  <c r="Y514" s="1"/>
  <c r="V513"/>
  <c r="B513"/>
  <c r="Z513" s="1"/>
  <c r="Y513" s="1"/>
  <c r="V512"/>
  <c r="B512"/>
  <c r="Z512" s="1"/>
  <c r="Y512" s="1"/>
  <c r="V511"/>
  <c r="B511"/>
  <c r="Z511" s="1"/>
  <c r="Y511" s="1"/>
  <c r="V510"/>
  <c r="B510"/>
  <c r="Z510" s="1"/>
  <c r="Y510" s="1"/>
  <c r="V506"/>
  <c r="B506"/>
  <c r="Z506" s="1"/>
  <c r="Y506" s="1"/>
  <c r="V505"/>
  <c r="B505"/>
  <c r="Z505" s="1"/>
  <c r="Y505" s="1"/>
  <c r="V504"/>
  <c r="B504"/>
  <c r="Z504" s="1"/>
  <c r="Y504" s="1"/>
  <c r="V503"/>
  <c r="B503"/>
  <c r="Z503" s="1"/>
  <c r="Y503" s="1"/>
  <c r="V502"/>
  <c r="B502"/>
  <c r="Z502" s="1"/>
  <c r="Y502" s="1"/>
  <c r="V501"/>
  <c r="B501"/>
  <c r="Z501" s="1"/>
  <c r="Y501" s="1"/>
  <c r="V500"/>
  <c r="B500"/>
  <c r="Z500" s="1"/>
  <c r="Y500" s="1"/>
  <c r="V499"/>
  <c r="C499"/>
  <c r="C500" s="1"/>
  <c r="C501" s="1"/>
  <c r="C502" s="1"/>
  <c r="C503" s="1"/>
  <c r="C504" s="1"/>
  <c r="C505" s="1"/>
  <c r="C506" s="1"/>
  <c r="C507" s="1"/>
  <c r="C508" s="1"/>
  <c r="C509" s="1"/>
  <c r="C510" s="1"/>
  <c r="C511" s="1"/>
  <c r="C512" s="1"/>
  <c r="C513" s="1"/>
  <c r="C514" s="1"/>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60" s="1"/>
  <c r="C561" s="1"/>
  <c r="C562" s="1"/>
  <c r="C563" s="1"/>
  <c r="C564" s="1"/>
  <c r="C565" s="1"/>
  <c r="C566" s="1"/>
  <c r="C567" s="1"/>
  <c r="C568" s="1"/>
  <c r="C569" s="1"/>
  <c r="C570" s="1"/>
  <c r="C571" s="1"/>
  <c r="C572" s="1"/>
  <c r="C573" s="1"/>
  <c r="C574" s="1"/>
  <c r="C575" s="1"/>
  <c r="C576" s="1"/>
  <c r="C577" s="1"/>
  <c r="C578" s="1"/>
  <c r="C579" s="1"/>
  <c r="C580" s="1"/>
  <c r="C581" s="1"/>
  <c r="C582" s="1"/>
  <c r="C583" s="1"/>
  <c r="C584" s="1"/>
  <c r="C585" s="1"/>
  <c r="C586" s="1"/>
  <c r="C587" s="1"/>
  <c r="C588" s="1"/>
  <c r="C589" s="1"/>
  <c r="C590" s="1"/>
  <c r="C591" s="1"/>
  <c r="C592" s="1"/>
  <c r="C593" s="1"/>
  <c r="C594" s="1"/>
  <c r="B499"/>
  <c r="Z499" s="1"/>
  <c r="Y499" s="1"/>
  <c r="L496"/>
  <c r="F496"/>
  <c r="B496"/>
  <c r="A496"/>
  <c r="W491"/>
  <c r="C489"/>
  <c r="Y488"/>
  <c r="W488"/>
  <c r="Y487"/>
  <c r="W487"/>
  <c r="C487"/>
  <c r="V468"/>
  <c r="B468"/>
  <c r="Z468" s="1"/>
  <c r="Y468" s="1"/>
  <c r="Y467"/>
  <c r="V467"/>
  <c r="B467"/>
  <c r="Z467" s="1"/>
  <c r="V466"/>
  <c r="B466"/>
  <c r="Z466" s="1"/>
  <c r="Y466" s="1"/>
  <c r="V465"/>
  <c r="B465"/>
  <c r="Z465" s="1"/>
  <c r="Y465" s="1"/>
  <c r="V464"/>
  <c r="B464"/>
  <c r="Z464" s="1"/>
  <c r="Y464" s="1"/>
  <c r="V463"/>
  <c r="B463"/>
  <c r="Z463" s="1"/>
  <c r="Y463" s="1"/>
  <c r="V462"/>
  <c r="B462"/>
  <c r="Z462" s="1"/>
  <c r="Y462" s="1"/>
  <c r="V461"/>
  <c r="B461"/>
  <c r="Z461" s="1"/>
  <c r="Y461" s="1"/>
  <c r="V456"/>
  <c r="F456"/>
  <c r="B456"/>
  <c r="Z456" s="1"/>
  <c r="Y456" s="1"/>
  <c r="V455"/>
  <c r="L455"/>
  <c r="F455"/>
  <c r="B455"/>
  <c r="Z455" s="1"/>
  <c r="Y455" s="1"/>
  <c r="V454"/>
  <c r="F454"/>
  <c r="B454"/>
  <c r="Z454" s="1"/>
  <c r="Y454" s="1"/>
  <c r="V453"/>
  <c r="F453"/>
  <c r="L453" s="1"/>
  <c r="B453"/>
  <c r="Z453" s="1"/>
  <c r="Y453" s="1"/>
  <c r="V452"/>
  <c r="F452"/>
  <c r="B452"/>
  <c r="Z452" s="1"/>
  <c r="Y452" s="1"/>
  <c r="V451"/>
  <c r="H451"/>
  <c r="F451"/>
  <c r="L451" s="1"/>
  <c r="B451"/>
  <c r="Z451" s="1"/>
  <c r="Y451" s="1"/>
  <c r="V450"/>
  <c r="F450"/>
  <c r="B450"/>
  <c r="Z450" s="1"/>
  <c r="Y450" s="1"/>
  <c r="V449"/>
  <c r="F449"/>
  <c r="L449" s="1"/>
  <c r="B449"/>
  <c r="Z449" s="1"/>
  <c r="Y449" s="1"/>
  <c r="V444"/>
  <c r="B444"/>
  <c r="Z444" s="1"/>
  <c r="Y444" s="1"/>
  <c r="V443"/>
  <c r="B443"/>
  <c r="Z443" s="1"/>
  <c r="Y443" s="1"/>
  <c r="V442"/>
  <c r="B442"/>
  <c r="Z442" s="1"/>
  <c r="Y442" s="1"/>
  <c r="V441"/>
  <c r="B441"/>
  <c r="Z441" s="1"/>
  <c r="Y441" s="1"/>
  <c r="V440"/>
  <c r="B440"/>
  <c r="Z440" s="1"/>
  <c r="Y440" s="1"/>
  <c r="V439"/>
  <c r="B439"/>
  <c r="Z439" s="1"/>
  <c r="Y439" s="1"/>
  <c r="V438"/>
  <c r="B438"/>
  <c r="Z438" s="1"/>
  <c r="Y438" s="1"/>
  <c r="Y437"/>
  <c r="V437"/>
  <c r="B437"/>
  <c r="Z437" s="1"/>
  <c r="L434"/>
  <c r="F434"/>
  <c r="B434"/>
  <c r="A434"/>
  <c r="W429"/>
  <c r="C427"/>
  <c r="Y426"/>
  <c r="W426"/>
  <c r="Y425"/>
  <c r="W425"/>
  <c r="C425"/>
  <c r="L418"/>
  <c r="V401"/>
  <c r="B401"/>
  <c r="Z401" s="1"/>
  <c r="Y401" s="1"/>
  <c r="V400"/>
  <c r="B400"/>
  <c r="Z400" s="1"/>
  <c r="Y400" s="1"/>
  <c r="Y399"/>
  <c r="V399"/>
  <c r="B399"/>
  <c r="Z399" s="1"/>
  <c r="V398"/>
  <c r="B398"/>
  <c r="Z398" s="1"/>
  <c r="Y398" s="1"/>
  <c r="V396"/>
  <c r="B396"/>
  <c r="Z396" s="1"/>
  <c r="Y396" s="1"/>
  <c r="V393"/>
  <c r="B393"/>
  <c r="Z393" s="1"/>
  <c r="Y393" s="1"/>
  <c r="V392"/>
  <c r="B392"/>
  <c r="Z392" s="1"/>
  <c r="Y392" s="1"/>
  <c r="V391"/>
  <c r="B391"/>
  <c r="Z391" s="1"/>
  <c r="Y391" s="1"/>
  <c r="V388"/>
  <c r="B388"/>
  <c r="Z388" s="1"/>
  <c r="Y388" s="1"/>
  <c r="V387"/>
  <c r="B387"/>
  <c r="Z387" s="1"/>
  <c r="Y387" s="1"/>
  <c r="V386"/>
  <c r="B386"/>
  <c r="Z386" s="1"/>
  <c r="Y386" s="1"/>
  <c r="V383"/>
  <c r="B383"/>
  <c r="Z383" s="1"/>
  <c r="Y383" s="1"/>
  <c r="V382"/>
  <c r="B382"/>
  <c r="Z382" s="1"/>
  <c r="Y382" s="1"/>
  <c r="V381"/>
  <c r="B381"/>
  <c r="Z381" s="1"/>
  <c r="Y381" s="1"/>
  <c r="V379"/>
  <c r="B379"/>
  <c r="Z379" s="1"/>
  <c r="Y379" s="1"/>
  <c r="L376"/>
  <c r="F376"/>
  <c r="B376"/>
  <c r="A376"/>
  <c r="W369"/>
  <c r="C367"/>
  <c r="Y366"/>
  <c r="W366"/>
  <c r="Y365"/>
  <c r="W365"/>
  <c r="C365"/>
  <c r="V347"/>
  <c r="B347"/>
  <c r="Z347" s="1"/>
  <c r="Y347" s="1"/>
  <c r="V346"/>
  <c r="B346"/>
  <c r="Z346" s="1"/>
  <c r="Y346" s="1"/>
  <c r="V343"/>
  <c r="B343"/>
  <c r="Z343" s="1"/>
  <c r="Y343" s="1"/>
  <c r="V341"/>
  <c r="B341"/>
  <c r="Z341" s="1"/>
  <c r="Y341" s="1"/>
  <c r="V336"/>
  <c r="F336"/>
  <c r="F412" s="1"/>
  <c r="C336"/>
  <c r="C337" s="1"/>
  <c r="C338" s="1"/>
  <c r="C339" s="1"/>
  <c r="C340" s="1"/>
  <c r="C341" s="1"/>
  <c r="C342" s="1"/>
  <c r="C343" s="1"/>
  <c r="C344" s="1"/>
  <c r="C345" s="1"/>
  <c r="C346" s="1"/>
  <c r="C347" s="1"/>
  <c r="C348" s="1"/>
  <c r="C349" s="1"/>
  <c r="C350" s="1"/>
  <c r="C351" s="1"/>
  <c r="C352" s="1"/>
  <c r="C353" s="1"/>
  <c r="C354" s="1"/>
  <c r="C378" s="1"/>
  <c r="C379" s="1"/>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C419" s="1"/>
  <c r="C420"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C463" s="1"/>
  <c r="C464" s="1"/>
  <c r="C465" s="1"/>
  <c r="C466" s="1"/>
  <c r="C467" s="1"/>
  <c r="C468" s="1"/>
  <c r="C469" s="1"/>
  <c r="C470" s="1"/>
  <c r="C471" s="1"/>
  <c r="C472" s="1"/>
  <c r="C473" s="1"/>
  <c r="C474" s="1"/>
  <c r="C475" s="1"/>
  <c r="C476" s="1"/>
  <c r="C477" s="1"/>
  <c r="C478" s="1"/>
  <c r="C479" s="1"/>
  <c r="C480" s="1"/>
  <c r="C481" s="1"/>
  <c r="C482" s="1"/>
  <c r="B336"/>
  <c r="Z336" s="1"/>
  <c r="Y336" s="1"/>
  <c r="V335"/>
  <c r="C335"/>
  <c r="B335"/>
  <c r="Z335" s="1"/>
  <c r="Y335" s="1"/>
  <c r="L332"/>
  <c r="F332"/>
  <c r="B332"/>
  <c r="A332"/>
  <c r="W327"/>
  <c r="C325"/>
  <c r="Y324"/>
  <c r="W324"/>
  <c r="Y323"/>
  <c r="W323"/>
  <c r="C323"/>
  <c r="V288"/>
  <c r="B288"/>
  <c r="Z288" s="1"/>
  <c r="Y288" s="1"/>
  <c r="V287"/>
  <c r="B287"/>
  <c r="Z287" s="1"/>
  <c r="Y287" s="1"/>
  <c r="V286"/>
  <c r="B286"/>
  <c r="Z286" s="1"/>
  <c r="Y286" s="1"/>
  <c r="V285"/>
  <c r="B285"/>
  <c r="Z285" s="1"/>
  <c r="Y285" s="1"/>
  <c r="V284"/>
  <c r="B284"/>
  <c r="Z284" s="1"/>
  <c r="Y284" s="1"/>
  <c r="V283"/>
  <c r="B283"/>
  <c r="Z283" s="1"/>
  <c r="Y283" s="1"/>
  <c r="V282"/>
  <c r="B282"/>
  <c r="Z282" s="1"/>
  <c r="Y282" s="1"/>
  <c r="V281"/>
  <c r="B281"/>
  <c r="Z281" s="1"/>
  <c r="Y281" s="1"/>
  <c r="V277"/>
  <c r="B277"/>
  <c r="Z277" s="1"/>
  <c r="Y277" s="1"/>
  <c r="V276"/>
  <c r="B276"/>
  <c r="Z276" s="1"/>
  <c r="Y276" s="1"/>
  <c r="V275"/>
  <c r="B275"/>
  <c r="Z275" s="1"/>
  <c r="Y275" s="1"/>
  <c r="V274"/>
  <c r="B274"/>
  <c r="Z274" s="1"/>
  <c r="Y274" s="1"/>
  <c r="L271"/>
  <c r="F271"/>
  <c r="B271"/>
  <c r="A271"/>
  <c r="W266"/>
  <c r="C264"/>
  <c r="Y263"/>
  <c r="W263"/>
  <c r="Y262"/>
  <c r="W262"/>
  <c r="C262"/>
  <c r="M258"/>
  <c r="L258"/>
  <c r="V242"/>
  <c r="B242"/>
  <c r="Z242" s="1"/>
  <c r="Y242" s="1"/>
  <c r="V241"/>
  <c r="B241"/>
  <c r="Z241" s="1"/>
  <c r="Y241" s="1"/>
  <c r="V240"/>
  <c r="B240"/>
  <c r="Z240" s="1"/>
  <c r="Y240" s="1"/>
  <c r="V239"/>
  <c r="B239"/>
  <c r="Z239" s="1"/>
  <c r="Y239" s="1"/>
  <c r="V237"/>
  <c r="B237"/>
  <c r="Z237" s="1"/>
  <c r="Y237" s="1"/>
  <c r="V234"/>
  <c r="B234"/>
  <c r="Z234" s="1"/>
  <c r="Y234" s="1"/>
  <c r="V233"/>
  <c r="B233"/>
  <c r="Z233" s="1"/>
  <c r="Y233" s="1"/>
  <c r="V232"/>
  <c r="B232"/>
  <c r="Z232" s="1"/>
  <c r="Y232" s="1"/>
  <c r="V229"/>
  <c r="B229"/>
  <c r="Z229" s="1"/>
  <c r="Y229" s="1"/>
  <c r="V228"/>
  <c r="B228"/>
  <c r="Z228" s="1"/>
  <c r="Y228" s="1"/>
  <c r="V227"/>
  <c r="B227"/>
  <c r="Z227" s="1"/>
  <c r="Y227" s="1"/>
  <c r="V225"/>
  <c r="B225"/>
  <c r="Z225" s="1"/>
  <c r="Y225" s="1"/>
  <c r="L222"/>
  <c r="F222"/>
  <c r="B222"/>
  <c r="A222"/>
  <c r="W217"/>
  <c r="C215"/>
  <c r="Y214"/>
  <c r="W214"/>
  <c r="Y213"/>
  <c r="W213"/>
  <c r="C213"/>
  <c r="V199"/>
  <c r="B199"/>
  <c r="Z199" s="1"/>
  <c r="Y199" s="1"/>
  <c r="V198"/>
  <c r="B198"/>
  <c r="Z198" s="1"/>
  <c r="Y198" s="1"/>
  <c r="V195"/>
  <c r="B195"/>
  <c r="Z195" s="1"/>
  <c r="Y195" s="1"/>
  <c r="V193"/>
  <c r="B193"/>
  <c r="Z193" s="1"/>
  <c r="Y193" s="1"/>
  <c r="V188"/>
  <c r="B188"/>
  <c r="Z188" s="1"/>
  <c r="Y188" s="1"/>
  <c r="V187"/>
  <c r="B187"/>
  <c r="Z187" s="1"/>
  <c r="Y187" s="1"/>
  <c r="V179"/>
  <c r="B179"/>
  <c r="Z179" s="1"/>
  <c r="Y179" s="1"/>
  <c r="V178"/>
  <c r="B178"/>
  <c r="Z178" s="1"/>
  <c r="Y178" s="1"/>
  <c r="V177"/>
  <c r="C177"/>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B177"/>
  <c r="Z177" s="1"/>
  <c r="Y177" s="1"/>
  <c r="L174"/>
  <c r="F174"/>
  <c r="B174"/>
  <c r="A174"/>
  <c r="W169"/>
  <c r="C167"/>
  <c r="Y166"/>
  <c r="W166"/>
  <c r="Y165"/>
  <c r="W165"/>
  <c r="C165"/>
  <c r="V146"/>
  <c r="B146"/>
  <c r="Z146" s="1"/>
  <c r="Y146" s="1"/>
  <c r="V145"/>
  <c r="B145"/>
  <c r="Z145" s="1"/>
  <c r="Y145" s="1"/>
  <c r="V144"/>
  <c r="B144"/>
  <c r="Z144" s="1"/>
  <c r="Y144" s="1"/>
  <c r="V142"/>
  <c r="B142"/>
  <c r="Z142" s="1"/>
  <c r="Y142" s="1"/>
  <c r="V141"/>
  <c r="B141"/>
  <c r="Z141" s="1"/>
  <c r="Y141" s="1"/>
  <c r="V137"/>
  <c r="B137"/>
  <c r="Z137" s="1"/>
  <c r="Y137" s="1"/>
  <c r="V136"/>
  <c r="B136"/>
  <c r="Z136" s="1"/>
  <c r="Y136" s="1"/>
  <c r="V135"/>
  <c r="B135"/>
  <c r="Z135" s="1"/>
  <c r="Y135" s="1"/>
  <c r="V134"/>
  <c r="B134"/>
  <c r="Z134" s="1"/>
  <c r="Y134" s="1"/>
  <c r="V133"/>
  <c r="B133"/>
  <c r="Z133" s="1"/>
  <c r="Y133" s="1"/>
  <c r="V132"/>
  <c r="B132"/>
  <c r="Z132" s="1"/>
  <c r="Y132" s="1"/>
  <c r="V131"/>
  <c r="B131"/>
  <c r="Z131" s="1"/>
  <c r="Y131" s="1"/>
  <c r="V130"/>
  <c r="B130"/>
  <c r="Z130" s="1"/>
  <c r="Y130" s="1"/>
  <c r="V129"/>
  <c r="B129"/>
  <c r="Z129" s="1"/>
  <c r="Y129" s="1"/>
  <c r="V125"/>
  <c r="B125"/>
  <c r="Z125" s="1"/>
  <c r="Y125" s="1"/>
  <c r="V124"/>
  <c r="B124"/>
  <c r="Z124" s="1"/>
  <c r="Y124" s="1"/>
  <c r="V123"/>
  <c r="B123"/>
  <c r="Z123" s="1"/>
  <c r="Y123" s="1"/>
  <c r="V122"/>
  <c r="B122"/>
  <c r="Z122" s="1"/>
  <c r="Y122" s="1"/>
  <c r="V121"/>
  <c r="B121"/>
  <c r="Z121" s="1"/>
  <c r="Y121" s="1"/>
  <c r="V118"/>
  <c r="B118"/>
  <c r="Z118" s="1"/>
  <c r="Y118" s="1"/>
  <c r="T116"/>
  <c r="T15" s="1"/>
  <c r="S116"/>
  <c r="S15" s="1"/>
  <c r="Q116"/>
  <c r="Q15" s="1"/>
  <c r="P116"/>
  <c r="O116"/>
  <c r="O15" s="1"/>
  <c r="N116"/>
  <c r="N15" s="1"/>
  <c r="C116"/>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V114"/>
  <c r="B114"/>
  <c r="Z114" s="1"/>
  <c r="Y114" s="1"/>
  <c r="L112"/>
  <c r="F112"/>
  <c r="B112"/>
  <c r="A112"/>
  <c r="W107"/>
  <c r="C105"/>
  <c r="Y104"/>
  <c r="W104"/>
  <c r="W103"/>
  <c r="C103"/>
  <c r="K61"/>
  <c r="H61"/>
  <c r="A61"/>
  <c r="W57"/>
  <c r="C55"/>
  <c r="Y54"/>
  <c r="W54"/>
  <c r="Y53"/>
  <c r="W53"/>
  <c r="C53"/>
  <c r="R15"/>
  <c r="P15"/>
  <c r="C15"/>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78" s="1"/>
  <c r="C79" s="1"/>
  <c r="C80" s="1"/>
  <c r="C81" s="1"/>
  <c r="C82" s="1"/>
  <c r="C83" s="1"/>
  <c r="C84" s="1"/>
  <c r="C85" s="1"/>
  <c r="C86" s="1"/>
  <c r="C87" s="1"/>
  <c r="C88" s="1"/>
  <c r="C89" s="1"/>
  <c r="C90" s="1"/>
  <c r="C91" s="1"/>
  <c r="C92" s="1"/>
  <c r="C93" s="1"/>
  <c r="C94" s="1"/>
  <c r="C95" s="1"/>
  <c r="C96" s="1"/>
  <c r="C97" s="1"/>
  <c r="C98" s="1"/>
  <c r="C14"/>
  <c r="R11"/>
  <c r="R271" s="1"/>
  <c r="Q11"/>
  <c r="P11"/>
  <c r="P222" s="1"/>
  <c r="O11"/>
  <c r="O434" s="1"/>
  <c r="N11"/>
  <c r="N271" s="1"/>
  <c r="M11"/>
  <c r="K11"/>
  <c r="K376" s="1"/>
  <c r="H11"/>
  <c r="W6"/>
  <c r="Y3"/>
  <c r="W3"/>
  <c r="C3"/>
  <c r="C366" s="1"/>
  <c r="W2"/>
  <c r="Q2109" l="1"/>
  <c r="S2190"/>
  <c r="N2115" i="111"/>
  <c r="R2115"/>
  <c r="F2123"/>
  <c r="P2127"/>
  <c r="T2127"/>
  <c r="T2136"/>
  <c r="F2144"/>
  <c r="N2187"/>
  <c r="R2187"/>
  <c r="N2193"/>
  <c r="R2193"/>
  <c r="T2199"/>
  <c r="O2109" i="110"/>
  <c r="F2111"/>
  <c r="P2112"/>
  <c r="T2112"/>
  <c r="N2124"/>
  <c r="R2124"/>
  <c r="F2132"/>
  <c r="F2138"/>
  <c r="F2165"/>
  <c r="P2166"/>
  <c r="T2166"/>
  <c r="M2180"/>
  <c r="F2186"/>
  <c r="P2190"/>
  <c r="T2190"/>
  <c r="M2195"/>
  <c r="F2201"/>
  <c r="M116" i="111"/>
  <c r="M15" s="1"/>
  <c r="M2144"/>
  <c r="M2109" i="110"/>
  <c r="H2169"/>
  <c r="F2169" s="1"/>
  <c r="L449" i="111"/>
  <c r="F529"/>
  <c r="L529" s="1"/>
  <c r="F2114"/>
  <c r="P2115"/>
  <c r="T2115"/>
  <c r="T2124"/>
  <c r="N2127"/>
  <c r="R2127"/>
  <c r="F2135"/>
  <c r="S2139"/>
  <c r="M2180"/>
  <c r="F2186"/>
  <c r="P2187"/>
  <c r="T2187"/>
  <c r="F2192"/>
  <c r="P2193"/>
  <c r="T2193"/>
  <c r="F2198"/>
  <c r="F2108" i="110"/>
  <c r="S2109"/>
  <c r="N2112"/>
  <c r="R2112"/>
  <c r="F2120"/>
  <c r="P2124"/>
  <c r="T2124"/>
  <c r="F2147"/>
  <c r="N2190"/>
  <c r="R2190"/>
  <c r="L336" i="111"/>
  <c r="V1687"/>
  <c r="K2142"/>
  <c r="V1679"/>
  <c r="F2142"/>
  <c r="O15"/>
  <c r="M2106"/>
  <c r="M2213"/>
  <c r="M2068"/>
  <c r="M2160"/>
  <c r="M1958"/>
  <c r="M2015"/>
  <c r="M1900"/>
  <c r="M1842"/>
  <c r="M1599"/>
  <c r="M1663"/>
  <c r="M1725"/>
  <c r="M1540"/>
  <c r="M1784"/>
  <c r="M1429"/>
  <c r="M1370"/>
  <c r="M1311"/>
  <c r="M1502"/>
  <c r="M1459"/>
  <c r="M1253"/>
  <c r="M1171"/>
  <c r="M1111"/>
  <c r="M959"/>
  <c r="M906"/>
  <c r="M1202"/>
  <c r="M1056"/>
  <c r="M1008"/>
  <c r="M851"/>
  <c r="M734"/>
  <c r="M434"/>
  <c r="M376"/>
  <c r="M664"/>
  <c r="M558"/>
  <c r="M609"/>
  <c r="M793"/>
  <c r="M496"/>
  <c r="Q2106"/>
  <c r="Q2213"/>
  <c r="Q2068"/>
  <c r="Q2160"/>
  <c r="Q1958"/>
  <c r="Q2015"/>
  <c r="Q1900"/>
  <c r="Q1842"/>
  <c r="Q1599"/>
  <c r="Q1663"/>
  <c r="Q1725"/>
  <c r="Q1540"/>
  <c r="Q1784"/>
  <c r="Q1429"/>
  <c r="Q1502"/>
  <c r="Q1370"/>
  <c r="Q1311"/>
  <c r="Q1459"/>
  <c r="Q1253"/>
  <c r="Q1171"/>
  <c r="Q1111"/>
  <c r="Q959"/>
  <c r="Q906"/>
  <c r="Q1202"/>
  <c r="Q1056"/>
  <c r="Q1008"/>
  <c r="Q734"/>
  <c r="Q434"/>
  <c r="Q376"/>
  <c r="Q664"/>
  <c r="Q558"/>
  <c r="Q851"/>
  <c r="Q609"/>
  <c r="Q793"/>
  <c r="Q496"/>
  <c r="M112"/>
  <c r="Q112"/>
  <c r="M174"/>
  <c r="Q174"/>
  <c r="N222"/>
  <c r="R222"/>
  <c r="K2213"/>
  <c r="K2068"/>
  <c r="K2160"/>
  <c r="K2106"/>
  <c r="K2015"/>
  <c r="K1958"/>
  <c r="K1900"/>
  <c r="K1842"/>
  <c r="K1725"/>
  <c r="K1540"/>
  <c r="K1784"/>
  <c r="K1599"/>
  <c r="K1663"/>
  <c r="K1370"/>
  <c r="K1311"/>
  <c r="K1502"/>
  <c r="K1459"/>
  <c r="K1253"/>
  <c r="K1429"/>
  <c r="K1202"/>
  <c r="K1056"/>
  <c r="K1008"/>
  <c r="K1171"/>
  <c r="K1111"/>
  <c r="K959"/>
  <c r="K906"/>
  <c r="K609"/>
  <c r="K793"/>
  <c r="K496"/>
  <c r="K851"/>
  <c r="K734"/>
  <c r="K434"/>
  <c r="K376"/>
  <c r="K332"/>
  <c r="K664"/>
  <c r="K558"/>
  <c r="P2213"/>
  <c r="P2160"/>
  <c r="P2106"/>
  <c r="P1958"/>
  <c r="P2068"/>
  <c r="P2015"/>
  <c r="P1900"/>
  <c r="P1842"/>
  <c r="P1663"/>
  <c r="P1725"/>
  <c r="P1540"/>
  <c r="P1784"/>
  <c r="P1599"/>
  <c r="P1502"/>
  <c r="P1370"/>
  <c r="P1311"/>
  <c r="P1459"/>
  <c r="P1253"/>
  <c r="P1429"/>
  <c r="P959"/>
  <c r="P1202"/>
  <c r="P1056"/>
  <c r="P1008"/>
  <c r="P851"/>
  <c r="P1171"/>
  <c r="P1111"/>
  <c r="P664"/>
  <c r="P558"/>
  <c r="P906"/>
  <c r="P609"/>
  <c r="P793"/>
  <c r="P496"/>
  <c r="P734"/>
  <c r="P434"/>
  <c r="P376"/>
  <c r="L412"/>
  <c r="P112"/>
  <c r="P174"/>
  <c r="M222"/>
  <c r="Q222"/>
  <c r="K271"/>
  <c r="Q332"/>
  <c r="C2060"/>
  <c r="C2007"/>
  <c r="C1950"/>
  <c r="B1834"/>
  <c r="C1892"/>
  <c r="C1834"/>
  <c r="B1776"/>
  <c r="C1717"/>
  <c r="C1776"/>
  <c r="C1655"/>
  <c r="C1591"/>
  <c r="C1494"/>
  <c r="C1532"/>
  <c r="C1451"/>
  <c r="C1421"/>
  <c r="C1362"/>
  <c r="C1303"/>
  <c r="C1163"/>
  <c r="C1103"/>
  <c r="C951"/>
  <c r="C1245"/>
  <c r="C1194"/>
  <c r="C1048"/>
  <c r="C1000"/>
  <c r="C843"/>
  <c r="C785"/>
  <c r="C488"/>
  <c r="C726"/>
  <c r="C601"/>
  <c r="C426"/>
  <c r="C366"/>
  <c r="C324"/>
  <c r="C898"/>
  <c r="C658"/>
  <c r="C550"/>
  <c r="H2160"/>
  <c r="H2106"/>
  <c r="H2213"/>
  <c r="H2015"/>
  <c r="H2068"/>
  <c r="H1958"/>
  <c r="H1900"/>
  <c r="H1842"/>
  <c r="H1784"/>
  <c r="H1599"/>
  <c r="H1502"/>
  <c r="H1663"/>
  <c r="H1725"/>
  <c r="H1540"/>
  <c r="H1459"/>
  <c r="H1253"/>
  <c r="H1429"/>
  <c r="H1370"/>
  <c r="H1311"/>
  <c r="H1171"/>
  <c r="H1111"/>
  <c r="H959"/>
  <c r="H1202"/>
  <c r="H1056"/>
  <c r="H1008"/>
  <c r="H851"/>
  <c r="H793"/>
  <c r="H496"/>
  <c r="H734"/>
  <c r="H434"/>
  <c r="H376"/>
  <c r="H332"/>
  <c r="H906"/>
  <c r="H664"/>
  <c r="H558"/>
  <c r="H609"/>
  <c r="O2068"/>
  <c r="O2160"/>
  <c r="O2106"/>
  <c r="O2213"/>
  <c r="O2015"/>
  <c r="O1958"/>
  <c r="O1900"/>
  <c r="O1842"/>
  <c r="O1725"/>
  <c r="O1540"/>
  <c r="O1784"/>
  <c r="O1599"/>
  <c r="O1663"/>
  <c r="O1502"/>
  <c r="O1370"/>
  <c r="O1311"/>
  <c r="O1459"/>
  <c r="O1253"/>
  <c r="O1429"/>
  <c r="O1202"/>
  <c r="O1056"/>
  <c r="O1008"/>
  <c r="O1171"/>
  <c r="O1111"/>
  <c r="O959"/>
  <c r="O906"/>
  <c r="O609"/>
  <c r="O851"/>
  <c r="O793"/>
  <c r="O496"/>
  <c r="O734"/>
  <c r="O434"/>
  <c r="O376"/>
  <c r="O332"/>
  <c r="O664"/>
  <c r="O558"/>
  <c r="C54"/>
  <c r="K112"/>
  <c r="O112"/>
  <c r="K174"/>
  <c r="O174"/>
  <c r="P222"/>
  <c r="C263"/>
  <c r="H271"/>
  <c r="P332"/>
  <c r="N2160"/>
  <c r="N2106"/>
  <c r="N2213"/>
  <c r="N2068"/>
  <c r="N2015"/>
  <c r="N1958"/>
  <c r="N1900"/>
  <c r="N1842"/>
  <c r="N1784"/>
  <c r="N1599"/>
  <c r="N1502"/>
  <c r="N1663"/>
  <c r="N1725"/>
  <c r="N1540"/>
  <c r="N1459"/>
  <c r="N1253"/>
  <c r="N1429"/>
  <c r="N1370"/>
  <c r="N1311"/>
  <c r="N1171"/>
  <c r="N1111"/>
  <c r="N959"/>
  <c r="N1202"/>
  <c r="N1056"/>
  <c r="N1008"/>
  <c r="N851"/>
  <c r="N906"/>
  <c r="N793"/>
  <c r="N496"/>
  <c r="N734"/>
  <c r="N434"/>
  <c r="N376"/>
  <c r="N332"/>
  <c r="N664"/>
  <c r="N558"/>
  <c r="N609"/>
  <c r="R2160"/>
  <c r="R2106"/>
  <c r="R2213"/>
  <c r="R2015"/>
  <c r="R2068"/>
  <c r="R1958"/>
  <c r="R1900"/>
  <c r="R1842"/>
  <c r="R1784"/>
  <c r="R1599"/>
  <c r="R1502"/>
  <c r="R1663"/>
  <c r="R1725"/>
  <c r="R1540"/>
  <c r="R1459"/>
  <c r="R1253"/>
  <c r="R1429"/>
  <c r="R1370"/>
  <c r="R1311"/>
  <c r="R1171"/>
  <c r="R1111"/>
  <c r="R959"/>
  <c r="R1202"/>
  <c r="R1056"/>
  <c r="R1008"/>
  <c r="R851"/>
  <c r="R793"/>
  <c r="R496"/>
  <c r="R734"/>
  <c r="R434"/>
  <c r="R376"/>
  <c r="R332"/>
  <c r="R906"/>
  <c r="R664"/>
  <c r="R558"/>
  <c r="R609"/>
  <c r="C104"/>
  <c r="H112"/>
  <c r="N112"/>
  <c r="R112"/>
  <c r="C166"/>
  <c r="H174"/>
  <c r="N174"/>
  <c r="R174"/>
  <c r="K222"/>
  <c r="O222"/>
  <c r="M271"/>
  <c r="Q271"/>
  <c r="M332"/>
  <c r="L452"/>
  <c r="L456"/>
  <c r="L524"/>
  <c r="L528"/>
  <c r="L451"/>
  <c r="L455"/>
  <c r="L523"/>
  <c r="L527"/>
  <c r="V1678"/>
  <c r="V1680"/>
  <c r="V1684"/>
  <c r="C1660"/>
  <c r="V1685"/>
  <c r="H2109"/>
  <c r="H449" s="1"/>
  <c r="K2109"/>
  <c r="H2130"/>
  <c r="K2130"/>
  <c r="H2139"/>
  <c r="K2139"/>
  <c r="H2145"/>
  <c r="K2145"/>
  <c r="K2124"/>
  <c r="H2124"/>
  <c r="R2145"/>
  <c r="N2145"/>
  <c r="S2145"/>
  <c r="O2145"/>
  <c r="T2145"/>
  <c r="P2145"/>
  <c r="Q2145"/>
  <c r="M2145"/>
  <c r="K2166"/>
  <c r="H2166"/>
  <c r="T2178"/>
  <c r="P2178"/>
  <c r="Q2178"/>
  <c r="M2178"/>
  <c r="K2177"/>
  <c r="F2177" s="1"/>
  <c r="R2178"/>
  <c r="N2178"/>
  <c r="S2178"/>
  <c r="O2178"/>
  <c r="K2184"/>
  <c r="H2184"/>
  <c r="H2190"/>
  <c r="F2190" s="1"/>
  <c r="K2190"/>
  <c r="K2112"/>
  <c r="H2112"/>
  <c r="H453" s="1"/>
  <c r="H2118"/>
  <c r="H524" s="1"/>
  <c r="K2118"/>
  <c r="K451" s="1"/>
  <c r="M451" s="1"/>
  <c r="H2172"/>
  <c r="K2172"/>
  <c r="Q2181"/>
  <c r="M2181"/>
  <c r="K2180"/>
  <c r="F2180" s="1"/>
  <c r="R2181"/>
  <c r="N2181"/>
  <c r="S2181"/>
  <c r="O2181"/>
  <c r="T2181"/>
  <c r="P2181"/>
  <c r="H2187"/>
  <c r="K2187"/>
  <c r="H2193"/>
  <c r="K2193"/>
  <c r="K2199"/>
  <c r="H2199"/>
  <c r="H2115"/>
  <c r="K2115"/>
  <c r="K2136"/>
  <c r="H2136"/>
  <c r="Q2196"/>
  <c r="M2196"/>
  <c r="K2195"/>
  <c r="F2195" s="1"/>
  <c r="R2196"/>
  <c r="N2196"/>
  <c r="S2196"/>
  <c r="O2196"/>
  <c r="T2196"/>
  <c r="P2196"/>
  <c r="H2202"/>
  <c r="K2202"/>
  <c r="P2109"/>
  <c r="T2109"/>
  <c r="O2112"/>
  <c r="S2112"/>
  <c r="M2118"/>
  <c r="Q2118"/>
  <c r="K2121"/>
  <c r="F2121" s="1"/>
  <c r="O2124"/>
  <c r="S2124"/>
  <c r="M2130"/>
  <c r="Q2130"/>
  <c r="K2133"/>
  <c r="F2133" s="1"/>
  <c r="O2136"/>
  <c r="S2136"/>
  <c r="N2142"/>
  <c r="R2142"/>
  <c r="K2148"/>
  <c r="O2166"/>
  <c r="S2166"/>
  <c r="O2184"/>
  <c r="S2184"/>
  <c r="M2190"/>
  <c r="Q2190"/>
  <c r="O2199"/>
  <c r="S2199"/>
  <c r="N2221"/>
  <c r="R2221"/>
  <c r="O2109"/>
  <c r="S2109"/>
  <c r="N2112"/>
  <c r="R2112"/>
  <c r="M2115"/>
  <c r="Q2115"/>
  <c r="P2118"/>
  <c r="T2118"/>
  <c r="O2121"/>
  <c r="S2121"/>
  <c r="N2124"/>
  <c r="R2124"/>
  <c r="M2127"/>
  <c r="Q2127"/>
  <c r="P2130"/>
  <c r="T2130"/>
  <c r="O2133"/>
  <c r="S2133"/>
  <c r="N2136"/>
  <c r="R2136"/>
  <c r="M2139"/>
  <c r="Q2139"/>
  <c r="M2142"/>
  <c r="Q2142"/>
  <c r="O2148"/>
  <c r="S2148"/>
  <c r="N2166"/>
  <c r="R2166"/>
  <c r="N2184"/>
  <c r="R2184"/>
  <c r="M2187"/>
  <c r="Q2187"/>
  <c r="P2190"/>
  <c r="T2190"/>
  <c r="O2193"/>
  <c r="S2193"/>
  <c r="N2199"/>
  <c r="R2199"/>
  <c r="M2202"/>
  <c r="Q2202"/>
  <c r="N2109"/>
  <c r="R2109"/>
  <c r="M2112"/>
  <c r="Q2112"/>
  <c r="O2118"/>
  <c r="S2118"/>
  <c r="M2124"/>
  <c r="Q2124"/>
  <c r="K2127"/>
  <c r="F2127" s="1"/>
  <c r="O2130"/>
  <c r="S2130"/>
  <c r="M2136"/>
  <c r="Q2136"/>
  <c r="P2142"/>
  <c r="T2142"/>
  <c r="M2166"/>
  <c r="Q2166"/>
  <c r="M2184"/>
  <c r="Q2184"/>
  <c r="O2190"/>
  <c r="S2190"/>
  <c r="M2199"/>
  <c r="Q2199"/>
  <c r="P2221"/>
  <c r="T2221"/>
  <c r="M2109"/>
  <c r="P2112"/>
  <c r="O2115"/>
  <c r="N2118"/>
  <c r="M2121"/>
  <c r="P2124"/>
  <c r="O2127"/>
  <c r="N2130"/>
  <c r="M2133"/>
  <c r="P2136"/>
  <c r="O2139"/>
  <c r="O2142"/>
  <c r="M2148"/>
  <c r="P2166"/>
  <c r="K2168"/>
  <c r="P2184"/>
  <c r="O2187"/>
  <c r="N2190"/>
  <c r="M2193"/>
  <c r="P2199"/>
  <c r="O2202"/>
  <c r="O2221"/>
  <c r="S2221"/>
  <c r="V1687" i="110"/>
  <c r="M2142"/>
  <c r="S2142"/>
  <c r="M116"/>
  <c r="M15" s="1"/>
  <c r="V1684"/>
  <c r="Q2142"/>
  <c r="O2142"/>
  <c r="H2160"/>
  <c r="H2106"/>
  <c r="H2213"/>
  <c r="H2068"/>
  <c r="H1958"/>
  <c r="H2015"/>
  <c r="H1900"/>
  <c r="H1842"/>
  <c r="H1784"/>
  <c r="H1663"/>
  <c r="H1725"/>
  <c r="H1599"/>
  <c r="H1502"/>
  <c r="H1370"/>
  <c r="H1540"/>
  <c r="H1459"/>
  <c r="H1429"/>
  <c r="H1171"/>
  <c r="H1311"/>
  <c r="H1253"/>
  <c r="H1202"/>
  <c r="H959"/>
  <c r="H906"/>
  <c r="H793"/>
  <c r="H1056"/>
  <c r="H1008"/>
  <c r="H851"/>
  <c r="H1111"/>
  <c r="H664"/>
  <c r="H558"/>
  <c r="H609"/>
  <c r="H496"/>
  <c r="H734"/>
  <c r="H434"/>
  <c r="M2106"/>
  <c r="M2213"/>
  <c r="M2068"/>
  <c r="M2160"/>
  <c r="M2015"/>
  <c r="M1900"/>
  <c r="M1958"/>
  <c r="M1842"/>
  <c r="M1784"/>
  <c r="M1725"/>
  <c r="M1663"/>
  <c r="M1599"/>
  <c r="M1540"/>
  <c r="M1459"/>
  <c r="M1429"/>
  <c r="M1502"/>
  <c r="M1311"/>
  <c r="M1253"/>
  <c r="M1202"/>
  <c r="M1370"/>
  <c r="M1171"/>
  <c r="M1111"/>
  <c r="M1056"/>
  <c r="M1008"/>
  <c r="M851"/>
  <c r="M959"/>
  <c r="M906"/>
  <c r="M793"/>
  <c r="M609"/>
  <c r="M496"/>
  <c r="M734"/>
  <c r="M664"/>
  <c r="M558"/>
  <c r="Q2106"/>
  <c r="Q2213"/>
  <c r="Q2068"/>
  <c r="Q2160"/>
  <c r="Q2015"/>
  <c r="Q1900"/>
  <c r="Q1958"/>
  <c r="Q1842"/>
  <c r="Q1784"/>
  <c r="Q1725"/>
  <c r="Q1663"/>
  <c r="Q1540"/>
  <c r="Q1459"/>
  <c r="Q1599"/>
  <c r="Q1429"/>
  <c r="Q1502"/>
  <c r="Q1370"/>
  <c r="Q1311"/>
  <c r="Q1253"/>
  <c r="Q1202"/>
  <c r="Q1171"/>
  <c r="Q1111"/>
  <c r="Q1056"/>
  <c r="Q1008"/>
  <c r="Q851"/>
  <c r="Q959"/>
  <c r="Q906"/>
  <c r="Q793"/>
  <c r="Q609"/>
  <c r="Q496"/>
  <c r="Q734"/>
  <c r="Q664"/>
  <c r="Q558"/>
  <c r="C54"/>
  <c r="M112"/>
  <c r="Q112"/>
  <c r="M174"/>
  <c r="Q174"/>
  <c r="C214"/>
  <c r="H222"/>
  <c r="N222"/>
  <c r="R222"/>
  <c r="P271"/>
  <c r="K332"/>
  <c r="O332"/>
  <c r="O376"/>
  <c r="K2213"/>
  <c r="K2068"/>
  <c r="K2160"/>
  <c r="K2106"/>
  <c r="K1958"/>
  <c r="K2015"/>
  <c r="K1900"/>
  <c r="K1784"/>
  <c r="K1842"/>
  <c r="K1599"/>
  <c r="K1663"/>
  <c r="K1725"/>
  <c r="K1429"/>
  <c r="K1502"/>
  <c r="K1540"/>
  <c r="K1459"/>
  <c r="K1370"/>
  <c r="K1171"/>
  <c r="K1111"/>
  <c r="K1311"/>
  <c r="K1253"/>
  <c r="K1202"/>
  <c r="K959"/>
  <c r="K906"/>
  <c r="K793"/>
  <c r="K1056"/>
  <c r="K1008"/>
  <c r="K851"/>
  <c r="K734"/>
  <c r="K664"/>
  <c r="K558"/>
  <c r="K609"/>
  <c r="K496"/>
  <c r="P112"/>
  <c r="P174"/>
  <c r="M222"/>
  <c r="Q222"/>
  <c r="K271"/>
  <c r="O271"/>
  <c r="C324"/>
  <c r="H332"/>
  <c r="N332"/>
  <c r="R332"/>
  <c r="H376"/>
  <c r="N376"/>
  <c r="R376"/>
  <c r="L412"/>
  <c r="K434"/>
  <c r="Q434"/>
  <c r="C2060"/>
  <c r="C1950"/>
  <c r="C2007"/>
  <c r="C1892"/>
  <c r="C1776"/>
  <c r="B1834"/>
  <c r="C1834"/>
  <c r="B1776"/>
  <c r="C1717"/>
  <c r="C1655"/>
  <c r="C1591"/>
  <c r="C1494"/>
  <c r="C1362"/>
  <c r="C1532"/>
  <c r="C1451"/>
  <c r="C1421"/>
  <c r="C1163"/>
  <c r="C1303"/>
  <c r="C1245"/>
  <c r="C1194"/>
  <c r="C951"/>
  <c r="C898"/>
  <c r="C785"/>
  <c r="C1048"/>
  <c r="C1000"/>
  <c r="C843"/>
  <c r="C1103"/>
  <c r="C658"/>
  <c r="C550"/>
  <c r="C488"/>
  <c r="C726"/>
  <c r="C601"/>
  <c r="C426"/>
  <c r="K112"/>
  <c r="O112"/>
  <c r="K174"/>
  <c r="O174"/>
  <c r="C263"/>
  <c r="H271"/>
  <c r="M332"/>
  <c r="Q332"/>
  <c r="L336"/>
  <c r="M376"/>
  <c r="Q376"/>
  <c r="P2213"/>
  <c r="P2068"/>
  <c r="P2160"/>
  <c r="P2106"/>
  <c r="P2015"/>
  <c r="P1900"/>
  <c r="P1958"/>
  <c r="P1784"/>
  <c r="P1842"/>
  <c r="P1599"/>
  <c r="P1663"/>
  <c r="P1725"/>
  <c r="P1540"/>
  <c r="P1459"/>
  <c r="P1429"/>
  <c r="P1502"/>
  <c r="P1370"/>
  <c r="P1253"/>
  <c r="P1202"/>
  <c r="P1171"/>
  <c r="P1311"/>
  <c r="P1111"/>
  <c r="P959"/>
  <c r="P906"/>
  <c r="P793"/>
  <c r="P1056"/>
  <c r="P1008"/>
  <c r="P851"/>
  <c r="P496"/>
  <c r="P734"/>
  <c r="P434"/>
  <c r="P664"/>
  <c r="P558"/>
  <c r="P609"/>
  <c r="O2068"/>
  <c r="O2160"/>
  <c r="O2106"/>
  <c r="O2213"/>
  <c r="O1958"/>
  <c r="O2015"/>
  <c r="O1900"/>
  <c r="O1784"/>
  <c r="O1842"/>
  <c r="O1599"/>
  <c r="O1663"/>
  <c r="O1725"/>
  <c r="O1429"/>
  <c r="O1502"/>
  <c r="O1540"/>
  <c r="O1459"/>
  <c r="O1171"/>
  <c r="O1111"/>
  <c r="O1311"/>
  <c r="O1370"/>
  <c r="O1253"/>
  <c r="O1202"/>
  <c r="O959"/>
  <c r="O906"/>
  <c r="O793"/>
  <c r="O1056"/>
  <c r="O1008"/>
  <c r="O851"/>
  <c r="O734"/>
  <c r="O664"/>
  <c r="O558"/>
  <c r="O609"/>
  <c r="O496"/>
  <c r="N2160"/>
  <c r="N2106"/>
  <c r="N2213"/>
  <c r="N2068"/>
  <c r="N1958"/>
  <c r="N2015"/>
  <c r="N1900"/>
  <c r="N1842"/>
  <c r="N1784"/>
  <c r="N1663"/>
  <c r="N1725"/>
  <c r="N1599"/>
  <c r="N1502"/>
  <c r="N1370"/>
  <c r="N1540"/>
  <c r="N1459"/>
  <c r="N1429"/>
  <c r="N1171"/>
  <c r="N1311"/>
  <c r="N1253"/>
  <c r="N1202"/>
  <c r="N959"/>
  <c r="N906"/>
  <c r="N793"/>
  <c r="N1111"/>
  <c r="N1056"/>
  <c r="N1008"/>
  <c r="N851"/>
  <c r="N664"/>
  <c r="N558"/>
  <c r="N609"/>
  <c r="N496"/>
  <c r="N734"/>
  <c r="N434"/>
  <c r="R2160"/>
  <c r="R2106"/>
  <c r="R2213"/>
  <c r="R2068"/>
  <c r="R1958"/>
  <c r="R2015"/>
  <c r="R1900"/>
  <c r="R1842"/>
  <c r="R1784"/>
  <c r="R1663"/>
  <c r="R1725"/>
  <c r="R1599"/>
  <c r="R1502"/>
  <c r="R1370"/>
  <c r="R1540"/>
  <c r="R1459"/>
  <c r="R1429"/>
  <c r="R1171"/>
  <c r="R1311"/>
  <c r="R1253"/>
  <c r="R1202"/>
  <c r="R959"/>
  <c r="R906"/>
  <c r="R793"/>
  <c r="R1056"/>
  <c r="R1008"/>
  <c r="R851"/>
  <c r="R1111"/>
  <c r="R664"/>
  <c r="R558"/>
  <c r="R609"/>
  <c r="R496"/>
  <c r="R734"/>
  <c r="R434"/>
  <c r="L450"/>
  <c r="L452"/>
  <c r="H452"/>
  <c r="L454"/>
  <c r="L456"/>
  <c r="C104"/>
  <c r="H112"/>
  <c r="N112"/>
  <c r="R112"/>
  <c r="C166"/>
  <c r="H174"/>
  <c r="N174"/>
  <c r="R174"/>
  <c r="K222"/>
  <c r="O222"/>
  <c r="M271"/>
  <c r="Q271"/>
  <c r="P332"/>
  <c r="P376"/>
  <c r="M434"/>
  <c r="F458"/>
  <c r="L458" s="1"/>
  <c r="L522"/>
  <c r="H524"/>
  <c r="L526"/>
  <c r="F529"/>
  <c r="L529" s="1"/>
  <c r="L524"/>
  <c r="L528"/>
  <c r="V1679"/>
  <c r="V1683"/>
  <c r="V1678"/>
  <c r="V1680"/>
  <c r="C1660"/>
  <c r="K2112"/>
  <c r="H2112"/>
  <c r="H2133"/>
  <c r="K2133"/>
  <c r="H2139"/>
  <c r="K2139"/>
  <c r="K450" s="1"/>
  <c r="M450" s="1"/>
  <c r="K2166"/>
  <c r="H2166"/>
  <c r="K2184"/>
  <c r="H2184"/>
  <c r="K2199"/>
  <c r="H2199"/>
  <c r="H2127"/>
  <c r="F2127" s="1"/>
  <c r="K2127"/>
  <c r="K2136"/>
  <c r="H2136"/>
  <c r="R2145"/>
  <c r="N2145"/>
  <c r="S2145"/>
  <c r="O2145"/>
  <c r="T2145"/>
  <c r="P2145"/>
  <c r="Q2145"/>
  <c r="M2145"/>
  <c r="H2109"/>
  <c r="K2109"/>
  <c r="K449" s="1"/>
  <c r="H2121"/>
  <c r="K2121"/>
  <c r="H2148"/>
  <c r="K2148"/>
  <c r="H2193"/>
  <c r="K2193"/>
  <c r="H2115"/>
  <c r="K2115"/>
  <c r="K454" s="1"/>
  <c r="M454" s="1"/>
  <c r="Q2181"/>
  <c r="M2181"/>
  <c r="K2180"/>
  <c r="F2180" s="1"/>
  <c r="R2181"/>
  <c r="N2181"/>
  <c r="S2181"/>
  <c r="O2181"/>
  <c r="T2181"/>
  <c r="P2181"/>
  <c r="H2187"/>
  <c r="K2187"/>
  <c r="Q2196"/>
  <c r="M2196"/>
  <c r="K2195"/>
  <c r="F2195" s="1"/>
  <c r="R2196"/>
  <c r="N2196"/>
  <c r="S2196"/>
  <c r="O2196"/>
  <c r="T2196"/>
  <c r="P2196"/>
  <c r="H2202"/>
  <c r="K2202"/>
  <c r="P2109"/>
  <c r="T2109"/>
  <c r="O2112"/>
  <c r="S2112"/>
  <c r="N2115"/>
  <c r="R2115"/>
  <c r="M2118"/>
  <c r="Q2118"/>
  <c r="P2121"/>
  <c r="T2121"/>
  <c r="H2124"/>
  <c r="F2124" s="1"/>
  <c r="O2124"/>
  <c r="S2124"/>
  <c r="N2127"/>
  <c r="R2127"/>
  <c r="M2130"/>
  <c r="Q2130"/>
  <c r="P2133"/>
  <c r="T2133"/>
  <c r="O2136"/>
  <c r="S2136"/>
  <c r="N2139"/>
  <c r="R2139"/>
  <c r="N2142"/>
  <c r="R2142"/>
  <c r="P2148"/>
  <c r="T2148"/>
  <c r="O2166"/>
  <c r="S2166"/>
  <c r="O2178"/>
  <c r="S2178"/>
  <c r="O2184"/>
  <c r="S2184"/>
  <c r="N2187"/>
  <c r="R2187"/>
  <c r="M2190"/>
  <c r="Q2190"/>
  <c r="P2193"/>
  <c r="T2193"/>
  <c r="O2199"/>
  <c r="S2199"/>
  <c r="N2202"/>
  <c r="R2202"/>
  <c r="N2221"/>
  <c r="R2221"/>
  <c r="M2115"/>
  <c r="Q2115"/>
  <c r="K2118"/>
  <c r="F2118" s="1"/>
  <c r="O2121"/>
  <c r="S2121"/>
  <c r="M2127"/>
  <c r="Q2127"/>
  <c r="K2130"/>
  <c r="F2130" s="1"/>
  <c r="O2133"/>
  <c r="S2133"/>
  <c r="M2139"/>
  <c r="Q2139"/>
  <c r="K2145"/>
  <c r="F2145" s="1"/>
  <c r="O2148"/>
  <c r="S2148"/>
  <c r="N2166"/>
  <c r="R2166"/>
  <c r="N2178"/>
  <c r="R2178"/>
  <c r="M2187"/>
  <c r="Q2187"/>
  <c r="K2190"/>
  <c r="F2190" s="1"/>
  <c r="O2193"/>
  <c r="S2193"/>
  <c r="N2199"/>
  <c r="R2199"/>
  <c r="M2202"/>
  <c r="Q2202"/>
  <c r="N2109"/>
  <c r="M2112"/>
  <c r="P2115"/>
  <c r="T2115"/>
  <c r="O2118"/>
  <c r="N2121"/>
  <c r="R2121"/>
  <c r="M2124"/>
  <c r="P2127"/>
  <c r="T2127"/>
  <c r="O2130"/>
  <c r="N2133"/>
  <c r="R2133"/>
  <c r="M2136"/>
  <c r="P2139"/>
  <c r="T2139"/>
  <c r="K2142"/>
  <c r="P2142"/>
  <c r="N2148"/>
  <c r="R2148"/>
  <c r="M2166"/>
  <c r="M2168"/>
  <c r="K2172"/>
  <c r="F2172" s="1"/>
  <c r="K2177"/>
  <c r="F2177" s="1"/>
  <c r="M2178"/>
  <c r="Q2178"/>
  <c r="M2184"/>
  <c r="P2187"/>
  <c r="T2187"/>
  <c r="O2190"/>
  <c r="N2193"/>
  <c r="R2193"/>
  <c r="M2199"/>
  <c r="P2202"/>
  <c r="T2202"/>
  <c r="P2221"/>
  <c r="T2221"/>
  <c r="O2115"/>
  <c r="M2121"/>
  <c r="O2127"/>
  <c r="M2133"/>
  <c r="O2139"/>
  <c r="M2148"/>
  <c r="P2178"/>
  <c r="O2187"/>
  <c r="M2193"/>
  <c r="O2202"/>
  <c r="O2221"/>
  <c r="S2221"/>
  <c r="F2166" i="111" l="1"/>
  <c r="F2124"/>
  <c r="F2199"/>
  <c r="F2172"/>
  <c r="F2145"/>
  <c r="F2130"/>
  <c r="H2196"/>
  <c r="F2196" s="1"/>
  <c r="K2196"/>
  <c r="R451"/>
  <c r="N451"/>
  <c r="S451"/>
  <c r="O451"/>
  <c r="T451"/>
  <c r="P451"/>
  <c r="Q451"/>
  <c r="K526"/>
  <c r="M526" s="1"/>
  <c r="K454"/>
  <c r="M454" s="1"/>
  <c r="K2178"/>
  <c r="H2178"/>
  <c r="K522"/>
  <c r="M522" s="1"/>
  <c r="K450"/>
  <c r="M450" s="1"/>
  <c r="K521"/>
  <c r="K449"/>
  <c r="K336"/>
  <c r="K412" s="1"/>
  <c r="F2202"/>
  <c r="F2187"/>
  <c r="H523"/>
  <c r="K524"/>
  <c r="M524" s="1"/>
  <c r="K452"/>
  <c r="M452" s="1"/>
  <c r="H451"/>
  <c r="H2181"/>
  <c r="K2181"/>
  <c r="K525"/>
  <c r="M525" s="1"/>
  <c r="K453"/>
  <c r="M453" s="1"/>
  <c r="K523"/>
  <c r="M523" s="1"/>
  <c r="H452"/>
  <c r="H521"/>
  <c r="K2169"/>
  <c r="M2168"/>
  <c r="F2112"/>
  <c r="F2136"/>
  <c r="F2193"/>
  <c r="F2184"/>
  <c r="F2115"/>
  <c r="H526"/>
  <c r="H454"/>
  <c r="F2118"/>
  <c r="F2139"/>
  <c r="H522"/>
  <c r="H450"/>
  <c r="F2109"/>
  <c r="F2148"/>
  <c r="H336"/>
  <c r="H412" s="1"/>
  <c r="H525"/>
  <c r="F2193" i="110"/>
  <c r="F2121"/>
  <c r="F2139"/>
  <c r="F2187"/>
  <c r="F2148"/>
  <c r="F2133"/>
  <c r="M449"/>
  <c r="S2169"/>
  <c r="O2169"/>
  <c r="T2169"/>
  <c r="P2169"/>
  <c r="Q2169"/>
  <c r="M2169"/>
  <c r="R2169"/>
  <c r="N2169"/>
  <c r="H2196"/>
  <c r="K2196"/>
  <c r="K526"/>
  <c r="M526" s="1"/>
  <c r="H454"/>
  <c r="H450"/>
  <c r="K453"/>
  <c r="M453" s="1"/>
  <c r="K523"/>
  <c r="M523" s="1"/>
  <c r="K452"/>
  <c r="M452" s="1"/>
  <c r="H2181"/>
  <c r="F2181" s="1"/>
  <c r="K2181"/>
  <c r="F2115"/>
  <c r="F2199"/>
  <c r="F2166"/>
  <c r="K336"/>
  <c r="K412" s="1"/>
  <c r="K521"/>
  <c r="H336"/>
  <c r="H412" s="1"/>
  <c r="R454"/>
  <c r="N454"/>
  <c r="T454"/>
  <c r="P454"/>
  <c r="Q454"/>
  <c r="S454"/>
  <c r="O454"/>
  <c r="F2109"/>
  <c r="H521"/>
  <c r="H449"/>
  <c r="K525"/>
  <c r="M525" s="1"/>
  <c r="H522"/>
  <c r="K2178"/>
  <c r="H2178"/>
  <c r="R450"/>
  <c r="N450"/>
  <c r="T450"/>
  <c r="P450"/>
  <c r="Q450"/>
  <c r="S450"/>
  <c r="O450"/>
  <c r="F2112"/>
  <c r="H525"/>
  <c r="H453"/>
  <c r="F2202"/>
  <c r="F2142"/>
  <c r="F2136"/>
  <c r="F2184"/>
  <c r="K522"/>
  <c r="M522" s="1"/>
  <c r="H526"/>
  <c r="K451"/>
  <c r="M451" s="1"/>
  <c r="K524"/>
  <c r="M524" s="1"/>
  <c r="F2181" i="111" l="1"/>
  <c r="F2178"/>
  <c r="S2169"/>
  <c r="O2169"/>
  <c r="T2169"/>
  <c r="P2169"/>
  <c r="Q2169"/>
  <c r="M2169"/>
  <c r="R2169"/>
  <c r="N2169"/>
  <c r="T453"/>
  <c r="P453"/>
  <c r="Q453"/>
  <c r="R453"/>
  <c r="N453"/>
  <c r="S453"/>
  <c r="O453"/>
  <c r="M521"/>
  <c r="S526"/>
  <c r="O526"/>
  <c r="T526"/>
  <c r="P526"/>
  <c r="Q526"/>
  <c r="R526"/>
  <c r="N526"/>
  <c r="Q524"/>
  <c r="R524"/>
  <c r="N524"/>
  <c r="S524"/>
  <c r="O524"/>
  <c r="T524"/>
  <c r="P524"/>
  <c r="M449"/>
  <c r="S522"/>
  <c r="O522"/>
  <c r="T522"/>
  <c r="P522"/>
  <c r="Q522"/>
  <c r="R522"/>
  <c r="N522"/>
  <c r="S454"/>
  <c r="O454"/>
  <c r="T454"/>
  <c r="P454"/>
  <c r="Q454"/>
  <c r="R454"/>
  <c r="N454"/>
  <c r="F2169"/>
  <c r="R523"/>
  <c r="N523"/>
  <c r="S523"/>
  <c r="O523"/>
  <c r="T523"/>
  <c r="P523"/>
  <c r="Q523"/>
  <c r="T525"/>
  <c r="P525"/>
  <c r="Q525"/>
  <c r="R525"/>
  <c r="N525"/>
  <c r="S525"/>
  <c r="O525"/>
  <c r="Q452"/>
  <c r="R452"/>
  <c r="N452"/>
  <c r="S452"/>
  <c r="O452"/>
  <c r="T452"/>
  <c r="P452"/>
  <c r="S450"/>
  <c r="O450"/>
  <c r="T450"/>
  <c r="P450"/>
  <c r="Q450"/>
  <c r="R450"/>
  <c r="N450"/>
  <c r="T452" i="110"/>
  <c r="P452"/>
  <c r="R452"/>
  <c r="N452"/>
  <c r="Q452"/>
  <c r="S452"/>
  <c r="O452"/>
  <c r="F2196"/>
  <c r="M521"/>
  <c r="Q451"/>
  <c r="S451"/>
  <c r="O451"/>
  <c r="T451"/>
  <c r="N451"/>
  <c r="P451"/>
  <c r="R451"/>
  <c r="Q522"/>
  <c r="R522"/>
  <c r="N522"/>
  <c r="S522"/>
  <c r="O522"/>
  <c r="T522"/>
  <c r="P522"/>
  <c r="S453"/>
  <c r="O453"/>
  <c r="Q453"/>
  <c r="T453"/>
  <c r="N453"/>
  <c r="P453"/>
  <c r="R453"/>
  <c r="Q526"/>
  <c r="R526"/>
  <c r="N526"/>
  <c r="S526"/>
  <c r="O526"/>
  <c r="T526"/>
  <c r="P526"/>
  <c r="S449"/>
  <c r="O449"/>
  <c r="Q449"/>
  <c r="T449"/>
  <c r="N449"/>
  <c r="P449"/>
  <c r="R449"/>
  <c r="F2178"/>
  <c r="S524"/>
  <c r="O524"/>
  <c r="T524"/>
  <c r="P524"/>
  <c r="Q524"/>
  <c r="R524"/>
  <c r="N524"/>
  <c r="R525"/>
  <c r="N525"/>
  <c r="S525"/>
  <c r="O525"/>
  <c r="T525"/>
  <c r="P525"/>
  <c r="Q525"/>
  <c r="T523"/>
  <c r="P523"/>
  <c r="Q523"/>
  <c r="R523"/>
  <c r="N523"/>
  <c r="S523"/>
  <c r="O523"/>
  <c r="T521" i="111" l="1"/>
  <c r="P521"/>
  <c r="Q521"/>
  <c r="R521"/>
  <c r="N521"/>
  <c r="S521"/>
  <c r="O521"/>
  <c r="T449"/>
  <c r="P449"/>
  <c r="Q449"/>
  <c r="R449"/>
  <c r="N449"/>
  <c r="S449"/>
  <c r="O449"/>
  <c r="R521" i="110"/>
  <c r="N521"/>
  <c r="S521"/>
  <c r="O521"/>
  <c r="T521"/>
  <c r="P521"/>
  <c r="Q521"/>
  <c r="N1656" i="56" l="1"/>
  <c r="R15"/>
  <c r="C14"/>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T116"/>
  <c r="T15" s="1"/>
  <c r="P55" i="57"/>
  <c r="N55"/>
  <c r="M55"/>
  <c r="L55"/>
  <c r="K55"/>
  <c r="P53"/>
  <c r="N53"/>
  <c r="M53"/>
  <c r="L53"/>
  <c r="K53"/>
  <c r="K54" l="1"/>
  <c r="P54"/>
  <c r="J53"/>
  <c r="N54" s="1"/>
  <c r="J55"/>
  <c r="M56" s="1"/>
  <c r="N56" l="1"/>
  <c r="N51" s="1"/>
  <c r="Q116" i="56" s="1"/>
  <c r="Q15" s="1"/>
  <c r="L56" i="57"/>
  <c r="M54"/>
  <c r="M51" s="1"/>
  <c r="P116" i="56" s="1"/>
  <c r="P15" s="1"/>
  <c r="P56" i="57"/>
  <c r="K56"/>
  <c r="J56" s="1"/>
  <c r="L54"/>
  <c r="L51" s="1"/>
  <c r="O116" i="56" s="1"/>
  <c r="O15" s="1"/>
  <c r="K51" i="57"/>
  <c r="P51"/>
  <c r="S116" i="56" s="1"/>
  <c r="S15" s="1"/>
  <c r="L1699"/>
  <c r="T34" i="35"/>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Q473" i="55"/>
  <c r="Q465"/>
  <c r="Q457"/>
  <c r="Q437"/>
  <c r="Q435"/>
  <c r="Q433"/>
  <c r="Q408"/>
  <c r="Q400"/>
  <c r="Q392"/>
  <c r="Q384"/>
  <c r="Q375"/>
  <c r="Q369"/>
  <c r="Q367"/>
  <c r="Q365"/>
  <c r="Q356"/>
  <c r="Q332"/>
  <c r="Q324"/>
  <c r="Q316"/>
  <c r="Q296"/>
  <c r="Q292"/>
  <c r="Q266"/>
  <c r="Q258"/>
  <c r="Q250"/>
  <c r="Q242"/>
  <c r="Q234"/>
  <c r="Q226"/>
  <c r="Q218"/>
  <c r="Q216"/>
  <c r="Q208"/>
  <c r="Q184"/>
  <c r="Q176"/>
  <c r="Q168"/>
  <c r="Q160"/>
  <c r="Q152"/>
  <c r="Q128"/>
  <c r="Q120"/>
  <c r="Q112"/>
  <c r="Q92"/>
  <c r="Q90"/>
  <c r="Q88"/>
  <c r="Q64"/>
  <c r="Q43"/>
  <c r="Q41"/>
  <c r="Q39"/>
  <c r="Q21"/>
  <c r="Q16"/>
  <c r="C24" i="105"/>
  <c r="C39" i="8"/>
  <c r="E39" s="1"/>
  <c r="K39" s="1"/>
  <c r="A56"/>
  <c r="C56" s="1"/>
  <c r="E56" s="1"/>
  <c r="K56" s="1"/>
  <c r="C44"/>
  <c r="E44"/>
  <c r="K44" s="1"/>
  <c r="C45"/>
  <c r="E45" s="1"/>
  <c r="K45" s="1"/>
  <c r="C46"/>
  <c r="E46" s="1"/>
  <c r="K46" s="1"/>
  <c r="C47"/>
  <c r="E47" s="1"/>
  <c r="K47" s="1"/>
  <c r="C48"/>
  <c r="E48" s="1"/>
  <c r="K48" s="1"/>
  <c r="B35"/>
  <c r="C35" s="1"/>
  <c r="E35" s="1"/>
  <c r="K35" s="1"/>
  <c r="D35"/>
  <c r="A31"/>
  <c r="C40"/>
  <c r="E40" s="1"/>
  <c r="K40" s="1"/>
  <c r="C36"/>
  <c r="E36" s="1"/>
  <c r="K36" s="1"/>
  <c r="D36"/>
  <c r="C37"/>
  <c r="D37"/>
  <c r="C38"/>
  <c r="D38"/>
  <c r="E38"/>
  <c r="K38" s="1"/>
  <c r="C61"/>
  <c r="E61" s="1"/>
  <c r="K61" s="1"/>
  <c r="O61" s="1"/>
  <c r="Q61" s="1"/>
  <c r="C62"/>
  <c r="E62" s="1"/>
  <c r="K62" s="1"/>
  <c r="O62" s="1"/>
  <c r="A63"/>
  <c r="A64"/>
  <c r="C64" s="1"/>
  <c r="D64"/>
  <c r="C65"/>
  <c r="E65" s="1"/>
  <c r="K65" s="1"/>
  <c r="O65" s="1"/>
  <c r="C67"/>
  <c r="E67" s="1"/>
  <c r="K67" s="1"/>
  <c r="O67" s="1"/>
  <c r="C69"/>
  <c r="E69" s="1"/>
  <c r="K69" s="1"/>
  <c r="O69" s="1"/>
  <c r="Q69" s="1"/>
  <c r="C70"/>
  <c r="E70" s="1"/>
  <c r="K70" s="1"/>
  <c r="O70" s="1"/>
  <c r="Q70" s="1"/>
  <c r="A72"/>
  <c r="C72" s="1"/>
  <c r="E72" s="1"/>
  <c r="K72" s="1"/>
  <c r="O72" s="1"/>
  <c r="Q72" s="1"/>
  <c r="A74"/>
  <c r="C74"/>
  <c r="E74" s="1"/>
  <c r="K74" s="1"/>
  <c r="O74" s="1"/>
  <c r="Q74" s="1"/>
  <c r="D74"/>
  <c r="C75"/>
  <c r="E75"/>
  <c r="K75" s="1"/>
  <c r="O75" s="1"/>
  <c r="Q75" s="1"/>
  <c r="C76"/>
  <c r="E76" s="1"/>
  <c r="K76" s="1"/>
  <c r="O76" s="1"/>
  <c r="Q76" s="1"/>
  <c r="C77"/>
  <c r="E77" s="1"/>
  <c r="K77" s="1"/>
  <c r="O77" s="1"/>
  <c r="Q77" s="1"/>
  <c r="C78"/>
  <c r="E78" s="1"/>
  <c r="K78" s="1"/>
  <c r="O78" s="1"/>
  <c r="Q78" s="1"/>
  <c r="C79"/>
  <c r="E79" s="1"/>
  <c r="K79" s="1"/>
  <c r="O79" s="1"/>
  <c r="Q79" s="1"/>
  <c r="T115" i="35"/>
  <c r="T161"/>
  <c r="L34"/>
  <c r="N34" s="1"/>
  <c r="L35"/>
  <c r="N35" s="1"/>
  <c r="P35" s="1"/>
  <c r="L36"/>
  <c r="N36" s="1"/>
  <c r="P36" s="1"/>
  <c r="L37"/>
  <c r="N37" s="1"/>
  <c r="P37" s="1"/>
  <c r="L38"/>
  <c r="N38" s="1"/>
  <c r="P38" s="1"/>
  <c r="L39"/>
  <c r="N39" s="1"/>
  <c r="P39" s="1"/>
  <c r="L40"/>
  <c r="N40" s="1"/>
  <c r="P40" s="1"/>
  <c r="L41"/>
  <c r="N41" s="1"/>
  <c r="P41" s="1"/>
  <c r="L42"/>
  <c r="N42" s="1"/>
  <c r="P42" s="1"/>
  <c r="L43"/>
  <c r="N43" s="1"/>
  <c r="P43" s="1"/>
  <c r="L44"/>
  <c r="N44" s="1"/>
  <c r="P44" s="1"/>
  <c r="L45"/>
  <c r="N45" s="1"/>
  <c r="P45" s="1"/>
  <c r="L46"/>
  <c r="N46" s="1"/>
  <c r="P46" s="1"/>
  <c r="L47"/>
  <c r="N47" s="1"/>
  <c r="P47" s="1"/>
  <c r="L48"/>
  <c r="N48" s="1"/>
  <c r="P48" s="1"/>
  <c r="L49"/>
  <c r="N49"/>
  <c r="P49" s="1"/>
  <c r="L50"/>
  <c r="N50" s="1"/>
  <c r="P50" s="1"/>
  <c r="L51"/>
  <c r="N51" s="1"/>
  <c r="P51" s="1"/>
  <c r="L52"/>
  <c r="N52" s="1"/>
  <c r="P52" s="1"/>
  <c r="L53"/>
  <c r="N53" s="1"/>
  <c r="P53" s="1"/>
  <c r="L54"/>
  <c r="N54" s="1"/>
  <c r="P54" s="1"/>
  <c r="L55"/>
  <c r="N55" s="1"/>
  <c r="P55" s="1"/>
  <c r="L56"/>
  <c r="N56" s="1"/>
  <c r="L57"/>
  <c r="N57" s="1"/>
  <c r="P57" s="1"/>
  <c r="L58"/>
  <c r="N58" s="1"/>
  <c r="P58" s="1"/>
  <c r="L59"/>
  <c r="N59" s="1"/>
  <c r="P59" s="1"/>
  <c r="L60"/>
  <c r="N60" s="1"/>
  <c r="P60" s="1"/>
  <c r="L61"/>
  <c r="N61" s="1"/>
  <c r="P61" s="1"/>
  <c r="L62"/>
  <c r="N62" s="1"/>
  <c r="P62" s="1"/>
  <c r="L63"/>
  <c r="N63" s="1"/>
  <c r="P63" s="1"/>
  <c r="L64"/>
  <c r="N64" s="1"/>
  <c r="L65"/>
  <c r="N65"/>
  <c r="P65" s="1"/>
  <c r="L66"/>
  <c r="N66" s="1"/>
  <c r="P66" s="1"/>
  <c r="L67"/>
  <c r="N67" s="1"/>
  <c r="P67" s="1"/>
  <c r="L68"/>
  <c r="N68" s="1"/>
  <c r="P68" s="1"/>
  <c r="L69"/>
  <c r="N69" s="1"/>
  <c r="P69" s="1"/>
  <c r="L70"/>
  <c r="N70" s="1"/>
  <c r="P70" s="1"/>
  <c r="L71"/>
  <c r="N71" s="1"/>
  <c r="P71" s="1"/>
  <c r="L72"/>
  <c r="N72" s="1"/>
  <c r="L73"/>
  <c r="N73" s="1"/>
  <c r="P73" s="1"/>
  <c r="L74"/>
  <c r="N74" s="1"/>
  <c r="P74" s="1"/>
  <c r="L75"/>
  <c r="N75" s="1"/>
  <c r="P75" s="1"/>
  <c r="L76"/>
  <c r="N76" s="1"/>
  <c r="L77"/>
  <c r="N77" s="1"/>
  <c r="P77" s="1"/>
  <c r="L78"/>
  <c r="N78" s="1"/>
  <c r="P78" s="1"/>
  <c r="L79"/>
  <c r="N79" s="1"/>
  <c r="P79" s="1"/>
  <c r="L80"/>
  <c r="N80" s="1"/>
  <c r="L81"/>
  <c r="N81" s="1"/>
  <c r="P81" s="1"/>
  <c r="L82"/>
  <c r="N82" s="1"/>
  <c r="P82" s="1"/>
  <c r="L83"/>
  <c r="N83" s="1"/>
  <c r="P83" s="1"/>
  <c r="L84"/>
  <c r="N84" s="1"/>
  <c r="L85"/>
  <c r="N85" s="1"/>
  <c r="P85" s="1"/>
  <c r="L86"/>
  <c r="N86" s="1"/>
  <c r="P86" s="1"/>
  <c r="L87"/>
  <c r="N87" s="1"/>
  <c r="P87" s="1"/>
  <c r="L88"/>
  <c r="N88" s="1"/>
  <c r="L89"/>
  <c r="N89" s="1"/>
  <c r="P89" s="1"/>
  <c r="L90"/>
  <c r="N90" s="1"/>
  <c r="P90" s="1"/>
  <c r="L91"/>
  <c r="N91" s="1"/>
  <c r="P91" s="1"/>
  <c r="L92"/>
  <c r="N92" s="1"/>
  <c r="L93"/>
  <c r="N93" s="1"/>
  <c r="P93" s="1"/>
  <c r="L94"/>
  <c r="N94" s="1"/>
  <c r="P94" s="1"/>
  <c r="L95"/>
  <c r="N95" s="1"/>
  <c r="P95" s="1"/>
  <c r="L96"/>
  <c r="N96" s="1"/>
  <c r="L97"/>
  <c r="N97" s="1"/>
  <c r="P97" s="1"/>
  <c r="L98"/>
  <c r="N98" s="1"/>
  <c r="P98" s="1"/>
  <c r="L99"/>
  <c r="N99" s="1"/>
  <c r="P99" s="1"/>
  <c r="L100"/>
  <c r="N100" s="1"/>
  <c r="L101"/>
  <c r="N101" s="1"/>
  <c r="P101" s="1"/>
  <c r="L102"/>
  <c r="N102" s="1"/>
  <c r="P102" s="1"/>
  <c r="L103"/>
  <c r="N103" s="1"/>
  <c r="P103" s="1"/>
  <c r="L104"/>
  <c r="N104" s="1"/>
  <c r="L105"/>
  <c r="N105" s="1"/>
  <c r="P105" s="1"/>
  <c r="L106"/>
  <c r="N106" s="1"/>
  <c r="P106" s="1"/>
  <c r="L107"/>
  <c r="N107" s="1"/>
  <c r="P107" s="1"/>
  <c r="L108"/>
  <c r="N108" s="1"/>
  <c r="D41" i="41"/>
  <c r="L161" i="35" s="1"/>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D31" i="41"/>
  <c r="R161" i="35" s="1"/>
  <c r="R177" s="1"/>
  <c r="P43" i="41"/>
  <c r="S43"/>
  <c r="D40"/>
  <c r="F40" s="1"/>
  <c r="J40" s="1"/>
  <c r="F41"/>
  <c r="D60"/>
  <c r="F60" s="1"/>
  <c r="O30"/>
  <c r="O33"/>
  <c r="O36" s="1"/>
  <c r="O45"/>
  <c r="O47"/>
  <c r="O48"/>
  <c r="O49"/>
  <c r="O50"/>
  <c r="O51"/>
  <c r="O52"/>
  <c r="D47"/>
  <c r="F47" s="1"/>
  <c r="J47" s="1"/>
  <c r="C48"/>
  <c r="D48" s="1"/>
  <c r="E48"/>
  <c r="D59"/>
  <c r="E59" s="1"/>
  <c r="F59" s="1"/>
  <c r="D62"/>
  <c r="E62" s="1"/>
  <c r="F62" s="1"/>
  <c r="D33"/>
  <c r="F33" s="1"/>
  <c r="J33" s="1"/>
  <c r="D45"/>
  <c r="F45" s="1"/>
  <c r="J45" s="1"/>
  <c r="D49"/>
  <c r="F49" s="1"/>
  <c r="J49" s="1"/>
  <c r="D50"/>
  <c r="F50" s="1"/>
  <c r="J50" s="1"/>
  <c r="D51"/>
  <c r="F51" s="1"/>
  <c r="J51" s="1"/>
  <c r="D52"/>
  <c r="F52" s="1"/>
  <c r="J52" s="1"/>
  <c r="N42" i="36"/>
  <c r="N55"/>
  <c r="N60"/>
  <c r="N61"/>
  <c r="N64"/>
  <c r="N66"/>
  <c r="N67"/>
  <c r="N68"/>
  <c r="N69"/>
  <c r="N70"/>
  <c r="N71"/>
  <c r="M33"/>
  <c r="M34"/>
  <c r="M35"/>
  <c r="M36"/>
  <c r="M37"/>
  <c r="M38"/>
  <c r="M39"/>
  <c r="M40"/>
  <c r="M41"/>
  <c r="M43"/>
  <c r="M44"/>
  <c r="M45"/>
  <c r="M46"/>
  <c r="M47"/>
  <c r="M48"/>
  <c r="M49"/>
  <c r="M50"/>
  <c r="M51"/>
  <c r="M52"/>
  <c r="M53"/>
  <c r="M54"/>
  <c r="M56"/>
  <c r="M57"/>
  <c r="M58"/>
  <c r="M59"/>
  <c r="M62"/>
  <c r="M63"/>
  <c r="M65"/>
  <c r="L47" i="41"/>
  <c r="L48"/>
  <c r="L49"/>
  <c r="L50"/>
  <c r="L51"/>
  <c r="L52"/>
  <c r="L30"/>
  <c r="L33"/>
  <c r="C31" i="70"/>
  <c r="J31" s="1"/>
  <c r="H126" s="1"/>
  <c r="C38"/>
  <c r="J38" s="1"/>
  <c r="C44"/>
  <c r="J44" s="1"/>
  <c r="H128" s="1"/>
  <c r="R136" s="1"/>
  <c r="C47"/>
  <c r="E47" s="1"/>
  <c r="I140" s="1"/>
  <c r="C37"/>
  <c r="E37" s="1"/>
  <c r="I138" s="1"/>
  <c r="C46"/>
  <c r="E46"/>
  <c r="I139" s="1"/>
  <c r="C48"/>
  <c r="E48" s="1"/>
  <c r="I141" s="1"/>
  <c r="C49"/>
  <c r="E49" s="1"/>
  <c r="I142" s="1"/>
  <c r="C50"/>
  <c r="E50" s="1"/>
  <c r="I143" s="1"/>
  <c r="C51"/>
  <c r="E51" s="1"/>
  <c r="I144" s="1"/>
  <c r="C30" i="63"/>
  <c r="E30" s="1"/>
  <c r="K40" s="1"/>
  <c r="C31"/>
  <c r="E31" s="1"/>
  <c r="J1" s="1"/>
  <c r="C35"/>
  <c r="E35" s="1"/>
  <c r="C36"/>
  <c r="E36" s="1"/>
  <c r="C37"/>
  <c r="E37" s="1"/>
  <c r="C38"/>
  <c r="E38" s="1"/>
  <c r="C39"/>
  <c r="E39" s="1"/>
  <c r="K47"/>
  <c r="L80"/>
  <c r="F307" i="55" s="1"/>
  <c r="C32" i="63"/>
  <c r="K93" i="40" s="1"/>
  <c r="C33" i="63"/>
  <c r="K94" i="40" s="1"/>
  <c r="C27" i="63"/>
  <c r="E27" s="1"/>
  <c r="C28"/>
  <c r="E28" s="1"/>
  <c r="N33" s="1"/>
  <c r="C29"/>
  <c r="E29" s="1"/>
  <c r="D30" i="38"/>
  <c r="C34" i="63"/>
  <c r="E34" s="1"/>
  <c r="H38" i="37"/>
  <c r="H39"/>
  <c r="H40"/>
  <c r="H41"/>
  <c r="L2" i="60"/>
  <c r="L3"/>
  <c r="L4"/>
  <c r="L6"/>
  <c r="L8"/>
  <c r="J32" s="1"/>
  <c r="J50" s="1"/>
  <c r="H30" i="37"/>
  <c r="H31"/>
  <c r="H32"/>
  <c r="H33"/>
  <c r="G79"/>
  <c r="C40" i="63"/>
  <c r="E40" s="1"/>
  <c r="V57" s="1"/>
  <c r="K57" s="1"/>
  <c r="L85" s="1"/>
  <c r="F312" i="55" s="1"/>
  <c r="F1079" i="111" s="1"/>
  <c r="C41" i="63"/>
  <c r="E41" s="1"/>
  <c r="W59" s="1"/>
  <c r="K59" s="1"/>
  <c r="L87" s="1"/>
  <c r="F314" i="55" s="1"/>
  <c r="F1081" i="111" s="1"/>
  <c r="L62" i="59"/>
  <c r="L63"/>
  <c r="L65"/>
  <c r="L66"/>
  <c r="L72"/>
  <c r="L80"/>
  <c r="L67"/>
  <c r="L129" s="1"/>
  <c r="L60"/>
  <c r="L64"/>
  <c r="L68"/>
  <c r="L73"/>
  <c r="L74"/>
  <c r="L75"/>
  <c r="H2108" i="56"/>
  <c r="K2108"/>
  <c r="M2129"/>
  <c r="T2129"/>
  <c r="M2120"/>
  <c r="T2120"/>
  <c r="H2138"/>
  <c r="K2138"/>
  <c r="M2138"/>
  <c r="T2138"/>
  <c r="H2117"/>
  <c r="K2117"/>
  <c r="M2117"/>
  <c r="T2117"/>
  <c r="H2111"/>
  <c r="M2111"/>
  <c r="T2111"/>
  <c r="H2114"/>
  <c r="M2114"/>
  <c r="T2114"/>
  <c r="S64" i="2"/>
  <c r="T64" s="1"/>
  <c r="T71" s="1"/>
  <c r="T73" s="1"/>
  <c r="U68"/>
  <c r="S67"/>
  <c r="U72"/>
  <c r="V68"/>
  <c r="S69"/>
  <c r="W69" s="1"/>
  <c r="W71" s="1"/>
  <c r="W73" s="1"/>
  <c r="S65"/>
  <c r="X65" s="1"/>
  <c r="S66"/>
  <c r="X66" s="1"/>
  <c r="T81"/>
  <c r="T82"/>
  <c r="H2168" i="56"/>
  <c r="H2169" s="1"/>
  <c r="T2162"/>
  <c r="T2165"/>
  <c r="F2141"/>
  <c r="K2142" s="1"/>
  <c r="L56" i="59"/>
  <c r="L99" s="1"/>
  <c r="F16" i="55" s="1"/>
  <c r="L49" i="59"/>
  <c r="L51"/>
  <c r="L52"/>
  <c r="L53"/>
  <c r="L54"/>
  <c r="L55"/>
  <c r="L57"/>
  <c r="L58"/>
  <c r="L50"/>
  <c r="L103" s="1"/>
  <c r="F20" i="55" s="1"/>
  <c r="L59" i="59"/>
  <c r="L69"/>
  <c r="L70"/>
  <c r="L71"/>
  <c r="L61"/>
  <c r="L165" s="1"/>
  <c r="F32" i="55" s="1"/>
  <c r="H2147" i="56"/>
  <c r="K2147"/>
  <c r="M2147"/>
  <c r="T2147"/>
  <c r="L76" i="59"/>
  <c r="L167" s="1"/>
  <c r="F34" i="55" s="1"/>
  <c r="L48" i="59"/>
  <c r="L90" s="1"/>
  <c r="F15" i="55" s="1"/>
  <c r="S2129" i="56"/>
  <c r="S2120"/>
  <c r="S2138"/>
  <c r="S2117"/>
  <c r="S2111"/>
  <c r="S2114"/>
  <c r="S2147"/>
  <c r="R2129"/>
  <c r="R2120"/>
  <c r="R2121" s="1"/>
  <c r="R2138"/>
  <c r="R2117"/>
  <c r="R2118" s="1"/>
  <c r="R2111"/>
  <c r="R2114"/>
  <c r="R2115" s="1"/>
  <c r="R2147"/>
  <c r="Q2129"/>
  <c r="Q2120"/>
  <c r="Q2138"/>
  <c r="Q2117"/>
  <c r="Q2111"/>
  <c r="Q2114"/>
  <c r="Q2147"/>
  <c r="P2129"/>
  <c r="P2120"/>
  <c r="P2121" s="1"/>
  <c r="P2138"/>
  <c r="P2117"/>
  <c r="P2118" s="1"/>
  <c r="P2111"/>
  <c r="P2114"/>
  <c r="P2147"/>
  <c r="O2129"/>
  <c r="O2130" s="1"/>
  <c r="O2120"/>
  <c r="O2138"/>
  <c r="O2139" s="1"/>
  <c r="O2117"/>
  <c r="O2111"/>
  <c r="O2114"/>
  <c r="O2147"/>
  <c r="N2129"/>
  <c r="N2120"/>
  <c r="N2121" s="1"/>
  <c r="N2138"/>
  <c r="N2117"/>
  <c r="N2111"/>
  <c r="N2114"/>
  <c r="N2115" s="1"/>
  <c r="N2147"/>
  <c r="H2142"/>
  <c r="I31" i="66"/>
  <c r="J31"/>
  <c r="K94" i="8"/>
  <c r="K92"/>
  <c r="K93"/>
  <c r="K95"/>
  <c r="K97"/>
  <c r="Q62"/>
  <c r="Q65"/>
  <c r="Q67"/>
  <c r="D32" i="61"/>
  <c r="D35"/>
  <c r="F45" s="1"/>
  <c r="D102" i="41"/>
  <c r="F102" s="1"/>
  <c r="J102" s="1"/>
  <c r="D103"/>
  <c r="F103" s="1"/>
  <c r="J103" s="1"/>
  <c r="D93"/>
  <c r="F93" s="1"/>
  <c r="C164" i="8"/>
  <c r="E164" s="1"/>
  <c r="K164" s="1"/>
  <c r="O164" s="1"/>
  <c r="Q164" s="1"/>
  <c r="C165"/>
  <c r="E165" s="1"/>
  <c r="K165" s="1"/>
  <c r="C153"/>
  <c r="E153" s="1"/>
  <c r="K153" s="1"/>
  <c r="C154"/>
  <c r="E154" s="1"/>
  <c r="K154" s="1"/>
  <c r="C155"/>
  <c r="E155" s="1"/>
  <c r="K155" s="1"/>
  <c r="C156"/>
  <c r="E156" s="1"/>
  <c r="K156" s="1"/>
  <c r="C157"/>
  <c r="E157" s="1"/>
  <c r="K157" s="1"/>
  <c r="C158"/>
  <c r="E158" s="1"/>
  <c r="K158" s="1"/>
  <c r="C159"/>
  <c r="E159" s="1"/>
  <c r="K159" s="1"/>
  <c r="B144"/>
  <c r="C144" s="1"/>
  <c r="D144"/>
  <c r="C149"/>
  <c r="E149" s="1"/>
  <c r="K149" s="1"/>
  <c r="D145"/>
  <c r="C146"/>
  <c r="D146"/>
  <c r="C147"/>
  <c r="D147"/>
  <c r="C170"/>
  <c r="E170" s="1"/>
  <c r="K170" s="1"/>
  <c r="O170" s="1"/>
  <c r="C171"/>
  <c r="E171" s="1"/>
  <c r="K171" s="1"/>
  <c r="O171" s="1"/>
  <c r="Q171" s="1"/>
  <c r="C173"/>
  <c r="E173" s="1"/>
  <c r="K173" s="1"/>
  <c r="O173" s="1"/>
  <c r="Q173" s="1"/>
  <c r="D173"/>
  <c r="C174"/>
  <c r="E174" s="1"/>
  <c r="K174" s="1"/>
  <c r="O174" s="1"/>
  <c r="Q174" s="1"/>
  <c r="C176"/>
  <c r="E176" s="1"/>
  <c r="K176" s="1"/>
  <c r="O176" s="1"/>
  <c r="Q176" s="1"/>
  <c r="C177"/>
  <c r="E177" s="1"/>
  <c r="K177" s="1"/>
  <c r="O177" s="1"/>
  <c r="Q177" s="1"/>
  <c r="C179"/>
  <c r="E179" s="1"/>
  <c r="K179" s="1"/>
  <c r="O179" s="1"/>
  <c r="Q179" s="1"/>
  <c r="C181"/>
  <c r="E181"/>
  <c r="K181" s="1"/>
  <c r="C190"/>
  <c r="E190" s="1"/>
  <c r="K190" s="1"/>
  <c r="O190" s="1"/>
  <c r="Q190" s="1"/>
  <c r="C183"/>
  <c r="D183"/>
  <c r="C184"/>
  <c r="E184" s="1"/>
  <c r="K184" s="1"/>
  <c r="O184" s="1"/>
  <c r="Q184" s="1"/>
  <c r="C185"/>
  <c r="E185" s="1"/>
  <c r="K185" s="1"/>
  <c r="O185" s="1"/>
  <c r="Q185" s="1"/>
  <c r="C186"/>
  <c r="E186" s="1"/>
  <c r="K186" s="1"/>
  <c r="O186" s="1"/>
  <c r="Q186" s="1"/>
  <c r="C187"/>
  <c r="E187" s="1"/>
  <c r="K187" s="1"/>
  <c r="O187" s="1"/>
  <c r="Q187" s="1"/>
  <c r="C188"/>
  <c r="E188" s="1"/>
  <c r="K188" s="1"/>
  <c r="F32" i="38"/>
  <c r="I42" i="37"/>
  <c r="I43"/>
  <c r="I44"/>
  <c r="I45"/>
  <c r="N2" i="60"/>
  <c r="N3"/>
  <c r="N4"/>
  <c r="N6"/>
  <c r="N8"/>
  <c r="L32" s="1"/>
  <c r="L50" s="1"/>
  <c r="C81" i="67"/>
  <c r="D31"/>
  <c r="F31" s="1"/>
  <c r="D32"/>
  <c r="F32" s="1"/>
  <c r="D28"/>
  <c r="E28" s="1"/>
  <c r="F28" s="1"/>
  <c r="E40" s="1"/>
  <c r="D33" i="61"/>
  <c r="D34"/>
  <c r="D68" s="1"/>
  <c r="D86"/>
  <c r="F361" i="55" s="1"/>
  <c r="D87" i="61"/>
  <c r="F362" i="55" s="1"/>
  <c r="D71" i="61"/>
  <c r="F54"/>
  <c r="J6" i="67"/>
  <c r="E33"/>
  <c r="E31" i="38"/>
  <c r="M2" i="60"/>
  <c r="M3"/>
  <c r="M4"/>
  <c r="M6"/>
  <c r="F455" i="56"/>
  <c r="C184" i="63"/>
  <c r="E184" s="1"/>
  <c r="V201" s="1"/>
  <c r="K201" s="1"/>
  <c r="L229" s="1"/>
  <c r="F108" i="55" s="1"/>
  <c r="F399" i="111" s="1"/>
  <c r="C174" i="63"/>
  <c r="E174" s="1"/>
  <c r="P184" s="1"/>
  <c r="P40"/>
  <c r="C175"/>
  <c r="E175" s="1"/>
  <c r="C176"/>
  <c r="E176" s="1"/>
  <c r="C177"/>
  <c r="E177" s="1"/>
  <c r="R47"/>
  <c r="E32"/>
  <c r="E33"/>
  <c r="C179"/>
  <c r="E179" s="1"/>
  <c r="C180"/>
  <c r="E180" s="1"/>
  <c r="C181"/>
  <c r="E181" s="1"/>
  <c r="C182"/>
  <c r="E182" s="1"/>
  <c r="C183"/>
  <c r="E183" s="1"/>
  <c r="L229" i="18"/>
  <c r="R229"/>
  <c r="T229"/>
  <c r="C173" i="63"/>
  <c r="E173" s="1"/>
  <c r="O179" s="1"/>
  <c r="C185"/>
  <c r="E185" s="1"/>
  <c r="W203" s="1"/>
  <c r="K203" s="1"/>
  <c r="L231" s="1"/>
  <c r="F110" i="55" s="1"/>
  <c r="F401" i="111" s="1"/>
  <c r="M8" i="60"/>
  <c r="K32" s="1"/>
  <c r="K50" s="1"/>
  <c r="C234" i="8"/>
  <c r="E234" s="1"/>
  <c r="K234" s="1"/>
  <c r="O234" s="1"/>
  <c r="Q234" s="1"/>
  <c r="C235"/>
  <c r="E235" s="1"/>
  <c r="K235" s="1"/>
  <c r="C223"/>
  <c r="E223" s="1"/>
  <c r="K223" s="1"/>
  <c r="C224"/>
  <c r="E224" s="1"/>
  <c r="K224" s="1"/>
  <c r="C225"/>
  <c r="E225" s="1"/>
  <c r="K225" s="1"/>
  <c r="C226"/>
  <c r="E226" s="1"/>
  <c r="K226" s="1"/>
  <c r="C227"/>
  <c r="E227" s="1"/>
  <c r="K227" s="1"/>
  <c r="C228"/>
  <c r="E228" s="1"/>
  <c r="K228" s="1"/>
  <c r="C229"/>
  <c r="E229" s="1"/>
  <c r="K229" s="1"/>
  <c r="B214"/>
  <c r="C214" s="1"/>
  <c r="D214"/>
  <c r="C219"/>
  <c r="E219" s="1"/>
  <c r="K219" s="1"/>
  <c r="D215"/>
  <c r="C216"/>
  <c r="D216"/>
  <c r="C217"/>
  <c r="D217"/>
  <c r="C218"/>
  <c r="E218" s="1"/>
  <c r="K218" s="1"/>
  <c r="C240"/>
  <c r="E240" s="1"/>
  <c r="K240" s="1"/>
  <c r="O240" s="1"/>
  <c r="Q240" s="1"/>
  <c r="C241"/>
  <c r="E241" s="1"/>
  <c r="K241" s="1"/>
  <c r="O241" s="1"/>
  <c r="Q241" s="1"/>
  <c r="C243"/>
  <c r="D243"/>
  <c r="C244"/>
  <c r="E244" s="1"/>
  <c r="K244" s="1"/>
  <c r="O244" s="1"/>
  <c r="Q244" s="1"/>
  <c r="C246"/>
  <c r="E246" s="1"/>
  <c r="K246" s="1"/>
  <c r="O246" s="1"/>
  <c r="Q246" s="1"/>
  <c r="C247"/>
  <c r="E247" s="1"/>
  <c r="K247" s="1"/>
  <c r="O247" s="1"/>
  <c r="Q247" s="1"/>
  <c r="C249"/>
  <c r="E249" s="1"/>
  <c r="K249" s="1"/>
  <c r="O249" s="1"/>
  <c r="Q249" s="1"/>
  <c r="C251"/>
  <c r="E251" s="1"/>
  <c r="K251" s="1"/>
  <c r="C253"/>
  <c r="D253"/>
  <c r="C254"/>
  <c r="E254" s="1"/>
  <c r="K254" s="1"/>
  <c r="O254" s="1"/>
  <c r="Q254" s="1"/>
  <c r="C255"/>
  <c r="E255" s="1"/>
  <c r="K255" s="1"/>
  <c r="O255" s="1"/>
  <c r="Q255" s="1"/>
  <c r="C256"/>
  <c r="E256" s="1"/>
  <c r="K256" s="1"/>
  <c r="O256" s="1"/>
  <c r="Q256" s="1"/>
  <c r="C257"/>
  <c r="E257" s="1"/>
  <c r="K257" s="1"/>
  <c r="O257" s="1"/>
  <c r="Q257" s="1"/>
  <c r="C258"/>
  <c r="E258" s="1"/>
  <c r="K258" s="1"/>
  <c r="C260"/>
  <c r="E260" s="1"/>
  <c r="K260" s="1"/>
  <c r="O260" s="1"/>
  <c r="Q260" s="1"/>
  <c r="F450" i="56"/>
  <c r="I34" i="37"/>
  <c r="I35"/>
  <c r="I36"/>
  <c r="I37"/>
  <c r="D29" i="67"/>
  <c r="F29" s="1"/>
  <c r="D30"/>
  <c r="F30" s="1"/>
  <c r="F368" i="55"/>
  <c r="C148" i="8"/>
  <c r="E148" s="1"/>
  <c r="K148" s="1"/>
  <c r="D95" i="41"/>
  <c r="F95" s="1"/>
  <c r="J95" s="1"/>
  <c r="D107"/>
  <c r="F107" s="1"/>
  <c r="J107" s="1"/>
  <c r="D109"/>
  <c r="F109" s="1"/>
  <c r="J109" s="1"/>
  <c r="C110"/>
  <c r="D110" s="1"/>
  <c r="E110"/>
  <c r="D111"/>
  <c r="F111" s="1"/>
  <c r="J111" s="1"/>
  <c r="D112"/>
  <c r="F112" s="1"/>
  <c r="J112" s="1"/>
  <c r="D113"/>
  <c r="F113" s="1"/>
  <c r="J113" s="1"/>
  <c r="D114"/>
  <c r="F114" s="1"/>
  <c r="J114" s="1"/>
  <c r="C99" i="63"/>
  <c r="E99" s="1"/>
  <c r="M105" s="1"/>
  <c r="C100"/>
  <c r="E100" s="1"/>
  <c r="N105" s="1"/>
  <c r="C101"/>
  <c r="E101" s="1"/>
  <c r="C102"/>
  <c r="E102" s="1"/>
  <c r="P112" s="1"/>
  <c r="C103"/>
  <c r="E103" s="1"/>
  <c r="C104"/>
  <c r="E104" s="1"/>
  <c r="C105"/>
  <c r="E105" s="1"/>
  <c r="C106"/>
  <c r="E106" s="1"/>
  <c r="S126" s="1"/>
  <c r="C112"/>
  <c r="E112" s="1"/>
  <c r="C107"/>
  <c r="E107" s="1"/>
  <c r="C108"/>
  <c r="E108" s="1"/>
  <c r="C109"/>
  <c r="E109" s="1"/>
  <c r="C110"/>
  <c r="E110" s="1"/>
  <c r="C111"/>
  <c r="E111" s="1"/>
  <c r="C113"/>
  <c r="E113" s="1"/>
  <c r="W131" s="1"/>
  <c r="K131" s="1"/>
  <c r="L159" s="1"/>
  <c r="F455" i="55" s="1"/>
  <c r="F1278" i="111" s="1"/>
  <c r="C55" i="69"/>
  <c r="E55" s="1"/>
  <c r="J55" s="1"/>
  <c r="C56"/>
  <c r="E56" s="1"/>
  <c r="J56" s="1"/>
  <c r="C57"/>
  <c r="E57" s="1"/>
  <c r="J57" s="1"/>
  <c r="C58"/>
  <c r="E58" s="1"/>
  <c r="C59"/>
  <c r="E59" s="1"/>
  <c r="C32"/>
  <c r="E32" s="1"/>
  <c r="J32" s="1"/>
  <c r="C33"/>
  <c r="E33" s="1"/>
  <c r="J33" s="1"/>
  <c r="C37"/>
  <c r="E37" s="1"/>
  <c r="J37" s="1"/>
  <c r="C38"/>
  <c r="E38" s="1"/>
  <c r="J38" s="1"/>
  <c r="C44"/>
  <c r="E44" s="1"/>
  <c r="J44" s="1"/>
  <c r="C45"/>
  <c r="E45" s="1"/>
  <c r="J45" s="1"/>
  <c r="C46"/>
  <c r="E46" s="1"/>
  <c r="J46" s="1"/>
  <c r="D87" i="39"/>
  <c r="D90"/>
  <c r="D91"/>
  <c r="D98"/>
  <c r="D97"/>
  <c r="D94"/>
  <c r="D101"/>
  <c r="D103"/>
  <c r="D104"/>
  <c r="D107"/>
  <c r="D109"/>
  <c r="D86" i="71"/>
  <c r="K83" s="1"/>
  <c r="D87"/>
  <c r="K84" s="1"/>
  <c r="E86"/>
  <c r="L83" s="1"/>
  <c r="E87"/>
  <c r="L84" s="1"/>
  <c r="H30" i="65"/>
  <c r="H31"/>
  <c r="D95" i="71"/>
  <c r="K95" s="1"/>
  <c r="D96"/>
  <c r="K96" s="1"/>
  <c r="D98"/>
  <c r="K98" s="1"/>
  <c r="D99"/>
  <c r="K99" s="1"/>
  <c r="D100"/>
  <c r="K100" s="1"/>
  <c r="D102"/>
  <c r="K102" s="1"/>
  <c r="D103"/>
  <c r="K103" s="1"/>
  <c r="E95"/>
  <c r="L95" s="1"/>
  <c r="E96"/>
  <c r="L96" s="1"/>
  <c r="E97"/>
  <c r="L97" s="1"/>
  <c r="E98"/>
  <c r="L98" s="1"/>
  <c r="E99"/>
  <c r="L99" s="1"/>
  <c r="E100"/>
  <c r="L100" s="1"/>
  <c r="E101"/>
  <c r="L101" s="1"/>
  <c r="E102"/>
  <c r="L102" s="1"/>
  <c r="E103"/>
  <c r="L103" s="1"/>
  <c r="D89" i="39"/>
  <c r="D105"/>
  <c r="D106"/>
  <c r="D108"/>
  <c r="C42" i="69"/>
  <c r="E42" s="1"/>
  <c r="C51"/>
  <c r="E51" s="1"/>
  <c r="J51" s="1"/>
  <c r="C52"/>
  <c r="E52" s="1"/>
  <c r="J52" s="1"/>
  <c r="C32" i="70"/>
  <c r="J32" s="1"/>
  <c r="C39"/>
  <c r="J39" s="1"/>
  <c r="N39" s="1"/>
  <c r="C45"/>
  <c r="J45" s="1"/>
  <c r="N45" s="1"/>
  <c r="J46"/>
  <c r="C33"/>
  <c r="J33" s="1"/>
  <c r="J47"/>
  <c r="C34"/>
  <c r="J34" s="1"/>
  <c r="J48"/>
  <c r="J37"/>
  <c r="Q37" s="1"/>
  <c r="J49"/>
  <c r="U49" s="1"/>
  <c r="C36"/>
  <c r="J36" s="1"/>
  <c r="X36" s="1"/>
  <c r="J51"/>
  <c r="X51" s="1"/>
  <c r="C35"/>
  <c r="J35" s="1"/>
  <c r="W35" s="1"/>
  <c r="J50"/>
  <c r="W50" s="1"/>
  <c r="D36" i="71"/>
  <c r="K36" s="1"/>
  <c r="E36"/>
  <c r="L36" s="1"/>
  <c r="D32"/>
  <c r="K32" s="1"/>
  <c r="E32"/>
  <c r="L32" s="1"/>
  <c r="D33"/>
  <c r="K33" s="1"/>
  <c r="E33"/>
  <c r="L33" s="1"/>
  <c r="D34"/>
  <c r="K34" s="1"/>
  <c r="E34"/>
  <c r="L34" s="1"/>
  <c r="D37"/>
  <c r="K37" s="1"/>
  <c r="E37"/>
  <c r="L37" s="1"/>
  <c r="D42"/>
  <c r="K42" s="1"/>
  <c r="E42"/>
  <c r="L42" s="1"/>
  <c r="D43"/>
  <c r="K43" s="1"/>
  <c r="D44"/>
  <c r="K44" s="1"/>
  <c r="E44"/>
  <c r="L44" s="1"/>
  <c r="D45"/>
  <c r="K45" s="1"/>
  <c r="E45"/>
  <c r="L45" s="1"/>
  <c r="D50"/>
  <c r="K50" s="1"/>
  <c r="E50"/>
  <c r="L50" s="1"/>
  <c r="D51"/>
  <c r="K51" s="1"/>
  <c r="E51"/>
  <c r="L51" s="1"/>
  <c r="D52"/>
  <c r="K52" s="1"/>
  <c r="E52"/>
  <c r="L52" s="1"/>
  <c r="D53"/>
  <c r="K53" s="1"/>
  <c r="E53"/>
  <c r="L53" s="1"/>
  <c r="D162" i="41"/>
  <c r="F162" s="1"/>
  <c r="J162" s="1"/>
  <c r="D163"/>
  <c r="F163" s="1"/>
  <c r="D179"/>
  <c r="F179" s="1"/>
  <c r="F449" i="56"/>
  <c r="D155" i="41"/>
  <c r="F155" s="1"/>
  <c r="J155" s="1"/>
  <c r="D167"/>
  <c r="F167" s="1"/>
  <c r="J167" s="1"/>
  <c r="D169"/>
  <c r="F169" s="1"/>
  <c r="J169" s="1"/>
  <c r="V169" s="1"/>
  <c r="C170"/>
  <c r="D170" s="1"/>
  <c r="E170"/>
  <c r="D178"/>
  <c r="F178" s="1"/>
  <c r="D171"/>
  <c r="F171" s="1"/>
  <c r="J171" s="1"/>
  <c r="D172"/>
  <c r="F172" s="1"/>
  <c r="J172" s="1"/>
  <c r="V172" s="1"/>
  <c r="D173"/>
  <c r="F173" s="1"/>
  <c r="J173" s="1"/>
  <c r="O173" s="1"/>
  <c r="D174"/>
  <c r="F174" s="1"/>
  <c r="J174" s="1"/>
  <c r="F451" i="56"/>
  <c r="F452"/>
  <c r="M177" i="63"/>
  <c r="C172"/>
  <c r="E172" s="1"/>
  <c r="N179" s="1"/>
  <c r="N35"/>
  <c r="F453" i="56"/>
  <c r="C178" i="63"/>
  <c r="E178" s="1"/>
  <c r="S198" s="1"/>
  <c r="F454" i="56"/>
  <c r="F456"/>
  <c r="F521"/>
  <c r="K8" i="68"/>
  <c r="K9"/>
  <c r="K10"/>
  <c r="K11"/>
  <c r="K12"/>
  <c r="K13"/>
  <c r="F522" i="56"/>
  <c r="F523"/>
  <c r="F524"/>
  <c r="F525"/>
  <c r="F526"/>
  <c r="F527"/>
  <c r="F528"/>
  <c r="F106" i="62"/>
  <c r="F140"/>
  <c r="P1650" i="56"/>
  <c r="P2192"/>
  <c r="P1678" s="1"/>
  <c r="Q2192"/>
  <c r="Q1678" s="1"/>
  <c r="R2192"/>
  <c r="R1678" s="1"/>
  <c r="V114"/>
  <c r="V1463"/>
  <c r="V1407"/>
  <c r="V1396"/>
  <c r="V1385"/>
  <c r="V1374"/>
  <c r="V1337"/>
  <c r="V1326"/>
  <c r="V1315"/>
  <c r="V1206"/>
  <c r="V1175"/>
  <c r="V1137"/>
  <c r="V1126"/>
  <c r="V1115"/>
  <c r="V1012"/>
  <c r="V965"/>
  <c r="V910"/>
  <c r="V824"/>
  <c r="V771"/>
  <c r="V760"/>
  <c r="V749"/>
  <c r="V738"/>
  <c r="V690"/>
  <c r="V462"/>
  <c r="V450"/>
  <c r="V438"/>
  <c r="V336"/>
  <c r="W2210"/>
  <c r="W2207"/>
  <c r="W2206"/>
  <c r="W2157"/>
  <c r="W2154"/>
  <c r="W2153"/>
  <c r="W2103"/>
  <c r="W2100"/>
  <c r="W2099"/>
  <c r="W2063"/>
  <c r="W2060"/>
  <c r="W2059"/>
  <c r="W2010"/>
  <c r="W2007"/>
  <c r="W2006"/>
  <c r="W1953"/>
  <c r="W1950"/>
  <c r="W1949"/>
  <c r="W1895"/>
  <c r="W1892"/>
  <c r="W1891"/>
  <c r="W1837"/>
  <c r="W1834"/>
  <c r="W1833"/>
  <c r="W1779"/>
  <c r="W1776"/>
  <c r="W1775"/>
  <c r="W1720"/>
  <c r="W1717"/>
  <c r="W1716"/>
  <c r="W1658"/>
  <c r="W1655"/>
  <c r="W1654"/>
  <c r="W1594"/>
  <c r="W1591"/>
  <c r="W1590"/>
  <c r="W1535"/>
  <c r="W1532"/>
  <c r="W1531"/>
  <c r="W1497"/>
  <c r="W1494"/>
  <c r="W1493"/>
  <c r="W1454"/>
  <c r="W1451"/>
  <c r="W1450"/>
  <c r="W1424"/>
  <c r="W1421"/>
  <c r="W1420"/>
  <c r="W1365"/>
  <c r="W1362"/>
  <c r="W1361"/>
  <c r="W1306"/>
  <c r="W1303"/>
  <c r="W1302"/>
  <c r="W1248"/>
  <c r="W1245"/>
  <c r="W1244"/>
  <c r="W1197"/>
  <c r="W1194"/>
  <c r="W1193"/>
  <c r="W1166"/>
  <c r="W1163"/>
  <c r="W1162"/>
  <c r="W1106"/>
  <c r="W1103"/>
  <c r="W1102"/>
  <c r="W1051"/>
  <c r="W1048"/>
  <c r="W1047"/>
  <c r="W1003"/>
  <c r="W1000"/>
  <c r="W999"/>
  <c r="W954"/>
  <c r="W951"/>
  <c r="W950"/>
  <c r="W901"/>
  <c r="W898"/>
  <c r="W897"/>
  <c r="W846"/>
  <c r="W843"/>
  <c r="W842"/>
  <c r="W788"/>
  <c r="W785"/>
  <c r="W784"/>
  <c r="W729"/>
  <c r="W726"/>
  <c r="W725"/>
  <c r="W661"/>
  <c r="W658"/>
  <c r="W657"/>
  <c r="W604"/>
  <c r="W601"/>
  <c r="W600"/>
  <c r="W553"/>
  <c r="W550"/>
  <c r="W549"/>
  <c r="W491"/>
  <c r="W488"/>
  <c r="W487"/>
  <c r="W429"/>
  <c r="W426"/>
  <c r="W425"/>
  <c r="W369"/>
  <c r="W366"/>
  <c r="W365"/>
  <c r="W327"/>
  <c r="W324"/>
  <c r="W323"/>
  <c r="W266"/>
  <c r="W263"/>
  <c r="W262"/>
  <c r="W217"/>
  <c r="W214"/>
  <c r="W213"/>
  <c r="W169"/>
  <c r="W166"/>
  <c r="W165"/>
  <c r="W107"/>
  <c r="W104"/>
  <c r="W103"/>
  <c r="W57"/>
  <c r="W54"/>
  <c r="W53"/>
  <c r="W6"/>
  <c r="W3"/>
  <c r="W2"/>
  <c r="Y53"/>
  <c r="Y2059"/>
  <c r="Y2006"/>
  <c r="Y1949"/>
  <c r="Y1891"/>
  <c r="Y1833"/>
  <c r="Y1775"/>
  <c r="Y1716"/>
  <c r="Y1654"/>
  <c r="Y1590"/>
  <c r="Y1531"/>
  <c r="Y1493"/>
  <c r="Y1450"/>
  <c r="Y1420"/>
  <c r="Y1361"/>
  <c r="Y1302"/>
  <c r="Y1244"/>
  <c r="Y1193"/>
  <c r="Y1162"/>
  <c r="Y1102"/>
  <c r="Y1047"/>
  <c r="Y999"/>
  <c r="Y950"/>
  <c r="Y897"/>
  <c r="Y842"/>
  <c r="Y784"/>
  <c r="Y725"/>
  <c r="Y657"/>
  <c r="Y600"/>
  <c r="Y549"/>
  <c r="Y487"/>
  <c r="Y425"/>
  <c r="Y365"/>
  <c r="Y323"/>
  <c r="Y262"/>
  <c r="Y213"/>
  <c r="Y165"/>
  <c r="Y2060"/>
  <c r="Y2007"/>
  <c r="Y1950"/>
  <c r="Y1892"/>
  <c r="Y1834"/>
  <c r="Y1776"/>
  <c r="Y1717"/>
  <c r="Y1591"/>
  <c r="Y1532"/>
  <c r="Y1494"/>
  <c r="Y1451"/>
  <c r="Y1421"/>
  <c r="Y1362"/>
  <c r="Y1303"/>
  <c r="Y1245"/>
  <c r="Y1194"/>
  <c r="Y1163"/>
  <c r="Y1103"/>
  <c r="Y1048"/>
  <c r="Y1000"/>
  <c r="Y951"/>
  <c r="Y898"/>
  <c r="Y843"/>
  <c r="Y785"/>
  <c r="Y726"/>
  <c r="Y658"/>
  <c r="Y601"/>
  <c r="Y550"/>
  <c r="Y488"/>
  <c r="Y426"/>
  <c r="Y366"/>
  <c r="Y324"/>
  <c r="Y263"/>
  <c r="Y214"/>
  <c r="Y166"/>
  <c r="Y104"/>
  <c r="Y54"/>
  <c r="Y3"/>
  <c r="Y1738"/>
  <c r="Y1687"/>
  <c r="Y1685"/>
  <c r="Y1684"/>
  <c r="Y1683"/>
  <c r="Y1680"/>
  <c r="Y1679"/>
  <c r="Y1678"/>
  <c r="V1512"/>
  <c r="V1511"/>
  <c r="V1510"/>
  <c r="V1509"/>
  <c r="V1508"/>
  <c r="V1507"/>
  <c r="V1506"/>
  <c r="V1505"/>
  <c r="V1477"/>
  <c r="V1476"/>
  <c r="V1475"/>
  <c r="V1470"/>
  <c r="V1469"/>
  <c r="V1468"/>
  <c r="V1462"/>
  <c r="V1432"/>
  <c r="V1413"/>
  <c r="V1412"/>
  <c r="V1411"/>
  <c r="V1410"/>
  <c r="V1409"/>
  <c r="V1408"/>
  <c r="V1406"/>
  <c r="V1402"/>
  <c r="V1401"/>
  <c r="V1400"/>
  <c r="V1399"/>
  <c r="V1398"/>
  <c r="V1397"/>
  <c r="V1395"/>
  <c r="V1391"/>
  <c r="V1390"/>
  <c r="V1389"/>
  <c r="V1388"/>
  <c r="V1387"/>
  <c r="V1386"/>
  <c r="V1384"/>
  <c r="V1380"/>
  <c r="V1379"/>
  <c r="V1378"/>
  <c r="V1377"/>
  <c r="V1376"/>
  <c r="V1375"/>
  <c r="V1373"/>
  <c r="V1343"/>
  <c r="V1342"/>
  <c r="V1341"/>
  <c r="V1340"/>
  <c r="V1339"/>
  <c r="V1338"/>
  <c r="V1336"/>
  <c r="V1332"/>
  <c r="V1331"/>
  <c r="V1330"/>
  <c r="V1329"/>
  <c r="V1328"/>
  <c r="V1327"/>
  <c r="V1325"/>
  <c r="V1321"/>
  <c r="V1320"/>
  <c r="V1319"/>
  <c r="V1318"/>
  <c r="V1317"/>
  <c r="V1316"/>
  <c r="V1314"/>
  <c r="V1278"/>
  <c r="V1277"/>
  <c r="V1276"/>
  <c r="V1275"/>
  <c r="V1273"/>
  <c r="V1270"/>
  <c r="V1269"/>
  <c r="V1268"/>
  <c r="V1265"/>
  <c r="V1264"/>
  <c r="V1263"/>
  <c r="V1260"/>
  <c r="V1259"/>
  <c r="V1258"/>
  <c r="V1256"/>
  <c r="V1217"/>
  <c r="V1216"/>
  <c r="V1213"/>
  <c r="V1211"/>
  <c r="V1205"/>
  <c r="V1181"/>
  <c r="V1180"/>
  <c r="V1179"/>
  <c r="V1178"/>
  <c r="V1177"/>
  <c r="V1176"/>
  <c r="V1174"/>
  <c r="V1143"/>
  <c r="V1142"/>
  <c r="V1141"/>
  <c r="V1140"/>
  <c r="V1139"/>
  <c r="V1138"/>
  <c r="V1136"/>
  <c r="V1132"/>
  <c r="V1131"/>
  <c r="V1130"/>
  <c r="V1129"/>
  <c r="V1128"/>
  <c r="V1127"/>
  <c r="V1125"/>
  <c r="V1121"/>
  <c r="V1120"/>
  <c r="V1119"/>
  <c r="V1118"/>
  <c r="V1117"/>
  <c r="V1116"/>
  <c r="V1114"/>
  <c r="V1081"/>
  <c r="V1080"/>
  <c r="V1079"/>
  <c r="V1078"/>
  <c r="V1076"/>
  <c r="V1073"/>
  <c r="V1072"/>
  <c r="V1071"/>
  <c r="V1068"/>
  <c r="V1067"/>
  <c r="V1066"/>
  <c r="V1063"/>
  <c r="V1062"/>
  <c r="V1061"/>
  <c r="V1059"/>
  <c r="V1023"/>
  <c r="V1022"/>
  <c r="V1019"/>
  <c r="V1017"/>
  <c r="V1011"/>
  <c r="V971"/>
  <c r="V970"/>
  <c r="V969"/>
  <c r="V968"/>
  <c r="V967"/>
  <c r="V966"/>
  <c r="V964"/>
  <c r="V916"/>
  <c r="V915"/>
  <c r="V914"/>
  <c r="V913"/>
  <c r="V912"/>
  <c r="V911"/>
  <c r="V909"/>
  <c r="V830"/>
  <c r="V829"/>
  <c r="V828"/>
  <c r="V827"/>
  <c r="V826"/>
  <c r="V825"/>
  <c r="V823"/>
  <c r="V777"/>
  <c r="V776"/>
  <c r="V775"/>
  <c r="V774"/>
  <c r="V773"/>
  <c r="V772"/>
  <c r="V770"/>
  <c r="V766"/>
  <c r="V765"/>
  <c r="V764"/>
  <c r="V763"/>
  <c r="V762"/>
  <c r="V761"/>
  <c r="V759"/>
  <c r="V755"/>
  <c r="V754"/>
  <c r="V753"/>
  <c r="V752"/>
  <c r="V751"/>
  <c r="V750"/>
  <c r="V748"/>
  <c r="V744"/>
  <c r="V743"/>
  <c r="V742"/>
  <c r="V741"/>
  <c r="V740"/>
  <c r="V739"/>
  <c r="V737"/>
  <c r="V715"/>
  <c r="V714"/>
  <c r="V696"/>
  <c r="V695"/>
  <c r="V694"/>
  <c r="V693"/>
  <c r="V692"/>
  <c r="V691"/>
  <c r="V689"/>
  <c r="V580"/>
  <c r="V579"/>
  <c r="V578"/>
  <c r="V577"/>
  <c r="V576"/>
  <c r="V575"/>
  <c r="V574"/>
  <c r="V573"/>
  <c r="V539"/>
  <c r="V538"/>
  <c r="V537"/>
  <c r="V536"/>
  <c r="V535"/>
  <c r="V534"/>
  <c r="V533"/>
  <c r="V532"/>
  <c r="V528"/>
  <c r="V527"/>
  <c r="V526"/>
  <c r="V525"/>
  <c r="V524"/>
  <c r="V523"/>
  <c r="V522"/>
  <c r="V521"/>
  <c r="V517"/>
  <c r="V516"/>
  <c r="V515"/>
  <c r="V514"/>
  <c r="V513"/>
  <c r="V512"/>
  <c r="V511"/>
  <c r="V510"/>
  <c r="V506"/>
  <c r="V505"/>
  <c r="V504"/>
  <c r="V503"/>
  <c r="V502"/>
  <c r="V501"/>
  <c r="V500"/>
  <c r="V499"/>
  <c r="V468"/>
  <c r="V467"/>
  <c r="V466"/>
  <c r="V465"/>
  <c r="V464"/>
  <c r="V463"/>
  <c r="V461"/>
  <c r="V456"/>
  <c r="V455"/>
  <c r="V454"/>
  <c r="V453"/>
  <c r="V452"/>
  <c r="V451"/>
  <c r="V449"/>
  <c r="V444"/>
  <c r="V443"/>
  <c r="V442"/>
  <c r="V441"/>
  <c r="V440"/>
  <c r="V439"/>
  <c r="V437"/>
  <c r="V401"/>
  <c r="V400"/>
  <c r="V399"/>
  <c r="V398"/>
  <c r="V396"/>
  <c r="V393"/>
  <c r="V392"/>
  <c r="V391"/>
  <c r="V388"/>
  <c r="V387"/>
  <c r="V386"/>
  <c r="V383"/>
  <c r="V382"/>
  <c r="V381"/>
  <c r="V379"/>
  <c r="V347"/>
  <c r="V346"/>
  <c r="V343"/>
  <c r="V341"/>
  <c r="V335"/>
  <c r="V288"/>
  <c r="V287"/>
  <c r="V286"/>
  <c r="V285"/>
  <c r="V284"/>
  <c r="V283"/>
  <c r="V282"/>
  <c r="V281"/>
  <c r="V242"/>
  <c r="V241"/>
  <c r="V240"/>
  <c r="V239"/>
  <c r="V237"/>
  <c r="V234"/>
  <c r="V233"/>
  <c r="V232"/>
  <c r="V225"/>
  <c r="V229"/>
  <c r="V228"/>
  <c r="V227"/>
  <c r="V277"/>
  <c r="V276"/>
  <c r="V275"/>
  <c r="V274"/>
  <c r="V199"/>
  <c r="V198"/>
  <c r="V195"/>
  <c r="V193"/>
  <c r="V188"/>
  <c r="V187"/>
  <c r="V179"/>
  <c r="V178"/>
  <c r="V177"/>
  <c r="V146"/>
  <c r="V145"/>
  <c r="V144"/>
  <c r="V142"/>
  <c r="V141"/>
  <c r="V137"/>
  <c r="V136"/>
  <c r="V135"/>
  <c r="V134"/>
  <c r="V133"/>
  <c r="V132"/>
  <c r="V131"/>
  <c r="V130"/>
  <c r="V129"/>
  <c r="V125"/>
  <c r="V124"/>
  <c r="V123"/>
  <c r="V122"/>
  <c r="V121"/>
  <c r="V118"/>
  <c r="H9" i="104"/>
  <c r="H10"/>
  <c r="H11"/>
  <c r="H12"/>
  <c r="H13"/>
  <c r="H16"/>
  <c r="H17"/>
  <c r="H18"/>
  <c r="H19"/>
  <c r="H20"/>
  <c r="H21"/>
  <c r="H22"/>
  <c r="H23"/>
  <c r="H24"/>
  <c r="H25"/>
  <c r="H26"/>
  <c r="H27"/>
  <c r="H28"/>
  <c r="H29"/>
  <c r="H30"/>
  <c r="H31"/>
  <c r="H32"/>
  <c r="H33"/>
  <c r="H34"/>
  <c r="H37"/>
  <c r="H38"/>
  <c r="H39"/>
  <c r="H40"/>
  <c r="H41"/>
  <c r="H42"/>
  <c r="H43"/>
  <c r="H44"/>
  <c r="H45"/>
  <c r="H8"/>
  <c r="C78" i="56"/>
  <c r="C79" s="1"/>
  <c r="C80" s="1"/>
  <c r="C81" s="1"/>
  <c r="C82" s="1"/>
  <c r="C83" s="1"/>
  <c r="C84" s="1"/>
  <c r="C85" s="1"/>
  <c r="C86" s="1"/>
  <c r="C87" s="1"/>
  <c r="C88" s="1"/>
  <c r="C89" s="1"/>
  <c r="C90" s="1"/>
  <c r="C91" s="1"/>
  <c r="C92" s="1"/>
  <c r="C93" s="1"/>
  <c r="C94" s="1"/>
  <c r="C95" s="1"/>
  <c r="C96" s="1"/>
  <c r="C97" s="1"/>
  <c r="C98" s="1"/>
  <c r="A2068"/>
  <c r="A2015"/>
  <c r="A1958"/>
  <c r="A1900"/>
  <c r="A1842"/>
  <c r="A1784"/>
  <c r="A1725"/>
  <c r="A1663"/>
  <c r="A1599"/>
  <c r="A1540"/>
  <c r="A1502"/>
  <c r="A1459"/>
  <c r="A1429"/>
  <c r="A1370"/>
  <c r="A1311"/>
  <c r="A1253"/>
  <c r="A1202"/>
  <c r="A1171"/>
  <c r="A1111"/>
  <c r="A1056"/>
  <c r="A1008"/>
  <c r="A959"/>
  <c r="A906"/>
  <c r="A851"/>
  <c r="A793"/>
  <c r="A734"/>
  <c r="A664"/>
  <c r="A609"/>
  <c r="A558"/>
  <c r="A496"/>
  <c r="A434"/>
  <c r="A376"/>
  <c r="A332"/>
  <c r="A271"/>
  <c r="A222"/>
  <c r="A174"/>
  <c r="A112"/>
  <c r="A6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R2108"/>
  <c r="M899" i="50" s="1"/>
  <c r="O901"/>
  <c r="O899"/>
  <c r="O897"/>
  <c r="O895"/>
  <c r="O893"/>
  <c r="O891"/>
  <c r="G901"/>
  <c r="I901"/>
  <c r="G899"/>
  <c r="I899"/>
  <c r="K899" s="1"/>
  <c r="G897"/>
  <c r="I897"/>
  <c r="G895"/>
  <c r="I895"/>
  <c r="G893"/>
  <c r="I893"/>
  <c r="G891"/>
  <c r="I891"/>
  <c r="B274" i="56"/>
  <c r="Z274" s="1"/>
  <c r="Y274" s="1"/>
  <c r="C335"/>
  <c r="C336" s="1"/>
  <c r="I90" i="55"/>
  <c r="R90"/>
  <c r="I91"/>
  <c r="R91"/>
  <c r="R11" i="56"/>
  <c r="Q11"/>
  <c r="Q1502" s="1"/>
  <c r="P11"/>
  <c r="P7" i="107" s="1"/>
  <c r="O11" i="56"/>
  <c r="O2160" s="1"/>
  <c r="N11"/>
  <c r="M11"/>
  <c r="M1502" s="1"/>
  <c r="K11"/>
  <c r="K1311" s="1"/>
  <c r="H11"/>
  <c r="H2160" s="1"/>
  <c r="F2213"/>
  <c r="C2210"/>
  <c r="C2157"/>
  <c r="F2160"/>
  <c r="N2144"/>
  <c r="J30" i="64" s="1"/>
  <c r="J39" s="1"/>
  <c r="D856" i="50" s="1"/>
  <c r="C3" i="56"/>
  <c r="C2007" s="1"/>
  <c r="C2103"/>
  <c r="C55"/>
  <c r="C53"/>
  <c r="K61"/>
  <c r="H61"/>
  <c r="C177"/>
  <c r="C178" s="1"/>
  <c r="M2123"/>
  <c r="M2124" s="1"/>
  <c r="T2123"/>
  <c r="K2171"/>
  <c r="F2171" s="1"/>
  <c r="T2172"/>
  <c r="M2141"/>
  <c r="T2142" s="1"/>
  <c r="G66" i="65"/>
  <c r="G68"/>
  <c r="G74" s="1"/>
  <c r="G70"/>
  <c r="G72"/>
  <c r="P90" i="71"/>
  <c r="H44" i="65"/>
  <c r="Y90" i="71"/>
  <c r="S2123" i="56"/>
  <c r="S2172"/>
  <c r="R2123"/>
  <c r="R2172"/>
  <c r="Q2123"/>
  <c r="Q2124" s="1"/>
  <c r="Q2172"/>
  <c r="P2123"/>
  <c r="P2172"/>
  <c r="O2123"/>
  <c r="O2124" s="1"/>
  <c r="O2172"/>
  <c r="O2142"/>
  <c r="N2123"/>
  <c r="N2172"/>
  <c r="O68" i="39"/>
  <c r="H2120" i="56"/>
  <c r="K2120"/>
  <c r="H2132"/>
  <c r="K2132"/>
  <c r="H2135"/>
  <c r="K2135"/>
  <c r="C11" i="107"/>
  <c r="C12" s="1"/>
  <c r="C13" s="1"/>
  <c r="C14" s="1"/>
  <c r="C15" s="1"/>
  <c r="C16" s="1"/>
  <c r="C17" s="1"/>
  <c r="C18" s="1"/>
  <c r="C19" s="1"/>
  <c r="C20" s="1"/>
  <c r="C21" s="1"/>
  <c r="C22" s="1"/>
  <c r="C23" s="1"/>
  <c r="C24" s="1"/>
  <c r="C25" s="1"/>
  <c r="C26" s="1"/>
  <c r="C27" s="1"/>
  <c r="C28" s="1"/>
  <c r="C29" s="1"/>
  <c r="C30" s="1"/>
  <c r="C31" s="1"/>
  <c r="C32" s="1"/>
  <c r="C33" s="1"/>
  <c r="C34" s="1"/>
  <c r="C35" s="1"/>
  <c r="J33"/>
  <c r="I33"/>
  <c r="H2042" i="56"/>
  <c r="H33" i="107" s="1"/>
  <c r="L7"/>
  <c r="J7"/>
  <c r="I7"/>
  <c r="G7"/>
  <c r="F7"/>
  <c r="C1205" i="56"/>
  <c r="C1206" s="1"/>
  <c r="C1011"/>
  <c r="C607"/>
  <c r="B1687"/>
  <c r="C2061"/>
  <c r="C2059"/>
  <c r="C2008"/>
  <c r="C2006"/>
  <c r="C1951"/>
  <c r="C1949"/>
  <c r="C1893"/>
  <c r="C1891"/>
  <c r="C1835"/>
  <c r="C1833"/>
  <c r="C1777"/>
  <c r="C1775"/>
  <c r="C1718"/>
  <c r="C1716"/>
  <c r="C1656"/>
  <c r="C1654"/>
  <c r="C1592"/>
  <c r="C1590"/>
  <c r="C1533"/>
  <c r="C1531"/>
  <c r="C1495"/>
  <c r="C1493"/>
  <c r="C1452"/>
  <c r="C1451"/>
  <c r="C1450"/>
  <c r="C1422"/>
  <c r="C1420"/>
  <c r="C1363"/>
  <c r="C1361"/>
  <c r="C1304"/>
  <c r="C1302"/>
  <c r="C1246"/>
  <c r="C1244"/>
  <c r="C1195"/>
  <c r="C1193"/>
  <c r="C1164"/>
  <c r="C1162"/>
  <c r="C1104"/>
  <c r="C1102"/>
  <c r="C1049"/>
  <c r="C1048"/>
  <c r="C1047"/>
  <c r="C1001"/>
  <c r="C999"/>
  <c r="C952"/>
  <c r="C950"/>
  <c r="C899"/>
  <c r="C897"/>
  <c r="C844"/>
  <c r="C842"/>
  <c r="C786"/>
  <c r="C784"/>
  <c r="C727"/>
  <c r="C725"/>
  <c r="C659"/>
  <c r="C657"/>
  <c r="C602"/>
  <c r="C601"/>
  <c r="C600"/>
  <c r="C551"/>
  <c r="C549"/>
  <c r="C489"/>
  <c r="C487"/>
  <c r="C427"/>
  <c r="C425"/>
  <c r="C367"/>
  <c r="C365"/>
  <c r="C325"/>
  <c r="C323"/>
  <c r="C264"/>
  <c r="C262"/>
  <c r="C215"/>
  <c r="C213"/>
  <c r="C167"/>
  <c r="C105"/>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C1462"/>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208" i="55" s="1"/>
  <c r="P2201" i="56"/>
  <c r="P1680" s="1"/>
  <c r="Q2201"/>
  <c r="Q1680" s="1"/>
  <c r="R2201"/>
  <c r="R1680" s="1"/>
  <c r="R1702" s="1"/>
  <c r="P2198"/>
  <c r="P1679" s="1"/>
  <c r="Q2198"/>
  <c r="Q1679" s="1"/>
  <c r="R2198"/>
  <c r="R1679" s="1"/>
  <c r="S2192"/>
  <c r="S1678" s="1"/>
  <c r="O2192"/>
  <c r="O1678" s="1"/>
  <c r="N2192"/>
  <c r="N1678" s="1"/>
  <c r="C1666"/>
  <c r="C1667" s="1"/>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S1693"/>
  <c r="L2068"/>
  <c r="F2068"/>
  <c r="L2015"/>
  <c r="H2015"/>
  <c r="F2015"/>
  <c r="L1958"/>
  <c r="F1958"/>
  <c r="L1900"/>
  <c r="F1900"/>
  <c r="L1842"/>
  <c r="F1842"/>
  <c r="L1784"/>
  <c r="H1784"/>
  <c r="F1784"/>
  <c r="B1833"/>
  <c r="B1775"/>
  <c r="L1725"/>
  <c r="F1725"/>
  <c r="B1663"/>
  <c r="L1663"/>
  <c r="K1663"/>
  <c r="F1663"/>
  <c r="L1599"/>
  <c r="K1599"/>
  <c r="F1599"/>
  <c r="B1599"/>
  <c r="L1540"/>
  <c r="F1540"/>
  <c r="B1540"/>
  <c r="O1502"/>
  <c r="L1502"/>
  <c r="K1502"/>
  <c r="F1502"/>
  <c r="B1502"/>
  <c r="L1459"/>
  <c r="F1459"/>
  <c r="B1459"/>
  <c r="Q1429"/>
  <c r="L1429"/>
  <c r="K1429"/>
  <c r="F1429"/>
  <c r="B1429"/>
  <c r="C1373"/>
  <c r="C1374" s="1"/>
  <c r="P1370"/>
  <c r="L1370"/>
  <c r="F1370"/>
  <c r="B1370"/>
  <c r="O1311"/>
  <c r="L1311"/>
  <c r="F1311"/>
  <c r="B1311"/>
  <c r="P1253"/>
  <c r="L1253"/>
  <c r="F1253"/>
  <c r="B1253"/>
  <c r="Q1202"/>
  <c r="L1202"/>
  <c r="F1202"/>
  <c r="B1202"/>
  <c r="P1171"/>
  <c r="L1171"/>
  <c r="H1171"/>
  <c r="F1171"/>
  <c r="B1171"/>
  <c r="O1111"/>
  <c r="L1111"/>
  <c r="F1111"/>
  <c r="B1111"/>
  <c r="P1056"/>
  <c r="L1056"/>
  <c r="F1056"/>
  <c r="B1056"/>
  <c r="L1008"/>
  <c r="F1008"/>
  <c r="B1008"/>
  <c r="P959"/>
  <c r="L959"/>
  <c r="F959"/>
  <c r="B959"/>
  <c r="O906"/>
  <c r="L906"/>
  <c r="F906"/>
  <c r="B906"/>
  <c r="P851"/>
  <c r="L851"/>
  <c r="F851"/>
  <c r="B851"/>
  <c r="Q793"/>
  <c r="L793"/>
  <c r="F793"/>
  <c r="B793"/>
  <c r="P734"/>
  <c r="L734"/>
  <c r="H734"/>
  <c r="F734"/>
  <c r="B734"/>
  <c r="O664"/>
  <c r="L664"/>
  <c r="F664"/>
  <c r="B664"/>
  <c r="P609"/>
  <c r="L609"/>
  <c r="F609"/>
  <c r="B609"/>
  <c r="L558"/>
  <c r="F558"/>
  <c r="B558"/>
  <c r="P496"/>
  <c r="L496"/>
  <c r="F496"/>
  <c r="B496"/>
  <c r="O434"/>
  <c r="L434"/>
  <c r="F434"/>
  <c r="B434"/>
  <c r="P376"/>
  <c r="L376"/>
  <c r="F376"/>
  <c r="B376"/>
  <c r="Q332"/>
  <c r="L332"/>
  <c r="F332"/>
  <c r="B332"/>
  <c r="L271"/>
  <c r="F271"/>
  <c r="B271"/>
  <c r="B222"/>
  <c r="B174"/>
  <c r="B112"/>
  <c r="L222"/>
  <c r="F222"/>
  <c r="C165"/>
  <c r="C103"/>
  <c r="V1702"/>
  <c r="P2183"/>
  <c r="P1683" s="1"/>
  <c r="L830" i="50" s="1"/>
  <c r="Q2183" i="56"/>
  <c r="Q1683" s="1"/>
  <c r="N830" i="50" s="1"/>
  <c r="R2183" i="56"/>
  <c r="R1683" s="1"/>
  <c r="P830" i="50" s="1"/>
  <c r="S2201" i="56"/>
  <c r="S1680" s="1"/>
  <c r="O2201"/>
  <c r="O1680" s="1"/>
  <c r="N2201"/>
  <c r="N1680" s="1"/>
  <c r="S2198"/>
  <c r="S1679" s="1"/>
  <c r="O2198"/>
  <c r="O1679" s="1"/>
  <c r="N2198"/>
  <c r="N1679" s="1"/>
  <c r="M2201"/>
  <c r="B1680"/>
  <c r="B1679"/>
  <c r="T2198"/>
  <c r="K2198"/>
  <c r="H2198"/>
  <c r="T2201"/>
  <c r="K2201"/>
  <c r="H2201"/>
  <c r="J22" i="57"/>
  <c r="J21"/>
  <c r="M2198" i="56" s="1"/>
  <c r="P2189"/>
  <c r="P1685" s="1"/>
  <c r="Q2189"/>
  <c r="Q1685" s="1"/>
  <c r="R2189"/>
  <c r="R1685" s="1"/>
  <c r="R1708" s="1"/>
  <c r="P841" i="50" s="1"/>
  <c r="P2186" i="56"/>
  <c r="P1684" s="1"/>
  <c r="Q2186"/>
  <c r="Q1684" s="1"/>
  <c r="R2186"/>
  <c r="R1684" s="1"/>
  <c r="T2135"/>
  <c r="S2135"/>
  <c r="R2135"/>
  <c r="Q2135"/>
  <c r="P2135"/>
  <c r="O2135"/>
  <c r="N2135"/>
  <c r="M2135"/>
  <c r="S2136" s="1"/>
  <c r="T2132"/>
  <c r="S2132"/>
  <c r="R2132"/>
  <c r="Q2132"/>
  <c r="P2132"/>
  <c r="O2132"/>
  <c r="N2132"/>
  <c r="M2132"/>
  <c r="Q2133" s="1"/>
  <c r="H2123"/>
  <c r="K2123"/>
  <c r="M2126"/>
  <c r="T2126"/>
  <c r="S2126"/>
  <c r="S2127" s="1"/>
  <c r="R2126"/>
  <c r="Q2126"/>
  <c r="Q2127" s="1"/>
  <c r="P2126"/>
  <c r="O2126"/>
  <c r="O2127" s="1"/>
  <c r="N2126"/>
  <c r="M2127"/>
  <c r="H2126"/>
  <c r="K2126"/>
  <c r="M2130"/>
  <c r="H2129"/>
  <c r="K2129"/>
  <c r="J32" i="64"/>
  <c r="O2144" i="56"/>
  <c r="K30" i="64" s="1"/>
  <c r="P2144" i="56"/>
  <c r="Q2144"/>
  <c r="M30" i="64" s="1"/>
  <c r="R2144" i="56"/>
  <c r="N30" i="64" s="1"/>
  <c r="N32" s="1"/>
  <c r="S2144" i="56"/>
  <c r="O30" i="64" s="1"/>
  <c r="D26"/>
  <c r="M2108" i="56"/>
  <c r="M2148"/>
  <c r="B580"/>
  <c r="Z580" s="1"/>
  <c r="Y580" s="1"/>
  <c r="B579"/>
  <c r="Z579" s="1"/>
  <c r="Y579" s="1"/>
  <c r="B578"/>
  <c r="Z578" s="1"/>
  <c r="Y578" s="1"/>
  <c r="B577"/>
  <c r="Z577" s="1"/>
  <c r="Y577" s="1"/>
  <c r="B576"/>
  <c r="Z576" s="1"/>
  <c r="Y576" s="1"/>
  <c r="B575"/>
  <c r="Z575" s="1"/>
  <c r="Y575" s="1"/>
  <c r="B574"/>
  <c r="Z574" s="1"/>
  <c r="Y574" s="1"/>
  <c r="B573"/>
  <c r="Z573" s="1"/>
  <c r="Y573" s="1"/>
  <c r="V107" i="41"/>
  <c r="V109"/>
  <c r="V112"/>
  <c r="V114"/>
  <c r="V167"/>
  <c r="V155"/>
  <c r="C52" i="70"/>
  <c r="J52" s="1"/>
  <c r="P102" i="41"/>
  <c r="S102"/>
  <c r="M104" i="63"/>
  <c r="N107"/>
  <c r="M106"/>
  <c r="P162" i="41"/>
  <c r="S162"/>
  <c r="M176" i="63"/>
  <c r="M178"/>
  <c r="F9" i="104"/>
  <c r="F10" s="1"/>
  <c r="F11" s="1"/>
  <c r="F12" s="1"/>
  <c r="F13" s="1"/>
  <c r="F16" s="1"/>
  <c r="F17" s="1"/>
  <c r="F18" s="1"/>
  <c r="F19" s="1"/>
  <c r="F20" s="1"/>
  <c r="F21" s="1"/>
  <c r="F22" s="1"/>
  <c r="F23" s="1"/>
  <c r="F24" s="1"/>
  <c r="F25" s="1"/>
  <c r="F26" s="1"/>
  <c r="F27" s="1"/>
  <c r="F28" s="1"/>
  <c r="F29" s="1"/>
  <c r="F30" s="1"/>
  <c r="F31" s="1"/>
  <c r="F32" s="1"/>
  <c r="F33" s="1"/>
  <c r="F34" s="1"/>
  <c r="F37" s="1"/>
  <c r="F38" s="1"/>
  <c r="F39" s="1"/>
  <c r="F40" s="1"/>
  <c r="F41" s="1"/>
  <c r="O424" i="55"/>
  <c r="F424"/>
  <c r="F347"/>
  <c r="O347"/>
  <c r="F282"/>
  <c r="O282"/>
  <c r="F199"/>
  <c r="O199"/>
  <c r="F143"/>
  <c r="O143"/>
  <c r="F79"/>
  <c r="O79"/>
  <c r="O5"/>
  <c r="F5"/>
  <c r="D870" i="50"/>
  <c r="K856"/>
  <c r="K858"/>
  <c r="K860"/>
  <c r="K862"/>
  <c r="M862" s="1"/>
  <c r="K864"/>
  <c r="K866"/>
  <c r="M866" s="1"/>
  <c r="K870"/>
  <c r="L856"/>
  <c r="M856" s="1"/>
  <c r="L858"/>
  <c r="L860"/>
  <c r="M860" s="1"/>
  <c r="L862"/>
  <c r="L864"/>
  <c r="L866"/>
  <c r="L868"/>
  <c r="L872" s="1"/>
  <c r="L870"/>
  <c r="M870"/>
  <c r="M864"/>
  <c r="P38" i="64"/>
  <c r="T2144" i="56"/>
  <c r="S2189"/>
  <c r="S2186"/>
  <c r="S2183"/>
  <c r="O2189"/>
  <c r="O2186"/>
  <c r="O2183"/>
  <c r="N2189"/>
  <c r="N2186"/>
  <c r="N2183"/>
  <c r="AG88" i="71"/>
  <c r="D83"/>
  <c r="D84"/>
  <c r="K88" s="1"/>
  <c r="E83"/>
  <c r="E84"/>
  <c r="L106" i="8"/>
  <c r="L113"/>
  <c r="L107"/>
  <c r="L111"/>
  <c r="M107" s="1"/>
  <c r="L108"/>
  <c r="A583" i="50"/>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F64" i="102"/>
  <c r="B31" i="8" s="1"/>
  <c r="C31" s="1"/>
  <c r="E31" s="1"/>
  <c r="K31" s="1"/>
  <c r="F63" i="102"/>
  <c r="B63" i="8" s="1"/>
  <c r="C63" s="1"/>
  <c r="E63" s="1"/>
  <c r="K63" s="1"/>
  <c r="O63" s="1"/>
  <c r="Q63" s="1"/>
  <c r="F61" i="102"/>
  <c r="F62"/>
  <c r="F60"/>
  <c r="B71" i="8" s="1"/>
  <c r="C71" s="1"/>
  <c r="E71" s="1"/>
  <c r="K71" s="1"/>
  <c r="O71" s="1"/>
  <c r="Q71" s="1"/>
  <c r="F65" i="102"/>
  <c r="D12" i="60" s="1"/>
  <c r="F20" i="102"/>
  <c r="C95" i="39" s="1"/>
  <c r="D95" s="1"/>
  <c r="F21" i="102"/>
  <c r="C102" i="39" s="1"/>
  <c r="D102" s="1"/>
  <c r="F102" s="1"/>
  <c r="C116" s="1"/>
  <c r="F22" i="102"/>
  <c r="F18"/>
  <c r="F19"/>
  <c r="C101" i="71" s="1"/>
  <c r="D101" s="1"/>
  <c r="K101" s="1"/>
  <c r="F30" i="102"/>
  <c r="B210" i="8" s="1"/>
  <c r="C210" s="1"/>
  <c r="E210" s="1"/>
  <c r="K210" s="1"/>
  <c r="F29" i="102"/>
  <c r="B242" i="8" s="1"/>
  <c r="C242" s="1"/>
  <c r="E242" s="1"/>
  <c r="K242" s="1"/>
  <c r="O242" s="1"/>
  <c r="F27" i="102"/>
  <c r="B248" i="8" s="1"/>
  <c r="C248" s="1"/>
  <c r="E248" s="1"/>
  <c r="K248" s="1"/>
  <c r="O248" s="1"/>
  <c r="Q248" s="1"/>
  <c r="F28" i="102"/>
  <c r="F26"/>
  <c r="B250" i="8" s="1"/>
  <c r="C250" s="1"/>
  <c r="E250" s="1"/>
  <c r="K250" s="1"/>
  <c r="O250" s="1"/>
  <c r="Q250" s="1"/>
  <c r="F31" i="102"/>
  <c r="F12" i="60" s="1"/>
  <c r="M5" s="1"/>
  <c r="F34" i="102"/>
  <c r="C33" i="68" s="1"/>
  <c r="J33" s="1"/>
  <c r="F73" i="102"/>
  <c r="B140" i="8" s="1"/>
  <c r="C140" s="1"/>
  <c r="E140" s="1"/>
  <c r="K140" s="1"/>
  <c r="F72" i="102"/>
  <c r="B172" i="8" s="1"/>
  <c r="C172" s="1"/>
  <c r="E172" s="1"/>
  <c r="K172" s="1"/>
  <c r="O172" s="1"/>
  <c r="Q172" s="1"/>
  <c r="F70" i="102"/>
  <c r="F71"/>
  <c r="F69"/>
  <c r="B180" i="8" s="1"/>
  <c r="C180" s="1"/>
  <c r="E180" s="1"/>
  <c r="K180" s="1"/>
  <c r="O180" s="1"/>
  <c r="Q180" s="1"/>
  <c r="F74" i="102"/>
  <c r="E12" i="60" s="1"/>
  <c r="N5" s="1"/>
  <c r="F84" i="102"/>
  <c r="D11" i="67" s="1"/>
  <c r="F86" i="102"/>
  <c r="F11" i="67" s="1"/>
  <c r="F85" i="102"/>
  <c r="E11" i="67" s="1"/>
  <c r="D34" s="1"/>
  <c r="F34" s="1"/>
  <c r="E104" s="1"/>
  <c r="F80" i="102"/>
  <c r="E24" i="66" s="1"/>
  <c r="J32" s="1"/>
  <c r="F11" i="102"/>
  <c r="E11" i="59" s="1"/>
  <c r="D42" i="102"/>
  <c r="F42" s="1"/>
  <c r="B39" i="62" s="1"/>
  <c r="H39" s="1"/>
  <c r="H182" s="1"/>
  <c r="M35" i="39"/>
  <c r="L84" i="59"/>
  <c r="M52" i="39"/>
  <c r="F37" i="55" s="1"/>
  <c r="M42" i="39"/>
  <c r="M51"/>
  <c r="F36" i="55" s="1"/>
  <c r="M38" i="39"/>
  <c r="M44"/>
  <c r="B11" i="71"/>
  <c r="E43" s="1"/>
  <c r="L43" s="1"/>
  <c r="E85"/>
  <c r="L89" s="1"/>
  <c r="D86" i="50"/>
  <c r="I46" i="37"/>
  <c r="D87" i="50" s="1"/>
  <c r="D38"/>
  <c r="H46" i="37"/>
  <c r="D39" i="50" s="1"/>
  <c r="C20" i="105"/>
  <c r="C5"/>
  <c r="C15"/>
  <c r="C9"/>
  <c r="C34" i="101"/>
  <c r="C32"/>
  <c r="C30"/>
  <c r="C28"/>
  <c r="C26"/>
  <c r="C97" i="71"/>
  <c r="D97" s="1"/>
  <c r="H33" i="66"/>
  <c r="H34"/>
  <c r="H35"/>
  <c r="H37"/>
  <c r="H36"/>
  <c r="F90" i="102"/>
  <c r="D67" i="4" s="1"/>
  <c r="F91" i="102"/>
  <c r="D68" i="4" s="1"/>
  <c r="F92" i="102"/>
  <c r="D69" i="4" s="1"/>
  <c r="F93" i="102"/>
  <c r="D70" i="4" s="1"/>
  <c r="F94" i="102"/>
  <c r="D71" i="4" s="1"/>
  <c r="F95" i="102"/>
  <c r="D72" i="4" s="1"/>
  <c r="F97" i="102"/>
  <c r="D74" i="4" s="1"/>
  <c r="F99" i="102"/>
  <c r="D62" i="4" s="1"/>
  <c r="F87" i="102"/>
  <c r="D64" i="4" s="1"/>
  <c r="F46" i="102"/>
  <c r="B41" i="62" s="1"/>
  <c r="H41" s="1"/>
  <c r="H292" i="50" s="1"/>
  <c r="B25" i="91"/>
  <c r="H25" s="1"/>
  <c r="F25"/>
  <c r="L83" i="59"/>
  <c r="L164" s="1"/>
  <c r="F31" i="55" s="1"/>
  <c r="H114" i="62"/>
  <c r="H131"/>
  <c r="F87" i="56"/>
  <c r="B144"/>
  <c r="Z144" s="1"/>
  <c r="Y144" s="1"/>
  <c r="D11" i="11"/>
  <c r="P35" s="1"/>
  <c r="G64"/>
  <c r="E95" i="39"/>
  <c r="E98"/>
  <c r="D39"/>
  <c r="C96" s="1"/>
  <c r="D96" s="1"/>
  <c r="F96" s="1"/>
  <c r="N96" s="1"/>
  <c r="H167" i="50" s="1"/>
  <c r="E96" i="39"/>
  <c r="E97"/>
  <c r="E94"/>
  <c r="F94" s="1"/>
  <c r="N94" s="1"/>
  <c r="E87"/>
  <c r="D38"/>
  <c r="C88" s="1"/>
  <c r="D88" s="1"/>
  <c r="F88" s="1"/>
  <c r="N88" s="1"/>
  <c r="E88"/>
  <c r="E90"/>
  <c r="E91"/>
  <c r="E92"/>
  <c r="F92" s="1"/>
  <c r="N92"/>
  <c r="O92" s="1"/>
  <c r="E102"/>
  <c r="E101"/>
  <c r="F101" s="1"/>
  <c r="C115" s="1"/>
  <c r="E103"/>
  <c r="E104"/>
  <c r="F104" s="1"/>
  <c r="C118" s="1"/>
  <c r="E107"/>
  <c r="E109"/>
  <c r="F109" s="1"/>
  <c r="C123" s="1"/>
  <c r="F123" s="1"/>
  <c r="O109" s="1"/>
  <c r="I30" i="11"/>
  <c r="E89" i="39"/>
  <c r="E105"/>
  <c r="F105" s="1"/>
  <c r="C119" s="1"/>
  <c r="G119" s="1"/>
  <c r="P105" s="1"/>
  <c r="E106"/>
  <c r="E108"/>
  <c r="F108" s="1"/>
  <c r="C122" s="1"/>
  <c r="G122" s="1"/>
  <c r="P108" s="1"/>
  <c r="B10" i="91"/>
  <c r="F10"/>
  <c r="B11"/>
  <c r="F11"/>
  <c r="B12"/>
  <c r="F12"/>
  <c r="B14"/>
  <c r="H14" s="1"/>
  <c r="B9"/>
  <c r="F9"/>
  <c r="B6"/>
  <c r="F6"/>
  <c r="B23"/>
  <c r="F23"/>
  <c r="B24"/>
  <c r="F24"/>
  <c r="B26"/>
  <c r="F26"/>
  <c r="B28"/>
  <c r="F28"/>
  <c r="B13"/>
  <c r="F13"/>
  <c r="D76" i="102"/>
  <c r="U48" i="43"/>
  <c r="R84" i="2" s="1"/>
  <c r="S84" s="1"/>
  <c r="N25" s="1"/>
  <c r="I34" i="68"/>
  <c r="K34"/>
  <c r="J93" s="1"/>
  <c r="F32" i="71"/>
  <c r="F33"/>
  <c r="F34"/>
  <c r="F36"/>
  <c r="F37"/>
  <c r="F42"/>
  <c r="F44"/>
  <c r="F45"/>
  <c r="F50"/>
  <c r="F51"/>
  <c r="F52"/>
  <c r="F53"/>
  <c r="F83"/>
  <c r="F86"/>
  <c r="F87"/>
  <c r="F95"/>
  <c r="F96"/>
  <c r="F98"/>
  <c r="F99"/>
  <c r="F100"/>
  <c r="F101"/>
  <c r="F102"/>
  <c r="F103"/>
  <c r="D66" i="5"/>
  <c r="J15" i="59"/>
  <c r="J11" s="1"/>
  <c r="O30" s="1"/>
  <c r="O2215" i="56" s="1"/>
  <c r="O2221" s="1"/>
  <c r="J2" i="67"/>
  <c r="J8" s="1"/>
  <c r="I11" i="59"/>
  <c r="N30" s="1"/>
  <c r="K11"/>
  <c r="P30" s="1"/>
  <c r="P2215" i="56" s="1"/>
  <c r="L11" i="59"/>
  <c r="M11"/>
  <c r="R30" s="1"/>
  <c r="R2215" i="56" s="1"/>
  <c r="N11" i="59"/>
  <c r="S30" s="1"/>
  <c r="S2215" i="56" s="1"/>
  <c r="S2221" s="1"/>
  <c r="O11" i="59"/>
  <c r="T30" s="1"/>
  <c r="T2215" i="56" s="1"/>
  <c r="H47" i="62"/>
  <c r="H80"/>
  <c r="H97"/>
  <c r="H65"/>
  <c r="F216" i="55" s="1"/>
  <c r="H148" i="62"/>
  <c r="H165"/>
  <c r="H66"/>
  <c r="F217" i="55" s="1"/>
  <c r="N17" i="59"/>
  <c r="N16" s="1"/>
  <c r="L17"/>
  <c r="L16" s="1"/>
  <c r="J17"/>
  <c r="J16" s="1"/>
  <c r="Q29" i="43"/>
  <c r="Q48" s="1"/>
  <c r="Q53" s="1"/>
  <c r="H7" i="57"/>
  <c r="K2111" i="56" s="1"/>
  <c r="F2111" s="1"/>
  <c r="H8" i="57"/>
  <c r="K2114" i="56" s="1"/>
  <c r="F2114" s="1"/>
  <c r="A2909" i="72"/>
  <c r="A2910"/>
  <c r="A2911"/>
  <c r="N2108" i="56"/>
  <c r="N2109" s="1"/>
  <c r="O2108"/>
  <c r="O2109" s="1"/>
  <c r="P2108"/>
  <c r="P2109" s="1"/>
  <c r="Q2108"/>
  <c r="Q2109" s="1"/>
  <c r="S2108"/>
  <c r="S2109" s="1"/>
  <c r="T2109"/>
  <c r="L34" i="18"/>
  <c r="L35"/>
  <c r="L36"/>
  <c r="L37"/>
  <c r="L38"/>
  <c r="L39"/>
  <c r="L40"/>
  <c r="L41"/>
  <c r="L42"/>
  <c r="L43"/>
  <c r="L44"/>
  <c r="L45"/>
  <c r="L46"/>
  <c r="L47"/>
  <c r="L48"/>
  <c r="L49"/>
  <c r="L50"/>
  <c r="L205" s="1" a="1"/>
  <c r="L51"/>
  <c r="L52"/>
  <c r="L53"/>
  <c r="L54"/>
  <c r="L55"/>
  <c r="L56"/>
  <c r="L57"/>
  <c r="L58"/>
  <c r="L59"/>
  <c r="L60"/>
  <c r="L61"/>
  <c r="L62"/>
  <c r="L63"/>
  <c r="L64"/>
  <c r="L65"/>
  <c r="L66"/>
  <c r="L67"/>
  <c r="L68"/>
  <c r="L207" s="1" a="1"/>
  <c r="L69"/>
  <c r="L70"/>
  <c r="L71"/>
  <c r="L72"/>
  <c r="L73"/>
  <c r="L74"/>
  <c r="L75"/>
  <c r="L76"/>
  <c r="L77"/>
  <c r="L78"/>
  <c r="L79"/>
  <c r="L80"/>
  <c r="L81"/>
  <c r="L82"/>
  <c r="L209" s="1" a="1"/>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3"/>
  <c r="L198" s="1"/>
  <c r="L201" s="1"/>
  <c r="L216" s="1"/>
  <c r="L206" a="1"/>
  <c r="L208" a="1"/>
  <c r="L210" a="1"/>
  <c r="R34"/>
  <c r="R35"/>
  <c r="R193" s="1"/>
  <c r="R198" s="1"/>
  <c r="R201" s="1"/>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86"/>
  <c r="T187"/>
  <c r="T188"/>
  <c r="T189"/>
  <c r="T190"/>
  <c r="T191"/>
  <c r="C11" i="63"/>
  <c r="O58" s="1"/>
  <c r="D11"/>
  <c r="Q58"/>
  <c r="P34" i="11"/>
  <c r="K63" i="40"/>
  <c r="T30" i="2" s="1"/>
  <c r="T45" s="1"/>
  <c r="K64" i="40"/>
  <c r="T37" i="2" s="1"/>
  <c r="K65" i="40"/>
  <c r="T38" i="2" s="1"/>
  <c r="K66" i="40"/>
  <c r="T41" i="2" s="1"/>
  <c r="K67" i="40"/>
  <c r="T42" i="2" s="1"/>
  <c r="K68" i="40"/>
  <c r="K69"/>
  <c r="K70"/>
  <c r="T31" i="2" s="1"/>
  <c r="K71" i="40"/>
  <c r="T32" i="2" s="1"/>
  <c r="K72" i="40"/>
  <c r="T29" i="2" s="1"/>
  <c r="K73" i="40"/>
  <c r="T33" i="2" s="1"/>
  <c r="K74" i="40"/>
  <c r="T34" i="2" s="1"/>
  <c r="K34" i="40"/>
  <c r="K35"/>
  <c r="K36"/>
  <c r="K37"/>
  <c r="K38"/>
  <c r="K39"/>
  <c r="K40"/>
  <c r="K41"/>
  <c r="K42"/>
  <c r="K43"/>
  <c r="K44"/>
  <c r="K45"/>
  <c r="K46"/>
  <c r="B177" i="97" s="1"/>
  <c r="C177" s="1"/>
  <c r="K47" i="40"/>
  <c r="K48"/>
  <c r="K49"/>
  <c r="K50"/>
  <c r="K51"/>
  <c r="K52"/>
  <c r="K53"/>
  <c r="K54"/>
  <c r="K55"/>
  <c r="K56"/>
  <c r="K57"/>
  <c r="K58"/>
  <c r="K59"/>
  <c r="L63"/>
  <c r="S30" i="2" s="1"/>
  <c r="S45" s="1"/>
  <c r="U45" s="1"/>
  <c r="L64" i="40"/>
  <c r="S37" i="2" s="1"/>
  <c r="L65" i="40"/>
  <c r="S38" i="2" s="1"/>
  <c r="L66" i="40"/>
  <c r="S41" i="2" s="1"/>
  <c r="L67" i="40"/>
  <c r="S42" i="2" s="1"/>
  <c r="L68" i="40"/>
  <c r="L69"/>
  <c r="L70"/>
  <c r="S31" i="2" s="1"/>
  <c r="L71" i="40"/>
  <c r="S32" i="2" s="1"/>
  <c r="L72" i="40"/>
  <c r="S29" i="2" s="1"/>
  <c r="L73" i="40"/>
  <c r="S33" i="2" s="1"/>
  <c r="L74" i="40"/>
  <c r="S34" i="2" s="1"/>
  <c r="L34" i="40"/>
  <c r="L35"/>
  <c r="L36"/>
  <c r="L37"/>
  <c r="L38"/>
  <c r="L39"/>
  <c r="L40"/>
  <c r="L41"/>
  <c r="L42"/>
  <c r="L43"/>
  <c r="L44"/>
  <c r="L45"/>
  <c r="L46"/>
  <c r="L47"/>
  <c r="L48"/>
  <c r="L49"/>
  <c r="L50"/>
  <c r="L51"/>
  <c r="L52"/>
  <c r="L53"/>
  <c r="L54"/>
  <c r="L55"/>
  <c r="L56"/>
  <c r="L57"/>
  <c r="L58"/>
  <c r="L59"/>
  <c r="L60"/>
  <c r="B180" i="97" s="1"/>
  <c r="C180" s="1"/>
  <c r="J5" i="63"/>
  <c r="F4" i="11"/>
  <c r="G3" s="1"/>
  <c r="C11" s="1"/>
  <c r="K41" i="70"/>
  <c r="T142" i="35"/>
  <c r="L109"/>
  <c r="N109" s="1"/>
  <c r="L110"/>
  <c r="N110" s="1"/>
  <c r="L111"/>
  <c r="N111" s="1"/>
  <c r="P111" s="1"/>
  <c r="L112"/>
  <c r="N112" s="1"/>
  <c r="N115"/>
  <c r="P115" s="1"/>
  <c r="N121"/>
  <c r="N122"/>
  <c r="N142" s="1"/>
  <c r="R142"/>
  <c r="G29" i="34"/>
  <c r="R118" i="35" s="1"/>
  <c r="A4832" i="72"/>
  <c r="E4832" s="1"/>
  <c r="C118" i="5" s="1"/>
  <c r="E118" s="1"/>
  <c r="J118" s="1"/>
  <c r="H4797" i="72"/>
  <c r="H4798"/>
  <c r="H4799"/>
  <c r="H4800"/>
  <c r="H4801"/>
  <c r="H4802"/>
  <c r="H4803"/>
  <c r="H4804"/>
  <c r="H4805"/>
  <c r="H4806"/>
  <c r="H4807"/>
  <c r="H4808"/>
  <c r="H4809"/>
  <c r="H4810"/>
  <c r="H4811"/>
  <c r="H4812"/>
  <c r="H4813"/>
  <c r="H4814"/>
  <c r="H4815"/>
  <c r="H4816"/>
  <c r="H4817"/>
  <c r="H4818"/>
  <c r="H4819"/>
  <c r="H4820"/>
  <c r="H4821"/>
  <c r="H4822"/>
  <c r="H4823"/>
  <c r="H4824"/>
  <c r="H4825"/>
  <c r="H4826"/>
  <c r="H4827"/>
  <c r="H4828"/>
  <c r="H4829"/>
  <c r="H4830"/>
  <c r="H4831"/>
  <c r="H4832"/>
  <c r="H4833"/>
  <c r="H4834"/>
  <c r="H4835"/>
  <c r="H4836"/>
  <c r="H4837"/>
  <c r="H4838"/>
  <c r="H4839"/>
  <c r="H4840"/>
  <c r="H4841"/>
  <c r="H4842"/>
  <c r="H4843"/>
  <c r="H4844"/>
  <c r="H4845"/>
  <c r="H4846"/>
  <c r="H4847"/>
  <c r="H4848"/>
  <c r="A4833"/>
  <c r="E4833" s="1"/>
  <c r="C119" i="5" s="1"/>
  <c r="E119" s="1"/>
  <c r="J119" s="1"/>
  <c r="A4834" i="72"/>
  <c r="E4834" s="1"/>
  <c r="C120" i="5" s="1"/>
  <c r="E120" s="1"/>
  <c r="J120" s="1"/>
  <c r="A4837" i="72"/>
  <c r="E4837" s="1"/>
  <c r="C121" i="5" s="1"/>
  <c r="E121" s="1"/>
  <c r="J121" s="1"/>
  <c r="A4825" i="72"/>
  <c r="E4825" s="1"/>
  <c r="C96" i="5" s="1"/>
  <c r="E96" s="1"/>
  <c r="J96" s="1"/>
  <c r="A4826" i="72"/>
  <c r="E4826" s="1"/>
  <c r="C97" i="5" s="1"/>
  <c r="E97" s="1"/>
  <c r="J97" s="1"/>
  <c r="A4827" i="72"/>
  <c r="E4827" s="1"/>
  <c r="C101" i="5" s="1"/>
  <c r="E101" s="1"/>
  <c r="J101" s="1"/>
  <c r="A4828" i="72"/>
  <c r="E4828" s="1"/>
  <c r="C102" i="5" s="1"/>
  <c r="E102" s="1"/>
  <c r="J102" s="1"/>
  <c r="A4824" i="72"/>
  <c r="E4824" s="1"/>
  <c r="C107" i="5" s="1"/>
  <c r="E107" s="1"/>
  <c r="J107" s="1"/>
  <c r="A4830" i="72"/>
  <c r="E4830" s="1"/>
  <c r="C108" i="5" s="1"/>
  <c r="E108" s="1"/>
  <c r="J108" s="1"/>
  <c r="A4831" i="72"/>
  <c r="E4831" s="1"/>
  <c r="C109" i="5" s="1"/>
  <c r="E109" s="1"/>
  <c r="J109" s="1"/>
  <c r="A4835" i="72"/>
  <c r="E4835" s="1"/>
  <c r="C114" i="5" s="1"/>
  <c r="E114" s="1"/>
  <c r="J114" s="1"/>
  <c r="A4836" i="72"/>
  <c r="E4836" s="1"/>
  <c r="C115" i="5" s="1"/>
  <c r="E115" s="1"/>
  <c r="J115" s="1"/>
  <c r="A4829" i="72"/>
  <c r="E4829" s="1"/>
  <c r="C105" i="5" s="1"/>
  <c r="E105" s="1"/>
  <c r="J105" s="1"/>
  <c r="P54" i="41"/>
  <c r="Q33" i="36"/>
  <c r="O34"/>
  <c r="Q34" s="1"/>
  <c r="O35"/>
  <c r="Q35" s="1"/>
  <c r="O36"/>
  <c r="Q36" s="1"/>
  <c r="Q37"/>
  <c r="O38"/>
  <c r="Q39"/>
  <c r="O40"/>
  <c r="Q40"/>
  <c r="O41"/>
  <c r="Q41"/>
  <c r="Q42"/>
  <c r="Q43"/>
  <c r="Q44"/>
  <c r="O45"/>
  <c r="Q45" s="1"/>
  <c r="O46"/>
  <c r="Q46" s="1"/>
  <c r="O47"/>
  <c r="Q47" s="1"/>
  <c r="O48"/>
  <c r="Q48" s="1"/>
  <c r="O49"/>
  <c r="Q49" s="1"/>
  <c r="Q50"/>
  <c r="O51"/>
  <c r="Q51" s="1"/>
  <c r="O52"/>
  <c r="Q52" s="1"/>
  <c r="Q53"/>
  <c r="O54"/>
  <c r="Q54" s="1"/>
  <c r="Q55"/>
  <c r="O56"/>
  <c r="Q56"/>
  <c r="Q57"/>
  <c r="Q58"/>
  <c r="Q59"/>
  <c r="Q60"/>
  <c r="Q61"/>
  <c r="O62"/>
  <c r="Q62" s="1"/>
  <c r="O63"/>
  <c r="Q63" s="1"/>
  <c r="Q64"/>
  <c r="O65"/>
  <c r="Q65"/>
  <c r="Q66"/>
  <c r="Q67"/>
  <c r="Q68"/>
  <c r="Q69"/>
  <c r="Q70"/>
  <c r="Q71"/>
  <c r="O42"/>
  <c r="P42" s="1"/>
  <c r="O60"/>
  <c r="O61"/>
  <c r="P61" s="1"/>
  <c r="O66"/>
  <c r="P66" s="1"/>
  <c r="O67"/>
  <c r="P67" s="1"/>
  <c r="D38" i="34"/>
  <c r="B11" i="36"/>
  <c r="M26" s="1"/>
  <c r="K72"/>
  <c r="J79" s="1"/>
  <c r="G30" i="34"/>
  <c r="G31"/>
  <c r="G32"/>
  <c r="G33"/>
  <c r="G34"/>
  <c r="G35"/>
  <c r="G36"/>
  <c r="G37"/>
  <c r="I34" i="36"/>
  <c r="I37"/>
  <c r="I45"/>
  <c r="I49"/>
  <c r="I56"/>
  <c r="I57"/>
  <c r="I59"/>
  <c r="Q93"/>
  <c r="Q49" i="41" s="1"/>
  <c r="R54"/>
  <c r="P33" i="36"/>
  <c r="P34"/>
  <c r="P35"/>
  <c r="P36"/>
  <c r="P37"/>
  <c r="P40"/>
  <c r="P43"/>
  <c r="P44"/>
  <c r="P45"/>
  <c r="P46"/>
  <c r="P47"/>
  <c r="P48"/>
  <c r="P51"/>
  <c r="P52"/>
  <c r="P53"/>
  <c r="P54"/>
  <c r="P55"/>
  <c r="P56"/>
  <c r="P57"/>
  <c r="P58"/>
  <c r="P59"/>
  <c r="P60"/>
  <c r="P62"/>
  <c r="P63"/>
  <c r="P64"/>
  <c r="P65"/>
  <c r="P68"/>
  <c r="P69"/>
  <c r="P70"/>
  <c r="P71"/>
  <c r="I42"/>
  <c r="I55"/>
  <c r="P93"/>
  <c r="S49" i="41" s="1"/>
  <c r="P94" i="36"/>
  <c r="S52" i="41" s="1"/>
  <c r="P36"/>
  <c r="Q36"/>
  <c r="R36"/>
  <c r="R65" s="1"/>
  <c r="S36"/>
  <c r="T45"/>
  <c r="T50"/>
  <c r="T51"/>
  <c r="T30"/>
  <c r="T33"/>
  <c r="A4798" i="72"/>
  <c r="E4798"/>
  <c r="AA33" i="5" s="1"/>
  <c r="AC33" s="1"/>
  <c r="AI33" s="1"/>
  <c r="AJ33" s="1"/>
  <c r="A4800" i="72"/>
  <c r="E4800"/>
  <c r="AA34" i="5" s="1"/>
  <c r="AC34" s="1"/>
  <c r="AI34" s="1"/>
  <c r="AJ34" s="1"/>
  <c r="A4802" i="72"/>
  <c r="E4802"/>
  <c r="AA36" i="5" s="1"/>
  <c r="AC36" s="1"/>
  <c r="AI36" s="1"/>
  <c r="AJ36" s="1"/>
  <c r="A4803" i="72"/>
  <c r="E4803"/>
  <c r="AA37" i="5" s="1"/>
  <c r="AC37" s="1"/>
  <c r="AI37" s="1"/>
  <c r="AJ37" s="1"/>
  <c r="A4804" i="72"/>
  <c r="E4804"/>
  <c r="AA38" i="5" s="1"/>
  <c r="AC38" s="1"/>
  <c r="AI38" s="1"/>
  <c r="AJ38" s="1"/>
  <c r="A4806" i="72"/>
  <c r="E4806"/>
  <c r="AA40" i="5" s="1"/>
  <c r="AC40" s="1"/>
  <c r="AI40" s="1"/>
  <c r="A4807" i="72"/>
  <c r="E4807"/>
  <c r="AA41" i="5" s="1"/>
  <c r="AC41" s="1"/>
  <c r="AI41" s="1"/>
  <c r="AJ41" s="1"/>
  <c r="BK41" s="1"/>
  <c r="BJ41" s="1"/>
  <c r="A4810" i="72"/>
  <c r="E4810"/>
  <c r="AA44" i="5" s="1"/>
  <c r="AC44" s="1"/>
  <c r="AI44" s="1"/>
  <c r="AJ44" s="1"/>
  <c r="BK44" s="1"/>
  <c r="BJ44" s="1"/>
  <c r="A4808" i="72"/>
  <c r="E4808"/>
  <c r="AA42" i="5" s="1"/>
  <c r="AC42" s="1"/>
  <c r="AI42" s="1"/>
  <c r="AK42" s="1"/>
  <c r="BL42" s="1"/>
  <c r="A4809" i="72"/>
  <c r="E4809"/>
  <c r="AA43" i="5" s="1"/>
  <c r="AC43" s="1"/>
  <c r="AI43" s="1"/>
  <c r="AK43" s="1"/>
  <c r="BL43" s="1"/>
  <c r="BJ43" s="1"/>
  <c r="A4812" i="72"/>
  <c r="E4812"/>
  <c r="AA47" i="5" s="1"/>
  <c r="AC47" s="1"/>
  <c r="AI47" s="1"/>
  <c r="AJ47" s="1"/>
  <c r="BK47" s="1"/>
  <c r="A4814" i="72"/>
  <c r="E4814"/>
  <c r="AA48" i="5" s="1"/>
  <c r="AC48" s="1"/>
  <c r="AI48" s="1"/>
  <c r="AJ48" s="1"/>
  <c r="BK48" s="1"/>
  <c r="A4815" i="72"/>
  <c r="E4815"/>
  <c r="AA49" i="5" s="1"/>
  <c r="AC49" s="1"/>
  <c r="AI49" s="1"/>
  <c r="AJ49" s="1"/>
  <c r="BK49" s="1"/>
  <c r="A4816" i="72"/>
  <c r="E4816"/>
  <c r="AA50" i="5" s="1"/>
  <c r="AC50" s="1"/>
  <c r="AI50" s="1"/>
  <c r="AJ50" s="1"/>
  <c r="BK50" s="1"/>
  <c r="A4817" i="72"/>
  <c r="E4817"/>
  <c r="AA51" i="5" s="1"/>
  <c r="AC51" s="1"/>
  <c r="AI51" s="1"/>
  <c r="AJ51" s="1"/>
  <c r="BK51" s="1"/>
  <c r="A4818" i="72"/>
  <c r="E4818"/>
  <c r="AA52" i="5" s="1"/>
  <c r="AC52" s="1"/>
  <c r="AI52" s="1"/>
  <c r="AJ52" s="1"/>
  <c r="BK52" s="1"/>
  <c r="A4819" i="72"/>
  <c r="E4819"/>
  <c r="AA53" i="5" s="1"/>
  <c r="AC53" s="1"/>
  <c r="AI53" s="1"/>
  <c r="AJ53" s="1"/>
  <c r="BK53" s="1"/>
  <c r="A4820" i="72"/>
  <c r="E4820"/>
  <c r="AA54" i="5" s="1"/>
  <c r="AC54" s="1"/>
  <c r="AI54" s="1"/>
  <c r="AJ54" s="1"/>
  <c r="BK54" s="1"/>
  <c r="A4822" i="72"/>
  <c r="E4822"/>
  <c r="AA55" i="5" s="1"/>
  <c r="AC55" s="1"/>
  <c r="AI55" s="1"/>
  <c r="AJ55" s="1"/>
  <c r="BK55" s="1"/>
  <c r="A4801" i="72"/>
  <c r="E4801"/>
  <c r="AA35" i="5" s="1"/>
  <c r="AC35" s="1"/>
  <c r="AI35" s="1"/>
  <c r="AK35" s="1"/>
  <c r="BL35" s="1"/>
  <c r="BJ35" s="1"/>
  <c r="AK56"/>
  <c r="A4839" i="72"/>
  <c r="E4839" s="1"/>
  <c r="C157" i="5" s="1"/>
  <c r="E157" s="1"/>
  <c r="J157" s="1"/>
  <c r="A4841" i="72"/>
  <c r="A4846"/>
  <c r="E4846" s="1"/>
  <c r="C164" i="5" s="1"/>
  <c r="E164" s="1"/>
  <c r="J164" s="1"/>
  <c r="A4848" i="72"/>
  <c r="A4851"/>
  <c r="E4851" s="1"/>
  <c r="C173" i="5" s="1"/>
  <c r="E173" s="1"/>
  <c r="J173" s="1"/>
  <c r="A4842" i="72"/>
  <c r="A4852"/>
  <c r="E4852" s="1"/>
  <c r="C174" i="5" s="1"/>
  <c r="E174" s="1"/>
  <c r="J174" s="1"/>
  <c r="A4856" i="72"/>
  <c r="A4849"/>
  <c r="E4849" s="1"/>
  <c r="C171" i="5" s="1"/>
  <c r="E171" s="1"/>
  <c r="J171" s="1"/>
  <c r="N171" s="1"/>
  <c r="A4850" i="72"/>
  <c r="A4853"/>
  <c r="E4853" s="1"/>
  <c r="C175" i="5" s="1"/>
  <c r="E175" s="1"/>
  <c r="J175" s="1"/>
  <c r="U175" s="1"/>
  <c r="A4840" i="72"/>
  <c r="A4845"/>
  <c r="E4845" s="1"/>
  <c r="C163" i="5" s="1"/>
  <c r="E163" s="1"/>
  <c r="J163" s="1"/>
  <c r="Q163" s="1"/>
  <c r="A4843" i="72"/>
  <c r="A4854"/>
  <c r="E4854" s="1"/>
  <c r="C176" i="5" s="1"/>
  <c r="E176" s="1"/>
  <c r="J176" s="1"/>
  <c r="W176" s="1"/>
  <c r="A4844" i="72"/>
  <c r="A4855"/>
  <c r="E4855" s="1"/>
  <c r="C177" i="5" s="1"/>
  <c r="E177" s="1"/>
  <c r="J177" s="1"/>
  <c r="X177" s="1"/>
  <c r="A4857" i="72"/>
  <c r="A4858"/>
  <c r="E4858" s="1"/>
  <c r="C56" i="5" s="1"/>
  <c r="J56" s="1"/>
  <c r="A4859" i="72"/>
  <c r="A4860"/>
  <c r="E4860" s="1"/>
  <c r="C59" i="5" s="1"/>
  <c r="J59" s="1"/>
  <c r="J60"/>
  <c r="J65"/>
  <c r="A4861" i="72"/>
  <c r="A4862"/>
  <c r="E4862" s="1"/>
  <c r="C67" i="5" s="1"/>
  <c r="J67" s="1"/>
  <c r="J68"/>
  <c r="A4863" i="72"/>
  <c r="E4863" s="1"/>
  <c r="C73" i="5" s="1"/>
  <c r="J73" s="1"/>
  <c r="A4864" i="72"/>
  <c r="E4864" s="1"/>
  <c r="C74" i="5" s="1"/>
  <c r="J74" s="1"/>
  <c r="A4865" i="72"/>
  <c r="E4865" s="1"/>
  <c r="C75" i="5" s="1"/>
  <c r="J75" s="1"/>
  <c r="L75" s="1"/>
  <c r="A4866" i="72"/>
  <c r="E4866" s="1"/>
  <c r="C76" i="5" s="1"/>
  <c r="J76" s="1"/>
  <c r="C35" i="38"/>
  <c r="C38"/>
  <c r="C39"/>
  <c r="C44"/>
  <c r="I54" i="60"/>
  <c r="G55" i="37"/>
  <c r="G52"/>
  <c r="G53"/>
  <c r="G54"/>
  <c r="G56"/>
  <c r="G57"/>
  <c r="I53" i="8"/>
  <c r="I42"/>
  <c r="E49"/>
  <c r="K49" s="1"/>
  <c r="E50"/>
  <c r="K50" s="1"/>
  <c r="E51"/>
  <c r="K51" s="1"/>
  <c r="O51" s="1"/>
  <c r="Q51" s="1"/>
  <c r="K32"/>
  <c r="L32" s="1"/>
  <c r="L36" s="1"/>
  <c r="I51" i="60"/>
  <c r="I52"/>
  <c r="I53"/>
  <c r="K53" s="1"/>
  <c r="P35" i="41"/>
  <c r="P64" s="1"/>
  <c r="S35"/>
  <c r="S64" s="1"/>
  <c r="V54"/>
  <c r="V36"/>
  <c r="P65"/>
  <c r="I55" i="60"/>
  <c r="K55" s="1"/>
  <c r="K55" i="5"/>
  <c r="K56"/>
  <c r="K57"/>
  <c r="K59"/>
  <c r="K60"/>
  <c r="K65"/>
  <c r="L65" s="1"/>
  <c r="K67"/>
  <c r="K68"/>
  <c r="L68" s="1"/>
  <c r="K73"/>
  <c r="K74"/>
  <c r="K75"/>
  <c r="K76"/>
  <c r="I33" i="68"/>
  <c r="K33" s="1"/>
  <c r="L41" i="11"/>
  <c r="M41"/>
  <c r="N41"/>
  <c r="O41"/>
  <c r="L55"/>
  <c r="M55"/>
  <c r="N55"/>
  <c r="O55"/>
  <c r="R48" i="43"/>
  <c r="S48"/>
  <c r="T48"/>
  <c r="J44"/>
  <c r="L46"/>
  <c r="L48" s="1"/>
  <c r="M59"/>
  <c r="P59"/>
  <c r="N2165" i="56" s="1"/>
  <c r="E55" i="8"/>
  <c r="K55" s="1"/>
  <c r="T32"/>
  <c r="T33"/>
  <c r="I56" i="16"/>
  <c r="I57"/>
  <c r="I58"/>
  <c r="E56"/>
  <c r="E57"/>
  <c r="E58"/>
  <c r="E59"/>
  <c r="L56"/>
  <c r="L57"/>
  <c r="L58"/>
  <c r="L59"/>
  <c r="H60" s="1"/>
  <c r="F56"/>
  <c r="F57"/>
  <c r="F58"/>
  <c r="G56"/>
  <c r="G57"/>
  <c r="G58"/>
  <c r="J56"/>
  <c r="J57"/>
  <c r="J58"/>
  <c r="K56"/>
  <c r="K57"/>
  <c r="K58"/>
  <c r="K59"/>
  <c r="I154" i="8"/>
  <c r="I155"/>
  <c r="I156"/>
  <c r="I157"/>
  <c r="I158"/>
  <c r="I159"/>
  <c r="I144"/>
  <c r="I145"/>
  <c r="I146"/>
  <c r="I147"/>
  <c r="E160"/>
  <c r="K160" s="1"/>
  <c r="O160" s="1"/>
  <c r="Q160"/>
  <c r="K141"/>
  <c r="L141"/>
  <c r="O141" s="1"/>
  <c r="Q141" s="1"/>
  <c r="T141"/>
  <c r="T142"/>
  <c r="X175"/>
  <c r="I170"/>
  <c r="I171"/>
  <c r="I172"/>
  <c r="I173"/>
  <c r="I174"/>
  <c r="I176"/>
  <c r="I177"/>
  <c r="I69"/>
  <c r="I178" s="1"/>
  <c r="I179"/>
  <c r="I71"/>
  <c r="I180"/>
  <c r="I183"/>
  <c r="I184"/>
  <c r="I185"/>
  <c r="I186"/>
  <c r="I187"/>
  <c r="X182"/>
  <c r="X189"/>
  <c r="Y175"/>
  <c r="Y182"/>
  <c r="Y189"/>
  <c r="C130" i="59"/>
  <c r="C131"/>
  <c r="D130" s="1"/>
  <c r="C128"/>
  <c r="D128" s="1"/>
  <c r="D132"/>
  <c r="E128" s="1"/>
  <c r="K134" s="1"/>
  <c r="D140"/>
  <c r="D138"/>
  <c r="D141" s="1"/>
  <c r="E138" s="1"/>
  <c r="L81"/>
  <c r="L166" s="1"/>
  <c r="F33" i="55" s="1"/>
  <c r="L133" i="59"/>
  <c r="L79"/>
  <c r="L101" s="1"/>
  <c r="F18" i="55" s="1"/>
  <c r="F34" i="15"/>
  <c r="L111" i="17"/>
  <c r="L112"/>
  <c r="L113"/>
  <c r="L114"/>
  <c r="K131"/>
  <c r="D60" i="15" s="1"/>
  <c r="G34"/>
  <c r="G36" s="1"/>
  <c r="H34"/>
  <c r="H36"/>
  <c r="H51" s="1"/>
  <c r="H37"/>
  <c r="H60" s="1"/>
  <c r="I34"/>
  <c r="J34"/>
  <c r="J36" s="1"/>
  <c r="J51" s="1"/>
  <c r="K34"/>
  <c r="K36" s="1"/>
  <c r="L34"/>
  <c r="L36" s="1"/>
  <c r="L37"/>
  <c r="L60" s="1"/>
  <c r="M34"/>
  <c r="M36" s="1"/>
  <c r="M37"/>
  <c r="M60" s="1"/>
  <c r="N34"/>
  <c r="N36"/>
  <c r="N51" s="1"/>
  <c r="N37"/>
  <c r="N60" s="1"/>
  <c r="O34"/>
  <c r="O36" s="1"/>
  <c r="N122" i="17"/>
  <c r="N123"/>
  <c r="N124"/>
  <c r="N125"/>
  <c r="Q119"/>
  <c r="Q120"/>
  <c r="Q121"/>
  <c r="M51"/>
  <c r="M52"/>
  <c r="M53"/>
  <c r="M54"/>
  <c r="M70"/>
  <c r="M72"/>
  <c r="M73"/>
  <c r="M74"/>
  <c r="M100"/>
  <c r="M102"/>
  <c r="M103"/>
  <c r="M136"/>
  <c r="N58"/>
  <c r="O58" s="1"/>
  <c r="N59"/>
  <c r="N60"/>
  <c r="O60" s="1"/>
  <c r="N61"/>
  <c r="N70"/>
  <c r="N78"/>
  <c r="N79"/>
  <c r="N80"/>
  <c r="N81"/>
  <c r="N103"/>
  <c r="Q55"/>
  <c r="Q56"/>
  <c r="Q57"/>
  <c r="Q75"/>
  <c r="Q76"/>
  <c r="Q77"/>
  <c r="Q89"/>
  <c r="Q103"/>
  <c r="R62"/>
  <c r="R63"/>
  <c r="R64"/>
  <c r="R65"/>
  <c r="R82"/>
  <c r="R83"/>
  <c r="R84"/>
  <c r="R85"/>
  <c r="R91"/>
  <c r="R92"/>
  <c r="R93"/>
  <c r="R94"/>
  <c r="R95"/>
  <c r="R96"/>
  <c r="R97"/>
  <c r="R103"/>
  <c r="H38" i="15"/>
  <c r="H71" s="1"/>
  <c r="P82"/>
  <c r="J30" i="59"/>
  <c r="G11" i="39"/>
  <c r="G88" s="1"/>
  <c r="O105"/>
  <c r="O106"/>
  <c r="F11"/>
  <c r="E121" s="1"/>
  <c r="O108"/>
  <c r="P109"/>
  <c r="L41" i="70"/>
  <c r="M41"/>
  <c r="M54"/>
  <c r="M57" s="1"/>
  <c r="K88" s="1"/>
  <c r="T33" i="3"/>
  <c r="T34"/>
  <c r="T35"/>
  <c r="T36"/>
  <c r="T37"/>
  <c r="T38"/>
  <c r="T39"/>
  <c r="T40"/>
  <c r="U41"/>
  <c r="U42"/>
  <c r="U43"/>
  <c r="U48"/>
  <c r="U54"/>
  <c r="V44"/>
  <c r="V45"/>
  <c r="V46"/>
  <c r="V47"/>
  <c r="V49"/>
  <c r="V50"/>
  <c r="V51"/>
  <c r="W55"/>
  <c r="X52"/>
  <c r="X55" s="1"/>
  <c r="Y55"/>
  <c r="E66" i="16"/>
  <c r="E67"/>
  <c r="E68" s="1"/>
  <c r="N2180" i="56" s="1"/>
  <c r="F66" i="16"/>
  <c r="F67"/>
  <c r="F68" s="1"/>
  <c r="O2180" i="56" s="1"/>
  <c r="G66" i="16"/>
  <c r="G67"/>
  <c r="I66"/>
  <c r="I67"/>
  <c r="I68"/>
  <c r="Q2180" i="56" s="1"/>
  <c r="J66" i="16"/>
  <c r="J67"/>
  <c r="J68" s="1"/>
  <c r="R2180" i="56" s="1"/>
  <c r="K66" i="16"/>
  <c r="K67"/>
  <c r="K68" s="1"/>
  <c r="S2180" i="56" s="1"/>
  <c r="E72" i="16"/>
  <c r="E73"/>
  <c r="E74"/>
  <c r="E75"/>
  <c r="F72"/>
  <c r="F73"/>
  <c r="F74"/>
  <c r="F75"/>
  <c r="F76"/>
  <c r="G72"/>
  <c r="G73"/>
  <c r="G74"/>
  <c r="G75"/>
  <c r="I72"/>
  <c r="I73"/>
  <c r="I74"/>
  <c r="I75"/>
  <c r="J72"/>
  <c r="J73"/>
  <c r="J74"/>
  <c r="J75"/>
  <c r="K72"/>
  <c r="K73"/>
  <c r="K74"/>
  <c r="K75"/>
  <c r="K76"/>
  <c r="X236" i="8"/>
  <c r="I224"/>
  <c r="I225"/>
  <c r="I226"/>
  <c r="I227"/>
  <c r="I228"/>
  <c r="I229"/>
  <c r="K230"/>
  <c r="O230" s="1"/>
  <c r="Q230" s="1"/>
  <c r="K211"/>
  <c r="L211"/>
  <c r="O211" s="1"/>
  <c r="Q211" s="1"/>
  <c r="S211" s="1"/>
  <c r="T211"/>
  <c r="T212"/>
  <c r="I214"/>
  <c r="I215"/>
  <c r="I216"/>
  <c r="I217"/>
  <c r="L216"/>
  <c r="X245"/>
  <c r="X252"/>
  <c r="X259"/>
  <c r="Y236"/>
  <c r="Y245"/>
  <c r="Y252"/>
  <c r="Y259"/>
  <c r="I32" i="68"/>
  <c r="I35"/>
  <c r="A17" i="97"/>
  <c r="A11" i="96"/>
  <c r="A11" i="95"/>
  <c r="A42"/>
  <c r="A38"/>
  <c r="Q294" i="55"/>
  <c r="R16"/>
  <c r="R480"/>
  <c r="R479"/>
  <c r="R478"/>
  <c r="R477"/>
  <c r="R476"/>
  <c r="R475"/>
  <c r="R474"/>
  <c r="R473"/>
  <c r="R472"/>
  <c r="R471"/>
  <c r="R470"/>
  <c r="R469"/>
  <c r="R468"/>
  <c r="R467"/>
  <c r="R466"/>
  <c r="R465"/>
  <c r="R464"/>
  <c r="R463"/>
  <c r="R462"/>
  <c r="R461"/>
  <c r="R460"/>
  <c r="R459"/>
  <c r="R458"/>
  <c r="R457"/>
  <c r="R455"/>
  <c r="R454"/>
  <c r="R453"/>
  <c r="R452"/>
  <c r="R451"/>
  <c r="R450"/>
  <c r="R449"/>
  <c r="R448"/>
  <c r="R447"/>
  <c r="R446"/>
  <c r="R445"/>
  <c r="R444"/>
  <c r="R443"/>
  <c r="R442"/>
  <c r="R441"/>
  <c r="R440"/>
  <c r="R439"/>
  <c r="R438"/>
  <c r="R437"/>
  <c r="R436"/>
  <c r="R435"/>
  <c r="R434"/>
  <c r="R433"/>
  <c r="R416"/>
  <c r="R415"/>
  <c r="R414"/>
  <c r="R413"/>
  <c r="R412"/>
  <c r="R411"/>
  <c r="R410"/>
  <c r="R409"/>
  <c r="R408"/>
  <c r="R407"/>
  <c r="R406"/>
  <c r="R405"/>
  <c r="R404"/>
  <c r="R403"/>
  <c r="R402"/>
  <c r="R401"/>
  <c r="R400"/>
  <c r="R399"/>
  <c r="R398"/>
  <c r="R397"/>
  <c r="R396"/>
  <c r="R395"/>
  <c r="R394"/>
  <c r="R393"/>
  <c r="R392"/>
  <c r="R391"/>
  <c r="R390"/>
  <c r="R389"/>
  <c r="R388"/>
  <c r="R387"/>
  <c r="R386"/>
  <c r="R385"/>
  <c r="R384"/>
  <c r="R382"/>
  <c r="R381"/>
  <c r="R380"/>
  <c r="R379"/>
  <c r="R378"/>
  <c r="R377"/>
  <c r="R376"/>
  <c r="R375"/>
  <c r="R374"/>
  <c r="R373"/>
  <c r="R372"/>
  <c r="R371"/>
  <c r="R370"/>
  <c r="R369"/>
  <c r="R368"/>
  <c r="R367"/>
  <c r="R366"/>
  <c r="R365"/>
  <c r="R363"/>
  <c r="R362"/>
  <c r="R361"/>
  <c r="R360"/>
  <c r="R359"/>
  <c r="R358"/>
  <c r="R357"/>
  <c r="R356"/>
  <c r="R339"/>
  <c r="R338"/>
  <c r="R337"/>
  <c r="R336"/>
  <c r="R335"/>
  <c r="R334"/>
  <c r="R333"/>
  <c r="R332"/>
  <c r="R331"/>
  <c r="R330"/>
  <c r="R329"/>
  <c r="R328"/>
  <c r="R327"/>
  <c r="R326"/>
  <c r="R325"/>
  <c r="R324"/>
  <c r="R323"/>
  <c r="R322"/>
  <c r="R321"/>
  <c r="R320"/>
  <c r="R319"/>
  <c r="R318"/>
  <c r="R317"/>
  <c r="R316"/>
  <c r="R314"/>
  <c r="R313"/>
  <c r="R312"/>
  <c r="R311"/>
  <c r="R310"/>
  <c r="R309"/>
  <c r="R308"/>
  <c r="R307"/>
  <c r="R306"/>
  <c r="R305"/>
  <c r="R304"/>
  <c r="R303"/>
  <c r="R302"/>
  <c r="R301"/>
  <c r="R300"/>
  <c r="R299"/>
  <c r="R298"/>
  <c r="R297"/>
  <c r="R296"/>
  <c r="R295"/>
  <c r="R294"/>
  <c r="R293"/>
  <c r="R292"/>
  <c r="R273"/>
  <c r="R272"/>
  <c r="R271"/>
  <c r="R270"/>
  <c r="R269"/>
  <c r="R268"/>
  <c r="R267"/>
  <c r="R266"/>
  <c r="R265"/>
  <c r="R264"/>
  <c r="R263"/>
  <c r="R262"/>
  <c r="R261"/>
  <c r="R260"/>
  <c r="R259"/>
  <c r="R258"/>
  <c r="R257"/>
  <c r="R256"/>
  <c r="R255"/>
  <c r="R254"/>
  <c r="R253"/>
  <c r="R252"/>
  <c r="R251"/>
  <c r="R250"/>
  <c r="R249"/>
  <c r="R248"/>
  <c r="R247"/>
  <c r="R246"/>
  <c r="R245"/>
  <c r="R244"/>
  <c r="R243"/>
  <c r="R242"/>
  <c r="R241"/>
  <c r="R240"/>
  <c r="R239"/>
  <c r="R238"/>
  <c r="R237"/>
  <c r="R236"/>
  <c r="R235"/>
  <c r="R234"/>
  <c r="R233"/>
  <c r="R232"/>
  <c r="R231"/>
  <c r="R230"/>
  <c r="R229"/>
  <c r="R228"/>
  <c r="R227"/>
  <c r="R226"/>
  <c r="R225"/>
  <c r="R224"/>
  <c r="R223"/>
  <c r="R222"/>
  <c r="R221"/>
  <c r="R220"/>
  <c r="R219"/>
  <c r="R218"/>
  <c r="R217"/>
  <c r="R216"/>
  <c r="R215"/>
  <c r="R214"/>
  <c r="R213"/>
  <c r="R212"/>
  <c r="R211"/>
  <c r="R210"/>
  <c r="R209"/>
  <c r="R208"/>
  <c r="R191"/>
  <c r="R190"/>
  <c r="R189"/>
  <c r="R188"/>
  <c r="R187"/>
  <c r="R186"/>
  <c r="R185"/>
  <c r="R184"/>
  <c r="R183"/>
  <c r="R182"/>
  <c r="R181"/>
  <c r="R180"/>
  <c r="R179"/>
  <c r="R178"/>
  <c r="R177"/>
  <c r="R176"/>
  <c r="R175"/>
  <c r="R174"/>
  <c r="R173"/>
  <c r="R172"/>
  <c r="R171"/>
  <c r="R170"/>
  <c r="R169"/>
  <c r="R168"/>
  <c r="R167"/>
  <c r="R166"/>
  <c r="R165"/>
  <c r="R164"/>
  <c r="R163"/>
  <c r="R162"/>
  <c r="R161"/>
  <c r="R160"/>
  <c r="R159"/>
  <c r="R158"/>
  <c r="R157"/>
  <c r="R156"/>
  <c r="R155"/>
  <c r="R154"/>
  <c r="R153"/>
  <c r="R152"/>
  <c r="R135"/>
  <c r="R134"/>
  <c r="R133"/>
  <c r="R132"/>
  <c r="R131"/>
  <c r="R130"/>
  <c r="R129"/>
  <c r="R128"/>
  <c r="R127"/>
  <c r="R126"/>
  <c r="R125"/>
  <c r="R124"/>
  <c r="R123"/>
  <c r="R122"/>
  <c r="R121"/>
  <c r="R120"/>
  <c r="R119"/>
  <c r="R118"/>
  <c r="R117"/>
  <c r="R116"/>
  <c r="R115"/>
  <c r="R114"/>
  <c r="R113"/>
  <c r="R112"/>
  <c r="R110"/>
  <c r="R109"/>
  <c r="R108"/>
  <c r="R107"/>
  <c r="R106"/>
  <c r="R105"/>
  <c r="R104"/>
  <c r="R103"/>
  <c r="R102"/>
  <c r="R101"/>
  <c r="R100"/>
  <c r="R99"/>
  <c r="R98"/>
  <c r="R97"/>
  <c r="R96"/>
  <c r="R95"/>
  <c r="R94"/>
  <c r="R93"/>
  <c r="R92"/>
  <c r="R89"/>
  <c r="R88"/>
  <c r="R71"/>
  <c r="R70"/>
  <c r="R69"/>
  <c r="R68"/>
  <c r="R67"/>
  <c r="R66"/>
  <c r="R65"/>
  <c r="R64"/>
  <c r="R63"/>
  <c r="R62"/>
  <c r="R61"/>
  <c r="R60"/>
  <c r="R58"/>
  <c r="R57"/>
  <c r="R56"/>
  <c r="R55"/>
  <c r="R54"/>
  <c r="R53"/>
  <c r="R52"/>
  <c r="R51"/>
  <c r="R50"/>
  <c r="R49"/>
  <c r="R48"/>
  <c r="R47"/>
  <c r="R46"/>
  <c r="R45"/>
  <c r="R44"/>
  <c r="R43"/>
  <c r="R42"/>
  <c r="R41"/>
  <c r="R40"/>
  <c r="R39"/>
  <c r="R38"/>
  <c r="R37"/>
  <c r="R36"/>
  <c r="R34"/>
  <c r="R33"/>
  <c r="R32"/>
  <c r="R31"/>
  <c r="R30"/>
  <c r="R29"/>
  <c r="R28"/>
  <c r="R27"/>
  <c r="R26"/>
  <c r="R25"/>
  <c r="R24"/>
  <c r="R23"/>
  <c r="R22"/>
  <c r="R21"/>
  <c r="R20"/>
  <c r="R19"/>
  <c r="R18"/>
  <c r="R17"/>
  <c r="R15"/>
  <c r="R14"/>
  <c r="I480"/>
  <c r="I479"/>
  <c r="I478"/>
  <c r="I477"/>
  <c r="I476"/>
  <c r="I475"/>
  <c r="I474"/>
  <c r="I473"/>
  <c r="I472"/>
  <c r="I471"/>
  <c r="I470"/>
  <c r="I469"/>
  <c r="I468"/>
  <c r="I467"/>
  <c r="I466"/>
  <c r="I465"/>
  <c r="I464"/>
  <c r="I463"/>
  <c r="I462"/>
  <c r="I461"/>
  <c r="I460"/>
  <c r="I459"/>
  <c r="I458"/>
  <c r="I457"/>
  <c r="I455"/>
  <c r="I454"/>
  <c r="I453"/>
  <c r="I452"/>
  <c r="I451"/>
  <c r="I450"/>
  <c r="I449"/>
  <c r="I448"/>
  <c r="I447"/>
  <c r="I446"/>
  <c r="I445"/>
  <c r="I444"/>
  <c r="I443"/>
  <c r="I442"/>
  <c r="I441"/>
  <c r="I440"/>
  <c r="I439"/>
  <c r="I438"/>
  <c r="I437"/>
  <c r="I436"/>
  <c r="I435"/>
  <c r="I434"/>
  <c r="I433"/>
  <c r="I416"/>
  <c r="I415"/>
  <c r="I414"/>
  <c r="I413"/>
  <c r="I412"/>
  <c r="I411"/>
  <c r="I410"/>
  <c r="I409"/>
  <c r="I408"/>
  <c r="I407"/>
  <c r="I406"/>
  <c r="I405"/>
  <c r="I404"/>
  <c r="I403"/>
  <c r="I402"/>
  <c r="I401"/>
  <c r="I400"/>
  <c r="I399"/>
  <c r="I398"/>
  <c r="I397"/>
  <c r="I396"/>
  <c r="I395"/>
  <c r="I394"/>
  <c r="I393"/>
  <c r="I392"/>
  <c r="I391"/>
  <c r="I390"/>
  <c r="I389"/>
  <c r="I388"/>
  <c r="I387"/>
  <c r="I386"/>
  <c r="I385"/>
  <c r="I384"/>
  <c r="I382"/>
  <c r="I381"/>
  <c r="I380"/>
  <c r="I379"/>
  <c r="I378"/>
  <c r="I377"/>
  <c r="I376"/>
  <c r="I375"/>
  <c r="I374"/>
  <c r="I373"/>
  <c r="I372"/>
  <c r="I371"/>
  <c r="I370"/>
  <c r="I369"/>
  <c r="I368"/>
  <c r="I367"/>
  <c r="I366"/>
  <c r="I365"/>
  <c r="I363"/>
  <c r="I362"/>
  <c r="I361"/>
  <c r="I360"/>
  <c r="I359"/>
  <c r="I358"/>
  <c r="I357"/>
  <c r="I356"/>
  <c r="I339"/>
  <c r="I338"/>
  <c r="I337"/>
  <c r="I336"/>
  <c r="I335"/>
  <c r="I334"/>
  <c r="I333"/>
  <c r="I332"/>
  <c r="I331"/>
  <c r="I330"/>
  <c r="I329"/>
  <c r="I328"/>
  <c r="I327"/>
  <c r="I326"/>
  <c r="I325"/>
  <c r="I324"/>
  <c r="I323"/>
  <c r="I322"/>
  <c r="I321"/>
  <c r="I320"/>
  <c r="I319"/>
  <c r="I318"/>
  <c r="I317"/>
  <c r="I316"/>
  <c r="I314"/>
  <c r="I313"/>
  <c r="I312"/>
  <c r="I311"/>
  <c r="I310"/>
  <c r="I309"/>
  <c r="I308"/>
  <c r="I307"/>
  <c r="I306"/>
  <c r="I305"/>
  <c r="I304"/>
  <c r="I303"/>
  <c r="I302"/>
  <c r="I301"/>
  <c r="I300"/>
  <c r="I299"/>
  <c r="I298"/>
  <c r="I297"/>
  <c r="I296"/>
  <c r="I295"/>
  <c r="I294"/>
  <c r="I293"/>
  <c r="I292"/>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35"/>
  <c r="I134"/>
  <c r="I133"/>
  <c r="I132"/>
  <c r="I131"/>
  <c r="I130"/>
  <c r="I129"/>
  <c r="I128"/>
  <c r="I127"/>
  <c r="I126"/>
  <c r="I125"/>
  <c r="I124"/>
  <c r="I123"/>
  <c r="I122"/>
  <c r="I121"/>
  <c r="I120"/>
  <c r="I119"/>
  <c r="I118"/>
  <c r="I117"/>
  <c r="I116"/>
  <c r="I115"/>
  <c r="I114"/>
  <c r="I113"/>
  <c r="I112"/>
  <c r="I110"/>
  <c r="I109"/>
  <c r="I108"/>
  <c r="I107"/>
  <c r="I106"/>
  <c r="I105"/>
  <c r="I104"/>
  <c r="I103"/>
  <c r="I102"/>
  <c r="I101"/>
  <c r="I100"/>
  <c r="I99"/>
  <c r="I98"/>
  <c r="I97"/>
  <c r="I96"/>
  <c r="I95"/>
  <c r="I94"/>
  <c r="I93"/>
  <c r="I92"/>
  <c r="I89"/>
  <c r="I88"/>
  <c r="I71"/>
  <c r="I70"/>
  <c r="I69"/>
  <c r="I68"/>
  <c r="I67"/>
  <c r="I66"/>
  <c r="I65"/>
  <c r="I64"/>
  <c r="I63"/>
  <c r="I62"/>
  <c r="I61"/>
  <c r="I60"/>
  <c r="I58"/>
  <c r="I57"/>
  <c r="I56"/>
  <c r="I55"/>
  <c r="I54"/>
  <c r="I53"/>
  <c r="I52"/>
  <c r="I51"/>
  <c r="I50"/>
  <c r="I49"/>
  <c r="I48"/>
  <c r="I47"/>
  <c r="I46"/>
  <c r="I45"/>
  <c r="I44"/>
  <c r="I43"/>
  <c r="I42"/>
  <c r="I41"/>
  <c r="I40"/>
  <c r="I39"/>
  <c r="I38"/>
  <c r="I37"/>
  <c r="I36"/>
  <c r="I34"/>
  <c r="I33"/>
  <c r="I32"/>
  <c r="I31"/>
  <c r="I30"/>
  <c r="I29"/>
  <c r="I28"/>
  <c r="I27"/>
  <c r="I26"/>
  <c r="I25"/>
  <c r="I24"/>
  <c r="I23"/>
  <c r="I22"/>
  <c r="I21"/>
  <c r="I15"/>
  <c r="I16"/>
  <c r="I17"/>
  <c r="I18"/>
  <c r="I19"/>
  <c r="I20"/>
  <c r="I14"/>
  <c r="C116" i="56"/>
  <c r="C118" s="1"/>
  <c r="L15" i="55" s="1"/>
  <c r="L232" i="63"/>
  <c r="C499" i="56"/>
  <c r="L88" i="63"/>
  <c r="C1174" i="56"/>
  <c r="L160" i="63"/>
  <c r="J17" i="57"/>
  <c r="M2183" i="56" s="1"/>
  <c r="Q2184" s="1"/>
  <c r="T2202"/>
  <c r="S2202"/>
  <c r="R2202"/>
  <c r="Q2202"/>
  <c r="P2202"/>
  <c r="O2202"/>
  <c r="J20" i="57"/>
  <c r="J19"/>
  <c r="M2189" i="56" s="1"/>
  <c r="Q2190" s="1"/>
  <c r="J18" i="57"/>
  <c r="M2186" i="56" s="1"/>
  <c r="N2202"/>
  <c r="M2202"/>
  <c r="F2201"/>
  <c r="K2202" s="1"/>
  <c r="Q62" i="43"/>
  <c r="U56"/>
  <c r="P48"/>
  <c r="E947" i="50" s="1"/>
  <c r="K48" i="43"/>
  <c r="M48"/>
  <c r="N48"/>
  <c r="D125" i="97"/>
  <c r="C125"/>
  <c r="B125"/>
  <c r="D158"/>
  <c r="C158"/>
  <c r="B158"/>
  <c r="B141" i="56"/>
  <c r="Z141" s="1"/>
  <c r="Y141" s="1"/>
  <c r="B130"/>
  <c r="Z130" s="1"/>
  <c r="Y130" s="1"/>
  <c r="B462"/>
  <c r="Z462" s="1"/>
  <c r="Y462" s="1"/>
  <c r="B450"/>
  <c r="Z450" s="1"/>
  <c r="Y450" s="1"/>
  <c r="B438"/>
  <c r="Z438" s="1"/>
  <c r="Y438" s="1"/>
  <c r="B1463"/>
  <c r="Z1463" s="1"/>
  <c r="Y1463" s="1"/>
  <c r="B1337"/>
  <c r="Z1337" s="1"/>
  <c r="Y1337" s="1"/>
  <c r="B1326"/>
  <c r="Z1326" s="1"/>
  <c r="Y1326" s="1"/>
  <c r="B1315"/>
  <c r="Z1315" s="1"/>
  <c r="Y1315" s="1"/>
  <c r="B1137"/>
  <c r="Z1137" s="1"/>
  <c r="Y1137" s="1"/>
  <c r="B1126"/>
  <c r="Z1126" s="1"/>
  <c r="Y1126" s="1"/>
  <c r="B1115"/>
  <c r="Z1115" s="1"/>
  <c r="Y1115" s="1"/>
  <c r="B749"/>
  <c r="Z749" s="1"/>
  <c r="Y749" s="1"/>
  <c r="B760"/>
  <c r="Z760" s="1"/>
  <c r="Y760" s="1"/>
  <c r="B771"/>
  <c r="Z771" s="1"/>
  <c r="Y771" s="1"/>
  <c r="B824"/>
  <c r="Z824" s="1"/>
  <c r="Y824" s="1"/>
  <c r="B910"/>
  <c r="Z910" s="1"/>
  <c r="Y910" s="1"/>
  <c r="B965"/>
  <c r="Z965" s="1"/>
  <c r="Y965" s="1"/>
  <c r="B738"/>
  <c r="Z738" s="1"/>
  <c r="Y738" s="1"/>
  <c r="B690"/>
  <c r="Z690" s="1"/>
  <c r="Y690" s="1"/>
  <c r="D40" i="39"/>
  <c r="F31" i="41"/>
  <c r="D54"/>
  <c r="D65" s="1"/>
  <c r="C8" i="84" s="1"/>
  <c r="F51" i="102"/>
  <c r="B40" i="62" s="1"/>
  <c r="F55" i="102"/>
  <c r="B30" i="62" s="1"/>
  <c r="E25" i="66"/>
  <c r="E26"/>
  <c r="E27"/>
  <c r="E28"/>
  <c r="E29"/>
  <c r="F79" i="102"/>
  <c r="F37"/>
  <c r="F15"/>
  <c r="E54" i="41"/>
  <c r="E65" s="1"/>
  <c r="C39" i="84"/>
  <c r="C26"/>
  <c r="C12"/>
  <c r="C14"/>
  <c r="B243" i="8"/>
  <c r="B173"/>
  <c r="E3707" i="72"/>
  <c r="E4173"/>
  <c r="F4174"/>
  <c r="E4698"/>
  <c r="K121" i="39"/>
  <c r="K126"/>
  <c r="K127" s="1"/>
  <c r="K128" s="1"/>
  <c r="K129" s="1"/>
  <c r="K130" s="1"/>
  <c r="K131" s="1"/>
  <c r="K132" s="1"/>
  <c r="K133" s="1"/>
  <c r="K134" s="1"/>
  <c r="K135" s="1"/>
  <c r="K136" s="1"/>
  <c r="K137" s="1"/>
  <c r="K138" s="1"/>
  <c r="K139" s="1"/>
  <c r="K140" s="1"/>
  <c r="K141" s="1"/>
  <c r="K142" s="1"/>
  <c r="K143" s="1"/>
  <c r="K144" s="1"/>
  <c r="K145" s="1"/>
  <c r="K146" s="1"/>
  <c r="K147" s="1"/>
  <c r="K148" s="1"/>
  <c r="K149" s="1"/>
  <c r="K150" s="1"/>
  <c r="K151" s="1"/>
  <c r="K152" s="1"/>
  <c r="K153" s="1"/>
  <c r="K154" s="1"/>
  <c r="K155" s="1"/>
  <c r="K156" s="1"/>
  <c r="K157" s="1"/>
  <c r="N101"/>
  <c r="N102"/>
  <c r="H175" i="50" s="1"/>
  <c r="N104" i="39"/>
  <c r="H177" i="50" s="1"/>
  <c r="N109" i="39"/>
  <c r="H184" i="50" s="1"/>
  <c r="N105" i="39"/>
  <c r="H180" i="50" s="1"/>
  <c r="N108" i="39"/>
  <c r="H183" i="50" s="1"/>
  <c r="C44" i="63"/>
  <c r="C9" i="84" s="1"/>
  <c r="B142" i="56"/>
  <c r="Z142" s="1"/>
  <c r="Y142" s="1"/>
  <c r="A18" i="97"/>
  <c r="B43"/>
  <c r="C43"/>
  <c r="D43"/>
  <c r="B62"/>
  <c r="C62"/>
  <c r="D62"/>
  <c r="B128"/>
  <c r="C128"/>
  <c r="D128"/>
  <c r="B161"/>
  <c r="C161"/>
  <c r="D161"/>
  <c r="B162"/>
  <c r="C162"/>
  <c r="D162"/>
  <c r="B163"/>
  <c r="C163"/>
  <c r="D163"/>
  <c r="B175"/>
  <c r="C175" s="1"/>
  <c r="B176"/>
  <c r="C176" s="1"/>
  <c r="B179"/>
  <c r="C179" s="1"/>
  <c r="D180"/>
  <c r="B181"/>
  <c r="D181" s="1"/>
  <c r="B182"/>
  <c r="D182" s="1"/>
  <c r="B183"/>
  <c r="D183"/>
  <c r="B184"/>
  <c r="C184" s="1"/>
  <c r="B14" i="96"/>
  <c r="C23"/>
  <c r="D23"/>
  <c r="C24"/>
  <c r="D24"/>
  <c r="C40"/>
  <c r="D40"/>
  <c r="C41"/>
  <c r="C42" s="1"/>
  <c r="D41"/>
  <c r="C43"/>
  <c r="D43"/>
  <c r="C44"/>
  <c r="D44"/>
  <c r="C61"/>
  <c r="D61"/>
  <c r="C62"/>
  <c r="D62"/>
  <c r="A14" i="95"/>
  <c r="C14" i="55"/>
  <c r="L14"/>
  <c r="C36"/>
  <c r="L36"/>
  <c r="C88"/>
  <c r="L88"/>
  <c r="C152"/>
  <c r="C292"/>
  <c r="L292"/>
  <c r="L356"/>
  <c r="C365"/>
  <c r="L365"/>
  <c r="C384"/>
  <c r="L384"/>
  <c r="C433"/>
  <c r="L433"/>
  <c r="U87" i="39"/>
  <c r="P66"/>
  <c r="U88"/>
  <c r="X89"/>
  <c r="U90"/>
  <c r="X90"/>
  <c r="U91"/>
  <c r="X91"/>
  <c r="U92"/>
  <c r="X92"/>
  <c r="T99"/>
  <c r="U94"/>
  <c r="X94" s="1"/>
  <c r="U95"/>
  <c r="X96"/>
  <c r="AA96" s="1"/>
  <c r="U98"/>
  <c r="AA89"/>
  <c r="O129"/>
  <c r="V89"/>
  <c r="V94"/>
  <c r="V96"/>
  <c r="V97"/>
  <c r="P129"/>
  <c r="F112" i="56"/>
  <c r="H112"/>
  <c r="K112"/>
  <c r="L112"/>
  <c r="M112"/>
  <c r="N112"/>
  <c r="O112"/>
  <c r="P112"/>
  <c r="Q112"/>
  <c r="R112"/>
  <c r="B114"/>
  <c r="Z114" s="1"/>
  <c r="Y114" s="1"/>
  <c r="B118"/>
  <c r="Z118" s="1"/>
  <c r="Y118" s="1"/>
  <c r="B121"/>
  <c r="Z121" s="1"/>
  <c r="Y121" s="1"/>
  <c r="B122"/>
  <c r="Z122" s="1"/>
  <c r="Y122" s="1"/>
  <c r="B123"/>
  <c r="Z123" s="1"/>
  <c r="Y123" s="1"/>
  <c r="B124"/>
  <c r="Z124" s="1"/>
  <c r="Y124" s="1"/>
  <c r="B125"/>
  <c r="Z125" s="1"/>
  <c r="Y125" s="1"/>
  <c r="B129"/>
  <c r="Z129" s="1"/>
  <c r="Y129" s="1"/>
  <c r="B131"/>
  <c r="Z131" s="1"/>
  <c r="Y131" s="1"/>
  <c r="B132"/>
  <c r="Z132" s="1"/>
  <c r="Y132" s="1"/>
  <c r="B133"/>
  <c r="Z133" s="1"/>
  <c r="Y133" s="1"/>
  <c r="B134"/>
  <c r="Z134" s="1"/>
  <c r="Y134" s="1"/>
  <c r="B135"/>
  <c r="Z135" s="1"/>
  <c r="Y135" s="1"/>
  <c r="B136"/>
  <c r="Z136" s="1"/>
  <c r="Y136" s="1"/>
  <c r="B137"/>
  <c r="Z137" s="1"/>
  <c r="Y137" s="1"/>
  <c r="B145"/>
  <c r="Z145" s="1"/>
  <c r="Y145" s="1"/>
  <c r="B146"/>
  <c r="Z146" s="1"/>
  <c r="Y146" s="1"/>
  <c r="F174"/>
  <c r="H174"/>
  <c r="K174"/>
  <c r="L174"/>
  <c r="M174"/>
  <c r="N174"/>
  <c r="O174"/>
  <c r="P174"/>
  <c r="Q174"/>
  <c r="R174"/>
  <c r="B177"/>
  <c r="Z177" s="1"/>
  <c r="Y177" s="1"/>
  <c r="B178"/>
  <c r="Z178" s="1"/>
  <c r="Y178" s="1"/>
  <c r="B179"/>
  <c r="Z179" s="1"/>
  <c r="Y179" s="1"/>
  <c r="B187"/>
  <c r="Z187" s="1"/>
  <c r="Y187" s="1"/>
  <c r="B188"/>
  <c r="Z188" s="1"/>
  <c r="Y188" s="1"/>
  <c r="B193"/>
  <c r="Z193" s="1"/>
  <c r="Y193" s="1"/>
  <c r="B195"/>
  <c r="Z195" s="1"/>
  <c r="Y195" s="1"/>
  <c r="B198"/>
  <c r="Z198" s="1"/>
  <c r="Y198" s="1"/>
  <c r="B199"/>
  <c r="Z199" s="1"/>
  <c r="Y199" s="1"/>
  <c r="N222"/>
  <c r="O222"/>
  <c r="P222"/>
  <c r="Q222"/>
  <c r="R222"/>
  <c r="B225"/>
  <c r="Z225" s="1"/>
  <c r="Y225" s="1"/>
  <c r="B227"/>
  <c r="Z227" s="1"/>
  <c r="Y227" s="1"/>
  <c r="B228"/>
  <c r="Z228" s="1"/>
  <c r="Y228" s="1"/>
  <c r="B229"/>
  <c r="Z229" s="1"/>
  <c r="Y229" s="1"/>
  <c r="B232"/>
  <c r="Z232" s="1"/>
  <c r="Y232" s="1"/>
  <c r="B233"/>
  <c r="Z233" s="1"/>
  <c r="Y233" s="1"/>
  <c r="B234"/>
  <c r="Z234" s="1"/>
  <c r="Y234" s="1"/>
  <c r="B237"/>
  <c r="Z237" s="1"/>
  <c r="Y237" s="1"/>
  <c r="B239"/>
  <c r="Z239" s="1"/>
  <c r="Y239" s="1"/>
  <c r="B240"/>
  <c r="Z240" s="1"/>
  <c r="Y240" s="1"/>
  <c r="B241"/>
  <c r="Z241" s="1"/>
  <c r="Y241" s="1"/>
  <c r="B242"/>
  <c r="Z242" s="1"/>
  <c r="Y242" s="1"/>
  <c r="N271"/>
  <c r="O271"/>
  <c r="P271"/>
  <c r="Q271"/>
  <c r="R271"/>
  <c r="L258"/>
  <c r="AR81" i="71" s="1"/>
  <c r="AR88" s="1"/>
  <c r="M258" i="56"/>
  <c r="B275"/>
  <c r="Z275" s="1"/>
  <c r="Y275" s="1"/>
  <c r="B276"/>
  <c r="Z276" s="1"/>
  <c r="Y276" s="1"/>
  <c r="B277"/>
  <c r="Z277" s="1"/>
  <c r="Y277" s="1"/>
  <c r="B281"/>
  <c r="Z281" s="1"/>
  <c r="Y281" s="1"/>
  <c r="B282"/>
  <c r="Z282" s="1"/>
  <c r="Y282" s="1"/>
  <c r="B283"/>
  <c r="Z283" s="1"/>
  <c r="Y283" s="1"/>
  <c r="B284"/>
  <c r="Z284" s="1"/>
  <c r="Y284" s="1"/>
  <c r="B285"/>
  <c r="Z285" s="1"/>
  <c r="Y285" s="1"/>
  <c r="B286"/>
  <c r="Z286" s="1"/>
  <c r="Y286" s="1"/>
  <c r="B287"/>
  <c r="Z287" s="1"/>
  <c r="Y287" s="1"/>
  <c r="B288"/>
  <c r="Z288" s="1"/>
  <c r="Y288" s="1"/>
  <c r="B335"/>
  <c r="Z335" s="1"/>
  <c r="Y335" s="1"/>
  <c r="B336"/>
  <c r="Z336" s="1"/>
  <c r="Y336" s="1"/>
  <c r="B341"/>
  <c r="Z341" s="1"/>
  <c r="Y341" s="1"/>
  <c r="B343"/>
  <c r="Z343" s="1"/>
  <c r="Y343" s="1"/>
  <c r="B346"/>
  <c r="Z346" s="1"/>
  <c r="Y346" s="1"/>
  <c r="B347"/>
  <c r="Z347" s="1"/>
  <c r="Y347" s="1"/>
  <c r="B379"/>
  <c r="Z379" s="1"/>
  <c r="Y379" s="1"/>
  <c r="B381"/>
  <c r="Z381" s="1"/>
  <c r="Y381" s="1"/>
  <c r="B382"/>
  <c r="Z382" s="1"/>
  <c r="Y382" s="1"/>
  <c r="B383"/>
  <c r="Z383" s="1"/>
  <c r="Y383" s="1"/>
  <c r="B386"/>
  <c r="Z386" s="1"/>
  <c r="Y386" s="1"/>
  <c r="B387"/>
  <c r="Z387" s="1"/>
  <c r="Y387" s="1"/>
  <c r="B388"/>
  <c r="Z388" s="1"/>
  <c r="Y388" s="1"/>
  <c r="B391"/>
  <c r="Z391" s="1"/>
  <c r="Y391" s="1"/>
  <c r="B392"/>
  <c r="Z392" s="1"/>
  <c r="Y392" s="1"/>
  <c r="B393"/>
  <c r="Z393" s="1"/>
  <c r="Y393" s="1"/>
  <c r="B396"/>
  <c r="Z396" s="1"/>
  <c r="Y396" s="1"/>
  <c r="B398"/>
  <c r="Z398" s="1"/>
  <c r="Y398" s="1"/>
  <c r="B399"/>
  <c r="Z399" s="1"/>
  <c r="Y399" s="1"/>
  <c r="B400"/>
  <c r="Z400" s="1"/>
  <c r="Y400" s="1"/>
  <c r="B401"/>
  <c r="Z401" s="1"/>
  <c r="Y401" s="1"/>
  <c r="L418"/>
  <c r="B437"/>
  <c r="Z437" s="1"/>
  <c r="Y437" s="1"/>
  <c r="B439"/>
  <c r="Z439" s="1"/>
  <c r="Y439" s="1"/>
  <c r="B440"/>
  <c r="Z440" s="1"/>
  <c r="Y440" s="1"/>
  <c r="B441"/>
  <c r="Z441" s="1"/>
  <c r="Y441" s="1"/>
  <c r="B442"/>
  <c r="Z442" s="1"/>
  <c r="Y442" s="1"/>
  <c r="B443"/>
  <c r="Z443" s="1"/>
  <c r="Y443" s="1"/>
  <c r="B444"/>
  <c r="Z444" s="1"/>
  <c r="Y444" s="1"/>
  <c r="B449"/>
  <c r="Z449" s="1"/>
  <c r="Y449" s="1"/>
  <c r="L449"/>
  <c r="L450"/>
  <c r="B451"/>
  <c r="Z451" s="1"/>
  <c r="Y451" s="1"/>
  <c r="L451"/>
  <c r="B452"/>
  <c r="Z452" s="1"/>
  <c r="Y452" s="1"/>
  <c r="L452"/>
  <c r="B453"/>
  <c r="Z453" s="1"/>
  <c r="Y453" s="1"/>
  <c r="L453"/>
  <c r="B454"/>
  <c r="Z454" s="1"/>
  <c r="Y454" s="1"/>
  <c r="L454"/>
  <c r="B455"/>
  <c r="Z455" s="1"/>
  <c r="Y455" s="1"/>
  <c r="L455"/>
  <c r="B456"/>
  <c r="Z456" s="1"/>
  <c r="Y456" s="1"/>
  <c r="L456"/>
  <c r="F458"/>
  <c r="L458" s="1"/>
  <c r="B461"/>
  <c r="Z461" s="1"/>
  <c r="Y461" s="1"/>
  <c r="B463"/>
  <c r="Z463" s="1"/>
  <c r="Y463" s="1"/>
  <c r="B464"/>
  <c r="Z464" s="1"/>
  <c r="Y464" s="1"/>
  <c r="B465"/>
  <c r="Z465" s="1"/>
  <c r="Y465" s="1"/>
  <c r="B466"/>
  <c r="Z466" s="1"/>
  <c r="Y466" s="1"/>
  <c r="B467"/>
  <c r="Z467" s="1"/>
  <c r="Y467" s="1"/>
  <c r="B468"/>
  <c r="Z468" s="1"/>
  <c r="Y468" s="1"/>
  <c r="B499"/>
  <c r="Z499" s="1"/>
  <c r="Y499" s="1"/>
  <c r="B500"/>
  <c r="Z500" s="1"/>
  <c r="Y500" s="1"/>
  <c r="B501"/>
  <c r="Z501" s="1"/>
  <c r="Y501" s="1"/>
  <c r="B502"/>
  <c r="Z502" s="1"/>
  <c r="Y502" s="1"/>
  <c r="B503"/>
  <c r="Z503" s="1"/>
  <c r="Y503" s="1"/>
  <c r="B504"/>
  <c r="Z504" s="1"/>
  <c r="Y504" s="1"/>
  <c r="B505"/>
  <c r="Z505" s="1"/>
  <c r="Y505" s="1"/>
  <c r="B506"/>
  <c r="Z506" s="1"/>
  <c r="Y506" s="1"/>
  <c r="B510"/>
  <c r="Z510" s="1"/>
  <c r="Y510" s="1"/>
  <c r="B511"/>
  <c r="Z511" s="1"/>
  <c r="Y511" s="1"/>
  <c r="B512"/>
  <c r="Z512" s="1"/>
  <c r="Y512" s="1"/>
  <c r="B513"/>
  <c r="Z513" s="1"/>
  <c r="Y513" s="1"/>
  <c r="B514"/>
  <c r="Z514" s="1"/>
  <c r="Y514" s="1"/>
  <c r="B515"/>
  <c r="Z515" s="1"/>
  <c r="Y515" s="1"/>
  <c r="B516"/>
  <c r="Z516" s="1"/>
  <c r="Y516" s="1"/>
  <c r="B517"/>
  <c r="Z517" s="1"/>
  <c r="Y517" s="1"/>
  <c r="B521"/>
  <c r="Z521" s="1"/>
  <c r="Y521" s="1"/>
  <c r="L521"/>
  <c r="B522"/>
  <c r="Z522" s="1"/>
  <c r="Y522" s="1"/>
  <c r="L522"/>
  <c r="B523"/>
  <c r="Z523" s="1"/>
  <c r="Y523" s="1"/>
  <c r="L523"/>
  <c r="B524"/>
  <c r="Z524" s="1"/>
  <c r="Y524" s="1"/>
  <c r="L524"/>
  <c r="B525"/>
  <c r="Z525" s="1"/>
  <c r="Y525" s="1"/>
  <c r="L525"/>
  <c r="B526"/>
  <c r="Z526" s="1"/>
  <c r="Y526" s="1"/>
  <c r="L526"/>
  <c r="B527"/>
  <c r="Z527" s="1"/>
  <c r="Y527" s="1"/>
  <c r="L527"/>
  <c r="B528"/>
  <c r="Z528" s="1"/>
  <c r="Y528" s="1"/>
  <c r="L528"/>
  <c r="F529"/>
  <c r="L529" s="1"/>
  <c r="O287" i="50" s="1"/>
  <c r="B532" i="56"/>
  <c r="Z532" s="1"/>
  <c r="Y532" s="1"/>
  <c r="B533"/>
  <c r="Z533" s="1"/>
  <c r="Y533" s="1"/>
  <c r="B534"/>
  <c r="Z534" s="1"/>
  <c r="Y534" s="1"/>
  <c r="B535"/>
  <c r="Z535" s="1"/>
  <c r="Y535" s="1"/>
  <c r="B536"/>
  <c r="Z536" s="1"/>
  <c r="Y536" s="1"/>
  <c r="B537"/>
  <c r="Z537" s="1"/>
  <c r="Y537" s="1"/>
  <c r="B538"/>
  <c r="Z538" s="1"/>
  <c r="Y538" s="1"/>
  <c r="B539"/>
  <c r="Z539" s="1"/>
  <c r="Y539" s="1"/>
  <c r="C606"/>
  <c r="L667"/>
  <c r="L668"/>
  <c r="L669"/>
  <c r="L670"/>
  <c r="L671"/>
  <c r="L672"/>
  <c r="L673"/>
  <c r="L674"/>
  <c r="F675"/>
  <c r="L675" s="1"/>
  <c r="H675"/>
  <c r="K675"/>
  <c r="M675"/>
  <c r="N675"/>
  <c r="O675"/>
  <c r="P675"/>
  <c r="Q675"/>
  <c r="R675"/>
  <c r="S675"/>
  <c r="T675"/>
  <c r="B689"/>
  <c r="Z689" s="1"/>
  <c r="Y689" s="1"/>
  <c r="B691"/>
  <c r="Z691" s="1"/>
  <c r="Y691" s="1"/>
  <c r="B692"/>
  <c r="Z692" s="1"/>
  <c r="Y692" s="1"/>
  <c r="B693"/>
  <c r="Z693" s="1"/>
  <c r="Y693" s="1"/>
  <c r="B694"/>
  <c r="Z694" s="1"/>
  <c r="Y694" s="1"/>
  <c r="B695"/>
  <c r="Z695" s="1"/>
  <c r="Y695" s="1"/>
  <c r="B696"/>
  <c r="Z696" s="1"/>
  <c r="Y696" s="1"/>
  <c r="B714"/>
  <c r="Z714" s="1"/>
  <c r="Y714" s="1"/>
  <c r="B715"/>
  <c r="Z715" s="1"/>
  <c r="Y715" s="1"/>
  <c r="B737"/>
  <c r="Z737" s="1"/>
  <c r="Y737" s="1"/>
  <c r="B739"/>
  <c r="Z739" s="1"/>
  <c r="Y739" s="1"/>
  <c r="B740"/>
  <c r="Z740" s="1"/>
  <c r="Y740" s="1"/>
  <c r="B741"/>
  <c r="Z741" s="1"/>
  <c r="Y741" s="1"/>
  <c r="B742"/>
  <c r="Z742" s="1"/>
  <c r="Y742" s="1"/>
  <c r="B743"/>
  <c r="Z743" s="1"/>
  <c r="Y743" s="1"/>
  <c r="B744"/>
  <c r="Z744" s="1"/>
  <c r="Y744" s="1"/>
  <c r="B748"/>
  <c r="Z748" s="1"/>
  <c r="Y748" s="1"/>
  <c r="B750"/>
  <c r="Z750" s="1"/>
  <c r="Y750" s="1"/>
  <c r="B751"/>
  <c r="Z751" s="1"/>
  <c r="Y751" s="1"/>
  <c r="B752"/>
  <c r="Z752" s="1"/>
  <c r="Y752" s="1"/>
  <c r="B753"/>
  <c r="Z753" s="1"/>
  <c r="Y753" s="1"/>
  <c r="B754"/>
  <c r="Z754" s="1"/>
  <c r="Y754" s="1"/>
  <c r="B755"/>
  <c r="Z755" s="1"/>
  <c r="Y755" s="1"/>
  <c r="B759"/>
  <c r="Z759" s="1"/>
  <c r="Y759" s="1"/>
  <c r="B761"/>
  <c r="Z761" s="1"/>
  <c r="Y761" s="1"/>
  <c r="B762"/>
  <c r="Z762" s="1"/>
  <c r="Y762" s="1"/>
  <c r="B763"/>
  <c r="Z763" s="1"/>
  <c r="Y763" s="1"/>
  <c r="B764"/>
  <c r="Z764" s="1"/>
  <c r="Y764" s="1"/>
  <c r="B765"/>
  <c r="Z765" s="1"/>
  <c r="Y765" s="1"/>
  <c r="B766"/>
  <c r="Z766" s="1"/>
  <c r="Y766" s="1"/>
  <c r="B770"/>
  <c r="Z770" s="1"/>
  <c r="Y770" s="1"/>
  <c r="B772"/>
  <c r="Z772" s="1"/>
  <c r="Y772" s="1"/>
  <c r="B773"/>
  <c r="Z773" s="1"/>
  <c r="Y773" s="1"/>
  <c r="B774"/>
  <c r="Z774" s="1"/>
  <c r="Y774" s="1"/>
  <c r="B775"/>
  <c r="Z775" s="1"/>
  <c r="Y775" s="1"/>
  <c r="B776"/>
  <c r="Z776" s="1"/>
  <c r="Y776" s="1"/>
  <c r="B777"/>
  <c r="Z777" s="1"/>
  <c r="Y777" s="1"/>
  <c r="B823"/>
  <c r="Z823" s="1"/>
  <c r="Y823" s="1"/>
  <c r="B825"/>
  <c r="Z825" s="1"/>
  <c r="Y825" s="1"/>
  <c r="B826"/>
  <c r="Z826" s="1"/>
  <c r="Y826" s="1"/>
  <c r="B827"/>
  <c r="Z827" s="1"/>
  <c r="Y827" s="1"/>
  <c r="B828"/>
  <c r="Z828" s="1"/>
  <c r="Y828" s="1"/>
  <c r="B829"/>
  <c r="Z829" s="1"/>
  <c r="Y829" s="1"/>
  <c r="B830"/>
  <c r="Z830" s="1"/>
  <c r="Y830" s="1"/>
  <c r="B909"/>
  <c r="Z909" s="1"/>
  <c r="Y909" s="1"/>
  <c r="B911"/>
  <c r="Z911" s="1"/>
  <c r="Y911" s="1"/>
  <c r="B912"/>
  <c r="Z912" s="1"/>
  <c r="Y912" s="1"/>
  <c r="B913"/>
  <c r="Z913" s="1"/>
  <c r="Y913" s="1"/>
  <c r="B914"/>
  <c r="Z914" s="1"/>
  <c r="Y914" s="1"/>
  <c r="B915"/>
  <c r="Z915" s="1"/>
  <c r="Y915" s="1"/>
  <c r="B916"/>
  <c r="Z916" s="1"/>
  <c r="Y916" s="1"/>
  <c r="B964"/>
  <c r="Z964" s="1"/>
  <c r="Y964" s="1"/>
  <c r="B966"/>
  <c r="Z966" s="1"/>
  <c r="Y966" s="1"/>
  <c r="B967"/>
  <c r="Z967" s="1"/>
  <c r="Y967" s="1"/>
  <c r="B968"/>
  <c r="Z968" s="1"/>
  <c r="Y968" s="1"/>
  <c r="B969"/>
  <c r="Z969" s="1"/>
  <c r="Y969" s="1"/>
  <c r="B970"/>
  <c r="Z970" s="1"/>
  <c r="Y970" s="1"/>
  <c r="B971"/>
  <c r="Z971" s="1"/>
  <c r="Y971" s="1"/>
  <c r="B1011"/>
  <c r="Z1011" s="1"/>
  <c r="Y1011" s="1"/>
  <c r="B1012"/>
  <c r="Z1012" s="1"/>
  <c r="Y1012" s="1"/>
  <c r="B1017"/>
  <c r="Z1017" s="1"/>
  <c r="Y1017" s="1"/>
  <c r="B1019"/>
  <c r="Z1019" s="1"/>
  <c r="Y1019" s="1"/>
  <c r="B1022"/>
  <c r="Z1022" s="1"/>
  <c r="Y1022" s="1"/>
  <c r="B1023"/>
  <c r="Z1023" s="1"/>
  <c r="Y1023" s="1"/>
  <c r="B1059"/>
  <c r="Z1059" s="1"/>
  <c r="Y1059" s="1"/>
  <c r="B1061"/>
  <c r="Z1061" s="1"/>
  <c r="Y1061" s="1"/>
  <c r="B1062"/>
  <c r="Z1062" s="1"/>
  <c r="Y1062" s="1"/>
  <c r="B1063"/>
  <c r="Z1063" s="1"/>
  <c r="Y1063" s="1"/>
  <c r="B1066"/>
  <c r="Z1066" s="1"/>
  <c r="Y1066" s="1"/>
  <c r="B1067"/>
  <c r="Z1067" s="1"/>
  <c r="Y1067" s="1"/>
  <c r="B1068"/>
  <c r="Z1068" s="1"/>
  <c r="Y1068" s="1"/>
  <c r="B1071"/>
  <c r="Z1071" s="1"/>
  <c r="Y1071" s="1"/>
  <c r="B1072"/>
  <c r="Z1072" s="1"/>
  <c r="Y1072" s="1"/>
  <c r="B1073"/>
  <c r="Z1073" s="1"/>
  <c r="Y1073" s="1"/>
  <c r="B1076"/>
  <c r="Z1076" s="1"/>
  <c r="Y1076" s="1"/>
  <c r="B1078"/>
  <c r="Z1078" s="1"/>
  <c r="Y1078" s="1"/>
  <c r="B1079"/>
  <c r="Z1079" s="1"/>
  <c r="Y1079" s="1"/>
  <c r="B1080"/>
  <c r="Z1080" s="1"/>
  <c r="Y1080" s="1"/>
  <c r="B1081"/>
  <c r="Z1081" s="1"/>
  <c r="Y1081" s="1"/>
  <c r="L1097"/>
  <c r="B1114"/>
  <c r="Z1114" s="1"/>
  <c r="Y1114" s="1"/>
  <c r="B1116"/>
  <c r="Z1116" s="1"/>
  <c r="Y1116" s="1"/>
  <c r="B1117"/>
  <c r="Z1117" s="1"/>
  <c r="Y1117" s="1"/>
  <c r="B1118"/>
  <c r="Z1118" s="1"/>
  <c r="Y1118" s="1"/>
  <c r="B1119"/>
  <c r="Z1119" s="1"/>
  <c r="Y1119" s="1"/>
  <c r="B1120"/>
  <c r="Z1120" s="1"/>
  <c r="Y1120" s="1"/>
  <c r="B1121"/>
  <c r="Z1121" s="1"/>
  <c r="Y1121" s="1"/>
  <c r="B1125"/>
  <c r="Z1125" s="1"/>
  <c r="Y1125" s="1"/>
  <c r="B1127"/>
  <c r="Z1127" s="1"/>
  <c r="Y1127" s="1"/>
  <c r="B1128"/>
  <c r="Z1128" s="1"/>
  <c r="Y1128" s="1"/>
  <c r="B1129"/>
  <c r="Z1129" s="1"/>
  <c r="Y1129" s="1"/>
  <c r="B1130"/>
  <c r="Z1130" s="1"/>
  <c r="Y1130" s="1"/>
  <c r="B1131"/>
  <c r="Z1131" s="1"/>
  <c r="Y1131" s="1"/>
  <c r="B1132"/>
  <c r="Z1132" s="1"/>
  <c r="Y1132" s="1"/>
  <c r="B1136"/>
  <c r="Z1136" s="1"/>
  <c r="Y1136" s="1"/>
  <c r="B1138"/>
  <c r="Z1138" s="1"/>
  <c r="Y1138" s="1"/>
  <c r="B1139"/>
  <c r="Z1139" s="1"/>
  <c r="Y1139" s="1"/>
  <c r="B1140"/>
  <c r="Z1140" s="1"/>
  <c r="Y1140" s="1"/>
  <c r="B1141"/>
  <c r="Z1141" s="1"/>
  <c r="Y1141" s="1"/>
  <c r="B1142"/>
  <c r="Z1142" s="1"/>
  <c r="Y1142" s="1"/>
  <c r="B1143"/>
  <c r="Z1143" s="1"/>
  <c r="Y1143" s="1"/>
  <c r="B1174"/>
  <c r="Z1174" s="1"/>
  <c r="Y1174" s="1"/>
  <c r="B1175"/>
  <c r="Z1175" s="1"/>
  <c r="Y1175" s="1"/>
  <c r="B1176"/>
  <c r="Z1176" s="1"/>
  <c r="Y1176" s="1"/>
  <c r="B1177"/>
  <c r="Z1177" s="1"/>
  <c r="Y1177" s="1"/>
  <c r="B1178"/>
  <c r="Z1178" s="1"/>
  <c r="Y1178" s="1"/>
  <c r="B1179"/>
  <c r="Z1179" s="1"/>
  <c r="Y1179" s="1"/>
  <c r="B1180"/>
  <c r="Z1180" s="1"/>
  <c r="Y1180" s="1"/>
  <c r="B1181"/>
  <c r="Z1181" s="1"/>
  <c r="Y1181" s="1"/>
  <c r="B1205"/>
  <c r="Z1205" s="1"/>
  <c r="Y1205" s="1"/>
  <c r="B1206"/>
  <c r="Z1206" s="1"/>
  <c r="Y1206" s="1"/>
  <c r="B1211"/>
  <c r="Z1211" s="1"/>
  <c r="Y1211" s="1"/>
  <c r="B1213"/>
  <c r="Z1213" s="1"/>
  <c r="Y1213" s="1"/>
  <c r="B1216"/>
  <c r="Z1216" s="1"/>
  <c r="Y1216" s="1"/>
  <c r="B1217"/>
  <c r="Z1217" s="1"/>
  <c r="Y1217" s="1"/>
  <c r="B1256"/>
  <c r="Z1256" s="1"/>
  <c r="Y1256" s="1"/>
  <c r="B1258"/>
  <c r="Z1258" s="1"/>
  <c r="Y1258" s="1"/>
  <c r="B1259"/>
  <c r="Z1259" s="1"/>
  <c r="Y1259" s="1"/>
  <c r="B1260"/>
  <c r="Z1260" s="1"/>
  <c r="Y1260" s="1"/>
  <c r="B1263"/>
  <c r="Z1263" s="1"/>
  <c r="Y1263" s="1"/>
  <c r="B1264"/>
  <c r="Z1264" s="1"/>
  <c r="Y1264" s="1"/>
  <c r="B1265"/>
  <c r="Z1265" s="1"/>
  <c r="Y1265" s="1"/>
  <c r="B1268"/>
  <c r="Z1268" s="1"/>
  <c r="Y1268" s="1"/>
  <c r="B1269"/>
  <c r="Z1269" s="1"/>
  <c r="Y1269" s="1"/>
  <c r="B1270"/>
  <c r="Z1270" s="1"/>
  <c r="Y1270" s="1"/>
  <c r="B1273"/>
  <c r="Z1273" s="1"/>
  <c r="Y1273" s="1"/>
  <c r="B1275"/>
  <c r="Z1275" s="1"/>
  <c r="Y1275" s="1"/>
  <c r="B1276"/>
  <c r="Z1276" s="1"/>
  <c r="Y1276" s="1"/>
  <c r="B1277"/>
  <c r="Z1277" s="1"/>
  <c r="Y1277" s="1"/>
  <c r="B1278"/>
  <c r="Z1278" s="1"/>
  <c r="Y1278" s="1"/>
  <c r="L1294"/>
  <c r="B1314"/>
  <c r="Z1314" s="1"/>
  <c r="Y1314" s="1"/>
  <c r="B1316"/>
  <c r="Z1316" s="1"/>
  <c r="Y1316" s="1"/>
  <c r="B1317"/>
  <c r="Z1317" s="1"/>
  <c r="Y1317" s="1"/>
  <c r="B1318"/>
  <c r="Z1318" s="1"/>
  <c r="Y1318" s="1"/>
  <c r="B1319"/>
  <c r="Z1319" s="1"/>
  <c r="Y1319" s="1"/>
  <c r="B1320"/>
  <c r="Z1320" s="1"/>
  <c r="Y1320" s="1"/>
  <c r="B1321"/>
  <c r="Z1321" s="1"/>
  <c r="Y1321" s="1"/>
  <c r="B1325"/>
  <c r="Z1325" s="1"/>
  <c r="Y1325" s="1"/>
  <c r="B1327"/>
  <c r="Z1327" s="1"/>
  <c r="Y1327" s="1"/>
  <c r="B1328"/>
  <c r="Z1328" s="1"/>
  <c r="Y1328" s="1"/>
  <c r="B1329"/>
  <c r="Z1329" s="1"/>
  <c r="Y1329" s="1"/>
  <c r="B1330"/>
  <c r="Z1330" s="1"/>
  <c r="Y1330" s="1"/>
  <c r="B1331"/>
  <c r="Z1331" s="1"/>
  <c r="Y1331" s="1"/>
  <c r="B1332"/>
  <c r="Z1332" s="1"/>
  <c r="Y1332" s="1"/>
  <c r="B1336"/>
  <c r="Z1336" s="1"/>
  <c r="Y1336" s="1"/>
  <c r="B1338"/>
  <c r="Z1338" s="1"/>
  <c r="Y1338" s="1"/>
  <c r="B1339"/>
  <c r="Z1339" s="1"/>
  <c r="Y1339" s="1"/>
  <c r="B1340"/>
  <c r="Z1340" s="1"/>
  <c r="Y1340" s="1"/>
  <c r="B1341"/>
  <c r="Z1341" s="1"/>
  <c r="Y1341" s="1"/>
  <c r="B1342"/>
  <c r="Z1342" s="1"/>
  <c r="Y1342" s="1"/>
  <c r="B1343"/>
  <c r="Z1343" s="1"/>
  <c r="Y1343" s="1"/>
  <c r="B1373"/>
  <c r="Z1373" s="1"/>
  <c r="Y1373" s="1"/>
  <c r="B1374"/>
  <c r="Z1374" s="1"/>
  <c r="Y1374" s="1"/>
  <c r="B1375"/>
  <c r="Z1375" s="1"/>
  <c r="Y1375" s="1"/>
  <c r="B1376"/>
  <c r="Z1376" s="1"/>
  <c r="Y1376" s="1"/>
  <c r="B1377"/>
  <c r="Z1377" s="1"/>
  <c r="Y1377" s="1"/>
  <c r="B1378"/>
  <c r="Z1378" s="1"/>
  <c r="Y1378" s="1"/>
  <c r="B1379"/>
  <c r="Z1379" s="1"/>
  <c r="Y1379" s="1"/>
  <c r="B1380"/>
  <c r="Z1380" s="1"/>
  <c r="Y1380" s="1"/>
  <c r="B1384"/>
  <c r="Z1384" s="1"/>
  <c r="Y1384" s="1"/>
  <c r="B1385"/>
  <c r="Z1385" s="1"/>
  <c r="Y1385" s="1"/>
  <c r="B1386"/>
  <c r="Z1386" s="1"/>
  <c r="Y1386" s="1"/>
  <c r="B1387"/>
  <c r="Z1387" s="1"/>
  <c r="Y1387" s="1"/>
  <c r="B1388"/>
  <c r="Z1388" s="1"/>
  <c r="Y1388" s="1"/>
  <c r="B1389"/>
  <c r="Z1389" s="1"/>
  <c r="Y1389" s="1"/>
  <c r="B1390"/>
  <c r="Z1390" s="1"/>
  <c r="Y1390" s="1"/>
  <c r="B1391"/>
  <c r="Z1391" s="1"/>
  <c r="Y1391" s="1"/>
  <c r="B1395"/>
  <c r="Z1395" s="1"/>
  <c r="Y1395" s="1"/>
  <c r="B1396"/>
  <c r="Z1396" s="1"/>
  <c r="Y1396" s="1"/>
  <c r="B1397"/>
  <c r="Z1397" s="1"/>
  <c r="Y1397" s="1"/>
  <c r="B1398"/>
  <c r="Z1398" s="1"/>
  <c r="Y1398" s="1"/>
  <c r="B1399"/>
  <c r="Z1399" s="1"/>
  <c r="Y1399" s="1"/>
  <c r="B1400"/>
  <c r="Z1400" s="1"/>
  <c r="Y1400" s="1"/>
  <c r="B1401"/>
  <c r="Z1401" s="1"/>
  <c r="Y1401" s="1"/>
  <c r="B1402"/>
  <c r="Z1402" s="1"/>
  <c r="Y1402" s="1"/>
  <c r="B1406"/>
  <c r="Z1406" s="1"/>
  <c r="Y1406" s="1"/>
  <c r="B1407"/>
  <c r="Z1407" s="1"/>
  <c r="Y1407" s="1"/>
  <c r="B1408"/>
  <c r="Z1408" s="1"/>
  <c r="Y1408" s="1"/>
  <c r="B1409"/>
  <c r="Z1409" s="1"/>
  <c r="Y1409" s="1"/>
  <c r="B1410"/>
  <c r="Z1410" s="1"/>
  <c r="Y1410" s="1"/>
  <c r="B1411"/>
  <c r="Z1411" s="1"/>
  <c r="Y1411" s="1"/>
  <c r="B1412"/>
  <c r="Z1412" s="1"/>
  <c r="Y1412" s="1"/>
  <c r="B1413"/>
  <c r="Z1413" s="1"/>
  <c r="Y1413" s="1"/>
  <c r="B1432"/>
  <c r="Z1432" s="1"/>
  <c r="Y1432" s="1"/>
  <c r="B1462"/>
  <c r="Z1462" s="1"/>
  <c r="Y1462" s="1"/>
  <c r="B1468"/>
  <c r="Z1468" s="1"/>
  <c r="Y1468" s="1"/>
  <c r="B1469"/>
  <c r="Z1469" s="1"/>
  <c r="Y1469" s="1"/>
  <c r="B1470"/>
  <c r="Z1470" s="1"/>
  <c r="Y1470" s="1"/>
  <c r="B1475"/>
  <c r="Z1475" s="1"/>
  <c r="Y1475" s="1"/>
  <c r="B1476"/>
  <c r="Z1476" s="1"/>
  <c r="Y1476" s="1"/>
  <c r="B1477"/>
  <c r="Z1477" s="1"/>
  <c r="Y1477" s="1"/>
  <c r="L1489"/>
  <c r="B1505"/>
  <c r="Z1505" s="1"/>
  <c r="Y1505" s="1"/>
  <c r="B1506"/>
  <c r="Z1506" s="1"/>
  <c r="Y1506" s="1"/>
  <c r="B1507"/>
  <c r="Z1507" s="1"/>
  <c r="Y1507" s="1"/>
  <c r="B1508"/>
  <c r="Z1508" s="1"/>
  <c r="Y1508" s="1"/>
  <c r="B1509"/>
  <c r="Z1509" s="1"/>
  <c r="Y1509" s="1"/>
  <c r="B1510"/>
  <c r="Z1510" s="1"/>
  <c r="Y1510" s="1"/>
  <c r="B1511"/>
  <c r="Z1511" s="1"/>
  <c r="Y1511" s="1"/>
  <c r="B1512"/>
  <c r="Z1512" s="1"/>
  <c r="Y1512" s="1"/>
  <c r="B1683"/>
  <c r="H2183"/>
  <c r="K2183"/>
  <c r="B1684"/>
  <c r="H2186"/>
  <c r="K2186"/>
  <c r="B1685"/>
  <c r="H2189"/>
  <c r="K2189"/>
  <c r="B1678"/>
  <c r="H2192"/>
  <c r="K2192"/>
  <c r="M2192"/>
  <c r="O2193" s="1"/>
  <c r="D1797"/>
  <c r="D1806"/>
  <c r="D1877"/>
  <c r="D1886"/>
  <c r="F2106"/>
  <c r="H2106"/>
  <c r="K2106"/>
  <c r="M2106"/>
  <c r="N2106"/>
  <c r="O2106"/>
  <c r="P2106"/>
  <c r="Q2106"/>
  <c r="R2106"/>
  <c r="M2109"/>
  <c r="M2112"/>
  <c r="M2115"/>
  <c r="V65" i="41"/>
  <c r="M2118" i="56"/>
  <c r="M2121"/>
  <c r="M2133"/>
  <c r="M2136"/>
  <c r="M2139"/>
  <c r="M2142"/>
  <c r="H2144"/>
  <c r="K2144"/>
  <c r="K53" i="43"/>
  <c r="M53"/>
  <c r="O29"/>
  <c r="O31"/>
  <c r="O34"/>
  <c r="O35"/>
  <c r="O30"/>
  <c r="O38"/>
  <c r="O39"/>
  <c r="O42"/>
  <c r="O43"/>
  <c r="O44"/>
  <c r="O46"/>
  <c r="S53"/>
  <c r="U53"/>
  <c r="N866" i="50" s="1"/>
  <c r="K56" i="43"/>
  <c r="M56"/>
  <c r="S56"/>
  <c r="P56"/>
  <c r="Q56"/>
  <c r="R56"/>
  <c r="M2172" i="56"/>
  <c r="T2183"/>
  <c r="T2186"/>
  <c r="T2189"/>
  <c r="T2192"/>
  <c r="Q2193"/>
  <c r="T2195"/>
  <c r="B15" i="91"/>
  <c r="B17"/>
  <c r="B27"/>
  <c r="B30" s="1"/>
  <c r="D111" i="39"/>
  <c r="B36" i="91" s="1"/>
  <c r="E111" i="39"/>
  <c r="C36" i="91" s="1"/>
  <c r="C61" i="69"/>
  <c r="B37" i="91" s="1"/>
  <c r="D61" i="69"/>
  <c r="C37" i="91" s="1"/>
  <c r="C53" i="70"/>
  <c r="B38" i="91" s="1"/>
  <c r="D53" i="70"/>
  <c r="C38" i="91" s="1"/>
  <c r="E31" i="70"/>
  <c r="E32"/>
  <c r="E33"/>
  <c r="E34"/>
  <c r="E35"/>
  <c r="E36"/>
  <c r="E38"/>
  <c r="E39"/>
  <c r="E44"/>
  <c r="E45"/>
  <c r="E52"/>
  <c r="D55" i="71"/>
  <c r="E106"/>
  <c r="E55"/>
  <c r="J98" i="41"/>
  <c r="E32" i="61"/>
  <c r="F32"/>
  <c r="F37" s="1"/>
  <c r="E3" s="1"/>
  <c r="E33"/>
  <c r="F33"/>
  <c r="E34"/>
  <c r="F34"/>
  <c r="E35"/>
  <c r="F35"/>
  <c r="A5" i="50"/>
  <c r="A6"/>
  <c r="A7" s="1"/>
  <c r="A8" s="1"/>
  <c r="A9" s="1"/>
  <c r="A10" s="1"/>
  <c r="A11" s="1"/>
  <c r="A12" s="1"/>
  <c r="A13" s="1"/>
  <c r="A14" s="1"/>
  <c r="A15" s="1"/>
  <c r="A16" s="1"/>
  <c r="A17" s="1"/>
  <c r="D14"/>
  <c r="D16"/>
  <c r="D17"/>
  <c r="D19"/>
  <c r="D20"/>
  <c r="D21"/>
  <c r="D26"/>
  <c r="D27"/>
  <c r="D28"/>
  <c r="D29"/>
  <c r="D30"/>
  <c r="D31"/>
  <c r="D32"/>
  <c r="D33"/>
  <c r="D34"/>
  <c r="D35"/>
  <c r="A53"/>
  <c r="A54" s="1"/>
  <c r="A55" s="1"/>
  <c r="A56" s="1"/>
  <c r="A57" s="1"/>
  <c r="A58" s="1"/>
  <c r="A59" s="1"/>
  <c r="A60" s="1"/>
  <c r="A61" s="1"/>
  <c r="A62" s="1"/>
  <c r="A63" s="1"/>
  <c r="A64" s="1"/>
  <c r="A65" s="1"/>
  <c r="D62"/>
  <c r="D64"/>
  <c r="D65"/>
  <c r="D67"/>
  <c r="D68"/>
  <c r="D69"/>
  <c r="D73"/>
  <c r="D74"/>
  <c r="D76"/>
  <c r="D77"/>
  <c r="D78"/>
  <c r="D79"/>
  <c r="D80"/>
  <c r="D83"/>
  <c r="A101"/>
  <c r="A102" s="1"/>
  <c r="A103"/>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D119"/>
  <c r="D120"/>
  <c r="D122"/>
  <c r="A149"/>
  <c r="A150"/>
  <c r="A151" s="1"/>
  <c r="A152" s="1"/>
  <c r="A153"/>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H158"/>
  <c r="H162"/>
  <c r="O162" s="1"/>
  <c r="K162" s="1"/>
  <c r="H165"/>
  <c r="H174"/>
  <c r="H190"/>
  <c r="H191"/>
  <c r="H192"/>
  <c r="H193"/>
  <c r="O193" s="1"/>
  <c r="K193" s="1"/>
  <c r="H194"/>
  <c r="O194" s="1"/>
  <c r="K194" s="1"/>
  <c r="H196"/>
  <c r="H197"/>
  <c r="H201"/>
  <c r="O201" s="1"/>
  <c r="K201" s="1"/>
  <c r="H202"/>
  <c r="H203"/>
  <c r="H204"/>
  <c r="H205"/>
  <c r="O205" s="1"/>
  <c r="K205" s="1"/>
  <c r="H212"/>
  <c r="H213"/>
  <c r="H214"/>
  <c r="H216"/>
  <c r="H217"/>
  <c r="H218"/>
  <c r="H220"/>
  <c r="H224"/>
  <c r="H225"/>
  <c r="O225" s="1"/>
  <c r="K225" s="1"/>
  <c r="H226"/>
  <c r="H227"/>
  <c r="H228"/>
  <c r="H229"/>
  <c r="H230"/>
  <c r="H231"/>
  <c r="H232"/>
  <c r="O232" s="1"/>
  <c r="K232" s="1"/>
  <c r="M95" i="71"/>
  <c r="H259" i="50" s="1"/>
  <c r="M96" i="71"/>
  <c r="H260" i="50" s="1"/>
  <c r="M98" i="71"/>
  <c r="H262" i="50" s="1"/>
  <c r="M99" i="71"/>
  <c r="H264" i="50" s="1"/>
  <c r="M100" i="71"/>
  <c r="H265" i="50" s="1"/>
  <c r="M101" i="71"/>
  <c r="H266" i="50" s="1"/>
  <c r="M103" i="71"/>
  <c r="H268" i="50" s="1"/>
  <c r="M83" i="71"/>
  <c r="H269" i="50" s="1"/>
  <c r="M84" i="71"/>
  <c r="H270" i="50" s="1"/>
  <c r="H285"/>
  <c r="K36" i="68"/>
  <c r="H287" i="50" s="1"/>
  <c r="H293"/>
  <c r="H296"/>
  <c r="A308"/>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7"/>
  <c r="A418"/>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618"/>
  <c r="A619" s="1"/>
  <c r="A620" s="1"/>
  <c r="A621" s="1"/>
  <c r="A622" s="1"/>
  <c r="A623" s="1"/>
  <c r="A624" s="1"/>
  <c r="A625" s="1"/>
  <c r="A626" s="1"/>
  <c r="A627" s="1"/>
  <c r="A628" s="1"/>
  <c r="A629" s="1"/>
  <c r="A630" s="1"/>
  <c r="A631" s="1"/>
  <c r="A632" s="1"/>
  <c r="A633" s="1"/>
  <c r="A634" s="1"/>
  <c r="A635" s="1"/>
  <c r="A636" s="1"/>
  <c r="A637" s="1"/>
  <c r="A638" s="1"/>
  <c r="A639" s="1"/>
  <c r="A640" s="1"/>
  <c r="A641" s="1"/>
  <c r="A653"/>
  <c r="A654" s="1"/>
  <c r="A655"/>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X102" i="39"/>
  <c r="X104"/>
  <c r="X106"/>
  <c r="X107"/>
  <c r="AH35" i="70"/>
  <c r="J714" i="50" s="1"/>
  <c r="AE35" i="70"/>
  <c r="G714" i="50"/>
  <c r="AE36" i="70"/>
  <c r="AE37"/>
  <c r="G716" i="50" s="1"/>
  <c r="AH37" i="70"/>
  <c r="AE39"/>
  <c r="G718" i="50" s="1"/>
  <c r="AH39" i="70"/>
  <c r="J718" i="50"/>
  <c r="AE45" i="70"/>
  <c r="G720" i="50" s="1"/>
  <c r="AH45" i="70"/>
  <c r="AE49"/>
  <c r="G724" i="50" s="1"/>
  <c r="AH49" i="70"/>
  <c r="AH50"/>
  <c r="J725" i="50" s="1"/>
  <c r="AE50" i="70"/>
  <c r="AH51"/>
  <c r="J726" i="50" s="1"/>
  <c r="AE51" i="70"/>
  <c r="G726" i="50"/>
  <c r="AH52" i="70"/>
  <c r="J727" i="50"/>
  <c r="A777"/>
  <c r="A778"/>
  <c r="A779" s="1"/>
  <c r="A780" s="1"/>
  <c r="A781" s="1"/>
  <c r="A782" s="1"/>
  <c r="A783" s="1"/>
  <c r="A784" s="1"/>
  <c r="A785" s="1"/>
  <c r="A786" s="1"/>
  <c r="A787" s="1"/>
  <c r="A788" s="1"/>
  <c r="A789" s="1"/>
  <c r="A790" s="1"/>
  <c r="A791" s="1"/>
  <c r="A792" s="1"/>
  <c r="A793" s="1"/>
  <c r="A794" s="1"/>
  <c r="A795" s="1"/>
  <c r="A796" s="1"/>
  <c r="A797" s="1"/>
  <c r="A798" s="1"/>
  <c r="A799" s="1"/>
  <c r="A800" s="1"/>
  <c r="A801" s="1"/>
  <c r="E789"/>
  <c r="I789" s="1"/>
  <c r="G790"/>
  <c r="A812"/>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H830"/>
  <c r="J830"/>
  <c r="R830"/>
  <c r="H831"/>
  <c r="J831"/>
  <c r="L831"/>
  <c r="N831"/>
  <c r="P831"/>
  <c r="R831"/>
  <c r="H832"/>
  <c r="J832"/>
  <c r="L832"/>
  <c r="N832"/>
  <c r="P832"/>
  <c r="R832"/>
  <c r="H833"/>
  <c r="J833"/>
  <c r="L833"/>
  <c r="N833"/>
  <c r="P833"/>
  <c r="R833"/>
  <c r="R843"/>
  <c r="R844"/>
  <c r="E856"/>
  <c r="F856" s="1"/>
  <c r="G856"/>
  <c r="H856"/>
  <c r="I856"/>
  <c r="J856"/>
  <c r="A857"/>
  <c r="A858" s="1"/>
  <c r="A859" s="1"/>
  <c r="A860" s="1"/>
  <c r="A861" s="1"/>
  <c r="A862" s="1"/>
  <c r="A863" s="1"/>
  <c r="A864" s="1"/>
  <c r="A865" s="1"/>
  <c r="A866" s="1"/>
  <c r="A867" s="1"/>
  <c r="A868" s="1"/>
  <c r="A869" s="1"/>
  <c r="A870" s="1"/>
  <c r="A871" s="1"/>
  <c r="A872" s="1"/>
  <c r="E858"/>
  <c r="G858"/>
  <c r="H858"/>
  <c r="I858"/>
  <c r="J858"/>
  <c r="E860"/>
  <c r="G860"/>
  <c r="H860"/>
  <c r="I860"/>
  <c r="J860"/>
  <c r="E862"/>
  <c r="G862"/>
  <c r="H862"/>
  <c r="I862"/>
  <c r="J862"/>
  <c r="E864"/>
  <c r="G864"/>
  <c r="H864"/>
  <c r="I864"/>
  <c r="J864"/>
  <c r="E866"/>
  <c r="G866"/>
  <c r="H866"/>
  <c r="I866"/>
  <c r="J866"/>
  <c r="F870"/>
  <c r="H870"/>
  <c r="I870"/>
  <c r="J870"/>
  <c r="E891"/>
  <c r="M891"/>
  <c r="A892"/>
  <c r="A893" s="1"/>
  <c r="A894" s="1"/>
  <c r="A895" s="1"/>
  <c r="A896" s="1"/>
  <c r="A897" s="1"/>
  <c r="A898" s="1"/>
  <c r="A899" s="1"/>
  <c r="A900" s="1"/>
  <c r="A901" s="1"/>
  <c r="A902" s="1"/>
  <c r="A903" s="1"/>
  <c r="E893"/>
  <c r="M893"/>
  <c r="E895"/>
  <c r="M895"/>
  <c r="E897"/>
  <c r="M897"/>
  <c r="E899"/>
  <c r="E901"/>
  <c r="M901"/>
  <c r="G903"/>
  <c r="I903"/>
  <c r="O903"/>
  <c r="B924"/>
  <c r="E924"/>
  <c r="G924"/>
  <c r="I924"/>
  <c r="U29" i="2"/>
  <c r="K924" i="50" s="1"/>
  <c r="A925"/>
  <c r="E925"/>
  <c r="G925"/>
  <c r="I925"/>
  <c r="U30" i="2"/>
  <c r="K925" i="50" s="1"/>
  <c r="A926"/>
  <c r="E926"/>
  <c r="G926"/>
  <c r="I926"/>
  <c r="U31" i="2"/>
  <c r="K926" i="50" s="1"/>
  <c r="A927"/>
  <c r="E927"/>
  <c r="G927"/>
  <c r="I927"/>
  <c r="U32" i="2"/>
  <c r="K927" i="50" s="1"/>
  <c r="A928"/>
  <c r="E928"/>
  <c r="G928"/>
  <c r="I928"/>
  <c r="U33" i="2"/>
  <c r="K928" i="50" s="1"/>
  <c r="A929"/>
  <c r="E929"/>
  <c r="G929"/>
  <c r="I929"/>
  <c r="U34" i="2"/>
  <c r="K929" i="50" s="1"/>
  <c r="A930"/>
  <c r="E930"/>
  <c r="A931"/>
  <c r="A932" s="1"/>
  <c r="A933" s="1"/>
  <c r="A934" s="1"/>
  <c r="A935" s="1"/>
  <c r="A936" s="1"/>
  <c r="A937" s="1"/>
  <c r="A938" s="1"/>
  <c r="A939" s="1"/>
  <c r="A940" s="1"/>
  <c r="B932"/>
  <c r="E932"/>
  <c r="G932"/>
  <c r="I932"/>
  <c r="U37" i="2"/>
  <c r="K932" i="50" s="1"/>
  <c r="E933"/>
  <c r="G933"/>
  <c r="I933"/>
  <c r="U38" i="2"/>
  <c r="K933" i="50" s="1"/>
  <c r="E934"/>
  <c r="B936"/>
  <c r="E936"/>
  <c r="G936"/>
  <c r="I936"/>
  <c r="U41" i="2"/>
  <c r="K936" i="50" s="1"/>
  <c r="E937"/>
  <c r="G937"/>
  <c r="I937"/>
  <c r="U42" i="2"/>
  <c r="K937" i="50" s="1"/>
  <c r="E938"/>
  <c r="B940"/>
  <c r="E940"/>
  <c r="G940"/>
  <c r="I940"/>
  <c r="K940"/>
  <c r="I957" s="1"/>
  <c r="G957"/>
  <c r="A948"/>
  <c r="A949" s="1"/>
  <c r="A950" s="1"/>
  <c r="A951" s="1"/>
  <c r="A952" s="1"/>
  <c r="A953" s="1"/>
  <c r="A954" s="1"/>
  <c r="A955" s="1"/>
  <c r="A956" s="1"/>
  <c r="A957" s="1"/>
  <c r="A958" s="1"/>
  <c r="A959" s="1"/>
  <c r="E949"/>
  <c r="E951"/>
  <c r="E953"/>
  <c r="E955"/>
  <c r="E957"/>
  <c r="A962"/>
  <c r="A963"/>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G967"/>
  <c r="I967"/>
  <c r="G997"/>
  <c r="I997"/>
  <c r="G993"/>
  <c r="I993"/>
  <c r="G994"/>
  <c r="I994"/>
  <c r="G987"/>
  <c r="I987"/>
  <c r="G988"/>
  <c r="G989"/>
  <c r="I989"/>
  <c r="G980"/>
  <c r="I980"/>
  <c r="G981"/>
  <c r="I981"/>
  <c r="G982"/>
  <c r="I982"/>
  <c r="K982" s="1"/>
  <c r="G983"/>
  <c r="I983"/>
  <c r="G973"/>
  <c r="I973"/>
  <c r="G974"/>
  <c r="I974"/>
  <c r="G975"/>
  <c r="I975"/>
  <c r="G976"/>
  <c r="I976"/>
  <c r="G968"/>
  <c r="I968"/>
  <c r="G969"/>
  <c r="I969"/>
  <c r="G42" i="58"/>
  <c r="G44"/>
  <c r="G45"/>
  <c r="G46"/>
  <c r="G47"/>
  <c r="G48"/>
  <c r="G49"/>
  <c r="G52"/>
  <c r="G53"/>
  <c r="G54"/>
  <c r="G55"/>
  <c r="G56"/>
  <c r="G57"/>
  <c r="G80"/>
  <c r="G82"/>
  <c r="G83"/>
  <c r="G84"/>
  <c r="G85"/>
  <c r="G86"/>
  <c r="G87"/>
  <c r="G90"/>
  <c r="G91"/>
  <c r="G92"/>
  <c r="G93"/>
  <c r="G94"/>
  <c r="G95"/>
  <c r="L66" i="16"/>
  <c r="L68" s="1"/>
  <c r="L67"/>
  <c r="H68"/>
  <c r="H72"/>
  <c r="H76" s="1"/>
  <c r="L72"/>
  <c r="L73"/>
  <c r="L74"/>
  <c r="L75"/>
  <c r="L76"/>
  <c r="L79" s="1"/>
  <c r="G24" i="17"/>
  <c r="L30"/>
  <c r="G31"/>
  <c r="L31"/>
  <c r="G32"/>
  <c r="L32"/>
  <c r="G33"/>
  <c r="L33"/>
  <c r="G34"/>
  <c r="L34"/>
  <c r="G35"/>
  <c r="L35"/>
  <c r="G36"/>
  <c r="L36"/>
  <c r="G37"/>
  <c r="L37"/>
  <c r="G38"/>
  <c r="L38"/>
  <c r="G39"/>
  <c r="L39"/>
  <c r="G40"/>
  <c r="L40"/>
  <c r="G41"/>
  <c r="L41"/>
  <c r="G42"/>
  <c r="L42"/>
  <c r="G43"/>
  <c r="L43"/>
  <c r="G44"/>
  <c r="L44"/>
  <c r="G45"/>
  <c r="L45"/>
  <c r="G46"/>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38" s="1"/>
  <c r="G139" s="1"/>
  <c r="G140" s="1"/>
  <c r="G141" s="1"/>
  <c r="G142" s="1"/>
  <c r="G143" s="1"/>
  <c r="K49"/>
  <c r="L49"/>
  <c r="M49"/>
  <c r="N49"/>
  <c r="O49"/>
  <c r="P49"/>
  <c r="Q49"/>
  <c r="R49"/>
  <c r="S49"/>
  <c r="T49"/>
  <c r="P58"/>
  <c r="P59"/>
  <c r="O59" s="1"/>
  <c r="P60"/>
  <c r="P61"/>
  <c r="O61" s="1"/>
  <c r="K70"/>
  <c r="L70"/>
  <c r="S70"/>
  <c r="S133" s="1"/>
  <c r="T70"/>
  <c r="P78"/>
  <c r="O78" s="1"/>
  <c r="P79"/>
  <c r="O79" s="1"/>
  <c r="P80"/>
  <c r="O80"/>
  <c r="P81"/>
  <c r="P90"/>
  <c r="P91"/>
  <c r="K100"/>
  <c r="L100"/>
  <c r="P100"/>
  <c r="S100"/>
  <c r="T100"/>
  <c r="T135" s="1"/>
  <c r="K103"/>
  <c r="L103"/>
  <c r="O103"/>
  <c r="P103"/>
  <c r="S103"/>
  <c r="T103"/>
  <c r="V105"/>
  <c r="K109"/>
  <c r="S109"/>
  <c r="T109"/>
  <c r="M115"/>
  <c r="M116"/>
  <c r="M117"/>
  <c r="M118"/>
  <c r="P122"/>
  <c r="O122"/>
  <c r="P123"/>
  <c r="P124"/>
  <c r="O124" s="1"/>
  <c r="P125"/>
  <c r="R126"/>
  <c r="R131"/>
  <c r="S131"/>
  <c r="T131"/>
  <c r="T133"/>
  <c r="T141" s="1"/>
  <c r="S141"/>
  <c r="G172"/>
  <c r="G2" i="62"/>
  <c r="G3"/>
  <c r="G4"/>
  <c r="E23"/>
  <c r="H73"/>
  <c r="E2" i="68"/>
  <c r="K3"/>
  <c r="K4"/>
  <c r="G24"/>
  <c r="I26" i="3"/>
  <c r="O30"/>
  <c r="P30"/>
  <c r="Q30"/>
  <c r="R30"/>
  <c r="S30"/>
  <c r="T30"/>
  <c r="U30"/>
  <c r="V30"/>
  <c r="W30"/>
  <c r="X30"/>
  <c r="Y30"/>
  <c r="L55"/>
  <c r="M33" s="1"/>
  <c r="M34"/>
  <c r="M36"/>
  <c r="M38"/>
  <c r="M40"/>
  <c r="M42"/>
  <c r="M44"/>
  <c r="M46"/>
  <c r="M48"/>
  <c r="M50"/>
  <c r="M52"/>
  <c r="M54"/>
  <c r="K55"/>
  <c r="B23" i="64"/>
  <c r="E29"/>
  <c r="F29"/>
  <c r="G29"/>
  <c r="H29"/>
  <c r="I29"/>
  <c r="J29"/>
  <c r="K29"/>
  <c r="L29"/>
  <c r="M29"/>
  <c r="N29"/>
  <c r="O29"/>
  <c r="P31"/>
  <c r="F23" i="65"/>
  <c r="B73"/>
  <c r="C69"/>
  <c r="C71"/>
  <c r="I83"/>
  <c r="I89"/>
  <c r="H24" i="71"/>
  <c r="H32"/>
  <c r="H33" s="1"/>
  <c r="H34" s="1"/>
  <c r="H35" s="1"/>
  <c r="H36" s="1"/>
  <c r="H37" s="1"/>
  <c r="H38" s="1"/>
  <c r="H39" s="1"/>
  <c r="H40" s="1"/>
  <c r="H41" s="1"/>
  <c r="H42" s="1"/>
  <c r="H43" s="1"/>
  <c r="H44" s="1"/>
  <c r="H45" s="1"/>
  <c r="H46" s="1"/>
  <c r="H47" s="1"/>
  <c r="H48" s="1"/>
  <c r="H49" s="1"/>
  <c r="H50" s="1"/>
  <c r="H51" s="1"/>
  <c r="H52" s="1"/>
  <c r="H53" s="1"/>
  <c r="H54" s="1"/>
  <c r="H55" s="1"/>
  <c r="H56" s="1"/>
  <c r="H57" s="1"/>
  <c r="H58" s="1"/>
  <c r="N65"/>
  <c r="P32" s="1"/>
  <c r="N64"/>
  <c r="P36" s="1"/>
  <c r="K39"/>
  <c r="L39"/>
  <c r="N66"/>
  <c r="P42" s="1"/>
  <c r="N67"/>
  <c r="P50" s="1"/>
  <c r="P53"/>
  <c r="S58"/>
  <c r="I75"/>
  <c r="H83"/>
  <c r="H84" s="1"/>
  <c r="H85" s="1"/>
  <c r="H86" s="1"/>
  <c r="H87" s="1"/>
  <c r="H88" s="1"/>
  <c r="H89"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AC89"/>
  <c r="AI89"/>
  <c r="AC90"/>
  <c r="G23" i="70"/>
  <c r="S23"/>
  <c r="G31"/>
  <c r="G32" s="1"/>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J54"/>
  <c r="J92"/>
  <c r="K134"/>
  <c r="K162"/>
  <c r="L162"/>
  <c r="AL23" i="69"/>
  <c r="AL24" s="1"/>
  <c r="AM23"/>
  <c r="AM24" s="1"/>
  <c r="G25"/>
  <c r="G32"/>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F2" i="39"/>
  <c r="F3"/>
  <c r="L24"/>
  <c r="BM24"/>
  <c r="BQ29"/>
  <c r="BQ31"/>
  <c r="BQ32"/>
  <c r="BQ36"/>
  <c r="BQ37"/>
  <c r="BQ38"/>
  <c r="BQ39"/>
  <c r="BQ41"/>
  <c r="BQ46"/>
  <c r="J78"/>
  <c r="J87"/>
  <c r="J88" s="1"/>
  <c r="R87"/>
  <c r="AQ87"/>
  <c r="R88"/>
  <c r="J89"/>
  <c r="S89"/>
  <c r="AD89"/>
  <c r="AP89"/>
  <c r="J90"/>
  <c r="R90"/>
  <c r="AD90"/>
  <c r="AQ90"/>
  <c r="J91"/>
  <c r="R91"/>
  <c r="AD91"/>
  <c r="AQ91"/>
  <c r="J92"/>
  <c r="J93" s="1"/>
  <c r="J94" s="1"/>
  <c r="J95" s="1"/>
  <c r="J96" s="1"/>
  <c r="J97" s="1"/>
  <c r="J98" s="1"/>
  <c r="J99" s="1"/>
  <c r="J100" s="1"/>
  <c r="J101" s="1"/>
  <c r="J102" s="1"/>
  <c r="J103" s="1"/>
  <c r="J104" s="1"/>
  <c r="J105" s="1"/>
  <c r="J106" s="1"/>
  <c r="J107" s="1"/>
  <c r="J108" s="1"/>
  <c r="J109" s="1"/>
  <c r="J110" s="1"/>
  <c r="J111" s="1"/>
  <c r="J112" s="1"/>
  <c r="J113" s="1"/>
  <c r="J114" s="1"/>
  <c r="R92"/>
  <c r="AD92"/>
  <c r="AP92"/>
  <c r="AQ92"/>
  <c r="AO92" s="1"/>
  <c r="Q99"/>
  <c r="R94" s="1"/>
  <c r="S94"/>
  <c r="R95"/>
  <c r="AQ95"/>
  <c r="S96"/>
  <c r="AD96"/>
  <c r="AP96"/>
  <c r="S97"/>
  <c r="AP97"/>
  <c r="R98"/>
  <c r="AQ98"/>
  <c r="S99"/>
  <c r="R101"/>
  <c r="R102"/>
  <c r="R103"/>
  <c r="R104"/>
  <c r="R105"/>
  <c r="AQ105"/>
  <c r="AP105"/>
  <c r="R106"/>
  <c r="AD106" s="1"/>
  <c r="AP106"/>
  <c r="R107"/>
  <c r="R108"/>
  <c r="AQ108"/>
  <c r="AP108"/>
  <c r="R109"/>
  <c r="AP109" s="1"/>
  <c r="AQ109"/>
  <c r="Q110"/>
  <c r="S110"/>
  <c r="T110"/>
  <c r="U110"/>
  <c r="V110"/>
  <c r="T112"/>
  <c r="V113" s="1"/>
  <c r="U113"/>
  <c r="N129"/>
  <c r="N140"/>
  <c r="O140"/>
  <c r="O152" s="1"/>
  <c r="P140"/>
  <c r="N152"/>
  <c r="P152"/>
  <c r="J3" i="5"/>
  <c r="A23"/>
  <c r="AE33"/>
  <c r="AM33"/>
  <c r="AY33" s="1"/>
  <c r="AP33"/>
  <c r="AS33"/>
  <c r="AV33" s="1"/>
  <c r="BK33"/>
  <c r="BJ33" s="1"/>
  <c r="BL33"/>
  <c r="AE34"/>
  <c r="AM34"/>
  <c r="AP34"/>
  <c r="AS34"/>
  <c r="AV34" s="1"/>
  <c r="BK34"/>
  <c r="BJ34" s="1"/>
  <c r="BL34"/>
  <c r="AE35"/>
  <c r="AN35"/>
  <c r="AQ35"/>
  <c r="AS35"/>
  <c r="AV35" s="1"/>
  <c r="BK35"/>
  <c r="AE36"/>
  <c r="AM36"/>
  <c r="AP36"/>
  <c r="AS36"/>
  <c r="AV36" s="1"/>
  <c r="BK36"/>
  <c r="BJ36" s="1"/>
  <c r="BL36"/>
  <c r="AE37"/>
  <c r="AM37"/>
  <c r="AY37" s="1"/>
  <c r="AP37"/>
  <c r="AS37"/>
  <c r="AV37" s="1"/>
  <c r="BK37"/>
  <c r="BL37"/>
  <c r="BJ37"/>
  <c r="AE38"/>
  <c r="AM38"/>
  <c r="AP38"/>
  <c r="AS38"/>
  <c r="AV38" s="1"/>
  <c r="BK38"/>
  <c r="BL38"/>
  <c r="BJ38"/>
  <c r="AE39"/>
  <c r="AE40"/>
  <c r="AM41"/>
  <c r="AM44"/>
  <c r="AM40" s="1"/>
  <c r="AN42"/>
  <c r="AN43"/>
  <c r="AP41"/>
  <c r="AS41" s="1"/>
  <c r="AP44"/>
  <c r="AQ42"/>
  <c r="AQ43"/>
  <c r="AP40"/>
  <c r="AQ40" s="1"/>
  <c r="AE41"/>
  <c r="AE42" s="1"/>
  <c r="AE43" s="1"/>
  <c r="AE44" s="1"/>
  <c r="AE45" s="1"/>
  <c r="AE46" s="1"/>
  <c r="AE47" s="1"/>
  <c r="AE48" s="1"/>
  <c r="AE49" s="1"/>
  <c r="AE50" s="1"/>
  <c r="AE51" s="1"/>
  <c r="AE52" s="1"/>
  <c r="AE53" s="1"/>
  <c r="AE54" s="1"/>
  <c r="AE55" s="1"/>
  <c r="AE56" s="1"/>
  <c r="AE57" s="1"/>
  <c r="AE58" s="1"/>
  <c r="AE59" s="1"/>
  <c r="AE60" s="1"/>
  <c r="AE61" s="1"/>
  <c r="AE62" s="1"/>
  <c r="AE63" s="1"/>
  <c r="AE64" s="1"/>
  <c r="AE65" s="1"/>
  <c r="AE66" s="1"/>
  <c r="AE67" s="1"/>
  <c r="AE68" s="1"/>
  <c r="AE69" s="1"/>
  <c r="AE70" s="1"/>
  <c r="BL41"/>
  <c r="AS42"/>
  <c r="AV42" s="1"/>
  <c r="BK42"/>
  <c r="AS43"/>
  <c r="AV43" s="1"/>
  <c r="BK43"/>
  <c r="AS44"/>
  <c r="BL44"/>
  <c r="AL45"/>
  <c r="AO45"/>
  <c r="G47"/>
  <c r="AM47"/>
  <c r="AP47"/>
  <c r="AS47" s="1"/>
  <c r="BL47"/>
  <c r="AM48"/>
  <c r="AP48"/>
  <c r="AS48" s="1"/>
  <c r="BL48"/>
  <c r="AM49"/>
  <c r="AP49"/>
  <c r="AS49" s="1"/>
  <c r="BL49"/>
  <c r="AM50"/>
  <c r="AP50"/>
  <c r="AS50" s="1"/>
  <c r="BL50"/>
  <c r="AM51"/>
  <c r="AP51"/>
  <c r="AS51" s="1"/>
  <c r="BL51"/>
  <c r="AM52"/>
  <c r="AP52"/>
  <c r="AS52" s="1"/>
  <c r="BL52"/>
  <c r="AM53"/>
  <c r="AP53"/>
  <c r="AS53" s="1"/>
  <c r="BL53"/>
  <c r="AM54"/>
  <c r="AP54"/>
  <c r="AS54" s="1"/>
  <c r="BL54"/>
  <c r="G55"/>
  <c r="AM55"/>
  <c r="AP55"/>
  <c r="AS55" s="1"/>
  <c r="BL55"/>
  <c r="G56"/>
  <c r="AL56"/>
  <c r="AL58" s="1"/>
  <c r="AL59" s="1"/>
  <c r="AM56"/>
  <c r="AN56"/>
  <c r="AO56"/>
  <c r="AQ56"/>
  <c r="BL56"/>
  <c r="G57"/>
  <c r="G58" s="1"/>
  <c r="G59" s="1"/>
  <c r="G60" s="1"/>
  <c r="G61" s="1"/>
  <c r="G62" s="1"/>
  <c r="G63" s="1"/>
  <c r="G64" s="1"/>
  <c r="G65" s="1"/>
  <c r="G66" s="1"/>
  <c r="G67" s="1"/>
  <c r="G68" s="1"/>
  <c r="G69" s="1"/>
  <c r="G70" s="1"/>
  <c r="G71" s="1"/>
  <c r="G72" s="1"/>
  <c r="G73" s="1"/>
  <c r="G74" s="1"/>
  <c r="G75" s="1"/>
  <c r="G76" s="1"/>
  <c r="G77" s="1"/>
  <c r="G78" s="1"/>
  <c r="G79" s="1"/>
  <c r="G80" s="1"/>
  <c r="G81" s="1"/>
  <c r="AO58"/>
  <c r="AP59" s="1"/>
  <c r="AQ59"/>
  <c r="E74"/>
  <c r="E76"/>
  <c r="G89"/>
  <c r="G96"/>
  <c r="G97"/>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49"/>
  <c r="G157"/>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G195" s="1"/>
  <c r="A4847" i="72"/>
  <c r="E4847" s="1"/>
  <c r="C165" i="5" s="1"/>
  <c r="E165" s="1"/>
  <c r="J165" s="1"/>
  <c r="H211"/>
  <c r="A4871" i="72"/>
  <c r="E4871" s="1"/>
  <c r="C219" i="5" s="1"/>
  <c r="E219" s="1"/>
  <c r="J219" s="1"/>
  <c r="G219"/>
  <c r="K219"/>
  <c r="L219"/>
  <c r="M269"/>
  <c r="J258" s="1"/>
  <c r="A4877" i="72"/>
  <c r="E4877" s="1"/>
  <c r="C220" i="5" s="1"/>
  <c r="E220" s="1"/>
  <c r="J220" s="1"/>
  <c r="L220" s="1"/>
  <c r="A4878" i="72"/>
  <c r="E4878" s="1"/>
  <c r="C221" i="5" s="1"/>
  <c r="E221" s="1"/>
  <c r="J221" s="1"/>
  <c r="L221" s="1"/>
  <c r="K220"/>
  <c r="K221"/>
  <c r="K222" s="1"/>
  <c r="K224" s="1"/>
  <c r="K237" s="1"/>
  <c r="G220"/>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G265" s="1"/>
  <c r="G266" s="1"/>
  <c r="G267" s="1"/>
  <c r="G268" s="1"/>
  <c r="G269" s="1"/>
  <c r="G270" s="1"/>
  <c r="G271" s="1"/>
  <c r="G272" s="1"/>
  <c r="G273" s="1"/>
  <c r="G274" s="1"/>
  <c r="G275" s="1"/>
  <c r="G276" s="1"/>
  <c r="G277" s="1"/>
  <c r="G278" s="1"/>
  <c r="G279" s="1"/>
  <c r="A4867" i="72"/>
  <c r="E4867" s="1"/>
  <c r="C227" i="5" s="1"/>
  <c r="E227" s="1"/>
  <c r="J227" s="1"/>
  <c r="A4868" i="72"/>
  <c r="E4868" s="1"/>
  <c r="C228" i="5" s="1"/>
  <c r="E228" s="1"/>
  <c r="J228" s="1"/>
  <c r="L228" s="1"/>
  <c r="A4869" i="72"/>
  <c r="E4869" s="1"/>
  <c r="C229" i="5" s="1"/>
  <c r="E229" s="1"/>
  <c r="J229" s="1"/>
  <c r="L229" s="1"/>
  <c r="A4870" i="72"/>
  <c r="E4870"/>
  <c r="C230" i="5" s="1"/>
  <c r="E230" s="1"/>
  <c r="J230" s="1"/>
  <c r="L230" s="1"/>
  <c r="A4872" i="72"/>
  <c r="E4872" s="1"/>
  <c r="C231" i="5" s="1"/>
  <c r="E231" s="1"/>
  <c r="J231" s="1"/>
  <c r="L231" s="1"/>
  <c r="A4873" i="72"/>
  <c r="E4873" s="1"/>
  <c r="C232" i="5" s="1"/>
  <c r="E232" s="1"/>
  <c r="J232" s="1"/>
  <c r="L232" s="1"/>
  <c r="A4874" i="72"/>
  <c r="E4874" s="1"/>
  <c r="C233" i="5" s="1"/>
  <c r="E233" s="1"/>
  <c r="J233" s="1"/>
  <c r="L233" s="1"/>
  <c r="A4876" i="72"/>
  <c r="E4876"/>
  <c r="C234" i="5" s="1"/>
  <c r="E234" s="1"/>
  <c r="J234" s="1"/>
  <c r="L234" s="1"/>
  <c r="K235"/>
  <c r="F2" i="15"/>
  <c r="P25"/>
  <c r="P27"/>
  <c r="P31"/>
  <c r="P32"/>
  <c r="P33"/>
  <c r="P34"/>
  <c r="C43"/>
  <c r="F47"/>
  <c r="G47"/>
  <c r="I47"/>
  <c r="J47"/>
  <c r="K47"/>
  <c r="B52"/>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E1" i="59"/>
  <c r="H2"/>
  <c r="H4"/>
  <c r="H25"/>
  <c r="I43"/>
  <c r="B132"/>
  <c r="C132"/>
  <c r="B141"/>
  <c r="B23" i="67"/>
  <c r="G23" i="66"/>
  <c r="K31"/>
  <c r="H39"/>
  <c r="H59"/>
  <c r="E2" i="61"/>
  <c r="B23"/>
  <c r="D37"/>
  <c r="E37"/>
  <c r="C71"/>
  <c r="M9" i="60"/>
  <c r="N9"/>
  <c r="H23"/>
  <c r="I56"/>
  <c r="F3" i="37"/>
  <c r="F23"/>
  <c r="H47"/>
  <c r="I48"/>
  <c r="G11" i="38"/>
  <c r="B22"/>
  <c r="C29"/>
  <c r="G30"/>
  <c r="H30" s="1"/>
  <c r="G31"/>
  <c r="H31" s="1"/>
  <c r="G32"/>
  <c r="H32" s="1"/>
  <c r="D44"/>
  <c r="E44"/>
  <c r="F44"/>
  <c r="B23" i="42"/>
  <c r="D26"/>
  <c r="D47" s="1"/>
  <c r="D58" s="1"/>
  <c r="G26"/>
  <c r="D27"/>
  <c r="D48" s="1"/>
  <c r="G27"/>
  <c r="D28"/>
  <c r="D50" s="1"/>
  <c r="G28"/>
  <c r="D30"/>
  <c r="D31"/>
  <c r="G32"/>
  <c r="D33"/>
  <c r="G33"/>
  <c r="D36"/>
  <c r="D37"/>
  <c r="D39"/>
  <c r="D40"/>
  <c r="B48"/>
  <c r="B49" s="1"/>
  <c r="B50" s="1"/>
  <c r="B51" s="1"/>
  <c r="B52" s="1"/>
  <c r="B53" s="1"/>
  <c r="B54" s="1"/>
  <c r="B55" s="1"/>
  <c r="B56" s="1"/>
  <c r="B57" s="1"/>
  <c r="B58" s="1"/>
  <c r="B59" s="1"/>
  <c r="B60" s="1"/>
  <c r="B23" i="2"/>
  <c r="C23"/>
  <c r="D23"/>
  <c r="E23"/>
  <c r="F23"/>
  <c r="G23"/>
  <c r="H23"/>
  <c r="I23"/>
  <c r="J23"/>
  <c r="K23"/>
  <c r="L23"/>
  <c r="M23"/>
  <c r="N23"/>
  <c r="Q24"/>
  <c r="S71"/>
  <c r="I33" s="1"/>
  <c r="N33"/>
  <c r="I39"/>
  <c r="J39"/>
  <c r="H39" s="1"/>
  <c r="C39" s="1"/>
  <c r="K39"/>
  <c r="L39"/>
  <c r="M39"/>
  <c r="N39"/>
  <c r="I41"/>
  <c r="I43" s="1"/>
  <c r="J41"/>
  <c r="K41"/>
  <c r="K43" s="1"/>
  <c r="L41"/>
  <c r="M41"/>
  <c r="M43" s="1"/>
  <c r="N41"/>
  <c r="H41"/>
  <c r="C41" s="1"/>
  <c r="J43"/>
  <c r="L43"/>
  <c r="N43"/>
  <c r="P54"/>
  <c r="R57"/>
  <c r="S59"/>
  <c r="R59" s="1"/>
  <c r="U61"/>
  <c r="V61"/>
  <c r="Q62"/>
  <c r="S62"/>
  <c r="P63"/>
  <c r="P64" s="1"/>
  <c r="P65" s="1"/>
  <c r="P66" s="1"/>
  <c r="P67" s="1"/>
  <c r="P68" s="1"/>
  <c r="P69" s="1"/>
  <c r="P70" s="1"/>
  <c r="P71" s="1"/>
  <c r="P72" s="1"/>
  <c r="P73" s="1"/>
  <c r="P74" s="1"/>
  <c r="P75" s="1"/>
  <c r="P76" s="1"/>
  <c r="P77" s="1"/>
  <c r="P78" s="1"/>
  <c r="P79" s="1"/>
  <c r="P80" s="1"/>
  <c r="P81" s="1"/>
  <c r="P82" s="1"/>
  <c r="P83" s="1"/>
  <c r="P84" s="1"/>
  <c r="P85" s="1"/>
  <c r="P86" s="1"/>
  <c r="P87" s="1"/>
  <c r="P88" s="1"/>
  <c r="P89" s="1"/>
  <c r="P90" s="1"/>
  <c r="P91" s="1"/>
  <c r="P92" s="1"/>
  <c r="P93" s="1"/>
  <c r="P94" s="1"/>
  <c r="P95" s="1"/>
  <c r="P96" s="1"/>
  <c r="P97" s="1"/>
  <c r="P98" s="1"/>
  <c r="P99" s="1"/>
  <c r="P100" s="1"/>
  <c r="P101" s="1"/>
  <c r="P102" s="1"/>
  <c r="P103" s="1"/>
  <c r="P104" s="1"/>
  <c r="R65"/>
  <c r="Q68"/>
  <c r="S68"/>
  <c r="R77"/>
  <c r="Q89"/>
  <c r="R117"/>
  <c r="R118"/>
  <c r="R119"/>
  <c r="R120"/>
  <c r="R121"/>
  <c r="R122"/>
  <c r="T117"/>
  <c r="T122"/>
  <c r="Q112"/>
  <c r="R114"/>
  <c r="P118"/>
  <c r="P119" s="1"/>
  <c r="P120" s="1"/>
  <c r="P121" s="1"/>
  <c r="P122" s="1"/>
  <c r="H22" i="43"/>
  <c r="J24"/>
  <c r="K26"/>
  <c r="L26"/>
  <c r="M26"/>
  <c r="N26"/>
  <c r="O26"/>
  <c r="P26"/>
  <c r="Q26"/>
  <c r="R26"/>
  <c r="S26"/>
  <c r="T26"/>
  <c r="U26"/>
  <c r="H29"/>
  <c r="H30" s="1"/>
  <c r="H31" s="1"/>
  <c r="H32" s="1"/>
  <c r="H33" s="1"/>
  <c r="H34" s="1"/>
  <c r="H35" s="1"/>
  <c r="H36" s="1"/>
  <c r="H37" s="1"/>
  <c r="H38" s="1"/>
  <c r="H39" s="1"/>
  <c r="H40" s="1"/>
  <c r="H41" s="1"/>
  <c r="H42" s="1"/>
  <c r="H43" s="1"/>
  <c r="H44" s="1"/>
  <c r="H45" s="1"/>
  <c r="H46" s="1"/>
  <c r="H47" s="1"/>
  <c r="H48" s="1"/>
  <c r="F3" i="18"/>
  <c r="G3"/>
  <c r="H3"/>
  <c r="H5" s="1"/>
  <c r="F4"/>
  <c r="H4"/>
  <c r="F5"/>
  <c r="H28"/>
  <c r="N33"/>
  <c r="O33"/>
  <c r="P33"/>
  <c r="H34"/>
  <c r="N34"/>
  <c r="O34"/>
  <c r="P34"/>
  <c r="H35"/>
  <c r="N35"/>
  <c r="O35"/>
  <c r="P35"/>
  <c r="H36"/>
  <c r="N36"/>
  <c r="O36"/>
  <c r="P36"/>
  <c r="H37"/>
  <c r="N37"/>
  <c r="O37"/>
  <c r="P37"/>
  <c r="H38"/>
  <c r="N38"/>
  <c r="O38"/>
  <c r="P38"/>
  <c r="H39"/>
  <c r="N39"/>
  <c r="O39"/>
  <c r="P39"/>
  <c r="H40"/>
  <c r="N40"/>
  <c r="O40"/>
  <c r="P40"/>
  <c r="H41"/>
  <c r="N41"/>
  <c r="O41"/>
  <c r="P41"/>
  <c r="H42"/>
  <c r="N42"/>
  <c r="O42"/>
  <c r="P42"/>
  <c r="H43"/>
  <c r="N43"/>
  <c r="O43"/>
  <c r="P43"/>
  <c r="H44"/>
  <c r="N44"/>
  <c r="O44"/>
  <c r="P44"/>
  <c r="H45"/>
  <c r="N45"/>
  <c r="O45"/>
  <c r="P45"/>
  <c r="H46"/>
  <c r="N46"/>
  <c r="O46"/>
  <c r="P46"/>
  <c r="H47"/>
  <c r="N47"/>
  <c r="O47"/>
  <c r="P47"/>
  <c r="H48"/>
  <c r="N48"/>
  <c r="O48"/>
  <c r="P48"/>
  <c r="H49"/>
  <c r="N49"/>
  <c r="O49"/>
  <c r="P49"/>
  <c r="H50"/>
  <c r="N50"/>
  <c r="O50"/>
  <c r="P50"/>
  <c r="H51"/>
  <c r="N51"/>
  <c r="O51"/>
  <c r="P51"/>
  <c r="H52"/>
  <c r="N52"/>
  <c r="O52"/>
  <c r="P52"/>
  <c r="H53"/>
  <c r="N53"/>
  <c r="O53"/>
  <c r="P53"/>
  <c r="H54"/>
  <c r="N54"/>
  <c r="O54"/>
  <c r="P54"/>
  <c r="H55"/>
  <c r="N55"/>
  <c r="O55"/>
  <c r="P55"/>
  <c r="H56"/>
  <c r="N56"/>
  <c r="O56"/>
  <c r="P56"/>
  <c r="H57"/>
  <c r="N57"/>
  <c r="O57"/>
  <c r="P57"/>
  <c r="H58"/>
  <c r="N58"/>
  <c r="O58"/>
  <c r="P58"/>
  <c r="H59"/>
  <c r="N59"/>
  <c r="O59"/>
  <c r="P59"/>
  <c r="H60"/>
  <c r="N60"/>
  <c r="O60"/>
  <c r="P60"/>
  <c r="H61"/>
  <c r="N61"/>
  <c r="O61"/>
  <c r="P61"/>
  <c r="H62"/>
  <c r="N62"/>
  <c r="O62"/>
  <c r="P62"/>
  <c r="H63"/>
  <c r="N63"/>
  <c r="O63"/>
  <c r="P63"/>
  <c r="H64"/>
  <c r="N64"/>
  <c r="O64"/>
  <c r="P64"/>
  <c r="H65"/>
  <c r="N65"/>
  <c r="O65"/>
  <c r="P65"/>
  <c r="H66"/>
  <c r="N66"/>
  <c r="O66"/>
  <c r="P66"/>
  <c r="H67"/>
  <c r="N67"/>
  <c r="O67"/>
  <c r="P67"/>
  <c r="H68"/>
  <c r="N68"/>
  <c r="O68"/>
  <c r="P68"/>
  <c r="H69"/>
  <c r="N69"/>
  <c r="O69"/>
  <c r="P69"/>
  <c r="H70"/>
  <c r="N70"/>
  <c r="O70"/>
  <c r="P70"/>
  <c r="H71"/>
  <c r="N71"/>
  <c r="O71"/>
  <c r="P71"/>
  <c r="H72"/>
  <c r="N72"/>
  <c r="O72"/>
  <c r="P72"/>
  <c r="H73"/>
  <c r="N73"/>
  <c r="O73"/>
  <c r="P73"/>
  <c r="H74"/>
  <c r="N74"/>
  <c r="O74"/>
  <c r="P74"/>
  <c r="H75"/>
  <c r="N75"/>
  <c r="O75"/>
  <c r="P75"/>
  <c r="H76"/>
  <c r="N76"/>
  <c r="O76"/>
  <c r="P76"/>
  <c r="H77"/>
  <c r="N77"/>
  <c r="O77"/>
  <c r="P77"/>
  <c r="H78"/>
  <c r="N78"/>
  <c r="O78"/>
  <c r="P78"/>
  <c r="H79"/>
  <c r="N79"/>
  <c r="O79"/>
  <c r="P79"/>
  <c r="H80"/>
  <c r="N80"/>
  <c r="O80"/>
  <c r="P80"/>
  <c r="H81"/>
  <c r="N81"/>
  <c r="O81"/>
  <c r="P81"/>
  <c r="H82"/>
  <c r="N82"/>
  <c r="O82"/>
  <c r="P82"/>
  <c r="H83"/>
  <c r="N83"/>
  <c r="O83"/>
  <c r="P83"/>
  <c r="H84"/>
  <c r="N84"/>
  <c r="O84"/>
  <c r="P84"/>
  <c r="H85"/>
  <c r="N85"/>
  <c r="O85"/>
  <c r="P85"/>
  <c r="H86"/>
  <c r="N86"/>
  <c r="O86"/>
  <c r="P86"/>
  <c r="H87"/>
  <c r="N87"/>
  <c r="O87"/>
  <c r="P87"/>
  <c r="H88"/>
  <c r="N88"/>
  <c r="O88"/>
  <c r="P88"/>
  <c r="H89"/>
  <c r="N89"/>
  <c r="O89"/>
  <c r="P89"/>
  <c r="H90"/>
  <c r="N90"/>
  <c r="O90"/>
  <c r="P90"/>
  <c r="H91"/>
  <c r="N91"/>
  <c r="O91"/>
  <c r="P91"/>
  <c r="H92"/>
  <c r="N92"/>
  <c r="O92"/>
  <c r="P92"/>
  <c r="H93"/>
  <c r="N93"/>
  <c r="O93"/>
  <c r="P93"/>
  <c r="H94"/>
  <c r="N94"/>
  <c r="O94"/>
  <c r="P94"/>
  <c r="H95"/>
  <c r="N95"/>
  <c r="O95"/>
  <c r="P95"/>
  <c r="H96"/>
  <c r="N96"/>
  <c r="O96"/>
  <c r="P96"/>
  <c r="H97"/>
  <c r="N97"/>
  <c r="O97"/>
  <c r="P97"/>
  <c r="H98"/>
  <c r="N98"/>
  <c r="O98"/>
  <c r="P98"/>
  <c r="H99"/>
  <c r="N99"/>
  <c r="O99"/>
  <c r="P99"/>
  <c r="H100"/>
  <c r="N100"/>
  <c r="O100"/>
  <c r="P100"/>
  <c r="H101"/>
  <c r="N101"/>
  <c r="O101"/>
  <c r="P101"/>
  <c r="H102"/>
  <c r="N102"/>
  <c r="O102"/>
  <c r="P102"/>
  <c r="H103"/>
  <c r="N103"/>
  <c r="O103"/>
  <c r="P103"/>
  <c r="H104"/>
  <c r="N104"/>
  <c r="O104"/>
  <c r="P104"/>
  <c r="H105"/>
  <c r="N105"/>
  <c r="O105"/>
  <c r="P105"/>
  <c r="H106"/>
  <c r="N106"/>
  <c r="O106"/>
  <c r="P106"/>
  <c r="H107"/>
  <c r="N107"/>
  <c r="O107"/>
  <c r="P107"/>
  <c r="H108"/>
  <c r="N108"/>
  <c r="O108"/>
  <c r="P108"/>
  <c r="H109"/>
  <c r="N109"/>
  <c r="O109"/>
  <c r="P109"/>
  <c r="H110"/>
  <c r="N110"/>
  <c r="O110"/>
  <c r="P110"/>
  <c r="H111"/>
  <c r="N111"/>
  <c r="O111"/>
  <c r="P111"/>
  <c r="H112"/>
  <c r="N112"/>
  <c r="O112"/>
  <c r="P112"/>
  <c r="H113"/>
  <c r="N113"/>
  <c r="O113"/>
  <c r="P113"/>
  <c r="H114"/>
  <c r="N114"/>
  <c r="O114"/>
  <c r="P114"/>
  <c r="H115"/>
  <c r="N115"/>
  <c r="O115"/>
  <c r="P115"/>
  <c r="H116"/>
  <c r="N116"/>
  <c r="O116"/>
  <c r="P116"/>
  <c r="H117"/>
  <c r="N117"/>
  <c r="O117"/>
  <c r="P117"/>
  <c r="H118"/>
  <c r="N118"/>
  <c r="O118"/>
  <c r="P118"/>
  <c r="H119"/>
  <c r="N119"/>
  <c r="O119"/>
  <c r="P119"/>
  <c r="H120"/>
  <c r="N120"/>
  <c r="O120"/>
  <c r="P120"/>
  <c r="H121"/>
  <c r="N121"/>
  <c r="O121"/>
  <c r="P121"/>
  <c r="H122"/>
  <c r="N122"/>
  <c r="O122"/>
  <c r="P122"/>
  <c r="H123"/>
  <c r="N123"/>
  <c r="O123"/>
  <c r="P123"/>
  <c r="H124"/>
  <c r="N124"/>
  <c r="O124"/>
  <c r="P124"/>
  <c r="H125"/>
  <c r="N125"/>
  <c r="O125"/>
  <c r="P125"/>
  <c r="H126"/>
  <c r="N126"/>
  <c r="O126"/>
  <c r="P126"/>
  <c r="H127"/>
  <c r="N127"/>
  <c r="O127"/>
  <c r="P127"/>
  <c r="H128"/>
  <c r="N128"/>
  <c r="O128"/>
  <c r="P128"/>
  <c r="H129"/>
  <c r="N129"/>
  <c r="O129"/>
  <c r="P129"/>
  <c r="H130"/>
  <c r="N130"/>
  <c r="O130"/>
  <c r="P130"/>
  <c r="H131"/>
  <c r="N131"/>
  <c r="O131"/>
  <c r="P131"/>
  <c r="H132"/>
  <c r="N132"/>
  <c r="O132"/>
  <c r="P132"/>
  <c r="H133"/>
  <c r="N133"/>
  <c r="O133"/>
  <c r="P133"/>
  <c r="H134"/>
  <c r="N134"/>
  <c r="O134"/>
  <c r="P134"/>
  <c r="H135"/>
  <c r="N135"/>
  <c r="O135"/>
  <c r="P135"/>
  <c r="H136"/>
  <c r="N136"/>
  <c r="O136"/>
  <c r="P136"/>
  <c r="H137"/>
  <c r="N137"/>
  <c r="O137"/>
  <c r="P137"/>
  <c r="H138"/>
  <c r="N138"/>
  <c r="O138"/>
  <c r="P138"/>
  <c r="H139"/>
  <c r="N139"/>
  <c r="O139"/>
  <c r="P139"/>
  <c r="H140"/>
  <c r="N140"/>
  <c r="O140"/>
  <c r="P140"/>
  <c r="H141"/>
  <c r="N141"/>
  <c r="O141"/>
  <c r="P141"/>
  <c r="H142"/>
  <c r="N142"/>
  <c r="O142"/>
  <c r="P142"/>
  <c r="H143"/>
  <c r="N143"/>
  <c r="O143"/>
  <c r="P143"/>
  <c r="H144"/>
  <c r="N144"/>
  <c r="O144"/>
  <c r="P144"/>
  <c r="H145"/>
  <c r="N145"/>
  <c r="O145"/>
  <c r="P145"/>
  <c r="H146"/>
  <c r="N146"/>
  <c r="O146"/>
  <c r="P146"/>
  <c r="H147"/>
  <c r="N147"/>
  <c r="O147"/>
  <c r="P147"/>
  <c r="H148"/>
  <c r="N148"/>
  <c r="O148"/>
  <c r="P148"/>
  <c r="H149"/>
  <c r="N149"/>
  <c r="O149"/>
  <c r="P149"/>
  <c r="H150"/>
  <c r="N150"/>
  <c r="O150"/>
  <c r="P150"/>
  <c r="H151"/>
  <c r="N151"/>
  <c r="O151"/>
  <c r="P151"/>
  <c r="H152"/>
  <c r="N152"/>
  <c r="O152"/>
  <c r="P152"/>
  <c r="H153"/>
  <c r="N153"/>
  <c r="O153"/>
  <c r="P153"/>
  <c r="H154"/>
  <c r="N154"/>
  <c r="O154"/>
  <c r="P154"/>
  <c r="H155"/>
  <c r="N155"/>
  <c r="O155"/>
  <c r="P155"/>
  <c r="H156"/>
  <c r="N156"/>
  <c r="O156"/>
  <c r="P156"/>
  <c r="H157"/>
  <c r="N157"/>
  <c r="O157"/>
  <c r="P157"/>
  <c r="H158"/>
  <c r="N158"/>
  <c r="O158"/>
  <c r="P158"/>
  <c r="H159"/>
  <c r="N159"/>
  <c r="O159"/>
  <c r="P159"/>
  <c r="H160"/>
  <c r="N160"/>
  <c r="O160"/>
  <c r="P160"/>
  <c r="H161"/>
  <c r="N161"/>
  <c r="O161"/>
  <c r="P161"/>
  <c r="H162"/>
  <c r="N162"/>
  <c r="O162"/>
  <c r="P162"/>
  <c r="H163"/>
  <c r="N163"/>
  <c r="O163"/>
  <c r="P163"/>
  <c r="H164"/>
  <c r="N164"/>
  <c r="O164"/>
  <c r="P164"/>
  <c r="H165"/>
  <c r="N165"/>
  <c r="O165"/>
  <c r="P165"/>
  <c r="H166"/>
  <c r="N166"/>
  <c r="O166"/>
  <c r="P166"/>
  <c r="H167"/>
  <c r="N167"/>
  <c r="O167"/>
  <c r="P167"/>
  <c r="H168"/>
  <c r="N168"/>
  <c r="O168"/>
  <c r="P168"/>
  <c r="H169"/>
  <c r="N169"/>
  <c r="O169"/>
  <c r="P169"/>
  <c r="H170"/>
  <c r="N170"/>
  <c r="O170"/>
  <c r="P170"/>
  <c r="H171"/>
  <c r="N171"/>
  <c r="O171"/>
  <c r="P171"/>
  <c r="H172"/>
  <c r="N172"/>
  <c r="O172"/>
  <c r="P172"/>
  <c r="H173"/>
  <c r="N173"/>
  <c r="O173"/>
  <c r="P173"/>
  <c r="H174"/>
  <c r="N174"/>
  <c r="O174"/>
  <c r="P174"/>
  <c r="H175"/>
  <c r="N175"/>
  <c r="O175"/>
  <c r="P175"/>
  <c r="H176"/>
  <c r="N176"/>
  <c r="O176"/>
  <c r="P176"/>
  <c r="H177"/>
  <c r="N177"/>
  <c r="O177"/>
  <c r="P177"/>
  <c r="H178"/>
  <c r="N178"/>
  <c r="O178"/>
  <c r="P178"/>
  <c r="H179"/>
  <c r="N179"/>
  <c r="O179"/>
  <c r="P179"/>
  <c r="H180"/>
  <c r="N180"/>
  <c r="O180"/>
  <c r="P180"/>
  <c r="H181"/>
  <c r="N181"/>
  <c r="O181"/>
  <c r="P181"/>
  <c r="H182"/>
  <c r="N182"/>
  <c r="O182"/>
  <c r="P182"/>
  <c r="H183"/>
  <c r="N183"/>
  <c r="O183"/>
  <c r="P183"/>
  <c r="H184"/>
  <c r="N184"/>
  <c r="O184"/>
  <c r="P184"/>
  <c r="H185"/>
  <c r="N185"/>
  <c r="O185"/>
  <c r="P185"/>
  <c r="H186"/>
  <c r="N186"/>
  <c r="O186"/>
  <c r="P186"/>
  <c r="H187"/>
  <c r="N187"/>
  <c r="O187"/>
  <c r="P187"/>
  <c r="H188"/>
  <c r="N188"/>
  <c r="O188"/>
  <c r="P188"/>
  <c r="H189"/>
  <c r="N189"/>
  <c r="O189"/>
  <c r="P189"/>
  <c r="H190"/>
  <c r="N190"/>
  <c r="O190"/>
  <c r="P190"/>
  <c r="H191"/>
  <c r="N191"/>
  <c r="O191"/>
  <c r="P191"/>
  <c r="H192"/>
  <c r="H193" s="1"/>
  <c r="H194" s="1"/>
  <c r="H195" s="1"/>
  <c r="H196" s="1"/>
  <c r="H197" s="1"/>
  <c r="H198" s="1"/>
  <c r="H199" s="1"/>
  <c r="H200" s="1"/>
  <c r="H201" s="1"/>
  <c r="H202" s="1"/>
  <c r="H203" s="1"/>
  <c r="H204" s="1"/>
  <c r="H205" s="1"/>
  <c r="H206" s="1"/>
  <c r="H207" s="1"/>
  <c r="H208" s="1"/>
  <c r="H209" s="1"/>
  <c r="H210" s="1"/>
  <c r="H211" s="1"/>
  <c r="H212" s="1"/>
  <c r="H213" s="1"/>
  <c r="H214" s="1"/>
  <c r="H215" s="1"/>
  <c r="H216" s="1"/>
  <c r="H217" s="1"/>
  <c r="H218" s="1"/>
  <c r="H219" s="1"/>
  <c r="H220" s="1"/>
  <c r="H221" s="1"/>
  <c r="H222" s="1"/>
  <c r="H223" s="1"/>
  <c r="H224" s="1"/>
  <c r="H225" s="1"/>
  <c r="H226" s="1"/>
  <c r="H227" s="1"/>
  <c r="H228" s="1"/>
  <c r="H229" s="1"/>
  <c r="H230" s="1"/>
  <c r="H231" s="1"/>
  <c r="H232" s="1"/>
  <c r="H233" s="1"/>
  <c r="H234" s="1"/>
  <c r="H235" s="1"/>
  <c r="H236" s="1"/>
  <c r="H237" s="1"/>
  <c r="H238" s="1"/>
  <c r="H239" s="1"/>
  <c r="H240" s="1"/>
  <c r="H241" s="1"/>
  <c r="H242" s="1"/>
  <c r="H243" s="1"/>
  <c r="H244" s="1"/>
  <c r="H245" s="1"/>
  <c r="H246" s="1"/>
  <c r="H247" s="1"/>
  <c r="H248" s="1"/>
  <c r="H249" s="1"/>
  <c r="H250" s="1"/>
  <c r="H251" s="1"/>
  <c r="H252" s="1"/>
  <c r="H253" s="1"/>
  <c r="H254" s="1"/>
  <c r="H255" s="1"/>
  <c r="H256" s="1"/>
  <c r="P193"/>
  <c r="P198" s="1"/>
  <c r="P201" s="1"/>
  <c r="P216" s="1"/>
  <c r="N195"/>
  <c r="Z195"/>
  <c r="AA195" s="1"/>
  <c r="N196"/>
  <c r="Z196"/>
  <c r="AA196" s="1"/>
  <c r="N199"/>
  <c r="P199"/>
  <c r="P214" s="1"/>
  <c r="U199"/>
  <c r="V199"/>
  <c r="W199" s="1"/>
  <c r="L205"/>
  <c r="L219" s="1"/>
  <c r="N205" a="1"/>
  <c r="N205" s="1"/>
  <c r="P205" a="1"/>
  <c r="P205" s="1"/>
  <c r="R205" a="1"/>
  <c r="R205" s="1"/>
  <c r="T205" a="1"/>
  <c r="T205" s="1"/>
  <c r="L206"/>
  <c r="L220" s="1"/>
  <c r="R206" a="1"/>
  <c r="R206"/>
  <c r="T206" a="1"/>
  <c r="T206"/>
  <c r="L207"/>
  <c r="L221" s="1"/>
  <c r="R207" a="1"/>
  <c r="R207" s="1"/>
  <c r="T207" a="1"/>
  <c r="T207" s="1"/>
  <c r="L208"/>
  <c r="L222" s="1"/>
  <c r="R208" a="1"/>
  <c r="R208"/>
  <c r="T208" a="1"/>
  <c r="T208"/>
  <c r="L209"/>
  <c r="L223" s="1"/>
  <c r="R209" a="1"/>
  <c r="R209" s="1"/>
  <c r="T209" a="1"/>
  <c r="T209" s="1"/>
  <c r="L210"/>
  <c r="L224" s="1"/>
  <c r="P210" a="1"/>
  <c r="P210"/>
  <c r="P224" s="1"/>
  <c r="R210" a="1"/>
  <c r="R210"/>
  <c r="T210" a="1"/>
  <c r="T210"/>
  <c r="L212"/>
  <c r="P212"/>
  <c r="R212"/>
  <c r="L214"/>
  <c r="N214"/>
  <c r="R214"/>
  <c r="T214"/>
  <c r="V214"/>
  <c r="G2" i="11"/>
  <c r="H22"/>
  <c r="H48"/>
  <c r="L64"/>
  <c r="M64"/>
  <c r="N64"/>
  <c r="O64"/>
  <c r="D95" i="40"/>
  <c r="F3" s="1"/>
  <c r="E95"/>
  <c r="G3" s="1"/>
  <c r="H3"/>
  <c r="I3"/>
  <c r="J3"/>
  <c r="K3"/>
  <c r="G4"/>
  <c r="K111"/>
  <c r="K112"/>
  <c r="K113"/>
  <c r="K114"/>
  <c r="K115"/>
  <c r="K116"/>
  <c r="K117"/>
  <c r="K118"/>
  <c r="K119"/>
  <c r="K120"/>
  <c r="K121"/>
  <c r="K122"/>
  <c r="K123"/>
  <c r="K124"/>
  <c r="K125"/>
  <c r="K126"/>
  <c r="K127"/>
  <c r="K128"/>
  <c r="K129"/>
  <c r="K130"/>
  <c r="K131"/>
  <c r="K132"/>
  <c r="K133"/>
  <c r="K134"/>
  <c r="K135"/>
  <c r="K136"/>
  <c r="K137"/>
  <c r="K138"/>
  <c r="K139"/>
  <c r="K140"/>
  <c r="K141"/>
  <c r="K144" s="1"/>
  <c r="K77" s="1"/>
  <c r="K142"/>
  <c r="L111"/>
  <c r="L112"/>
  <c r="L113"/>
  <c r="L114"/>
  <c r="L115"/>
  <c r="L116"/>
  <c r="L117"/>
  <c r="L118"/>
  <c r="L119"/>
  <c r="L120"/>
  <c r="L121"/>
  <c r="L122"/>
  <c r="L123"/>
  <c r="L124"/>
  <c r="L125"/>
  <c r="L126"/>
  <c r="L127"/>
  <c r="L128"/>
  <c r="L129"/>
  <c r="L130"/>
  <c r="L131"/>
  <c r="L132"/>
  <c r="L133"/>
  <c r="L134"/>
  <c r="L135"/>
  <c r="L136"/>
  <c r="L137"/>
  <c r="L138"/>
  <c r="L139"/>
  <c r="L140"/>
  <c r="L141"/>
  <c r="L142"/>
  <c r="H28"/>
  <c r="M34"/>
  <c r="H35"/>
  <c r="M35"/>
  <c r="H36"/>
  <c r="M36"/>
  <c r="H37"/>
  <c r="M37"/>
  <c r="H38"/>
  <c r="M38"/>
  <c r="H39"/>
  <c r="M39"/>
  <c r="H40"/>
  <c r="M40"/>
  <c r="H41"/>
  <c r="M41"/>
  <c r="H42"/>
  <c r="M42"/>
  <c r="H43"/>
  <c r="M43"/>
  <c r="H44"/>
  <c r="M44"/>
  <c r="H45"/>
  <c r="M45"/>
  <c r="H46"/>
  <c r="M46"/>
  <c r="H47"/>
  <c r="M47"/>
  <c r="H48"/>
  <c r="M48"/>
  <c r="H49"/>
  <c r="M49"/>
  <c r="H50"/>
  <c r="M50"/>
  <c r="H51"/>
  <c r="M51"/>
  <c r="H52"/>
  <c r="M52"/>
  <c r="H53"/>
  <c r="M53"/>
  <c r="H54"/>
  <c r="M54"/>
  <c r="H55"/>
  <c r="M55"/>
  <c r="H56"/>
  <c r="M56"/>
  <c r="H57"/>
  <c r="M57"/>
  <c r="H58"/>
  <c r="M58"/>
  <c r="H59"/>
  <c r="M59"/>
  <c r="H60"/>
  <c r="H61"/>
  <c r="H62"/>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M63"/>
  <c r="M64"/>
  <c r="M65"/>
  <c r="M66"/>
  <c r="M67"/>
  <c r="M68"/>
  <c r="M69"/>
  <c r="M70"/>
  <c r="M71"/>
  <c r="M72"/>
  <c r="M73"/>
  <c r="M74"/>
  <c r="H23" i="63"/>
  <c r="H32"/>
  <c r="H33" s="1"/>
  <c r="H34" s="1"/>
  <c r="H35" s="1"/>
  <c r="H36" s="1"/>
  <c r="H37" s="1"/>
  <c r="H38" s="1"/>
  <c r="H39" s="1"/>
  <c r="H40" s="1"/>
  <c r="H41" s="1"/>
  <c r="H42" s="1"/>
  <c r="H43" s="1"/>
  <c r="H44" s="1"/>
  <c r="H45" s="1"/>
  <c r="H46" s="1"/>
  <c r="H47" s="1"/>
  <c r="H48" s="1"/>
  <c r="H49" s="1"/>
  <c r="H50" s="1"/>
  <c r="H51" s="1"/>
  <c r="H52" s="1"/>
  <c r="H53" s="1"/>
  <c r="H54" s="1"/>
  <c r="H55" s="1"/>
  <c r="H56" s="1"/>
  <c r="H57" s="1"/>
  <c r="H58" s="1"/>
  <c r="H59" s="1"/>
  <c r="H60" s="1"/>
  <c r="H61" s="1"/>
  <c r="H62" s="1"/>
  <c r="H63" s="1"/>
  <c r="H64" s="1"/>
  <c r="C45"/>
  <c r="C47"/>
  <c r="K52"/>
  <c r="L61"/>
  <c r="T61"/>
  <c r="U61"/>
  <c r="V61"/>
  <c r="W61"/>
  <c r="L62"/>
  <c r="M62"/>
  <c r="N62"/>
  <c r="R62"/>
  <c r="S62"/>
  <c r="V62"/>
  <c r="V64" s="1"/>
  <c r="W62"/>
  <c r="L64"/>
  <c r="H95"/>
  <c r="H104"/>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C116"/>
  <c r="C117"/>
  <c r="L133"/>
  <c r="M133"/>
  <c r="T133"/>
  <c r="U133"/>
  <c r="V133"/>
  <c r="W133"/>
  <c r="L134"/>
  <c r="M134"/>
  <c r="N134"/>
  <c r="W134"/>
  <c r="W136" s="1"/>
  <c r="K144"/>
  <c r="H167"/>
  <c r="C171"/>
  <c r="E171" s="1"/>
  <c r="H176"/>
  <c r="H177" s="1"/>
  <c r="H178" s="1"/>
  <c r="H179" s="1"/>
  <c r="H180" s="1"/>
  <c r="H181" s="1"/>
  <c r="H182" s="1"/>
  <c r="H183" s="1"/>
  <c r="H184" s="1"/>
  <c r="H185" s="1"/>
  <c r="H186" s="1"/>
  <c r="H187" s="1"/>
  <c r="H188" s="1"/>
  <c r="H189" s="1"/>
  <c r="H190" s="1"/>
  <c r="H191" s="1"/>
  <c r="H192" s="1"/>
  <c r="H193" s="1"/>
  <c r="H194" s="1"/>
  <c r="H195" s="1"/>
  <c r="H196" s="1"/>
  <c r="H197" s="1"/>
  <c r="H198" s="1"/>
  <c r="H199" s="1"/>
  <c r="H200" s="1"/>
  <c r="H201" s="1"/>
  <c r="H202" s="1"/>
  <c r="H203" s="1"/>
  <c r="H204" s="1"/>
  <c r="H205" s="1"/>
  <c r="H206" s="1"/>
  <c r="H207" s="1"/>
  <c r="H208" s="1"/>
  <c r="C189"/>
  <c r="L189"/>
  <c r="L205"/>
  <c r="M205"/>
  <c r="T205"/>
  <c r="U205"/>
  <c r="V205"/>
  <c r="W205"/>
  <c r="L206"/>
  <c r="M206"/>
  <c r="N206"/>
  <c r="V206"/>
  <c r="V208" s="1"/>
  <c r="W206"/>
  <c r="L208"/>
  <c r="K216"/>
  <c r="I25" i="36"/>
  <c r="B34"/>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5" s="1"/>
  <c r="B76" s="1"/>
  <c r="B77" s="1"/>
  <c r="B78" s="1"/>
  <c r="B79" s="1"/>
  <c r="B80" s="1"/>
  <c r="B81" s="1"/>
  <c r="B82" s="1"/>
  <c r="B83" s="1"/>
  <c r="B84" s="1"/>
  <c r="B85" s="1"/>
  <c r="B86" s="1"/>
  <c r="B87" s="1"/>
  <c r="B88" s="1"/>
  <c r="B89" s="1"/>
  <c r="B90" s="1"/>
  <c r="B91" s="1"/>
  <c r="B92" s="1"/>
  <c r="B93" s="1"/>
  <c r="B94" s="1"/>
  <c r="B95" s="1"/>
  <c r="B96" s="1"/>
  <c r="B97" s="1"/>
  <c r="L55"/>
  <c r="L59"/>
  <c r="I72"/>
  <c r="J80" s="1"/>
  <c r="J81" s="1"/>
  <c r="S80"/>
  <c r="J87"/>
  <c r="E38" i="34"/>
  <c r="F38"/>
  <c r="O93" i="36"/>
  <c r="O94"/>
  <c r="B22" i="34"/>
  <c r="H29"/>
  <c r="H30"/>
  <c r="H31"/>
  <c r="H32"/>
  <c r="H33"/>
  <c r="H34"/>
  <c r="H35"/>
  <c r="H36"/>
  <c r="H37"/>
  <c r="G47"/>
  <c r="H47" s="1"/>
  <c r="J47" s="1"/>
  <c r="G48"/>
  <c r="H48" s="1"/>
  <c r="J48" s="1"/>
  <c r="G49"/>
  <c r="H49"/>
  <c r="J49" s="1"/>
  <c r="G50"/>
  <c r="H50" s="1"/>
  <c r="G51"/>
  <c r="H51" s="1"/>
  <c r="J51" s="1"/>
  <c r="G52"/>
  <c r="H52" s="1"/>
  <c r="J52" s="1"/>
  <c r="G53"/>
  <c r="H53"/>
  <c r="J53" s="1"/>
  <c r="G54"/>
  <c r="H54" s="1"/>
  <c r="G55"/>
  <c r="H55" s="1"/>
  <c r="J55" s="1"/>
  <c r="D56"/>
  <c r="E56"/>
  <c r="F56"/>
  <c r="D61"/>
  <c r="E61" s="1"/>
  <c r="D62"/>
  <c r="E62" s="1"/>
  <c r="D63"/>
  <c r="E63" s="1"/>
  <c r="D64"/>
  <c r="E64" s="1"/>
  <c r="E65" s="1"/>
  <c r="D66"/>
  <c r="E66" s="1"/>
  <c r="E67" s="1"/>
  <c r="D68"/>
  <c r="E68" s="1"/>
  <c r="D69"/>
  <c r="E69" s="1"/>
  <c r="D70"/>
  <c r="E70" s="1"/>
  <c r="D71"/>
  <c r="E71" s="1"/>
  <c r="E3" i="35"/>
  <c r="F3"/>
  <c r="F5" s="1"/>
  <c r="G3"/>
  <c r="G5" s="1"/>
  <c r="G4"/>
  <c r="E5"/>
  <c r="L116"/>
  <c r="G6" s="1"/>
  <c r="H28"/>
  <c r="H34"/>
  <c r="O34"/>
  <c r="L129" a="1"/>
  <c r="L129" s="1"/>
  <c r="L130" a="1"/>
  <c r="L130" s="1"/>
  <c r="L131" a="1"/>
  <c r="L131" s="1"/>
  <c r="L132" a="1"/>
  <c r="L132" s="1"/>
  <c r="L133"/>
  <c r="L134" a="1"/>
  <c r="L135" a="1"/>
  <c r="L135" s="1"/>
  <c r="L136" a="1"/>
  <c r="L136" s="1"/>
  <c r="L123"/>
  <c r="L142" s="1"/>
  <c r="H35"/>
  <c r="O35"/>
  <c r="H36"/>
  <c r="O36"/>
  <c r="H37"/>
  <c r="O37"/>
  <c r="H38"/>
  <c r="O38"/>
  <c r="H39"/>
  <c r="O39"/>
  <c r="H40"/>
  <c r="O40"/>
  <c r="H41"/>
  <c r="O41"/>
  <c r="H42"/>
  <c r="O42"/>
  <c r="H43"/>
  <c r="O43"/>
  <c r="H44"/>
  <c r="O44"/>
  <c r="H45"/>
  <c r="O45"/>
  <c r="H46"/>
  <c r="O46"/>
  <c r="H47"/>
  <c r="O47"/>
  <c r="H48"/>
  <c r="O48"/>
  <c r="H49"/>
  <c r="H50" s="1"/>
  <c r="H51" s="1"/>
  <c r="H52" s="1"/>
  <c r="H53" s="1"/>
  <c r="H54" s="1"/>
  <c r="H55" s="1"/>
  <c r="H56" s="1"/>
  <c r="H57" s="1"/>
  <c r="H58" s="1"/>
  <c r="H59" s="1"/>
  <c r="H60" s="1"/>
  <c r="H61" s="1"/>
  <c r="H62" s="1"/>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H137" s="1"/>
  <c r="H138" s="1"/>
  <c r="H139" s="1"/>
  <c r="H140" s="1"/>
  <c r="H141" s="1"/>
  <c r="H142" s="1"/>
  <c r="H143" s="1"/>
  <c r="H144" s="1"/>
  <c r="H145" s="1"/>
  <c r="H146" s="1"/>
  <c r="H147" s="1"/>
  <c r="H148" s="1"/>
  <c r="H149" s="1"/>
  <c r="H150" s="1"/>
  <c r="H151" s="1"/>
  <c r="H152" s="1"/>
  <c r="H153" s="1"/>
  <c r="H154" s="1"/>
  <c r="H155" s="1"/>
  <c r="H156" s="1"/>
  <c r="H157" s="1"/>
  <c r="H158" s="1"/>
  <c r="H159" s="1"/>
  <c r="H160" s="1"/>
  <c r="H161" s="1"/>
  <c r="H162" s="1"/>
  <c r="H163" s="1"/>
  <c r="H164" s="1"/>
  <c r="H165" s="1"/>
  <c r="H166" s="1"/>
  <c r="H167" s="1"/>
  <c r="H168" s="1"/>
  <c r="H169" s="1"/>
  <c r="H170" s="1"/>
  <c r="H171" s="1"/>
  <c r="H172" s="1"/>
  <c r="H173" s="1"/>
  <c r="H174" s="1"/>
  <c r="H175" s="1"/>
  <c r="H176" s="1"/>
  <c r="H177" s="1"/>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5"/>
  <c r="N118"/>
  <c r="O118"/>
  <c r="P118"/>
  <c r="S125"/>
  <c r="S119"/>
  <c r="N119"/>
  <c r="O119"/>
  <c r="P119"/>
  <c r="R119"/>
  <c r="V119"/>
  <c r="W119" s="1"/>
  <c r="O121"/>
  <c r="P121"/>
  <c r="P142" s="1"/>
  <c r="V121"/>
  <c r="W121"/>
  <c r="X121" s="1"/>
  <c r="O122"/>
  <c r="P122"/>
  <c r="V122"/>
  <c r="W122"/>
  <c r="X122" s="1"/>
  <c r="Z122" s="1"/>
  <c r="AA122" s="1"/>
  <c r="N123"/>
  <c r="P123"/>
  <c r="Q123"/>
  <c r="R123"/>
  <c r="T123"/>
  <c r="V123"/>
  <c r="K134"/>
  <c r="L134"/>
  <c r="K148"/>
  <c r="K149"/>
  <c r="K150"/>
  <c r="K151"/>
  <c r="K152"/>
  <c r="K153"/>
  <c r="K154"/>
  <c r="K155"/>
  <c r="K165"/>
  <c r="K166"/>
  <c r="K167"/>
  <c r="K168"/>
  <c r="K169"/>
  <c r="K170"/>
  <c r="K171"/>
  <c r="K172"/>
  <c r="T186"/>
  <c r="K189"/>
  <c r="H22" i="41"/>
  <c r="N31"/>
  <c r="O31"/>
  <c r="P31"/>
  <c r="S31"/>
  <c r="W32"/>
  <c r="W34"/>
  <c r="O35"/>
  <c r="O38" s="1"/>
  <c r="M36"/>
  <c r="L36" s="1"/>
  <c r="W37"/>
  <c r="P38"/>
  <c r="S38"/>
  <c r="W39"/>
  <c r="W42"/>
  <c r="O43"/>
  <c r="O64" s="1"/>
  <c r="W44"/>
  <c r="W46"/>
  <c r="W53"/>
  <c r="M54"/>
  <c r="N54"/>
  <c r="P58"/>
  <c r="P67" s="1"/>
  <c r="M65"/>
  <c r="N65"/>
  <c r="D66"/>
  <c r="D67" s="1"/>
  <c r="D68"/>
  <c r="D69"/>
  <c r="H84"/>
  <c r="W94"/>
  <c r="M95"/>
  <c r="N95"/>
  <c r="W96"/>
  <c r="W99"/>
  <c r="W101"/>
  <c r="O102"/>
  <c r="W104"/>
  <c r="W106"/>
  <c r="M107"/>
  <c r="N107"/>
  <c r="W108"/>
  <c r="M109"/>
  <c r="N109"/>
  <c r="M111"/>
  <c r="N111"/>
  <c r="M112"/>
  <c r="N112"/>
  <c r="M113"/>
  <c r="N113"/>
  <c r="M114"/>
  <c r="N114"/>
  <c r="W115"/>
  <c r="D116"/>
  <c r="D188" s="1"/>
  <c r="E116"/>
  <c r="D117"/>
  <c r="H144"/>
  <c r="D153"/>
  <c r="F153" s="1"/>
  <c r="J153"/>
  <c r="W154"/>
  <c r="M155"/>
  <c r="N155"/>
  <c r="W156"/>
  <c r="J157"/>
  <c r="J158"/>
  <c r="J160" s="1"/>
  <c r="W159"/>
  <c r="W161"/>
  <c r="O162"/>
  <c r="W164"/>
  <c r="W166"/>
  <c r="M167"/>
  <c r="N167"/>
  <c r="W168"/>
  <c r="M169"/>
  <c r="N169"/>
  <c r="M172"/>
  <c r="N172"/>
  <c r="M173"/>
  <c r="N173"/>
  <c r="W175"/>
  <c r="E176"/>
  <c r="E181" s="1"/>
  <c r="D33" i="84" s="1"/>
  <c r="D182" i="41"/>
  <c r="B187"/>
  <c r="D187"/>
  <c r="E187"/>
  <c r="B188"/>
  <c r="G23" i="8"/>
  <c r="G31"/>
  <c r="G32"/>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J42"/>
  <c r="J53"/>
  <c r="L53"/>
  <c r="M53"/>
  <c r="P53"/>
  <c r="J58"/>
  <c r="I80"/>
  <c r="J80"/>
  <c r="J82" s="1"/>
  <c r="L80"/>
  <c r="M80"/>
  <c r="N80"/>
  <c r="P80"/>
  <c r="A82"/>
  <c r="D82"/>
  <c r="D7" i="84" s="1"/>
  <c r="C83" i="8"/>
  <c r="H84"/>
  <c r="H85"/>
  <c r="L109"/>
  <c r="L110" s="1"/>
  <c r="M109"/>
  <c r="M111"/>
  <c r="G132"/>
  <c r="G140"/>
  <c r="G141" s="1"/>
  <c r="G142" s="1"/>
  <c r="G143" s="1"/>
  <c r="G144" s="1"/>
  <c r="G145" s="1"/>
  <c r="G146" s="1"/>
  <c r="G147" s="1"/>
  <c r="G148" s="1"/>
  <c r="G149" s="1"/>
  <c r="G150" s="1"/>
  <c r="G151" s="1"/>
  <c r="G152" s="1"/>
  <c r="G153" s="1"/>
  <c r="G154" s="1"/>
  <c r="G155" s="1"/>
  <c r="G156" s="1"/>
  <c r="G157" s="1"/>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J144"/>
  <c r="J145"/>
  <c r="J151" s="1"/>
  <c r="J146"/>
  <c r="J147"/>
  <c r="J154"/>
  <c r="J155"/>
  <c r="J156"/>
  <c r="J157"/>
  <c r="J158"/>
  <c r="J159"/>
  <c r="L162"/>
  <c r="M162"/>
  <c r="P162"/>
  <c r="J170"/>
  <c r="J171"/>
  <c r="J172"/>
  <c r="J173"/>
  <c r="J174"/>
  <c r="J176"/>
  <c r="J177"/>
  <c r="J178"/>
  <c r="J179"/>
  <c r="J180"/>
  <c r="J183"/>
  <c r="J184"/>
  <c r="J185"/>
  <c r="J186"/>
  <c r="J187"/>
  <c r="E189"/>
  <c r="L192"/>
  <c r="M192"/>
  <c r="P192"/>
  <c r="D194"/>
  <c r="D21" i="84" s="1"/>
  <c r="C195" i="8"/>
  <c r="G202"/>
  <c r="G210"/>
  <c r="G211"/>
  <c r="G212" s="1"/>
  <c r="G213" s="1"/>
  <c r="G214" s="1"/>
  <c r="G215" s="1"/>
  <c r="G216" s="1"/>
  <c r="G217" s="1"/>
  <c r="G218" s="1"/>
  <c r="G219" s="1"/>
  <c r="G220" s="1"/>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J214"/>
  <c r="J215"/>
  <c r="J216"/>
  <c r="J217"/>
  <c r="X222"/>
  <c r="Y222"/>
  <c r="J224"/>
  <c r="J225"/>
  <c r="J226"/>
  <c r="J227"/>
  <c r="J228"/>
  <c r="J229"/>
  <c r="I232"/>
  <c r="J232"/>
  <c r="L232"/>
  <c r="M232"/>
  <c r="P232"/>
  <c r="I240"/>
  <c r="J240"/>
  <c r="I241"/>
  <c r="J241"/>
  <c r="I242"/>
  <c r="J242"/>
  <c r="I243"/>
  <c r="J243"/>
  <c r="I244"/>
  <c r="J244"/>
  <c r="I246"/>
  <c r="J246"/>
  <c r="I247"/>
  <c r="J247"/>
  <c r="I248"/>
  <c r="J248"/>
  <c r="I249"/>
  <c r="J249"/>
  <c r="I250"/>
  <c r="J250"/>
  <c r="I253"/>
  <c r="J253"/>
  <c r="I254"/>
  <c r="J254"/>
  <c r="I255"/>
  <c r="J255"/>
  <c r="I256"/>
  <c r="J256"/>
  <c r="I257"/>
  <c r="J257"/>
  <c r="I262"/>
  <c r="L262"/>
  <c r="M262"/>
  <c r="P262"/>
  <c r="D264"/>
  <c r="C265"/>
  <c r="C272"/>
  <c r="D272"/>
  <c r="E272"/>
  <c r="B14" i="87"/>
  <c r="C14"/>
  <c r="D14"/>
  <c r="E33" i="88"/>
  <c r="E35"/>
  <c r="E36"/>
  <c r="F1969" i="72"/>
  <c r="F1970"/>
  <c r="F1974" s="1"/>
  <c r="F1971"/>
  <c r="F1972"/>
  <c r="D2000"/>
  <c r="E2000"/>
  <c r="D2847"/>
  <c r="E2847"/>
  <c r="A2855"/>
  <c r="A2856"/>
  <c r="A2857"/>
  <c r="A2858"/>
  <c r="A2859"/>
  <c r="A2860"/>
  <c r="A2861"/>
  <c r="A2862"/>
  <c r="A2863"/>
  <c r="A2864"/>
  <c r="A2865"/>
  <c r="A2866"/>
  <c r="A2867"/>
  <c r="A2868"/>
  <c r="A2869"/>
  <c r="A2870"/>
  <c r="A2871"/>
  <c r="A2872"/>
  <c r="A2873"/>
  <c r="A2874"/>
  <c r="A2875"/>
  <c r="A2876"/>
  <c r="A2877"/>
  <c r="A2878"/>
  <c r="A2879"/>
  <c r="A2880"/>
  <c r="A2881"/>
  <c r="A2882"/>
  <c r="A2883"/>
  <c r="A2884"/>
  <c r="A2885"/>
  <c r="A2886"/>
  <c r="A2887"/>
  <c r="A2888"/>
  <c r="A2889"/>
  <c r="A2890"/>
  <c r="A2891"/>
  <c r="A2892"/>
  <c r="A2893"/>
  <c r="A2894"/>
  <c r="A2895"/>
  <c r="A2896"/>
  <c r="A2897"/>
  <c r="A2898"/>
  <c r="A2899"/>
  <c r="A2900"/>
  <c r="A2901"/>
  <c r="A2902"/>
  <c r="A2903"/>
  <c r="A2904"/>
  <c r="A2905"/>
  <c r="A2906"/>
  <c r="A2907"/>
  <c r="A2908"/>
  <c r="A2912"/>
  <c r="A2913"/>
  <c r="A2914"/>
  <c r="A2915"/>
  <c r="A2916"/>
  <c r="A2917"/>
  <c r="A2918"/>
  <c r="A2919"/>
  <c r="A2920"/>
  <c r="A2921"/>
  <c r="A2922"/>
  <c r="A2923"/>
  <c r="A2924"/>
  <c r="A2925"/>
  <c r="A2926"/>
  <c r="A2927"/>
  <c r="A2928"/>
  <c r="A2929"/>
  <c r="A2930"/>
  <c r="A2931"/>
  <c r="A2932"/>
  <c r="A2933"/>
  <c r="A2934"/>
  <c r="A2935"/>
  <c r="A2936"/>
  <c r="A2937"/>
  <c r="A2938"/>
  <c r="A2939"/>
  <c r="A2940"/>
  <c r="A2941"/>
  <c r="A2942"/>
  <c r="A2943"/>
  <c r="A2944"/>
  <c r="A2945"/>
  <c r="A2946"/>
  <c r="A2947"/>
  <c r="A2948"/>
  <c r="A2949"/>
  <c r="A2950"/>
  <c r="A2951"/>
  <c r="A2952"/>
  <c r="A2953"/>
  <c r="A2954"/>
  <c r="A2955"/>
  <c r="A2956"/>
  <c r="A2957"/>
  <c r="A2958"/>
  <c r="A2959"/>
  <c r="A2960"/>
  <c r="A2961"/>
  <c r="A2962"/>
  <c r="A2963"/>
  <c r="A2964"/>
  <c r="A2965"/>
  <c r="A2966"/>
  <c r="A2967"/>
  <c r="A2968"/>
  <c r="A2969"/>
  <c r="A2970"/>
  <c r="A2971"/>
  <c r="A2972"/>
  <c r="A2973"/>
  <c r="A2974"/>
  <c r="A2975"/>
  <c r="A2976"/>
  <c r="A2977"/>
  <c r="A2978"/>
  <c r="A2979"/>
  <c r="A2980"/>
  <c r="A2981"/>
  <c r="A2982"/>
  <c r="A2983"/>
  <c r="A2984"/>
  <c r="A2985"/>
  <c r="A2986"/>
  <c r="A2987"/>
  <c r="A2988"/>
  <c r="A2989"/>
  <c r="A2990"/>
  <c r="A2991"/>
  <c r="A2992"/>
  <c r="A2993"/>
  <c r="A2994"/>
  <c r="A2995"/>
  <c r="A2996"/>
  <c r="A2997"/>
  <c r="A2998"/>
  <c r="A2999"/>
  <c r="A3000"/>
  <c r="A3001"/>
  <c r="A3002"/>
  <c r="A3003"/>
  <c r="A3004"/>
  <c r="A3005"/>
  <c r="A3006"/>
  <c r="A3007"/>
  <c r="A3008"/>
  <c r="A3009"/>
  <c r="A3010"/>
  <c r="A3011"/>
  <c r="A3012"/>
  <c r="A3013"/>
  <c r="A3014"/>
  <c r="A3015"/>
  <c r="A3016"/>
  <c r="A3017"/>
  <c r="A3018"/>
  <c r="A3019"/>
  <c r="A3020"/>
  <c r="A3021"/>
  <c r="A3022"/>
  <c r="A3023"/>
  <c r="A3024"/>
  <c r="A3025"/>
  <c r="A3026"/>
  <c r="A3027"/>
  <c r="A3028"/>
  <c r="A3029"/>
  <c r="A3030"/>
  <c r="A3031"/>
  <c r="A3032"/>
  <c r="A3033"/>
  <c r="A3034"/>
  <c r="A3035"/>
  <c r="A3036"/>
  <c r="A3037"/>
  <c r="A3038"/>
  <c r="A3039"/>
  <c r="A3040"/>
  <c r="A3041"/>
  <c r="A3042"/>
  <c r="A3043"/>
  <c r="A3044"/>
  <c r="A3045"/>
  <c r="A3046"/>
  <c r="A3047"/>
  <c r="A3048"/>
  <c r="A3049"/>
  <c r="A3050"/>
  <c r="A3051"/>
  <c r="A3052"/>
  <c r="A3053"/>
  <c r="A3054"/>
  <c r="A3055"/>
  <c r="A3056"/>
  <c r="A3057"/>
  <c r="A3058"/>
  <c r="A3059"/>
  <c r="A3060"/>
  <c r="A3061"/>
  <c r="A3062"/>
  <c r="A3063"/>
  <c r="A3064"/>
  <c r="A3065"/>
  <c r="A3066"/>
  <c r="A3067"/>
  <c r="A3068"/>
  <c r="A3069"/>
  <c r="A3070"/>
  <c r="A3071"/>
  <c r="A3072"/>
  <c r="A3073"/>
  <c r="A3074"/>
  <c r="A3075"/>
  <c r="A3076"/>
  <c r="A3077"/>
  <c r="A3078"/>
  <c r="A3079"/>
  <c r="A3080"/>
  <c r="A3081"/>
  <c r="A3082"/>
  <c r="A3083"/>
  <c r="A3084"/>
  <c r="A3085"/>
  <c r="A3086"/>
  <c r="A3087"/>
  <c r="A3088"/>
  <c r="A3089"/>
  <c r="A3090"/>
  <c r="A3091"/>
  <c r="A3092"/>
  <c r="A3093"/>
  <c r="A3094"/>
  <c r="A3095"/>
  <c r="A3096"/>
  <c r="A3097"/>
  <c r="A3098"/>
  <c r="A3099"/>
  <c r="A3100"/>
  <c r="A3101"/>
  <c r="A3102"/>
  <c r="A3103"/>
  <c r="A3104"/>
  <c r="A3105"/>
  <c r="A3106"/>
  <c r="A3107"/>
  <c r="A3108"/>
  <c r="A3109"/>
  <c r="A3110"/>
  <c r="A3111"/>
  <c r="A3112"/>
  <c r="A3113"/>
  <c r="A3114"/>
  <c r="A3115"/>
  <c r="A3116"/>
  <c r="A3117"/>
  <c r="A3118"/>
  <c r="A3119"/>
  <c r="A3120"/>
  <c r="A3121"/>
  <c r="A3122"/>
  <c r="A3123"/>
  <c r="A3124"/>
  <c r="A3125"/>
  <c r="A3126"/>
  <c r="A3127"/>
  <c r="A3128"/>
  <c r="A3129"/>
  <c r="A3130"/>
  <c r="D3131"/>
  <c r="E3131"/>
  <c r="A3137"/>
  <c r="A3138"/>
  <c r="A3139"/>
  <c r="A3140"/>
  <c r="A3141"/>
  <c r="A3142"/>
  <c r="A3143"/>
  <c r="A3144"/>
  <c r="A3145"/>
  <c r="A3146"/>
  <c r="A3147"/>
  <c r="A3148"/>
  <c r="A3149"/>
  <c r="A3150"/>
  <c r="A3151"/>
  <c r="A3152"/>
  <c r="A3153"/>
  <c r="A3154"/>
  <c r="A3155"/>
  <c r="A3156"/>
  <c r="A3157"/>
  <c r="A3158"/>
  <c r="A3159"/>
  <c r="A3160"/>
  <c r="A3161"/>
  <c r="A3162"/>
  <c r="A3163"/>
  <c r="A3164"/>
  <c r="A3165"/>
  <c r="A3166"/>
  <c r="A3167"/>
  <c r="A3168"/>
  <c r="A3169"/>
  <c r="A3170"/>
  <c r="A3171"/>
  <c r="A3172"/>
  <c r="A3173"/>
  <c r="A3174"/>
  <c r="A3175"/>
  <c r="A3176"/>
  <c r="A3177"/>
  <c r="A3178"/>
  <c r="A3179"/>
  <c r="A3180"/>
  <c r="A3181"/>
  <c r="A3182"/>
  <c r="A3183"/>
  <c r="A3184"/>
  <c r="A3185"/>
  <c r="A3186"/>
  <c r="A3187"/>
  <c r="E3189"/>
  <c r="A3191"/>
  <c r="A3192"/>
  <c r="A3193"/>
  <c r="A3194"/>
  <c r="A3195"/>
  <c r="A3196"/>
  <c r="A3197"/>
  <c r="A3198"/>
  <c r="A3199"/>
  <c r="A3200"/>
  <c r="A3201"/>
  <c r="A3202"/>
  <c r="A3203"/>
  <c r="A3204"/>
  <c r="A3205"/>
  <c r="A3206"/>
  <c r="A3207"/>
  <c r="A3208"/>
  <c r="A3209"/>
  <c r="A3210"/>
  <c r="A3211"/>
  <c r="A3212"/>
  <c r="A3213"/>
  <c r="A3214"/>
  <c r="A3215"/>
  <c r="A3216"/>
  <c r="A3217"/>
  <c r="A3218"/>
  <c r="A3219"/>
  <c r="A3220"/>
  <c r="A3221"/>
  <c r="A3222"/>
  <c r="A3223"/>
  <c r="A3224"/>
  <c r="A3225"/>
  <c r="A3226"/>
  <c r="A3227"/>
  <c r="A3228"/>
  <c r="A3229"/>
  <c r="A3230"/>
  <c r="A3231"/>
  <c r="A3232"/>
  <c r="A3233"/>
  <c r="A3234"/>
  <c r="A3235"/>
  <c r="A3236"/>
  <c r="A3237"/>
  <c r="A3238"/>
  <c r="A3239"/>
  <c r="A3240"/>
  <c r="A3241"/>
  <c r="A3242"/>
  <c r="A3243"/>
  <c r="A3244"/>
  <c r="A3245"/>
  <c r="A3246"/>
  <c r="A3247"/>
  <c r="A3248"/>
  <c r="A3249"/>
  <c r="A3250"/>
  <c r="A3251"/>
  <c r="A3252"/>
  <c r="A3253"/>
  <c r="A3254"/>
  <c r="A3255"/>
  <c r="A3256"/>
  <c r="A3257"/>
  <c r="A3258"/>
  <c r="A3259"/>
  <c r="A3260"/>
  <c r="A3261"/>
  <c r="A3262"/>
  <c r="A3263"/>
  <c r="A3264"/>
  <c r="A3265"/>
  <c r="A3266"/>
  <c r="A3267"/>
  <c r="A3268"/>
  <c r="A3269"/>
  <c r="A3270"/>
  <c r="A3271"/>
  <c r="A3272"/>
  <c r="A3273"/>
  <c r="A3274"/>
  <c r="A3275"/>
  <c r="A3276"/>
  <c r="A3277"/>
  <c r="A3278"/>
  <c r="A3279"/>
  <c r="A3280"/>
  <c r="A3281"/>
  <c r="A3282"/>
  <c r="A3283"/>
  <c r="A3284"/>
  <c r="A3285"/>
  <c r="A3286"/>
  <c r="A3287"/>
  <c r="A3288"/>
  <c r="A3289"/>
  <c r="A3290"/>
  <c r="A3291"/>
  <c r="A3292"/>
  <c r="A3293"/>
  <c r="A3294"/>
  <c r="A3295"/>
  <c r="A3296"/>
  <c r="A3297"/>
  <c r="A3298"/>
  <c r="A3299"/>
  <c r="A3300"/>
  <c r="A3301"/>
  <c r="A3302"/>
  <c r="A3303"/>
  <c r="A3304"/>
  <c r="A3305"/>
  <c r="A3306"/>
  <c r="A3307"/>
  <c r="A3308"/>
  <c r="A3309"/>
  <c r="A3310"/>
  <c r="A3311"/>
  <c r="A3312"/>
  <c r="A3313"/>
  <c r="A3314"/>
  <c r="A3315"/>
  <c r="A3316"/>
  <c r="A3317"/>
  <c r="A3318"/>
  <c r="A3319"/>
  <c r="A3320"/>
  <c r="A3321"/>
  <c r="A3322"/>
  <c r="A3323"/>
  <c r="A3324"/>
  <c r="A3325"/>
  <c r="A3326"/>
  <c r="A3327"/>
  <c r="A3328"/>
  <c r="A3329"/>
  <c r="A3330"/>
  <c r="A3331"/>
  <c r="A3332"/>
  <c r="A3333"/>
  <c r="A3334"/>
  <c r="A3335"/>
  <c r="A3336"/>
  <c r="A3337"/>
  <c r="A3338"/>
  <c r="A3339"/>
  <c r="A3340"/>
  <c r="A3341"/>
  <c r="A3342"/>
  <c r="A3343"/>
  <c r="A3344"/>
  <c r="A3345"/>
  <c r="A3346"/>
  <c r="A3347"/>
  <c r="A3348"/>
  <c r="A3349"/>
  <c r="A3350"/>
  <c r="A3351"/>
  <c r="A3352"/>
  <c r="A3353"/>
  <c r="A3354"/>
  <c r="A3355"/>
  <c r="A3356"/>
  <c r="A3357"/>
  <c r="A3358"/>
  <c r="A3359"/>
  <c r="A3360"/>
  <c r="A3361"/>
  <c r="A3362"/>
  <c r="A3363"/>
  <c r="A3364"/>
  <c r="A3365"/>
  <c r="A3366"/>
  <c r="A3367"/>
  <c r="A3368"/>
  <c r="A3369"/>
  <c r="A3370"/>
  <c r="A3371"/>
  <c r="A3372"/>
  <c r="A3373"/>
  <c r="A3374"/>
  <c r="A3375"/>
  <c r="A3376"/>
  <c r="A3377"/>
  <c r="A3378"/>
  <c r="A3379"/>
  <c r="A3380"/>
  <c r="A3381"/>
  <c r="A3382"/>
  <c r="A3383"/>
  <c r="A3384"/>
  <c r="A3385"/>
  <c r="A3386"/>
  <c r="A3387"/>
  <c r="A3388"/>
  <c r="A3389"/>
  <c r="A3390"/>
  <c r="A3391"/>
  <c r="A3392"/>
  <c r="A3393"/>
  <c r="A3394"/>
  <c r="A3395"/>
  <c r="A3396"/>
  <c r="A3397"/>
  <c r="A3398"/>
  <c r="A3399"/>
  <c r="A3400"/>
  <c r="A3401"/>
  <c r="A3402"/>
  <c r="A3403"/>
  <c r="A3404"/>
  <c r="A3405"/>
  <c r="A3406"/>
  <c r="A3407"/>
  <c r="A3408"/>
  <c r="A3409"/>
  <c r="A3410"/>
  <c r="A3411"/>
  <c r="A3412"/>
  <c r="A3413"/>
  <c r="A3414"/>
  <c r="A3415"/>
  <c r="A3416"/>
  <c r="A3417"/>
  <c r="A3418"/>
  <c r="A3419"/>
  <c r="A3420"/>
  <c r="A3421"/>
  <c r="A3422"/>
  <c r="A3423"/>
  <c r="A3424"/>
  <c r="A3425"/>
  <c r="A3426"/>
  <c r="A3427"/>
  <c r="A3428"/>
  <c r="A3429"/>
  <c r="A3430"/>
  <c r="A3431"/>
  <c r="A3432"/>
  <c r="A3433"/>
  <c r="A3434"/>
  <c r="A3435"/>
  <c r="A3436"/>
  <c r="A3437"/>
  <c r="A3438"/>
  <c r="A3439"/>
  <c r="A3440"/>
  <c r="A3441"/>
  <c r="A3442"/>
  <c r="A3443"/>
  <c r="A3444"/>
  <c r="A3445"/>
  <c r="A3446"/>
  <c r="A3447"/>
  <c r="A3448"/>
  <c r="A3449"/>
  <c r="A3450"/>
  <c r="A3451"/>
  <c r="A3452"/>
  <c r="A3453"/>
  <c r="A3454"/>
  <c r="A3455"/>
  <c r="A3456"/>
  <c r="A3457"/>
  <c r="A3458"/>
  <c r="A3459"/>
  <c r="A3460"/>
  <c r="A3461"/>
  <c r="A3462"/>
  <c r="A3463"/>
  <c r="A3464"/>
  <c r="A3465"/>
  <c r="A3466"/>
  <c r="A3467"/>
  <c r="A3468"/>
  <c r="A3469"/>
  <c r="A3470"/>
  <c r="A3471"/>
  <c r="A3472"/>
  <c r="A3473"/>
  <c r="A3474"/>
  <c r="A3475"/>
  <c r="A3476"/>
  <c r="A3477"/>
  <c r="A3478"/>
  <c r="A3479"/>
  <c r="A3480"/>
  <c r="A3481"/>
  <c r="A3482"/>
  <c r="A3483"/>
  <c r="A3484"/>
  <c r="A3485"/>
  <c r="A3486"/>
  <c r="A3487"/>
  <c r="A3488"/>
  <c r="A3489"/>
  <c r="A3490"/>
  <c r="A3491"/>
  <c r="A3492"/>
  <c r="A3493"/>
  <c r="A3494"/>
  <c r="A3495"/>
  <c r="A3496"/>
  <c r="A3497"/>
  <c r="A3498"/>
  <c r="A3499"/>
  <c r="A3500"/>
  <c r="A3501"/>
  <c r="A3502"/>
  <c r="A3503"/>
  <c r="A3504"/>
  <c r="A3505"/>
  <c r="A3506"/>
  <c r="A3507"/>
  <c r="A3508"/>
  <c r="A3509"/>
  <c r="A3510"/>
  <c r="A3511"/>
  <c r="A3512"/>
  <c r="A3513"/>
  <c r="A3514"/>
  <c r="A3515"/>
  <c r="A3516"/>
  <c r="A3517"/>
  <c r="A3518"/>
  <c r="A3519"/>
  <c r="A3520"/>
  <c r="A3521"/>
  <c r="A3522"/>
  <c r="A3523"/>
  <c r="A3524"/>
  <c r="A3525"/>
  <c r="A3526"/>
  <c r="A3527"/>
  <c r="A3528"/>
  <c r="A3529"/>
  <c r="A3530"/>
  <c r="A3531"/>
  <c r="A3532"/>
  <c r="A3533"/>
  <c r="A3534"/>
  <c r="A3535"/>
  <c r="A3536"/>
  <c r="A3537"/>
  <c r="A3538"/>
  <c r="A3539"/>
  <c r="A3540"/>
  <c r="A3541"/>
  <c r="A3542"/>
  <c r="A3543"/>
  <c r="A3544"/>
  <c r="A3545"/>
  <c r="A3546"/>
  <c r="A3547"/>
  <c r="A3548"/>
  <c r="A3549"/>
  <c r="A3550"/>
  <c r="A3551"/>
  <c r="A3552"/>
  <c r="A3553"/>
  <c r="A3554"/>
  <c r="A3555"/>
  <c r="A3556"/>
  <c r="A3557"/>
  <c r="A3558"/>
  <c r="A3559"/>
  <c r="A3560"/>
  <c r="A3561"/>
  <c r="A3562"/>
  <c r="A3563"/>
  <c r="A3564"/>
  <c r="A3565"/>
  <c r="A3566"/>
  <c r="A3567"/>
  <c r="A3568"/>
  <c r="A3569"/>
  <c r="A3570"/>
  <c r="A3571"/>
  <c r="A3572"/>
  <c r="A3573"/>
  <c r="A3574"/>
  <c r="A3575"/>
  <c r="A3576"/>
  <c r="A3577"/>
  <c r="A3578"/>
  <c r="A3579"/>
  <c r="A3580"/>
  <c r="A3581"/>
  <c r="A3582"/>
  <c r="A3583"/>
  <c r="A3584"/>
  <c r="A3585"/>
  <c r="A3586"/>
  <c r="A3587"/>
  <c r="A3588"/>
  <c r="A3589"/>
  <c r="A3590"/>
  <c r="A3591"/>
  <c r="A3592"/>
  <c r="A3593"/>
  <c r="A3594"/>
  <c r="A3595"/>
  <c r="A3596"/>
  <c r="A3597"/>
  <c r="A3598"/>
  <c r="A3599"/>
  <c r="A3600"/>
  <c r="A3601"/>
  <c r="A3602"/>
  <c r="A3603"/>
  <c r="A3604"/>
  <c r="A3605"/>
  <c r="A3606"/>
  <c r="A3607"/>
  <c r="A3608"/>
  <c r="A3609"/>
  <c r="A3610"/>
  <c r="A3611"/>
  <c r="A3612"/>
  <c r="A3613"/>
  <c r="A3614"/>
  <c r="A3615"/>
  <c r="A3616"/>
  <c r="A3617"/>
  <c r="A3618"/>
  <c r="A3619"/>
  <c r="A3620"/>
  <c r="A3621"/>
  <c r="A3622"/>
  <c r="A3623"/>
  <c r="A3624"/>
  <c r="A3625"/>
  <c r="A3626"/>
  <c r="A3627"/>
  <c r="A3628"/>
  <c r="A3629"/>
  <c r="A3630"/>
  <c r="A3631"/>
  <c r="A3632"/>
  <c r="A3633"/>
  <c r="D3651"/>
  <c r="E3651"/>
  <c r="F3651" s="1"/>
  <c r="A3655"/>
  <c r="A3656"/>
  <c r="A3657"/>
  <c r="A3658"/>
  <c r="A3659"/>
  <c r="A3660"/>
  <c r="A3661"/>
  <c r="A3662"/>
  <c r="A3663"/>
  <c r="A3664"/>
  <c r="A3665"/>
  <c r="A3666"/>
  <c r="A3667"/>
  <c r="A3668"/>
  <c r="A3669"/>
  <c r="A3670"/>
  <c r="A3671"/>
  <c r="A3672"/>
  <c r="A3673"/>
  <c r="A3674"/>
  <c r="A3675"/>
  <c r="A3676"/>
  <c r="A3677"/>
  <c r="A3678"/>
  <c r="A3679"/>
  <c r="A3680"/>
  <c r="A3681"/>
  <c r="A3682"/>
  <c r="A3683"/>
  <c r="A3684"/>
  <c r="A3685"/>
  <c r="A3686"/>
  <c r="A3687"/>
  <c r="A3688"/>
  <c r="A3689"/>
  <c r="A3690"/>
  <c r="A3691"/>
  <c r="A3692"/>
  <c r="A3693"/>
  <c r="A3694"/>
  <c r="A3695"/>
  <c r="A3696"/>
  <c r="A3697"/>
  <c r="A3698"/>
  <c r="A3699"/>
  <c r="A3700"/>
  <c r="A3701"/>
  <c r="A3702"/>
  <c r="A3703"/>
  <c r="A3704"/>
  <c r="A3705"/>
  <c r="D3707"/>
  <c r="A3713"/>
  <c r="A3714"/>
  <c r="A3715"/>
  <c r="A3716"/>
  <c r="A3717"/>
  <c r="A3718"/>
  <c r="A3719"/>
  <c r="A3720"/>
  <c r="A3721"/>
  <c r="A3722"/>
  <c r="A3723"/>
  <c r="A3724"/>
  <c r="A3725"/>
  <c r="A3726"/>
  <c r="A3727"/>
  <c r="A3728"/>
  <c r="A3729"/>
  <c r="A3730"/>
  <c r="A3731"/>
  <c r="A3732"/>
  <c r="A3733"/>
  <c r="A3734"/>
  <c r="A3735"/>
  <c r="A3736"/>
  <c r="A3737"/>
  <c r="A3738"/>
  <c r="A3739"/>
  <c r="A3740"/>
  <c r="A3741"/>
  <c r="A3742"/>
  <c r="A3743"/>
  <c r="A3744"/>
  <c r="A3745"/>
  <c r="A3746"/>
  <c r="A3747"/>
  <c r="A3748"/>
  <c r="A3749"/>
  <c r="A3750"/>
  <c r="A3751"/>
  <c r="A3752"/>
  <c r="A3753"/>
  <c r="A3754"/>
  <c r="A3755"/>
  <c r="A3756"/>
  <c r="A3757"/>
  <c r="A3758"/>
  <c r="A3759"/>
  <c r="A3760"/>
  <c r="A3761"/>
  <c r="A3762"/>
  <c r="A3763"/>
  <c r="A3764"/>
  <c r="A3765"/>
  <c r="A3766"/>
  <c r="A3767"/>
  <c r="A3768"/>
  <c r="A3769"/>
  <c r="A3770"/>
  <c r="A3771"/>
  <c r="A3772"/>
  <c r="A3773"/>
  <c r="A3774"/>
  <c r="A3775"/>
  <c r="A3776"/>
  <c r="A3777"/>
  <c r="A3778"/>
  <c r="A3779"/>
  <c r="A3780"/>
  <c r="A3781"/>
  <c r="A3782"/>
  <c r="A3783"/>
  <c r="A3784"/>
  <c r="A3785"/>
  <c r="A3786"/>
  <c r="A3787"/>
  <c r="A3788"/>
  <c r="A3789"/>
  <c r="A3790"/>
  <c r="A3791"/>
  <c r="A3792"/>
  <c r="A3793"/>
  <c r="A3794"/>
  <c r="A3795"/>
  <c r="A3796"/>
  <c r="A3797"/>
  <c r="A3798"/>
  <c r="A3799"/>
  <c r="A3800"/>
  <c r="A3801"/>
  <c r="A3802"/>
  <c r="A3803"/>
  <c r="A3804"/>
  <c r="A3805"/>
  <c r="A3806"/>
  <c r="A3807"/>
  <c r="A3808"/>
  <c r="A3809"/>
  <c r="A3810"/>
  <c r="A3811"/>
  <c r="A3812"/>
  <c r="A3813"/>
  <c r="A3814"/>
  <c r="A3815"/>
  <c r="A3816"/>
  <c r="A3817"/>
  <c r="A3818"/>
  <c r="A3819"/>
  <c r="A3820"/>
  <c r="A3821"/>
  <c r="A3822"/>
  <c r="A3823"/>
  <c r="A3824"/>
  <c r="A3825"/>
  <c r="A3826"/>
  <c r="A3827"/>
  <c r="A3828"/>
  <c r="A3829"/>
  <c r="A3830"/>
  <c r="A3831"/>
  <c r="A3832"/>
  <c r="A3833"/>
  <c r="A3834"/>
  <c r="A3835"/>
  <c r="A3836"/>
  <c r="A3837"/>
  <c r="A3838"/>
  <c r="A3839"/>
  <c r="A3840"/>
  <c r="A3841"/>
  <c r="A3842"/>
  <c r="A3843"/>
  <c r="A3844"/>
  <c r="A3845"/>
  <c r="A3846"/>
  <c r="A3847"/>
  <c r="A3848"/>
  <c r="A3849"/>
  <c r="A3850"/>
  <c r="A3851"/>
  <c r="A3852"/>
  <c r="A3853"/>
  <c r="A3854"/>
  <c r="A3855"/>
  <c r="A3856"/>
  <c r="A3857"/>
  <c r="A3858"/>
  <c r="A3859"/>
  <c r="A3860"/>
  <c r="A3861"/>
  <c r="A3862"/>
  <c r="A3863"/>
  <c r="A3864"/>
  <c r="A3865"/>
  <c r="A3866"/>
  <c r="A3867"/>
  <c r="A3868"/>
  <c r="A3869"/>
  <c r="A3870"/>
  <c r="A3871"/>
  <c r="A3872"/>
  <c r="A3873"/>
  <c r="A3874"/>
  <c r="A3875"/>
  <c r="A3876"/>
  <c r="A3877"/>
  <c r="A3878"/>
  <c r="A3879"/>
  <c r="A3880"/>
  <c r="A3881"/>
  <c r="A3882"/>
  <c r="A3883"/>
  <c r="A3884"/>
  <c r="A3885"/>
  <c r="A3886"/>
  <c r="A3887"/>
  <c r="A3888"/>
  <c r="A3889"/>
  <c r="A3890"/>
  <c r="A3891"/>
  <c r="A3892"/>
  <c r="A3893"/>
  <c r="A3894"/>
  <c r="A3895"/>
  <c r="A3896"/>
  <c r="A3897"/>
  <c r="A3898"/>
  <c r="A3899"/>
  <c r="A3900"/>
  <c r="A3901"/>
  <c r="A3902"/>
  <c r="A3903"/>
  <c r="A3904"/>
  <c r="A3905"/>
  <c r="A3906"/>
  <c r="A3907"/>
  <c r="A3908"/>
  <c r="A3909"/>
  <c r="A3910"/>
  <c r="A3911"/>
  <c r="A3912"/>
  <c r="A3913"/>
  <c r="A3914"/>
  <c r="A3915"/>
  <c r="A3916"/>
  <c r="A3917"/>
  <c r="A3918"/>
  <c r="A3919"/>
  <c r="A3920"/>
  <c r="A3921"/>
  <c r="A3922"/>
  <c r="A3923"/>
  <c r="A3924"/>
  <c r="A3925"/>
  <c r="A3926"/>
  <c r="A3927"/>
  <c r="A3928"/>
  <c r="A3929"/>
  <c r="A3930"/>
  <c r="A3931"/>
  <c r="A3932"/>
  <c r="A3933"/>
  <c r="A3934"/>
  <c r="A3935"/>
  <c r="A3936"/>
  <c r="A3937"/>
  <c r="A3938"/>
  <c r="A3939"/>
  <c r="A3940"/>
  <c r="A3941"/>
  <c r="A3942"/>
  <c r="A3943"/>
  <c r="A3944"/>
  <c r="A3945"/>
  <c r="A3946"/>
  <c r="A3947"/>
  <c r="A3948"/>
  <c r="A3949"/>
  <c r="A3950"/>
  <c r="A3951"/>
  <c r="A3952"/>
  <c r="A3953"/>
  <c r="A3954"/>
  <c r="A3955"/>
  <c r="A3956"/>
  <c r="A3957"/>
  <c r="A3958"/>
  <c r="A3959"/>
  <c r="A3960"/>
  <c r="A3961"/>
  <c r="A3962"/>
  <c r="A3963"/>
  <c r="A3964"/>
  <c r="A3965"/>
  <c r="A3966"/>
  <c r="A3967"/>
  <c r="A3968"/>
  <c r="A3969"/>
  <c r="A3970"/>
  <c r="A3971"/>
  <c r="A3972"/>
  <c r="A3973"/>
  <c r="A3974"/>
  <c r="A3975"/>
  <c r="A3976"/>
  <c r="A3977"/>
  <c r="A3978"/>
  <c r="A3979"/>
  <c r="A3980"/>
  <c r="A3981"/>
  <c r="A3982"/>
  <c r="A3983"/>
  <c r="A3984"/>
  <c r="A3985"/>
  <c r="A3986"/>
  <c r="A3987"/>
  <c r="A3988"/>
  <c r="A3989"/>
  <c r="A3990"/>
  <c r="A3991"/>
  <c r="A3992"/>
  <c r="A3993"/>
  <c r="A3994"/>
  <c r="A3995"/>
  <c r="A3996"/>
  <c r="A3997"/>
  <c r="A3998"/>
  <c r="A3999"/>
  <c r="A4000"/>
  <c r="A4001"/>
  <c r="A4002"/>
  <c r="A4003"/>
  <c r="A4004"/>
  <c r="A4005"/>
  <c r="A4006"/>
  <c r="A4007"/>
  <c r="A4008"/>
  <c r="A4009"/>
  <c r="A4010"/>
  <c r="A4011"/>
  <c r="A4012"/>
  <c r="A4013"/>
  <c r="A4014"/>
  <c r="A4015"/>
  <c r="A4016"/>
  <c r="A4017"/>
  <c r="A4018"/>
  <c r="A4019"/>
  <c r="A4020"/>
  <c r="A4021"/>
  <c r="A4022"/>
  <c r="A4023"/>
  <c r="A4024"/>
  <c r="A4025"/>
  <c r="A4026"/>
  <c r="A4027"/>
  <c r="A4028"/>
  <c r="A4029"/>
  <c r="A4030"/>
  <c r="A4031"/>
  <c r="A4032"/>
  <c r="A4033"/>
  <c r="A4034"/>
  <c r="A4035"/>
  <c r="A4036"/>
  <c r="A4037"/>
  <c r="A4038"/>
  <c r="A4039"/>
  <c r="A4040"/>
  <c r="A4041"/>
  <c r="A4042"/>
  <c r="A4043"/>
  <c r="A4044"/>
  <c r="A4045"/>
  <c r="A4046"/>
  <c r="A4047"/>
  <c r="A4048"/>
  <c r="A4049"/>
  <c r="A4050"/>
  <c r="A4051"/>
  <c r="A4052"/>
  <c r="A4053"/>
  <c r="A4054"/>
  <c r="A4055"/>
  <c r="A4056"/>
  <c r="A4057"/>
  <c r="A4058"/>
  <c r="A4059"/>
  <c r="A4060"/>
  <c r="A4061"/>
  <c r="A4062"/>
  <c r="A4063"/>
  <c r="A4064"/>
  <c r="A4065"/>
  <c r="A4066"/>
  <c r="A4067"/>
  <c r="A4068"/>
  <c r="A4069"/>
  <c r="A4070"/>
  <c r="A4071"/>
  <c r="A4072"/>
  <c r="A4073"/>
  <c r="A4074"/>
  <c r="A4075"/>
  <c r="A4076"/>
  <c r="A4077"/>
  <c r="A4078"/>
  <c r="A4079"/>
  <c r="A4080"/>
  <c r="A4081"/>
  <c r="A4082"/>
  <c r="A4083"/>
  <c r="A4084"/>
  <c r="A4085"/>
  <c r="A4086"/>
  <c r="A4087"/>
  <c r="A4088"/>
  <c r="A4089"/>
  <c r="A4090"/>
  <c r="A4091"/>
  <c r="A4092"/>
  <c r="A4093"/>
  <c r="A4094"/>
  <c r="A4095"/>
  <c r="A4096"/>
  <c r="A4097"/>
  <c r="A4098"/>
  <c r="A4099"/>
  <c r="A4100"/>
  <c r="A4101"/>
  <c r="A4102"/>
  <c r="A4103"/>
  <c r="A4104"/>
  <c r="A4105"/>
  <c r="A4106"/>
  <c r="A4107"/>
  <c r="A4108"/>
  <c r="A4109"/>
  <c r="A4110"/>
  <c r="A4111"/>
  <c r="A4112"/>
  <c r="A4113"/>
  <c r="A4114"/>
  <c r="A4115"/>
  <c r="A4116"/>
  <c r="A4117"/>
  <c r="A4118"/>
  <c r="A4119"/>
  <c r="A4120"/>
  <c r="A4121"/>
  <c r="A4122"/>
  <c r="A4123"/>
  <c r="A4124"/>
  <c r="A4125"/>
  <c r="A4126"/>
  <c r="A4127"/>
  <c r="A4128"/>
  <c r="A4129"/>
  <c r="A4130"/>
  <c r="A4131"/>
  <c r="A4132"/>
  <c r="A4133"/>
  <c r="A4134"/>
  <c r="A4135"/>
  <c r="A4136"/>
  <c r="A4137"/>
  <c r="A4138"/>
  <c r="A4139"/>
  <c r="A4140"/>
  <c r="A4141"/>
  <c r="A4142"/>
  <c r="A4143"/>
  <c r="A4144"/>
  <c r="A4145"/>
  <c r="A4146"/>
  <c r="A4147"/>
  <c r="A4148"/>
  <c r="A4149"/>
  <c r="A4150"/>
  <c r="A4151"/>
  <c r="A4152"/>
  <c r="A4153"/>
  <c r="A4154"/>
  <c r="A4155"/>
  <c r="A4156"/>
  <c r="A4157"/>
  <c r="A4158"/>
  <c r="A4159"/>
  <c r="A4160"/>
  <c r="A4161"/>
  <c r="A4162"/>
  <c r="A4163"/>
  <c r="A4164"/>
  <c r="A4165"/>
  <c r="A4166"/>
  <c r="A4167"/>
  <c r="A4168"/>
  <c r="A4169"/>
  <c r="A4170"/>
  <c r="A4171"/>
  <c r="A4172"/>
  <c r="D4173"/>
  <c r="A4179"/>
  <c r="A4180"/>
  <c r="A4181"/>
  <c r="A4182"/>
  <c r="A4183"/>
  <c r="A4184"/>
  <c r="A4185"/>
  <c r="A4186"/>
  <c r="A4187"/>
  <c r="A4188"/>
  <c r="A4189"/>
  <c r="A4190"/>
  <c r="A4191"/>
  <c r="A4192"/>
  <c r="A4193"/>
  <c r="A4194"/>
  <c r="A4195"/>
  <c r="A4196"/>
  <c r="A4197"/>
  <c r="A4198"/>
  <c r="A4199"/>
  <c r="A4200"/>
  <c r="A4201"/>
  <c r="A4202"/>
  <c r="A4203"/>
  <c r="A4204"/>
  <c r="A4205"/>
  <c r="A4206"/>
  <c r="A4207"/>
  <c r="A4208"/>
  <c r="A4209"/>
  <c r="A4210"/>
  <c r="A4211"/>
  <c r="A4212"/>
  <c r="A4213"/>
  <c r="A4214"/>
  <c r="A4215"/>
  <c r="A4216"/>
  <c r="A4217"/>
  <c r="A4218"/>
  <c r="A4219"/>
  <c r="A4220"/>
  <c r="A4221"/>
  <c r="A4222"/>
  <c r="A4223"/>
  <c r="A4224"/>
  <c r="A4225"/>
  <c r="A4226"/>
  <c r="A4227"/>
  <c r="A4228"/>
  <c r="A4229"/>
  <c r="D4231"/>
  <c r="E4231"/>
  <c r="A4238"/>
  <c r="A4239"/>
  <c r="A4240"/>
  <c r="A4241"/>
  <c r="A4242"/>
  <c r="A4243"/>
  <c r="A4244"/>
  <c r="A4245"/>
  <c r="A4246"/>
  <c r="A4247"/>
  <c r="A4248"/>
  <c r="A4249"/>
  <c r="A4250"/>
  <c r="A4251"/>
  <c r="A4252"/>
  <c r="A4253"/>
  <c r="A4254"/>
  <c r="A4255"/>
  <c r="A4256"/>
  <c r="A4257"/>
  <c r="A4258"/>
  <c r="A4259"/>
  <c r="A4260"/>
  <c r="A4261"/>
  <c r="A4262"/>
  <c r="A4263"/>
  <c r="A4264"/>
  <c r="A4265"/>
  <c r="A4266"/>
  <c r="A4267"/>
  <c r="A4268"/>
  <c r="A4269"/>
  <c r="A4270"/>
  <c r="A4271"/>
  <c r="A4272"/>
  <c r="A4273"/>
  <c r="A4274"/>
  <c r="A4275"/>
  <c r="A4276"/>
  <c r="A4277"/>
  <c r="A4278"/>
  <c r="A4279"/>
  <c r="A4280"/>
  <c r="A4281"/>
  <c r="A4282"/>
  <c r="A4283"/>
  <c r="A4284"/>
  <c r="A4285"/>
  <c r="A4286"/>
  <c r="A4287"/>
  <c r="A4288"/>
  <c r="A4289"/>
  <c r="A4290"/>
  <c r="A4291"/>
  <c r="A4292"/>
  <c r="A4293"/>
  <c r="A4294"/>
  <c r="A4295"/>
  <c r="A4296"/>
  <c r="A4297"/>
  <c r="A4298"/>
  <c r="A4299"/>
  <c r="A4300"/>
  <c r="A4301"/>
  <c r="A4302"/>
  <c r="A4303"/>
  <c r="A4304"/>
  <c r="A4305"/>
  <c r="A4306"/>
  <c r="A4307"/>
  <c r="A4308"/>
  <c r="A4309"/>
  <c r="A4310"/>
  <c r="A4311"/>
  <c r="A4312"/>
  <c r="A4313"/>
  <c r="A4314"/>
  <c r="A4315"/>
  <c r="A4316"/>
  <c r="A4317"/>
  <c r="A4318"/>
  <c r="A4319"/>
  <c r="A4320"/>
  <c r="A4321"/>
  <c r="A4322"/>
  <c r="A4323"/>
  <c r="A4324"/>
  <c r="A4325"/>
  <c r="A4326"/>
  <c r="A4327"/>
  <c r="A4328"/>
  <c r="A4329"/>
  <c r="A4330"/>
  <c r="A4331"/>
  <c r="A4332"/>
  <c r="A4333"/>
  <c r="A4334"/>
  <c r="A4335"/>
  <c r="A4336"/>
  <c r="A4337"/>
  <c r="A4338"/>
  <c r="A4339"/>
  <c r="A4340"/>
  <c r="A4341"/>
  <c r="A4342"/>
  <c r="A4343"/>
  <c r="A4344"/>
  <c r="A4345"/>
  <c r="A4346"/>
  <c r="A4347"/>
  <c r="A4348"/>
  <c r="A4349"/>
  <c r="A4350"/>
  <c r="A4351"/>
  <c r="A4352"/>
  <c r="A4353"/>
  <c r="A4354"/>
  <c r="A4355"/>
  <c r="A4356"/>
  <c r="A4357"/>
  <c r="A4358"/>
  <c r="A4359"/>
  <c r="A4360"/>
  <c r="A4361"/>
  <c r="A4362"/>
  <c r="A4363"/>
  <c r="A4364"/>
  <c r="A4365"/>
  <c r="A4366"/>
  <c r="A4367"/>
  <c r="A4368"/>
  <c r="A4369"/>
  <c r="A4370"/>
  <c r="A4371"/>
  <c r="A4372"/>
  <c r="A4373"/>
  <c r="A4374"/>
  <c r="A4375"/>
  <c r="A4376"/>
  <c r="A4377"/>
  <c r="A4378"/>
  <c r="A4379"/>
  <c r="A4380"/>
  <c r="A4381"/>
  <c r="A4382"/>
  <c r="A4383"/>
  <c r="A4384"/>
  <c r="A4385"/>
  <c r="A4386"/>
  <c r="A4387"/>
  <c r="A4388"/>
  <c r="A4389"/>
  <c r="A4390"/>
  <c r="A4391"/>
  <c r="A4392"/>
  <c r="A4393"/>
  <c r="A4394"/>
  <c r="A4395"/>
  <c r="A4396"/>
  <c r="A4397"/>
  <c r="A4398"/>
  <c r="A4399"/>
  <c r="A4400"/>
  <c r="A4401"/>
  <c r="A4402"/>
  <c r="A4403"/>
  <c r="A4404"/>
  <c r="A4405"/>
  <c r="A4406"/>
  <c r="A4407"/>
  <c r="A4408"/>
  <c r="A4409"/>
  <c r="A4410"/>
  <c r="A4411"/>
  <c r="A4412"/>
  <c r="A4413"/>
  <c r="A4414"/>
  <c r="A4415"/>
  <c r="A4416"/>
  <c r="A4417"/>
  <c r="A4418"/>
  <c r="A4419"/>
  <c r="A4420"/>
  <c r="A4421"/>
  <c r="A4422"/>
  <c r="A4423"/>
  <c r="A4424"/>
  <c r="A4425"/>
  <c r="A4426"/>
  <c r="A4427"/>
  <c r="A4428"/>
  <c r="A4429"/>
  <c r="A4430"/>
  <c r="A4431"/>
  <c r="A4432"/>
  <c r="A4433"/>
  <c r="A4434"/>
  <c r="A4435"/>
  <c r="A4436"/>
  <c r="A4437"/>
  <c r="A4438"/>
  <c r="A4439"/>
  <c r="A4440"/>
  <c r="A4441"/>
  <c r="A4442"/>
  <c r="A4443"/>
  <c r="A4444"/>
  <c r="A4445"/>
  <c r="A4446"/>
  <c r="A4447"/>
  <c r="A4448"/>
  <c r="A4449"/>
  <c r="A4450"/>
  <c r="A4451"/>
  <c r="A4452"/>
  <c r="A4453"/>
  <c r="A4454"/>
  <c r="A4455"/>
  <c r="A4456"/>
  <c r="A4457"/>
  <c r="A4458"/>
  <c r="A4459"/>
  <c r="A4460"/>
  <c r="A4461"/>
  <c r="A4462"/>
  <c r="A4463"/>
  <c r="A4464"/>
  <c r="A4465"/>
  <c r="A4466"/>
  <c r="A4467"/>
  <c r="A4468"/>
  <c r="A4469"/>
  <c r="A4470"/>
  <c r="A4471"/>
  <c r="A4472"/>
  <c r="A4473"/>
  <c r="A4474"/>
  <c r="A4475"/>
  <c r="A4476"/>
  <c r="A4477"/>
  <c r="A4478"/>
  <c r="A4479"/>
  <c r="A4480"/>
  <c r="A4481"/>
  <c r="A4482"/>
  <c r="A4483"/>
  <c r="A4484"/>
  <c r="A4485"/>
  <c r="A4486"/>
  <c r="A4487"/>
  <c r="A4488"/>
  <c r="A4489"/>
  <c r="A4490"/>
  <c r="A4491"/>
  <c r="A4492"/>
  <c r="A4493"/>
  <c r="A4494"/>
  <c r="A4495"/>
  <c r="A4496"/>
  <c r="A4497"/>
  <c r="A4498"/>
  <c r="A4499"/>
  <c r="A4500"/>
  <c r="A4501"/>
  <c r="A4502"/>
  <c r="A4503"/>
  <c r="A4504"/>
  <c r="A4505"/>
  <c r="A4506"/>
  <c r="A4507"/>
  <c r="A4508"/>
  <c r="A4509"/>
  <c r="A4510"/>
  <c r="A4511"/>
  <c r="A4512"/>
  <c r="A4513"/>
  <c r="A4514"/>
  <c r="A4515"/>
  <c r="A4516"/>
  <c r="A4517"/>
  <c r="A4518"/>
  <c r="A4519"/>
  <c r="A4520"/>
  <c r="A4521"/>
  <c r="A4522"/>
  <c r="A4523"/>
  <c r="A4524"/>
  <c r="A4525"/>
  <c r="A4526"/>
  <c r="A4527"/>
  <c r="A4528"/>
  <c r="A4529"/>
  <c r="A4530"/>
  <c r="A4531"/>
  <c r="A4532"/>
  <c r="A4533"/>
  <c r="A4534"/>
  <c r="A4535"/>
  <c r="A4536"/>
  <c r="A4537"/>
  <c r="A4538"/>
  <c r="A4539"/>
  <c r="A4540"/>
  <c r="A4541"/>
  <c r="A4542"/>
  <c r="A4543"/>
  <c r="A4544"/>
  <c r="A4545"/>
  <c r="A4546"/>
  <c r="A4547"/>
  <c r="A4548"/>
  <c r="A4549"/>
  <c r="A4550"/>
  <c r="A4551"/>
  <c r="A4552"/>
  <c r="A4553"/>
  <c r="A4554"/>
  <c r="A4555"/>
  <c r="A4556"/>
  <c r="A4557"/>
  <c r="A4558"/>
  <c r="A4559"/>
  <c r="A4560"/>
  <c r="A4561"/>
  <c r="A4562"/>
  <c r="A4563"/>
  <c r="A4564"/>
  <c r="A4565"/>
  <c r="A4566"/>
  <c r="A4567"/>
  <c r="A4568"/>
  <c r="A4569"/>
  <c r="A4570"/>
  <c r="A4571"/>
  <c r="A4572"/>
  <c r="A4573"/>
  <c r="A4574"/>
  <c r="A4575"/>
  <c r="A4576"/>
  <c r="A4577"/>
  <c r="A4578"/>
  <c r="A4579"/>
  <c r="A4580"/>
  <c r="A4581"/>
  <c r="A4582"/>
  <c r="A4583"/>
  <c r="A4584"/>
  <c r="A4585"/>
  <c r="A4586"/>
  <c r="A4587"/>
  <c r="A4588"/>
  <c r="A4589"/>
  <c r="A4590"/>
  <c r="A4591"/>
  <c r="A4592"/>
  <c r="A4593"/>
  <c r="A4594"/>
  <c r="A4595"/>
  <c r="A4596"/>
  <c r="A4597"/>
  <c r="A4598"/>
  <c r="A4599"/>
  <c r="A4600"/>
  <c r="A4601"/>
  <c r="A4602"/>
  <c r="A4603"/>
  <c r="A4604"/>
  <c r="A4605"/>
  <c r="A4606"/>
  <c r="A4607"/>
  <c r="A4608"/>
  <c r="A4609"/>
  <c r="A4610"/>
  <c r="A4611"/>
  <c r="A4612"/>
  <c r="A4613"/>
  <c r="A4614"/>
  <c r="A4615"/>
  <c r="A4616"/>
  <c r="A4617"/>
  <c r="A4618"/>
  <c r="A4619"/>
  <c r="A4620"/>
  <c r="A4621"/>
  <c r="A4622"/>
  <c r="A4623"/>
  <c r="A4624"/>
  <c r="A4625"/>
  <c r="A4626"/>
  <c r="A4627"/>
  <c r="A4628"/>
  <c r="A4629"/>
  <c r="A4630"/>
  <c r="A4631"/>
  <c r="A4632"/>
  <c r="A4633"/>
  <c r="A4634"/>
  <c r="A4635"/>
  <c r="A4636"/>
  <c r="A4637"/>
  <c r="A4638"/>
  <c r="A4639"/>
  <c r="A4640"/>
  <c r="A4641"/>
  <c r="A4642"/>
  <c r="A4643"/>
  <c r="A4644"/>
  <c r="A4645"/>
  <c r="A4646"/>
  <c r="A4647"/>
  <c r="A4648"/>
  <c r="A4649"/>
  <c r="A4650"/>
  <c r="A4651"/>
  <c r="A4652"/>
  <c r="A4653"/>
  <c r="A4654"/>
  <c r="A4655"/>
  <c r="A4656"/>
  <c r="A4657"/>
  <c r="A4658"/>
  <c r="A4659"/>
  <c r="A4660"/>
  <c r="A4661"/>
  <c r="A4662"/>
  <c r="A4663"/>
  <c r="A4664"/>
  <c r="A4665"/>
  <c r="A4666"/>
  <c r="A4667"/>
  <c r="A4668"/>
  <c r="A4669"/>
  <c r="A4670"/>
  <c r="A4671"/>
  <c r="A4672"/>
  <c r="A4673"/>
  <c r="A4674"/>
  <c r="A4675"/>
  <c r="A4676"/>
  <c r="A4677"/>
  <c r="A4678"/>
  <c r="A4679"/>
  <c r="A4680"/>
  <c r="A4681"/>
  <c r="A4682"/>
  <c r="A4683"/>
  <c r="A4684"/>
  <c r="A4685"/>
  <c r="A4686"/>
  <c r="A4687"/>
  <c r="A4688"/>
  <c r="A4689"/>
  <c r="A4690"/>
  <c r="A4691"/>
  <c r="A4692"/>
  <c r="A4693"/>
  <c r="A4694"/>
  <c r="A4695"/>
  <c r="A4696"/>
  <c r="A4697"/>
  <c r="D4698"/>
  <c r="F4698"/>
  <c r="A4799"/>
  <c r="E4799" s="1"/>
  <c r="A4805"/>
  <c r="E4805" s="1"/>
  <c r="A4811"/>
  <c r="E4811" s="1"/>
  <c r="A4813"/>
  <c r="E4813" s="1"/>
  <c r="A4821"/>
  <c r="E4821" s="1"/>
  <c r="A4823"/>
  <c r="E4823" s="1"/>
  <c r="A4838"/>
  <c r="E4838" s="1"/>
  <c r="A4875"/>
  <c r="E4875" s="1"/>
  <c r="A4879"/>
  <c r="E4879" s="1"/>
  <c r="E4880"/>
  <c r="D8" i="84"/>
  <c r="F8" s="1"/>
  <c r="D9"/>
  <c r="F9" s="1"/>
  <c r="D10"/>
  <c r="E16"/>
  <c r="D22"/>
  <c r="D23"/>
  <c r="D24"/>
  <c r="E28"/>
  <c r="D32"/>
  <c r="D34"/>
  <c r="C37"/>
  <c r="C40"/>
  <c r="E42"/>
  <c r="N56" i="8" l="1"/>
  <c r="O56"/>
  <c r="Q56" s="1"/>
  <c r="F74" i="56"/>
  <c r="F74" i="111"/>
  <c r="F74" i="110"/>
  <c r="F66" i="56"/>
  <c r="F66" i="111"/>
  <c r="F66" i="110"/>
  <c r="F178" i="56"/>
  <c r="F178" i="111"/>
  <c r="F178" i="110"/>
  <c r="F118" i="56"/>
  <c r="F118" i="111"/>
  <c r="F118" i="110"/>
  <c r="F121" i="56"/>
  <c r="L121" s="1"/>
  <c r="F121" i="110"/>
  <c r="F121" i="111"/>
  <c r="M558" i="56"/>
  <c r="M1008"/>
  <c r="M1599"/>
  <c r="M2160"/>
  <c r="F170" i="41"/>
  <c r="M102" i="71"/>
  <c r="H267" i="50" s="1"/>
  <c r="R122" i="63"/>
  <c r="E216" i="8"/>
  <c r="K216" s="1"/>
  <c r="N2112" i="56"/>
  <c r="R2112"/>
  <c r="R130" i="35" a="1"/>
  <c r="R130" s="1"/>
  <c r="F123" i="56"/>
  <c r="F123" i="111"/>
  <c r="F123" i="110"/>
  <c r="F715" i="56"/>
  <c r="F715" i="110"/>
  <c r="F715" i="111"/>
  <c r="D81" i="56"/>
  <c r="D81" i="110"/>
  <c r="D81" i="111"/>
  <c r="F67" i="56"/>
  <c r="F67" i="110"/>
  <c r="F67" i="111"/>
  <c r="F125" i="56"/>
  <c r="F125" i="110"/>
  <c r="F125" i="111"/>
  <c r="F1071" i="56"/>
  <c r="L1071" s="1"/>
  <c r="F1071" i="110"/>
  <c r="F1071" i="111"/>
  <c r="E37" i="88"/>
  <c r="E39" s="1"/>
  <c r="R67" i="2"/>
  <c r="AR89" i="71"/>
  <c r="AR90" s="1"/>
  <c r="F2189" i="56"/>
  <c r="C182" i="97"/>
  <c r="F714" i="56"/>
  <c r="F716" s="1"/>
  <c r="F714" i="111"/>
  <c r="F714" i="110"/>
  <c r="Q87" i="56"/>
  <c r="S87" i="111"/>
  <c r="O87"/>
  <c r="H87"/>
  <c r="Q87" i="110"/>
  <c r="M87"/>
  <c r="S87"/>
  <c r="O87"/>
  <c r="H87"/>
  <c r="T87" i="111"/>
  <c r="P87"/>
  <c r="K87"/>
  <c r="R87" i="110"/>
  <c r="N87"/>
  <c r="F87"/>
  <c r="Q87" i="111"/>
  <c r="M87"/>
  <c r="R87"/>
  <c r="N87"/>
  <c r="F87"/>
  <c r="T87" i="110"/>
  <c r="P87"/>
  <c r="K87"/>
  <c r="F68" i="56"/>
  <c r="F68" i="110"/>
  <c r="F68" i="111"/>
  <c r="F64" i="56"/>
  <c r="F64" i="110"/>
  <c r="F64" i="111"/>
  <c r="F177" i="56"/>
  <c r="L177" s="1"/>
  <c r="F177" i="111"/>
  <c r="F177" i="110"/>
  <c r="F1179" i="56"/>
  <c r="L1179" s="1"/>
  <c r="F1179" i="110"/>
  <c r="F1179" i="111"/>
  <c r="F144" i="56"/>
  <c r="F144" i="111"/>
  <c r="F144" i="110"/>
  <c r="M2190" i="56"/>
  <c r="H26" i="91"/>
  <c r="O2133" i="56"/>
  <c r="H222"/>
  <c r="M271"/>
  <c r="M332"/>
  <c r="H496"/>
  <c r="M793"/>
  <c r="H959"/>
  <c r="M1202"/>
  <c r="H1370"/>
  <c r="M1429"/>
  <c r="H1540"/>
  <c r="Q1663"/>
  <c r="H1900"/>
  <c r="C1892"/>
  <c r="K14" i="68"/>
  <c r="J35" s="1"/>
  <c r="J37" s="1"/>
  <c r="N2148" i="56"/>
  <c r="J33" i="64" s="1"/>
  <c r="P2112" i="56"/>
  <c r="F145"/>
  <c r="F145" i="110"/>
  <c r="F145" i="111"/>
  <c r="F142" i="56"/>
  <c r="F142" i="111"/>
  <c r="F142" i="110"/>
  <c r="F69" i="56"/>
  <c r="F69" i="111"/>
  <c r="F69" i="110"/>
  <c r="F65" i="56"/>
  <c r="F65" i="111"/>
  <c r="F65" i="110"/>
  <c r="F1180" i="56"/>
  <c r="L1180" s="1"/>
  <c r="F1180" i="111"/>
  <c r="F1180" i="110"/>
  <c r="F146" i="56"/>
  <c r="E798" i="50" s="1"/>
  <c r="F146" i="110"/>
  <c r="F146" i="111"/>
  <c r="AY36" i="5"/>
  <c r="M2184" i="56"/>
  <c r="AY38" i="5"/>
  <c r="AY34"/>
  <c r="P51" i="71"/>
  <c r="F2183" i="56"/>
  <c r="H2184" s="1"/>
  <c r="K35" i="68"/>
  <c r="J77" s="1"/>
  <c r="H286" i="50" s="1"/>
  <c r="V173" i="41"/>
  <c r="Q558" i="56"/>
  <c r="Q1008"/>
  <c r="Q1599"/>
  <c r="M1663"/>
  <c r="Q2160"/>
  <c r="P2115"/>
  <c r="Q2130"/>
  <c r="E64" i="8"/>
  <c r="K64" s="1"/>
  <c r="O64" s="1"/>
  <c r="Q64" s="1"/>
  <c r="H399" i="111"/>
  <c r="K399"/>
  <c r="M399" s="1"/>
  <c r="G970" i="50"/>
  <c r="C63" i="96"/>
  <c r="H1079" i="111"/>
  <c r="K1079"/>
  <c r="M1079" s="1"/>
  <c r="C45" i="96"/>
  <c r="H27" i="42"/>
  <c r="E75" i="5"/>
  <c r="K976" i="50"/>
  <c r="K974"/>
  <c r="K983"/>
  <c r="AC45" i="70"/>
  <c r="E720" i="50" s="1"/>
  <c r="H401" i="111"/>
  <c r="K401"/>
  <c r="M401" s="1"/>
  <c r="H1081"/>
  <c r="K1081"/>
  <c r="M1081" s="1"/>
  <c r="K1278"/>
  <c r="M1278" s="1"/>
  <c r="H1278"/>
  <c r="E73" i="5"/>
  <c r="K973" i="50"/>
  <c r="K994"/>
  <c r="AC51" i="70"/>
  <c r="E726" i="50" s="1"/>
  <c r="BK56" i="5"/>
  <c r="N116" i="35"/>
  <c r="N125" s="1"/>
  <c r="P34"/>
  <c r="F399" i="56"/>
  <c r="F399" i="110"/>
  <c r="N177" i="63"/>
  <c r="J41" i="41"/>
  <c r="R135" i="35" a="1"/>
  <c r="R135" s="1"/>
  <c r="F1079" i="56"/>
  <c r="S284" i="5" s="1"/>
  <c r="Q110" i="70" s="1"/>
  <c r="F1079" i="110"/>
  <c r="BJ42" i="5"/>
  <c r="AI45"/>
  <c r="AV44"/>
  <c r="AV41"/>
  <c r="AC37" i="70"/>
  <c r="E716" i="50" s="1"/>
  <c r="AC35" i="70"/>
  <c r="E714" i="50" s="1"/>
  <c r="E43" i="96"/>
  <c r="C25"/>
  <c r="V111" i="41"/>
  <c r="F401" i="56"/>
  <c r="F401" i="110"/>
  <c r="F1081" i="56"/>
  <c r="S286" i="5" s="1"/>
  <c r="Q112" i="70" s="1"/>
  <c r="F1081" i="110"/>
  <c r="F1278" i="56"/>
  <c r="F1278" i="110"/>
  <c r="AI56" i="5"/>
  <c r="AC39" i="70"/>
  <c r="E718" i="50" s="1"/>
  <c r="E44" i="96"/>
  <c r="E45" s="1"/>
  <c r="C46"/>
  <c r="P64" i="35"/>
  <c r="P56"/>
  <c r="F2142" i="56"/>
  <c r="Q2142"/>
  <c r="S2142"/>
  <c r="AN40" i="5"/>
  <c r="AM45"/>
  <c r="AM58" s="1"/>
  <c r="AM59" s="1"/>
  <c r="H2195" i="56"/>
  <c r="L56" i="43"/>
  <c r="K32" i="68"/>
  <c r="I37"/>
  <c r="O2177" i="56"/>
  <c r="F77" i="16"/>
  <c r="C68" i="65"/>
  <c r="C70"/>
  <c r="C72"/>
  <c r="AC49" i="70"/>
  <c r="E724" i="50" s="1"/>
  <c r="J724"/>
  <c r="X101" i="39"/>
  <c r="X103"/>
  <c r="X105"/>
  <c r="AA105" s="1"/>
  <c r="X108"/>
  <c r="AA108" s="1"/>
  <c r="X109"/>
  <c r="N53" i="43"/>
  <c r="N56"/>
  <c r="N2190" i="56"/>
  <c r="O2190"/>
  <c r="S2190"/>
  <c r="O2184"/>
  <c r="S2184"/>
  <c r="C500"/>
  <c r="L153" i="55" s="1"/>
  <c r="L152"/>
  <c r="S2177" i="56"/>
  <c r="K77" i="16"/>
  <c r="L51" i="15"/>
  <c r="L38"/>
  <c r="L71" s="1"/>
  <c r="I36"/>
  <c r="I37"/>
  <c r="I60" s="1"/>
  <c r="F36"/>
  <c r="F37"/>
  <c r="F60" s="1"/>
  <c r="K59" i="43"/>
  <c r="L59"/>
  <c r="H2165" i="56" s="1"/>
  <c r="N59" i="43"/>
  <c r="I988" i="50"/>
  <c r="J61" i="68"/>
  <c r="H284" i="50"/>
  <c r="S54" i="63"/>
  <c r="K54" s="1"/>
  <c r="L83" s="1"/>
  <c r="F310" i="55" s="1"/>
  <c r="F1076" i="111" s="1"/>
  <c r="S53" i="63"/>
  <c r="G7" i="35"/>
  <c r="C188" i="63"/>
  <c r="L144" i="40"/>
  <c r="L77" s="1"/>
  <c r="R123" i="2"/>
  <c r="R89" s="1"/>
  <c r="AD108" i="39"/>
  <c r="AD101"/>
  <c r="I76" i="16"/>
  <c r="Q100" i="17"/>
  <c r="I162" i="8"/>
  <c r="I59" i="16"/>
  <c r="G58" i="37"/>
  <c r="F4" s="1"/>
  <c r="F5" s="1"/>
  <c r="L56" i="5"/>
  <c r="F3131" i="72"/>
  <c r="J221" i="8"/>
  <c r="J237" s="1"/>
  <c r="D189" i="41"/>
  <c r="D67" i="34"/>
  <c r="D65"/>
  <c r="J54"/>
  <c r="J50"/>
  <c r="U89" i="36"/>
  <c r="Y89" s="1"/>
  <c r="J88"/>
  <c r="J89" s="1"/>
  <c r="L72"/>
  <c r="M208" i="63"/>
  <c r="M136"/>
  <c r="C46"/>
  <c r="C48" s="1"/>
  <c r="G5" i="40"/>
  <c r="N210" i="18" a="1"/>
  <c r="N210" s="1"/>
  <c r="P209" a="1"/>
  <c r="P209" s="1"/>
  <c r="N193"/>
  <c r="P206" a="1"/>
  <c r="P206" s="1"/>
  <c r="N206" a="1"/>
  <c r="N206" s="1"/>
  <c r="D32" i="42"/>
  <c r="H28"/>
  <c r="E67" i="5"/>
  <c r="AO59"/>
  <c r="E59"/>
  <c r="AP56"/>
  <c r="E56"/>
  <c r="BJ54"/>
  <c r="BJ52"/>
  <c r="BJ50"/>
  <c r="BJ48"/>
  <c r="AY44"/>
  <c r="AS40"/>
  <c r="AY40" s="1"/>
  <c r="AY35"/>
  <c r="T113" i="39"/>
  <c r="R110"/>
  <c r="AD107"/>
  <c r="S112"/>
  <c r="O125" i="17"/>
  <c r="P70"/>
  <c r="P135" s="1"/>
  <c r="J720" i="50"/>
  <c r="J716"/>
  <c r="V99" i="39"/>
  <c r="V112" s="1"/>
  <c r="E30" i="66"/>
  <c r="I221" i="8"/>
  <c r="I237" s="1"/>
  <c r="I264" s="1"/>
  <c r="U211"/>
  <c r="W211" s="1"/>
  <c r="AA106" i="39"/>
  <c r="J37" i="15"/>
  <c r="J60" s="1"/>
  <c r="G59" i="16"/>
  <c r="J262" i="8"/>
  <c r="J264" s="1"/>
  <c r="J192"/>
  <c r="J162"/>
  <c r="J167" s="1"/>
  <c r="L136" i="63"/>
  <c r="AD105" i="39"/>
  <c r="AD103"/>
  <c r="L135" i="17"/>
  <c r="H868" i="50"/>
  <c r="L59" i="5"/>
  <c r="AD104" i="39"/>
  <c r="AD102"/>
  <c r="F5"/>
  <c r="O123" i="17"/>
  <c r="M131"/>
  <c r="M133" s="1"/>
  <c r="M141" s="1"/>
  <c r="S135"/>
  <c r="K135"/>
  <c r="O81"/>
  <c r="K989" i="50"/>
  <c r="K987"/>
  <c r="G995"/>
  <c r="E110" i="71"/>
  <c r="C39" i="91" s="1"/>
  <c r="T2190" i="56"/>
  <c r="X98" i="39"/>
  <c r="AD98" s="1"/>
  <c r="X95"/>
  <c r="AD95" s="1"/>
  <c r="X88"/>
  <c r="AD88" s="1"/>
  <c r="E24" i="96"/>
  <c r="G68" i="16"/>
  <c r="P2180" i="56" s="1"/>
  <c r="I192" i="8"/>
  <c r="L145"/>
  <c r="K78" i="5"/>
  <c r="K70"/>
  <c r="K62"/>
  <c r="E4861" i="72"/>
  <c r="C66" i="5" s="1"/>
  <c r="E4859" i="72"/>
  <c r="C57" i="5" s="1"/>
  <c r="E4857" i="72"/>
  <c r="C55" i="5" s="1"/>
  <c r="E4844" i="72"/>
  <c r="C162" i="5" s="1"/>
  <c r="E162" s="1"/>
  <c r="J162" s="1"/>
  <c r="X162" s="1"/>
  <c r="E4843" i="72"/>
  <c r="C161" i="5" s="1"/>
  <c r="E161" s="1"/>
  <c r="J161" s="1"/>
  <c r="W161" s="1"/>
  <c r="E4840" i="72"/>
  <c r="C158" i="5" s="1"/>
  <c r="E158" s="1"/>
  <c r="J158" s="1"/>
  <c r="E4850" i="72"/>
  <c r="C172" i="5" s="1"/>
  <c r="E172" s="1"/>
  <c r="J172" s="1"/>
  <c r="E4856" i="72"/>
  <c r="C178" i="5" s="1"/>
  <c r="E178" s="1"/>
  <c r="J178" s="1"/>
  <c r="E4842" i="72"/>
  <c r="C160" i="5" s="1"/>
  <c r="E160" s="1"/>
  <c r="J160" s="1"/>
  <c r="E4848" i="72"/>
  <c r="C170" i="5" s="1"/>
  <c r="E170" s="1"/>
  <c r="J170" s="1"/>
  <c r="J180" s="1"/>
  <c r="E4841" i="72"/>
  <c r="C159" i="5" s="1"/>
  <c r="E159" s="1"/>
  <c r="J159" s="1"/>
  <c r="K60" i="40"/>
  <c r="T193" i="18"/>
  <c r="R2109" i="56"/>
  <c r="I17" i="59"/>
  <c r="I16" s="1"/>
  <c r="K17"/>
  <c r="K16" s="1"/>
  <c r="M17"/>
  <c r="M16" s="1"/>
  <c r="O17"/>
  <c r="O16" s="1"/>
  <c r="F43" i="71"/>
  <c r="M45" i="39"/>
  <c r="Q2136" i="56"/>
  <c r="S2133"/>
  <c r="O332"/>
  <c r="H376"/>
  <c r="M434"/>
  <c r="Q434"/>
  <c r="O558"/>
  <c r="H609"/>
  <c r="M664"/>
  <c r="Q664"/>
  <c r="O793"/>
  <c r="H851"/>
  <c r="M906"/>
  <c r="Q906"/>
  <c r="O1008"/>
  <c r="H1056"/>
  <c r="M1111"/>
  <c r="Q1111"/>
  <c r="O1202"/>
  <c r="H1253"/>
  <c r="M1311"/>
  <c r="Q1311"/>
  <c r="O1429"/>
  <c r="H1459"/>
  <c r="O1599"/>
  <c r="O1663"/>
  <c r="H1725"/>
  <c r="H1842"/>
  <c r="H1958"/>
  <c r="H2068"/>
  <c r="H7" i="107"/>
  <c r="F2132" i="56"/>
  <c r="N2124"/>
  <c r="P2142"/>
  <c r="P2124"/>
  <c r="R2142"/>
  <c r="R2124"/>
  <c r="N2142"/>
  <c r="S197" i="63"/>
  <c r="J163" i="41"/>
  <c r="K55" i="71"/>
  <c r="M37"/>
  <c r="H241" i="50" s="1"/>
  <c r="L85" i="71"/>
  <c r="J58" i="69"/>
  <c r="H206" i="50" s="1"/>
  <c r="H207" s="1"/>
  <c r="D81"/>
  <c r="F110" i="41"/>
  <c r="J110" s="1"/>
  <c r="E214" i="8"/>
  <c r="K214" s="1"/>
  <c r="K50" i="63"/>
  <c r="R50" s="1"/>
  <c r="L100" i="59"/>
  <c r="F17" i="55" s="1"/>
  <c r="E37" i="8"/>
  <c r="K37" s="1"/>
  <c r="J54" i="57"/>
  <c r="N116" i="56"/>
  <c r="J51" i="57"/>
  <c r="L55" i="71"/>
  <c r="L47"/>
  <c r="L58" s="1"/>
  <c r="C366" i="56"/>
  <c r="C843"/>
  <c r="C1245"/>
  <c r="C1655"/>
  <c r="N2139"/>
  <c r="O2118"/>
  <c r="P2139"/>
  <c r="P2130"/>
  <c r="R2139"/>
  <c r="R2130"/>
  <c r="S2115"/>
  <c r="S2121"/>
  <c r="F2108"/>
  <c r="K2109" s="1"/>
  <c r="O171" i="41"/>
  <c r="N171"/>
  <c r="M171"/>
  <c r="O163"/>
  <c r="J165"/>
  <c r="P163"/>
  <c r="P165" s="1"/>
  <c r="S163"/>
  <c r="S165" s="1"/>
  <c r="J42" i="69"/>
  <c r="E61"/>
  <c r="D37" i="91" s="1"/>
  <c r="D75" i="50"/>
  <c r="D84" s="1"/>
  <c r="E116" i="63"/>
  <c r="E23" i="84" s="1"/>
  <c r="P103" i="41"/>
  <c r="S103"/>
  <c r="S105" s="1"/>
  <c r="D63" i="50"/>
  <c r="O103" i="41"/>
  <c r="O105" s="1"/>
  <c r="J105"/>
  <c r="H127" i="70"/>
  <c r="Q136" s="1"/>
  <c r="H219" i="50"/>
  <c r="Q174" i="41"/>
  <c r="R174"/>
  <c r="V174"/>
  <c r="N174"/>
  <c r="P174"/>
  <c r="M174"/>
  <c r="H215" i="50"/>
  <c r="H221" s="1"/>
  <c r="J41" i="70"/>
  <c r="J57" s="1"/>
  <c r="V129" i="63"/>
  <c r="D82" i="50"/>
  <c r="J91" i="41"/>
  <c r="F116"/>
  <c r="E22" i="84" s="1"/>
  <c r="M33" i="63"/>
  <c r="M35" s="1"/>
  <c r="D25" i="50"/>
  <c r="D36" s="1"/>
  <c r="E44" i="63"/>
  <c r="E9" i="84" s="1"/>
  <c r="K47" i="71"/>
  <c r="D118" i="50"/>
  <c r="F176" i="41"/>
  <c r="F181" s="1"/>
  <c r="E33" i="84" s="1"/>
  <c r="L138" i="35"/>
  <c r="L140" s="1"/>
  <c r="C22" i="84"/>
  <c r="F22" s="1"/>
  <c r="D36"/>
  <c r="O165" i="41"/>
  <c r="E188" i="63"/>
  <c r="E34" i="84" s="1"/>
  <c r="R69" i="2"/>
  <c r="R66"/>
  <c r="R64"/>
  <c r="E4" i="61"/>
  <c r="D5" s="1"/>
  <c r="AY43" i="5"/>
  <c r="AY42"/>
  <c r="AY41"/>
  <c r="P37" i="71"/>
  <c r="P33"/>
  <c r="G5" i="62"/>
  <c r="K968" i="50"/>
  <c r="K980"/>
  <c r="K997"/>
  <c r="K967"/>
  <c r="K957"/>
  <c r="E868"/>
  <c r="E872" s="1"/>
  <c r="F2144" i="56"/>
  <c r="H2145" s="1"/>
  <c r="E62" i="96"/>
  <c r="E40"/>
  <c r="D184" i="97"/>
  <c r="D177"/>
  <c r="D176"/>
  <c r="H13" i="91"/>
  <c r="H28"/>
  <c r="O2136" i="56"/>
  <c r="F2129"/>
  <c r="K2130" s="1"/>
  <c r="N2127"/>
  <c r="P2127"/>
  <c r="R2127"/>
  <c r="T2127"/>
  <c r="F2123"/>
  <c r="H2124" s="1"/>
  <c r="K332"/>
  <c r="K434"/>
  <c r="K558"/>
  <c r="K664"/>
  <c r="K793"/>
  <c r="K906"/>
  <c r="K1008"/>
  <c r="K1111"/>
  <c r="K1202"/>
  <c r="P1459"/>
  <c r="P1540"/>
  <c r="P1725"/>
  <c r="B1776"/>
  <c r="B1834"/>
  <c r="P1784"/>
  <c r="P1842"/>
  <c r="P1900"/>
  <c r="P1958"/>
  <c r="P2015"/>
  <c r="P2068"/>
  <c r="C263"/>
  <c r="C488"/>
  <c r="C726"/>
  <c r="C951"/>
  <c r="C1163"/>
  <c r="C1362"/>
  <c r="C1532"/>
  <c r="C1776"/>
  <c r="K891" i="50"/>
  <c r="K895"/>
  <c r="K897"/>
  <c r="M51" i="71"/>
  <c r="H253" i="50" s="1"/>
  <c r="M44" i="71"/>
  <c r="H247" i="50" s="1"/>
  <c r="M42" i="71"/>
  <c r="H245" i="50" s="1"/>
  <c r="D88" i="61"/>
  <c r="F363" i="55" s="1"/>
  <c r="E146" i="8"/>
  <c r="K146" s="1"/>
  <c r="O2112" i="56"/>
  <c r="Q2112"/>
  <c r="S2112"/>
  <c r="F2147"/>
  <c r="U67" i="2"/>
  <c r="U71" s="1"/>
  <c r="U73" s="1"/>
  <c r="V113" i="41"/>
  <c r="D176"/>
  <c r="D181" s="1"/>
  <c r="D183" s="1"/>
  <c r="G984" i="50"/>
  <c r="H872"/>
  <c r="J868"/>
  <c r="J872" s="1"/>
  <c r="H233"/>
  <c r="J34" i="64"/>
  <c r="F48" i="41"/>
  <c r="F54" s="1"/>
  <c r="F65" s="1"/>
  <c r="E8" i="84" s="1"/>
  <c r="R116" i="35"/>
  <c r="F6" s="1"/>
  <c r="F7" s="1"/>
  <c r="R132" a="1"/>
  <c r="R132" s="1"/>
  <c r="R133" a="1"/>
  <c r="R133" s="1"/>
  <c r="C1375" i="56"/>
  <c r="C385" i="55"/>
  <c r="L385"/>
  <c r="C337" i="56"/>
  <c r="C338" s="1"/>
  <c r="C339" s="1"/>
  <c r="C340" s="1"/>
  <c r="C341" s="1"/>
  <c r="L89" i="55"/>
  <c r="C89"/>
  <c r="L434"/>
  <c r="C434"/>
  <c r="C179" i="56"/>
  <c r="L37" i="55"/>
  <c r="C37"/>
  <c r="N2133" i="56"/>
  <c r="P2133"/>
  <c r="R2133"/>
  <c r="T2133"/>
  <c r="N2136"/>
  <c r="P2136"/>
  <c r="R2136"/>
  <c r="K449"/>
  <c r="M449" s="1"/>
  <c r="O120" i="55" s="1"/>
  <c r="K2148" i="56"/>
  <c r="K144" s="1"/>
  <c r="H2148"/>
  <c r="M108" i="8"/>
  <c r="O449" i="56"/>
  <c r="K96" i="8"/>
  <c r="K99" s="1"/>
  <c r="S2148" i="56"/>
  <c r="O33" i="64" s="1"/>
  <c r="O34" s="1"/>
  <c r="S2139" i="56"/>
  <c r="T2148"/>
  <c r="T2130"/>
  <c r="I868" i="50"/>
  <c r="I872" s="1"/>
  <c r="K521" i="56"/>
  <c r="M521" s="1"/>
  <c r="O168" i="55" s="1"/>
  <c r="H2202" i="56"/>
  <c r="F2202" s="1"/>
  <c r="K2168"/>
  <c r="K2169" s="1"/>
  <c r="F2169" s="1"/>
  <c r="T2112"/>
  <c r="M903" i="50"/>
  <c r="F2120" i="56"/>
  <c r="S2124"/>
  <c r="T2124"/>
  <c r="T449" s="1"/>
  <c r="G868" i="50"/>
  <c r="T2136" i="56"/>
  <c r="Q2115"/>
  <c r="Q2118"/>
  <c r="Q2139"/>
  <c r="Q2121"/>
  <c r="D53" i="42"/>
  <c r="H2190" i="56"/>
  <c r="K2190"/>
  <c r="D25" i="84"/>
  <c r="D11"/>
  <c r="C118" i="63"/>
  <c r="W64"/>
  <c r="C23" i="84"/>
  <c r="F23" s="1"/>
  <c r="D118" i="41"/>
  <c r="H32" i="42"/>
  <c r="K2213" i="56"/>
  <c r="K2160"/>
  <c r="K7" i="107"/>
  <c r="K2068" i="56"/>
  <c r="K2015"/>
  <c r="K1958"/>
  <c r="K1900"/>
  <c r="K1842"/>
  <c r="K1784"/>
  <c r="K1725"/>
  <c r="K1540"/>
  <c r="K1459"/>
  <c r="K1370"/>
  <c r="K1253"/>
  <c r="K1171"/>
  <c r="K1056"/>
  <c r="K959"/>
  <c r="K851"/>
  <c r="K734"/>
  <c r="K609"/>
  <c r="K496"/>
  <c r="K376"/>
  <c r="K222"/>
  <c r="N2213"/>
  <c r="N2160"/>
  <c r="N1663"/>
  <c r="N1599"/>
  <c r="N1502"/>
  <c r="N1429"/>
  <c r="N1311"/>
  <c r="N1202"/>
  <c r="N1111"/>
  <c r="N1008"/>
  <c r="N906"/>
  <c r="N793"/>
  <c r="N664"/>
  <c r="N558"/>
  <c r="N434"/>
  <c r="N332"/>
  <c r="P2213"/>
  <c r="P2160"/>
  <c r="P1663"/>
  <c r="P1599"/>
  <c r="P1502"/>
  <c r="P1429"/>
  <c r="P1311"/>
  <c r="P1202"/>
  <c r="P1111"/>
  <c r="P1008"/>
  <c r="P906"/>
  <c r="P793"/>
  <c r="P664"/>
  <c r="P558"/>
  <c r="P434"/>
  <c r="P332"/>
  <c r="R2213"/>
  <c r="R2160"/>
  <c r="R1663"/>
  <c r="R1599"/>
  <c r="R1502"/>
  <c r="R1429"/>
  <c r="R1311"/>
  <c r="R1202"/>
  <c r="R1111"/>
  <c r="R1008"/>
  <c r="R906"/>
  <c r="R793"/>
  <c r="R664"/>
  <c r="R558"/>
  <c r="R434"/>
  <c r="R332"/>
  <c r="O169" i="41"/>
  <c r="M32" i="71"/>
  <c r="H237" i="50" s="1"/>
  <c r="V95" i="41"/>
  <c r="T56" i="63"/>
  <c r="T62" s="1"/>
  <c r="T64" s="1"/>
  <c r="H2130" i="56"/>
  <c r="C54"/>
  <c r="C2060"/>
  <c r="C1950"/>
  <c r="C1834"/>
  <c r="C1717"/>
  <c r="C1591"/>
  <c r="C1494"/>
  <c r="C1421"/>
  <c r="C1303"/>
  <c r="C1194"/>
  <c r="C1103"/>
  <c r="C1000"/>
  <c r="C898"/>
  <c r="C785"/>
  <c r="C658"/>
  <c r="C550"/>
  <c r="C426"/>
  <c r="C324"/>
  <c r="C214"/>
  <c r="C166"/>
  <c r="C104"/>
  <c r="H2213"/>
  <c r="H1663"/>
  <c r="H1599"/>
  <c r="H1502"/>
  <c r="H1429"/>
  <c r="H1311"/>
  <c r="H1202"/>
  <c r="H1111"/>
  <c r="H1008"/>
  <c r="H906"/>
  <c r="H793"/>
  <c r="H664"/>
  <c r="H558"/>
  <c r="H434"/>
  <c r="H332"/>
  <c r="H271"/>
  <c r="M2213"/>
  <c r="M7" i="107"/>
  <c r="M2068" i="56"/>
  <c r="M2015"/>
  <c r="M1958"/>
  <c r="M1900"/>
  <c r="M1842"/>
  <c r="M1784"/>
  <c r="M1725"/>
  <c r="M1540"/>
  <c r="M1459"/>
  <c r="M1370"/>
  <c r="M1253"/>
  <c r="M1171"/>
  <c r="M1056"/>
  <c r="M959"/>
  <c r="M851"/>
  <c r="M734"/>
  <c r="M609"/>
  <c r="M496"/>
  <c r="M376"/>
  <c r="M222"/>
  <c r="O2213"/>
  <c r="O7" i="107"/>
  <c r="O2068" i="56"/>
  <c r="O2015"/>
  <c r="O1958"/>
  <c r="O1900"/>
  <c r="O1842"/>
  <c r="O1784"/>
  <c r="O1725"/>
  <c r="O1540"/>
  <c r="O1459"/>
  <c r="O1370"/>
  <c r="O1253"/>
  <c r="O1171"/>
  <c r="O1056"/>
  <c r="O959"/>
  <c r="O851"/>
  <c r="O734"/>
  <c r="O609"/>
  <c r="O496"/>
  <c r="O376"/>
  <c r="Q2213"/>
  <c r="Q7" i="107"/>
  <c r="Q2068" i="56"/>
  <c r="Q2015"/>
  <c r="Q1958"/>
  <c r="Q1900"/>
  <c r="Q1842"/>
  <c r="Q1784"/>
  <c r="Q1725"/>
  <c r="Q1540"/>
  <c r="Q1459"/>
  <c r="Q1370"/>
  <c r="Q1253"/>
  <c r="Q1171"/>
  <c r="Q1056"/>
  <c r="Q959"/>
  <c r="Q851"/>
  <c r="Q734"/>
  <c r="Q609"/>
  <c r="Q496"/>
  <c r="Q376"/>
  <c r="B189" i="41"/>
  <c r="L173"/>
  <c r="L169"/>
  <c r="D70"/>
  <c r="W208" i="63"/>
  <c r="H33" i="42"/>
  <c r="H26"/>
  <c r="BJ55" i="5"/>
  <c r="BJ53"/>
  <c r="BJ51"/>
  <c r="BJ49"/>
  <c r="BJ47"/>
  <c r="AS45"/>
  <c r="AO108" i="39"/>
  <c r="AO105"/>
  <c r="BQ40"/>
  <c r="BQ44" s="1"/>
  <c r="P52" i="71"/>
  <c r="P34"/>
  <c r="K969" i="50"/>
  <c r="K975"/>
  <c r="K977" s="1"/>
  <c r="G977"/>
  <c r="K981"/>
  <c r="K988"/>
  <c r="K990" s="1"/>
  <c r="G990"/>
  <c r="K993"/>
  <c r="K995" s="1"/>
  <c r="E903"/>
  <c r="AC50" i="70"/>
  <c r="E725" i="50" s="1"/>
  <c r="M2193" i="56"/>
  <c r="R2190"/>
  <c r="P2190"/>
  <c r="K2184"/>
  <c r="F2192"/>
  <c r="F2186"/>
  <c r="E41" i="96"/>
  <c r="E959" i="50"/>
  <c r="S43" i="2"/>
  <c r="S39"/>
  <c r="T43"/>
  <c r="I938" i="50" s="1"/>
  <c r="T39" i="2"/>
  <c r="I934" i="50" s="1"/>
  <c r="Q30" i="59"/>
  <c r="J7" i="60"/>
  <c r="F15" i="91"/>
  <c r="F17" s="1"/>
  <c r="H24"/>
  <c r="H23"/>
  <c r="H6"/>
  <c r="H9"/>
  <c r="H12"/>
  <c r="H11"/>
  <c r="H10"/>
  <c r="F70" i="56"/>
  <c r="F80" s="1"/>
  <c r="F1738" s="1"/>
  <c r="F11" i="107" s="1"/>
  <c r="M106" i="8"/>
  <c r="Y96" i="39" s="1"/>
  <c r="P105" i="41"/>
  <c r="V171"/>
  <c r="V1685" i="56"/>
  <c r="K271"/>
  <c r="N376"/>
  <c r="R376"/>
  <c r="N496"/>
  <c r="R496"/>
  <c r="N609"/>
  <c r="R609"/>
  <c r="N734"/>
  <c r="R734"/>
  <c r="N851"/>
  <c r="R851"/>
  <c r="N959"/>
  <c r="R959"/>
  <c r="N1056"/>
  <c r="R1056"/>
  <c r="N1171"/>
  <c r="R1171"/>
  <c r="N1253"/>
  <c r="R1253"/>
  <c r="N1370"/>
  <c r="R1370"/>
  <c r="N1459"/>
  <c r="R1459"/>
  <c r="N1540"/>
  <c r="R1540"/>
  <c r="N1725"/>
  <c r="R1725"/>
  <c r="N1784"/>
  <c r="R1784"/>
  <c r="N1842"/>
  <c r="R1842"/>
  <c r="N1900"/>
  <c r="R1900"/>
  <c r="N1958"/>
  <c r="R1958"/>
  <c r="N2015"/>
  <c r="R2015"/>
  <c r="N2068"/>
  <c r="R2068"/>
  <c r="N7" i="107"/>
  <c r="R7"/>
  <c r="S196" i="63"/>
  <c r="F2126" i="56"/>
  <c r="Q2199"/>
  <c r="F2198"/>
  <c r="F2135"/>
  <c r="K893" i="50"/>
  <c r="K901"/>
  <c r="M53" i="71"/>
  <c r="H255" i="50" s="1"/>
  <c r="M33" i="71"/>
  <c r="H238" i="50" s="1"/>
  <c r="I62" i="65"/>
  <c r="T128" i="63"/>
  <c r="T134" s="1"/>
  <c r="T136" s="1"/>
  <c r="U200"/>
  <c r="U206" s="1"/>
  <c r="U208" s="1"/>
  <c r="E72" i="67"/>
  <c r="L111" i="59"/>
  <c r="L116" s="1"/>
  <c r="H64" i="37"/>
  <c r="I59" i="11"/>
  <c r="K59" s="1"/>
  <c r="R48" i="63" s="1"/>
  <c r="R192" s="1"/>
  <c r="T200"/>
  <c r="R194"/>
  <c r="I64" i="37"/>
  <c r="E147" i="8"/>
  <c r="K147" s="1"/>
  <c r="E144"/>
  <c r="K144" s="1"/>
  <c r="N2118" i="56"/>
  <c r="O2115"/>
  <c r="O2121"/>
  <c r="S2118"/>
  <c r="R2148"/>
  <c r="N33" i="64" s="1"/>
  <c r="N34" s="1"/>
  <c r="V67" i="2"/>
  <c r="V71" s="1"/>
  <c r="V73" s="1"/>
  <c r="T2115" i="56"/>
  <c r="T2118"/>
  <c r="F2117"/>
  <c r="H2118" s="1"/>
  <c r="T2139"/>
  <c r="F2138"/>
  <c r="T2121"/>
  <c r="S2130"/>
  <c r="L128" i="59"/>
  <c r="J134" s="1"/>
  <c r="L134" s="1"/>
  <c r="L150" s="1"/>
  <c r="F24" i="55" s="1"/>
  <c r="K90" i="40"/>
  <c r="I45" i="11" s="1"/>
  <c r="O54" i="41"/>
  <c r="R69" i="69" s="1"/>
  <c r="R136" i="35" a="1"/>
  <c r="R136" s="1"/>
  <c r="R134" a="1"/>
  <c r="R134" s="1"/>
  <c r="R131" a="1"/>
  <c r="R131" s="1"/>
  <c r="R129" a="1"/>
  <c r="R129" s="1"/>
  <c r="P108"/>
  <c r="P104"/>
  <c r="P100"/>
  <c r="P96"/>
  <c r="P92"/>
  <c r="P88"/>
  <c r="P84"/>
  <c r="P80"/>
  <c r="P76"/>
  <c r="P133" s="1" a="1"/>
  <c r="P133" s="1"/>
  <c r="P72"/>
  <c r="P134" s="1" a="1"/>
  <c r="P134" s="1"/>
  <c r="K162" i="8"/>
  <c r="K53"/>
  <c r="K232"/>
  <c r="E253"/>
  <c r="K253" s="1"/>
  <c r="O253" s="1"/>
  <c r="Q253" s="1"/>
  <c r="E243"/>
  <c r="K243" s="1"/>
  <c r="E217"/>
  <c r="K217" s="1"/>
  <c r="E183"/>
  <c r="K183" s="1"/>
  <c r="O183" s="1"/>
  <c r="Q183" s="1"/>
  <c r="T116" i="35"/>
  <c r="E6" s="1"/>
  <c r="E7" s="1"/>
  <c r="G63" i="8"/>
  <c r="G64"/>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Z121" i="35"/>
  <c r="X123"/>
  <c r="X119"/>
  <c r="Z119" s="1"/>
  <c r="AA119" s="1"/>
  <c r="X199" i="18"/>
  <c r="X214" s="1"/>
  <c r="W214"/>
  <c r="Z214" s="1"/>
  <c r="AA214" s="1"/>
  <c r="AV55" i="5"/>
  <c r="AY55"/>
  <c r="AV53"/>
  <c r="AY53"/>
  <c r="AV51"/>
  <c r="AY51"/>
  <c r="AV49"/>
  <c r="AY49"/>
  <c r="AV47"/>
  <c r="AY47"/>
  <c r="AS56"/>
  <c r="AQ45"/>
  <c r="AQ58" s="1"/>
  <c r="E69" i="16"/>
  <c r="G69"/>
  <c r="J69"/>
  <c r="F69"/>
  <c r="K69"/>
  <c r="K984" i="50"/>
  <c r="A66"/>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67"/>
  <c r="D45" i="96"/>
  <c r="O177" i="50"/>
  <c r="K177" s="1"/>
  <c r="AQ88" i="39"/>
  <c r="S141" i="8"/>
  <c r="L144" i="35"/>
  <c r="K4" i="40"/>
  <c r="K5" s="1"/>
  <c r="J4"/>
  <c r="J5" s="1"/>
  <c r="N198" i="18"/>
  <c r="N212"/>
  <c r="D49" i="42"/>
  <c r="D59"/>
  <c r="B87" i="15"/>
  <c r="B88" s="1"/>
  <c r="B100"/>
  <c r="B101" s="1"/>
  <c r="B102" s="1"/>
  <c r="B103" s="1"/>
  <c r="B104" s="1"/>
  <c r="B105" s="1"/>
  <c r="B106" s="1"/>
  <c r="B107" s="1"/>
  <c r="B108" s="1"/>
  <c r="B109" s="1"/>
  <c r="B110" s="1"/>
  <c r="B111" s="1"/>
  <c r="B112" s="1"/>
  <c r="B113" s="1"/>
  <c r="B114" s="1"/>
  <c r="B115" s="1"/>
  <c r="L227" i="5"/>
  <c r="J235"/>
  <c r="L235" s="1"/>
  <c r="AV54"/>
  <c r="AY54"/>
  <c r="AV52"/>
  <c r="AY52"/>
  <c r="AV50"/>
  <c r="AY50"/>
  <c r="AV48"/>
  <c r="AY48"/>
  <c r="AO109" i="39"/>
  <c r="AD94"/>
  <c r="R99"/>
  <c r="R112" s="1"/>
  <c r="A18" i="50"/>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19"/>
  <c r="N2187" i="56"/>
  <c r="P2187"/>
  <c r="R2187"/>
  <c r="T2187"/>
  <c r="O2187"/>
  <c r="S2187"/>
  <c r="M2187"/>
  <c r="Q2187"/>
  <c r="N181" i="8"/>
  <c r="O181" s="1"/>
  <c r="Q181" s="1"/>
  <c r="N188"/>
  <c r="N251"/>
  <c r="O251" s="1"/>
  <c r="Q251" s="1"/>
  <c r="N258"/>
  <c r="O70" i="17"/>
  <c r="K81" i="5"/>
  <c r="J194" i="8"/>
  <c r="P219" i="18"/>
  <c r="P223"/>
  <c r="P220"/>
  <c r="J222" i="5"/>
  <c r="AK24" i="69"/>
  <c r="AK23" s="1"/>
  <c r="O131" i="17"/>
  <c r="O100"/>
  <c r="X87" i="39"/>
  <c r="X97"/>
  <c r="E23" i="96"/>
  <c r="E25" s="1"/>
  <c r="D25" s="1"/>
  <c r="D32"/>
  <c r="C181" i="97"/>
  <c r="C183"/>
  <c r="N2184" i="56"/>
  <c r="P2184"/>
  <c r="R2184"/>
  <c r="T2184"/>
  <c r="C1175"/>
  <c r="C356" i="55"/>
  <c r="N216" i="8"/>
  <c r="M51" i="15"/>
  <c r="M38"/>
  <c r="M71" s="1"/>
  <c r="I51"/>
  <c r="I38"/>
  <c r="I71" s="1"/>
  <c r="K60" i="16"/>
  <c r="O56"/>
  <c r="I60"/>
  <c r="D38" i="38"/>
  <c r="F38"/>
  <c r="E38"/>
  <c r="J78" i="5"/>
  <c r="L73"/>
  <c r="T36" i="41"/>
  <c r="T52"/>
  <c r="S174"/>
  <c r="T174" s="1"/>
  <c r="Q38" i="36"/>
  <c r="Q72" s="1"/>
  <c r="Q76" s="1"/>
  <c r="O72"/>
  <c r="R105" i="5"/>
  <c r="Q105" s="1"/>
  <c r="R106"/>
  <c r="Q106" s="1"/>
  <c r="K85" i="40"/>
  <c r="B178" i="97"/>
  <c r="R228" i="18"/>
  <c r="R230" s="1"/>
  <c r="S191" s="1"/>
  <c r="R216"/>
  <c r="L125" i="35"/>
  <c r="W123"/>
  <c r="G56" i="34"/>
  <c r="N209" i="18" a="1"/>
  <c r="N209" s="1"/>
  <c r="P208" a="1"/>
  <c r="P208" s="1"/>
  <c r="P222" s="1"/>
  <c r="N208" a="1"/>
  <c r="N208" s="1"/>
  <c r="P207" a="1"/>
  <c r="P207" s="1"/>
  <c r="P221" s="1"/>
  <c r="N207" a="1"/>
  <c r="N207" s="1"/>
  <c r="L226"/>
  <c r="AP45" i="5"/>
  <c r="AP58" s="1"/>
  <c r="AN45"/>
  <c r="AN58" s="1"/>
  <c r="AN59" s="1"/>
  <c r="Q112" i="39"/>
  <c r="U99"/>
  <c r="U112" s="1"/>
  <c r="AI90" i="71"/>
  <c r="P45"/>
  <c r="P44"/>
  <c r="P43"/>
  <c r="M53" i="3"/>
  <c r="M51"/>
  <c r="M49"/>
  <c r="M47"/>
  <c r="M45"/>
  <c r="M43"/>
  <c r="M41"/>
  <c r="M39"/>
  <c r="M37"/>
  <c r="M35"/>
  <c r="M55" s="1"/>
  <c r="K37" i="68"/>
  <c r="E3" s="1"/>
  <c r="E4" s="1"/>
  <c r="P131" i="17"/>
  <c r="P133" s="1"/>
  <c r="P141" s="1"/>
  <c r="I69" i="16"/>
  <c r="G725" i="50"/>
  <c r="G715"/>
  <c r="C40" i="91"/>
  <c r="S2193" i="56"/>
  <c r="F2190"/>
  <c r="F2184"/>
  <c r="C15" i="55"/>
  <c r="D179" i="97"/>
  <c r="D175"/>
  <c r="C119" i="56"/>
  <c r="C120" s="1"/>
  <c r="C121" s="1"/>
  <c r="C122" s="1"/>
  <c r="L214" i="8"/>
  <c r="J76" i="16"/>
  <c r="E76"/>
  <c r="V55" i="3"/>
  <c r="T55"/>
  <c r="N38" i="15"/>
  <c r="N71" s="1"/>
  <c r="J38"/>
  <c r="J71" s="1"/>
  <c r="R100" i="17"/>
  <c r="Q70"/>
  <c r="N100"/>
  <c r="N135"/>
  <c r="D67" i="15" s="1"/>
  <c r="M135" i="17"/>
  <c r="M137" s="1"/>
  <c r="D66" i="15" s="1"/>
  <c r="N131" i="17"/>
  <c r="D57" i="15" s="1"/>
  <c r="E57" s="1"/>
  <c r="O37"/>
  <c r="O60" s="1"/>
  <c r="K37"/>
  <c r="K60" s="1"/>
  <c r="G37"/>
  <c r="G60" s="1"/>
  <c r="L131" i="17"/>
  <c r="D55" i="15" s="1"/>
  <c r="E55" s="1"/>
  <c r="E140" i="59"/>
  <c r="F59" i="16"/>
  <c r="J53" i="37"/>
  <c r="G66" s="1"/>
  <c r="L76" i="5"/>
  <c r="L74"/>
  <c r="L60"/>
  <c r="P72" i="36"/>
  <c r="P76" s="1"/>
  <c r="J116" i="5"/>
  <c r="J110"/>
  <c r="J103"/>
  <c r="O59" i="43"/>
  <c r="O48"/>
  <c r="O53" s="1"/>
  <c r="N2193" i="56"/>
  <c r="P2193"/>
  <c r="R2193"/>
  <c r="T2193"/>
  <c r="E61" i="96"/>
  <c r="D70"/>
  <c r="N2195" i="56"/>
  <c r="P53" i="43"/>
  <c r="C501" i="56"/>
  <c r="C153" i="55"/>
  <c r="X211" i="8"/>
  <c r="Y211"/>
  <c r="T2218" i="56"/>
  <c r="S2218"/>
  <c r="O51" i="15"/>
  <c r="O38"/>
  <c r="O71" s="1"/>
  <c r="K51"/>
  <c r="K38"/>
  <c r="K71" s="1"/>
  <c r="G51"/>
  <c r="G38"/>
  <c r="G71" s="1"/>
  <c r="I151" i="8"/>
  <c r="G60" i="16"/>
  <c r="E60"/>
  <c r="O59"/>
  <c r="N870" i="50"/>
  <c r="L53" i="43"/>
  <c r="R83" i="2"/>
  <c r="T83"/>
  <c r="R2195" i="56"/>
  <c r="T53" i="43"/>
  <c r="R81" i="2"/>
  <c r="P2195" i="56"/>
  <c r="R53" i="43"/>
  <c r="L35" i="8"/>
  <c r="L37"/>
  <c r="O32"/>
  <c r="L144"/>
  <c r="L146"/>
  <c r="L215"/>
  <c r="I58"/>
  <c r="AJ40" i="5"/>
  <c r="AK40" s="1"/>
  <c r="N129" i="35" a="1"/>
  <c r="N129" s="1"/>
  <c r="N131" a="1"/>
  <c r="N131" s="1"/>
  <c r="N134" a="1"/>
  <c r="N134" s="1"/>
  <c r="N136" a="1"/>
  <c r="N136" s="1"/>
  <c r="P109"/>
  <c r="O62" i="63"/>
  <c r="K58"/>
  <c r="L86" s="1"/>
  <c r="F313" i="55" s="1"/>
  <c r="N46" i="39"/>
  <c r="M47"/>
  <c r="M53"/>
  <c r="F42" i="104"/>
  <c r="F43" s="1"/>
  <c r="F44"/>
  <c r="F45" s="1"/>
  <c r="C690" i="56"/>
  <c r="L208" i="55"/>
  <c r="K287" i="50"/>
  <c r="E53" i="70"/>
  <c r="D38" i="91" s="1"/>
  <c r="O56" i="43"/>
  <c r="G76" i="16"/>
  <c r="M2180" i="56"/>
  <c r="U55" i="3"/>
  <c r="R70" i="17"/>
  <c r="Q131"/>
  <c r="D58" i="15" s="1"/>
  <c r="E58" s="1"/>
  <c r="E130" i="59"/>
  <c r="J59" i="16"/>
  <c r="L67" i="5"/>
  <c r="AJ56"/>
  <c r="AJ45"/>
  <c r="N217" i="8"/>
  <c r="N215"/>
  <c r="N214"/>
  <c r="H2215" i="56"/>
  <c r="T59" i="43"/>
  <c r="R2165" i="56" s="1"/>
  <c r="S59" i="43"/>
  <c r="Q2165" i="56" s="1"/>
  <c r="R59" i="43"/>
  <c r="P2165" i="56" s="1"/>
  <c r="U59" i="43"/>
  <c r="S2165" i="56" s="1"/>
  <c r="Q59" i="43"/>
  <c r="O2165" i="56" s="1"/>
  <c r="R82" i="2"/>
  <c r="O57" i="16"/>
  <c r="Q2195" i="56"/>
  <c r="K26" i="36"/>
  <c r="I26" s="1"/>
  <c r="M42" s="1"/>
  <c r="U88"/>
  <c r="Y88" s="1"/>
  <c r="O83" s="1"/>
  <c r="P49" i="11"/>
  <c r="N27" i="2"/>
  <c r="R80"/>
  <c r="O2195" i="56"/>
  <c r="K2112"/>
  <c r="H2112"/>
  <c r="P2221"/>
  <c r="N2215"/>
  <c r="M30" i="59"/>
  <c r="P96" i="39"/>
  <c r="K97" i="71"/>
  <c r="M97" s="1"/>
  <c r="F97"/>
  <c r="K178" i="56"/>
  <c r="O32" i="64"/>
  <c r="O39"/>
  <c r="D866" i="50" s="1"/>
  <c r="F866" s="1"/>
  <c r="M32" i="64"/>
  <c r="M39"/>
  <c r="D862" i="50" s="1"/>
  <c r="F862" s="1"/>
  <c r="K32" i="64"/>
  <c r="K39"/>
  <c r="D858" i="50" s="1"/>
  <c r="V1683" i="56"/>
  <c r="V1680"/>
  <c r="L294" i="55"/>
  <c r="C294"/>
  <c r="C1012" i="56"/>
  <c r="T49" i="41"/>
  <c r="N57" i="36"/>
  <c r="G38" i="34"/>
  <c r="P112" i="35"/>
  <c r="P110"/>
  <c r="L75" i="40"/>
  <c r="K75"/>
  <c r="S187" i="18"/>
  <c r="S185"/>
  <c r="S179"/>
  <c r="S177"/>
  <c r="S171"/>
  <c r="S169"/>
  <c r="S163"/>
  <c r="S161"/>
  <c r="S155"/>
  <c r="S153"/>
  <c r="S147"/>
  <c r="S145"/>
  <c r="S139"/>
  <c r="S137"/>
  <c r="S131"/>
  <c r="S129"/>
  <c r="S123"/>
  <c r="S121"/>
  <c r="S115"/>
  <c r="S113"/>
  <c r="S107"/>
  <c r="S105"/>
  <c r="S99"/>
  <c r="S97"/>
  <c r="S91"/>
  <c r="S89"/>
  <c r="S83"/>
  <c r="S81"/>
  <c r="S75"/>
  <c r="S73"/>
  <c r="S67"/>
  <c r="S65"/>
  <c r="S59"/>
  <c r="S57"/>
  <c r="S51"/>
  <c r="S49"/>
  <c r="S43"/>
  <c r="S41"/>
  <c r="S35"/>
  <c r="H17" i="59"/>
  <c r="F55" i="71"/>
  <c r="J6" i="60"/>
  <c r="F27" i="91"/>
  <c r="F30" s="1"/>
  <c r="O88" i="39"/>
  <c r="Y91"/>
  <c r="K2124" i="56"/>
  <c r="F2124" s="1"/>
  <c r="M2199"/>
  <c r="P48" i="11"/>
  <c r="P36"/>
  <c r="T2221" i="56"/>
  <c r="R2221"/>
  <c r="R87"/>
  <c r="P87"/>
  <c r="O87"/>
  <c r="N87"/>
  <c r="T87"/>
  <c r="S87"/>
  <c r="M87"/>
  <c r="K87"/>
  <c r="H87"/>
  <c r="J37" i="66"/>
  <c r="I37"/>
  <c r="J34"/>
  <c r="I34"/>
  <c r="C11" i="65"/>
  <c r="H32" s="1"/>
  <c r="C85" i="71"/>
  <c r="D85" s="1"/>
  <c r="F116" i="39"/>
  <c r="O102" s="1"/>
  <c r="L5" i="60"/>
  <c r="L9" s="1"/>
  <c r="J5"/>
  <c r="Y88" i="39"/>
  <c r="AB88" s="1"/>
  <c r="Y90"/>
  <c r="Y95"/>
  <c r="L88" i="71"/>
  <c r="L90" s="1"/>
  <c r="L92" s="1"/>
  <c r="F84"/>
  <c r="K868" i="50"/>
  <c r="K872" s="1"/>
  <c r="M872" s="1"/>
  <c r="M858"/>
  <c r="M868" s="1"/>
  <c r="I31" i="64"/>
  <c r="N39"/>
  <c r="D864" i="50" s="1"/>
  <c r="F864" s="1"/>
  <c r="L30" i="64"/>
  <c r="M2144" i="56"/>
  <c r="V1684"/>
  <c r="T2199"/>
  <c r="R2199"/>
  <c r="P2199"/>
  <c r="N2199"/>
  <c r="L367" i="55"/>
  <c r="C367"/>
  <c r="C1463" i="56"/>
  <c r="H68" i="65"/>
  <c r="H72"/>
  <c r="V1678" i="56"/>
  <c r="J98" i="5"/>
  <c r="J136" s="1"/>
  <c r="J122"/>
  <c r="S35" i="2"/>
  <c r="T35"/>
  <c r="I930" i="50" s="1"/>
  <c r="S190" i="18"/>
  <c r="S186"/>
  <c r="S184"/>
  <c r="S182"/>
  <c r="S178"/>
  <c r="S176"/>
  <c r="S174"/>
  <c r="S170"/>
  <c r="S168"/>
  <c r="S166"/>
  <c r="S162"/>
  <c r="S160"/>
  <c r="S158"/>
  <c r="S154"/>
  <c r="S152"/>
  <c r="S150"/>
  <c r="S146"/>
  <c r="S144"/>
  <c r="S142"/>
  <c r="S138"/>
  <c r="S136"/>
  <c r="S134"/>
  <c r="S130"/>
  <c r="S128"/>
  <c r="S126"/>
  <c r="S122"/>
  <c r="S120"/>
  <c r="S118"/>
  <c r="S114"/>
  <c r="S112"/>
  <c r="S110"/>
  <c r="S106"/>
  <c r="S104"/>
  <c r="S102"/>
  <c r="S98"/>
  <c r="S96"/>
  <c r="S94"/>
  <c r="S90"/>
  <c r="S88"/>
  <c r="S86"/>
  <c r="S82"/>
  <c r="S80"/>
  <c r="S78"/>
  <c r="S74"/>
  <c r="S72"/>
  <c r="S70"/>
  <c r="S66"/>
  <c r="S64"/>
  <c r="S62"/>
  <c r="S58"/>
  <c r="S56"/>
  <c r="S54"/>
  <c r="S50"/>
  <c r="S48"/>
  <c r="S46"/>
  <c r="S42"/>
  <c r="S40"/>
  <c r="S38"/>
  <c r="S34"/>
  <c r="N29" i="2"/>
  <c r="AA92" i="39"/>
  <c r="K212" i="8"/>
  <c r="M216" s="1"/>
  <c r="O216" s="1"/>
  <c r="Q216" s="1"/>
  <c r="O2199" i="56"/>
  <c r="S2199"/>
  <c r="H178"/>
  <c r="H70" i="65"/>
  <c r="H66"/>
  <c r="K2115" i="56"/>
  <c r="K1179" s="1"/>
  <c r="H2115"/>
  <c r="H125" s="1"/>
  <c r="K714"/>
  <c r="F118" i="39"/>
  <c r="O104" s="1"/>
  <c r="F115"/>
  <c r="G115" s="1"/>
  <c r="K142" i="56"/>
  <c r="H142"/>
  <c r="J36" i="66"/>
  <c r="I36"/>
  <c r="I35"/>
  <c r="J35"/>
  <c r="I33"/>
  <c r="J33"/>
  <c r="K177" i="56"/>
  <c r="F181"/>
  <c r="H177"/>
  <c r="H181" s="1"/>
  <c r="Q242" i="8"/>
  <c r="L436" i="55"/>
  <c r="C436"/>
  <c r="C1207" i="56"/>
  <c r="C1208" s="1"/>
  <c r="C1209" s="1"/>
  <c r="C1210" s="1"/>
  <c r="C1211" s="1"/>
  <c r="R521"/>
  <c r="P521"/>
  <c r="N521"/>
  <c r="S521"/>
  <c r="T521"/>
  <c r="O155" i="41"/>
  <c r="L155" s="1"/>
  <c r="P155"/>
  <c r="Q155"/>
  <c r="R155"/>
  <c r="S155"/>
  <c r="D33" i="67"/>
  <c r="F33" s="1"/>
  <c r="B178" i="8"/>
  <c r="C178" s="1"/>
  <c r="E178" s="1"/>
  <c r="K178" s="1"/>
  <c r="K142"/>
  <c r="F95" i="39"/>
  <c r="N95" s="1"/>
  <c r="B68" i="8"/>
  <c r="C68" s="1"/>
  <c r="K33"/>
  <c r="M35" s="1"/>
  <c r="V1679" i="56"/>
  <c r="O113" i="41"/>
  <c r="L113" s="1"/>
  <c r="P113"/>
  <c r="Q113"/>
  <c r="R113"/>
  <c r="S113"/>
  <c r="O111"/>
  <c r="L111" s="1"/>
  <c r="P111"/>
  <c r="Q111"/>
  <c r="R111"/>
  <c r="S111"/>
  <c r="O107"/>
  <c r="P107"/>
  <c r="Q107"/>
  <c r="R107"/>
  <c r="S107"/>
  <c r="M219" i="8"/>
  <c r="R191" i="63"/>
  <c r="L51" i="60"/>
  <c r="L55"/>
  <c r="L52"/>
  <c r="L53"/>
  <c r="L54"/>
  <c r="N165" i="8"/>
  <c r="O165" s="1"/>
  <c r="Q165" s="1"/>
  <c r="N102" i="41"/>
  <c r="K525" i="56"/>
  <c r="M525" s="1"/>
  <c r="J170" i="41"/>
  <c r="M52" i="71"/>
  <c r="J53" i="69"/>
  <c r="L105" i="71"/>
  <c r="F97" i="39"/>
  <c r="N97" s="1"/>
  <c r="F91"/>
  <c r="N91" s="1"/>
  <c r="F87"/>
  <c r="J47" i="69"/>
  <c r="J59"/>
  <c r="M7" i="60"/>
  <c r="K31" s="1"/>
  <c r="E35" i="38"/>
  <c r="N7" i="60"/>
  <c r="L31" s="1"/>
  <c r="F35" i="38"/>
  <c r="L435" i="55"/>
  <c r="C435"/>
  <c r="H2172" i="56"/>
  <c r="K2172"/>
  <c r="K1081" s="1"/>
  <c r="P173" i="41"/>
  <c r="Q173"/>
  <c r="R173"/>
  <c r="S173"/>
  <c r="P171"/>
  <c r="Q171"/>
  <c r="R171"/>
  <c r="S171"/>
  <c r="P169"/>
  <c r="R169"/>
  <c r="R449" i="56"/>
  <c r="P449"/>
  <c r="Q449"/>
  <c r="N162" i="41"/>
  <c r="S125" i="63"/>
  <c r="S124"/>
  <c r="O114" i="41"/>
  <c r="L114" s="1"/>
  <c r="P114"/>
  <c r="Q114"/>
  <c r="R114"/>
  <c r="S114"/>
  <c r="O112"/>
  <c r="L112" s="1"/>
  <c r="P112"/>
  <c r="Q112"/>
  <c r="R112"/>
  <c r="S112"/>
  <c r="O109"/>
  <c r="L109" s="1"/>
  <c r="P109"/>
  <c r="R109"/>
  <c r="P95"/>
  <c r="Q95"/>
  <c r="R95"/>
  <c r="S95"/>
  <c r="O95"/>
  <c r="L95" s="1"/>
  <c r="N235" i="8"/>
  <c r="O235" s="1"/>
  <c r="Q235" s="1"/>
  <c r="K51" i="60"/>
  <c r="K54"/>
  <c r="K52"/>
  <c r="R119" i="63"/>
  <c r="F1560" i="56"/>
  <c r="L1560" s="1"/>
  <c r="F1559"/>
  <c r="L1559" s="1"/>
  <c r="Q170" i="8"/>
  <c r="M149"/>
  <c r="C1660" i="56"/>
  <c r="K453"/>
  <c r="M453" s="1"/>
  <c r="S172" i="41"/>
  <c r="S167"/>
  <c r="R172"/>
  <c r="R167"/>
  <c r="Q172"/>
  <c r="Q167"/>
  <c r="P172"/>
  <c r="P167"/>
  <c r="O174"/>
  <c r="L174" s="1"/>
  <c r="O172"/>
  <c r="L172" s="1"/>
  <c r="O167"/>
  <c r="M50" i="71"/>
  <c r="M45"/>
  <c r="M43"/>
  <c r="M34"/>
  <c r="M36"/>
  <c r="F106" i="39"/>
  <c r="F89"/>
  <c r="N89" s="1"/>
  <c r="K85" i="71"/>
  <c r="M85" s="1"/>
  <c r="F107" i="39"/>
  <c r="F103"/>
  <c r="F98"/>
  <c r="N98" s="1"/>
  <c r="F90"/>
  <c r="N90" s="1"/>
  <c r="J39" i="69"/>
  <c r="J34"/>
  <c r="K1278" i="56"/>
  <c r="U128" i="63"/>
  <c r="U134" s="1"/>
  <c r="U136" s="1"/>
  <c r="E56" i="67"/>
  <c r="E59" s="1"/>
  <c r="E66" s="1"/>
  <c r="F416" i="55" s="1"/>
  <c r="F1432" i="111" s="1"/>
  <c r="O258" i="8"/>
  <c r="Q258" s="1"/>
  <c r="K401" i="56"/>
  <c r="O188" i="8"/>
  <c r="Q188" s="1"/>
  <c r="L95"/>
  <c r="V177" s="1"/>
  <c r="L92"/>
  <c r="F147" i="56"/>
  <c r="H144"/>
  <c r="K2118"/>
  <c r="K451" s="1"/>
  <c r="M451" s="1"/>
  <c r="K2139"/>
  <c r="K522" s="1"/>
  <c r="H2139"/>
  <c r="P129" i="35" a="1"/>
  <c r="P129" s="1"/>
  <c r="P136" a="1"/>
  <c r="P136" s="1"/>
  <c r="F39" i="38"/>
  <c r="L94" i="8"/>
  <c r="R230" s="1"/>
  <c r="S230" s="1"/>
  <c r="X71" i="2"/>
  <c r="X73" s="1"/>
  <c r="J131" i="59"/>
  <c r="K131"/>
  <c r="O33" i="63"/>
  <c r="U51" i="41"/>
  <c r="U50"/>
  <c r="W50" s="1"/>
  <c r="K50" s="1"/>
  <c r="U33"/>
  <c r="W33" s="1"/>
  <c r="K33" s="1"/>
  <c r="N133" i="35" a="1"/>
  <c r="N133" s="1"/>
  <c r="K146" i="56"/>
  <c r="H146"/>
  <c r="K125"/>
  <c r="K121"/>
  <c r="L117" i="59"/>
  <c r="L151" s="1"/>
  <c r="F25" i="55" s="1"/>
  <c r="H1081" i="56"/>
  <c r="J51" i="60"/>
  <c r="J52"/>
  <c r="J53"/>
  <c r="J54"/>
  <c r="J55"/>
  <c r="J59" i="11"/>
  <c r="R49" i="63" s="1"/>
  <c r="K49" s="1"/>
  <c r="L82" s="1"/>
  <c r="F309" i="55" s="1"/>
  <c r="F1073" i="111" s="1"/>
  <c r="S276" i="5"/>
  <c r="H1071" i="56"/>
  <c r="K1071"/>
  <c r="I145" i="70"/>
  <c r="M141" s="1"/>
  <c r="P136"/>
  <c r="O65" i="41"/>
  <c r="R132" i="5"/>
  <c r="M40" i="8"/>
  <c r="C215"/>
  <c r="E39" i="38"/>
  <c r="C145" i="8"/>
  <c r="L163" i="59"/>
  <c r="L102"/>
  <c r="S73" i="2"/>
  <c r="I25" s="1"/>
  <c r="L7" i="60"/>
  <c r="J31" s="1"/>
  <c r="D35" i="38"/>
  <c r="K33" i="63"/>
  <c r="L72" s="1"/>
  <c r="F300" i="55" s="1"/>
  <c r="F1059" i="111" s="1"/>
  <c r="U56" i="63"/>
  <c r="U62" s="1"/>
  <c r="U64" s="1"/>
  <c r="U52" i="41"/>
  <c r="U174" s="1"/>
  <c r="U49"/>
  <c r="U171" s="1"/>
  <c r="J48"/>
  <c r="T133" i="35" a="1"/>
  <c r="T133" s="1"/>
  <c r="T129" a="1"/>
  <c r="T129" s="1"/>
  <c r="T131" a="1"/>
  <c r="T131" s="1"/>
  <c r="T134" a="1"/>
  <c r="T134" s="1"/>
  <c r="T136" a="1"/>
  <c r="T136" s="1"/>
  <c r="T132" a="1"/>
  <c r="T132" s="1"/>
  <c r="T130" a="1"/>
  <c r="T130" s="1"/>
  <c r="T135" a="1"/>
  <c r="T135" s="1"/>
  <c r="H2109" i="56"/>
  <c r="N2130"/>
  <c r="O2148"/>
  <c r="K33" i="64" s="1"/>
  <c r="P2148" i="56"/>
  <c r="L33" i="64" s="1"/>
  <c r="L34" s="1"/>
  <c r="Q2148" i="56"/>
  <c r="M33" i="64" s="1"/>
  <c r="M34" s="1"/>
  <c r="M2168" i="56"/>
  <c r="D39" i="38"/>
  <c r="P135" i="35" a="1"/>
  <c r="P135" s="1"/>
  <c r="P130" a="1"/>
  <c r="P130" s="1"/>
  <c r="N135" a="1"/>
  <c r="N135" s="1"/>
  <c r="N132" a="1"/>
  <c r="N132" s="1"/>
  <c r="N130" a="1"/>
  <c r="N130" s="1"/>
  <c r="K89" i="40"/>
  <c r="L45" i="41"/>
  <c r="F133" i="56" l="1"/>
  <c r="F133" i="111"/>
  <c r="F133" i="110"/>
  <c r="F122" i="56"/>
  <c r="H122" s="1"/>
  <c r="F122" i="111"/>
  <c r="F122" i="110"/>
  <c r="H146"/>
  <c r="K146"/>
  <c r="M146" s="1"/>
  <c r="L146"/>
  <c r="H142" i="111"/>
  <c r="K142"/>
  <c r="M142" s="1"/>
  <c r="F147" i="110"/>
  <c r="H144"/>
  <c r="K144"/>
  <c r="L144"/>
  <c r="F1559"/>
  <c r="L1559" s="1"/>
  <c r="L1179"/>
  <c r="K1179"/>
  <c r="H1179"/>
  <c r="H1559" s="1"/>
  <c r="L121" i="111"/>
  <c r="K121"/>
  <c r="H121"/>
  <c r="H234" i="50"/>
  <c r="F132" i="56"/>
  <c r="F132" i="111"/>
  <c r="F132" i="110"/>
  <c r="H146" i="111"/>
  <c r="K146"/>
  <c r="M146" s="1"/>
  <c r="F1560"/>
  <c r="L1560" s="1"/>
  <c r="L1180"/>
  <c r="H142" i="110"/>
  <c r="K142"/>
  <c r="M142" s="1"/>
  <c r="L142"/>
  <c r="K145"/>
  <c r="M145" s="1"/>
  <c r="H145"/>
  <c r="L145"/>
  <c r="F1559" i="111"/>
  <c r="L1559" s="1"/>
  <c r="L1179"/>
  <c r="K1179"/>
  <c r="H1179"/>
  <c r="H1559" s="1"/>
  <c r="F181"/>
  <c r="H177"/>
  <c r="H181" s="1"/>
  <c r="L177"/>
  <c r="K177"/>
  <c r="F716"/>
  <c r="H714"/>
  <c r="K714"/>
  <c r="K1071" i="110"/>
  <c r="M1071" s="1"/>
  <c r="H1071"/>
  <c r="L1071"/>
  <c r="K715"/>
  <c r="M715" s="1"/>
  <c r="H715"/>
  <c r="H178" i="111"/>
  <c r="K178"/>
  <c r="N49" i="36"/>
  <c r="K15" i="68"/>
  <c r="M2215" i="111"/>
  <c r="K2215" i="110"/>
  <c r="K2215" i="111"/>
  <c r="M2215" i="110"/>
  <c r="F1080" i="56"/>
  <c r="F1080" i="111"/>
  <c r="F1080" i="110"/>
  <c r="F1181" i="56"/>
  <c r="F1181" i="111"/>
  <c r="F1181" i="110"/>
  <c r="F1560"/>
  <c r="L1560" s="1"/>
  <c r="L1180"/>
  <c r="K145" i="111"/>
  <c r="M145" s="1"/>
  <c r="H145"/>
  <c r="L145"/>
  <c r="H177" i="110"/>
  <c r="H181" s="1"/>
  <c r="L177"/>
  <c r="F181"/>
  <c r="K177"/>
  <c r="F716"/>
  <c r="K714"/>
  <c r="H714"/>
  <c r="H716" s="1"/>
  <c r="L714"/>
  <c r="H1071" i="111"/>
  <c r="L1071"/>
  <c r="K1071"/>
  <c r="M1071" s="1"/>
  <c r="H125" i="110"/>
  <c r="K125"/>
  <c r="M125" s="1"/>
  <c r="L125"/>
  <c r="K715" i="111"/>
  <c r="M715" s="1"/>
  <c r="H715"/>
  <c r="F155"/>
  <c r="K123"/>
  <c r="H123"/>
  <c r="H178" i="110"/>
  <c r="K178"/>
  <c r="N37" i="36"/>
  <c r="BJ56" i="5"/>
  <c r="K970" i="50"/>
  <c r="L171" i="41"/>
  <c r="L401" i="111"/>
  <c r="L399"/>
  <c r="F70" i="110"/>
  <c r="F80" s="1"/>
  <c r="F1738" s="1"/>
  <c r="S2162" i="111"/>
  <c r="S2162" i="110"/>
  <c r="Q2215" i="56"/>
  <c r="Q2221" s="1"/>
  <c r="Q2215" i="111"/>
  <c r="Q2215" i="110"/>
  <c r="F147" i="111"/>
  <c r="H144"/>
  <c r="K144"/>
  <c r="H125"/>
  <c r="K125"/>
  <c r="M125" s="1"/>
  <c r="L125"/>
  <c r="F155" i="110"/>
  <c r="H123"/>
  <c r="K123"/>
  <c r="L123"/>
  <c r="L121"/>
  <c r="H121"/>
  <c r="K121"/>
  <c r="M144" i="70"/>
  <c r="O521" i="56"/>
  <c r="Q521"/>
  <c r="Y92" i="39"/>
  <c r="P50" i="11"/>
  <c r="E63" i="96"/>
  <c r="D63" s="1"/>
  <c r="K2145" i="56"/>
  <c r="F2145" s="1"/>
  <c r="G999" i="50"/>
  <c r="E42" i="96"/>
  <c r="D42" s="1"/>
  <c r="AY45" i="5"/>
  <c r="R71" i="2"/>
  <c r="F70" i="111"/>
  <c r="F80" s="1"/>
  <c r="F1738" s="1"/>
  <c r="H1073"/>
  <c r="K1073"/>
  <c r="M1073" s="1"/>
  <c r="F1433"/>
  <c r="H1432"/>
  <c r="H1433" s="1"/>
  <c r="K1432"/>
  <c r="T1081"/>
  <c r="P1081"/>
  <c r="Q1081"/>
  <c r="R1081"/>
  <c r="N1081"/>
  <c r="S1081"/>
  <c r="O1081"/>
  <c r="R401"/>
  <c r="N401"/>
  <c r="S401"/>
  <c r="O401"/>
  <c r="T401"/>
  <c r="P401"/>
  <c r="Q401"/>
  <c r="P131" i="35" a="1"/>
  <c r="P131" s="1"/>
  <c r="P132" a="1"/>
  <c r="P132" s="1"/>
  <c r="H129" i="70"/>
  <c r="G118" i="39"/>
  <c r="P104" s="1"/>
  <c r="I66" i="65"/>
  <c r="I72"/>
  <c r="H1059" i="111"/>
  <c r="K1059"/>
  <c r="S1278"/>
  <c r="O1278"/>
  <c r="T1278"/>
  <c r="P1278"/>
  <c r="Q1278"/>
  <c r="R1278"/>
  <c r="N1278"/>
  <c r="R1079"/>
  <c r="N1079"/>
  <c r="S1079"/>
  <c r="O1079"/>
  <c r="T1079"/>
  <c r="P1079"/>
  <c r="Q1079"/>
  <c r="T399"/>
  <c r="P399"/>
  <c r="Q399"/>
  <c r="R399"/>
  <c r="N399"/>
  <c r="S399"/>
  <c r="O399"/>
  <c r="L1278"/>
  <c r="L1081"/>
  <c r="H1076"/>
  <c r="K1076"/>
  <c r="M1076" s="1"/>
  <c r="L1076"/>
  <c r="L1079"/>
  <c r="F1059" i="56"/>
  <c r="F1059" i="110"/>
  <c r="H1278"/>
  <c r="K1278"/>
  <c r="M1278" s="1"/>
  <c r="K401"/>
  <c r="M401" s="1"/>
  <c r="H401"/>
  <c r="K399"/>
  <c r="M399" s="1"/>
  <c r="H399"/>
  <c r="M139" i="70"/>
  <c r="K105" i="71"/>
  <c r="M105" s="1"/>
  <c r="T172" i="41"/>
  <c r="I70" i="65"/>
  <c r="S36" i="18"/>
  <c r="S44"/>
  <c r="S52"/>
  <c r="S60"/>
  <c r="S68"/>
  <c r="S76"/>
  <c r="S84"/>
  <c r="S92"/>
  <c r="S100"/>
  <c r="S108"/>
  <c r="S116"/>
  <c r="S124"/>
  <c r="S132"/>
  <c r="S140"/>
  <c r="S148"/>
  <c r="S156"/>
  <c r="S164"/>
  <c r="S172"/>
  <c r="S180"/>
  <c r="S188"/>
  <c r="I68" i="65"/>
  <c r="S37" i="18"/>
  <c r="S45"/>
  <c r="S53"/>
  <c r="S61"/>
  <c r="S69"/>
  <c r="S77"/>
  <c r="S85"/>
  <c r="S93"/>
  <c r="S101"/>
  <c r="S109"/>
  <c r="S117"/>
  <c r="S125"/>
  <c r="S133"/>
  <c r="S141"/>
  <c r="S149"/>
  <c r="S157"/>
  <c r="S165"/>
  <c r="S173"/>
  <c r="S181"/>
  <c r="S189"/>
  <c r="H1079" i="110"/>
  <c r="K1079"/>
  <c r="M1079" s="1"/>
  <c r="K999" i="50"/>
  <c r="AI58" i="5"/>
  <c r="F1073" i="56"/>
  <c r="H1073" s="1"/>
  <c r="F1073" i="110"/>
  <c r="F1432" i="56"/>
  <c r="F1432" i="110"/>
  <c r="H1081"/>
  <c r="K1081"/>
  <c r="M1081" s="1"/>
  <c r="D15" i="50"/>
  <c r="J43" i="41"/>
  <c r="R138" i="35"/>
  <c r="R140" s="1"/>
  <c r="J167" i="5"/>
  <c r="J183" s="1"/>
  <c r="F1076" i="56"/>
  <c r="S281" i="5" s="1"/>
  <c r="Q107" i="70" s="1"/>
  <c r="F1076" i="110"/>
  <c r="S39" i="18"/>
  <c r="S47"/>
  <c r="S55"/>
  <c r="S63"/>
  <c r="S71"/>
  <c r="S79"/>
  <c r="S87"/>
  <c r="S95"/>
  <c r="S103"/>
  <c r="S111"/>
  <c r="S119"/>
  <c r="S127"/>
  <c r="S135"/>
  <c r="S143"/>
  <c r="S151"/>
  <c r="S159"/>
  <c r="S167"/>
  <c r="S175"/>
  <c r="S183"/>
  <c r="K122" i="56"/>
  <c r="M116"/>
  <c r="M15" s="1"/>
  <c r="N15"/>
  <c r="D66" i="50"/>
  <c r="J116" i="41"/>
  <c r="H2133" i="56"/>
  <c r="K2133"/>
  <c r="F4" i="40"/>
  <c r="F5" s="1"/>
  <c r="M60"/>
  <c r="J57" i="5"/>
  <c r="L57" s="1"/>
  <c r="E57"/>
  <c r="F51" i="15"/>
  <c r="F38"/>
  <c r="F71" s="1"/>
  <c r="P71" s="1"/>
  <c r="AA109" i="39"/>
  <c r="AD109"/>
  <c r="AD110" s="1"/>
  <c r="M143" i="70"/>
  <c r="L151" i="8"/>
  <c r="L167" s="1"/>
  <c r="L194" s="1"/>
  <c r="AT40" i="5"/>
  <c r="AZ40" s="1"/>
  <c r="AS58"/>
  <c r="AJ64" s="1"/>
  <c r="Z199" i="18"/>
  <c r="AA199" s="1"/>
  <c r="H27" i="91"/>
  <c r="H30" s="1"/>
  <c r="S449" i="56"/>
  <c r="N449"/>
  <c r="K58" i="71"/>
  <c r="X110" i="39"/>
  <c r="O137" s="1"/>
  <c r="J52" i="37"/>
  <c r="G65" s="1"/>
  <c r="K197" i="63"/>
  <c r="S205"/>
  <c r="T198" i="18"/>
  <c r="T201" s="1"/>
  <c r="T212"/>
  <c r="G4"/>
  <c r="G5" s="1"/>
  <c r="J55" i="5"/>
  <c r="E55"/>
  <c r="E66"/>
  <c r="J66" s="1"/>
  <c r="J2"/>
  <c r="J4" s="1"/>
  <c r="Q2177" i="56"/>
  <c r="I77" i="16"/>
  <c r="C190" i="63"/>
  <c r="C34" i="84"/>
  <c r="F34" s="1"/>
  <c r="K53" i="63"/>
  <c r="S61"/>
  <c r="S64" s="1"/>
  <c r="J45" i="68"/>
  <c r="H283" i="50"/>
  <c r="H288" s="1"/>
  <c r="E188" i="41"/>
  <c r="E189" s="1"/>
  <c r="C33" i="84"/>
  <c r="F33" s="1"/>
  <c r="M140" i="70"/>
  <c r="J97" i="41"/>
  <c r="J100" s="1"/>
  <c r="J93"/>
  <c r="K129" i="63"/>
  <c r="L157" s="1"/>
  <c r="F453" i="55" s="1"/>
  <c r="F1276" i="111" s="1"/>
  <c r="V134" i="63"/>
  <c r="V136" s="1"/>
  <c r="R42" i="69"/>
  <c r="Q42" s="1"/>
  <c r="H195" i="50"/>
  <c r="H198" s="1"/>
  <c r="H208" s="1"/>
  <c r="R43" i="69"/>
  <c r="Q43" s="1"/>
  <c r="M138" i="70"/>
  <c r="R160" i="35"/>
  <c r="R162" s="1"/>
  <c r="R125"/>
  <c r="C180" i="56"/>
  <c r="C181" s="1"/>
  <c r="C182" s="1"/>
  <c r="C183" s="1"/>
  <c r="C184" s="1"/>
  <c r="C185" s="1"/>
  <c r="C186" s="1"/>
  <c r="C187" s="1"/>
  <c r="L38" i="55"/>
  <c r="C38"/>
  <c r="C1376" i="56"/>
  <c r="C386" i="55"/>
  <c r="L386"/>
  <c r="F2148" i="56"/>
  <c r="C342"/>
  <c r="C343" s="1"/>
  <c r="L92" i="55"/>
  <c r="C92"/>
  <c r="L93" i="8"/>
  <c r="T183" s="1"/>
  <c r="L97"/>
  <c r="N69" i="39"/>
  <c r="K903" i="50"/>
  <c r="F2130" i="56"/>
  <c r="K2121"/>
  <c r="H2121"/>
  <c r="M976" i="50"/>
  <c r="M989"/>
  <c r="M987"/>
  <c r="M983"/>
  <c r="AE96" i="39"/>
  <c r="AC96" s="1"/>
  <c r="W96"/>
  <c r="H132" i="56"/>
  <c r="E795" i="50"/>
  <c r="K132" i="56"/>
  <c r="L132" s="1"/>
  <c r="I18" i="58" s="1"/>
  <c r="M18" s="1"/>
  <c r="H2199" i="56"/>
  <c r="K2199"/>
  <c r="H2127"/>
  <c r="K2127"/>
  <c r="U43" i="2"/>
  <c r="G938" i="50"/>
  <c r="H2187" i="56"/>
  <c r="K2187"/>
  <c r="J140" i="59"/>
  <c r="V64" i="8"/>
  <c r="V70"/>
  <c r="V179"/>
  <c r="V184"/>
  <c r="V186"/>
  <c r="V249"/>
  <c r="V260"/>
  <c r="Y94" i="39"/>
  <c r="G872" i="50"/>
  <c r="G870"/>
  <c r="K200" i="63"/>
  <c r="L228" s="1"/>
  <c r="F107" i="55" s="1"/>
  <c r="F398" i="111" s="1"/>
  <c r="T206" i="63"/>
  <c r="T208" s="1"/>
  <c r="K2136" i="56"/>
  <c r="H2136"/>
  <c r="K196" i="63"/>
  <c r="K198" s="1"/>
  <c r="L227" s="1"/>
  <c r="F106" i="55" s="1"/>
  <c r="F396" i="111" s="1"/>
  <c r="S206" i="63"/>
  <c r="S208" s="1"/>
  <c r="Y87" i="39"/>
  <c r="Y106"/>
  <c r="Y107"/>
  <c r="AT36" i="5"/>
  <c r="AT37"/>
  <c r="AT38"/>
  <c r="AT44"/>
  <c r="AT48"/>
  <c r="AT50"/>
  <c r="AT52"/>
  <c r="AT54"/>
  <c r="Y98" i="39"/>
  <c r="Y101"/>
  <c r="Y102"/>
  <c r="Y103"/>
  <c r="Y104"/>
  <c r="Y105"/>
  <c r="Y108"/>
  <c r="Y109"/>
  <c r="AT33" i="5"/>
  <c r="AT34"/>
  <c r="AT35"/>
  <c r="AT41"/>
  <c r="AT43"/>
  <c r="AT47"/>
  <c r="AT49"/>
  <c r="AT51"/>
  <c r="AT53"/>
  <c r="AT55"/>
  <c r="U39" i="2"/>
  <c r="G934" i="50"/>
  <c r="H2193" i="56"/>
  <c r="K2193"/>
  <c r="M142" i="70"/>
  <c r="V61" i="8"/>
  <c r="V67"/>
  <c r="V74"/>
  <c r="J73" i="69"/>
  <c r="V164" i="8"/>
  <c r="P94" i="39"/>
  <c r="AQ94" s="1"/>
  <c r="V173" i="8"/>
  <c r="V174"/>
  <c r="V176"/>
  <c r="K35" i="66"/>
  <c r="P60" i="15"/>
  <c r="H15" i="91"/>
  <c r="H17" s="1"/>
  <c r="Y97" i="39"/>
  <c r="AE97" s="1"/>
  <c r="AT42" i="5"/>
  <c r="O58" i="41"/>
  <c r="Y89" i="39"/>
  <c r="O243" i="8"/>
  <c r="Q243" s="1"/>
  <c r="T243" s="1"/>
  <c r="K262"/>
  <c r="M147"/>
  <c r="T125" i="35"/>
  <c r="N451" i="56"/>
  <c r="Q451"/>
  <c r="T451"/>
  <c r="R451"/>
  <c r="O451"/>
  <c r="P451"/>
  <c r="S451"/>
  <c r="O122" i="55"/>
  <c r="BL40" i="5"/>
  <c r="AK45"/>
  <c r="AK58" s="1"/>
  <c r="K192" i="63"/>
  <c r="L225" s="1"/>
  <c r="F104" i="55" s="1"/>
  <c r="F392" i="111" s="1"/>
  <c r="R216" i="8"/>
  <c r="S216" s="1"/>
  <c r="T216"/>
  <c r="V216"/>
  <c r="AW88" i="39"/>
  <c r="AH88"/>
  <c r="AK88" s="1"/>
  <c r="L54" i="41"/>
  <c r="K34" i="64"/>
  <c r="P34" s="1"/>
  <c r="P36" s="1"/>
  <c r="P33"/>
  <c r="H449" i="56"/>
  <c r="H521"/>
  <c r="F2109"/>
  <c r="V110" i="41"/>
  <c r="V116" s="1"/>
  <c r="D18" i="50"/>
  <c r="N110" i="41"/>
  <c r="N116" s="1"/>
  <c r="J54"/>
  <c r="M110"/>
  <c r="G947" i="50"/>
  <c r="F30" i="55"/>
  <c r="L168" i="59"/>
  <c r="E215" i="8"/>
  <c r="C264"/>
  <c r="I132" i="70"/>
  <c r="I127"/>
  <c r="I126"/>
  <c r="I128"/>
  <c r="S278" i="5"/>
  <c r="K1073" i="56"/>
  <c r="M1073" s="1"/>
  <c r="U173" i="41"/>
  <c r="W51"/>
  <c r="K51" s="1"/>
  <c r="L131" i="59"/>
  <c r="L140" s="1"/>
  <c r="K140"/>
  <c r="H522" i="56"/>
  <c r="H450"/>
  <c r="F2139"/>
  <c r="H451"/>
  <c r="H452"/>
  <c r="H524"/>
  <c r="F2118"/>
  <c r="M144"/>
  <c r="L144"/>
  <c r="V56" i="8"/>
  <c r="V75"/>
  <c r="V76"/>
  <c r="V77"/>
  <c r="V78"/>
  <c r="V79"/>
  <c r="R188"/>
  <c r="S188" s="1"/>
  <c r="T188"/>
  <c r="V188"/>
  <c r="M401" i="56"/>
  <c r="L401"/>
  <c r="K1432"/>
  <c r="L1432" s="1"/>
  <c r="H1432"/>
  <c r="H1433" s="1"/>
  <c r="F1433"/>
  <c r="M1278"/>
  <c r="L1278"/>
  <c r="O98" i="39"/>
  <c r="H169" i="50"/>
  <c r="C121" i="39"/>
  <c r="N107"/>
  <c r="H182" i="50" s="1"/>
  <c r="C120" i="39"/>
  <c r="G120" s="1"/>
  <c r="P106" s="1"/>
  <c r="N106"/>
  <c r="H181" i="50" s="1"/>
  <c r="Q36" i="71"/>
  <c r="L64"/>
  <c r="H240" i="50"/>
  <c r="H246"/>
  <c r="M55" i="71"/>
  <c r="L67" s="1"/>
  <c r="F63" i="55" s="1"/>
  <c r="F277" i="111" s="1"/>
  <c r="H252" i="50"/>
  <c r="T167" i="41"/>
  <c r="N453" i="56"/>
  <c r="P453"/>
  <c r="Q453"/>
  <c r="R453"/>
  <c r="S453"/>
  <c r="O453"/>
  <c r="T453"/>
  <c r="O124" i="55"/>
  <c r="M1179" i="56"/>
  <c r="K1559"/>
  <c r="K124" i="63"/>
  <c r="S134"/>
  <c r="O91" i="39"/>
  <c r="H161" i="50"/>
  <c r="H254"/>
  <c r="N525" i="56"/>
  <c r="Q525"/>
  <c r="T525"/>
  <c r="O525"/>
  <c r="P525"/>
  <c r="R525"/>
  <c r="S525"/>
  <c r="O172" i="55"/>
  <c r="K191" i="63"/>
  <c r="R206"/>
  <c r="E68" i="8"/>
  <c r="C82"/>
  <c r="M142"/>
  <c r="O142" s="1"/>
  <c r="E88" i="67"/>
  <c r="D121" i="50"/>
  <c r="C1212" i="56"/>
  <c r="C1213" s="1"/>
  <c r="L437" i="55"/>
  <c r="C437"/>
  <c r="R242" i="8"/>
  <c r="S242" s="1"/>
  <c r="T242"/>
  <c r="V242"/>
  <c r="F2018" i="56"/>
  <c r="F637"/>
  <c r="L181"/>
  <c r="O101" i="39"/>
  <c r="AA104"/>
  <c r="AP104"/>
  <c r="H1076" i="56"/>
  <c r="H1179"/>
  <c r="H1559" s="1"/>
  <c r="H526"/>
  <c r="H454"/>
  <c r="F2115"/>
  <c r="O88" i="71"/>
  <c r="I74" i="65"/>
  <c r="S2162" i="56"/>
  <c r="U35" i="2"/>
  <c r="G930" i="50"/>
  <c r="S88" i="71"/>
  <c r="N2145" i="56"/>
  <c r="P2145"/>
  <c r="R2145"/>
  <c r="T2145"/>
  <c r="M2145"/>
  <c r="Q2145"/>
  <c r="O2145"/>
  <c r="S2145"/>
  <c r="AB95" i="39"/>
  <c r="AE95"/>
  <c r="AC95" s="1"/>
  <c r="AB90"/>
  <c r="W90"/>
  <c r="AE90"/>
  <c r="AC90" s="1"/>
  <c r="AA102"/>
  <c r="AP102"/>
  <c r="K89" i="71"/>
  <c r="F85"/>
  <c r="F106" s="1"/>
  <c r="F110" s="1"/>
  <c r="D39" i="91" s="1"/>
  <c r="D106" i="71"/>
  <c r="D110" s="1"/>
  <c r="B39" i="91" s="1"/>
  <c r="B40" s="1"/>
  <c r="K50" i="11"/>
  <c r="P55"/>
  <c r="K55" s="1"/>
  <c r="AA88" i="39"/>
  <c r="AP88"/>
  <c r="K84" i="40"/>
  <c r="H4"/>
  <c r="H5" s="1"/>
  <c r="F858" i="50"/>
  <c r="K2215" i="56"/>
  <c r="K2221" s="1"/>
  <c r="M2221" s="1"/>
  <c r="M2215"/>
  <c r="S80" i="2"/>
  <c r="J33"/>
  <c r="R86"/>
  <c r="R88" s="1"/>
  <c r="S118"/>
  <c r="T118" s="1"/>
  <c r="N36" i="36"/>
  <c r="N38"/>
  <c r="N40"/>
  <c r="N44"/>
  <c r="N46"/>
  <c r="N48"/>
  <c r="N50"/>
  <c r="N52"/>
  <c r="N54"/>
  <c r="N58"/>
  <c r="N62"/>
  <c r="M61"/>
  <c r="M67"/>
  <c r="M69"/>
  <c r="M71"/>
  <c r="O79"/>
  <c r="N33"/>
  <c r="N35"/>
  <c r="N39"/>
  <c r="N41"/>
  <c r="N43"/>
  <c r="N47"/>
  <c r="N51"/>
  <c r="N53"/>
  <c r="N63"/>
  <c r="N65"/>
  <c r="M60"/>
  <c r="M64"/>
  <c r="M66"/>
  <c r="M68"/>
  <c r="M70"/>
  <c r="R135" i="17"/>
  <c r="D69" i="15" s="1"/>
  <c r="R133" i="17"/>
  <c r="R141" s="1"/>
  <c r="P2177" i="56"/>
  <c r="G77" i="16"/>
  <c r="C691" i="56"/>
  <c r="C209" i="55"/>
  <c r="L209"/>
  <c r="S285" i="5"/>
  <c r="K1080" i="56"/>
  <c r="M1080" s="1"/>
  <c r="H1080"/>
  <c r="N138" i="35"/>
  <c r="N39" i="8"/>
  <c r="O39" s="1"/>
  <c r="N45"/>
  <c r="O45" s="1"/>
  <c r="Q45" s="1"/>
  <c r="N47"/>
  <c r="O47" s="1"/>
  <c r="Q47" s="1"/>
  <c r="N36"/>
  <c r="N38"/>
  <c r="N44"/>
  <c r="N46"/>
  <c r="O46" s="1"/>
  <c r="Q46" s="1"/>
  <c r="N48"/>
  <c r="O48" s="1"/>
  <c r="Q48" s="1"/>
  <c r="N49"/>
  <c r="O49" s="1"/>
  <c r="Q49" s="1"/>
  <c r="N50"/>
  <c r="O50" s="1"/>
  <c r="Q50" s="1"/>
  <c r="N35"/>
  <c r="O35" s="1"/>
  <c r="Q35" s="1"/>
  <c r="N37"/>
  <c r="N55"/>
  <c r="O55" s="1"/>
  <c r="Q55" s="1"/>
  <c r="N40"/>
  <c r="O40" s="1"/>
  <c r="Q40" s="1"/>
  <c r="N153"/>
  <c r="N149"/>
  <c r="O149" s="1"/>
  <c r="Q149" s="1"/>
  <c r="N223"/>
  <c r="N218"/>
  <c r="O218" s="1"/>
  <c r="N219"/>
  <c r="O219" s="1"/>
  <c r="Q219" s="1"/>
  <c r="N148"/>
  <c r="O148" s="1"/>
  <c r="I82"/>
  <c r="Q32"/>
  <c r="P1687" i="56"/>
  <c r="L834" i="50" s="1"/>
  <c r="N860"/>
  <c r="T86" i="2"/>
  <c r="S121"/>
  <c r="T121" s="1"/>
  <c r="P51" i="15"/>
  <c r="Z211" i="8"/>
  <c r="L154" i="55"/>
  <c r="C154"/>
  <c r="C502" i="56"/>
  <c r="N1687"/>
  <c r="N856" i="50"/>
  <c r="M2195" i="56"/>
  <c r="K2165"/>
  <c r="F2165" s="1"/>
  <c r="M2165"/>
  <c r="H66" i="37"/>
  <c r="I66"/>
  <c r="F60" i="16"/>
  <c r="R2177" i="56"/>
  <c r="J77" i="16"/>
  <c r="L17" i="55"/>
  <c r="C123" i="56"/>
  <c r="C17" i="55"/>
  <c r="L228" i="18"/>
  <c r="L230" s="1"/>
  <c r="P233" s="1"/>
  <c r="L227"/>
  <c r="S33"/>
  <c r="R220"/>
  <c r="R234" s="1"/>
  <c r="R222"/>
  <c r="R236" s="1"/>
  <c r="R224"/>
  <c r="R238" s="1"/>
  <c r="D178" i="97"/>
  <c r="C178"/>
  <c r="AA97" i="39"/>
  <c r="AD97"/>
  <c r="AC97" s="1"/>
  <c r="L222" i="5"/>
  <c r="J224"/>
  <c r="P226" i="18"/>
  <c r="P227" s="1"/>
  <c r="M968" i="50"/>
  <c r="M980"/>
  <c r="M982"/>
  <c r="M994"/>
  <c r="M997"/>
  <c r="M999"/>
  <c r="O133" i="17"/>
  <c r="O141" s="1"/>
  <c r="O135"/>
  <c r="D51" i="42"/>
  <c r="E49" s="1"/>
  <c r="D54" s="1"/>
  <c r="D55" s="1"/>
  <c r="D57" s="1"/>
  <c r="N201" i="18"/>
  <c r="N216"/>
  <c r="U141" i="8"/>
  <c r="AA121" i="35"/>
  <c r="Z123"/>
  <c r="AA123" s="1"/>
  <c r="J56" i="60"/>
  <c r="K56" i="63"/>
  <c r="L84" s="1"/>
  <c r="F311" i="55" s="1"/>
  <c r="F1078" i="111" s="1"/>
  <c r="V62" i="8"/>
  <c r="R62"/>
  <c r="S62" s="1"/>
  <c r="V65"/>
  <c r="R65"/>
  <c r="S65" s="1"/>
  <c r="V69"/>
  <c r="R69"/>
  <c r="S69" s="1"/>
  <c r="V72"/>
  <c r="R72"/>
  <c r="S72" s="1"/>
  <c r="H523" i="56"/>
  <c r="V171" i="8"/>
  <c r="R171"/>
  <c r="S171" s="1"/>
  <c r="R121" i="63"/>
  <c r="K121" s="1"/>
  <c r="L154" s="1"/>
  <c r="F450" i="55" s="1"/>
  <c r="F1270" i="111" s="1"/>
  <c r="K56" i="60"/>
  <c r="V240" i="8"/>
  <c r="R240"/>
  <c r="V244"/>
  <c r="R244"/>
  <c r="S244" s="1"/>
  <c r="V247"/>
  <c r="R247"/>
  <c r="S247" s="1"/>
  <c r="V254"/>
  <c r="R254"/>
  <c r="S254" s="1"/>
  <c r="V256"/>
  <c r="R256"/>
  <c r="S256" s="1"/>
  <c r="T95" i="41"/>
  <c r="K450" i="56"/>
  <c r="K128" i="63"/>
  <c r="L156" s="1"/>
  <c r="F452" i="55" s="1"/>
  <c r="F1275" i="111" s="1"/>
  <c r="U172" i="41"/>
  <c r="K454" i="56"/>
  <c r="M454" s="1"/>
  <c r="V190" i="8"/>
  <c r="R190"/>
  <c r="S190" s="1"/>
  <c r="V183"/>
  <c r="R183"/>
  <c r="S183" s="1"/>
  <c r="V185"/>
  <c r="R185"/>
  <c r="S185" s="1"/>
  <c r="V187"/>
  <c r="R187"/>
  <c r="S187" s="1"/>
  <c r="V234"/>
  <c r="R234"/>
  <c r="S234" s="1"/>
  <c r="V241"/>
  <c r="R241"/>
  <c r="S241" s="1"/>
  <c r="R243"/>
  <c r="S243" s="1"/>
  <c r="U243" s="1"/>
  <c r="V246"/>
  <c r="R246"/>
  <c r="S246" s="1"/>
  <c r="V253"/>
  <c r="R253"/>
  <c r="S253" s="1"/>
  <c r="V255"/>
  <c r="R255"/>
  <c r="S255" s="1"/>
  <c r="V257"/>
  <c r="R257"/>
  <c r="S257" s="1"/>
  <c r="O110" i="41"/>
  <c r="O116" s="1"/>
  <c r="T111"/>
  <c r="T113"/>
  <c r="T155"/>
  <c r="V71" i="8"/>
  <c r="R71"/>
  <c r="S71" s="1"/>
  <c r="J39" i="66"/>
  <c r="K36"/>
  <c r="H714" i="56"/>
  <c r="M47" i="71"/>
  <c r="L66" s="1"/>
  <c r="F62" i="55" s="1"/>
  <c r="F276" i="111" s="1"/>
  <c r="V248" i="8"/>
  <c r="R248"/>
  <c r="S248" s="1"/>
  <c r="K34" i="66"/>
  <c r="I50" s="1"/>
  <c r="F367" i="55" s="1"/>
  <c r="K37" i="66"/>
  <c r="I68" s="1"/>
  <c r="K715" i="56"/>
  <c r="H30" i="59"/>
  <c r="M215" i="8"/>
  <c r="M217"/>
  <c r="O217" s="1"/>
  <c r="AJ58" i="5"/>
  <c r="D56" i="15"/>
  <c r="E56" s="1"/>
  <c r="P116" i="35"/>
  <c r="M36" i="8"/>
  <c r="L42"/>
  <c r="L58" s="1"/>
  <c r="L82" s="1"/>
  <c r="V160"/>
  <c r="R160"/>
  <c r="S160" s="1"/>
  <c r="H145" i="56"/>
  <c r="H147" s="1"/>
  <c r="M88" i="71"/>
  <c r="Q79" i="36"/>
  <c r="N45"/>
  <c r="N59"/>
  <c r="M55"/>
  <c r="J54" i="37"/>
  <c r="G67" s="1"/>
  <c r="N133" i="17"/>
  <c r="N141" s="1"/>
  <c r="W174" i="41"/>
  <c r="K174" s="1"/>
  <c r="H123" i="56"/>
  <c r="I167" i="8"/>
  <c r="R221" i="18"/>
  <c r="R235" s="1"/>
  <c r="W95" i="39"/>
  <c r="M988" i="50"/>
  <c r="M975"/>
  <c r="R219" i="18"/>
  <c r="L107" i="41"/>
  <c r="V230" i="8"/>
  <c r="M967" i="50"/>
  <c r="M973"/>
  <c r="V51" i="8"/>
  <c r="E46" i="96"/>
  <c r="D46" s="1"/>
  <c r="M995" i="50"/>
  <c r="M981"/>
  <c r="I29" i="11"/>
  <c r="I31" s="1"/>
  <c r="K91" i="40"/>
  <c r="T2169" i="56"/>
  <c r="S2169"/>
  <c r="R2169"/>
  <c r="Q2169"/>
  <c r="P2169"/>
  <c r="N2169"/>
  <c r="O2169"/>
  <c r="M2169"/>
  <c r="T138" i="35"/>
  <c r="Q89" i="70"/>
  <c r="N67" s="1"/>
  <c r="K1059" i="56"/>
  <c r="L1059" s="1"/>
  <c r="H1059"/>
  <c r="A21" i="95"/>
  <c r="S263" i="5"/>
  <c r="J34" i="60"/>
  <c r="F19" i="55"/>
  <c r="L97" i="59"/>
  <c r="H3" s="1"/>
  <c r="H5" s="1"/>
  <c r="E145" i="8"/>
  <c r="K145" s="1"/>
  <c r="K151" s="1"/>
  <c r="K167" s="1"/>
  <c r="C194"/>
  <c r="M1071" i="56"/>
  <c r="R189" i="5"/>
  <c r="R63" i="70"/>
  <c r="Q102"/>
  <c r="K48" i="63"/>
  <c r="L81" s="1"/>
  <c r="F308" i="55" s="1"/>
  <c r="F1072" i="111" s="1"/>
  <c r="R61" i="63"/>
  <c r="R64" s="1"/>
  <c r="M1081" i="56"/>
  <c r="L1081"/>
  <c r="K133"/>
  <c r="M133" s="1"/>
  <c r="H133"/>
  <c r="L133"/>
  <c r="M121"/>
  <c r="M122"/>
  <c r="L122"/>
  <c r="M125"/>
  <c r="L125"/>
  <c r="M146"/>
  <c r="L146"/>
  <c r="I798" i="50"/>
  <c r="G798" s="1"/>
  <c r="O35" i="63"/>
  <c r="P83" i="70"/>
  <c r="O107" i="63"/>
  <c r="P202" i="5"/>
  <c r="R56" i="8"/>
  <c r="S56" s="1"/>
  <c r="R75"/>
  <c r="S75" s="1"/>
  <c r="R76"/>
  <c r="S76" s="1"/>
  <c r="R77"/>
  <c r="S77" s="1"/>
  <c r="R78"/>
  <c r="S78" s="1"/>
  <c r="R79"/>
  <c r="S79" s="1"/>
  <c r="P138" i="35"/>
  <c r="P144" s="1"/>
  <c r="P151" s="1"/>
  <c r="M522" i="56"/>
  <c r="K452"/>
  <c r="M452" s="1"/>
  <c r="K524"/>
  <c r="M524" s="1"/>
  <c r="R181" i="8"/>
  <c r="S181" s="1"/>
  <c r="T181"/>
  <c r="V181"/>
  <c r="R258"/>
  <c r="S258" s="1"/>
  <c r="T258"/>
  <c r="V258"/>
  <c r="O90" i="39"/>
  <c r="H160" i="50"/>
  <c r="C117" i="39"/>
  <c r="N103"/>
  <c r="P89"/>
  <c r="H159" i="50"/>
  <c r="H239"/>
  <c r="H248"/>
  <c r="L167" i="41"/>
  <c r="R170" i="8"/>
  <c r="T170"/>
  <c r="V170"/>
  <c r="K119" i="63"/>
  <c r="R134"/>
  <c r="R235" i="8"/>
  <c r="S235" s="1"/>
  <c r="T235"/>
  <c r="V235"/>
  <c r="K125" i="63"/>
  <c r="S133"/>
  <c r="H401" i="56"/>
  <c r="H1278"/>
  <c r="F2172"/>
  <c r="L34" i="60"/>
  <c r="K34"/>
  <c r="M10" s="1"/>
  <c r="M11" s="1"/>
  <c r="R251" i="8"/>
  <c r="S251" s="1"/>
  <c r="T251"/>
  <c r="V251"/>
  <c r="J62" i="69"/>
  <c r="N87" i="39"/>
  <c r="F111"/>
  <c r="D36" i="91" s="1"/>
  <c r="P97" i="39"/>
  <c r="H168" i="50"/>
  <c r="Q53" i="69"/>
  <c r="O170" i="41"/>
  <c r="O176" s="1"/>
  <c r="P170"/>
  <c r="R170"/>
  <c r="R176" s="1"/>
  <c r="V170"/>
  <c r="V176" s="1"/>
  <c r="N170"/>
  <c r="N176" s="1"/>
  <c r="M170"/>
  <c r="J176"/>
  <c r="J181" s="1"/>
  <c r="R165" i="8"/>
  <c r="S165" s="1"/>
  <c r="T165"/>
  <c r="V165"/>
  <c r="T107" i="41"/>
  <c r="M33" i="8"/>
  <c r="O33" s="1"/>
  <c r="Q33" s="1"/>
  <c r="S33" s="1"/>
  <c r="U33" s="1"/>
  <c r="W33" s="1"/>
  <c r="K42"/>
  <c r="K58" s="1"/>
  <c r="O95" i="39"/>
  <c r="O94"/>
  <c r="H166" i="50"/>
  <c r="O178" i="8"/>
  <c r="K192"/>
  <c r="H637" i="56"/>
  <c r="H2018"/>
  <c r="M177"/>
  <c r="K181"/>
  <c r="K33" i="66"/>
  <c r="I39"/>
  <c r="M142" i="56"/>
  <c r="L142"/>
  <c r="P101" i="39"/>
  <c r="AB104"/>
  <c r="AQ104"/>
  <c r="M714" i="56"/>
  <c r="L714"/>
  <c r="K716"/>
  <c r="L716" s="1"/>
  <c r="K1076"/>
  <c r="K526"/>
  <c r="M526" s="1"/>
  <c r="V88" i="71"/>
  <c r="M212" i="8"/>
  <c r="O212" s="1"/>
  <c r="J125" i="5"/>
  <c r="X88" i="71"/>
  <c r="L368" i="55"/>
  <c r="C368"/>
  <c r="C1464" i="56"/>
  <c r="C1465" s="1"/>
  <c r="C1466" s="1"/>
  <c r="C1467" s="1"/>
  <c r="C1468" s="1"/>
  <c r="C366" i="55"/>
  <c r="L366"/>
  <c r="L39" i="64"/>
  <c r="D860" i="50" s="1"/>
  <c r="F860" s="1"/>
  <c r="L32" i="64"/>
  <c r="I30"/>
  <c r="I32" s="1"/>
  <c r="AB92" i="39"/>
  <c r="Z92" s="1"/>
  <c r="W92"/>
  <c r="AE92"/>
  <c r="AC92" s="1"/>
  <c r="BC88"/>
  <c r="BF88" s="1"/>
  <c r="M686" i="50" s="1"/>
  <c r="W88" i="39"/>
  <c r="AN88"/>
  <c r="AE88"/>
  <c r="I40" i="65"/>
  <c r="H33"/>
  <c r="P41" i="11"/>
  <c r="K36"/>
  <c r="AB91" i="39"/>
  <c r="W91"/>
  <c r="AE91"/>
  <c r="AC91" s="1"/>
  <c r="N82" i="40"/>
  <c r="M90" s="1"/>
  <c r="N81"/>
  <c r="L90" s="1"/>
  <c r="K45" i="11" s="1"/>
  <c r="I4" i="40"/>
  <c r="I5" s="1"/>
  <c r="L295" i="55"/>
  <c r="C295"/>
  <c r="C1013" i="56"/>
  <c r="C1014" s="1"/>
  <c r="C1015" s="1"/>
  <c r="C1016" s="1"/>
  <c r="C1017" s="1"/>
  <c r="L293" i="55"/>
  <c r="C293"/>
  <c r="M178" i="56"/>
  <c r="L178"/>
  <c r="H261" i="50"/>
  <c r="AB96" i="39"/>
  <c r="AQ96"/>
  <c r="N2222" i="56"/>
  <c r="N2221"/>
  <c r="H453"/>
  <c r="H525"/>
  <c r="F2112"/>
  <c r="O1687"/>
  <c r="J834" i="50" s="1"/>
  <c r="N858"/>
  <c r="Q83" i="36"/>
  <c r="P83"/>
  <c r="Q1687" i="56"/>
  <c r="N834" i="50" s="1"/>
  <c r="N862"/>
  <c r="S82" i="2"/>
  <c r="L25" s="1"/>
  <c r="L33"/>
  <c r="S120"/>
  <c r="T120" s="1"/>
  <c r="J60" i="16"/>
  <c r="H58" i="15"/>
  <c r="J58"/>
  <c r="L58"/>
  <c r="N58"/>
  <c r="F58"/>
  <c r="G58"/>
  <c r="I58"/>
  <c r="K58"/>
  <c r="M58"/>
  <c r="O58"/>
  <c r="K2180" i="56"/>
  <c r="F2180" s="1"/>
  <c r="Q2181"/>
  <c r="T2181"/>
  <c r="N2181"/>
  <c r="O2181"/>
  <c r="P2181"/>
  <c r="R2181"/>
  <c r="S2181"/>
  <c r="M2181"/>
  <c r="F38" i="55"/>
  <c r="M57" i="39"/>
  <c r="BK40" i="5"/>
  <c r="AV40"/>
  <c r="S81" i="2"/>
  <c r="K25" s="1"/>
  <c r="K33"/>
  <c r="S119"/>
  <c r="T119" s="1"/>
  <c r="R1687" i="56"/>
  <c r="P834" i="50" s="1"/>
  <c r="N864"/>
  <c r="S83" i="2"/>
  <c r="M25" s="1"/>
  <c r="M33"/>
  <c r="M132" i="56"/>
  <c r="I795" i="50"/>
  <c r="Q116" i="5"/>
  <c r="P79" i="36"/>
  <c r="O76"/>
  <c r="F55" i="15"/>
  <c r="G55"/>
  <c r="G77" s="1"/>
  <c r="H55"/>
  <c r="H77" s="1"/>
  <c r="I55"/>
  <c r="J55"/>
  <c r="J77" s="1"/>
  <c r="K55"/>
  <c r="K77" s="1"/>
  <c r="L55"/>
  <c r="L77" s="1"/>
  <c r="M55"/>
  <c r="M77" s="1"/>
  <c r="N55"/>
  <c r="N77" s="1"/>
  <c r="O55"/>
  <c r="O77" s="1"/>
  <c r="H57"/>
  <c r="J57"/>
  <c r="L57"/>
  <c r="N57"/>
  <c r="F57"/>
  <c r="G57"/>
  <c r="I57"/>
  <c r="K57"/>
  <c r="M57"/>
  <c r="O57"/>
  <c r="Q135" i="17"/>
  <c r="D68" i="15" s="1"/>
  <c r="D71" s="1"/>
  <c r="Q133" i="17"/>
  <c r="Q141" s="1"/>
  <c r="N2177" i="56"/>
  <c r="M2177" s="1"/>
  <c r="E77" i="16"/>
  <c r="G795" i="50"/>
  <c r="S113" i="39"/>
  <c r="R113"/>
  <c r="L357" i="55"/>
  <c r="C1176" i="56"/>
  <c r="C357" i="55"/>
  <c r="W87" i="39"/>
  <c r="X99"/>
  <c r="AD87"/>
  <c r="R144" i="35"/>
  <c r="AX40" i="5"/>
  <c r="AT88" i="39"/>
  <c r="AR40" i="5"/>
  <c r="AT45"/>
  <c r="AY56"/>
  <c r="AY58" s="1"/>
  <c r="AV56"/>
  <c r="U45" i="41"/>
  <c r="H121" i="56"/>
  <c r="R61" i="8"/>
  <c r="R64"/>
  <c r="S64" s="1"/>
  <c r="R67"/>
  <c r="S67" s="1"/>
  <c r="R70"/>
  <c r="S70" s="1"/>
  <c r="R74"/>
  <c r="S74" s="1"/>
  <c r="W172" i="41"/>
  <c r="K172" s="1"/>
  <c r="R164" i="8"/>
  <c r="S164" s="1"/>
  <c r="R179"/>
  <c r="S179" s="1"/>
  <c r="R184"/>
  <c r="S184" s="1"/>
  <c r="R186"/>
  <c r="S186" s="1"/>
  <c r="R120" i="63"/>
  <c r="R249" i="8"/>
  <c r="S249" s="1"/>
  <c r="R260"/>
  <c r="S260" s="1"/>
  <c r="U95" i="41"/>
  <c r="U112"/>
  <c r="T112"/>
  <c r="U114"/>
  <c r="T114"/>
  <c r="T171"/>
  <c r="W171" s="1"/>
  <c r="K171" s="1"/>
  <c r="T173"/>
  <c r="W173" s="1"/>
  <c r="K173" s="1"/>
  <c r="M39" i="71"/>
  <c r="K523" i="56"/>
  <c r="M523" s="1"/>
  <c r="R173" i="8"/>
  <c r="S173" s="1"/>
  <c r="R174"/>
  <c r="S174" s="1"/>
  <c r="R176"/>
  <c r="S176" s="1"/>
  <c r="R177"/>
  <c r="S177" s="1"/>
  <c r="L56" i="60"/>
  <c r="R193" i="63"/>
  <c r="K193" s="1"/>
  <c r="L226" s="1"/>
  <c r="F105" i="55" s="1"/>
  <c r="F393" i="111" s="1"/>
  <c r="R110" i="41"/>
  <c r="R116" s="1"/>
  <c r="P110"/>
  <c r="U111"/>
  <c r="U113"/>
  <c r="U155"/>
  <c r="V180" i="8"/>
  <c r="R180"/>
  <c r="S180" s="1"/>
  <c r="L107" i="71"/>
  <c r="V63" i="8"/>
  <c r="R63"/>
  <c r="S63" s="1"/>
  <c r="G116" i="39"/>
  <c r="P102" s="1"/>
  <c r="V250" i="8"/>
  <c r="R250"/>
  <c r="S250" s="1"/>
  <c r="V172"/>
  <c r="R172"/>
  <c r="S172" s="1"/>
  <c r="W49" i="41"/>
  <c r="K49" s="1"/>
  <c r="P30" i="64"/>
  <c r="P39" s="1"/>
  <c r="P32"/>
  <c r="H715" i="56"/>
  <c r="M144" i="8"/>
  <c r="M146"/>
  <c r="M214"/>
  <c r="O214" s="1"/>
  <c r="Q214" s="1"/>
  <c r="M38"/>
  <c r="M37"/>
  <c r="O37" s="1"/>
  <c r="Q37" s="1"/>
  <c r="M145"/>
  <c r="K145" i="56"/>
  <c r="K147" s="1"/>
  <c r="L147" s="1"/>
  <c r="N34" i="36"/>
  <c r="N56"/>
  <c r="S55" i="3"/>
  <c r="L221" i="8"/>
  <c r="L237" s="1"/>
  <c r="L264" s="1"/>
  <c r="N221" i="18"/>
  <c r="N235" s="1"/>
  <c r="N223"/>
  <c r="N237" s="1"/>
  <c r="Y99" i="39"/>
  <c r="P126" s="1"/>
  <c r="W52" i="41"/>
  <c r="K52" s="1"/>
  <c r="L78" i="5"/>
  <c r="O58" i="16"/>
  <c r="O60" s="1"/>
  <c r="I61" s="1"/>
  <c r="I62" s="1"/>
  <c r="F155" i="56"/>
  <c r="K123"/>
  <c r="I77" i="15"/>
  <c r="P234" i="18"/>
  <c r="R223"/>
  <c r="R237" s="1"/>
  <c r="M990" i="50"/>
  <c r="M974"/>
  <c r="M969"/>
  <c r="L133" i="17"/>
  <c r="O67" i="41"/>
  <c r="N262" i="8"/>
  <c r="N192"/>
  <c r="M970" i="50"/>
  <c r="M977"/>
  <c r="K79" i="40"/>
  <c r="L79"/>
  <c r="R51" i="8"/>
  <c r="S51" s="1"/>
  <c r="D53" i="96"/>
  <c r="M993" i="50"/>
  <c r="M984"/>
  <c r="Q2174" i="110" l="1"/>
  <c r="Q2174" i="111"/>
  <c r="F618"/>
  <c r="F2074"/>
  <c r="M714" i="110"/>
  <c r="K716"/>
  <c r="L716" s="1"/>
  <c r="T145" i="111"/>
  <c r="N145"/>
  <c r="O145"/>
  <c r="R145"/>
  <c r="S145"/>
  <c r="Q145"/>
  <c r="P145"/>
  <c r="F1561"/>
  <c r="L1561" s="1"/>
  <c r="L1181"/>
  <c r="R2216"/>
  <c r="P2222"/>
  <c r="O2222"/>
  <c r="Q2216"/>
  <c r="S2216"/>
  <c r="R2222"/>
  <c r="M2216"/>
  <c r="T2216"/>
  <c r="O2216"/>
  <c r="T2222"/>
  <c r="S2222"/>
  <c r="N2222"/>
  <c r="P2216"/>
  <c r="N2216"/>
  <c r="M178"/>
  <c r="M714"/>
  <c r="K716"/>
  <c r="L716" s="1"/>
  <c r="M1179"/>
  <c r="K1559"/>
  <c r="N146"/>
  <c r="P146"/>
  <c r="R146"/>
  <c r="T146"/>
  <c r="O146"/>
  <c r="S146"/>
  <c r="Q146"/>
  <c r="R142"/>
  <c r="T142"/>
  <c r="O142"/>
  <c r="S142"/>
  <c r="Q142"/>
  <c r="N142"/>
  <c r="P142"/>
  <c r="R146" i="110"/>
  <c r="T146"/>
  <c r="O146"/>
  <c r="S146"/>
  <c r="Q146"/>
  <c r="N146"/>
  <c r="P146"/>
  <c r="F141" i="56"/>
  <c r="F141" i="110"/>
  <c r="F141" i="111"/>
  <c r="M123" i="110"/>
  <c r="O125" i="111"/>
  <c r="R125"/>
  <c r="S125"/>
  <c r="Q125"/>
  <c r="P125"/>
  <c r="T125"/>
  <c r="N125"/>
  <c r="M123"/>
  <c r="S715"/>
  <c r="Q715"/>
  <c r="P715"/>
  <c r="T715"/>
  <c r="N715"/>
  <c r="O715"/>
  <c r="R715"/>
  <c r="O1071"/>
  <c r="S1071"/>
  <c r="Q1071"/>
  <c r="N1071"/>
  <c r="P1071"/>
  <c r="R1071"/>
  <c r="T1071"/>
  <c r="F2018" i="110"/>
  <c r="F637"/>
  <c r="L181"/>
  <c r="F1561"/>
  <c r="L1561" s="1"/>
  <c r="L1181"/>
  <c r="H1080" i="111"/>
  <c r="K1080"/>
  <c r="M1080" s="1"/>
  <c r="F2215" i="110"/>
  <c r="K2221"/>
  <c r="M2221" s="1"/>
  <c r="R715"/>
  <c r="T715"/>
  <c r="Q715"/>
  <c r="O715"/>
  <c r="S715"/>
  <c r="N715"/>
  <c r="P715"/>
  <c r="M177" i="111"/>
  <c r="K181"/>
  <c r="R142" i="110"/>
  <c r="T142"/>
  <c r="O142"/>
  <c r="S142"/>
  <c r="Q142"/>
  <c r="N142"/>
  <c r="P142"/>
  <c r="H132" i="111"/>
  <c r="K132"/>
  <c r="M132" s="1"/>
  <c r="H122"/>
  <c r="K122"/>
  <c r="M122" s="1"/>
  <c r="L122"/>
  <c r="P235" i="18"/>
  <c r="W97" i="39"/>
  <c r="Q262" i="8"/>
  <c r="H147" i="111"/>
  <c r="L178"/>
  <c r="L714"/>
  <c r="L146"/>
  <c r="F179" i="56"/>
  <c r="F179" i="111"/>
  <c r="F179" i="110"/>
  <c r="M121"/>
  <c r="M144" i="111"/>
  <c r="K147"/>
  <c r="L147" s="1"/>
  <c r="Q2222"/>
  <c r="Q2221"/>
  <c r="M178" i="110"/>
  <c r="K181"/>
  <c r="M177"/>
  <c r="K1080"/>
  <c r="M1080" s="1"/>
  <c r="H1080"/>
  <c r="K2221" i="111"/>
  <c r="M2221" s="1"/>
  <c r="F2215"/>
  <c r="N1071" i="110"/>
  <c r="R1071"/>
  <c r="O1071"/>
  <c r="P1071"/>
  <c r="S1071"/>
  <c r="T1071"/>
  <c r="Q1071"/>
  <c r="F2018" i="111"/>
  <c r="L181"/>
  <c r="F637"/>
  <c r="H132" i="110"/>
  <c r="K132"/>
  <c r="M132" s="1"/>
  <c r="L132"/>
  <c r="H122"/>
  <c r="K122"/>
  <c r="M122" s="1"/>
  <c r="L133" i="111"/>
  <c r="H133"/>
  <c r="K133"/>
  <c r="M133" s="1"/>
  <c r="P152" i="35"/>
  <c r="M72" i="36"/>
  <c r="P80" s="1"/>
  <c r="K18" i="58"/>
  <c r="H155" i="111"/>
  <c r="H147" i="110"/>
  <c r="F124" i="56"/>
  <c r="F124" i="111"/>
  <c r="F124" i="110"/>
  <c r="F2074"/>
  <c r="F618"/>
  <c r="Q2222"/>
  <c r="Q2221"/>
  <c r="O125"/>
  <c r="R125"/>
  <c r="S125"/>
  <c r="Q125"/>
  <c r="P125"/>
  <c r="T125"/>
  <c r="N125"/>
  <c r="H637"/>
  <c r="H2018"/>
  <c r="L1181" i="56"/>
  <c r="F1561"/>
  <c r="L1561" s="1"/>
  <c r="R2216" i="110"/>
  <c r="T2222"/>
  <c r="O2222"/>
  <c r="Q2216"/>
  <c r="P2216"/>
  <c r="S2216"/>
  <c r="P2222"/>
  <c r="M2216"/>
  <c r="O2216"/>
  <c r="R2222"/>
  <c r="N2216"/>
  <c r="S2222"/>
  <c r="N2222"/>
  <c r="T2216"/>
  <c r="H637" i="111"/>
  <c r="H2018"/>
  <c r="P145" i="110"/>
  <c r="T145"/>
  <c r="N145"/>
  <c r="O145"/>
  <c r="R145"/>
  <c r="S145"/>
  <c r="Q145"/>
  <c r="M121" i="111"/>
  <c r="M1179" i="110"/>
  <c r="K1559"/>
  <c r="K147"/>
  <c r="L147" s="1"/>
  <c r="M144"/>
  <c r="L133"/>
  <c r="H133"/>
  <c r="H155" s="1"/>
  <c r="K133"/>
  <c r="M133" s="1"/>
  <c r="M145" i="70"/>
  <c r="F2133" i="56"/>
  <c r="L1073" i="111"/>
  <c r="L144"/>
  <c r="L178" i="110"/>
  <c r="L123" i="111"/>
  <c r="L715"/>
  <c r="L715" i="110"/>
  <c r="H716" i="111"/>
  <c r="L142"/>
  <c r="H393"/>
  <c r="K393"/>
  <c r="M393" s="1"/>
  <c r="H277"/>
  <c r="K277"/>
  <c r="M277" s="1"/>
  <c r="L277"/>
  <c r="K396"/>
  <c r="M396" s="1"/>
  <c r="H396"/>
  <c r="Q1076"/>
  <c r="R1076"/>
  <c r="N1076"/>
  <c r="S1076"/>
  <c r="O1076"/>
  <c r="T1076"/>
  <c r="P1076"/>
  <c r="P153" i="35"/>
  <c r="P154"/>
  <c r="AB94" i="39"/>
  <c r="H1072" i="111"/>
  <c r="H1074" s="1"/>
  <c r="K1072"/>
  <c r="L1072" s="1"/>
  <c r="F1074"/>
  <c r="M1059"/>
  <c r="D40" i="91"/>
  <c r="H276" i="111"/>
  <c r="K276"/>
  <c r="M276" s="1"/>
  <c r="L276"/>
  <c r="M1432"/>
  <c r="K1433"/>
  <c r="L1433" s="1"/>
  <c r="T1073"/>
  <c r="P1073"/>
  <c r="Q1073"/>
  <c r="R1073"/>
  <c r="N1073"/>
  <c r="S1073"/>
  <c r="O1073"/>
  <c r="K1270"/>
  <c r="M1270" s="1"/>
  <c r="H1270"/>
  <c r="K392"/>
  <c r="M392" s="1"/>
  <c r="H392"/>
  <c r="H1276"/>
  <c r="K1276"/>
  <c r="M1276" s="1"/>
  <c r="S209" i="18" a="1"/>
  <c r="S209" s="1"/>
  <c r="L1081" i="110"/>
  <c r="L399"/>
  <c r="L1278"/>
  <c r="L1059" i="111"/>
  <c r="L1432"/>
  <c r="L1079" i="110"/>
  <c r="F1270" i="56"/>
  <c r="F1270" i="110"/>
  <c r="F277" i="56"/>
  <c r="F277" i="110"/>
  <c r="F393" i="56"/>
  <c r="F393" i="110"/>
  <c r="F392" i="56"/>
  <c r="F392" i="110"/>
  <c r="F396" i="56"/>
  <c r="F396" i="110"/>
  <c r="F398" i="56"/>
  <c r="F398" i="110"/>
  <c r="R1081"/>
  <c r="N1081"/>
  <c r="T1081"/>
  <c r="P1081"/>
  <c r="Q1081"/>
  <c r="S1081"/>
  <c r="O1081"/>
  <c r="S399"/>
  <c r="O399"/>
  <c r="T399"/>
  <c r="P399"/>
  <c r="Q399"/>
  <c r="R399"/>
  <c r="N399"/>
  <c r="P237" i="18"/>
  <c r="P236"/>
  <c r="F1275" i="56"/>
  <c r="F1275" i="110"/>
  <c r="H1432"/>
  <c r="H1433" s="1"/>
  <c r="K1432"/>
  <c r="L1432" s="1"/>
  <c r="F1433"/>
  <c r="Q401"/>
  <c r="S401"/>
  <c r="O401"/>
  <c r="T401"/>
  <c r="N401"/>
  <c r="P401"/>
  <c r="R401"/>
  <c r="H1059"/>
  <c r="K1059"/>
  <c r="F1072" i="56"/>
  <c r="F1072" i="110"/>
  <c r="F276" i="56"/>
  <c r="F276" i="110"/>
  <c r="K1076"/>
  <c r="M1076" s="1"/>
  <c r="H1076"/>
  <c r="T1079"/>
  <c r="P1079"/>
  <c r="R1079"/>
  <c r="N1079"/>
  <c r="Q1079"/>
  <c r="S1079"/>
  <c r="O1079"/>
  <c r="L401"/>
  <c r="F1078" i="56"/>
  <c r="F1078" i="110"/>
  <c r="F1276" i="56"/>
  <c r="F1276" i="110"/>
  <c r="H1073"/>
  <c r="K1073"/>
  <c r="M1073" s="1"/>
  <c r="Q1278"/>
  <c r="R1278"/>
  <c r="N1278"/>
  <c r="S1278"/>
  <c r="O1278"/>
  <c r="T1278"/>
  <c r="P1278"/>
  <c r="L66" i="5"/>
  <c r="L70" s="1"/>
  <c r="L81" s="1"/>
  <c r="M130" i="71" s="1"/>
  <c r="J70" i="5"/>
  <c r="L55"/>
  <c r="L62" s="1"/>
  <c r="J62"/>
  <c r="J81" s="1"/>
  <c r="H65" i="37"/>
  <c r="I65"/>
  <c r="T216" i="18"/>
  <c r="T228"/>
  <c r="T230" s="1"/>
  <c r="I6" i="40"/>
  <c r="D61" i="50"/>
  <c r="D70" s="1"/>
  <c r="J120" i="41"/>
  <c r="U183" i="8"/>
  <c r="L39" i="55"/>
  <c r="C39"/>
  <c r="C188" i="56"/>
  <c r="C41" i="55"/>
  <c r="L41"/>
  <c r="C344" i="56"/>
  <c r="C345" s="1"/>
  <c r="C346" s="1"/>
  <c r="C93" i="55"/>
  <c r="L93"/>
  <c r="C387"/>
  <c r="L387"/>
  <c r="C1377" i="56"/>
  <c r="P67" i="39"/>
  <c r="P68"/>
  <c r="BQ39" i="5"/>
  <c r="T76" i="8"/>
  <c r="T79"/>
  <c r="T75"/>
  <c r="U75" s="1"/>
  <c r="W75" s="1"/>
  <c r="T160"/>
  <c r="T172"/>
  <c r="T248"/>
  <c r="T63"/>
  <c r="U63" s="1"/>
  <c r="W63" s="1"/>
  <c r="T255"/>
  <c r="T246"/>
  <c r="T187"/>
  <c r="T190"/>
  <c r="U190" s="1"/>
  <c r="W190" s="1"/>
  <c r="T176"/>
  <c r="T173"/>
  <c r="U173" s="1"/>
  <c r="W173" s="1"/>
  <c r="T260"/>
  <c r="T254"/>
  <c r="U254" s="1"/>
  <c r="W254" s="1"/>
  <c r="T247"/>
  <c r="T240"/>
  <c r="T184"/>
  <c r="T171"/>
  <c r="U171" s="1"/>
  <c r="W171" s="1"/>
  <c r="T74"/>
  <c r="T70"/>
  <c r="T67"/>
  <c r="T64"/>
  <c r="U64" s="1"/>
  <c r="W64" s="1"/>
  <c r="T61"/>
  <c r="T78"/>
  <c r="T56"/>
  <c r="T77"/>
  <c r="U77" s="1"/>
  <c r="W77" s="1"/>
  <c r="T51"/>
  <c r="T230"/>
  <c r="U230" s="1"/>
  <c r="T250"/>
  <c r="T180"/>
  <c r="T71"/>
  <c r="T257"/>
  <c r="U257" s="1"/>
  <c r="W257" s="1"/>
  <c r="T253"/>
  <c r="T241"/>
  <c r="U241" s="1"/>
  <c r="W241" s="1"/>
  <c r="T234"/>
  <c r="T185"/>
  <c r="U185" s="1"/>
  <c r="W185" s="1"/>
  <c r="T177"/>
  <c r="T174"/>
  <c r="U174" s="1"/>
  <c r="W174" s="1"/>
  <c r="T256"/>
  <c r="T249"/>
  <c r="U249" s="1"/>
  <c r="W249" s="1"/>
  <c r="T244"/>
  <c r="T186"/>
  <c r="T179"/>
  <c r="T164"/>
  <c r="T72"/>
  <c r="T69"/>
  <c r="T65"/>
  <c r="T62"/>
  <c r="U51"/>
  <c r="W51" s="1"/>
  <c r="U172"/>
  <c r="U250"/>
  <c r="U176"/>
  <c r="W176" s="1"/>
  <c r="U260"/>
  <c r="W260" s="1"/>
  <c r="U184"/>
  <c r="W184" s="1"/>
  <c r="U164"/>
  <c r="W164" s="1"/>
  <c r="U74"/>
  <c r="W74" s="1"/>
  <c r="U67"/>
  <c r="W67" s="1"/>
  <c r="U79"/>
  <c r="W79" s="1"/>
  <c r="W230"/>
  <c r="Y230" s="1"/>
  <c r="U71"/>
  <c r="U234"/>
  <c r="U187"/>
  <c r="U72"/>
  <c r="W72" s="1"/>
  <c r="U69"/>
  <c r="W69" s="1"/>
  <c r="U65"/>
  <c r="W65" s="1"/>
  <c r="U62"/>
  <c r="W62" s="1"/>
  <c r="U180"/>
  <c r="U177"/>
  <c r="W177" s="1"/>
  <c r="U186"/>
  <c r="W186" s="1"/>
  <c r="U179"/>
  <c r="W179" s="1"/>
  <c r="U70"/>
  <c r="W70" s="1"/>
  <c r="U78"/>
  <c r="W78" s="1"/>
  <c r="U76"/>
  <c r="W76" s="1"/>
  <c r="U56"/>
  <c r="W56" s="1"/>
  <c r="U160"/>
  <c r="W160" s="1"/>
  <c r="U248"/>
  <c r="W248" s="1"/>
  <c r="U255"/>
  <c r="U253"/>
  <c r="U246"/>
  <c r="U256"/>
  <c r="U247"/>
  <c r="U244"/>
  <c r="F2121" i="56"/>
  <c r="F2127"/>
  <c r="F2199"/>
  <c r="W89" i="39"/>
  <c r="AE89"/>
  <c r="AC89" s="1"/>
  <c r="AR42" i="5"/>
  <c r="AW42" s="1"/>
  <c r="AZ42"/>
  <c r="AZ55"/>
  <c r="AR55"/>
  <c r="AW55" s="1"/>
  <c r="AZ51"/>
  <c r="AR51"/>
  <c r="AW51" s="1"/>
  <c r="AZ47"/>
  <c r="AT56"/>
  <c r="AR47"/>
  <c r="AR41"/>
  <c r="AW41" s="1"/>
  <c r="AZ41"/>
  <c r="AR34"/>
  <c r="AW34" s="1"/>
  <c r="AZ34"/>
  <c r="AB109" i="39"/>
  <c r="AE109"/>
  <c r="AC109" s="1"/>
  <c r="W109"/>
  <c r="AB105"/>
  <c r="AE105"/>
  <c r="AC105" s="1"/>
  <c r="W105"/>
  <c r="AE103"/>
  <c r="AC103" s="1"/>
  <c r="W103"/>
  <c r="AE101"/>
  <c r="Y110"/>
  <c r="W101"/>
  <c r="AZ54" i="5"/>
  <c r="AR54"/>
  <c r="AW54" s="1"/>
  <c r="AZ50"/>
  <c r="AR50"/>
  <c r="AW50" s="1"/>
  <c r="AZ44"/>
  <c r="AR44"/>
  <c r="AW44" s="1"/>
  <c r="AZ37"/>
  <c r="AR37"/>
  <c r="AW37" s="1"/>
  <c r="AE107" i="39"/>
  <c r="AC107" s="1"/>
  <c r="W107"/>
  <c r="AE87"/>
  <c r="AB87"/>
  <c r="R205" i="63"/>
  <c r="R208" s="1"/>
  <c r="K27" i="2"/>
  <c r="K934" i="50"/>
  <c r="I951" s="1"/>
  <c r="AZ53" i="5"/>
  <c r="AR53"/>
  <c r="AW53" s="1"/>
  <c r="AZ49"/>
  <c r="AR49"/>
  <c r="AW49" s="1"/>
  <c r="AR43"/>
  <c r="AW43" s="1"/>
  <c r="AZ43"/>
  <c r="AR35"/>
  <c r="AW35" s="1"/>
  <c r="AZ35"/>
  <c r="AR33"/>
  <c r="AW33" s="1"/>
  <c r="AZ33"/>
  <c r="AB108" i="39"/>
  <c r="W108"/>
  <c r="AE108"/>
  <c r="AC108" s="1"/>
  <c r="AE104"/>
  <c r="AC104" s="1"/>
  <c r="W104"/>
  <c r="W102"/>
  <c r="AE102"/>
  <c r="AC102" s="1"/>
  <c r="AB98"/>
  <c r="AE98"/>
  <c r="AC98" s="1"/>
  <c r="W98"/>
  <c r="AZ52" i="5"/>
  <c r="AR52"/>
  <c r="AW52" s="1"/>
  <c r="AZ48"/>
  <c r="AR48"/>
  <c r="AW48" s="1"/>
  <c r="AZ38"/>
  <c r="AR38"/>
  <c r="AW38" s="1"/>
  <c r="AZ36"/>
  <c r="AR36"/>
  <c r="AW36" s="1"/>
  <c r="W106" i="39"/>
  <c r="AE106"/>
  <c r="AC106" s="1"/>
  <c r="AE94"/>
  <c r="AC94" s="1"/>
  <c r="W94"/>
  <c r="K938" i="50"/>
  <c r="L27" i="2"/>
  <c r="M27"/>
  <c r="AT58" i="5"/>
  <c r="AK64" s="1"/>
  <c r="AI64" s="1"/>
  <c r="I33" i="64"/>
  <c r="I34" s="1"/>
  <c r="W155" i="41"/>
  <c r="K155" s="1"/>
  <c r="W111"/>
  <c r="K111" s="1"/>
  <c r="U216" i="8"/>
  <c r="W216" s="1"/>
  <c r="F2193" i="56"/>
  <c r="F2136"/>
  <c r="F2187"/>
  <c r="O38" i="8"/>
  <c r="W180"/>
  <c r="O262"/>
  <c r="F90" i="55" s="1"/>
  <c r="U181" i="8"/>
  <c r="N221"/>
  <c r="V243"/>
  <c r="U251"/>
  <c r="W251" s="1"/>
  <c r="Y251" s="1"/>
  <c r="U258"/>
  <c r="W258" s="1"/>
  <c r="U188"/>
  <c r="W188" s="1"/>
  <c r="W181"/>
  <c r="Y181" s="1"/>
  <c r="W256"/>
  <c r="W247"/>
  <c r="W244"/>
  <c r="Y244" s="1"/>
  <c r="Q2174" i="56"/>
  <c r="E65" i="15"/>
  <c r="E66"/>
  <c r="E67"/>
  <c r="X181" i="8"/>
  <c r="R149"/>
  <c r="S149" s="1"/>
  <c r="T149"/>
  <c r="V149"/>
  <c r="Q142"/>
  <c r="X176"/>
  <c r="Y176"/>
  <c r="N523" i="56"/>
  <c r="O523"/>
  <c r="P523"/>
  <c r="R523"/>
  <c r="Q523"/>
  <c r="S523"/>
  <c r="T523"/>
  <c r="O170" i="55"/>
  <c r="X179" i="8"/>
  <c r="Y179"/>
  <c r="S50" i="35"/>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5"/>
  <c r="S34"/>
  <c r="S35"/>
  <c r="S36"/>
  <c r="S37"/>
  <c r="S38"/>
  <c r="S39"/>
  <c r="S40"/>
  <c r="S41"/>
  <c r="S42"/>
  <c r="S43"/>
  <c r="S44"/>
  <c r="S45"/>
  <c r="S46"/>
  <c r="S47"/>
  <c r="S48"/>
  <c r="S49"/>
  <c r="R150"/>
  <c r="R167" s="1"/>
  <c r="R153"/>
  <c r="R170" s="1"/>
  <c r="R151"/>
  <c r="R168" s="1"/>
  <c r="V29" i="41" s="1"/>
  <c r="R148" i="35"/>
  <c r="R154"/>
  <c r="R171" s="1"/>
  <c r="R155"/>
  <c r="R172" s="1"/>
  <c r="R29" i="41" s="1"/>
  <c r="R152" i="35"/>
  <c r="R169" s="1"/>
  <c r="M29" i="41" s="1"/>
  <c r="R149" i="35"/>
  <c r="R166" s="1"/>
  <c r="Q29" i="41" s="1"/>
  <c r="AC87" i="39"/>
  <c r="AD99"/>
  <c r="AD112" s="1"/>
  <c r="K2177" i="56"/>
  <c r="F2177" s="1"/>
  <c r="N2178"/>
  <c r="Q2178"/>
  <c r="T2178"/>
  <c r="O2178"/>
  <c r="P2178"/>
  <c r="R2178"/>
  <c r="S2178"/>
  <c r="M2178"/>
  <c r="P57" i="15"/>
  <c r="R116" i="5"/>
  <c r="Q117"/>
  <c r="O132" i="56"/>
  <c r="L795" i="50" s="1"/>
  <c r="T132" i="56"/>
  <c r="S132"/>
  <c r="P795" i="50" s="1"/>
  <c r="R132" i="56"/>
  <c r="O795" i="50" s="1"/>
  <c r="Q132" i="56"/>
  <c r="N795" i="50" s="1"/>
  <c r="P132" i="56"/>
  <c r="M795" i="50" s="1"/>
  <c r="N132" i="56"/>
  <c r="K795" i="50" s="1"/>
  <c r="O24" i="55"/>
  <c r="P58" i="15"/>
  <c r="AW96" i="39"/>
  <c r="AH96"/>
  <c r="Z96"/>
  <c r="AW91"/>
  <c r="AH91"/>
  <c r="I42" i="65"/>
  <c r="I46" s="1"/>
  <c r="I43"/>
  <c r="Q89" i="71" s="1"/>
  <c r="I44" i="65"/>
  <c r="T89" i="71" s="1"/>
  <c r="N526" i="56"/>
  <c r="Q526"/>
  <c r="T526"/>
  <c r="O526"/>
  <c r="P526"/>
  <c r="R526"/>
  <c r="S526"/>
  <c r="O173" i="55"/>
  <c r="M181" i="56"/>
  <c r="K637"/>
  <c r="K2018"/>
  <c r="Q178" i="8"/>
  <c r="O192"/>
  <c r="Y33"/>
  <c r="X33"/>
  <c r="O159" i="50"/>
  <c r="K159" s="1"/>
  <c r="H176"/>
  <c r="N110" i="39"/>
  <c r="N524" i="56"/>
  <c r="O524"/>
  <c r="S524"/>
  <c r="T524"/>
  <c r="P524"/>
  <c r="Q524"/>
  <c r="R524"/>
  <c r="O171" i="55"/>
  <c r="X79" i="8"/>
  <c r="Y258"/>
  <c r="Y188"/>
  <c r="T146" i="56"/>
  <c r="R146"/>
  <c r="O798" i="50" s="1"/>
  <c r="Q146" i="56"/>
  <c r="N798" i="50" s="1"/>
  <c r="P146" i="56"/>
  <c r="M798" i="50" s="1"/>
  <c r="O146" i="56"/>
  <c r="L798" i="50" s="1"/>
  <c r="S146" i="56"/>
  <c r="P798" i="50" s="1"/>
  <c r="N146" i="56"/>
  <c r="K798" i="50" s="1"/>
  <c r="O34" i="55"/>
  <c r="E194" i="8"/>
  <c r="E21" i="84" s="1"/>
  <c r="C21"/>
  <c r="C196" i="8"/>
  <c r="D40" i="50"/>
  <c r="L10" i="60"/>
  <c r="L11" s="1"/>
  <c r="M1059" i="56"/>
  <c r="H67" i="37"/>
  <c r="H86" s="1"/>
  <c r="H102" s="1"/>
  <c r="F331" i="55" s="1"/>
  <c r="F1132" i="111" s="1"/>
  <c r="I67" i="37"/>
  <c r="F56" i="15"/>
  <c r="G56"/>
  <c r="H56"/>
  <c r="I56"/>
  <c r="J56"/>
  <c r="K56"/>
  <c r="L56"/>
  <c r="M56"/>
  <c r="N56"/>
  <c r="O56"/>
  <c r="H716" i="56"/>
  <c r="M450"/>
  <c r="X72" i="8"/>
  <c r="Y72"/>
  <c r="X65"/>
  <c r="Y65"/>
  <c r="N219" i="18"/>
  <c r="N224"/>
  <c r="N238" s="1"/>
  <c r="N220"/>
  <c r="N234" s="1"/>
  <c r="J237" i="5"/>
  <c r="L224"/>
  <c r="L237" s="1"/>
  <c r="S193" i="18"/>
  <c r="S205" a="1"/>
  <c r="S205" s="1"/>
  <c r="S206" a="1"/>
  <c r="S206" s="1"/>
  <c r="S207" a="1"/>
  <c r="S207" s="1"/>
  <c r="S208" a="1"/>
  <c r="S208" s="1"/>
  <c r="S210" a="1"/>
  <c r="S210" s="1"/>
  <c r="K2166" i="56"/>
  <c r="H2166"/>
  <c r="C503"/>
  <c r="C155" i="55"/>
  <c r="L155"/>
  <c r="P148" i="8"/>
  <c r="Q148" s="1"/>
  <c r="F434" i="55"/>
  <c r="R40" i="8"/>
  <c r="S40" s="1"/>
  <c r="T40"/>
  <c r="V40"/>
  <c r="R48"/>
  <c r="S48" s="1"/>
  <c r="V48"/>
  <c r="T48"/>
  <c r="R45"/>
  <c r="S45" s="1"/>
  <c r="T45"/>
  <c r="V45"/>
  <c r="O1080" i="56"/>
  <c r="T1080"/>
  <c r="S1080"/>
  <c r="R1080"/>
  <c r="Q1080"/>
  <c r="P1080"/>
  <c r="N1080"/>
  <c r="J595" i="50"/>
  <c r="E595" s="1"/>
  <c r="O313" i="55"/>
  <c r="R91" i="2"/>
  <c r="J25"/>
  <c r="S86"/>
  <c r="S88" s="1"/>
  <c r="T88" s="1"/>
  <c r="AV102" i="39"/>
  <c r="AG102"/>
  <c r="AW95"/>
  <c r="AH95"/>
  <c r="AE88" i="71"/>
  <c r="Q88"/>
  <c r="Q90" s="1"/>
  <c r="L637" i="56"/>
  <c r="K68" i="8"/>
  <c r="E82"/>
  <c r="E7" i="84" s="1"/>
  <c r="AA91" i="39"/>
  <c r="AP91"/>
  <c r="H185" i="50"/>
  <c r="C32" i="84"/>
  <c r="C266" i="8"/>
  <c r="L65" i="41"/>
  <c r="M123" i="56"/>
  <c r="K155"/>
  <c r="L155" s="1"/>
  <c r="L123"/>
  <c r="M145"/>
  <c r="L145"/>
  <c r="P38" i="8"/>
  <c r="Q38" s="1"/>
  <c r="E33" i="64"/>
  <c r="E34" s="1"/>
  <c r="F33"/>
  <c r="F34" s="1"/>
  <c r="H33"/>
  <c r="H34" s="1"/>
  <c r="G33"/>
  <c r="G34" s="1"/>
  <c r="AB102" i="39"/>
  <c r="AQ102"/>
  <c r="H393" i="56"/>
  <c r="K393"/>
  <c r="M393" s="1"/>
  <c r="Y177" i="8"/>
  <c r="X177"/>
  <c r="L65" i="71"/>
  <c r="F61" i="55" s="1"/>
  <c r="F275" i="111" s="1"/>
  <c r="M58" i="71"/>
  <c r="K120" i="63"/>
  <c r="L153" s="1"/>
  <c r="F449" i="55" s="1"/>
  <c r="F1269" i="111" s="1"/>
  <c r="R133" i="63"/>
  <c r="R136" s="1"/>
  <c r="X184" i="8"/>
  <c r="Y184"/>
  <c r="X164"/>
  <c r="Y164"/>
  <c r="X74"/>
  <c r="X67"/>
  <c r="Y67"/>
  <c r="S61"/>
  <c r="W45" i="41"/>
  <c r="K45" s="1"/>
  <c r="U107"/>
  <c r="U167"/>
  <c r="C1177" i="56"/>
  <c r="C358" i="55"/>
  <c r="L358"/>
  <c r="P55" i="15"/>
  <c r="F77"/>
  <c r="P81" i="36"/>
  <c r="K29" i="2"/>
  <c r="G951" i="50"/>
  <c r="K951" s="1"/>
  <c r="K179" i="56"/>
  <c r="H179"/>
  <c r="H182" s="1"/>
  <c r="L179"/>
  <c r="F182"/>
  <c r="L29" i="2"/>
  <c r="G953" i="50"/>
  <c r="AT96" i="39"/>
  <c r="AO96"/>
  <c r="N178" i="56"/>
  <c r="O178"/>
  <c r="P178"/>
  <c r="Q178"/>
  <c r="R178"/>
  <c r="S178"/>
  <c r="T178"/>
  <c r="O37" i="55"/>
  <c r="C1018" i="56"/>
  <c r="C1019" s="1"/>
  <c r="L296" i="55"/>
  <c r="C296"/>
  <c r="Q44" i="63"/>
  <c r="J3"/>
  <c r="J45" i="11"/>
  <c r="AC88" i="39"/>
  <c r="AE99"/>
  <c r="AW92"/>
  <c r="AH92"/>
  <c r="C1469" i="56"/>
  <c r="C369" i="55"/>
  <c r="L369"/>
  <c r="AH88" i="71"/>
  <c r="AF88"/>
  <c r="U88"/>
  <c r="M1076" i="56"/>
  <c r="L1076"/>
  <c r="R714"/>
  <c r="P714"/>
  <c r="Q714"/>
  <c r="O714"/>
  <c r="S714"/>
  <c r="N714"/>
  <c r="T714"/>
  <c r="O216" i="55"/>
  <c r="AW104" i="39"/>
  <c r="AH104"/>
  <c r="AT104" s="1"/>
  <c r="AQ101"/>
  <c r="AB101"/>
  <c r="T142" i="56"/>
  <c r="R142"/>
  <c r="Q142"/>
  <c r="P142"/>
  <c r="O142"/>
  <c r="S142"/>
  <c r="N142"/>
  <c r="O31" i="55"/>
  <c r="K39" i="66"/>
  <c r="O177" i="56"/>
  <c r="O181" s="1"/>
  <c r="P177"/>
  <c r="P181" s="1"/>
  <c r="R177"/>
  <c r="R181" s="1"/>
  <c r="S177"/>
  <c r="S181" s="1"/>
  <c r="N177"/>
  <c r="N181" s="1"/>
  <c r="T177"/>
  <c r="T181" s="1"/>
  <c r="Q177"/>
  <c r="Q181" s="1"/>
  <c r="O36" i="55"/>
  <c r="H170" i="50"/>
  <c r="AA95" i="39"/>
  <c r="AP95"/>
  <c r="Q54" i="69"/>
  <c r="AB97" i="39"/>
  <c r="Z97" s="1"/>
  <c r="AQ97"/>
  <c r="O87"/>
  <c r="H157" i="50"/>
  <c r="N99" i="39"/>
  <c r="N125" s="1"/>
  <c r="D88" i="50"/>
  <c r="N10" i="60"/>
  <c r="N11" s="1"/>
  <c r="H242" i="50"/>
  <c r="AB89" i="39"/>
  <c r="AQ89"/>
  <c r="P99"/>
  <c r="F117"/>
  <c r="G117" s="1"/>
  <c r="C124"/>
  <c r="AA90"/>
  <c r="AP90"/>
  <c r="O452" i="56"/>
  <c r="T452"/>
  <c r="Q452"/>
  <c r="N452"/>
  <c r="P452"/>
  <c r="R452"/>
  <c r="S452"/>
  <c r="O123" i="55"/>
  <c r="P522" i="56"/>
  <c r="Q522"/>
  <c r="R522"/>
  <c r="N522"/>
  <c r="O522"/>
  <c r="S522"/>
  <c r="T522"/>
  <c r="O169" i="55"/>
  <c r="X78" i="8"/>
  <c r="Y78"/>
  <c r="X76"/>
  <c r="Y76"/>
  <c r="Y56"/>
  <c r="X56"/>
  <c r="S125" i="56"/>
  <c r="R125"/>
  <c r="Q125"/>
  <c r="P125"/>
  <c r="N125"/>
  <c r="T125"/>
  <c r="O125"/>
  <c r="O20" i="55"/>
  <c r="R121" i="56"/>
  <c r="P121"/>
  <c r="T121"/>
  <c r="S121"/>
  <c r="N121"/>
  <c r="Q121"/>
  <c r="O121"/>
  <c r="O16" i="55"/>
  <c r="T133" i="56"/>
  <c r="S133"/>
  <c r="R133"/>
  <c r="Q133"/>
  <c r="P133"/>
  <c r="N133"/>
  <c r="O133"/>
  <c r="O25" i="55"/>
  <c r="T1081" i="56"/>
  <c r="S1081"/>
  <c r="R1081"/>
  <c r="Q1081"/>
  <c r="P1081"/>
  <c r="N1081"/>
  <c r="O1081"/>
  <c r="J596" i="50"/>
  <c r="E596" s="1"/>
  <c r="O314" i="55"/>
  <c r="S277" i="5"/>
  <c r="K1072" i="56"/>
  <c r="L1072" s="1"/>
  <c r="H1072"/>
  <c r="H1074" s="1"/>
  <c r="F1074"/>
  <c r="K124"/>
  <c r="L124" s="1"/>
  <c r="H124"/>
  <c r="H126" s="1"/>
  <c r="F126"/>
  <c r="N192" i="5"/>
  <c r="T144" i="35"/>
  <c r="T140"/>
  <c r="R226" i="18"/>
  <c r="R227" s="1"/>
  <c r="R233"/>
  <c r="R240" s="1"/>
  <c r="I194" i="8"/>
  <c r="N228"/>
  <c r="O228" s="1"/>
  <c r="Q228" s="1"/>
  <c r="N224"/>
  <c r="O224" s="1"/>
  <c r="Q224" s="1"/>
  <c r="N156"/>
  <c r="O156" s="1"/>
  <c r="Q156" s="1"/>
  <c r="N227"/>
  <c r="O227" s="1"/>
  <c r="Q227" s="1"/>
  <c r="N159"/>
  <c r="O159" s="1"/>
  <c r="Q159" s="1"/>
  <c r="N155"/>
  <c r="O155" s="1"/>
  <c r="Q155" s="1"/>
  <c r="N147"/>
  <c r="O147" s="1"/>
  <c r="N145"/>
  <c r="O145" s="1"/>
  <c r="Q145" s="1"/>
  <c r="N226"/>
  <c r="O226" s="1"/>
  <c r="Q226" s="1"/>
  <c r="N158"/>
  <c r="O158" s="1"/>
  <c r="Q158" s="1"/>
  <c r="N154"/>
  <c r="O154" s="1"/>
  <c r="Q154" s="1"/>
  <c r="N146"/>
  <c r="O146" s="1"/>
  <c r="Q146" s="1"/>
  <c r="N144"/>
  <c r="O144" s="1"/>
  <c r="Q144" s="1"/>
  <c r="N229"/>
  <c r="O229" s="1"/>
  <c r="Q229" s="1"/>
  <c r="N225"/>
  <c r="O225" s="1"/>
  <c r="Q225" s="1"/>
  <c r="N157"/>
  <c r="O157" s="1"/>
  <c r="Q157" s="1"/>
  <c r="P125" i="35"/>
  <c r="P140"/>
  <c r="F14" i="55"/>
  <c r="L176" i="59"/>
  <c r="N454" i="56"/>
  <c r="P454"/>
  <c r="Q454"/>
  <c r="R454"/>
  <c r="S454"/>
  <c r="O454"/>
  <c r="T454"/>
  <c r="O125" i="55"/>
  <c r="K1270" i="56"/>
  <c r="M1270" s="1"/>
  <c r="H1270"/>
  <c r="W141" i="8"/>
  <c r="L233" i="18"/>
  <c r="L234"/>
  <c r="L235"/>
  <c r="L236"/>
  <c r="L237"/>
  <c r="L238"/>
  <c r="P238"/>
  <c r="Q191"/>
  <c r="Q187"/>
  <c r="Q183"/>
  <c r="Q179"/>
  <c r="Q175"/>
  <c r="Q171"/>
  <c r="Q167"/>
  <c r="Q163"/>
  <c r="Q159"/>
  <c r="Q155"/>
  <c r="Q151"/>
  <c r="Q147"/>
  <c r="Q143"/>
  <c r="Q139"/>
  <c r="Q135"/>
  <c r="Q131"/>
  <c r="Q127"/>
  <c r="Q123"/>
  <c r="Q119"/>
  <c r="Q115"/>
  <c r="Q111"/>
  <c r="Q107"/>
  <c r="Q103"/>
  <c r="Q99"/>
  <c r="Q95"/>
  <c r="Q91"/>
  <c r="Q87"/>
  <c r="Q83"/>
  <c r="Q79"/>
  <c r="Q188"/>
  <c r="Q184"/>
  <c r="Q180"/>
  <c r="Q176"/>
  <c r="Q172"/>
  <c r="Q168"/>
  <c r="Q164"/>
  <c r="Q160"/>
  <c r="Q156"/>
  <c r="Q152"/>
  <c r="Q148"/>
  <c r="Q144"/>
  <c r="Q140"/>
  <c r="Q136"/>
  <c r="Q132"/>
  <c r="Q128"/>
  <c r="Q124"/>
  <c r="Q120"/>
  <c r="Q116"/>
  <c r="Q112"/>
  <c r="Q108"/>
  <c r="Q104"/>
  <c r="Q100"/>
  <c r="Q96"/>
  <c r="Q92"/>
  <c r="Q88"/>
  <c r="Q84"/>
  <c r="Q80"/>
  <c r="Q76"/>
  <c r="Q72"/>
  <c r="Q68"/>
  <c r="Q64"/>
  <c r="Q60"/>
  <c r="Q56"/>
  <c r="Q52"/>
  <c r="Q48"/>
  <c r="Q44"/>
  <c r="Q40"/>
  <c r="Q36"/>
  <c r="Q75"/>
  <c r="Q71"/>
  <c r="Q67"/>
  <c r="Q63"/>
  <c r="Q59"/>
  <c r="Q55"/>
  <c r="Q51"/>
  <c r="Q47"/>
  <c r="Q43"/>
  <c r="Q39"/>
  <c r="Q35"/>
  <c r="Q33"/>
  <c r="Q189"/>
  <c r="Q185"/>
  <c r="Q181"/>
  <c r="Q177"/>
  <c r="Q173"/>
  <c r="Q169"/>
  <c r="Q165"/>
  <c r="Q161"/>
  <c r="Q157"/>
  <c r="Q153"/>
  <c r="Q149"/>
  <c r="Q145"/>
  <c r="Q141"/>
  <c r="Q137"/>
  <c r="Q133"/>
  <c r="Q129"/>
  <c r="Q125"/>
  <c r="Q121"/>
  <c r="Q117"/>
  <c r="Q113"/>
  <c r="Q109"/>
  <c r="Q105"/>
  <c r="Q101"/>
  <c r="Q97"/>
  <c r="Q93"/>
  <c r="Q89"/>
  <c r="Q85"/>
  <c r="Q81"/>
  <c r="Q190"/>
  <c r="Q186"/>
  <c r="Q182"/>
  <c r="Q178"/>
  <c r="Q174"/>
  <c r="Q170"/>
  <c r="Q166"/>
  <c r="Q162"/>
  <c r="Q158"/>
  <c r="Q154"/>
  <c r="Q150"/>
  <c r="Q146"/>
  <c r="Q142"/>
  <c r="Q138"/>
  <c r="Q134"/>
  <c r="Q130"/>
  <c r="Q126"/>
  <c r="Q122"/>
  <c r="Q118"/>
  <c r="Q114"/>
  <c r="Q110"/>
  <c r="Q106"/>
  <c r="Q102"/>
  <c r="Q98"/>
  <c r="Q94"/>
  <c r="Q90"/>
  <c r="Q86"/>
  <c r="Q82"/>
  <c r="Q78"/>
  <c r="Q74"/>
  <c r="Q70"/>
  <c r="Q66"/>
  <c r="Q62"/>
  <c r="Q58"/>
  <c r="Q54"/>
  <c r="Q50"/>
  <c r="Q46"/>
  <c r="Q42"/>
  <c r="Q38"/>
  <c r="Q34"/>
  <c r="Q77"/>
  <c r="Q73"/>
  <c r="Q69"/>
  <c r="Q65"/>
  <c r="Q61"/>
  <c r="Q57"/>
  <c r="Q53"/>
  <c r="Q49"/>
  <c r="Q45"/>
  <c r="Q41"/>
  <c r="Q37"/>
  <c r="C124" i="56"/>
  <c r="C18" i="55"/>
  <c r="L18"/>
  <c r="S2166" i="56"/>
  <c r="R2166"/>
  <c r="Q2166"/>
  <c r="P2166"/>
  <c r="N2166"/>
  <c r="T2166"/>
  <c r="O2166"/>
  <c r="M2166"/>
  <c r="K2195"/>
  <c r="F2195" s="1"/>
  <c r="N2196"/>
  <c r="P2196"/>
  <c r="R2196"/>
  <c r="T2196"/>
  <c r="M2196"/>
  <c r="Q2196"/>
  <c r="O2196"/>
  <c r="S2196"/>
  <c r="V1687"/>
  <c r="H834" i="50"/>
  <c r="S32" i="8"/>
  <c r="R219"/>
  <c r="S219" s="1"/>
  <c r="U219" s="1"/>
  <c r="W219" s="1"/>
  <c r="T219"/>
  <c r="V219"/>
  <c r="O223"/>
  <c r="O153"/>
  <c r="T55"/>
  <c r="R55"/>
  <c r="S55" s="1"/>
  <c r="V55"/>
  <c r="R49"/>
  <c r="S49" s="1"/>
  <c r="T49"/>
  <c r="V49"/>
  <c r="T46"/>
  <c r="R46"/>
  <c r="S46" s="1"/>
  <c r="V46"/>
  <c r="R47"/>
  <c r="S47" s="1"/>
  <c r="T47"/>
  <c r="V47"/>
  <c r="F293" i="55"/>
  <c r="P39" i="8"/>
  <c r="Q39" s="1"/>
  <c r="N144" i="35"/>
  <c r="N140"/>
  <c r="Y186" i="5"/>
  <c r="Q111" i="70"/>
  <c r="T2216" i="56"/>
  <c r="S2216"/>
  <c r="R2216"/>
  <c r="Q2216"/>
  <c r="P2216"/>
  <c r="O2216"/>
  <c r="N2216"/>
  <c r="M2216"/>
  <c r="P2222"/>
  <c r="S2222"/>
  <c r="O2222"/>
  <c r="T2222"/>
  <c r="R2222"/>
  <c r="Q2222"/>
  <c r="K86" i="40"/>
  <c r="L85" s="1"/>
  <c r="L89" s="1"/>
  <c r="AO88" i="39"/>
  <c r="AG88"/>
  <c r="AS88" s="1"/>
  <c r="AR88" s="1"/>
  <c r="AV88"/>
  <c r="AU88" s="1"/>
  <c r="Z88"/>
  <c r="J2" i="63"/>
  <c r="Q42"/>
  <c r="AS102" i="39"/>
  <c r="AO102"/>
  <c r="AW90"/>
  <c r="AH90"/>
  <c r="J27" i="2"/>
  <c r="I27"/>
  <c r="I29" s="1"/>
  <c r="K930" i="50"/>
  <c r="AV104" i="39"/>
  <c r="Z104"/>
  <c r="AG104"/>
  <c r="AA101"/>
  <c r="AP101"/>
  <c r="C1214" i="56"/>
  <c r="C1215" s="1"/>
  <c r="C1216" s="1"/>
  <c r="C438" i="55"/>
  <c r="L438"/>
  <c r="C7" i="84"/>
  <c r="C84" i="8"/>
  <c r="A85" s="1"/>
  <c r="T1179" i="56"/>
  <c r="T1559" s="1"/>
  <c r="S1179"/>
  <c r="S1559" s="1"/>
  <c r="R1179"/>
  <c r="R1559" s="1"/>
  <c r="Q1179"/>
  <c r="P1179"/>
  <c r="O1179"/>
  <c r="M1559"/>
  <c r="N1179"/>
  <c r="N1559" s="1"/>
  <c r="O361" i="55"/>
  <c r="H256" i="50"/>
  <c r="H249"/>
  <c r="V36" i="71"/>
  <c r="J734" i="50" s="1"/>
  <c r="E734"/>
  <c r="AB106" i="39"/>
  <c r="AQ106"/>
  <c r="F121"/>
  <c r="O107" s="1"/>
  <c r="AA98"/>
  <c r="AP98"/>
  <c r="T1278" i="56"/>
  <c r="S1278"/>
  <c r="R1278"/>
  <c r="Q1278"/>
  <c r="P1278"/>
  <c r="O1278"/>
  <c r="N1278"/>
  <c r="J617" i="50"/>
  <c r="E617" s="1"/>
  <c r="O455" i="55"/>
  <c r="M1432" i="56"/>
  <c r="K1433"/>
  <c r="L1433" s="1"/>
  <c r="N401"/>
  <c r="F493" i="50" s="1"/>
  <c r="Q401" i="56"/>
  <c r="O493" i="50" s="1"/>
  <c r="S401" i="56"/>
  <c r="T401"/>
  <c r="P401"/>
  <c r="L493" i="50" s="1"/>
  <c r="O401" i="56"/>
  <c r="I493" i="50" s="1"/>
  <c r="R401" i="56"/>
  <c r="R493" i="50" s="1"/>
  <c r="O110" i="55"/>
  <c r="J666" i="50"/>
  <c r="E666" s="1"/>
  <c r="R144" i="56"/>
  <c r="Q144"/>
  <c r="P144"/>
  <c r="O144"/>
  <c r="T144"/>
  <c r="S144"/>
  <c r="M147"/>
  <c r="N144"/>
  <c r="O32" i="55"/>
  <c r="T189" i="5"/>
  <c r="T63" i="70"/>
  <c r="Q104"/>
  <c r="J140"/>
  <c r="L140"/>
  <c r="L138"/>
  <c r="K139"/>
  <c r="J141"/>
  <c r="L141"/>
  <c r="L143"/>
  <c r="N143" s="1"/>
  <c r="K140"/>
  <c r="J138"/>
  <c r="J139"/>
  <c r="L139"/>
  <c r="K141"/>
  <c r="L142"/>
  <c r="N142" s="1"/>
  <c r="L144"/>
  <c r="N144" s="1"/>
  <c r="I135"/>
  <c r="K215" i="8"/>
  <c r="E264"/>
  <c r="E32" i="84" s="1"/>
  <c r="K141" i="56"/>
  <c r="L141" s="1"/>
  <c r="H141"/>
  <c r="H143" s="1"/>
  <c r="H148" s="1"/>
  <c r="F143"/>
  <c r="L110" i="41"/>
  <c r="L116" s="1"/>
  <c r="M116"/>
  <c r="AW94" i="39"/>
  <c r="AH94"/>
  <c r="AT94" s="1"/>
  <c r="K392" i="56"/>
  <c r="M392" s="1"/>
  <c r="H392"/>
  <c r="U235" i="8"/>
  <c r="W235" s="1"/>
  <c r="H155" i="56"/>
  <c r="W113" i="41"/>
  <c r="K113" s="1"/>
  <c r="P150" i="35"/>
  <c r="N72" i="36"/>
  <c r="Q80" s="1"/>
  <c r="Q81" s="1"/>
  <c r="D868" i="50"/>
  <c r="U242" i="8"/>
  <c r="W242" s="1"/>
  <c r="W167" i="41"/>
  <c r="L1073" i="56"/>
  <c r="K61" i="16"/>
  <c r="K62" s="1"/>
  <c r="N222" i="18"/>
  <c r="N236" s="1"/>
  <c r="G61" i="16"/>
  <c r="G62" s="1"/>
  <c r="F2215" i="56"/>
  <c r="W172" i="8"/>
  <c r="W250"/>
  <c r="W114" i="41"/>
  <c r="K114" s="1"/>
  <c r="W112"/>
  <c r="K112" s="1"/>
  <c r="P149" i="35"/>
  <c r="W99" i="39"/>
  <c r="Q113"/>
  <c r="E60" i="15"/>
  <c r="J61" i="16"/>
  <c r="J62" s="1"/>
  <c r="M221" i="8"/>
  <c r="M237" s="1"/>
  <c r="M264" s="1"/>
  <c r="K194"/>
  <c r="M42"/>
  <c r="M58" s="1"/>
  <c r="M82" s="1"/>
  <c r="W107" i="41"/>
  <c r="K107" s="1"/>
  <c r="S136" i="63"/>
  <c r="S170" i="8"/>
  <c r="P148" i="35"/>
  <c r="O36" i="8"/>
  <c r="Q36" s="1"/>
  <c r="W71"/>
  <c r="W255"/>
  <c r="W253"/>
  <c r="Y253" s="1"/>
  <c r="W246"/>
  <c r="W243"/>
  <c r="W234"/>
  <c r="W187"/>
  <c r="W183"/>
  <c r="Y183" s="1"/>
  <c r="W95" i="41"/>
  <c r="K95" s="1"/>
  <c r="V262" i="8"/>
  <c r="P155" i="35"/>
  <c r="P240" i="18"/>
  <c r="F61" i="16"/>
  <c r="F62" s="1"/>
  <c r="G68" i="37"/>
  <c r="H68"/>
  <c r="N42" i="8"/>
  <c r="E69" i="15"/>
  <c r="T123" i="2"/>
  <c r="T89" s="1"/>
  <c r="S89" s="1"/>
  <c r="K126" i="63"/>
  <c r="L155" s="1"/>
  <c r="F451" i="55" s="1"/>
  <c r="F1273" i="111" s="1"/>
  <c r="P176" i="41"/>
  <c r="I129" i="70"/>
  <c r="G669" i="50"/>
  <c r="Y51" i="8"/>
  <c r="X51"/>
  <c r="K133" i="17"/>
  <c r="L141"/>
  <c r="F618" i="56"/>
  <c r="F2074"/>
  <c r="M62" i="16"/>
  <c r="H61"/>
  <c r="H62" s="1"/>
  <c r="R37" i="8"/>
  <c r="S37" s="1"/>
  <c r="V37"/>
  <c r="T37"/>
  <c r="R214"/>
  <c r="S214" s="1"/>
  <c r="T214"/>
  <c r="V214"/>
  <c r="X180"/>
  <c r="Y180"/>
  <c r="Y260"/>
  <c r="X260"/>
  <c r="X186"/>
  <c r="Y186"/>
  <c r="X70"/>
  <c r="Y70"/>
  <c r="O126" i="39"/>
  <c r="X112"/>
  <c r="M29" i="2"/>
  <c r="G955" i="50"/>
  <c r="BB40" i="5"/>
  <c r="BN40" s="1"/>
  <c r="AV45"/>
  <c r="AV58" s="1"/>
  <c r="BJ40"/>
  <c r="BJ45" s="1"/>
  <c r="BJ58" s="1"/>
  <c r="BJ59" s="1"/>
  <c r="BK45"/>
  <c r="BK58" s="1"/>
  <c r="K2181" i="56"/>
  <c r="K276" s="1"/>
  <c r="H2181"/>
  <c r="H276" s="1"/>
  <c r="K41" i="11"/>
  <c r="P64"/>
  <c r="Q212" i="8"/>
  <c r="AA94" i="39"/>
  <c r="AP94"/>
  <c r="M176" i="41"/>
  <c r="L170"/>
  <c r="L152" i="63"/>
  <c r="F448" i="55" s="1"/>
  <c r="F1268" i="111" s="1"/>
  <c r="K122" i="63"/>
  <c r="K167" i="41"/>
  <c r="L176"/>
  <c r="T122" i="56"/>
  <c r="O122"/>
  <c r="S122"/>
  <c r="R122"/>
  <c r="Q122"/>
  <c r="P122"/>
  <c r="N122"/>
  <c r="O17" i="55"/>
  <c r="T1071" i="56"/>
  <c r="O1071"/>
  <c r="S1071"/>
  <c r="R1071"/>
  <c r="Q1071"/>
  <c r="P1071"/>
  <c r="N1071"/>
  <c r="J591" i="50"/>
  <c r="O307" i="55"/>
  <c r="B38" i="5"/>
  <c r="L258"/>
  <c r="X160" i="8"/>
  <c r="Y160"/>
  <c r="P217"/>
  <c r="M715" i="56"/>
  <c r="L715"/>
  <c r="Y256" i="8"/>
  <c r="X256"/>
  <c r="Y247"/>
  <c r="X247"/>
  <c r="R262"/>
  <c r="S240"/>
  <c r="X69"/>
  <c r="Y69"/>
  <c r="X62"/>
  <c r="Y62"/>
  <c r="S283" i="5"/>
  <c r="D60" i="42"/>
  <c r="E57" s="1"/>
  <c r="AG97" i="39"/>
  <c r="AV97"/>
  <c r="P218" i="8"/>
  <c r="Q218" s="1"/>
  <c r="F336" i="56"/>
  <c r="T50" i="8"/>
  <c r="R50"/>
  <c r="S50" s="1"/>
  <c r="V50"/>
  <c r="N53"/>
  <c r="O44"/>
  <c r="C692" i="56"/>
  <c r="L210" i="55"/>
  <c r="C210"/>
  <c r="M89" i="71"/>
  <c r="H263" i="50" s="1"/>
  <c r="K90" i="71"/>
  <c r="K92" s="1"/>
  <c r="K107" s="1"/>
  <c r="AB88"/>
  <c r="N88"/>
  <c r="AS104" i="39"/>
  <c r="AO104"/>
  <c r="D123" i="50"/>
  <c r="L224" i="63"/>
  <c r="F103" i="55" s="1"/>
  <c r="F391" i="111" s="1"/>
  <c r="K194" i="63"/>
  <c r="F60" i="55"/>
  <c r="F274" i="111" s="1"/>
  <c r="L68" i="71"/>
  <c r="L69" s="1"/>
  <c r="T1073" i="56"/>
  <c r="N1073"/>
  <c r="S1073"/>
  <c r="O1073"/>
  <c r="R1073"/>
  <c r="Q1073"/>
  <c r="P1073"/>
  <c r="O309" i="55"/>
  <c r="R35" i="8"/>
  <c r="V35"/>
  <c r="T35"/>
  <c r="B30" i="5"/>
  <c r="M121" i="71"/>
  <c r="L249" i="5"/>
  <c r="BL45"/>
  <c r="BL58" s="1"/>
  <c r="E61" i="16"/>
  <c r="E62" s="1"/>
  <c r="E68" i="15"/>
  <c r="P116" i="41"/>
  <c r="U165" i="8"/>
  <c r="W165" s="1"/>
  <c r="N868" i="50"/>
  <c r="N872" s="1"/>
  <c r="L1080" i="56"/>
  <c r="M151" i="8"/>
  <c r="M167" s="1"/>
  <c r="M194" s="1"/>
  <c r="AW40" i="5"/>
  <c r="X248" i="8" l="1"/>
  <c r="Y248"/>
  <c r="Y249"/>
  <c r="X249"/>
  <c r="Y173"/>
  <c r="X173"/>
  <c r="X174"/>
  <c r="Y174"/>
  <c r="X77"/>
  <c r="Y77"/>
  <c r="X64"/>
  <c r="Y64"/>
  <c r="Y171"/>
  <c r="X171"/>
  <c r="X254"/>
  <c r="Y254"/>
  <c r="Y75"/>
  <c r="X75"/>
  <c r="R2174" i="111"/>
  <c r="R2174" i="110"/>
  <c r="S2174" i="111"/>
  <c r="S2174" i="110"/>
  <c r="F114" i="56"/>
  <c r="F114" i="111"/>
  <c r="F114" i="110"/>
  <c r="Q2162"/>
  <c r="Q2162" i="111"/>
  <c r="F1206" i="56"/>
  <c r="F1206" i="111"/>
  <c r="F1206" i="110"/>
  <c r="Q144"/>
  <c r="Q147" s="1"/>
  <c r="S144"/>
  <c r="S147" s="1"/>
  <c r="P144"/>
  <c r="P147" s="1"/>
  <c r="M147"/>
  <c r="T144"/>
  <c r="T147" s="1"/>
  <c r="N144"/>
  <c r="N147" s="1"/>
  <c r="R144"/>
  <c r="R147" s="1"/>
  <c r="O144"/>
  <c r="O147" s="1"/>
  <c r="K124" i="111"/>
  <c r="H124"/>
  <c r="H126" s="1"/>
  <c r="F126"/>
  <c r="H618"/>
  <c r="H2074"/>
  <c r="O133"/>
  <c r="R133"/>
  <c r="S133"/>
  <c r="Q133"/>
  <c r="P133"/>
  <c r="T133"/>
  <c r="N133"/>
  <c r="R122" i="110"/>
  <c r="T122"/>
  <c r="O122"/>
  <c r="S122"/>
  <c r="Q122"/>
  <c r="N122"/>
  <c r="P122"/>
  <c r="K2216" i="111"/>
  <c r="K114" s="1"/>
  <c r="H2216"/>
  <c r="F2216" s="1"/>
  <c r="N1080" i="110"/>
  <c r="O1080"/>
  <c r="S1080"/>
  <c r="T1080"/>
  <c r="Q1080"/>
  <c r="R1080"/>
  <c r="P1080"/>
  <c r="P144" i="111"/>
  <c r="P147" s="1"/>
  <c r="M147"/>
  <c r="T144"/>
  <c r="T147" s="1"/>
  <c r="N144"/>
  <c r="N147" s="1"/>
  <c r="R144"/>
  <c r="R147" s="1"/>
  <c r="O144"/>
  <c r="O147" s="1"/>
  <c r="Q144"/>
  <c r="Q147" s="1"/>
  <c r="S144"/>
  <c r="S147" s="1"/>
  <c r="H179"/>
  <c r="H182" s="1"/>
  <c r="K179"/>
  <c r="L179"/>
  <c r="F182"/>
  <c r="N177"/>
  <c r="N181" s="1"/>
  <c r="P177"/>
  <c r="P181" s="1"/>
  <c r="R177"/>
  <c r="R181" s="1"/>
  <c r="T177"/>
  <c r="T181" s="1"/>
  <c r="O177"/>
  <c r="O181" s="1"/>
  <c r="S177"/>
  <c r="S181" s="1"/>
  <c r="Q177"/>
  <c r="Q181" s="1"/>
  <c r="N123" i="110"/>
  <c r="T123"/>
  <c r="R123"/>
  <c r="M155"/>
  <c r="Q123"/>
  <c r="O123"/>
  <c r="S123"/>
  <c r="P123"/>
  <c r="T1179" i="111"/>
  <c r="T1559" s="1"/>
  <c r="N1179"/>
  <c r="N1559" s="1"/>
  <c r="M1559"/>
  <c r="R1179"/>
  <c r="R1559" s="1"/>
  <c r="Q1179"/>
  <c r="Q1559" s="1"/>
  <c r="O1179"/>
  <c r="O1559" s="1"/>
  <c r="P1179"/>
  <c r="P1559" s="1"/>
  <c r="S1179"/>
  <c r="S1559" s="1"/>
  <c r="N178"/>
  <c r="P178"/>
  <c r="R178"/>
  <c r="T178"/>
  <c r="Q178"/>
  <c r="O178"/>
  <c r="S178"/>
  <c r="U47" i="8"/>
  <c r="X244"/>
  <c r="X230"/>
  <c r="T262"/>
  <c r="K155" i="111"/>
  <c r="R1179" i="110"/>
  <c r="R1559" s="1"/>
  <c r="T1179"/>
  <c r="T1559" s="1"/>
  <c r="Q1179"/>
  <c r="Q1559" s="1"/>
  <c r="O1179"/>
  <c r="O1559" s="1"/>
  <c r="M1559"/>
  <c r="S1179"/>
  <c r="S1559" s="1"/>
  <c r="N1179"/>
  <c r="N1559" s="1"/>
  <c r="P1179"/>
  <c r="P1559" s="1"/>
  <c r="K124"/>
  <c r="M124" s="1"/>
  <c r="H124"/>
  <c r="H126" s="1"/>
  <c r="F126"/>
  <c r="T132"/>
  <c r="N132"/>
  <c r="R132"/>
  <c r="Q132"/>
  <c r="O132"/>
  <c r="P132"/>
  <c r="S132"/>
  <c r="S178"/>
  <c r="N178"/>
  <c r="P178"/>
  <c r="R178"/>
  <c r="T178"/>
  <c r="Q178"/>
  <c r="O178"/>
  <c r="H179"/>
  <c r="H182" s="1"/>
  <c r="K179"/>
  <c r="L179"/>
  <c r="F182"/>
  <c r="S122" i="111"/>
  <c r="Q122"/>
  <c r="N122"/>
  <c r="P122"/>
  <c r="R122"/>
  <c r="T122"/>
  <c r="O122"/>
  <c r="M181"/>
  <c r="K637"/>
  <c r="K2018"/>
  <c r="R1080"/>
  <c r="T1080"/>
  <c r="Q1080"/>
  <c r="O1080"/>
  <c r="S1080"/>
  <c r="N1080"/>
  <c r="P1080"/>
  <c r="S123"/>
  <c r="S155" s="1"/>
  <c r="P123"/>
  <c r="P155" s="1"/>
  <c r="N123"/>
  <c r="N155" s="1"/>
  <c r="T123"/>
  <c r="T155" s="1"/>
  <c r="R123"/>
  <c r="R155" s="1"/>
  <c r="M155"/>
  <c r="Q123"/>
  <c r="Q155" s="1"/>
  <c r="O123"/>
  <c r="O155" s="1"/>
  <c r="F143" i="110"/>
  <c r="K141"/>
  <c r="H141"/>
  <c r="H143" s="1"/>
  <c r="H148" s="1"/>
  <c r="N714"/>
  <c r="N716" s="1"/>
  <c r="P714"/>
  <c r="P716" s="1"/>
  <c r="R714"/>
  <c r="R716" s="1"/>
  <c r="T714"/>
  <c r="T716" s="1"/>
  <c r="M716"/>
  <c r="O714"/>
  <c r="O716" s="1"/>
  <c r="S714"/>
  <c r="S716" s="1"/>
  <c r="Q714"/>
  <c r="Q716" s="1"/>
  <c r="L122"/>
  <c r="P2174" i="111"/>
  <c r="P2174" i="110"/>
  <c r="P2162"/>
  <c r="P2162" i="111"/>
  <c r="H2074" i="110"/>
  <c r="H618"/>
  <c r="K637"/>
  <c r="K2018"/>
  <c r="M181"/>
  <c r="T121"/>
  <c r="R121"/>
  <c r="O121"/>
  <c r="Q121"/>
  <c r="S121"/>
  <c r="M126"/>
  <c r="P121"/>
  <c r="N121"/>
  <c r="R132" i="111"/>
  <c r="Q132"/>
  <c r="O132"/>
  <c r="P132"/>
  <c r="S132"/>
  <c r="T132"/>
  <c r="N132"/>
  <c r="L637" i="110"/>
  <c r="F143" i="111"/>
  <c r="K141"/>
  <c r="H141"/>
  <c r="H143" s="1"/>
  <c r="Q714"/>
  <c r="Q716" s="1"/>
  <c r="S714"/>
  <c r="S716" s="1"/>
  <c r="P714"/>
  <c r="P716" s="1"/>
  <c r="N714"/>
  <c r="N716" s="1"/>
  <c r="T714"/>
  <c r="T716" s="1"/>
  <c r="R714"/>
  <c r="R716" s="1"/>
  <c r="M716"/>
  <c r="O714"/>
  <c r="O716" s="1"/>
  <c r="L1080" i="110"/>
  <c r="L1080" i="111"/>
  <c r="N2174"/>
  <c r="N2174" i="110"/>
  <c r="M2174" s="1"/>
  <c r="R2162"/>
  <c r="R2162" i="111"/>
  <c r="H2174" i="110"/>
  <c r="H2174" i="111"/>
  <c r="O2174"/>
  <c r="M2174" s="1"/>
  <c r="O2174" i="110"/>
  <c r="F1012" i="56"/>
  <c r="F1012" i="110"/>
  <c r="F1012" i="111"/>
  <c r="O133" i="110"/>
  <c r="R133"/>
  <c r="S133"/>
  <c r="Q133"/>
  <c r="P133"/>
  <c r="T133"/>
  <c r="N133"/>
  <c r="T121" i="111"/>
  <c r="R121"/>
  <c r="O121"/>
  <c r="Q121"/>
  <c r="S121"/>
  <c r="P121"/>
  <c r="N121"/>
  <c r="L637"/>
  <c r="R177" i="110"/>
  <c r="R181" s="1"/>
  <c r="T177"/>
  <c r="T181" s="1"/>
  <c r="O177"/>
  <c r="O181" s="1"/>
  <c r="S177"/>
  <c r="S181" s="1"/>
  <c r="Q177"/>
  <c r="Q181" s="1"/>
  <c r="N177"/>
  <c r="N181" s="1"/>
  <c r="P177"/>
  <c r="P181" s="1"/>
  <c r="K2216"/>
  <c r="K114" s="1"/>
  <c r="H2216"/>
  <c r="K126"/>
  <c r="H148" i="111"/>
  <c r="L132"/>
  <c r="K155" i="110"/>
  <c r="L1276" i="111"/>
  <c r="L392"/>
  <c r="L393"/>
  <c r="Q1276"/>
  <c r="R1276"/>
  <c r="N1276"/>
  <c r="S1276"/>
  <c r="O1276"/>
  <c r="T1276"/>
  <c r="P1276"/>
  <c r="S392"/>
  <c r="O392"/>
  <c r="T392"/>
  <c r="P392"/>
  <c r="Q392"/>
  <c r="R392"/>
  <c r="N392"/>
  <c r="T1432"/>
  <c r="T1433" s="1"/>
  <c r="P1432"/>
  <c r="P1433" s="1"/>
  <c r="M1433"/>
  <c r="Q1432"/>
  <c r="Q1433" s="1"/>
  <c r="R1432"/>
  <c r="R1433" s="1"/>
  <c r="N1432"/>
  <c r="N1433" s="1"/>
  <c r="S1432"/>
  <c r="S1433" s="1"/>
  <c r="O1432"/>
  <c r="O1433" s="1"/>
  <c r="R393"/>
  <c r="N393"/>
  <c r="S393"/>
  <c r="O393"/>
  <c r="T393"/>
  <c r="P393"/>
  <c r="Q393"/>
  <c r="H1273"/>
  <c r="K1273"/>
  <c r="M1273" s="1"/>
  <c r="S1270"/>
  <c r="O1270"/>
  <c r="T1270"/>
  <c r="P1270"/>
  <c r="Q1270"/>
  <c r="R1270"/>
  <c r="N1270"/>
  <c r="S396"/>
  <c r="O396"/>
  <c r="T396"/>
  <c r="P396"/>
  <c r="Q396"/>
  <c r="R396"/>
  <c r="N396"/>
  <c r="F278"/>
  <c r="H274"/>
  <c r="K274"/>
  <c r="H1269"/>
  <c r="K1269"/>
  <c r="M1269" s="1"/>
  <c r="R276"/>
  <c r="N276"/>
  <c r="S276"/>
  <c r="O276"/>
  <c r="T276"/>
  <c r="P276"/>
  <c r="Q276"/>
  <c r="L1270"/>
  <c r="L396"/>
  <c r="L391"/>
  <c r="H391"/>
  <c r="H394" s="1"/>
  <c r="F394"/>
  <c r="K391"/>
  <c r="H1268"/>
  <c r="H1271" s="1"/>
  <c r="F1271"/>
  <c r="K1268"/>
  <c r="L1268"/>
  <c r="N2162" i="110"/>
  <c r="N2162" i="111"/>
  <c r="R1059"/>
  <c r="N1059"/>
  <c r="S1059"/>
  <c r="O1059"/>
  <c r="T1059"/>
  <c r="P1059"/>
  <c r="Q1059"/>
  <c r="M1072"/>
  <c r="K1074"/>
  <c r="L1074" s="1"/>
  <c r="Q277"/>
  <c r="R277"/>
  <c r="N277"/>
  <c r="S277"/>
  <c r="O277"/>
  <c r="T277"/>
  <c r="P277"/>
  <c r="L1270" i="56"/>
  <c r="L1076" i="110"/>
  <c r="F391" i="56"/>
  <c r="F391" i="110"/>
  <c r="K1276"/>
  <c r="M1276" s="1"/>
  <c r="H1276"/>
  <c r="H396" i="56"/>
  <c r="K396"/>
  <c r="M396" s="1"/>
  <c r="N141" i="70"/>
  <c r="N140"/>
  <c r="F1269" i="56"/>
  <c r="F1269" i="110"/>
  <c r="F275" i="56"/>
  <c r="F275" i="110"/>
  <c r="H276"/>
  <c r="K276"/>
  <c r="M276" s="1"/>
  <c r="M1059"/>
  <c r="H396"/>
  <c r="K396"/>
  <c r="M396" s="1"/>
  <c r="H393"/>
  <c r="K393"/>
  <c r="M393" s="1"/>
  <c r="H1270"/>
  <c r="K1270"/>
  <c r="M1270" s="1"/>
  <c r="F1268" i="56"/>
  <c r="F1268" i="110"/>
  <c r="F1273" i="56"/>
  <c r="F1273" i="110"/>
  <c r="F274" i="56"/>
  <c r="F274" i="110"/>
  <c r="S1076"/>
  <c r="O1076"/>
  <c r="Q1076"/>
  <c r="R1076"/>
  <c r="T1076"/>
  <c r="N1076"/>
  <c r="P1076"/>
  <c r="L1073"/>
  <c r="F1132" i="56"/>
  <c r="F1132" i="110"/>
  <c r="R1073"/>
  <c r="N1073"/>
  <c r="T1073"/>
  <c r="P1073"/>
  <c r="S1073"/>
  <c r="O1073"/>
  <c r="Q1073"/>
  <c r="K1072"/>
  <c r="H1072"/>
  <c r="H1074" s="1"/>
  <c r="F1074"/>
  <c r="K1433"/>
  <c r="L1433" s="1"/>
  <c r="M1432"/>
  <c r="H392"/>
  <c r="K392"/>
  <c r="M392" s="1"/>
  <c r="L392"/>
  <c r="H277"/>
  <c r="K277"/>
  <c r="M277" s="1"/>
  <c r="L1059"/>
  <c r="L392" i="56"/>
  <c r="T224" i="18"/>
  <c r="T238" s="1"/>
  <c r="U35"/>
  <c r="U43"/>
  <c r="U51"/>
  <c r="U59"/>
  <c r="U67"/>
  <c r="U75"/>
  <c r="U83"/>
  <c r="U91"/>
  <c r="U99"/>
  <c r="U107"/>
  <c r="U115"/>
  <c r="U123"/>
  <c r="U131"/>
  <c r="U139"/>
  <c r="U147"/>
  <c r="U155"/>
  <c r="U163"/>
  <c r="U171"/>
  <c r="U179"/>
  <c r="U187"/>
  <c r="U40"/>
  <c r="U48"/>
  <c r="U56"/>
  <c r="U64"/>
  <c r="U72"/>
  <c r="U80"/>
  <c r="U88"/>
  <c r="U96"/>
  <c r="U104"/>
  <c r="U112"/>
  <c r="U120"/>
  <c r="U128"/>
  <c r="U136"/>
  <c r="U144"/>
  <c r="U152"/>
  <c r="U160"/>
  <c r="U168"/>
  <c r="U176"/>
  <c r="U184"/>
  <c r="T221"/>
  <c r="T235" s="1"/>
  <c r="U37"/>
  <c r="U45"/>
  <c r="U53"/>
  <c r="U61"/>
  <c r="V61" s="1"/>
  <c r="W61" s="1"/>
  <c r="U69"/>
  <c r="U77"/>
  <c r="U85"/>
  <c r="U93"/>
  <c r="U101"/>
  <c r="U109"/>
  <c r="V109" s="1"/>
  <c r="W109" s="1"/>
  <c r="U117"/>
  <c r="U125"/>
  <c r="U133"/>
  <c r="U141"/>
  <c r="U149"/>
  <c r="V149" s="1"/>
  <c r="W149" s="1"/>
  <c r="U157"/>
  <c r="U165"/>
  <c r="U173"/>
  <c r="U181"/>
  <c r="U189"/>
  <c r="U38"/>
  <c r="U46"/>
  <c r="U54"/>
  <c r="V54" s="1"/>
  <c r="W54" s="1"/>
  <c r="U62"/>
  <c r="U70"/>
  <c r="U78"/>
  <c r="U86"/>
  <c r="U94"/>
  <c r="V94" s="1"/>
  <c r="W94" s="1"/>
  <c r="X94" s="1"/>
  <c r="U102"/>
  <c r="U110"/>
  <c r="U118"/>
  <c r="U126"/>
  <c r="U134"/>
  <c r="U142"/>
  <c r="U150"/>
  <c r="V150" s="1"/>
  <c r="W150" s="1"/>
  <c r="X150" s="1"/>
  <c r="U158"/>
  <c r="U166"/>
  <c r="U174"/>
  <c r="U182"/>
  <c r="U39"/>
  <c r="U47"/>
  <c r="U55"/>
  <c r="U63"/>
  <c r="U71"/>
  <c r="U79"/>
  <c r="U87"/>
  <c r="V87" s="1"/>
  <c r="W87" s="1"/>
  <c r="U95"/>
  <c r="U103"/>
  <c r="U111"/>
  <c r="U119"/>
  <c r="V119" s="1"/>
  <c r="W119" s="1"/>
  <c r="U127"/>
  <c r="V127" s="1"/>
  <c r="W127" s="1"/>
  <c r="U135"/>
  <c r="U143"/>
  <c r="U151"/>
  <c r="V151" s="1"/>
  <c r="W151" s="1"/>
  <c r="U159"/>
  <c r="U167"/>
  <c r="V167" s="1"/>
  <c r="W167" s="1"/>
  <c r="U175"/>
  <c r="U183"/>
  <c r="V183" s="1"/>
  <c r="W183" s="1"/>
  <c r="U191"/>
  <c r="U36"/>
  <c r="U44"/>
  <c r="U52"/>
  <c r="U60"/>
  <c r="U68"/>
  <c r="U76"/>
  <c r="U84"/>
  <c r="U92"/>
  <c r="U100"/>
  <c r="U108"/>
  <c r="U116"/>
  <c r="U124"/>
  <c r="U132"/>
  <c r="U140"/>
  <c r="U148"/>
  <c r="U156"/>
  <c r="U164"/>
  <c r="U172"/>
  <c r="U180"/>
  <c r="U188"/>
  <c r="T222"/>
  <c r="T236" s="1"/>
  <c r="U33"/>
  <c r="T223"/>
  <c r="T237" s="1"/>
  <c r="U41"/>
  <c r="V41" s="1"/>
  <c r="W41" s="1"/>
  <c r="U49"/>
  <c r="V49" s="1"/>
  <c r="W49" s="1"/>
  <c r="U57"/>
  <c r="U65"/>
  <c r="U73"/>
  <c r="V73" s="1"/>
  <c r="W73" s="1"/>
  <c r="U81"/>
  <c r="U89"/>
  <c r="U97"/>
  <c r="V97" s="1"/>
  <c r="W97" s="1"/>
  <c r="U105"/>
  <c r="V105" s="1"/>
  <c r="W105" s="1"/>
  <c r="U113"/>
  <c r="U121"/>
  <c r="U129"/>
  <c r="V129" s="1"/>
  <c r="W129" s="1"/>
  <c r="U137"/>
  <c r="U145"/>
  <c r="V145" s="1"/>
  <c r="W145" s="1"/>
  <c r="U153"/>
  <c r="U161"/>
  <c r="V161" s="1"/>
  <c r="W161" s="1"/>
  <c r="U169"/>
  <c r="U177"/>
  <c r="U185"/>
  <c r="U34"/>
  <c r="U42"/>
  <c r="V42" s="1"/>
  <c r="W42" s="1"/>
  <c r="X42" s="1"/>
  <c r="U50"/>
  <c r="V50" s="1"/>
  <c r="W50" s="1"/>
  <c r="X50" s="1"/>
  <c r="U58"/>
  <c r="U66"/>
  <c r="V66" s="1"/>
  <c r="W66" s="1"/>
  <c r="X66" s="1"/>
  <c r="U74"/>
  <c r="V74" s="1"/>
  <c r="W74" s="1"/>
  <c r="X74" s="1"/>
  <c r="U82"/>
  <c r="V82" s="1"/>
  <c r="W82" s="1"/>
  <c r="X82" s="1"/>
  <c r="U90"/>
  <c r="U98"/>
  <c r="V98" s="1"/>
  <c r="W98" s="1"/>
  <c r="X98" s="1"/>
  <c r="U106"/>
  <c r="V106" s="1"/>
  <c r="W106" s="1"/>
  <c r="X106" s="1"/>
  <c r="U114"/>
  <c r="V114" s="1"/>
  <c r="W114" s="1"/>
  <c r="X114" s="1"/>
  <c r="U122"/>
  <c r="U130"/>
  <c r="V130" s="1"/>
  <c r="W130" s="1"/>
  <c r="X130" s="1"/>
  <c r="U138"/>
  <c r="U146"/>
  <c r="V146" s="1"/>
  <c r="W146" s="1"/>
  <c r="X146" s="1"/>
  <c r="U154"/>
  <c r="U162"/>
  <c r="V162" s="1"/>
  <c r="W162" s="1"/>
  <c r="X162" s="1"/>
  <c r="U170"/>
  <c r="V170" s="1"/>
  <c r="W170" s="1"/>
  <c r="X170" s="1"/>
  <c r="U178"/>
  <c r="V178" s="1"/>
  <c r="W178" s="1"/>
  <c r="X178" s="1"/>
  <c r="U186"/>
  <c r="T219"/>
  <c r="T220"/>
  <c r="T234" s="1"/>
  <c r="V45"/>
  <c r="V77"/>
  <c r="V46"/>
  <c r="V70"/>
  <c r="V110"/>
  <c r="V126"/>
  <c r="V134"/>
  <c r="V174"/>
  <c r="V93"/>
  <c r="V125"/>
  <c r="V133"/>
  <c r="V165"/>
  <c r="V181"/>
  <c r="V189"/>
  <c r="V35"/>
  <c r="V43"/>
  <c r="V51"/>
  <c r="V59"/>
  <c r="V67"/>
  <c r="V75"/>
  <c r="V40"/>
  <c r="V56"/>
  <c r="V64"/>
  <c r="V72"/>
  <c r="V80"/>
  <c r="V88"/>
  <c r="V96"/>
  <c r="V104"/>
  <c r="V112"/>
  <c r="V120"/>
  <c r="V128"/>
  <c r="V136"/>
  <c r="V144"/>
  <c r="V152"/>
  <c r="V160"/>
  <c r="V168"/>
  <c r="V176"/>
  <c r="V184"/>
  <c r="V79"/>
  <c r="V95"/>
  <c r="V103"/>
  <c r="V111"/>
  <c r="V135"/>
  <c r="V143"/>
  <c r="V159"/>
  <c r="V175"/>
  <c r="V191"/>
  <c r="V37"/>
  <c r="V53"/>
  <c r="V69"/>
  <c r="V38"/>
  <c r="V62"/>
  <c r="V78"/>
  <c r="V86"/>
  <c r="V102"/>
  <c r="V118"/>
  <c r="V142"/>
  <c r="V158"/>
  <c r="V166"/>
  <c r="V182"/>
  <c r="V85"/>
  <c r="V101"/>
  <c r="V117"/>
  <c r="V141"/>
  <c r="V157"/>
  <c r="V173"/>
  <c r="V48"/>
  <c r="L84" i="40"/>
  <c r="L86" s="1"/>
  <c r="V57" i="18"/>
  <c r="V65"/>
  <c r="V58"/>
  <c r="V90"/>
  <c r="V122"/>
  <c r="V138"/>
  <c r="V154"/>
  <c r="V186"/>
  <c r="V81"/>
  <c r="V89"/>
  <c r="V113"/>
  <c r="V121"/>
  <c r="V137"/>
  <c r="V153"/>
  <c r="V169"/>
  <c r="V177"/>
  <c r="V185"/>
  <c r="V39"/>
  <c r="V47"/>
  <c r="V55"/>
  <c r="V63"/>
  <c r="V71"/>
  <c r="V36"/>
  <c r="V44"/>
  <c r="V52"/>
  <c r="V60"/>
  <c r="V68"/>
  <c r="V76"/>
  <c r="V84"/>
  <c r="V92"/>
  <c r="V100"/>
  <c r="V108"/>
  <c r="V116"/>
  <c r="V124"/>
  <c r="V132"/>
  <c r="V140"/>
  <c r="V148"/>
  <c r="V156"/>
  <c r="V164"/>
  <c r="V172"/>
  <c r="V180"/>
  <c r="V188"/>
  <c r="V83"/>
  <c r="V91"/>
  <c r="V99"/>
  <c r="V107"/>
  <c r="V115"/>
  <c r="V123"/>
  <c r="V131"/>
  <c r="V139"/>
  <c r="V147"/>
  <c r="V155"/>
  <c r="V163"/>
  <c r="V171"/>
  <c r="V179"/>
  <c r="V187"/>
  <c r="U190"/>
  <c r="V190" s="1"/>
  <c r="O42" i="8"/>
  <c r="BL59" i="5"/>
  <c r="N58" i="8"/>
  <c r="N82" s="1"/>
  <c r="Z260"/>
  <c r="N151"/>
  <c r="U149"/>
  <c r="W149" s="1"/>
  <c r="X251"/>
  <c r="C388" i="55"/>
  <c r="C1378" i="56"/>
  <c r="L388" i="55"/>
  <c r="C189" i="56"/>
  <c r="C190" s="1"/>
  <c r="C191" s="1"/>
  <c r="C192" s="1"/>
  <c r="C193" s="1"/>
  <c r="C42" i="55"/>
  <c r="C40"/>
  <c r="L42"/>
  <c r="L40"/>
  <c r="C347" i="56"/>
  <c r="L94" i="55"/>
  <c r="C94"/>
  <c r="Y216" i="8"/>
  <c r="X216"/>
  <c r="BB44" i="5"/>
  <c r="BB50"/>
  <c r="BB54"/>
  <c r="BB33"/>
  <c r="BB51"/>
  <c r="BB55"/>
  <c r="AG89" i="39"/>
  <c r="AG106"/>
  <c r="BB36" i="5"/>
  <c r="BB38"/>
  <c r="AG109" i="39"/>
  <c r="BB41" i="5"/>
  <c r="BB43"/>
  <c r="BB35"/>
  <c r="BB48"/>
  <c r="BB52"/>
  <c r="AG96" i="39"/>
  <c r="AG105"/>
  <c r="BB34" i="5"/>
  <c r="AG92" i="39"/>
  <c r="BB47" i="5"/>
  <c r="BB49"/>
  <c r="BB53"/>
  <c r="AG108" i="39"/>
  <c r="BB37" i="5"/>
  <c r="BB42"/>
  <c r="U49" i="8"/>
  <c r="U55"/>
  <c r="W55" s="1"/>
  <c r="X55" s="1"/>
  <c r="Z174"/>
  <c r="Z177"/>
  <c r="L393" i="56"/>
  <c r="U48" i="8"/>
  <c r="AV108" i="39"/>
  <c r="AV89"/>
  <c r="AV105"/>
  <c r="AV92"/>
  <c r="AU92" s="1"/>
  <c r="AV109"/>
  <c r="AV106"/>
  <c r="P69"/>
  <c r="AV96"/>
  <c r="AU96" s="1"/>
  <c r="U214" i="8"/>
  <c r="Z51"/>
  <c r="I953" i="50"/>
  <c r="K953" s="1"/>
  <c r="I955"/>
  <c r="BC36" i="5"/>
  <c r="AU36"/>
  <c r="AX38"/>
  <c r="AX48"/>
  <c r="AX52"/>
  <c r="AW98" i="39"/>
  <c r="AH98"/>
  <c r="AH108"/>
  <c r="AW108"/>
  <c r="AU108" s="1"/>
  <c r="Z108"/>
  <c r="AX35" i="5"/>
  <c r="BC35"/>
  <c r="BI35" s="1"/>
  <c r="AU35"/>
  <c r="AX43"/>
  <c r="BC49"/>
  <c r="BI49" s="1"/>
  <c r="AU49"/>
  <c r="BC53"/>
  <c r="BI53" s="1"/>
  <c r="AU53"/>
  <c r="AW87" i="39"/>
  <c r="AH87"/>
  <c r="AX37" i="5"/>
  <c r="AX44"/>
  <c r="BC50"/>
  <c r="BI50" s="1"/>
  <c r="AU50"/>
  <c r="AX50"/>
  <c r="BC54"/>
  <c r="BI54" s="1"/>
  <c r="AU54"/>
  <c r="AX54"/>
  <c r="P137" i="39"/>
  <c r="P149" s="1"/>
  <c r="Y112"/>
  <c r="Z105"/>
  <c r="AW105"/>
  <c r="AU105" s="1"/>
  <c r="AH105"/>
  <c r="AX34" i="5"/>
  <c r="BC34"/>
  <c r="AU34"/>
  <c r="AW47"/>
  <c r="AR56"/>
  <c r="AZ56"/>
  <c r="AX47"/>
  <c r="AX51"/>
  <c r="AX55"/>
  <c r="BC42"/>
  <c r="BI42" s="1"/>
  <c r="AU42"/>
  <c r="W47" i="8"/>
  <c r="Y47" s="1"/>
  <c r="T91" i="2"/>
  <c r="U45" i="8"/>
  <c r="AR45" i="5"/>
  <c r="AX36"/>
  <c r="BI36"/>
  <c r="BC38"/>
  <c r="AU38"/>
  <c r="BC48"/>
  <c r="BI48" s="1"/>
  <c r="AU48"/>
  <c r="BC52"/>
  <c r="BI52" s="1"/>
  <c r="AU52"/>
  <c r="AX33"/>
  <c r="AZ45"/>
  <c r="AZ58" s="1"/>
  <c r="BC33"/>
  <c r="AU33"/>
  <c r="BC43"/>
  <c r="AU43"/>
  <c r="AX49"/>
  <c r="AX53"/>
  <c r="BC37"/>
  <c r="AU37"/>
  <c r="AU44"/>
  <c r="BC44"/>
  <c r="BI44" s="1"/>
  <c r="AC101" i="39"/>
  <c r="AC110" s="1"/>
  <c r="AE110"/>
  <c r="AE112" s="1"/>
  <c r="AW109"/>
  <c r="AU109" s="1"/>
  <c r="Z109"/>
  <c r="AH109"/>
  <c r="AX41" i="5"/>
  <c r="BC41"/>
  <c r="BI41" s="1"/>
  <c r="AU41"/>
  <c r="BC51"/>
  <c r="BI51" s="1"/>
  <c r="AU51"/>
  <c r="BC55"/>
  <c r="BI55" s="1"/>
  <c r="AU55"/>
  <c r="AX42"/>
  <c r="BK59"/>
  <c r="K955" i="50"/>
  <c r="U493"/>
  <c r="Z33" i="8"/>
  <c r="Z230"/>
  <c r="W110" i="39"/>
  <c r="N137" s="1"/>
  <c r="Q42" i="8"/>
  <c r="W49"/>
  <c r="Y49" s="1"/>
  <c r="U50"/>
  <c r="W50" s="1"/>
  <c r="Y50" s="1"/>
  <c r="Z62"/>
  <c r="Z69"/>
  <c r="U37"/>
  <c r="W37" s="1"/>
  <c r="X37" s="1"/>
  <c r="Z56"/>
  <c r="W45"/>
  <c r="Y45" s="1"/>
  <c r="Z65"/>
  <c r="Z72"/>
  <c r="Z171"/>
  <c r="Z75"/>
  <c r="Z176"/>
  <c r="Z216"/>
  <c r="Z251"/>
  <c r="W214"/>
  <c r="X214" s="1"/>
  <c r="U46"/>
  <c r="W46" s="1"/>
  <c r="Y46" s="1"/>
  <c r="Z67"/>
  <c r="U40"/>
  <c r="W40" s="1"/>
  <c r="Z181"/>
  <c r="G121" i="39"/>
  <c r="P107" s="1"/>
  <c r="AB107" s="1"/>
  <c r="X50" i="8"/>
  <c r="L62" i="16"/>
  <c r="N2174" i="56"/>
  <c r="S35" i="8"/>
  <c r="U35" s="1"/>
  <c r="W35" s="1"/>
  <c r="K391" i="56"/>
  <c r="H391"/>
  <c r="H394" s="1"/>
  <c r="F394"/>
  <c r="L391"/>
  <c r="C693"/>
  <c r="C211" i="55"/>
  <c r="L211"/>
  <c r="R218" i="8"/>
  <c r="S218" s="1"/>
  <c r="T218"/>
  <c r="V218"/>
  <c r="Y214"/>
  <c r="Y55"/>
  <c r="BC40" i="5"/>
  <c r="AW45"/>
  <c r="AU40"/>
  <c r="K119" i="50"/>
  <c r="H119" s="1"/>
  <c r="I33" i="58"/>
  <c r="H271" i="50"/>
  <c r="AM97" i="39"/>
  <c r="BB97"/>
  <c r="AS97"/>
  <c r="AJ97"/>
  <c r="M276" i="56"/>
  <c r="L276"/>
  <c r="Y37" i="8"/>
  <c r="P103" i="39"/>
  <c r="G124"/>
  <c r="X40" i="8"/>
  <c r="Y40"/>
  <c r="R148"/>
  <c r="S148" s="1"/>
  <c r="T148"/>
  <c r="V148"/>
  <c r="AR104" i="39"/>
  <c r="E37" i="42"/>
  <c r="F37" s="1"/>
  <c r="E40"/>
  <c r="F40" s="1"/>
  <c r="E36"/>
  <c r="F36" s="1"/>
  <c r="E39"/>
  <c r="F39" s="1"/>
  <c r="Q109" i="70"/>
  <c r="K37" i="63"/>
  <c r="K64" i="11"/>
  <c r="N62" i="16"/>
  <c r="H2174" i="56"/>
  <c r="M63" i="16"/>
  <c r="O2174" i="56"/>
  <c r="F63" i="16"/>
  <c r="X190" i="8"/>
  <c r="Y190"/>
  <c r="Y234"/>
  <c r="X234"/>
  <c r="Y257"/>
  <c r="X257"/>
  <c r="R145"/>
  <c r="S145" s="1"/>
  <c r="T145"/>
  <c r="V145"/>
  <c r="N126" i="39"/>
  <c r="Y250" i="8"/>
  <c r="X250"/>
  <c r="P2174" i="56"/>
  <c r="X242" i="8"/>
  <c r="Y242"/>
  <c r="H618" i="56"/>
  <c r="H2074"/>
  <c r="X235" i="8"/>
  <c r="Y235"/>
  <c r="P392" i="56"/>
  <c r="Q392"/>
  <c r="R392"/>
  <c r="S392"/>
  <c r="N392"/>
  <c r="O392"/>
  <c r="T392"/>
  <c r="G661" i="50"/>
  <c r="O104" i="55"/>
  <c r="N138" i="70"/>
  <c r="J145"/>
  <c r="C273" i="8"/>
  <c r="C274" s="1"/>
  <c r="F7" i="84"/>
  <c r="I949" i="50"/>
  <c r="I947"/>
  <c r="K947" s="1"/>
  <c r="BC90" i="39"/>
  <c r="BF90" s="1"/>
  <c r="M688" i="50" s="1"/>
  <c r="AT90" i="39"/>
  <c r="AK90"/>
  <c r="AN90"/>
  <c r="M89" i="40"/>
  <c r="X47" i="8"/>
  <c r="X49"/>
  <c r="Q223"/>
  <c r="O232"/>
  <c r="H2196" i="56"/>
  <c r="K2196"/>
  <c r="W37" i="18"/>
  <c r="X37" s="1"/>
  <c r="W45"/>
  <c r="X45" s="1"/>
  <c r="W69"/>
  <c r="X69" s="1"/>
  <c r="W38"/>
  <c r="W70"/>
  <c r="W86"/>
  <c r="W102"/>
  <c r="W118"/>
  <c r="W134"/>
  <c r="W158"/>
  <c r="W165"/>
  <c r="X165" s="1"/>
  <c r="X165" i="8"/>
  <c r="Y165"/>
  <c r="G68" i="15"/>
  <c r="G80" s="1"/>
  <c r="I68"/>
  <c r="I80" s="1"/>
  <c r="K68"/>
  <c r="K80" s="1"/>
  <c r="M68"/>
  <c r="M80" s="1"/>
  <c r="O68"/>
  <c r="O80" s="1"/>
  <c r="F68"/>
  <c r="H68"/>
  <c r="H80" s="1"/>
  <c r="J68"/>
  <c r="J80" s="1"/>
  <c r="L68"/>
  <c r="L80" s="1"/>
  <c r="N68"/>
  <c r="N80" s="1"/>
  <c r="R146" i="8"/>
  <c r="S146" s="1"/>
  <c r="T146"/>
  <c r="V146"/>
  <c r="G78" i="37"/>
  <c r="G30" i="5"/>
  <c r="K274" i="56"/>
  <c r="F278"/>
  <c r="H274"/>
  <c r="O53" i="8"/>
  <c r="Q44"/>
  <c r="K336" i="56"/>
  <c r="K412" s="1"/>
  <c r="H336"/>
  <c r="H412" s="1"/>
  <c r="F412"/>
  <c r="U240" i="8"/>
  <c r="S262"/>
  <c r="N715" i="56"/>
  <c r="O715"/>
  <c r="S715"/>
  <c r="T715"/>
  <c r="P715"/>
  <c r="Q715"/>
  <c r="R715"/>
  <c r="O217" i="55"/>
  <c r="G36" i="5"/>
  <c r="G86" i="37"/>
  <c r="K1268" i="56"/>
  <c r="H1268"/>
  <c r="F1271"/>
  <c r="L1268"/>
  <c r="AG94" i="39"/>
  <c r="AV94"/>
  <c r="AU94" s="1"/>
  <c r="Z94"/>
  <c r="S212" i="8"/>
  <c r="BA40" i="5"/>
  <c r="BH40"/>
  <c r="BE40"/>
  <c r="O149" i="39"/>
  <c r="L142" i="17"/>
  <c r="K141"/>
  <c r="F69" i="15"/>
  <c r="G69"/>
  <c r="G81" s="1"/>
  <c r="H69"/>
  <c r="H81" s="1"/>
  <c r="I69"/>
  <c r="I81" s="1"/>
  <c r="J69"/>
  <c r="J81" s="1"/>
  <c r="K69"/>
  <c r="K81" s="1"/>
  <c r="L69"/>
  <c r="L81" s="1"/>
  <c r="M69"/>
  <c r="M81" s="1"/>
  <c r="N69"/>
  <c r="N81" s="1"/>
  <c r="O69"/>
  <c r="O81" s="1"/>
  <c r="X187" i="8"/>
  <c r="Y187"/>
  <c r="Y241"/>
  <c r="X241"/>
  <c r="Y246"/>
  <c r="X246"/>
  <c r="Y255"/>
  <c r="X255"/>
  <c r="X71"/>
  <c r="Y71"/>
  <c r="P157" i="35"/>
  <c r="P158" s="1"/>
  <c r="R2174" i="56"/>
  <c r="X63" i="8"/>
  <c r="Y63"/>
  <c r="X172"/>
  <c r="Y172"/>
  <c r="K2216" i="56"/>
  <c r="K114" s="1"/>
  <c r="H2216"/>
  <c r="H114" s="1"/>
  <c r="D872" i="50"/>
  <c r="F872" s="1"/>
  <c r="F868"/>
  <c r="BC94" i="39"/>
  <c r="BF94" s="1"/>
  <c r="M691" i="50" s="1"/>
  <c r="AN94" i="39"/>
  <c r="AK94"/>
  <c r="F148" i="56"/>
  <c r="M141"/>
  <c r="K143"/>
  <c r="K148" s="1"/>
  <c r="I797" i="50" s="1"/>
  <c r="O215" i="8"/>
  <c r="K221"/>
  <c r="K237" s="1"/>
  <c r="K264" s="1"/>
  <c r="AG98" i="39"/>
  <c r="AV98"/>
  <c r="AU98" s="1"/>
  <c r="Z98"/>
  <c r="AP107"/>
  <c r="AA107"/>
  <c r="AW106"/>
  <c r="AU106" s="1"/>
  <c r="Z106"/>
  <c r="AH106"/>
  <c r="O1559" i="56"/>
  <c r="B169" i="97"/>
  <c r="Q1559" i="56"/>
  <c r="D169" i="97"/>
  <c r="C1217" i="56"/>
  <c r="L439" i="55"/>
  <c r="C439"/>
  <c r="AG101" i="39"/>
  <c r="Z101"/>
  <c r="AV101"/>
  <c r="AF104"/>
  <c r="AM104"/>
  <c r="BB104"/>
  <c r="AJ104"/>
  <c r="N2162" i="56"/>
  <c r="K30" i="11"/>
  <c r="L91" i="40"/>
  <c r="K29" i="11"/>
  <c r="K28" s="1"/>
  <c r="N93" i="40"/>
  <c r="Y60" i="70"/>
  <c r="Y67"/>
  <c r="F1091" i="56"/>
  <c r="H49" i="66"/>
  <c r="K1012" i="56"/>
  <c r="K1091" s="1"/>
  <c r="H1012"/>
  <c r="H1091" s="1"/>
  <c r="L1012"/>
  <c r="U32" i="8"/>
  <c r="L19" i="55"/>
  <c r="C125" i="56"/>
  <c r="C19" i="55"/>
  <c r="W57" i="18"/>
  <c r="W65"/>
  <c r="V34"/>
  <c r="Q209" a="1"/>
  <c r="Q209" s="1"/>
  <c r="W58"/>
  <c r="X58" s="1"/>
  <c r="W90"/>
  <c r="X90" s="1"/>
  <c r="W122"/>
  <c r="X122" s="1"/>
  <c r="W138"/>
  <c r="X138" s="1"/>
  <c r="W154"/>
  <c r="X154" s="1"/>
  <c r="W186"/>
  <c r="X186" s="1"/>
  <c r="W81"/>
  <c r="W89"/>
  <c r="W113"/>
  <c r="W121"/>
  <c r="W137"/>
  <c r="W153"/>
  <c r="W169"/>
  <c r="W177"/>
  <c r="W185"/>
  <c r="V33"/>
  <c r="Q205" a="1"/>
  <c r="Q205" s="1"/>
  <c r="Q193"/>
  <c r="Q206" a="1"/>
  <c r="Q206" s="1"/>
  <c r="Q207" a="1"/>
  <c r="Q207" s="1"/>
  <c r="Q208" a="1"/>
  <c r="Q208" s="1"/>
  <c r="Q210" a="1"/>
  <c r="Q210" s="1"/>
  <c r="W39"/>
  <c r="X39" s="1"/>
  <c r="W47"/>
  <c r="X47" s="1"/>
  <c r="W55"/>
  <c r="X55" s="1"/>
  <c r="W63"/>
  <c r="X63" s="1"/>
  <c r="W71"/>
  <c r="X71" s="1"/>
  <c r="W36"/>
  <c r="W44"/>
  <c r="W52"/>
  <c r="W60"/>
  <c r="W68"/>
  <c r="W76"/>
  <c r="W84"/>
  <c r="W92"/>
  <c r="W100"/>
  <c r="W108"/>
  <c r="W116"/>
  <c r="W124"/>
  <c r="W132"/>
  <c r="W140"/>
  <c r="W148"/>
  <c r="W156"/>
  <c r="W164"/>
  <c r="W172"/>
  <c r="W180"/>
  <c r="W188"/>
  <c r="W83"/>
  <c r="X83" s="1"/>
  <c r="W91"/>
  <c r="X91" s="1"/>
  <c r="W99"/>
  <c r="X99" s="1"/>
  <c r="W107"/>
  <c r="X107" s="1"/>
  <c r="W115"/>
  <c r="X115" s="1"/>
  <c r="W123"/>
  <c r="X123" s="1"/>
  <c r="W131"/>
  <c r="X131" s="1"/>
  <c r="W139"/>
  <c r="X139" s="1"/>
  <c r="W147"/>
  <c r="X147" s="1"/>
  <c r="W155"/>
  <c r="X155" s="1"/>
  <c r="W163"/>
  <c r="X163" s="1"/>
  <c r="W171"/>
  <c r="X171" s="1"/>
  <c r="W179"/>
  <c r="X179" s="1"/>
  <c r="W187"/>
  <c r="X187" s="1"/>
  <c r="F14" i="56"/>
  <c r="L114"/>
  <c r="O150" i="50" s="1"/>
  <c r="F151" i="56"/>
  <c r="H150" i="50"/>
  <c r="E776"/>
  <c r="R157" i="8"/>
  <c r="S157" s="1"/>
  <c r="U157" s="1"/>
  <c r="T157"/>
  <c r="V157"/>
  <c r="R229"/>
  <c r="S229" s="1"/>
  <c r="T229"/>
  <c r="V229"/>
  <c r="R158"/>
  <c r="S158" s="1"/>
  <c r="T158"/>
  <c r="V158"/>
  <c r="R155"/>
  <c r="S155" s="1"/>
  <c r="T155"/>
  <c r="V155"/>
  <c r="R227"/>
  <c r="S227" s="1"/>
  <c r="T227"/>
  <c r="V227"/>
  <c r="R224"/>
  <c r="S224" s="1"/>
  <c r="T224"/>
  <c r="V224"/>
  <c r="T152" i="35"/>
  <c r="T149"/>
  <c r="T150"/>
  <c r="T154"/>
  <c r="T153"/>
  <c r="T155"/>
  <c r="T148"/>
  <c r="T151"/>
  <c r="T168" s="1"/>
  <c r="E792" i="50"/>
  <c r="M124" i="56"/>
  <c r="K126"/>
  <c r="M1072"/>
  <c r="K1074"/>
  <c r="L1074" s="1"/>
  <c r="AO90" i="39"/>
  <c r="AV90"/>
  <c r="AU90" s="1"/>
  <c r="AG90"/>
  <c r="Z90"/>
  <c r="F40" i="55"/>
  <c r="P125" i="39"/>
  <c r="AO89"/>
  <c r="AQ99"/>
  <c r="AW89"/>
  <c r="AH89"/>
  <c r="Z89"/>
  <c r="AB99"/>
  <c r="H163" i="50"/>
  <c r="AO97" i="39"/>
  <c r="AO95"/>
  <c r="T637" i="56"/>
  <c r="T2018"/>
  <c r="S637"/>
  <c r="S2018"/>
  <c r="P637"/>
  <c r="P2018"/>
  <c r="AH101" i="39"/>
  <c r="AW101"/>
  <c r="BC104"/>
  <c r="BF104" s="1"/>
  <c r="M699" i="50" s="1"/>
  <c r="AN104" i="39"/>
  <c r="AK104"/>
  <c r="T716" i="56"/>
  <c r="S716"/>
  <c r="P716"/>
  <c r="T88" i="71"/>
  <c r="T90" s="1"/>
  <c r="AT92" i="39"/>
  <c r="AK92"/>
  <c r="BC92"/>
  <c r="BF92" s="1"/>
  <c r="M690" i="50" s="1"/>
  <c r="AN92" i="39"/>
  <c r="K44" i="63"/>
  <c r="L79" s="1"/>
  <c r="F306" i="55" s="1"/>
  <c r="F1068" i="111" s="1"/>
  <c r="F638" i="56"/>
  <c r="F2019"/>
  <c r="F2020" s="1"/>
  <c r="F31" i="107" s="1"/>
  <c r="F183" i="56"/>
  <c r="H638"/>
  <c r="H639" s="1"/>
  <c r="H2019"/>
  <c r="H2020" s="1"/>
  <c r="H31" i="107" s="1"/>
  <c r="H183" i="56"/>
  <c r="H22" s="1"/>
  <c r="P77" i="15"/>
  <c r="L359" i="55"/>
  <c r="C1178" i="56"/>
  <c r="C359" i="55"/>
  <c r="X183" i="8"/>
  <c r="Z183" s="1"/>
  <c r="X253"/>
  <c r="Z253" s="1"/>
  <c r="Z74"/>
  <c r="K1269" i="56"/>
  <c r="M1269" s="1"/>
  <c r="H1269"/>
  <c r="O393"/>
  <c r="T393"/>
  <c r="N393"/>
  <c r="Q393"/>
  <c r="P393"/>
  <c r="R393"/>
  <c r="S393"/>
  <c r="O105" i="55"/>
  <c r="T123" i="56"/>
  <c r="T155" s="1"/>
  <c r="S123"/>
  <c r="S155" s="1"/>
  <c r="R123"/>
  <c r="R155" s="1"/>
  <c r="Q123"/>
  <c r="Q155" s="1"/>
  <c r="P123"/>
  <c r="P155" s="1"/>
  <c r="N123"/>
  <c r="N155" s="1"/>
  <c r="O123"/>
  <c r="O155" s="1"/>
  <c r="M155"/>
  <c r="O18" i="55"/>
  <c r="E273" i="8"/>
  <c r="E274" s="1"/>
  <c r="F32" i="84"/>
  <c r="AV91" i="39"/>
  <c r="AU91" s="1"/>
  <c r="AG91"/>
  <c r="Z91"/>
  <c r="O68" i="8"/>
  <c r="K80"/>
  <c r="K82" s="1"/>
  <c r="BC95" i="39"/>
  <c r="BF95" s="1"/>
  <c r="M692" i="50" s="1"/>
  <c r="AK95" i="39"/>
  <c r="AT95"/>
  <c r="AN95"/>
  <c r="AM102"/>
  <c r="BB102"/>
  <c r="AJ102"/>
  <c r="J29" i="2"/>
  <c r="G949" i="50"/>
  <c r="H25" i="2"/>
  <c r="C25" s="1"/>
  <c r="F1288" i="56"/>
  <c r="K1206"/>
  <c r="K1288" s="1"/>
  <c r="H1206"/>
  <c r="H1288" s="1"/>
  <c r="L1206"/>
  <c r="H399"/>
  <c r="H1276"/>
  <c r="F2166"/>
  <c r="H1079"/>
  <c r="S198" i="18"/>
  <c r="S201" s="1"/>
  <c r="S212"/>
  <c r="I86" i="37"/>
  <c r="I102" s="1"/>
  <c r="F472" i="55" s="1"/>
  <c r="F1332" i="111" s="1"/>
  <c r="I68" i="37"/>
  <c r="G588" i="50"/>
  <c r="S1059" i="56"/>
  <c r="O1059"/>
  <c r="T1059"/>
  <c r="N1059"/>
  <c r="R1059"/>
  <c r="Q1059"/>
  <c r="P1059"/>
  <c r="O300" i="55"/>
  <c r="D273" i="8"/>
  <c r="D274" s="1"/>
  <c r="F21" i="84"/>
  <c r="X258" i="8"/>
  <c r="Z258" s="1"/>
  <c r="X188"/>
  <c r="Z188" s="1"/>
  <c r="Z79"/>
  <c r="H178" i="50"/>
  <c r="R178" i="8"/>
  <c r="R192" s="1"/>
  <c r="T178"/>
  <c r="T192" s="1"/>
  <c r="V178"/>
  <c r="V192" s="1"/>
  <c r="Q192"/>
  <c r="M2018" i="56"/>
  <c r="M637"/>
  <c r="G768" i="50"/>
  <c r="AN91" i="39"/>
  <c r="AT91"/>
  <c r="BC91"/>
  <c r="BF91" s="1"/>
  <c r="M689" i="50" s="1"/>
  <c r="AK91" i="39"/>
  <c r="K2178" i="56"/>
  <c r="H2178"/>
  <c r="L29" i="41"/>
  <c r="M35"/>
  <c r="M31"/>
  <c r="V35"/>
  <c r="V31"/>
  <c r="S129" i="35" a="1"/>
  <c r="S129" s="1"/>
  <c r="S131" a="1"/>
  <c r="S131" s="1"/>
  <c r="S135" a="1"/>
  <c r="S135" s="1"/>
  <c r="S116"/>
  <c r="S118" s="1"/>
  <c r="V118" s="1"/>
  <c r="S130" a="1"/>
  <c r="S130" s="1"/>
  <c r="S132" a="1"/>
  <c r="S132" s="1"/>
  <c r="S133" a="1"/>
  <c r="S133" s="1"/>
  <c r="S134" a="1"/>
  <c r="S134" s="1"/>
  <c r="S136" a="1"/>
  <c r="S136" s="1"/>
  <c r="S142" i="8"/>
  <c r="G67" i="15"/>
  <c r="G79" s="1"/>
  <c r="I67"/>
  <c r="I79" s="1"/>
  <c r="K67"/>
  <c r="K79" s="1"/>
  <c r="M67"/>
  <c r="M79" s="1"/>
  <c r="O67"/>
  <c r="O79" s="1"/>
  <c r="F67"/>
  <c r="H67"/>
  <c r="H79" s="1"/>
  <c r="J67"/>
  <c r="J79" s="1"/>
  <c r="L67"/>
  <c r="L79" s="1"/>
  <c r="N67"/>
  <c r="N79" s="1"/>
  <c r="P221" i="8"/>
  <c r="P237" s="1"/>
  <c r="P264" s="1"/>
  <c r="Z247"/>
  <c r="Z256"/>
  <c r="Q217"/>
  <c r="Z160"/>
  <c r="Z77"/>
  <c r="F2181" i="56"/>
  <c r="Z70" i="8"/>
  <c r="Z186"/>
  <c r="Z173"/>
  <c r="Z180"/>
  <c r="N139" i="70"/>
  <c r="K145"/>
  <c r="AU104" i="39"/>
  <c r="J4" i="63"/>
  <c r="J6" s="1"/>
  <c r="E11" s="1"/>
  <c r="Q43" s="1"/>
  <c r="Q45" s="1"/>
  <c r="N162" i="8"/>
  <c r="N167" s="1"/>
  <c r="N194" s="1"/>
  <c r="N232"/>
  <c r="N237" s="1"/>
  <c r="N264" s="1"/>
  <c r="L240" i="18"/>
  <c r="M90" i="71"/>
  <c r="M92" s="1"/>
  <c r="M107" s="1"/>
  <c r="BB45" i="5"/>
  <c r="Z76" i="8"/>
  <c r="Z78"/>
  <c r="M716" i="56"/>
  <c r="Z164" i="8"/>
  <c r="Z184"/>
  <c r="Z249"/>
  <c r="P42"/>
  <c r="P58" s="1"/>
  <c r="P82" s="1"/>
  <c r="M92" s="1"/>
  <c r="Z244"/>
  <c r="Z254"/>
  <c r="Z248"/>
  <c r="O80" i="36"/>
  <c r="AC99" i="39"/>
  <c r="AC112" s="1"/>
  <c r="Z64" i="8"/>
  <c r="Z179"/>
  <c r="AS94" i="39"/>
  <c r="AR94" s="1"/>
  <c r="AO94"/>
  <c r="Q42" i="71"/>
  <c r="Q44"/>
  <c r="Q45"/>
  <c r="Q43"/>
  <c r="R2162" i="56"/>
  <c r="K1273"/>
  <c r="M1273" s="1"/>
  <c r="H1273"/>
  <c r="X185" i="8"/>
  <c r="Y185"/>
  <c r="Y243"/>
  <c r="X243"/>
  <c r="R36"/>
  <c r="V36"/>
  <c r="T36"/>
  <c r="U170"/>
  <c r="G792" i="50"/>
  <c r="R144" i="8"/>
  <c r="T144"/>
  <c r="V144"/>
  <c r="S2174" i="56"/>
  <c r="K63" i="16"/>
  <c r="T1432" i="56"/>
  <c r="T1433" s="1"/>
  <c r="S1432"/>
  <c r="S1433" s="1"/>
  <c r="R1432"/>
  <c r="R1433" s="1"/>
  <c r="Q1432"/>
  <c r="Q1433" s="1"/>
  <c r="D87" i="97" s="1"/>
  <c r="P1432" i="56"/>
  <c r="P1433" s="1"/>
  <c r="C87" i="97" s="1"/>
  <c r="O1432" i="56"/>
  <c r="O1433" s="1"/>
  <c r="B87" i="97" s="1"/>
  <c r="N1432" i="56"/>
  <c r="N1433" s="1"/>
  <c r="O416" i="55"/>
  <c r="M1433" i="56"/>
  <c r="AS98" i="39"/>
  <c r="AO98"/>
  <c r="AT106"/>
  <c r="AO106"/>
  <c r="P1559" i="56"/>
  <c r="C169" i="97"/>
  <c r="AS101" i="39"/>
  <c r="AO101"/>
  <c r="K42" i="63"/>
  <c r="Q62"/>
  <c r="BB88" i="39"/>
  <c r="AF88"/>
  <c r="AM88"/>
  <c r="AL88" s="1"/>
  <c r="AJ88"/>
  <c r="AI88" s="1"/>
  <c r="N148" i="35"/>
  <c r="N153"/>
  <c r="N150"/>
  <c r="N151"/>
  <c r="N154"/>
  <c r="N152"/>
  <c r="N155"/>
  <c r="N149"/>
  <c r="R39" i="8"/>
  <c r="S39" s="1"/>
  <c r="T39"/>
  <c r="V39"/>
  <c r="O162"/>
  <c r="Q153"/>
  <c r="Y219"/>
  <c r="X219"/>
  <c r="W53" i="18"/>
  <c r="W77"/>
  <c r="W46"/>
  <c r="X46" s="1"/>
  <c r="W62"/>
  <c r="X62" s="1"/>
  <c r="W78"/>
  <c r="X78" s="1"/>
  <c r="W110"/>
  <c r="X110" s="1"/>
  <c r="W126"/>
  <c r="X126" s="1"/>
  <c r="X142"/>
  <c r="W142"/>
  <c r="W166"/>
  <c r="X166" s="1"/>
  <c r="W174"/>
  <c r="X174" s="1"/>
  <c r="W182"/>
  <c r="X182" s="1"/>
  <c r="W85"/>
  <c r="W93"/>
  <c r="W101"/>
  <c r="W117"/>
  <c r="W125"/>
  <c r="W133"/>
  <c r="W141"/>
  <c r="W157"/>
  <c r="W173"/>
  <c r="W181"/>
  <c r="W189"/>
  <c r="W35"/>
  <c r="W43"/>
  <c r="W51"/>
  <c r="W59"/>
  <c r="W67"/>
  <c r="W75"/>
  <c r="W40"/>
  <c r="X40" s="1"/>
  <c r="W48"/>
  <c r="X48" s="1"/>
  <c r="W56"/>
  <c r="X56" s="1"/>
  <c r="W64"/>
  <c r="X64" s="1"/>
  <c r="W72"/>
  <c r="X72" s="1"/>
  <c r="W80"/>
  <c r="X80" s="1"/>
  <c r="W88"/>
  <c r="X88" s="1"/>
  <c r="W96"/>
  <c r="X96" s="1"/>
  <c r="W104"/>
  <c r="X104" s="1"/>
  <c r="W112"/>
  <c r="X112" s="1"/>
  <c r="W120"/>
  <c r="X120" s="1"/>
  <c r="W128"/>
  <c r="X128" s="1"/>
  <c r="W136"/>
  <c r="X136" s="1"/>
  <c r="W144"/>
  <c r="X144" s="1"/>
  <c r="W152"/>
  <c r="X152" s="1"/>
  <c r="W160"/>
  <c r="X160" s="1"/>
  <c r="W168"/>
  <c r="X168" s="1"/>
  <c r="W176"/>
  <c r="X176" s="1"/>
  <c r="W184"/>
  <c r="X184" s="1"/>
  <c r="W79"/>
  <c r="W95"/>
  <c r="W103"/>
  <c r="W111"/>
  <c r="W135"/>
  <c r="W143"/>
  <c r="W159"/>
  <c r="W175"/>
  <c r="W191"/>
  <c r="X141" i="8"/>
  <c r="Y141"/>
  <c r="R1270" i="56"/>
  <c r="Q1270"/>
  <c r="P1270"/>
  <c r="N1270"/>
  <c r="T1270"/>
  <c r="S1270"/>
  <c r="O1270"/>
  <c r="O450" i="55"/>
  <c r="R225" i="8"/>
  <c r="S225" s="1"/>
  <c r="T225"/>
  <c r="V225"/>
  <c r="R154"/>
  <c r="S154" s="1"/>
  <c r="T154"/>
  <c r="V154"/>
  <c r="R226"/>
  <c r="S226" s="1"/>
  <c r="T226"/>
  <c r="V226"/>
  <c r="P147"/>
  <c r="P151" s="1"/>
  <c r="P167" s="1"/>
  <c r="P194" s="1"/>
  <c r="R159"/>
  <c r="T159"/>
  <c r="V159"/>
  <c r="S159"/>
  <c r="R156"/>
  <c r="S156" s="1"/>
  <c r="T156"/>
  <c r="V156"/>
  <c r="R228"/>
  <c r="S228" s="1"/>
  <c r="U228" s="1"/>
  <c r="T228"/>
  <c r="V228"/>
  <c r="S279" i="5"/>
  <c r="Q105" i="70" s="1"/>
  <c r="S189" i="5"/>
  <c r="S63" i="70"/>
  <c r="Q103"/>
  <c r="O103" i="39"/>
  <c r="F124"/>
  <c r="O99"/>
  <c r="AA87"/>
  <c r="AP87"/>
  <c r="AW97"/>
  <c r="AU97" s="1"/>
  <c r="AH97"/>
  <c r="AF97" s="1"/>
  <c r="AG95"/>
  <c r="AV95"/>
  <c r="AU95" s="1"/>
  <c r="Z95"/>
  <c r="Q637" i="56"/>
  <c r="Q2018"/>
  <c r="N637"/>
  <c r="N2018"/>
  <c r="R637"/>
  <c r="R2018"/>
  <c r="O637"/>
  <c r="O2018"/>
  <c r="AT101" i="39"/>
  <c r="N716" i="56"/>
  <c r="O716"/>
  <c r="Q716"/>
  <c r="R716"/>
  <c r="S1076"/>
  <c r="R1076"/>
  <c r="Q1076"/>
  <c r="P1076"/>
  <c r="O1076"/>
  <c r="T1076"/>
  <c r="N1076"/>
  <c r="G592" i="50"/>
  <c r="E592" s="1"/>
  <c r="O310" i="55"/>
  <c r="C1470" i="56"/>
  <c r="L370" i="55"/>
  <c r="C370"/>
  <c r="C1020" i="56"/>
  <c r="C1021" s="1"/>
  <c r="C1022" s="1"/>
  <c r="C297" i="55"/>
  <c r="L297"/>
  <c r="Q2162" i="56"/>
  <c r="M179"/>
  <c r="K182"/>
  <c r="P2162"/>
  <c r="U61" i="8"/>
  <c r="AW102" i="39"/>
  <c r="AU102" s="1"/>
  <c r="AH102"/>
  <c r="AF102" s="1"/>
  <c r="T38" i="8"/>
  <c r="R38"/>
  <c r="S38" s="1"/>
  <c r="V38"/>
  <c r="S145" i="56"/>
  <c r="S147" s="1"/>
  <c r="N145"/>
  <c r="N147" s="1"/>
  <c r="T145"/>
  <c r="T147" s="1"/>
  <c r="R145"/>
  <c r="R147" s="1"/>
  <c r="Q145"/>
  <c r="Q147" s="1"/>
  <c r="P145"/>
  <c r="P147" s="1"/>
  <c r="O145"/>
  <c r="O147" s="1"/>
  <c r="O33" i="55"/>
  <c r="K618" i="56"/>
  <c r="K2074"/>
  <c r="AO91" i="39"/>
  <c r="AS91"/>
  <c r="AR91" s="1"/>
  <c r="L156" i="55"/>
  <c r="C504" i="56"/>
  <c r="C156" i="55"/>
  <c r="K1276" i="56"/>
  <c r="K399"/>
  <c r="K1079"/>
  <c r="N226" i="18"/>
  <c r="N227" s="1"/>
  <c r="N233"/>
  <c r="N240" s="1"/>
  <c r="N450" i="56"/>
  <c r="O450"/>
  <c r="P450"/>
  <c r="R450"/>
  <c r="Q450"/>
  <c r="S450"/>
  <c r="T450"/>
  <c r="O121" i="55"/>
  <c r="M669" i="50"/>
  <c r="P56" i="15"/>
  <c r="N112" i="39"/>
  <c r="N136"/>
  <c r="F435" i="55"/>
  <c r="D57" i="50"/>
  <c r="O89" i="71"/>
  <c r="I82" i="65"/>
  <c r="AN96" i="39"/>
  <c r="BC96"/>
  <c r="BF96" s="1"/>
  <c r="M693" i="50" s="1"/>
  <c r="AK96" i="39"/>
  <c r="Q35" i="41"/>
  <c r="T29"/>
  <c r="Q31"/>
  <c r="R35"/>
  <c r="R31"/>
  <c r="F66" i="15"/>
  <c r="G66"/>
  <c r="G78" s="1"/>
  <c r="H66"/>
  <c r="H78" s="1"/>
  <c r="I66"/>
  <c r="I78" s="1"/>
  <c r="J66"/>
  <c r="J78" s="1"/>
  <c r="K66"/>
  <c r="K78" s="1"/>
  <c r="L66"/>
  <c r="L78" s="1"/>
  <c r="M66"/>
  <c r="M78" s="1"/>
  <c r="N66"/>
  <c r="N78" s="1"/>
  <c r="O66"/>
  <c r="O78" s="1"/>
  <c r="E71"/>
  <c r="L145" i="70"/>
  <c r="C493" i="50"/>
  <c r="H186"/>
  <c r="Z102" i="39"/>
  <c r="S91" i="2"/>
  <c r="W48" i="8"/>
  <c r="R157" i="35"/>
  <c r="O151" i="8"/>
  <c r="G63" i="16" l="1"/>
  <c r="F2174" i="111"/>
  <c r="F2174" i="110"/>
  <c r="H114"/>
  <c r="F2216"/>
  <c r="Q637"/>
  <c r="Q2018"/>
  <c r="R2018"/>
  <c r="R637"/>
  <c r="F148" i="111"/>
  <c r="F148" i="110"/>
  <c r="R618" i="111"/>
  <c r="R2074"/>
  <c r="S2074"/>
  <c r="S618"/>
  <c r="T124" i="110"/>
  <c r="N124"/>
  <c r="R124"/>
  <c r="Q124"/>
  <c r="O124"/>
  <c r="P124"/>
  <c r="S124"/>
  <c r="O637" i="111"/>
  <c r="O2018"/>
  <c r="N637"/>
  <c r="N2018"/>
  <c r="H2019"/>
  <c r="H2020" s="1"/>
  <c r="H638"/>
  <c r="H639" s="1"/>
  <c r="H183"/>
  <c r="H22" s="1"/>
  <c r="M124"/>
  <c r="K126"/>
  <c r="F14"/>
  <c r="F151"/>
  <c r="L114"/>
  <c r="H114"/>
  <c r="X46" i="8"/>
  <c r="L1269" i="111"/>
  <c r="R126" i="110"/>
  <c r="O155"/>
  <c r="T155"/>
  <c r="N637"/>
  <c r="N2018"/>
  <c r="T637"/>
  <c r="T2018"/>
  <c r="F1091"/>
  <c r="L1091" s="1"/>
  <c r="L1012"/>
  <c r="H1012"/>
  <c r="H1091" s="1"/>
  <c r="K1012"/>
  <c r="K1091" s="1"/>
  <c r="P2175"/>
  <c r="N2175"/>
  <c r="T2175"/>
  <c r="R2175"/>
  <c r="O2175"/>
  <c r="M2175"/>
  <c r="S2175"/>
  <c r="Q2175"/>
  <c r="K143" i="111"/>
  <c r="K148" s="1"/>
  <c r="L148" s="1"/>
  <c r="M141"/>
  <c r="M141" i="110"/>
  <c r="K143"/>
  <c r="K148" s="1"/>
  <c r="L148" s="1"/>
  <c r="M2074" i="111"/>
  <c r="M618"/>
  <c r="P618"/>
  <c r="P2074"/>
  <c r="M2018"/>
  <c r="M637"/>
  <c r="F2019" i="110"/>
  <c r="F2020" s="1"/>
  <c r="F638"/>
  <c r="F639" s="1"/>
  <c r="F183"/>
  <c r="S637" i="111"/>
  <c r="S2018"/>
  <c r="P2018"/>
  <c r="P637"/>
  <c r="M179"/>
  <c r="K182"/>
  <c r="F1288"/>
  <c r="L1288" s="1"/>
  <c r="L1206"/>
  <c r="K1206"/>
  <c r="K1288" s="1"/>
  <c r="H1206"/>
  <c r="H1288" s="1"/>
  <c r="F14" i="110"/>
  <c r="F151"/>
  <c r="L114"/>
  <c r="P126"/>
  <c r="O126"/>
  <c r="S155"/>
  <c r="R155"/>
  <c r="O2162" i="111"/>
  <c r="O2162" i="110"/>
  <c r="N2218" i="56"/>
  <c r="N2218" i="111"/>
  <c r="N2218" i="110"/>
  <c r="K618"/>
  <c r="L618" s="1"/>
  <c r="K2074"/>
  <c r="L155"/>
  <c r="P2018"/>
  <c r="P637"/>
  <c r="O637"/>
  <c r="O2018"/>
  <c r="L1012" i="111"/>
  <c r="F1091"/>
  <c r="L1091" s="1"/>
  <c r="K1012"/>
  <c r="K1091" s="1"/>
  <c r="H1012"/>
  <c r="H1091" s="1"/>
  <c r="O2175"/>
  <c r="M2175"/>
  <c r="S2175"/>
  <c r="Q2175"/>
  <c r="P2175"/>
  <c r="N2175"/>
  <c r="T2175"/>
  <c r="R2175"/>
  <c r="M2018" i="110"/>
  <c r="M637"/>
  <c r="Q618" i="111"/>
  <c r="Q2074"/>
  <c r="N618"/>
  <c r="N2074"/>
  <c r="H638" i="110"/>
  <c r="H639" s="1"/>
  <c r="H2019"/>
  <c r="H2020" s="1"/>
  <c r="H183"/>
  <c r="H22" s="1"/>
  <c r="M618"/>
  <c r="M2074"/>
  <c r="Q637" i="111"/>
  <c r="Q2018"/>
  <c r="R637"/>
  <c r="R2018"/>
  <c r="L1206" i="110"/>
  <c r="F1288"/>
  <c r="L1288" s="1"/>
  <c r="H1206"/>
  <c r="H1288" s="1"/>
  <c r="K1206"/>
  <c r="K1288" s="1"/>
  <c r="U159" i="8"/>
  <c r="W159" s="1"/>
  <c r="N126" i="110"/>
  <c r="Q126"/>
  <c r="L124"/>
  <c r="P155"/>
  <c r="L126" i="111"/>
  <c r="M114" i="110"/>
  <c r="K151"/>
  <c r="K614" s="1"/>
  <c r="K700" s="1"/>
  <c r="K811" s="1"/>
  <c r="K14"/>
  <c r="S2018"/>
  <c r="S637"/>
  <c r="O2074" i="111"/>
  <c r="O618"/>
  <c r="T618"/>
  <c r="T2074"/>
  <c r="M179" i="110"/>
  <c r="K182"/>
  <c r="L182" s="1"/>
  <c r="K618" i="111"/>
  <c r="L618" s="1"/>
  <c r="K2074"/>
  <c r="L155"/>
  <c r="T637"/>
  <c r="T2018"/>
  <c r="F2019"/>
  <c r="F2020" s="1"/>
  <c r="L182"/>
  <c r="F638"/>
  <c r="F639" s="1"/>
  <c r="F183"/>
  <c r="M114"/>
  <c r="K151"/>
  <c r="K614" s="1"/>
  <c r="K14"/>
  <c r="S178" i="8"/>
  <c r="L141" i="111"/>
  <c r="S126" i="110"/>
  <c r="T126"/>
  <c r="L141"/>
  <c r="L126"/>
  <c r="Q155"/>
  <c r="N155"/>
  <c r="L124" i="111"/>
  <c r="Q1072"/>
  <c r="Q1074" s="1"/>
  <c r="R1072"/>
  <c r="R1074" s="1"/>
  <c r="N1072"/>
  <c r="N1074" s="1"/>
  <c r="S1072"/>
  <c r="S1074" s="1"/>
  <c r="O1072"/>
  <c r="O1074" s="1"/>
  <c r="T1072"/>
  <c r="T1074" s="1"/>
  <c r="P1072"/>
  <c r="P1074" s="1"/>
  <c r="M1074"/>
  <c r="K394"/>
  <c r="M391"/>
  <c r="T1269"/>
  <c r="P1269"/>
  <c r="Q1269"/>
  <c r="R1269"/>
  <c r="N1269"/>
  <c r="S1269"/>
  <c r="O1269"/>
  <c r="AQ107" i="39"/>
  <c r="L1273" i="111"/>
  <c r="M274"/>
  <c r="H1068"/>
  <c r="K1068"/>
  <c r="M1068" s="1"/>
  <c r="T1273"/>
  <c r="P1273"/>
  <c r="Q1273"/>
  <c r="R1273"/>
  <c r="N1273"/>
  <c r="S1273"/>
  <c r="O1273"/>
  <c r="K1271"/>
  <c r="L1271" s="1"/>
  <c r="M1268"/>
  <c r="L394"/>
  <c r="L274"/>
  <c r="L1270" i="110"/>
  <c r="F278"/>
  <c r="H274"/>
  <c r="K274"/>
  <c r="L274" s="1"/>
  <c r="F1271"/>
  <c r="K1268"/>
  <c r="L1268"/>
  <c r="H1268"/>
  <c r="Q1270"/>
  <c r="R1270"/>
  <c r="N1270"/>
  <c r="S1270"/>
  <c r="O1270"/>
  <c r="T1270"/>
  <c r="P1270"/>
  <c r="L1273" i="56"/>
  <c r="L396"/>
  <c r="F1332"/>
  <c r="F1332" i="110"/>
  <c r="F1068" i="56"/>
  <c r="F1068" i="110"/>
  <c r="M1072"/>
  <c r="K1074"/>
  <c r="L1074" s="1"/>
  <c r="Q393"/>
  <c r="R393"/>
  <c r="N393"/>
  <c r="S393"/>
  <c r="O393"/>
  <c r="T393"/>
  <c r="P393"/>
  <c r="T1059"/>
  <c r="P1059"/>
  <c r="Q1059"/>
  <c r="R1059"/>
  <c r="N1059"/>
  <c r="S1059"/>
  <c r="O1059"/>
  <c r="R276"/>
  <c r="N276"/>
  <c r="S276"/>
  <c r="O276"/>
  <c r="T276"/>
  <c r="P276"/>
  <c r="Q276"/>
  <c r="H1269"/>
  <c r="K1269"/>
  <c r="M1269" s="1"/>
  <c r="P396" i="56"/>
  <c r="N396"/>
  <c r="G662" i="50"/>
  <c r="E662" s="1"/>
  <c r="S396" i="56"/>
  <c r="O106" i="55"/>
  <c r="Q396" i="56"/>
  <c r="O396"/>
  <c r="R396"/>
  <c r="T396"/>
  <c r="F394" i="110"/>
  <c r="K391"/>
  <c r="L391"/>
  <c r="H391"/>
  <c r="H394" s="1"/>
  <c r="Q277"/>
  <c r="R277"/>
  <c r="N277"/>
  <c r="S277"/>
  <c r="O277"/>
  <c r="T277"/>
  <c r="P277"/>
  <c r="R1432"/>
  <c r="R1433" s="1"/>
  <c r="N1432"/>
  <c r="N1433" s="1"/>
  <c r="S1432"/>
  <c r="S1433" s="1"/>
  <c r="O1432"/>
  <c r="O1433" s="1"/>
  <c r="T1432"/>
  <c r="T1433" s="1"/>
  <c r="P1432"/>
  <c r="P1433" s="1"/>
  <c r="M1433"/>
  <c r="Q1432"/>
  <c r="Q1433" s="1"/>
  <c r="H1273"/>
  <c r="K1273"/>
  <c r="M1273" s="1"/>
  <c r="R396"/>
  <c r="N396"/>
  <c r="S396"/>
  <c r="O396"/>
  <c r="T396"/>
  <c r="P396"/>
  <c r="Q396"/>
  <c r="S1276"/>
  <c r="O1276"/>
  <c r="T1276"/>
  <c r="P1276"/>
  <c r="Q1276"/>
  <c r="R1276"/>
  <c r="N1276"/>
  <c r="L393"/>
  <c r="L276"/>
  <c r="R392"/>
  <c r="N392"/>
  <c r="S392"/>
  <c r="O392"/>
  <c r="T392"/>
  <c r="P392"/>
  <c r="Q392"/>
  <c r="AU45" i="5"/>
  <c r="L277" i="110"/>
  <c r="L1072"/>
  <c r="L396"/>
  <c r="L1276"/>
  <c r="L1269" i="56"/>
  <c r="Y149" i="8"/>
  <c r="X149"/>
  <c r="W190" i="18"/>
  <c r="X190" s="1"/>
  <c r="Z190" s="1"/>
  <c r="AA190" s="1"/>
  <c r="T233"/>
  <c r="T240" s="1"/>
  <c r="T226"/>
  <c r="T227" s="1"/>
  <c r="W157" i="8"/>
  <c r="U209" i="18" a="1"/>
  <c r="U209" s="1"/>
  <c r="V209" s="1"/>
  <c r="U193"/>
  <c r="U207" a="1"/>
  <c r="U207" s="1"/>
  <c r="V207" s="1"/>
  <c r="U210" a="1"/>
  <c r="U210" s="1"/>
  <c r="V210" s="1"/>
  <c r="U205" a="1"/>
  <c r="U205" s="1"/>
  <c r="V205" s="1"/>
  <c r="U206" a="1"/>
  <c r="U206" s="1"/>
  <c r="U208" a="1"/>
  <c r="U208" s="1"/>
  <c r="V208" s="1"/>
  <c r="U229" i="8"/>
  <c r="W229" s="1"/>
  <c r="V206" i="18"/>
  <c r="W112" i="39"/>
  <c r="X45" i="8"/>
  <c r="U224"/>
  <c r="U155"/>
  <c r="W155" s="1"/>
  <c r="Z49"/>
  <c r="L95" i="55"/>
  <c r="C348" i="56"/>
  <c r="C349" s="1"/>
  <c r="C350" s="1"/>
  <c r="C351" s="1"/>
  <c r="C352" s="1"/>
  <c r="C353" s="1"/>
  <c r="C354" s="1"/>
  <c r="C378" s="1"/>
  <c r="C379" s="1"/>
  <c r="C95" i="55"/>
  <c r="C43"/>
  <c r="C194" i="56"/>
  <c r="C195" s="1"/>
  <c r="L43" i="55"/>
  <c r="L389"/>
  <c r="C1379" i="56"/>
  <c r="C389" i="55"/>
  <c r="BN37" i="5"/>
  <c r="BE37"/>
  <c r="BQ37" s="1"/>
  <c r="BT37" s="1"/>
  <c r="BH37"/>
  <c r="BE53"/>
  <c r="BQ53" s="1"/>
  <c r="BT53" s="1"/>
  <c r="BH53"/>
  <c r="BG53" s="1"/>
  <c r="BN53"/>
  <c r="BN47"/>
  <c r="BB56"/>
  <c r="BB58" s="1"/>
  <c r="AJ65" s="1"/>
  <c r="BE47"/>
  <c r="BH47"/>
  <c r="BE34"/>
  <c r="BQ34" s="1"/>
  <c r="BN34"/>
  <c r="BH34"/>
  <c r="AM96" i="39"/>
  <c r="AL96" s="1"/>
  <c r="BB96"/>
  <c r="BE96" s="1"/>
  <c r="AF96"/>
  <c r="AS96"/>
  <c r="AR96" s="1"/>
  <c r="AJ96"/>
  <c r="AI96" s="1"/>
  <c r="BE48" i="5"/>
  <c r="BQ48" s="1"/>
  <c r="BN48"/>
  <c r="BH48"/>
  <c r="BE43"/>
  <c r="BQ43" s="1"/>
  <c r="BT43" s="1"/>
  <c r="BN43"/>
  <c r="BH43"/>
  <c r="BB109" i="39"/>
  <c r="BE109" s="1"/>
  <c r="AS109"/>
  <c r="AM109"/>
  <c r="AJ109"/>
  <c r="BH36" i="5"/>
  <c r="BG36" s="1"/>
  <c r="BE36"/>
  <c r="BQ36" s="1"/>
  <c r="BT36" s="1"/>
  <c r="BN36"/>
  <c r="BB89" i="39"/>
  <c r="BE89" s="1"/>
  <c r="G687" i="50" s="1"/>
  <c r="AS89" i="39"/>
  <c r="AJ89"/>
  <c r="AM89"/>
  <c r="BH51" i="5"/>
  <c r="BG51" s="1"/>
  <c r="BE51"/>
  <c r="BQ51" s="1"/>
  <c r="BN51"/>
  <c r="BH54"/>
  <c r="BG54" s="1"/>
  <c r="BN54"/>
  <c r="BE54"/>
  <c r="BQ54" s="1"/>
  <c r="BN44"/>
  <c r="BE44"/>
  <c r="BQ44" s="1"/>
  <c r="BT44" s="1"/>
  <c r="BW44" s="1"/>
  <c r="BH44"/>
  <c r="BG44" s="1"/>
  <c r="U38" i="8"/>
  <c r="W38" s="1"/>
  <c r="X38" s="1"/>
  <c r="U225"/>
  <c r="W225" s="1"/>
  <c r="X225" s="1"/>
  <c r="Z243"/>
  <c r="BH42" i="5"/>
  <c r="BG42" s="1"/>
  <c r="BE42"/>
  <c r="BQ42" s="1"/>
  <c r="BN42"/>
  <c r="AM108" i="39"/>
  <c r="BB108"/>
  <c r="BE108" s="1"/>
  <c r="AS108"/>
  <c r="AJ108"/>
  <c r="BH49" i="5"/>
  <c r="BG49" s="1"/>
  <c r="BE49"/>
  <c r="BQ49" s="1"/>
  <c r="BN49"/>
  <c r="AJ92" i="39"/>
  <c r="AI92" s="1"/>
  <c r="AM92"/>
  <c r="AL92" s="1"/>
  <c r="BB92"/>
  <c r="AF92"/>
  <c r="AS92"/>
  <c r="AR92" s="1"/>
  <c r="AM105"/>
  <c r="AJ105"/>
  <c r="BB105"/>
  <c r="BE105" s="1"/>
  <c r="G700" i="50" s="1"/>
  <c r="AS105" i="39"/>
  <c r="BH52" i="5"/>
  <c r="BG52" s="1"/>
  <c r="BN52"/>
  <c r="BE52"/>
  <c r="BQ52" s="1"/>
  <c r="BT52" s="1"/>
  <c r="BE35"/>
  <c r="BQ35" s="1"/>
  <c r="BN35"/>
  <c r="BH35"/>
  <c r="BG35" s="1"/>
  <c r="BN41"/>
  <c r="BE41"/>
  <c r="BQ41" s="1"/>
  <c r="BT41" s="1"/>
  <c r="BH41"/>
  <c r="BE38"/>
  <c r="BQ38" s="1"/>
  <c r="BN38"/>
  <c r="BH38"/>
  <c r="AM106" i="39"/>
  <c r="BB106"/>
  <c r="BE106" s="1"/>
  <c r="AS106"/>
  <c r="AR106" s="1"/>
  <c r="AJ106"/>
  <c r="BE55" i="5"/>
  <c r="BQ55" s="1"/>
  <c r="BT55" s="1"/>
  <c r="BN55"/>
  <c r="BH55"/>
  <c r="BG55" s="1"/>
  <c r="BH33"/>
  <c r="BE33"/>
  <c r="BN33"/>
  <c r="BH50"/>
  <c r="BG50" s="1"/>
  <c r="BN50"/>
  <c r="BE50"/>
  <c r="BQ50" s="1"/>
  <c r="BT50" s="1"/>
  <c r="Z47" i="8"/>
  <c r="BG41" i="5"/>
  <c r="BG48"/>
  <c r="BC109" i="39"/>
  <c r="AK109"/>
  <c r="AF109"/>
  <c r="AT109"/>
  <c r="AN109"/>
  <c r="BF37" i="5"/>
  <c r="BO37"/>
  <c r="BA37"/>
  <c r="BF43"/>
  <c r="BO43"/>
  <c r="BM43" s="1"/>
  <c r="BA43"/>
  <c r="BF33"/>
  <c r="BA33"/>
  <c r="BO33"/>
  <c r="BM33" s="1"/>
  <c r="BF42"/>
  <c r="BO42"/>
  <c r="BM42" s="1"/>
  <c r="BA42"/>
  <c r="AU47"/>
  <c r="AU56" s="1"/>
  <c r="AW56"/>
  <c r="BC47"/>
  <c r="BF34"/>
  <c r="BO34"/>
  <c r="BA34"/>
  <c r="AT87" i="39"/>
  <c r="AK87"/>
  <c r="AN87"/>
  <c r="BC87"/>
  <c r="BF87" s="1"/>
  <c r="AK108"/>
  <c r="AI108" s="1"/>
  <c r="BC108"/>
  <c r="AF108"/>
  <c r="AN108"/>
  <c r="AL108" s="1"/>
  <c r="AT108"/>
  <c r="BF36" i="5"/>
  <c r="BO36"/>
  <c r="BM36" s="1"/>
  <c r="BA36"/>
  <c r="Z172" i="8"/>
  <c r="Z63"/>
  <c r="AU58" i="5"/>
  <c r="BI33"/>
  <c r="BI37"/>
  <c r="BG37" s="1"/>
  <c r="BI43"/>
  <c r="BF55"/>
  <c r="BO55"/>
  <c r="BA55"/>
  <c r="BF51"/>
  <c r="BA51"/>
  <c r="BO51"/>
  <c r="BF41"/>
  <c r="BA41"/>
  <c r="BO41"/>
  <c r="BA44"/>
  <c r="BF44"/>
  <c r="BO44"/>
  <c r="BF52"/>
  <c r="BO52"/>
  <c r="BA52"/>
  <c r="BF48"/>
  <c r="BO48"/>
  <c r="BA48"/>
  <c r="BF38"/>
  <c r="BO38"/>
  <c r="BA38"/>
  <c r="BC105" i="39"/>
  <c r="AK105"/>
  <c r="AI105" s="1"/>
  <c r="AF105"/>
  <c r="AT105"/>
  <c r="AR105" s="1"/>
  <c r="AN105"/>
  <c r="AL105" s="1"/>
  <c r="BF54" i="5"/>
  <c r="BO54"/>
  <c r="BA54"/>
  <c r="BF50"/>
  <c r="BO50"/>
  <c r="BM50" s="1"/>
  <c r="BA50"/>
  <c r="BF53"/>
  <c r="BA53"/>
  <c r="BO53"/>
  <c r="BF49"/>
  <c r="BO49"/>
  <c r="BA49"/>
  <c r="BF35"/>
  <c r="BO35"/>
  <c r="BM35" s="1"/>
  <c r="BA35"/>
  <c r="AK98" i="39"/>
  <c r="BC98"/>
  <c r="BF98" s="1"/>
  <c r="M695" i="50" s="1"/>
  <c r="AN98" i="39"/>
  <c r="AT98"/>
  <c r="AR98" s="1"/>
  <c r="U226" i="8"/>
  <c r="W226" s="1"/>
  <c r="AW58" i="5"/>
  <c r="AX45"/>
  <c r="AX56"/>
  <c r="AR58"/>
  <c r="BI34"/>
  <c r="BI38"/>
  <c r="BG38" s="1"/>
  <c r="U227" i="8"/>
  <c r="W227" s="1"/>
  <c r="X227" s="1"/>
  <c r="U145"/>
  <c r="W145" s="1"/>
  <c r="X145" s="1"/>
  <c r="U148"/>
  <c r="W148" s="1"/>
  <c r="Z55"/>
  <c r="V42"/>
  <c r="U156"/>
  <c r="W156" s="1"/>
  <c r="X156" s="1"/>
  <c r="U158"/>
  <c r="W158" s="1"/>
  <c r="X158" s="1"/>
  <c r="Z71"/>
  <c r="Z187"/>
  <c r="U146"/>
  <c r="W146" s="1"/>
  <c r="X146" s="1"/>
  <c r="Z250"/>
  <c r="Z257"/>
  <c r="Z234"/>
  <c r="Z46"/>
  <c r="W228"/>
  <c r="X228" s="1"/>
  <c r="U154"/>
  <c r="W154" s="1"/>
  <c r="Y154" s="1"/>
  <c r="T42"/>
  <c r="R42"/>
  <c r="W224"/>
  <c r="Y224" s="1"/>
  <c r="F88" i="55"/>
  <c r="AT102" i="39"/>
  <c r="AR102" s="1"/>
  <c r="Y156" i="8"/>
  <c r="O84" i="15"/>
  <c r="M84"/>
  <c r="M103" s="1"/>
  <c r="K84"/>
  <c r="K103" s="1"/>
  <c r="I84"/>
  <c r="H105" s="1"/>
  <c r="G84"/>
  <c r="E780" i="50" s="1"/>
  <c r="I780" s="1"/>
  <c r="Y38" i="8"/>
  <c r="Y228"/>
  <c r="Y158"/>
  <c r="Y146"/>
  <c r="R174" i="35"/>
  <c r="R158"/>
  <c r="N84" i="15"/>
  <c r="N104" s="1"/>
  <c r="T35" i="41"/>
  <c r="Q38"/>
  <c r="M685" i="50"/>
  <c r="AO87" i="39"/>
  <c r="AO99" s="1"/>
  <c r="AP99"/>
  <c r="AA103"/>
  <c r="AP103"/>
  <c r="O110"/>
  <c r="Z141" i="8"/>
  <c r="F433" i="55"/>
  <c r="O167" i="8"/>
  <c r="L155" i="35"/>
  <c r="L154"/>
  <c r="L150"/>
  <c r="L148"/>
  <c r="N157"/>
  <c r="N158" s="1"/>
  <c r="BA88" i="39"/>
  <c r="BE88"/>
  <c r="AR101"/>
  <c r="V43" i="71"/>
  <c r="J740" i="50" s="1"/>
  <c r="E740"/>
  <c r="E741"/>
  <c r="V44" i="71"/>
  <c r="J741" i="50" s="1"/>
  <c r="BT34" i="5"/>
  <c r="AE113" i="39"/>
  <c r="AD113"/>
  <c r="P67" i="15"/>
  <c r="F79"/>
  <c r="V38" i="41"/>
  <c r="L35"/>
  <c r="M38"/>
  <c r="L38" s="1"/>
  <c r="F2178" i="56"/>
  <c r="H277"/>
  <c r="BT48" i="5"/>
  <c r="O2162" i="56"/>
  <c r="BE102" i="39"/>
  <c r="Q68" i="8"/>
  <c r="O80"/>
  <c r="BB91" i="39"/>
  <c r="AF91"/>
  <c r="AM91"/>
  <c r="AL91" s="1"/>
  <c r="AJ91"/>
  <c r="AI91" s="1"/>
  <c r="G701" i="50"/>
  <c r="M618" i="56"/>
  <c r="M2074"/>
  <c r="N2074"/>
  <c r="N618"/>
  <c r="Q2074"/>
  <c r="Q618"/>
  <c r="S618"/>
  <c r="S2074"/>
  <c r="C1179"/>
  <c r="C360" i="55"/>
  <c r="L360"/>
  <c r="F22" i="56"/>
  <c r="H274" i="50"/>
  <c r="S273" i="5"/>
  <c r="K1068" i="56"/>
  <c r="M1068" s="1"/>
  <c r="H1068"/>
  <c r="BC101" i="39"/>
  <c r="AN101"/>
  <c r="AK101"/>
  <c r="AN89"/>
  <c r="BC89"/>
  <c r="AK89"/>
  <c r="AH99"/>
  <c r="P127" s="1"/>
  <c r="AF89"/>
  <c r="BB90"/>
  <c r="AF90"/>
  <c r="AM90"/>
  <c r="AL90" s="1"/>
  <c r="AJ90"/>
  <c r="AI90" s="1"/>
  <c r="T124" i="56"/>
  <c r="O124"/>
  <c r="S124"/>
  <c r="R124"/>
  <c r="Q124"/>
  <c r="P124"/>
  <c r="N124"/>
  <c r="O19" i="55"/>
  <c r="M126" i="56"/>
  <c r="V40" i="41"/>
  <c r="F614" i="56"/>
  <c r="Q198" i="18"/>
  <c r="Q201" s="1"/>
  <c r="Q212"/>
  <c r="W33"/>
  <c r="X33" s="1"/>
  <c r="V193"/>
  <c r="W34"/>
  <c r="X34" s="1"/>
  <c r="C126" i="56"/>
  <c r="C127" s="1"/>
  <c r="C128" s="1"/>
  <c r="C129" s="1"/>
  <c r="C20" i="55"/>
  <c r="L20"/>
  <c r="F134" i="62"/>
  <c r="C65" i="61"/>
  <c r="C75" i="67"/>
  <c r="L1091" i="56"/>
  <c r="M263" i="5"/>
  <c r="J249" s="1"/>
  <c r="Y192"/>
  <c r="J67" i="70"/>
  <c r="N68" s="1"/>
  <c r="BA104" i="39"/>
  <c r="BE104"/>
  <c r="AU101"/>
  <c r="BB101"/>
  <c r="AF101"/>
  <c r="AM101"/>
  <c r="AJ101"/>
  <c r="BC106"/>
  <c r="AN106"/>
  <c r="AF106"/>
  <c r="AK106"/>
  <c r="AI106" s="1"/>
  <c r="AO107"/>
  <c r="F81" i="15"/>
  <c r="P69"/>
  <c r="G703" i="50"/>
  <c r="BQ40" i="5"/>
  <c r="AF94" i="39"/>
  <c r="BB94"/>
  <c r="AM94"/>
  <c r="AL94" s="1"/>
  <c r="AJ94"/>
  <c r="AI94" s="1"/>
  <c r="M1268" i="56"/>
  <c r="K1271"/>
  <c r="L1271" s="1"/>
  <c r="BD96" i="39"/>
  <c r="E693" i="50" s="1"/>
  <c r="G693"/>
  <c r="H54" i="68"/>
  <c r="C49" i="67"/>
  <c r="W240" i="8"/>
  <c r="U262"/>
  <c r="L412" i="56"/>
  <c r="F292" i="55"/>
  <c r="O58" i="8"/>
  <c r="D8" i="50" s="1"/>
  <c r="M274" i="56"/>
  <c r="P68" i="15"/>
  <c r="F80"/>
  <c r="K39" i="63"/>
  <c r="K38" s="1"/>
  <c r="J29" i="11"/>
  <c r="J28" s="1"/>
  <c r="J30"/>
  <c r="M91" i="40"/>
  <c r="N92"/>
  <c r="N145" i="70"/>
  <c r="O138" s="1"/>
  <c r="Y113" i="39"/>
  <c r="X113"/>
  <c r="BT35" i="5"/>
  <c r="F2174" i="56"/>
  <c r="I63" i="16"/>
  <c r="L74" i="63"/>
  <c r="F301" i="55" s="1"/>
  <c r="P37" i="63"/>
  <c r="K62"/>
  <c r="BT54" i="5"/>
  <c r="O245" i="50"/>
  <c r="K245" s="1"/>
  <c r="O246"/>
  <c r="K246" s="1"/>
  <c r="O247"/>
  <c r="K247" s="1"/>
  <c r="O248"/>
  <c r="K248" s="1"/>
  <c r="BE97" i="39"/>
  <c r="X35" i="8"/>
  <c r="Y35"/>
  <c r="T31" i="41"/>
  <c r="U39" i="8"/>
  <c r="W39" s="1"/>
  <c r="N103" i="15"/>
  <c r="I103"/>
  <c r="S138" i="35"/>
  <c r="AS90" i="39"/>
  <c r="AR90" s="1"/>
  <c r="I792" i="50"/>
  <c r="L143" i="56"/>
  <c r="N105" i="15"/>
  <c r="U218" i="8"/>
  <c r="W218" s="1"/>
  <c r="E63" i="16"/>
  <c r="J84" i="15"/>
  <c r="J103" s="1"/>
  <c r="Y48" i="8"/>
  <c r="X48"/>
  <c r="M399" i="56"/>
  <c r="L399"/>
  <c r="W61" i="8"/>
  <c r="M182" i="56"/>
  <c r="K638"/>
  <c r="K639" s="1"/>
  <c r="K2019"/>
  <c r="K2020" s="1"/>
  <c r="K31" i="107" s="1"/>
  <c r="K183" i="56"/>
  <c r="K22" s="1"/>
  <c r="C1023"/>
  <c r="L298" i="55"/>
  <c r="C298"/>
  <c r="BC97" i="39"/>
  <c r="BF97" s="1"/>
  <c r="M694" i="50" s="1"/>
  <c r="AN97" i="39"/>
  <c r="AL97" s="1"/>
  <c r="AK97"/>
  <c r="AI97" s="1"/>
  <c r="F39" i="55"/>
  <c r="O125" i="39"/>
  <c r="X159" i="8"/>
  <c r="Y159"/>
  <c r="Y225"/>
  <c r="H102" i="15"/>
  <c r="H84"/>
  <c r="E781" i="50" s="1"/>
  <c r="I781" s="1"/>
  <c r="L102" i="15"/>
  <c r="L84"/>
  <c r="R38" i="41"/>
  <c r="AB89" i="71"/>
  <c r="N89"/>
  <c r="N90" s="1"/>
  <c r="O90"/>
  <c r="M1079" i="56"/>
  <c r="L1079"/>
  <c r="K34" i="50" s="1"/>
  <c r="H34" s="1"/>
  <c r="M1276" i="56"/>
  <c r="L1276"/>
  <c r="K82" i="50" s="1"/>
  <c r="H82" s="1"/>
  <c r="C505" i="56"/>
  <c r="C157" i="55"/>
  <c r="L157"/>
  <c r="BT38" i="5"/>
  <c r="BC102" i="39"/>
  <c r="BF102" s="1"/>
  <c r="M697" i="50" s="1"/>
  <c r="AN102" i="39"/>
  <c r="AL102" s="1"/>
  <c r="AK102"/>
  <c r="AI102" s="1"/>
  <c r="N179" i="56"/>
  <c r="N182" s="1"/>
  <c r="O179"/>
  <c r="O182" s="1"/>
  <c r="P179"/>
  <c r="P182" s="1"/>
  <c r="Q179"/>
  <c r="Q182" s="1"/>
  <c r="R179"/>
  <c r="R182" s="1"/>
  <c r="S179"/>
  <c r="S182" s="1"/>
  <c r="T179"/>
  <c r="T182" s="1"/>
  <c r="O38" i="55"/>
  <c r="C1471" i="56"/>
  <c r="C1472" s="1"/>
  <c r="C1473" s="1"/>
  <c r="C1474" s="1"/>
  <c r="C1475" s="1"/>
  <c r="C371" i="55"/>
  <c r="L371"/>
  <c r="BB95" i="39"/>
  <c r="AF95"/>
  <c r="AM95"/>
  <c r="AL95" s="1"/>
  <c r="AJ95"/>
  <c r="AI95" s="1"/>
  <c r="AV87"/>
  <c r="AG87"/>
  <c r="Z87"/>
  <c r="Z99" s="1"/>
  <c r="AA99"/>
  <c r="R153" i="8"/>
  <c r="R162" s="1"/>
  <c r="T153"/>
  <c r="T162" s="1"/>
  <c r="V153"/>
  <c r="V162" s="1"/>
  <c r="Q162"/>
  <c r="L149" i="35"/>
  <c r="L152"/>
  <c r="L151"/>
  <c r="L153"/>
  <c r="L77" i="63"/>
  <c r="F304" i="55" s="1"/>
  <c r="F1066" i="111" s="1"/>
  <c r="W170" i="8"/>
  <c r="T1273" i="56"/>
  <c r="S1273"/>
  <c r="O1273"/>
  <c r="N1273"/>
  <c r="R1273"/>
  <c r="Q1273"/>
  <c r="P1273"/>
  <c r="G613" i="50"/>
  <c r="E613" s="1"/>
  <c r="O451" i="55"/>
  <c r="V45" i="71"/>
  <c r="J742" i="50" s="1"/>
  <c r="E742"/>
  <c r="E739"/>
  <c r="V42" i="71"/>
  <c r="J739" i="50" s="1"/>
  <c r="O81" i="36"/>
  <c r="K43" i="63"/>
  <c r="L78" s="1"/>
  <c r="F305" i="55" s="1"/>
  <c r="F1067" i="111" s="1"/>
  <c r="Q61" i="63"/>
  <c r="Q64" s="1"/>
  <c r="Q115" s="1"/>
  <c r="R217" i="8"/>
  <c r="S217" s="1"/>
  <c r="T217"/>
  <c r="V217"/>
  <c r="U142"/>
  <c r="W118" i="35"/>
  <c r="X118" s="1"/>
  <c r="L31" i="41"/>
  <c r="Q51" i="71"/>
  <c r="Q53"/>
  <c r="Q52"/>
  <c r="Q50"/>
  <c r="K277" i="56"/>
  <c r="E588" i="50"/>
  <c r="F100" i="62"/>
  <c r="L1288" i="56"/>
  <c r="K949" i="50"/>
  <c r="G959"/>
  <c r="G704"/>
  <c r="O2074" i="56"/>
  <c r="O618"/>
  <c r="P618"/>
  <c r="P2074"/>
  <c r="R618"/>
  <c r="R2074"/>
  <c r="T618"/>
  <c r="T2074"/>
  <c r="N1269"/>
  <c r="R1269"/>
  <c r="Q1269"/>
  <c r="P1269"/>
  <c r="T1269"/>
  <c r="S1269"/>
  <c r="O1269"/>
  <c r="O449" i="55"/>
  <c r="F639" i="56"/>
  <c r="L639" s="1"/>
  <c r="AW99" i="39"/>
  <c r="P128" s="1"/>
  <c r="AU89"/>
  <c r="T1072" i="56"/>
  <c r="T1074" s="1"/>
  <c r="R1072"/>
  <c r="R1074" s="1"/>
  <c r="Q1072"/>
  <c r="P1072"/>
  <c r="N1072"/>
  <c r="N1074" s="1"/>
  <c r="S1072"/>
  <c r="S1074" s="1"/>
  <c r="O1072"/>
  <c r="O308" i="55"/>
  <c r="M1074" i="56"/>
  <c r="G591" i="50" s="1"/>
  <c r="E591" s="1"/>
  <c r="Y227" i="8"/>
  <c r="Y229"/>
  <c r="X229"/>
  <c r="X157"/>
  <c r="Y157"/>
  <c r="K14" i="56"/>
  <c r="M114"/>
  <c r="M14" s="1"/>
  <c r="K151"/>
  <c r="K150" i="50"/>
  <c r="I776"/>
  <c r="H14" i="56"/>
  <c r="H151"/>
  <c r="W32" i="8"/>
  <c r="C1218" i="56"/>
  <c r="C1219" s="1"/>
  <c r="C1220" s="1"/>
  <c r="C1221" s="1"/>
  <c r="C1222" s="1"/>
  <c r="C1223" s="1"/>
  <c r="C1224" s="1"/>
  <c r="C1255" s="1"/>
  <c r="C1256" s="1"/>
  <c r="C440" i="55"/>
  <c r="L440"/>
  <c r="AG107" i="39"/>
  <c r="AS107" s="1"/>
  <c r="Z107"/>
  <c r="AV107"/>
  <c r="AF98"/>
  <c r="AM98"/>
  <c r="AL98" s="1"/>
  <c r="BB98"/>
  <c r="AJ98"/>
  <c r="AI98" s="1"/>
  <c r="Q215" i="8"/>
  <c r="O221"/>
  <c r="O237" s="1"/>
  <c r="O264" s="1"/>
  <c r="T141" i="56"/>
  <c r="T143" s="1"/>
  <c r="T148" s="1"/>
  <c r="S141"/>
  <c r="S143" s="1"/>
  <c r="S148" s="1"/>
  <c r="P797" i="50" s="1"/>
  <c r="M143" i="56"/>
  <c r="M148" s="1"/>
  <c r="N141"/>
  <c r="N143" s="1"/>
  <c r="N148" s="1"/>
  <c r="K797" i="50" s="1"/>
  <c r="R141" i="56"/>
  <c r="R143" s="1"/>
  <c r="R148" s="1"/>
  <c r="O797" i="50" s="1"/>
  <c r="Q141" i="56"/>
  <c r="Q143" s="1"/>
  <c r="Q148" s="1"/>
  <c r="N797" i="50" s="1"/>
  <c r="P141" i="56"/>
  <c r="P143" s="1"/>
  <c r="P148" s="1"/>
  <c r="M797" i="50" s="1"/>
  <c r="O141" i="56"/>
  <c r="O143" s="1"/>
  <c r="O148" s="1"/>
  <c r="L797" i="50" s="1"/>
  <c r="O30" i="55"/>
  <c r="L148" i="56"/>
  <c r="E797" i="50"/>
  <c r="G797" s="1"/>
  <c r="BT42" i="5"/>
  <c r="S142" i="17"/>
  <c r="M142"/>
  <c r="P142"/>
  <c r="Q142"/>
  <c r="O142"/>
  <c r="R142"/>
  <c r="N142"/>
  <c r="U212" i="8"/>
  <c r="R44"/>
  <c r="R53" s="1"/>
  <c r="V44"/>
  <c r="V53" s="1"/>
  <c r="T44"/>
  <c r="T53" s="1"/>
  <c r="T58" s="1"/>
  <c r="Q53"/>
  <c r="Q58" s="1"/>
  <c r="H48" i="68"/>
  <c r="C43" i="67"/>
  <c r="R223" i="8"/>
  <c r="R232" s="1"/>
  <c r="T223"/>
  <c r="T232" s="1"/>
  <c r="V223"/>
  <c r="V232" s="1"/>
  <c r="Q232"/>
  <c r="AH107" i="39"/>
  <c r="AW107"/>
  <c r="N149"/>
  <c r="BT51" i="5"/>
  <c r="BT49"/>
  <c r="AQ103" i="39"/>
  <c r="AB103"/>
  <c r="P110"/>
  <c r="N276" i="56"/>
  <c r="F480" i="50" s="1"/>
  <c r="O276" i="56"/>
  <c r="I480" i="50" s="1"/>
  <c r="P276" i="56"/>
  <c r="L480" i="50" s="1"/>
  <c r="R276" i="56"/>
  <c r="R480" i="50" s="1"/>
  <c r="S276" i="56"/>
  <c r="U480" i="50" s="1"/>
  <c r="Q276" i="56"/>
  <c r="O480" i="50" s="1"/>
  <c r="T276" i="56"/>
  <c r="O62" i="55"/>
  <c r="M33" i="58"/>
  <c r="K33"/>
  <c r="BC45" i="5"/>
  <c r="BF40"/>
  <c r="BI40"/>
  <c r="BO40"/>
  <c r="C694" i="56"/>
  <c r="L212" i="55"/>
  <c r="C212"/>
  <c r="M391" i="56"/>
  <c r="K394"/>
  <c r="P66" i="15"/>
  <c r="Z149" i="8"/>
  <c r="F78" i="15"/>
  <c r="Q147" i="8"/>
  <c r="X191" i="18"/>
  <c r="Z191" s="1"/>
  <c r="AA191" s="1"/>
  <c r="X183"/>
  <c r="Z183" s="1"/>
  <c r="AA183" s="1"/>
  <c r="X175"/>
  <c r="Z175" s="1"/>
  <c r="AA175" s="1"/>
  <c r="X167"/>
  <c r="Z167" s="1"/>
  <c r="AA167" s="1"/>
  <c r="X159"/>
  <c r="Z159" s="1"/>
  <c r="AA159" s="1"/>
  <c r="X151"/>
  <c r="Z151" s="1"/>
  <c r="AA151" s="1"/>
  <c r="X143"/>
  <c r="Z143" s="1"/>
  <c r="AA143" s="1"/>
  <c r="X135"/>
  <c r="Z135" s="1"/>
  <c r="AA135" s="1"/>
  <c r="X127"/>
  <c r="Z127" s="1"/>
  <c r="AA127" s="1"/>
  <c r="X119"/>
  <c r="Z119" s="1"/>
  <c r="AA119" s="1"/>
  <c r="X111"/>
  <c r="Z111" s="1"/>
  <c r="AA111" s="1"/>
  <c r="X103"/>
  <c r="Z103" s="1"/>
  <c r="AA103" s="1"/>
  <c r="X95"/>
  <c r="Z95" s="1"/>
  <c r="AA95" s="1"/>
  <c r="X87"/>
  <c r="Z87" s="1"/>
  <c r="AA87" s="1"/>
  <c r="X79"/>
  <c r="Z79" s="1"/>
  <c r="AA79" s="1"/>
  <c r="Z184"/>
  <c r="AA184" s="1"/>
  <c r="Z176"/>
  <c r="AA176" s="1"/>
  <c r="Z168"/>
  <c r="AA168" s="1"/>
  <c r="Z160"/>
  <c r="AA160" s="1"/>
  <c r="Z152"/>
  <c r="AA152" s="1"/>
  <c r="Z144"/>
  <c r="AA144" s="1"/>
  <c r="Z136"/>
  <c r="AA136" s="1"/>
  <c r="Z128"/>
  <c r="AA128" s="1"/>
  <c r="Z120"/>
  <c r="AA120" s="1"/>
  <c r="Z112"/>
  <c r="AA112" s="1"/>
  <c r="Z104"/>
  <c r="AA104" s="1"/>
  <c r="Z96"/>
  <c r="AA96" s="1"/>
  <c r="Z88"/>
  <c r="AA88" s="1"/>
  <c r="Z80"/>
  <c r="AA80" s="1"/>
  <c r="Z72"/>
  <c r="AA72" s="1"/>
  <c r="Z64"/>
  <c r="AA64" s="1"/>
  <c r="Z56"/>
  <c r="AA56" s="1"/>
  <c r="Z48"/>
  <c r="AA48" s="1"/>
  <c r="Z40"/>
  <c r="AA40" s="1"/>
  <c r="X75"/>
  <c r="Z75" s="1"/>
  <c r="AA75" s="1"/>
  <c r="X67"/>
  <c r="Z67" s="1"/>
  <c r="AA67" s="1"/>
  <c r="X59"/>
  <c r="Z59" s="1"/>
  <c r="AA59" s="1"/>
  <c r="X51"/>
  <c r="Z51" s="1"/>
  <c r="AA51" s="1"/>
  <c r="X43"/>
  <c r="Z43" s="1"/>
  <c r="AA43" s="1"/>
  <c r="X35"/>
  <c r="Z35" s="1"/>
  <c r="AA35" s="1"/>
  <c r="X189"/>
  <c r="Z189" s="1"/>
  <c r="AA189" s="1"/>
  <c r="X181"/>
  <c r="Z181" s="1"/>
  <c r="AA181" s="1"/>
  <c r="X173"/>
  <c r="Z173" s="1"/>
  <c r="AA173" s="1"/>
  <c r="X157"/>
  <c r="Z157" s="1"/>
  <c r="AA157" s="1"/>
  <c r="X149"/>
  <c r="Z149" s="1"/>
  <c r="AA149" s="1"/>
  <c r="X141"/>
  <c r="Z141" s="1"/>
  <c r="AA141" s="1"/>
  <c r="X133"/>
  <c r="Z133" s="1"/>
  <c r="AA133" s="1"/>
  <c r="X125"/>
  <c r="Z125" s="1"/>
  <c r="AA125" s="1"/>
  <c r="X117"/>
  <c r="Z117" s="1"/>
  <c r="AA117" s="1"/>
  <c r="X109"/>
  <c r="Z109" s="1"/>
  <c r="AA109" s="1"/>
  <c r="X101"/>
  <c r="Z101" s="1"/>
  <c r="AA101" s="1"/>
  <c r="X93"/>
  <c r="Z93" s="1"/>
  <c r="AA93" s="1"/>
  <c r="X85"/>
  <c r="Z85" s="1"/>
  <c r="AA85" s="1"/>
  <c r="Z182"/>
  <c r="AA182" s="1"/>
  <c r="Z174"/>
  <c r="AA174" s="1"/>
  <c r="Z166"/>
  <c r="AA166" s="1"/>
  <c r="Z150"/>
  <c r="AA150" s="1"/>
  <c r="Z142"/>
  <c r="AA142" s="1"/>
  <c r="Z126"/>
  <c r="AA126" s="1"/>
  <c r="Z110"/>
  <c r="AA110" s="1"/>
  <c r="Z94"/>
  <c r="AA94" s="1"/>
  <c r="Z78"/>
  <c r="AA78" s="1"/>
  <c r="Z62"/>
  <c r="AA62" s="1"/>
  <c r="Z46"/>
  <c r="AA46" s="1"/>
  <c r="X77"/>
  <c r="Z77" s="1"/>
  <c r="AA77" s="1"/>
  <c r="X61"/>
  <c r="Z61" s="1"/>
  <c r="AA61" s="1"/>
  <c r="X53"/>
  <c r="Z53" s="1"/>
  <c r="AA53" s="1"/>
  <c r="Z219" i="8"/>
  <c r="S144"/>
  <c r="U144" s="1"/>
  <c r="W144" s="1"/>
  <c r="S36"/>
  <c r="Z185"/>
  <c r="L103" i="15"/>
  <c r="H103"/>
  <c r="O103"/>
  <c r="L182" i="56"/>
  <c r="AS95" i="39"/>
  <c r="AR95" s="1"/>
  <c r="AT97"/>
  <c r="AR97" s="1"/>
  <c r="AT89"/>
  <c r="L126" i="56"/>
  <c r="T157" i="35"/>
  <c r="Z187" i="18"/>
  <c r="AA187" s="1"/>
  <c r="Z179"/>
  <c r="AA179" s="1"/>
  <c r="Z171"/>
  <c r="AA171" s="1"/>
  <c r="Z163"/>
  <c r="AA163" s="1"/>
  <c r="Z155"/>
  <c r="AA155" s="1"/>
  <c r="Z147"/>
  <c r="AA147" s="1"/>
  <c r="Z139"/>
  <c r="AA139" s="1"/>
  <c r="Z131"/>
  <c r="AA131" s="1"/>
  <c r="Z123"/>
  <c r="AA123" s="1"/>
  <c r="Z115"/>
  <c r="AA115" s="1"/>
  <c r="Z107"/>
  <c r="AA107" s="1"/>
  <c r="Z99"/>
  <c r="AA99" s="1"/>
  <c r="Z91"/>
  <c r="AA91" s="1"/>
  <c r="Z83"/>
  <c r="AA83" s="1"/>
  <c r="X188"/>
  <c r="Z188" s="1"/>
  <c r="AA188" s="1"/>
  <c r="X180"/>
  <c r="Z180" s="1"/>
  <c r="AA180" s="1"/>
  <c r="X172"/>
  <c r="Z172" s="1"/>
  <c r="AA172" s="1"/>
  <c r="X164"/>
  <c r="Z164" s="1"/>
  <c r="AA164" s="1"/>
  <c r="X156"/>
  <c r="Z156" s="1"/>
  <c r="AA156" s="1"/>
  <c r="X148"/>
  <c r="Z148" s="1"/>
  <c r="AA148" s="1"/>
  <c r="X140"/>
  <c r="Z140" s="1"/>
  <c r="AA140" s="1"/>
  <c r="X132"/>
  <c r="Z132" s="1"/>
  <c r="AA132" s="1"/>
  <c r="X124"/>
  <c r="Z124" s="1"/>
  <c r="AA124" s="1"/>
  <c r="X116"/>
  <c r="Z116" s="1"/>
  <c r="AA116" s="1"/>
  <c r="X108"/>
  <c r="Z108" s="1"/>
  <c r="AA108" s="1"/>
  <c r="X100"/>
  <c r="Z100" s="1"/>
  <c r="AA100" s="1"/>
  <c r="X92"/>
  <c r="Z92" s="1"/>
  <c r="AA92" s="1"/>
  <c r="X84"/>
  <c r="Z84" s="1"/>
  <c r="AA84" s="1"/>
  <c r="X76"/>
  <c r="Z76" s="1"/>
  <c r="AA76" s="1"/>
  <c r="X68"/>
  <c r="Z68" s="1"/>
  <c r="AA68" s="1"/>
  <c r="X60"/>
  <c r="Z60" s="1"/>
  <c r="AA60" s="1"/>
  <c r="X52"/>
  <c r="Z52" s="1"/>
  <c r="AA52" s="1"/>
  <c r="X44"/>
  <c r="Z44" s="1"/>
  <c r="AA44" s="1"/>
  <c r="X36"/>
  <c r="Z36" s="1"/>
  <c r="AA36" s="1"/>
  <c r="Z71"/>
  <c r="AA71" s="1"/>
  <c r="Z63"/>
  <c r="AA63" s="1"/>
  <c r="Z55"/>
  <c r="AA55" s="1"/>
  <c r="Z47"/>
  <c r="AA47" s="1"/>
  <c r="Z39"/>
  <c r="AA39" s="1"/>
  <c r="X185"/>
  <c r="Z185" s="1"/>
  <c r="AA185" s="1"/>
  <c r="X177"/>
  <c r="Z177" s="1"/>
  <c r="AA177" s="1"/>
  <c r="X169"/>
  <c r="Z169" s="1"/>
  <c r="AA169" s="1"/>
  <c r="X161"/>
  <c r="Z161" s="1"/>
  <c r="AA161" s="1"/>
  <c r="X153"/>
  <c r="Z153" s="1"/>
  <c r="AA153" s="1"/>
  <c r="X145"/>
  <c r="Z145" s="1"/>
  <c r="AA145" s="1"/>
  <c r="X137"/>
  <c r="Z137" s="1"/>
  <c r="AA137" s="1"/>
  <c r="X129"/>
  <c r="Z129" s="1"/>
  <c r="AA129" s="1"/>
  <c r="X121"/>
  <c r="Z121" s="1"/>
  <c r="AA121" s="1"/>
  <c r="X113"/>
  <c r="Z113" s="1"/>
  <c r="AA113" s="1"/>
  <c r="X105"/>
  <c r="Z105" s="1"/>
  <c r="AA105" s="1"/>
  <c r="X97"/>
  <c r="Z97" s="1"/>
  <c r="AA97" s="1"/>
  <c r="X89"/>
  <c r="Z89" s="1"/>
  <c r="AA89" s="1"/>
  <c r="X81"/>
  <c r="Z81" s="1"/>
  <c r="AA81" s="1"/>
  <c r="Z186"/>
  <c r="AA186" s="1"/>
  <c r="Z178"/>
  <c r="AA178" s="1"/>
  <c r="Z170"/>
  <c r="AA170" s="1"/>
  <c r="Z162"/>
  <c r="AA162" s="1"/>
  <c r="Z154"/>
  <c r="AA154" s="1"/>
  <c r="Z146"/>
  <c r="AA146" s="1"/>
  <c r="Z138"/>
  <c r="AA138" s="1"/>
  <c r="Z130"/>
  <c r="AA130" s="1"/>
  <c r="Z122"/>
  <c r="AA122" s="1"/>
  <c r="Z114"/>
  <c r="AA114" s="1"/>
  <c r="Z106"/>
  <c r="AA106" s="1"/>
  <c r="Z98"/>
  <c r="AA98" s="1"/>
  <c r="Z90"/>
  <c r="AA90" s="1"/>
  <c r="Z82"/>
  <c r="AA82" s="1"/>
  <c r="Z74"/>
  <c r="AA74" s="1"/>
  <c r="Z66"/>
  <c r="AA66" s="1"/>
  <c r="Z58"/>
  <c r="AA58" s="1"/>
  <c r="Z50"/>
  <c r="AA50" s="1"/>
  <c r="Z42"/>
  <c r="AA42" s="1"/>
  <c r="X73"/>
  <c r="Z73" s="1"/>
  <c r="AA73" s="1"/>
  <c r="X65"/>
  <c r="Z65" s="1"/>
  <c r="AA65" s="1"/>
  <c r="X57"/>
  <c r="Z57" s="1"/>
  <c r="AA57" s="1"/>
  <c r="X49"/>
  <c r="Z49" s="1"/>
  <c r="AA49" s="1"/>
  <c r="X41"/>
  <c r="Z41" s="1"/>
  <c r="AA41" s="1"/>
  <c r="H29" i="2"/>
  <c r="AI104" i="39"/>
  <c r="AL104"/>
  <c r="F2216" i="56"/>
  <c r="J63" i="16"/>
  <c r="Z255" i="8"/>
  <c r="Z246"/>
  <c r="Z241"/>
  <c r="O105" i="15"/>
  <c r="M105"/>
  <c r="K105"/>
  <c r="I105"/>
  <c r="G105"/>
  <c r="L618" i="56"/>
  <c r="H1271"/>
  <c r="BA96" i="39"/>
  <c r="L336" i="56"/>
  <c r="L274"/>
  <c r="O240" i="50" s="1"/>
  <c r="K240" s="1"/>
  <c r="L104" i="15"/>
  <c r="H104"/>
  <c r="O104"/>
  <c r="K104"/>
  <c r="G104"/>
  <c r="Z165" i="8"/>
  <c r="Z165" i="18"/>
  <c r="AA165" s="1"/>
  <c r="X158"/>
  <c r="Z158" s="1"/>
  <c r="AA158" s="1"/>
  <c r="X134"/>
  <c r="Z134" s="1"/>
  <c r="AA134" s="1"/>
  <c r="X118"/>
  <c r="Z118" s="1"/>
  <c r="AA118" s="1"/>
  <c r="X102"/>
  <c r="Z102" s="1"/>
  <c r="AA102" s="1"/>
  <c r="X86"/>
  <c r="Z86" s="1"/>
  <c r="AA86" s="1"/>
  <c r="X70"/>
  <c r="Z70" s="1"/>
  <c r="AA70" s="1"/>
  <c r="X54"/>
  <c r="Z54" s="1"/>
  <c r="AA54" s="1"/>
  <c r="X38"/>
  <c r="Z38" s="1"/>
  <c r="AA38" s="1"/>
  <c r="Z69"/>
  <c r="AA69" s="1"/>
  <c r="Z45"/>
  <c r="AA45" s="1"/>
  <c r="Z37"/>
  <c r="AA37" s="1"/>
  <c r="F2196" i="56"/>
  <c r="AT107" i="39"/>
  <c r="Z235" i="8"/>
  <c r="Z242"/>
  <c r="Z190"/>
  <c r="Z40"/>
  <c r="Z37"/>
  <c r="Z45"/>
  <c r="Z214"/>
  <c r="L394" i="56"/>
  <c r="M2174"/>
  <c r="Z50" i="8"/>
  <c r="Y226" l="1"/>
  <c r="X226"/>
  <c r="X155"/>
  <c r="Y155"/>
  <c r="F335" i="111"/>
  <c r="F335" i="110"/>
  <c r="Q618"/>
  <c r="Q2074"/>
  <c r="U178" i="8"/>
  <c r="S192"/>
  <c r="F22" i="111"/>
  <c r="K854" i="110"/>
  <c r="K866" s="1"/>
  <c r="K882"/>
  <c r="K920" s="1"/>
  <c r="K932" s="1"/>
  <c r="P2074"/>
  <c r="P618"/>
  <c r="K638" i="111"/>
  <c r="K2019"/>
  <c r="K2020" s="1"/>
  <c r="M182"/>
  <c r="K183"/>
  <c r="K22" s="1"/>
  <c r="O141"/>
  <c r="O143" s="1"/>
  <c r="O148" s="1"/>
  <c r="M143"/>
  <c r="M148" s="1"/>
  <c r="S141"/>
  <c r="S143" s="1"/>
  <c r="S148" s="1"/>
  <c r="Q141"/>
  <c r="Q143" s="1"/>
  <c r="Q148" s="1"/>
  <c r="P141"/>
  <c r="P143" s="1"/>
  <c r="P148" s="1"/>
  <c r="N141"/>
  <c r="N143" s="1"/>
  <c r="N148" s="1"/>
  <c r="T141"/>
  <c r="T143" s="1"/>
  <c r="T148" s="1"/>
  <c r="R141"/>
  <c r="R143" s="1"/>
  <c r="R148" s="1"/>
  <c r="L14"/>
  <c r="F1061" i="56"/>
  <c r="F1061" i="110"/>
  <c r="F1061" i="111"/>
  <c r="N618" i="110"/>
  <c r="N2074"/>
  <c r="O114" i="111"/>
  <c r="M14"/>
  <c r="S114"/>
  <c r="Q114"/>
  <c r="N114"/>
  <c r="P114"/>
  <c r="R114"/>
  <c r="T114"/>
  <c r="M151"/>
  <c r="M614" s="1"/>
  <c r="M700" s="1"/>
  <c r="M811" s="1"/>
  <c r="P179" i="110"/>
  <c r="P182" s="1"/>
  <c r="S179"/>
  <c r="S182" s="1"/>
  <c r="T179"/>
  <c r="T182" s="1"/>
  <c r="N179"/>
  <c r="N182" s="1"/>
  <c r="R179"/>
  <c r="R182" s="1"/>
  <c r="Q179"/>
  <c r="Q182" s="1"/>
  <c r="O179"/>
  <c r="O182" s="1"/>
  <c r="S618"/>
  <c r="S2074"/>
  <c r="F22"/>
  <c r="T141"/>
  <c r="T143" s="1"/>
  <c r="T148" s="1"/>
  <c r="R141"/>
  <c r="R143" s="1"/>
  <c r="R148" s="1"/>
  <c r="O141"/>
  <c r="O143" s="1"/>
  <c r="O148" s="1"/>
  <c r="M143"/>
  <c r="M148" s="1"/>
  <c r="S141"/>
  <c r="S143" s="1"/>
  <c r="S148" s="1"/>
  <c r="Q141"/>
  <c r="Q143" s="1"/>
  <c r="Q148" s="1"/>
  <c r="P141"/>
  <c r="P143" s="1"/>
  <c r="P148" s="1"/>
  <c r="N141"/>
  <c r="N143" s="1"/>
  <c r="N148" s="1"/>
  <c r="L151" i="111"/>
  <c r="F614"/>
  <c r="F700" s="1"/>
  <c r="F811" s="1"/>
  <c r="H2175"/>
  <c r="K2174"/>
  <c r="K2175" s="1"/>
  <c r="V58" i="8"/>
  <c r="Z159"/>
  <c r="F335" i="56"/>
  <c r="BM49" i="5"/>
  <c r="BM48"/>
  <c r="BM41"/>
  <c r="BM34"/>
  <c r="AI109" i="39"/>
  <c r="L14" i="110"/>
  <c r="L143"/>
  <c r="K700" i="111"/>
  <c r="M182" i="110"/>
  <c r="K638"/>
  <c r="K2019"/>
  <c r="K2020" s="1"/>
  <c r="K183"/>
  <c r="K22" s="1"/>
  <c r="R2074"/>
  <c r="R618"/>
  <c r="F614"/>
  <c r="L151"/>
  <c r="O2074"/>
  <c r="O618"/>
  <c r="R124" i="111"/>
  <c r="R126" s="1"/>
  <c r="Q124"/>
  <c r="Q126" s="1"/>
  <c r="O124"/>
  <c r="O126" s="1"/>
  <c r="P124"/>
  <c r="P126" s="1"/>
  <c r="S124"/>
  <c r="S126" s="1"/>
  <c r="T124"/>
  <c r="T126" s="1"/>
  <c r="N124"/>
  <c r="N126" s="1"/>
  <c r="M126"/>
  <c r="H2175" i="110"/>
  <c r="K2174"/>
  <c r="K2175"/>
  <c r="F1205" i="56"/>
  <c r="F1205" i="111"/>
  <c r="F1205" i="110"/>
  <c r="O114"/>
  <c r="M151"/>
  <c r="M614" s="1"/>
  <c r="M700" s="1"/>
  <c r="M811" s="1"/>
  <c r="S114"/>
  <c r="Q114"/>
  <c r="M14"/>
  <c r="P114"/>
  <c r="N114"/>
  <c r="T114"/>
  <c r="R114"/>
  <c r="T179" i="111"/>
  <c r="T182" s="1"/>
  <c r="N179"/>
  <c r="N182" s="1"/>
  <c r="R179"/>
  <c r="R182" s="1"/>
  <c r="Q179"/>
  <c r="Q182" s="1"/>
  <c r="O179"/>
  <c r="O182" s="1"/>
  <c r="P179"/>
  <c r="P182" s="1"/>
  <c r="S179"/>
  <c r="S182" s="1"/>
  <c r="T618" i="110"/>
  <c r="T2074"/>
  <c r="H14" i="111"/>
  <c r="H151"/>
  <c r="H614" s="1"/>
  <c r="H700" s="1"/>
  <c r="H811" s="1"/>
  <c r="H14" i="110"/>
  <c r="H151"/>
  <c r="H614" s="1"/>
  <c r="H700" s="1"/>
  <c r="H811" s="1"/>
  <c r="AL106" i="39"/>
  <c r="BM53" i="5"/>
  <c r="AR108" i="39"/>
  <c r="AR109"/>
  <c r="L143" i="111"/>
  <c r="L1068"/>
  <c r="F1069"/>
  <c r="K1066"/>
  <c r="H1066"/>
  <c r="F1096"/>
  <c r="F1084"/>
  <c r="M2162"/>
  <c r="K2162"/>
  <c r="F2162" s="1"/>
  <c r="H1067"/>
  <c r="K1067"/>
  <c r="M1067" s="1"/>
  <c r="Q1068"/>
  <c r="R1068"/>
  <c r="N1068"/>
  <c r="S1068"/>
  <c r="O1068"/>
  <c r="T1068"/>
  <c r="P1068"/>
  <c r="Q187" i="63"/>
  <c r="BG34" i="5"/>
  <c r="AL109" i="39"/>
  <c r="P130"/>
  <c r="BM37" i="5"/>
  <c r="Q1268" i="111"/>
  <c r="Q1271" s="1"/>
  <c r="R1268"/>
  <c r="R1271" s="1"/>
  <c r="N1268"/>
  <c r="N1271" s="1"/>
  <c r="M1271"/>
  <c r="S1268"/>
  <c r="S1271" s="1"/>
  <c r="O1268"/>
  <c r="O1271" s="1"/>
  <c r="T1268"/>
  <c r="T1271" s="1"/>
  <c r="P1268"/>
  <c r="P1271" s="1"/>
  <c r="T274"/>
  <c r="P274"/>
  <c r="Q274"/>
  <c r="R274"/>
  <c r="N274"/>
  <c r="S274"/>
  <c r="O274"/>
  <c r="T391"/>
  <c r="T394" s="1"/>
  <c r="P391"/>
  <c r="P394" s="1"/>
  <c r="Q391"/>
  <c r="Q394" s="1"/>
  <c r="R391"/>
  <c r="R394" s="1"/>
  <c r="N391"/>
  <c r="N394" s="1"/>
  <c r="M394"/>
  <c r="S391"/>
  <c r="S394" s="1"/>
  <c r="O391"/>
  <c r="O394" s="1"/>
  <c r="L1269" i="110"/>
  <c r="J31" i="2"/>
  <c r="M2162" i="110"/>
  <c r="K2162"/>
  <c r="F2162" s="1"/>
  <c r="F1066" i="56"/>
  <c r="F1066" i="110"/>
  <c r="BH45" i="5"/>
  <c r="F1067" i="56"/>
  <c r="F1067" i="110"/>
  <c r="K1068"/>
  <c r="M1068" s="1"/>
  <c r="H1068"/>
  <c r="K1271"/>
  <c r="L1271" s="1"/>
  <c r="M1268"/>
  <c r="R1273"/>
  <c r="N1273"/>
  <c r="S1273"/>
  <c r="O1273"/>
  <c r="T1273"/>
  <c r="P1273"/>
  <c r="Q1273"/>
  <c r="S1072"/>
  <c r="S1074" s="1"/>
  <c r="O1072"/>
  <c r="O1074" s="1"/>
  <c r="Q1072"/>
  <c r="Q1074" s="1"/>
  <c r="N1072"/>
  <c r="N1074" s="1"/>
  <c r="P1072"/>
  <c r="P1074" s="1"/>
  <c r="R1072"/>
  <c r="R1074" s="1"/>
  <c r="T1072"/>
  <c r="T1074" s="1"/>
  <c r="M1074"/>
  <c r="O139" i="70"/>
  <c r="L1068" i="56"/>
  <c r="BM38" i="5"/>
  <c r="BN45"/>
  <c r="K394" i="110"/>
  <c r="L394" s="1"/>
  <c r="M391"/>
  <c r="R1269"/>
  <c r="N1269"/>
  <c r="S1269"/>
  <c r="O1269"/>
  <c r="T1269"/>
  <c r="P1269"/>
  <c r="Q1269"/>
  <c r="K1332"/>
  <c r="M1332" s="1"/>
  <c r="H1332"/>
  <c r="L1332"/>
  <c r="M274"/>
  <c r="L1273"/>
  <c r="H1271"/>
  <c r="U198" i="18"/>
  <c r="U201" s="1"/>
  <c r="U212"/>
  <c r="BI45" i="5"/>
  <c r="R58" i="8"/>
  <c r="K142" i="17"/>
  <c r="M104" i="15"/>
  <c r="Y145" i="8"/>
  <c r="BM54" i="5"/>
  <c r="BM52"/>
  <c r="BM44"/>
  <c r="BM51"/>
  <c r="BM55"/>
  <c r="BG43"/>
  <c r="BG33"/>
  <c r="L638" i="56"/>
  <c r="Z229" i="8"/>
  <c r="L44" i="55"/>
  <c r="C196" i="56"/>
  <c r="C197" s="1"/>
  <c r="C198" s="1"/>
  <c r="C44" i="55"/>
  <c r="C1380" i="56"/>
  <c r="L390" i="55"/>
  <c r="C390"/>
  <c r="L96"/>
  <c r="C96"/>
  <c r="C380" i="56"/>
  <c r="C381" s="1"/>
  <c r="BE92" i="39"/>
  <c r="BA92"/>
  <c r="BE56" i="5"/>
  <c r="BQ47"/>
  <c r="Z146" i="8"/>
  <c r="BN56" i="5"/>
  <c r="BN58" s="1"/>
  <c r="BE45"/>
  <c r="BE58" s="1"/>
  <c r="BQ33"/>
  <c r="BT33" s="1"/>
  <c r="W113" i="39"/>
  <c r="BQ45" i="5"/>
  <c r="X154" i="8"/>
  <c r="X224"/>
  <c r="BH56" i="5"/>
  <c r="BH58" s="1"/>
  <c r="AR59"/>
  <c r="AT59"/>
  <c r="AS59"/>
  <c r="BR35"/>
  <c r="BD35"/>
  <c r="BR49"/>
  <c r="BD49"/>
  <c r="BR53"/>
  <c r="BD53"/>
  <c r="BR50"/>
  <c r="BD50"/>
  <c r="BR54"/>
  <c r="BD54"/>
  <c r="BR38"/>
  <c r="BD38"/>
  <c r="BR48"/>
  <c r="BD48"/>
  <c r="BR52"/>
  <c r="BD52"/>
  <c r="BR44"/>
  <c r="BD44"/>
  <c r="BR41"/>
  <c r="BD41"/>
  <c r="BR51"/>
  <c r="BD51"/>
  <c r="BR55"/>
  <c r="BD55"/>
  <c r="AU59"/>
  <c r="AV59"/>
  <c r="BA47"/>
  <c r="BA56" s="1"/>
  <c r="BF47"/>
  <c r="BO47"/>
  <c r="BC56"/>
  <c r="BI47"/>
  <c r="BR43"/>
  <c r="BD43"/>
  <c r="BF109" i="39"/>
  <c r="BA109"/>
  <c r="BF105"/>
  <c r="BA105"/>
  <c r="BR36" i="5"/>
  <c r="BD36"/>
  <c r="BF108" i="39"/>
  <c r="BA108"/>
  <c r="BR34" i="5"/>
  <c r="BD34"/>
  <c r="BR42"/>
  <c r="BD42"/>
  <c r="BR33"/>
  <c r="BD33"/>
  <c r="BR37"/>
  <c r="BD37"/>
  <c r="BC58"/>
  <c r="AK65" s="1"/>
  <c r="G103" i="15"/>
  <c r="E743" i="50"/>
  <c r="I104" i="15"/>
  <c r="X209" i="18" a="1"/>
  <c r="X209" s="1"/>
  <c r="AX58" i="5"/>
  <c r="AW59"/>
  <c r="BA45"/>
  <c r="S44" i="8"/>
  <c r="U44" s="1"/>
  <c r="Z227"/>
  <c r="Z226"/>
  <c r="Z156"/>
  <c r="X218"/>
  <c r="Z218" s="1"/>
  <c r="X39"/>
  <c r="Z39" s="1"/>
  <c r="X148"/>
  <c r="Z148" s="1"/>
  <c r="Z48"/>
  <c r="Z224"/>
  <c r="AR107" i="39"/>
  <c r="R2175" i="56"/>
  <c r="Q2175"/>
  <c r="P2175"/>
  <c r="O2175"/>
  <c r="T2175"/>
  <c r="S2175"/>
  <c r="N2175"/>
  <c r="M2175"/>
  <c r="AR89" i="39"/>
  <c r="AT99"/>
  <c r="U36" i="8"/>
  <c r="S42"/>
  <c r="P78" i="15"/>
  <c r="F102"/>
  <c r="F84"/>
  <c r="C695" i="56"/>
  <c r="C213" i="55"/>
  <c r="L213"/>
  <c r="BR40" i="5"/>
  <c r="BF45"/>
  <c r="F42" i="55"/>
  <c r="F188" i="111" s="1"/>
  <c r="P112" i="39"/>
  <c r="P136"/>
  <c r="AH103"/>
  <c r="AW103"/>
  <c r="AW110" s="1"/>
  <c r="AB110"/>
  <c r="AB112" s="1"/>
  <c r="BC107"/>
  <c r="BF107" s="1"/>
  <c r="M702" i="50" s="1"/>
  <c r="AN107" i="39"/>
  <c r="AK107"/>
  <c r="BW37" i="5"/>
  <c r="BW42"/>
  <c r="R215" i="8"/>
  <c r="R221" s="1"/>
  <c r="T215"/>
  <c r="T221" s="1"/>
  <c r="V215"/>
  <c r="V221" s="1"/>
  <c r="Q221"/>
  <c r="BA98" i="39"/>
  <c r="BE98"/>
  <c r="C1257" i="56"/>
  <c r="C1258" s="1"/>
  <c r="L441" i="55"/>
  <c r="C441"/>
  <c r="H614" i="56"/>
  <c r="K614"/>
  <c r="B174" i="97"/>
  <c r="O1074" i="56"/>
  <c r="D174" i="97"/>
  <c r="Q1074" i="56"/>
  <c r="V50" i="71"/>
  <c r="J746" i="50" s="1"/>
  <c r="E746"/>
  <c r="E749"/>
  <c r="V53" i="71"/>
  <c r="J749" i="50" s="1"/>
  <c r="K187" i="63"/>
  <c r="L222" s="1"/>
  <c r="F101" i="55" s="1"/>
  <c r="F387" i="111" s="1"/>
  <c r="Q130" i="63"/>
  <c r="Q202"/>
  <c r="Q116"/>
  <c r="K116" s="1"/>
  <c r="L151" s="1"/>
  <c r="F447" i="55" s="1"/>
  <c r="F1265" i="111" s="1"/>
  <c r="Q188" i="63"/>
  <c r="K188" s="1"/>
  <c r="L223" s="1"/>
  <c r="F102" i="55" s="1"/>
  <c r="F388" i="111" s="1"/>
  <c r="Q114" i="63"/>
  <c r="Q186"/>
  <c r="Y170" i="8"/>
  <c r="X170"/>
  <c r="S271" i="5"/>
  <c r="H1066" i="56"/>
  <c r="K1066"/>
  <c r="L1066" s="1"/>
  <c r="F1069"/>
  <c r="V153" i="35"/>
  <c r="V151"/>
  <c r="V152"/>
  <c r="V149"/>
  <c r="AG99" i="39"/>
  <c r="O127" s="1"/>
  <c r="AF87"/>
  <c r="AF99" s="1"/>
  <c r="N127" s="1"/>
  <c r="BB87"/>
  <c r="AM87"/>
  <c r="AJ87"/>
  <c r="C1476" i="56"/>
  <c r="L372" i="55"/>
  <c r="C372"/>
  <c r="T638" i="56"/>
  <c r="T639" s="1"/>
  <c r="T2019"/>
  <c r="T2020" s="1"/>
  <c r="T31" i="107" s="1"/>
  <c r="T183" i="56"/>
  <c r="T22" s="1"/>
  <c r="R638"/>
  <c r="R639" s="1"/>
  <c r="R2019"/>
  <c r="R2020" s="1"/>
  <c r="R31" i="107" s="1"/>
  <c r="R183" i="56"/>
  <c r="R22" s="1"/>
  <c r="P638"/>
  <c r="P639" s="1"/>
  <c r="P2019"/>
  <c r="P2020" s="1"/>
  <c r="P31" i="107" s="1"/>
  <c r="P183" i="56"/>
  <c r="N638"/>
  <c r="N639" s="1"/>
  <c r="N2019"/>
  <c r="N2020" s="1"/>
  <c r="N31" i="107" s="1"/>
  <c r="N183" i="56"/>
  <c r="N22" s="1"/>
  <c r="BW38" i="5"/>
  <c r="BW41"/>
  <c r="L158" i="55"/>
  <c r="C158"/>
  <c r="C506" i="56"/>
  <c r="T1276"/>
  <c r="S1276"/>
  <c r="R1276"/>
  <c r="Q1276"/>
  <c r="P1276"/>
  <c r="O1276"/>
  <c r="N1276"/>
  <c r="O453" i="55"/>
  <c r="J615" i="50"/>
  <c r="E615" s="1"/>
  <c r="T1079" i="56"/>
  <c r="O1079"/>
  <c r="S1079"/>
  <c r="R1079"/>
  <c r="Q1079"/>
  <c r="P1079"/>
  <c r="N1079"/>
  <c r="J594" i="50"/>
  <c r="E594" s="1"/>
  <c r="O312" i="55"/>
  <c r="E785" i="50"/>
  <c r="I785" s="1"/>
  <c r="L106" i="15"/>
  <c r="L101"/>
  <c r="BW55" i="5"/>
  <c r="S266"/>
  <c r="F1096" i="56"/>
  <c r="H1061"/>
  <c r="K1061"/>
  <c r="L1061" s="1"/>
  <c r="F1084"/>
  <c r="K2174"/>
  <c r="K2175" s="1"/>
  <c r="H2175"/>
  <c r="O142" i="70"/>
  <c r="O140"/>
  <c r="N146"/>
  <c r="O141"/>
  <c r="O144"/>
  <c r="O143"/>
  <c r="P80" i="15"/>
  <c r="F104"/>
  <c r="Q274" i="56"/>
  <c r="T274"/>
  <c r="N274"/>
  <c r="O274"/>
  <c r="P274"/>
  <c r="R274"/>
  <c r="S274"/>
  <c r="O60" i="55"/>
  <c r="T1268" i="56"/>
  <c r="T1271" s="1"/>
  <c r="S1268"/>
  <c r="S1271" s="1"/>
  <c r="R1268"/>
  <c r="R1271" s="1"/>
  <c r="Q1268"/>
  <c r="Q1271" s="1"/>
  <c r="P1268"/>
  <c r="P1271" s="1"/>
  <c r="O1268"/>
  <c r="O1271" s="1"/>
  <c r="N1268"/>
  <c r="N1271" s="1"/>
  <c r="O448" i="55"/>
  <c r="M1271" i="56"/>
  <c r="G612" i="50" s="1"/>
  <c r="J612"/>
  <c r="P81" i="15"/>
  <c r="F105"/>
  <c r="BF106" i="39"/>
  <c r="BA106"/>
  <c r="BD104"/>
  <c r="E699" i="50" s="1"/>
  <c r="G699"/>
  <c r="C130" i="56"/>
  <c r="L21" i="55"/>
  <c r="C21"/>
  <c r="X207" i="18" a="1"/>
  <c r="X207" s="1"/>
  <c r="X206" a="1"/>
  <c r="X206" s="1"/>
  <c r="X208" a="1"/>
  <c r="X208" s="1"/>
  <c r="X193"/>
  <c r="X210" a="1"/>
  <c r="X210" s="1"/>
  <c r="X205" a="1"/>
  <c r="X205" s="1"/>
  <c r="F700" i="56"/>
  <c r="L614"/>
  <c r="V162" i="41"/>
  <c r="V102"/>
  <c r="N126" i="56"/>
  <c r="Q126"/>
  <c r="S126"/>
  <c r="T126"/>
  <c r="BA90" i="39"/>
  <c r="BE90"/>
  <c r="P132"/>
  <c r="BF89"/>
  <c r="BA89"/>
  <c r="BC99"/>
  <c r="S1068" i="56"/>
  <c r="R1068"/>
  <c r="Q1068"/>
  <c r="P1068"/>
  <c r="O1068"/>
  <c r="T1068"/>
  <c r="N1068"/>
  <c r="O306" i="55"/>
  <c r="H277" i="50"/>
  <c r="L22" i="56"/>
  <c r="I20" i="58" s="1"/>
  <c r="C9" i="91"/>
  <c r="F294" i="55"/>
  <c r="H50" i="66" s="1"/>
  <c r="D9" i="50"/>
  <c r="O82" i="8"/>
  <c r="M99" s="1"/>
  <c r="BD102" i="39"/>
  <c r="E697" i="50" s="1"/>
  <c r="G697"/>
  <c r="BW48" i="5"/>
  <c r="D56" i="50"/>
  <c r="O194" i="8"/>
  <c r="F41" i="55"/>
  <c r="F187" i="110" s="1"/>
  <c r="O136" i="39"/>
  <c r="O112"/>
  <c r="AG103"/>
  <c r="Z103"/>
  <c r="Z110" s="1"/>
  <c r="Z112" s="1"/>
  <c r="AV103"/>
  <c r="AA110"/>
  <c r="AA112" s="1"/>
  <c r="AA113" s="1"/>
  <c r="BW53" i="5"/>
  <c r="E787" i="50"/>
  <c r="I787" s="1"/>
  <c r="N106" i="15"/>
  <c r="N101"/>
  <c r="G106"/>
  <c r="I106"/>
  <c r="E782" i="50"/>
  <c r="I782" s="1"/>
  <c r="F106" i="15"/>
  <c r="H106"/>
  <c r="G101"/>
  <c r="H101"/>
  <c r="I101"/>
  <c r="F101"/>
  <c r="K106"/>
  <c r="E784" i="50"/>
  <c r="I784" s="1"/>
  <c r="K101" i="15"/>
  <c r="M106"/>
  <c r="E786" i="50"/>
  <c r="I786" s="1"/>
  <c r="M101" i="15"/>
  <c r="O106"/>
  <c r="E788" i="50"/>
  <c r="I788" s="1"/>
  <c r="O101" i="15"/>
  <c r="S223" i="8"/>
  <c r="T237"/>
  <c r="T264" s="1"/>
  <c r="G776" i="50"/>
  <c r="Z157" i="8"/>
  <c r="Z155"/>
  <c r="Z118" i="35"/>
  <c r="AA118" s="1"/>
  <c r="J743" i="50"/>
  <c r="S153" i="8"/>
  <c r="Z225"/>
  <c r="J102" i="15"/>
  <c r="J104"/>
  <c r="P104" s="1"/>
  <c r="BG40" i="5"/>
  <c r="BG45" s="1"/>
  <c r="L105" i="15"/>
  <c r="P103"/>
  <c r="Z35" i="8"/>
  <c r="BA97" i="39"/>
  <c r="K249" i="50"/>
  <c r="O249" s="1"/>
  <c r="Z145" i="8"/>
  <c r="K959" i="50"/>
  <c r="M949" s="1"/>
  <c r="BD40" i="5"/>
  <c r="BD45" s="1"/>
  <c r="Y68" i="70"/>
  <c r="Y32" s="1"/>
  <c r="L151" i="56"/>
  <c r="K2162"/>
  <c r="F2162" s="1"/>
  <c r="M2162"/>
  <c r="C29" i="2"/>
  <c r="N31"/>
  <c r="I31"/>
  <c r="M31"/>
  <c r="L31"/>
  <c r="K31"/>
  <c r="T160" i="35"/>
  <c r="T162" s="1"/>
  <c r="T174" s="1"/>
  <c r="T158"/>
  <c r="P133" i="39"/>
  <c r="P139" i="70"/>
  <c r="Q139"/>
  <c r="R139"/>
  <c r="Y144" i="8"/>
  <c r="X144"/>
  <c r="R147"/>
  <c r="R151" s="1"/>
  <c r="T147"/>
  <c r="T151" s="1"/>
  <c r="T167" s="1"/>
  <c r="T194" s="1"/>
  <c r="V147"/>
  <c r="V151" s="1"/>
  <c r="Q151"/>
  <c r="Q167" s="1"/>
  <c r="Q194" s="1"/>
  <c r="N391" i="56"/>
  <c r="O391"/>
  <c r="P391"/>
  <c r="R391"/>
  <c r="Q391"/>
  <c r="S391"/>
  <c r="T391"/>
  <c r="T394" s="1"/>
  <c r="M394"/>
  <c r="O103" i="55"/>
  <c r="J661" i="50"/>
  <c r="E661" s="1"/>
  <c r="BO45" i="5"/>
  <c r="BM40"/>
  <c r="BM45" s="1"/>
  <c r="AT103" i="39"/>
  <c r="AT110" s="1"/>
  <c r="AT112" s="1"/>
  <c r="AQ110"/>
  <c r="AQ112" s="1"/>
  <c r="BW49" i="5"/>
  <c r="BW51"/>
  <c r="S53" i="8"/>
  <c r="S58" s="1"/>
  <c r="W212"/>
  <c r="BB107" i="39"/>
  <c r="AF107"/>
  <c r="AM107"/>
  <c r="AL107" s="1"/>
  <c r="AJ107"/>
  <c r="AI107" s="1"/>
  <c r="X32" i="8"/>
  <c r="Y32"/>
  <c r="T114" i="56"/>
  <c r="S114"/>
  <c r="R114"/>
  <c r="Q114"/>
  <c r="P114"/>
  <c r="O114"/>
  <c r="N114"/>
  <c r="M151"/>
  <c r="O14" i="55"/>
  <c r="BW33" i="5"/>
  <c r="C174" i="97"/>
  <c r="P1074" i="56"/>
  <c r="BW36" i="5"/>
  <c r="BW43"/>
  <c r="M277" i="56"/>
  <c r="L277"/>
  <c r="V52" i="71"/>
  <c r="J748" i="50" s="1"/>
  <c r="E748"/>
  <c r="E747"/>
  <c r="V51" i="71"/>
  <c r="J747" i="50" s="1"/>
  <c r="W142" i="8"/>
  <c r="K115" i="63"/>
  <c r="L150" s="1"/>
  <c r="F446" i="55" s="1"/>
  <c r="F1264" i="111" s="1"/>
  <c r="Q133" i="63"/>
  <c r="S272" i="5"/>
  <c r="Q98" i="70" s="1"/>
  <c r="K1067" i="56"/>
  <c r="M1067" s="1"/>
  <c r="H1067"/>
  <c r="AV99" i="39"/>
  <c r="O128" s="1"/>
  <c r="O130" s="1"/>
  <c r="AU87"/>
  <c r="AU99" s="1"/>
  <c r="N128" s="1"/>
  <c r="BA95"/>
  <c r="BE95"/>
  <c r="S638" i="56"/>
  <c r="S639" s="1"/>
  <c r="S2019"/>
  <c r="S2020" s="1"/>
  <c r="S31" i="107" s="1"/>
  <c r="S183" i="56"/>
  <c r="S22" s="1"/>
  <c r="Q638"/>
  <c r="Q639" s="1"/>
  <c r="Q2019"/>
  <c r="Q2020" s="1"/>
  <c r="Q31" i="107" s="1"/>
  <c r="Q183" i="56"/>
  <c r="O638"/>
  <c r="O639" s="1"/>
  <c r="O2019"/>
  <c r="O2020" s="1"/>
  <c r="O31" i="107" s="1"/>
  <c r="O183" i="56"/>
  <c r="AB90" i="71"/>
  <c r="C1024" i="56"/>
  <c r="C1025" s="1"/>
  <c r="C1026" s="1"/>
  <c r="C1027" s="1"/>
  <c r="C1028" s="1"/>
  <c r="C1029" s="1"/>
  <c r="C1030" s="1"/>
  <c r="C1058" s="1"/>
  <c r="C1059" s="1"/>
  <c r="C299" i="55"/>
  <c r="L299"/>
  <c r="M638" i="56"/>
  <c r="M639" s="1"/>
  <c r="M768" i="50"/>
  <c r="M2019" i="56"/>
  <c r="M2020" s="1"/>
  <c r="M31" i="107" s="1"/>
  <c r="M183" i="56"/>
  <c r="X61" i="8"/>
  <c r="Y61"/>
  <c r="N399" i="56"/>
  <c r="F491" i="50" s="1"/>
  <c r="Q399" i="56"/>
  <c r="O491" i="50" s="1"/>
  <c r="S399" i="56"/>
  <c r="U491" i="50" s="1"/>
  <c r="T399" i="56"/>
  <c r="O399"/>
  <c r="I491" i="50" s="1"/>
  <c r="R399" i="56"/>
  <c r="R491" i="50" s="1"/>
  <c r="P399" i="56"/>
  <c r="L491" i="50" s="1"/>
  <c r="O108" i="55"/>
  <c r="J664" i="50"/>
  <c r="E664" s="1"/>
  <c r="E783"/>
  <c r="I783" s="1"/>
  <c r="J106" i="15"/>
  <c r="J101"/>
  <c r="BD97" i="39"/>
  <c r="E694" i="50" s="1"/>
  <c r="G694"/>
  <c r="BW54" i="5"/>
  <c r="L75" i="63"/>
  <c r="F302" i="55" s="1"/>
  <c r="F1062" i="111" s="1"/>
  <c r="P38" i="63"/>
  <c r="P62"/>
  <c r="P109"/>
  <c r="P181"/>
  <c r="BW35" i="5"/>
  <c r="P138" i="70"/>
  <c r="Q138"/>
  <c r="O145"/>
  <c r="R138"/>
  <c r="L76" i="63"/>
  <c r="F303" i="55" s="1"/>
  <c r="F1063" i="111" s="1"/>
  <c r="P39" i="63"/>
  <c r="H335" i="56"/>
  <c r="K335"/>
  <c r="F337"/>
  <c r="Y240" i="8"/>
  <c r="Y262" s="1"/>
  <c r="X240"/>
  <c r="W262"/>
  <c r="BA94" i="39"/>
  <c r="BE94"/>
  <c r="BP40" i="5"/>
  <c r="BT40"/>
  <c r="AI101" i="39"/>
  <c r="AL101"/>
  <c r="BA101"/>
  <c r="BE101"/>
  <c r="J192" i="5"/>
  <c r="N193" s="1"/>
  <c r="W209" i="18" a="1"/>
  <c r="W209" s="1"/>
  <c r="Z209" s="1"/>
  <c r="Z34"/>
  <c r="AA34" s="1"/>
  <c r="V212"/>
  <c r="V198"/>
  <c r="V201" s="1"/>
  <c r="V216" s="1"/>
  <c r="W207" a="1"/>
  <c r="W207" s="1"/>
  <c r="Z207" s="1"/>
  <c r="W208" a="1"/>
  <c r="W208" s="1"/>
  <c r="W206" a="1"/>
  <c r="W206" s="1"/>
  <c r="Z206" s="1"/>
  <c r="W210" a="1"/>
  <c r="W210" s="1"/>
  <c r="Z33"/>
  <c r="W193"/>
  <c r="W205" a="1"/>
  <c r="W205" s="1"/>
  <c r="Z205" s="1"/>
  <c r="P126" i="56"/>
  <c r="R126"/>
  <c r="O126"/>
  <c r="AI89" i="39"/>
  <c r="AK99"/>
  <c r="AN99"/>
  <c r="AL89"/>
  <c r="BF101"/>
  <c r="Q99" i="70"/>
  <c r="L361" i="55"/>
  <c r="C1180" i="56"/>
  <c r="C361" i="55"/>
  <c r="BA91" i="39"/>
  <c r="BE91"/>
  <c r="R68" i="8"/>
  <c r="R80" s="1"/>
  <c r="R82" s="1"/>
  <c r="M94" s="1"/>
  <c r="T68"/>
  <c r="T80" s="1"/>
  <c r="T82" s="1"/>
  <c r="M93" s="1"/>
  <c r="V68"/>
  <c r="V80" s="1"/>
  <c r="V82" s="1"/>
  <c r="M95" s="1"/>
  <c r="Q80"/>
  <c r="Q82" s="1"/>
  <c r="P79" i="15"/>
  <c r="F103"/>
  <c r="BW50" i="5"/>
  <c r="BW52"/>
  <c r="BW34"/>
  <c r="BD88" i="39"/>
  <c r="E686" i="50" s="1"/>
  <c r="G686"/>
  <c r="L157" i="35"/>
  <c r="V148"/>
  <c r="V150"/>
  <c r="V154"/>
  <c r="V155"/>
  <c r="K1205" i="56"/>
  <c r="L1205" s="1"/>
  <c r="H1205"/>
  <c r="F1207"/>
  <c r="AS103" i="39"/>
  <c r="AO103"/>
  <c r="AO110" s="1"/>
  <c r="AO112" s="1"/>
  <c r="AP110"/>
  <c r="AP112" s="1"/>
  <c r="J29" i="41"/>
  <c r="R165" i="35"/>
  <c r="R176"/>
  <c r="J30" i="41" s="1"/>
  <c r="C480" i="50"/>
  <c r="Q237" i="8"/>
  <c r="Q264" s="1"/>
  <c r="V237"/>
  <c r="V264" s="1"/>
  <c r="R237"/>
  <c r="R264" s="1"/>
  <c r="AU107" i="39"/>
  <c r="U217" i="8"/>
  <c r="W217" s="1"/>
  <c r="AI65" i="5"/>
  <c r="K45" i="63"/>
  <c r="V167" i="8"/>
  <c r="V194" s="1"/>
  <c r="R167"/>
  <c r="R194" s="1"/>
  <c r="F187" i="56"/>
  <c r="J105" i="15"/>
  <c r="J68" i="70"/>
  <c r="L14" i="56"/>
  <c r="L183"/>
  <c r="O274" i="50" s="1"/>
  <c r="K274" s="1"/>
  <c r="BA102" i="39"/>
  <c r="AC113"/>
  <c r="AS87"/>
  <c r="T38" i="41"/>
  <c r="N102" i="15"/>
  <c r="Z158" i="8"/>
  <c r="Z154"/>
  <c r="Z228"/>
  <c r="Z38"/>
  <c r="G102" i="15"/>
  <c r="I102"/>
  <c r="K102"/>
  <c r="M102"/>
  <c r="O102"/>
  <c r="H854" i="110" l="1"/>
  <c r="H866" s="1"/>
  <c r="H882"/>
  <c r="H920" s="1"/>
  <c r="H932" s="1"/>
  <c r="F932" s="1"/>
  <c r="L932" s="1"/>
  <c r="O638" i="111"/>
  <c r="O639" s="1"/>
  <c r="O2019"/>
  <c r="O2020" s="1"/>
  <c r="O183"/>
  <c r="O22" s="1"/>
  <c r="T638"/>
  <c r="T639" s="1"/>
  <c r="T2019"/>
  <c r="T2020" s="1"/>
  <c r="T183"/>
  <c r="T22" s="1"/>
  <c r="P14" i="110"/>
  <c r="P151"/>
  <c r="P614" s="1"/>
  <c r="P700" s="1"/>
  <c r="P811" s="1"/>
  <c r="M854"/>
  <c r="M866" s="1"/>
  <c r="K528"/>
  <c r="M528" s="1"/>
  <c r="K456"/>
  <c r="M456" s="1"/>
  <c r="K1181"/>
  <c r="K275"/>
  <c r="K1132"/>
  <c r="M638"/>
  <c r="M639" s="1"/>
  <c r="M2019"/>
  <c r="M2020" s="1"/>
  <c r="M183"/>
  <c r="M22" s="1"/>
  <c r="N638"/>
  <c r="N639" s="1"/>
  <c r="N2019"/>
  <c r="N2020" s="1"/>
  <c r="N183"/>
  <c r="N22" s="1"/>
  <c r="M854" i="111"/>
  <c r="M866" s="1"/>
  <c r="M882"/>
  <c r="M920" s="1"/>
  <c r="N151"/>
  <c r="N614" s="1"/>
  <c r="N700" s="1"/>
  <c r="N811" s="1"/>
  <c r="N14"/>
  <c r="O14"/>
  <c r="O151"/>
  <c r="O614" s="1"/>
  <c r="O700" s="1"/>
  <c r="O811" s="1"/>
  <c r="H1061" i="110"/>
  <c r="K1061"/>
  <c r="M1061" s="1"/>
  <c r="L1061"/>
  <c r="L638" i="111"/>
  <c r="K639"/>
  <c r="L639" s="1"/>
  <c r="W178" i="8"/>
  <c r="U192"/>
  <c r="F337" i="111"/>
  <c r="H335"/>
  <c r="H337" s="1"/>
  <c r="K335"/>
  <c r="K337" s="1"/>
  <c r="L335"/>
  <c r="K979" i="110"/>
  <c r="P183" i="111"/>
  <c r="P22" s="1"/>
  <c r="P638"/>
  <c r="P639" s="1"/>
  <c r="P2019"/>
  <c r="P2020" s="1"/>
  <c r="N638"/>
  <c r="N639" s="1"/>
  <c r="N2019"/>
  <c r="N2020" s="1"/>
  <c r="N183"/>
  <c r="N22" s="1"/>
  <c r="N14" i="110"/>
  <c r="N151"/>
  <c r="N614" s="1"/>
  <c r="N700" s="1"/>
  <c r="N811" s="1"/>
  <c r="S151"/>
  <c r="S614" s="1"/>
  <c r="S700" s="1"/>
  <c r="S811" s="1"/>
  <c r="S14"/>
  <c r="F1207" i="111"/>
  <c r="H1205"/>
  <c r="H1207" s="1"/>
  <c r="K1205"/>
  <c r="K1207" s="1"/>
  <c r="L638" i="110"/>
  <c r="K639"/>
  <c r="L639" s="1"/>
  <c r="F854" i="111"/>
  <c r="R638" i="110"/>
  <c r="R639" s="1"/>
  <c r="R2019"/>
  <c r="R2020" s="1"/>
  <c r="R183"/>
  <c r="R22" s="1"/>
  <c r="P638"/>
  <c r="P639" s="1"/>
  <c r="P2019"/>
  <c r="P2020" s="1"/>
  <c r="P183"/>
  <c r="P22" s="1"/>
  <c r="P151" i="111"/>
  <c r="P614" s="1"/>
  <c r="P700" s="1"/>
  <c r="P811" s="1"/>
  <c r="P14"/>
  <c r="H1061"/>
  <c r="K1061"/>
  <c r="M1061" s="1"/>
  <c r="L1061"/>
  <c r="F337" i="110"/>
  <c r="H335"/>
  <c r="H337" s="1"/>
  <c r="K335"/>
  <c r="K337" s="1"/>
  <c r="L337" s="1"/>
  <c r="L335"/>
  <c r="F1011"/>
  <c r="R2218" i="56"/>
  <c r="R2218" i="111"/>
  <c r="R2218" i="110"/>
  <c r="Q2218" i="56"/>
  <c r="Q2218" i="111"/>
  <c r="Q2218" i="110"/>
  <c r="O2218" i="56"/>
  <c r="O2218" i="110"/>
  <c r="O2218" i="111"/>
  <c r="H854"/>
  <c r="H866" s="1"/>
  <c r="H882"/>
  <c r="H920" s="1"/>
  <c r="H932" s="1"/>
  <c r="S2019"/>
  <c r="S2020" s="1"/>
  <c r="S638"/>
  <c r="S639" s="1"/>
  <c r="S183"/>
  <c r="S22" s="1"/>
  <c r="R638"/>
  <c r="R639" s="1"/>
  <c r="R2019"/>
  <c r="R2020" s="1"/>
  <c r="R183"/>
  <c r="R22" s="1"/>
  <c r="T14" i="110"/>
  <c r="T151"/>
  <c r="T614" s="1"/>
  <c r="T700" s="1"/>
  <c r="T811" s="1"/>
  <c r="Q14"/>
  <c r="Q151"/>
  <c r="Q614" s="1"/>
  <c r="Q700" s="1"/>
  <c r="Q811" s="1"/>
  <c r="F1207"/>
  <c r="H1205"/>
  <c r="H1207" s="1"/>
  <c r="K1205"/>
  <c r="K1207" s="1"/>
  <c r="L1207" s="1"/>
  <c r="L1205"/>
  <c r="H456"/>
  <c r="H528"/>
  <c r="F2175"/>
  <c r="H1181"/>
  <c r="H1561" s="1"/>
  <c r="H1132"/>
  <c r="H275"/>
  <c r="H278" s="1"/>
  <c r="L614"/>
  <c r="F700"/>
  <c r="H528" i="111"/>
  <c r="H456"/>
  <c r="F2175"/>
  <c r="H1181"/>
  <c r="H1561" s="1"/>
  <c r="H1132"/>
  <c r="H275"/>
  <c r="H278" s="1"/>
  <c r="H1332"/>
  <c r="Q183" i="110"/>
  <c r="Q22" s="1"/>
  <c r="Q2019"/>
  <c r="Q2020" s="1"/>
  <c r="Q638"/>
  <c r="Q639" s="1"/>
  <c r="S638"/>
  <c r="S639" s="1"/>
  <c r="S2019"/>
  <c r="S2020" s="1"/>
  <c r="S183"/>
  <c r="S22" s="1"/>
  <c r="R151" i="111"/>
  <c r="R614" s="1"/>
  <c r="R700" s="1"/>
  <c r="R811" s="1"/>
  <c r="R14"/>
  <c r="S14"/>
  <c r="S151"/>
  <c r="S614" s="1"/>
  <c r="S700" s="1"/>
  <c r="S811" s="1"/>
  <c r="M638"/>
  <c r="M639" s="1"/>
  <c r="M2019"/>
  <c r="M2020" s="1"/>
  <c r="M183"/>
  <c r="M22" s="1"/>
  <c r="L614"/>
  <c r="L22" i="110"/>
  <c r="F1011" i="111"/>
  <c r="L22"/>
  <c r="P2218" i="56"/>
  <c r="P2218" i="110"/>
  <c r="P2218" i="111"/>
  <c r="Q638"/>
  <c r="Q639" s="1"/>
  <c r="Q2019"/>
  <c r="Q2020" s="1"/>
  <c r="Q183"/>
  <c r="Q22" s="1"/>
  <c r="R14" i="110"/>
  <c r="R151"/>
  <c r="R614" s="1"/>
  <c r="R700" s="1"/>
  <c r="R811" s="1"/>
  <c r="O151"/>
  <c r="O614" s="1"/>
  <c r="O700" s="1"/>
  <c r="O811" s="1"/>
  <c r="O14"/>
  <c r="L700" i="111"/>
  <c r="K811"/>
  <c r="K456"/>
  <c r="M456" s="1"/>
  <c r="K528"/>
  <c r="M528" s="1"/>
  <c r="K1181"/>
  <c r="K1132"/>
  <c r="K275"/>
  <c r="K1332"/>
  <c r="O183" i="110"/>
  <c r="O22" s="1"/>
  <c r="O638"/>
  <c r="O639" s="1"/>
  <c r="O2019"/>
  <c r="O2020" s="1"/>
  <c r="T638"/>
  <c r="T639" s="1"/>
  <c r="T2019"/>
  <c r="T2020" s="1"/>
  <c r="T183"/>
  <c r="T22" s="1"/>
  <c r="T151" i="111"/>
  <c r="T614" s="1"/>
  <c r="T700" s="1"/>
  <c r="T811" s="1"/>
  <c r="T14"/>
  <c r="Q151"/>
  <c r="Q614" s="1"/>
  <c r="Q700" s="1"/>
  <c r="Q811" s="1"/>
  <c r="Q14"/>
  <c r="L183" i="110"/>
  <c r="L183" i="111"/>
  <c r="K1062"/>
  <c r="L1062" s="1"/>
  <c r="H1062"/>
  <c r="F1064"/>
  <c r="F1083"/>
  <c r="F1094"/>
  <c r="H1265"/>
  <c r="K1265"/>
  <c r="M1265" s="1"/>
  <c r="K388"/>
  <c r="M388" s="1"/>
  <c r="H388"/>
  <c r="H387"/>
  <c r="K387"/>
  <c r="M387" s="1"/>
  <c r="R1067"/>
  <c r="N1067"/>
  <c r="S1067"/>
  <c r="O1067"/>
  <c r="T1067"/>
  <c r="P1067"/>
  <c r="Q1067"/>
  <c r="K1069"/>
  <c r="L1069" s="1"/>
  <c r="M1066"/>
  <c r="H1264"/>
  <c r="K1264"/>
  <c r="M1264" s="1"/>
  <c r="H1063"/>
  <c r="H1095" s="1"/>
  <c r="K1063"/>
  <c r="L1063" s="1"/>
  <c r="F1095"/>
  <c r="Q2163"/>
  <c r="M2163"/>
  <c r="R2163"/>
  <c r="N2163"/>
  <c r="S2163"/>
  <c r="O2163"/>
  <c r="T2163"/>
  <c r="P2163"/>
  <c r="L1067"/>
  <c r="L1066"/>
  <c r="K188"/>
  <c r="L188" s="1"/>
  <c r="F252"/>
  <c r="H188"/>
  <c r="H252" s="1"/>
  <c r="H2163"/>
  <c r="K2163"/>
  <c r="H1069"/>
  <c r="F187"/>
  <c r="L1068" i="110"/>
  <c r="H187"/>
  <c r="K187"/>
  <c r="F388" i="56"/>
  <c r="F388" i="110"/>
  <c r="F387" i="56"/>
  <c r="F387" i="110"/>
  <c r="H1067"/>
  <c r="K1067"/>
  <c r="M1067" s="1"/>
  <c r="H1066"/>
  <c r="F1069"/>
  <c r="K1066"/>
  <c r="F1096"/>
  <c r="F1084"/>
  <c r="F1264" i="56"/>
  <c r="F1264" i="110"/>
  <c r="M1271"/>
  <c r="S1268"/>
  <c r="S1271" s="1"/>
  <c r="O1268"/>
  <c r="O1271" s="1"/>
  <c r="T1268"/>
  <c r="T1271" s="1"/>
  <c r="P1268"/>
  <c r="P1271" s="1"/>
  <c r="Q1268"/>
  <c r="Q1271" s="1"/>
  <c r="R1268"/>
  <c r="R1271" s="1"/>
  <c r="N1268"/>
  <c r="N1271" s="1"/>
  <c r="S1068"/>
  <c r="O1068"/>
  <c r="T1068"/>
  <c r="P1068"/>
  <c r="Q1068"/>
  <c r="R1068"/>
  <c r="N1068"/>
  <c r="Q2163"/>
  <c r="M2163"/>
  <c r="R2163"/>
  <c r="N2163"/>
  <c r="S2163"/>
  <c r="O2163"/>
  <c r="T2163"/>
  <c r="P2163"/>
  <c r="F1062" i="56"/>
  <c r="F1062" i="110"/>
  <c r="F1063" i="56"/>
  <c r="F1063" i="110"/>
  <c r="F188" i="56"/>
  <c r="F188" i="110"/>
  <c r="T274"/>
  <c r="P274"/>
  <c r="Q274"/>
  <c r="R274"/>
  <c r="N274"/>
  <c r="S274"/>
  <c r="O274"/>
  <c r="H2163"/>
  <c r="K2163"/>
  <c r="F1265" i="56"/>
  <c r="F1265" i="110"/>
  <c r="S1332"/>
  <c r="O1332"/>
  <c r="Q1332"/>
  <c r="R1332"/>
  <c r="T1332"/>
  <c r="N1332"/>
  <c r="P1332"/>
  <c r="M394"/>
  <c r="S391"/>
  <c r="S394" s="1"/>
  <c r="O391"/>
  <c r="O394" s="1"/>
  <c r="T391"/>
  <c r="T394" s="1"/>
  <c r="P391"/>
  <c r="P394" s="1"/>
  <c r="Q391"/>
  <c r="Q394" s="1"/>
  <c r="R391"/>
  <c r="R394" s="1"/>
  <c r="N391"/>
  <c r="N394" s="1"/>
  <c r="L1067" i="56"/>
  <c r="N151"/>
  <c r="N14"/>
  <c r="O151"/>
  <c r="O14"/>
  <c r="Q151"/>
  <c r="Q14"/>
  <c r="S151"/>
  <c r="S14"/>
  <c r="P151"/>
  <c r="P14"/>
  <c r="R151"/>
  <c r="R14"/>
  <c r="T151"/>
  <c r="T14"/>
  <c r="C382"/>
  <c r="C97" i="55"/>
  <c r="L97"/>
  <c r="L391"/>
  <c r="C1381" i="56"/>
  <c r="C1382" s="1"/>
  <c r="C1383" s="1"/>
  <c r="C1384" s="1"/>
  <c r="C391" i="55"/>
  <c r="C199" i="56"/>
  <c r="L45" i="55"/>
  <c r="C45"/>
  <c r="BD92" i="39"/>
  <c r="E690" i="50" s="1"/>
  <c r="G690"/>
  <c r="BT47" i="5"/>
  <c r="BQ56"/>
  <c r="BQ58" s="1"/>
  <c r="AJ66" s="1"/>
  <c r="AJ67" s="1"/>
  <c r="Y193"/>
  <c r="Y172" s="1"/>
  <c r="M704" i="50"/>
  <c r="BD109" i="39"/>
  <c r="E704" i="50" s="1"/>
  <c r="BU43" i="5"/>
  <c r="BP43"/>
  <c r="BR47"/>
  <c r="BF56"/>
  <c r="BD47"/>
  <c r="BD56" s="1"/>
  <c r="BD58" s="1"/>
  <c r="BD59" s="1"/>
  <c r="AY59"/>
  <c r="AX59"/>
  <c r="AZ59"/>
  <c r="BU37"/>
  <c r="BP37"/>
  <c r="BP33"/>
  <c r="BU33"/>
  <c r="BU42"/>
  <c r="BP42"/>
  <c r="BU34"/>
  <c r="BP34"/>
  <c r="M703" i="50"/>
  <c r="BD108" i="39"/>
  <c r="E703" i="50" s="1"/>
  <c r="BU36" i="5"/>
  <c r="BP36"/>
  <c r="M700" i="50"/>
  <c r="BD105" i="39"/>
  <c r="E700" i="50" s="1"/>
  <c r="BI56" i="5"/>
  <c r="BI58" s="1"/>
  <c r="BG47"/>
  <c r="BG56" s="1"/>
  <c r="BG58" s="1"/>
  <c r="BO56"/>
  <c r="BO58" s="1"/>
  <c r="BM47"/>
  <c r="BM56" s="1"/>
  <c r="BM58" s="1"/>
  <c r="BU55"/>
  <c r="BP55"/>
  <c r="BU51"/>
  <c r="BP51"/>
  <c r="BU41"/>
  <c r="BP41"/>
  <c r="BU44"/>
  <c r="BP44"/>
  <c r="BU52"/>
  <c r="BP52"/>
  <c r="BU48"/>
  <c r="BP48"/>
  <c r="BU38"/>
  <c r="BP38"/>
  <c r="BU54"/>
  <c r="BP54"/>
  <c r="BU50"/>
  <c r="BP50"/>
  <c r="BU53"/>
  <c r="BP53"/>
  <c r="BU49"/>
  <c r="BP49"/>
  <c r="BU35"/>
  <c r="BP35"/>
  <c r="P105" i="15"/>
  <c r="Z210" i="18"/>
  <c r="Z208"/>
  <c r="BF58" i="5"/>
  <c r="BA58"/>
  <c r="Z144" i="8"/>
  <c r="AA205" i="18"/>
  <c r="N247"/>
  <c r="AA33"/>
  <c r="AA193" s="1"/>
  <c r="AA198" s="1"/>
  <c r="AA201" s="1"/>
  <c r="Z193"/>
  <c r="N249"/>
  <c r="P249" s="1"/>
  <c r="AA207"/>
  <c r="N248"/>
  <c r="AA209"/>
  <c r="BW40" i="5"/>
  <c r="BD94" i="39"/>
  <c r="E691" i="50" s="1"/>
  <c r="G691"/>
  <c r="K337" i="56"/>
  <c r="P111" i="63"/>
  <c r="K111" s="1"/>
  <c r="L148" s="1"/>
  <c r="F444" i="55" s="1"/>
  <c r="F1260" i="111" s="1"/>
  <c r="P183" i="63"/>
  <c r="K183" s="1"/>
  <c r="L220" s="1"/>
  <c r="F99" i="55" s="1"/>
  <c r="F383" i="111" s="1"/>
  <c r="K181" i="63"/>
  <c r="P206"/>
  <c r="S267" i="5"/>
  <c r="K1062" i="56"/>
  <c r="L1062" s="1"/>
  <c r="H1062"/>
  <c r="F1094"/>
  <c r="F1083"/>
  <c r="M22"/>
  <c r="E768" i="50"/>
  <c r="C1060" i="56"/>
  <c r="C1061" s="1"/>
  <c r="L300" i="55"/>
  <c r="C300"/>
  <c r="Q22" i="56"/>
  <c r="D38" i="97"/>
  <c r="BD95" i="39"/>
  <c r="E692" i="50" s="1"/>
  <c r="G692"/>
  <c r="S1067" i="56"/>
  <c r="O1067"/>
  <c r="B173" i="97" s="1"/>
  <c r="R1067" i="56"/>
  <c r="Q1067"/>
  <c r="D173" i="97" s="1"/>
  <c r="P1067" i="56"/>
  <c r="C173" i="97" s="1"/>
  <c r="T1067" i="56"/>
  <c r="N1067"/>
  <c r="O305" i="55"/>
  <c r="O252" i="50"/>
  <c r="K252" s="1"/>
  <c r="O253"/>
  <c r="K253" s="1"/>
  <c r="O254"/>
  <c r="K254" s="1"/>
  <c r="O255"/>
  <c r="K255" s="1"/>
  <c r="BW45" i="5"/>
  <c r="M614" i="56"/>
  <c r="M776" i="50"/>
  <c r="O776"/>
  <c r="BA107" i="39"/>
  <c r="BE107"/>
  <c r="Y212" i="8"/>
  <c r="X212"/>
  <c r="W44"/>
  <c r="U53"/>
  <c r="Q394" i="56"/>
  <c r="O489" i="50"/>
  <c r="P394" i="56"/>
  <c r="L489" i="50"/>
  <c r="N394" i="56"/>
  <c r="F489" i="50"/>
  <c r="N44" i="70"/>
  <c r="N31"/>
  <c r="O2163" i="56"/>
  <c r="T2163"/>
  <c r="S2163"/>
  <c r="R2163"/>
  <c r="Q2163"/>
  <c r="P2163"/>
  <c r="N2163"/>
  <c r="M2163"/>
  <c r="AH32" i="70"/>
  <c r="J711" i="50" s="1"/>
  <c r="N32" i="70"/>
  <c r="AE32" s="1"/>
  <c r="O133" i="39"/>
  <c r="U153" i="8"/>
  <c r="S162"/>
  <c r="F109" i="15"/>
  <c r="F108"/>
  <c r="H109"/>
  <c r="H108"/>
  <c r="AU103" i="39"/>
  <c r="AU110" s="1"/>
  <c r="AV110"/>
  <c r="BB103"/>
  <c r="AF103"/>
  <c r="AF110" s="1"/>
  <c r="AM103"/>
  <c r="AJ103"/>
  <c r="AG110"/>
  <c r="K20" i="58"/>
  <c r="M20"/>
  <c r="M687" i="50"/>
  <c r="BF99" i="39"/>
  <c r="BD89"/>
  <c r="E687" i="50" s="1"/>
  <c r="F811" i="56"/>
  <c r="O253" i="18"/>
  <c r="M701" i="50"/>
  <c r="BD106" i="39"/>
  <c r="E701" i="50" s="1"/>
  <c r="R478"/>
  <c r="I478"/>
  <c r="P143" i="70"/>
  <c r="W31" s="1"/>
  <c r="Q143"/>
  <c r="W38" s="1"/>
  <c r="W164" i="5" s="1"/>
  <c r="R143" i="70"/>
  <c r="W44" s="1"/>
  <c r="Q141"/>
  <c r="P141"/>
  <c r="R141"/>
  <c r="Q140"/>
  <c r="P140"/>
  <c r="R140"/>
  <c r="H456" i="56"/>
  <c r="H528"/>
  <c r="H1181"/>
  <c r="H1561" s="1"/>
  <c r="F2175"/>
  <c r="H275"/>
  <c r="H278" s="1"/>
  <c r="H1132"/>
  <c r="H1332"/>
  <c r="M1061"/>
  <c r="H58" i="66"/>
  <c r="F139" i="62"/>
  <c r="C80" i="67"/>
  <c r="G52" i="65"/>
  <c r="M268" i="5"/>
  <c r="J257" s="1"/>
  <c r="C1477" i="56"/>
  <c r="C373" i="55"/>
  <c r="L373"/>
  <c r="AL87" i="39"/>
  <c r="AL99" s="1"/>
  <c r="AM99"/>
  <c r="N130"/>
  <c r="N132"/>
  <c r="M1066" i="56"/>
  <c r="K1069"/>
  <c r="Q97" i="70"/>
  <c r="S289" i="5"/>
  <c r="Z170" i="8"/>
  <c r="K186" i="63"/>
  <c r="Q206"/>
  <c r="Q189"/>
  <c r="K388" i="56"/>
  <c r="M388" s="1"/>
  <c r="H388"/>
  <c r="C1259"/>
  <c r="C442" i="55"/>
  <c r="L442"/>
  <c r="BC103" i="39"/>
  <c r="AN103"/>
  <c r="AN110" s="1"/>
  <c r="AN112" s="1"/>
  <c r="AH110"/>
  <c r="AK103"/>
  <c r="AK110" s="1"/>
  <c r="AK112" s="1"/>
  <c r="C696" i="56"/>
  <c r="L214" i="55"/>
  <c r="C214"/>
  <c r="L337" i="56"/>
  <c r="C491" i="50"/>
  <c r="BT45" i="5"/>
  <c r="BE59"/>
  <c r="M109" i="15"/>
  <c r="E612" i="50"/>
  <c r="L109" i="15"/>
  <c r="Q205" i="63"/>
  <c r="Q208" s="1"/>
  <c r="E750" i="50"/>
  <c r="S215" i="8"/>
  <c r="AB113" i="39"/>
  <c r="BF59" i="5"/>
  <c r="G39" i="34"/>
  <c r="G40" s="1"/>
  <c r="O84" i="36" s="1"/>
  <c r="U30" i="41"/>
  <c r="O152"/>
  <c r="O158" s="1"/>
  <c r="O186" s="1"/>
  <c r="P152"/>
  <c r="Q152"/>
  <c r="Q158" s="1"/>
  <c r="R152"/>
  <c r="R158" s="1"/>
  <c r="R186" s="1"/>
  <c r="S152"/>
  <c r="S158" s="1"/>
  <c r="O92"/>
  <c r="O98" s="1"/>
  <c r="O125" s="1"/>
  <c r="P92"/>
  <c r="Q92"/>
  <c r="Q98" s="1"/>
  <c r="R92"/>
  <c r="R98" s="1"/>
  <c r="R125" s="1"/>
  <c r="S92"/>
  <c r="S98" s="1"/>
  <c r="V92"/>
  <c r="V98" s="1"/>
  <c r="V125" s="1"/>
  <c r="V152"/>
  <c r="V158" s="1"/>
  <c r="V186" s="1"/>
  <c r="J36"/>
  <c r="M92"/>
  <c r="M152"/>
  <c r="N92"/>
  <c r="N98" s="1"/>
  <c r="N125" s="1"/>
  <c r="N152"/>
  <c r="N158" s="1"/>
  <c r="N186" s="1"/>
  <c r="U29"/>
  <c r="N151"/>
  <c r="P91"/>
  <c r="S91"/>
  <c r="P151"/>
  <c r="S151"/>
  <c r="J35"/>
  <c r="J38" s="1"/>
  <c r="J31"/>
  <c r="O91"/>
  <c r="O151"/>
  <c r="N91"/>
  <c r="M151"/>
  <c r="M91"/>
  <c r="V91"/>
  <c r="Q151"/>
  <c r="R151"/>
  <c r="Q91"/>
  <c r="R91"/>
  <c r="V151"/>
  <c r="H1207" i="56"/>
  <c r="C1181"/>
  <c r="C362" i="55"/>
  <c r="L362"/>
  <c r="M696" i="50"/>
  <c r="L792"/>
  <c r="O792"/>
  <c r="M792"/>
  <c r="N250" i="18"/>
  <c r="P250" s="1"/>
  <c r="AA206"/>
  <c r="AR87" i="39"/>
  <c r="AR99" s="1"/>
  <c r="AS99"/>
  <c r="K187" i="56"/>
  <c r="L187" s="1"/>
  <c r="H187"/>
  <c r="F189"/>
  <c r="X217" i="8"/>
  <c r="Y217"/>
  <c r="AR103" i="39"/>
  <c r="AR110" s="1"/>
  <c r="AR112" s="1"/>
  <c r="AT113" s="1"/>
  <c r="AS110"/>
  <c r="K1207" i="56"/>
  <c r="L160" i="35"/>
  <c r="L162" s="1"/>
  <c r="L158"/>
  <c r="V158" s="1"/>
  <c r="BD91" i="39"/>
  <c r="E689" i="50" s="1"/>
  <c r="G689"/>
  <c r="W198" i="18"/>
  <c r="W201" s="1"/>
  <c r="W216"/>
  <c r="W212"/>
  <c r="N252"/>
  <c r="O252" s="1"/>
  <c r="AA210"/>
  <c r="N253"/>
  <c r="P253" s="1"/>
  <c r="K34" i="63" s="1"/>
  <c r="AA208" i="18"/>
  <c r="N158" i="5"/>
  <c r="N172"/>
  <c r="BD101" i="39"/>
  <c r="G696" i="50"/>
  <c r="X262" i="8"/>
  <c r="Z240"/>
  <c r="Z262" s="1"/>
  <c r="H337" i="56"/>
  <c r="S268" i="5"/>
  <c r="F1095" i="56"/>
  <c r="K1063"/>
  <c r="L1063" s="1"/>
  <c r="H1063"/>
  <c r="H1095" s="1"/>
  <c r="K109" i="63"/>
  <c r="P134"/>
  <c r="P61"/>
  <c r="P64" s="1"/>
  <c r="P110"/>
  <c r="P182"/>
  <c r="Z61" i="8"/>
  <c r="O22" i="56"/>
  <c r="B38" i="97"/>
  <c r="K1264" i="56"/>
  <c r="M1264" s="1"/>
  <c r="H1264"/>
  <c r="L1264"/>
  <c r="X142" i="8"/>
  <c r="Y142"/>
  <c r="O277" i="56"/>
  <c r="I481" i="50" s="1"/>
  <c r="P277" i="56"/>
  <c r="L481" i="50" s="1"/>
  <c r="R277" i="56"/>
  <c r="R481" i="50" s="1"/>
  <c r="S277" i="56"/>
  <c r="U481" i="50" s="1"/>
  <c r="N277" i="56"/>
  <c r="F481" i="50" s="1"/>
  <c r="Q277" i="56"/>
  <c r="O481" i="50" s="1"/>
  <c r="T277" i="56"/>
  <c r="O63" i="55"/>
  <c r="K776" i="50"/>
  <c r="L776"/>
  <c r="N776"/>
  <c r="P776"/>
  <c r="Z32" i="8"/>
  <c r="S394" i="56"/>
  <c r="U489" i="50"/>
  <c r="R394" i="56"/>
  <c r="R489" i="50"/>
  <c r="O394" i="56"/>
  <c r="I489" i="50"/>
  <c r="N38" i="70"/>
  <c r="N164" i="5" s="1"/>
  <c r="U34" i="35"/>
  <c r="U36"/>
  <c r="U38"/>
  <c r="U40"/>
  <c r="U42"/>
  <c r="U44"/>
  <c r="U46"/>
  <c r="U48"/>
  <c r="U50"/>
  <c r="U52"/>
  <c r="U54"/>
  <c r="U56"/>
  <c r="U58"/>
  <c r="U60"/>
  <c r="U62"/>
  <c r="U64"/>
  <c r="U66"/>
  <c r="U68"/>
  <c r="U70"/>
  <c r="U72"/>
  <c r="U74"/>
  <c r="U76"/>
  <c r="U78"/>
  <c r="U80"/>
  <c r="U82"/>
  <c r="U84"/>
  <c r="U86"/>
  <c r="U88"/>
  <c r="U90"/>
  <c r="U92"/>
  <c r="U94"/>
  <c r="U96"/>
  <c r="U98"/>
  <c r="U100"/>
  <c r="U102"/>
  <c r="U104"/>
  <c r="U106"/>
  <c r="U108"/>
  <c r="U110"/>
  <c r="U112"/>
  <c r="U35"/>
  <c r="U37"/>
  <c r="U39"/>
  <c r="U41"/>
  <c r="U43"/>
  <c r="U45"/>
  <c r="U47"/>
  <c r="U49"/>
  <c r="U51"/>
  <c r="U53"/>
  <c r="U55"/>
  <c r="U57"/>
  <c r="U59"/>
  <c r="U61"/>
  <c r="U63"/>
  <c r="U65"/>
  <c r="U67"/>
  <c r="U69"/>
  <c r="U71"/>
  <c r="U73"/>
  <c r="U75"/>
  <c r="U77"/>
  <c r="U79"/>
  <c r="U81"/>
  <c r="U83"/>
  <c r="U85"/>
  <c r="U87"/>
  <c r="U89"/>
  <c r="U91"/>
  <c r="U93"/>
  <c r="U95"/>
  <c r="U97"/>
  <c r="U99"/>
  <c r="U101"/>
  <c r="U103"/>
  <c r="U105"/>
  <c r="U107"/>
  <c r="U109"/>
  <c r="U111"/>
  <c r="U115"/>
  <c r="T172"/>
  <c r="T166"/>
  <c r="T167"/>
  <c r="T171"/>
  <c r="T170"/>
  <c r="T169"/>
  <c r="H2163" i="56"/>
  <c r="K2163"/>
  <c r="M959" i="50"/>
  <c r="M957"/>
  <c r="M953"/>
  <c r="M955"/>
  <c r="M951"/>
  <c r="M947"/>
  <c r="BG59" i="5"/>
  <c r="BI59"/>
  <c r="BH59"/>
  <c r="U223" i="8"/>
  <c r="S232"/>
  <c r="P101" i="15"/>
  <c r="I109"/>
  <c r="G108"/>
  <c r="G109"/>
  <c r="D58" i="50"/>
  <c r="D90" s="1"/>
  <c r="I9" i="91"/>
  <c r="D9"/>
  <c r="BD90" i="39"/>
  <c r="E688" i="50" s="1"/>
  <c r="G688"/>
  <c r="P792"/>
  <c r="N792"/>
  <c r="K792"/>
  <c r="X212" i="18"/>
  <c r="X198"/>
  <c r="X201" s="1"/>
  <c r="X216" s="1"/>
  <c r="C22" i="55"/>
  <c r="C131" i="56"/>
  <c r="L22" i="55"/>
  <c r="U478" i="50"/>
  <c r="L478"/>
  <c r="F478"/>
  <c r="O478"/>
  <c r="P144" i="70"/>
  <c r="X31" s="1"/>
  <c r="Q144"/>
  <c r="X38" s="1"/>
  <c r="X164" i="5" s="1"/>
  <c r="R144" i="70"/>
  <c r="X44" s="1"/>
  <c r="Q142"/>
  <c r="U38" s="1"/>
  <c r="P142"/>
  <c r="U31" s="1"/>
  <c r="R142"/>
  <c r="U44" s="1"/>
  <c r="K528" i="56"/>
  <c r="M528" s="1"/>
  <c r="Q32" i="71"/>
  <c r="Q33"/>
  <c r="Q37"/>
  <c r="K456" i="56"/>
  <c r="M456" s="1"/>
  <c r="K1181"/>
  <c r="Q34" i="71"/>
  <c r="K1132" i="56"/>
  <c r="K275"/>
  <c r="K1332"/>
  <c r="Q92" i="70"/>
  <c r="O60" s="1"/>
  <c r="O186" i="5"/>
  <c r="C507" i="56"/>
  <c r="C508" s="1"/>
  <c r="C509" s="1"/>
  <c r="C510" s="1"/>
  <c r="C159" i="55"/>
  <c r="L159"/>
  <c r="P22" i="56"/>
  <c r="C38" i="97"/>
  <c r="AI87" i="39"/>
  <c r="AI99" s="1"/>
  <c r="AJ99"/>
  <c r="BA87"/>
  <c r="BA99" s="1"/>
  <c r="BB99"/>
  <c r="BE87"/>
  <c r="O132"/>
  <c r="O134" s="1"/>
  <c r="S274" i="5"/>
  <c r="Q100" i="70" s="1"/>
  <c r="L1069" i="56"/>
  <c r="K114" i="63"/>
  <c r="Q117"/>
  <c r="Q134"/>
  <c r="Q136" s="1"/>
  <c r="K1265" i="56"/>
  <c r="M1265" s="1"/>
  <c r="H1265"/>
  <c r="K387"/>
  <c r="M387" s="1"/>
  <c r="H387"/>
  <c r="K700"/>
  <c r="H700"/>
  <c r="BD98" i="39"/>
  <c r="E695" i="50" s="1"/>
  <c r="G695"/>
  <c r="P139" i="39"/>
  <c r="P151" s="1"/>
  <c r="AW112"/>
  <c r="K188" i="56"/>
  <c r="L188" s="1"/>
  <c r="F252"/>
  <c r="H188"/>
  <c r="H252" s="1"/>
  <c r="BR45" i="5"/>
  <c r="BU40"/>
  <c r="P84" i="15"/>
  <c r="E779" i="50"/>
  <c r="W36" i="8"/>
  <c r="U42"/>
  <c r="V157" i="35"/>
  <c r="P102" i="15"/>
  <c r="AP113" i="39"/>
  <c r="L1207" i="56"/>
  <c r="S68" i="8"/>
  <c r="M96"/>
  <c r="M97" s="1"/>
  <c r="F1011" i="56"/>
  <c r="L335"/>
  <c r="J109" i="15"/>
  <c r="AQ113" i="39"/>
  <c r="S147" i="8"/>
  <c r="H31" i="2"/>
  <c r="O109" i="15"/>
  <c r="K109"/>
  <c r="N109"/>
  <c r="Z113" i="39"/>
  <c r="P134"/>
  <c r="D10" i="50"/>
  <c r="F1064" i="56"/>
  <c r="H1069"/>
  <c r="J750" i="50"/>
  <c r="M2218" i="56"/>
  <c r="M1132" i="111" l="1"/>
  <c r="L1132"/>
  <c r="L811"/>
  <c r="K854"/>
  <c r="K866" s="1"/>
  <c r="K882"/>
  <c r="R854" i="110"/>
  <c r="R866" s="1"/>
  <c r="S854" i="111"/>
  <c r="S866" s="1"/>
  <c r="S882"/>
  <c r="S920" s="1"/>
  <c r="S932" s="1"/>
  <c r="O854"/>
  <c r="O866" s="1"/>
  <c r="M1132" i="110"/>
  <c r="L1132"/>
  <c r="T528"/>
  <c r="N528"/>
  <c r="O528"/>
  <c r="R528"/>
  <c r="S528"/>
  <c r="Q528"/>
  <c r="P528"/>
  <c r="H979" i="111"/>
  <c r="L1205"/>
  <c r="H979" i="110"/>
  <c r="T854" i="111"/>
  <c r="T866" s="1"/>
  <c r="M275"/>
  <c r="K278"/>
  <c r="L278" s="1"/>
  <c r="L275"/>
  <c r="S456"/>
  <c r="N456"/>
  <c r="P456"/>
  <c r="R456"/>
  <c r="T456"/>
  <c r="Q456"/>
  <c r="O456"/>
  <c r="O854" i="110"/>
  <c r="O866" s="1"/>
  <c r="R854" i="111"/>
  <c r="R866" s="1"/>
  <c r="T854" i="110"/>
  <c r="T866" s="1"/>
  <c r="N854" i="111"/>
  <c r="N866" s="1"/>
  <c r="T456" i="110"/>
  <c r="Q456"/>
  <c r="N456"/>
  <c r="R456"/>
  <c r="O456"/>
  <c r="P456"/>
  <c r="S456"/>
  <c r="P854"/>
  <c r="P866" s="1"/>
  <c r="M1332" i="111"/>
  <c r="L1332"/>
  <c r="Q528"/>
  <c r="O528"/>
  <c r="S528"/>
  <c r="N528"/>
  <c r="P528"/>
  <c r="R528"/>
  <c r="T528"/>
  <c r="F1013" i="110"/>
  <c r="K1011"/>
  <c r="K1013" s="1"/>
  <c r="H1011"/>
  <c r="H1013" s="1"/>
  <c r="P1061" i="111"/>
  <c r="S1061"/>
  <c r="T1061"/>
  <c r="N1061"/>
  <c r="R1061"/>
  <c r="Q1061"/>
  <c r="O1061"/>
  <c r="N854" i="110"/>
  <c r="N866" s="1"/>
  <c r="Y178" i="8"/>
  <c r="Y192" s="1"/>
  <c r="O436" i="55" s="1"/>
  <c r="X178" i="8"/>
  <c r="W192"/>
  <c r="S1061" i="110"/>
  <c r="Q1061"/>
  <c r="N1061"/>
  <c r="P1061"/>
  <c r="R1061"/>
  <c r="T1061"/>
  <c r="O1061"/>
  <c r="M1181"/>
  <c r="K1561"/>
  <c r="M2218"/>
  <c r="L337" i="111"/>
  <c r="Q854"/>
  <c r="Q866" s="1"/>
  <c r="M1181"/>
  <c r="K1561"/>
  <c r="F1013"/>
  <c r="H1011"/>
  <c r="H1013" s="1"/>
  <c r="K1011"/>
  <c r="K1013" s="1"/>
  <c r="L700" i="110"/>
  <c r="F811"/>
  <c r="Q854"/>
  <c r="Q866" s="1"/>
  <c r="P854" i="111"/>
  <c r="P866" s="1"/>
  <c r="F866"/>
  <c r="L854"/>
  <c r="S854" i="110"/>
  <c r="S866" s="1"/>
  <c r="M275"/>
  <c r="L275"/>
  <c r="K278"/>
  <c r="L278" s="1"/>
  <c r="M2218" i="111"/>
  <c r="L1207"/>
  <c r="M882" i="110"/>
  <c r="M920" s="1"/>
  <c r="L388" i="111"/>
  <c r="F189"/>
  <c r="H187"/>
  <c r="K187"/>
  <c r="L187" s="1"/>
  <c r="K1275"/>
  <c r="K398"/>
  <c r="K1078"/>
  <c r="S388"/>
  <c r="O388"/>
  <c r="T388"/>
  <c r="P388"/>
  <c r="Q388"/>
  <c r="R388"/>
  <c r="N388"/>
  <c r="T1265"/>
  <c r="P1265"/>
  <c r="Q1265"/>
  <c r="R1265"/>
  <c r="N1265"/>
  <c r="S1265"/>
  <c r="O1265"/>
  <c r="F1086"/>
  <c r="M1062"/>
  <c r="K1064"/>
  <c r="L1064" s="1"/>
  <c r="K1094"/>
  <c r="K1083"/>
  <c r="Y158" i="5"/>
  <c r="L1264" i="111"/>
  <c r="H1260"/>
  <c r="H1292" s="1"/>
  <c r="K1260"/>
  <c r="F1292"/>
  <c r="T387"/>
  <c r="P387"/>
  <c r="Q387"/>
  <c r="R387"/>
  <c r="N387"/>
  <c r="S387"/>
  <c r="O387"/>
  <c r="F416"/>
  <c r="H383"/>
  <c r="H416" s="1"/>
  <c r="K383"/>
  <c r="K1095"/>
  <c r="M1063"/>
  <c r="M1069"/>
  <c r="S1066"/>
  <c r="O1066"/>
  <c r="T1066"/>
  <c r="P1066"/>
  <c r="Q1066"/>
  <c r="R1066"/>
  <c r="N1066"/>
  <c r="H1064"/>
  <c r="H1083"/>
  <c r="H1094"/>
  <c r="L1265"/>
  <c r="F2163"/>
  <c r="H1078"/>
  <c r="H1275"/>
  <c r="H398"/>
  <c r="M188"/>
  <c r="K252"/>
  <c r="L1095"/>
  <c r="Q1264"/>
  <c r="R1264"/>
  <c r="N1264"/>
  <c r="S1264"/>
  <c r="O1264"/>
  <c r="T1264"/>
  <c r="P1264"/>
  <c r="L387"/>
  <c r="L1067" i="110"/>
  <c r="F1260" i="56"/>
  <c r="F1260" i="110"/>
  <c r="H1265"/>
  <c r="K1265"/>
  <c r="M1265" s="1"/>
  <c r="K188"/>
  <c r="F252"/>
  <c r="H188"/>
  <c r="H252" s="1"/>
  <c r="H1062"/>
  <c r="K1062"/>
  <c r="L1062" s="1"/>
  <c r="F1064"/>
  <c r="F1094"/>
  <c r="F1083"/>
  <c r="H1069"/>
  <c r="K387"/>
  <c r="M387" s="1"/>
  <c r="L387"/>
  <c r="H387"/>
  <c r="K189"/>
  <c r="M187"/>
  <c r="F383" i="56"/>
  <c r="F383" i="110"/>
  <c r="F2163"/>
  <c r="H1275"/>
  <c r="H1078"/>
  <c r="H1096" s="1"/>
  <c r="H398"/>
  <c r="AS112" i="39"/>
  <c r="L187" i="110"/>
  <c r="K1078"/>
  <c r="K1084" s="1"/>
  <c r="L1084" s="1"/>
  <c r="K398"/>
  <c r="K1275"/>
  <c r="F1095"/>
  <c r="L1063"/>
  <c r="H1063"/>
  <c r="H1095" s="1"/>
  <c r="K1063"/>
  <c r="K1069"/>
  <c r="L1069" s="1"/>
  <c r="M1066"/>
  <c r="H388"/>
  <c r="K388"/>
  <c r="M388" s="1"/>
  <c r="F189"/>
  <c r="L189" s="1"/>
  <c r="K1264"/>
  <c r="M1264" s="1"/>
  <c r="H1264"/>
  <c r="T1067"/>
  <c r="P1067"/>
  <c r="Q1067"/>
  <c r="R1067"/>
  <c r="N1067"/>
  <c r="S1067"/>
  <c r="O1067"/>
  <c r="BO59" i="5"/>
  <c r="L1066" i="110"/>
  <c r="L387" i="56"/>
  <c r="L1265"/>
  <c r="L388"/>
  <c r="H1064"/>
  <c r="C200"/>
  <c r="C201" s="1"/>
  <c r="C202" s="1"/>
  <c r="C203" s="1"/>
  <c r="C204" s="1"/>
  <c r="C205" s="1"/>
  <c r="C206" s="1"/>
  <c r="C207" s="1"/>
  <c r="C224" s="1"/>
  <c r="C225" s="1"/>
  <c r="C46" i="55"/>
  <c r="L46"/>
  <c r="C1385" i="56"/>
  <c r="L392" i="55"/>
  <c r="C392"/>
  <c r="C383" i="56"/>
  <c r="L98" i="55"/>
  <c r="C98"/>
  <c r="J193" i="5"/>
  <c r="BW47"/>
  <c r="BW56" s="1"/>
  <c r="BT56"/>
  <c r="BT58" s="1"/>
  <c r="C481" i="50"/>
  <c r="BX35" i="5"/>
  <c r="BV35" s="1"/>
  <c r="BS35"/>
  <c r="BX49"/>
  <c r="BV49" s="1"/>
  <c r="BS49"/>
  <c r="BX53"/>
  <c r="BV53" s="1"/>
  <c r="BS53"/>
  <c r="BX50"/>
  <c r="BV50" s="1"/>
  <c r="BS50"/>
  <c r="BX54"/>
  <c r="BV54" s="1"/>
  <c r="BS54"/>
  <c r="BX38"/>
  <c r="BV38" s="1"/>
  <c r="BS38"/>
  <c r="BX48"/>
  <c r="BV48" s="1"/>
  <c r="BS48"/>
  <c r="BX52"/>
  <c r="BV52" s="1"/>
  <c r="BS52"/>
  <c r="BX44"/>
  <c r="BV44" s="1"/>
  <c r="BS44"/>
  <c r="BX41"/>
  <c r="BV41" s="1"/>
  <c r="BS41"/>
  <c r="BX51"/>
  <c r="BV51" s="1"/>
  <c r="BS51"/>
  <c r="BX55"/>
  <c r="BV55" s="1"/>
  <c r="BS55"/>
  <c r="BX36"/>
  <c r="BV36" s="1"/>
  <c r="BS36"/>
  <c r="BX34"/>
  <c r="BV34" s="1"/>
  <c r="BS34"/>
  <c r="BX42"/>
  <c r="BV42" s="1"/>
  <c r="BS42"/>
  <c r="BX37"/>
  <c r="BV37" s="1"/>
  <c r="BS37"/>
  <c r="BP47"/>
  <c r="BP56" s="1"/>
  <c r="BU47"/>
  <c r="BR56"/>
  <c r="BR58" s="1"/>
  <c r="BX43"/>
  <c r="BV43" s="1"/>
  <c r="BS43"/>
  <c r="BP45"/>
  <c r="BC59"/>
  <c r="BB59"/>
  <c r="BA59"/>
  <c r="BM59"/>
  <c r="BN59"/>
  <c r="BX33"/>
  <c r="BV33" s="1"/>
  <c r="BS33"/>
  <c r="AS113" i="39"/>
  <c r="T165" i="35"/>
  <c r="U68" i="8"/>
  <c r="S80"/>
  <c r="S82" s="1"/>
  <c r="I779" i="50"/>
  <c r="I790" s="1"/>
  <c r="E790"/>
  <c r="BX40" i="5"/>
  <c r="BU45"/>
  <c r="O387" i="56"/>
  <c r="T387"/>
  <c r="P387"/>
  <c r="R387"/>
  <c r="S387"/>
  <c r="N387"/>
  <c r="Q387"/>
  <c r="O101" i="55"/>
  <c r="L149" i="63"/>
  <c r="F445" i="55" s="1"/>
  <c r="F1263" i="111" s="1"/>
  <c r="K117" i="63"/>
  <c r="C511" i="56"/>
  <c r="L160" i="55"/>
  <c r="C160"/>
  <c r="M1332" i="56"/>
  <c r="L1332"/>
  <c r="M1132"/>
  <c r="L1132"/>
  <c r="M1181"/>
  <c r="K1561"/>
  <c r="E735" i="50"/>
  <c r="V37" i="71"/>
  <c r="J735" i="50" s="1"/>
  <c r="V32" i="71"/>
  <c r="E731" i="50"/>
  <c r="Q58" i="71"/>
  <c r="U54" i="70"/>
  <c r="U170" i="5"/>
  <c r="U180" s="1"/>
  <c r="U164"/>
  <c r="H398" i="56"/>
  <c r="F2163"/>
  <c r="H1275"/>
  <c r="H1078"/>
  <c r="R40" i="41"/>
  <c r="U116" i="35"/>
  <c r="U125" s="1"/>
  <c r="U129" a="1"/>
  <c r="U129" s="1"/>
  <c r="U131" a="1"/>
  <c r="U131" s="1"/>
  <c r="U135" a="1"/>
  <c r="U135" s="1"/>
  <c r="U130" a="1"/>
  <c r="U130" s="1"/>
  <c r="U132" a="1"/>
  <c r="U132" s="1"/>
  <c r="U133" a="1"/>
  <c r="U133" s="1"/>
  <c r="U134" a="1"/>
  <c r="U134" s="1"/>
  <c r="U136" a="1"/>
  <c r="U136" s="1"/>
  <c r="S614" i="56"/>
  <c r="O614"/>
  <c r="T1264"/>
  <c r="S1264"/>
  <c r="R1264"/>
  <c r="Q1264"/>
  <c r="P1264"/>
  <c r="O1264"/>
  <c r="N1264"/>
  <c r="O446" i="55"/>
  <c r="K110" i="63"/>
  <c r="L147" s="1"/>
  <c r="F443" i="55" s="1"/>
  <c r="F1259" i="111" s="1"/>
  <c r="P133" i="63"/>
  <c r="P136" s="1"/>
  <c r="M1063" i="56"/>
  <c r="K1095"/>
  <c r="Q94" i="70"/>
  <c r="Q186" i="5"/>
  <c r="S288"/>
  <c r="S290" s="1"/>
  <c r="L73" i="63"/>
  <c r="H189" i="56"/>
  <c r="V157" i="41"/>
  <c r="V153"/>
  <c r="Q97"/>
  <c r="Q93"/>
  <c r="Q157"/>
  <c r="Q153"/>
  <c r="M97"/>
  <c r="L91"/>
  <c r="M93"/>
  <c r="N97"/>
  <c r="N93"/>
  <c r="O93"/>
  <c r="O97"/>
  <c r="D13" i="50"/>
  <c r="J58" i="41"/>
  <c r="P157"/>
  <c r="P153"/>
  <c r="T151"/>
  <c r="P97"/>
  <c r="T91"/>
  <c r="P93"/>
  <c r="U35"/>
  <c r="U151"/>
  <c r="U31"/>
  <c r="W31" s="1"/>
  <c r="U91"/>
  <c r="W29"/>
  <c r="K29" s="1"/>
  <c r="L92"/>
  <c r="M98"/>
  <c r="P158"/>
  <c r="T152"/>
  <c r="U36"/>
  <c r="U92"/>
  <c r="U98" s="1"/>
  <c r="U152"/>
  <c r="U158" s="1"/>
  <c r="W30"/>
  <c r="K30" s="1"/>
  <c r="K36" s="1"/>
  <c r="U215" i="8"/>
  <c r="S221"/>
  <c r="S237" s="1"/>
  <c r="S264" s="1"/>
  <c r="P388" i="56"/>
  <c r="Q388"/>
  <c r="R388"/>
  <c r="S388"/>
  <c r="N388"/>
  <c r="O388"/>
  <c r="T388"/>
  <c r="O102" i="55"/>
  <c r="W54" i="70"/>
  <c r="W170" i="5"/>
  <c r="W180" s="1"/>
  <c r="W41" i="70"/>
  <c r="W157" i="5"/>
  <c r="W167" s="1"/>
  <c r="F854" i="56"/>
  <c r="O138" i="39"/>
  <c r="AG112"/>
  <c r="AL103"/>
  <c r="AL110" s="1"/>
  <c r="AL112" s="1"/>
  <c r="AM110"/>
  <c r="AM112" s="1"/>
  <c r="BA103"/>
  <c r="BA110" s="1"/>
  <c r="BA112" s="1"/>
  <c r="BE103"/>
  <c r="BB110"/>
  <c r="BB112" s="1"/>
  <c r="N139"/>
  <c r="N151" s="1"/>
  <c r="AU112"/>
  <c r="AW113" s="1"/>
  <c r="W153" i="8"/>
  <c r="U162"/>
  <c r="N41" i="70"/>
  <c r="N157" i="5"/>
  <c r="W53" i="8"/>
  <c r="Y44"/>
  <c r="X44"/>
  <c r="Z212"/>
  <c r="BD107" i="39"/>
  <c r="E702" i="50" s="1"/>
  <c r="G702"/>
  <c r="R614" i="56"/>
  <c r="M700"/>
  <c r="F1086"/>
  <c r="M1062"/>
  <c r="K1094"/>
  <c r="L1094" s="1"/>
  <c r="K1083"/>
  <c r="F416"/>
  <c r="H383"/>
  <c r="H416" s="1"/>
  <c r="K383"/>
  <c r="L383" s="1"/>
  <c r="Z198" i="18"/>
  <c r="Z201" s="1"/>
  <c r="Z212"/>
  <c r="AO113" i="39"/>
  <c r="C478" i="50"/>
  <c r="P145" i="70"/>
  <c r="AR113" i="39"/>
  <c r="O247" i="18"/>
  <c r="P247" s="1"/>
  <c r="K256" i="50"/>
  <c r="O256" s="1"/>
  <c r="Q145" i="70"/>
  <c r="R145"/>
  <c r="S2219" i="56"/>
  <c r="N2219"/>
  <c r="K2218"/>
  <c r="F2218" s="1"/>
  <c r="T2219"/>
  <c r="R2219"/>
  <c r="Q2219"/>
  <c r="P2219"/>
  <c r="O2219"/>
  <c r="M2219"/>
  <c r="S269" i="5"/>
  <c r="Q95" i="70" s="1"/>
  <c r="U147" i="8"/>
  <c r="S151"/>
  <c r="F1013" i="56"/>
  <c r="K1011"/>
  <c r="L1011" s="1"/>
  <c r="H1011"/>
  <c r="K57" i="50"/>
  <c r="H57" s="1"/>
  <c r="K56"/>
  <c r="H56" s="1"/>
  <c r="Y36" i="8"/>
  <c r="Y42" s="1"/>
  <c r="X36"/>
  <c r="W42"/>
  <c r="K252" i="56"/>
  <c r="L252" s="1"/>
  <c r="AL81" i="71" s="1"/>
  <c r="M188" i="56"/>
  <c r="H811"/>
  <c r="K811"/>
  <c r="L811" s="1"/>
  <c r="T1265"/>
  <c r="S1265"/>
  <c r="O1265"/>
  <c r="R1265"/>
  <c r="Q1265"/>
  <c r="P1265"/>
  <c r="N1265"/>
  <c r="O447" i="55"/>
  <c r="BE99" i="39"/>
  <c r="BD87"/>
  <c r="G685" i="50"/>
  <c r="M275" i="56"/>
  <c r="L275"/>
  <c r="K278"/>
  <c r="L278" s="1"/>
  <c r="V34" i="71"/>
  <c r="J733" i="50" s="1"/>
  <c r="E733"/>
  <c r="N456" i="56"/>
  <c r="O456"/>
  <c r="P456"/>
  <c r="R456"/>
  <c r="Q456"/>
  <c r="S456"/>
  <c r="T456"/>
  <c r="O127" i="55"/>
  <c r="E732" i="50"/>
  <c r="V33" i="71"/>
  <c r="J732" i="50" s="1"/>
  <c r="O528" i="56"/>
  <c r="P528"/>
  <c r="R528"/>
  <c r="S528"/>
  <c r="N528"/>
  <c r="Q528"/>
  <c r="T528"/>
  <c r="O175" i="55"/>
  <c r="U41" i="70"/>
  <c r="U157" i="5"/>
  <c r="U167" s="1"/>
  <c r="U183" s="1"/>
  <c r="X54" i="70"/>
  <c r="X170" i="5"/>
  <c r="X180" s="1"/>
  <c r="X41" i="70"/>
  <c r="X157" i="5"/>
  <c r="X167" s="1"/>
  <c r="C132" i="56"/>
  <c r="L23" i="55"/>
  <c r="C23"/>
  <c r="P108" i="15"/>
  <c r="P109"/>
  <c r="W223" i="8"/>
  <c r="U232"/>
  <c r="K398" i="56"/>
  <c r="K1078"/>
  <c r="K1275"/>
  <c r="M40" i="41"/>
  <c r="Q40"/>
  <c r="Q614" i="56"/>
  <c r="N614"/>
  <c r="Z142" i="8"/>
  <c r="K182" i="63"/>
  <c r="L219" s="1"/>
  <c r="F98" i="55" s="1"/>
  <c r="F382" i="111" s="1"/>
  <c r="P205" i="63"/>
  <c r="P208" s="1"/>
  <c r="L146"/>
  <c r="F442" i="55" s="1"/>
  <c r="F1258" i="111" s="1"/>
  <c r="C79" i="67"/>
  <c r="G51" i="65"/>
  <c r="H57" i="66"/>
  <c r="F138" i="62"/>
  <c r="L1095" i="56"/>
  <c r="M267" i="5"/>
  <c r="J256" s="1"/>
  <c r="C43" i="38"/>
  <c r="E696" i="50"/>
  <c r="Q37" i="35"/>
  <c r="V37" s="1"/>
  <c r="Q41"/>
  <c r="V41" s="1"/>
  <c r="Q45"/>
  <c r="V45" s="1"/>
  <c r="Q49"/>
  <c r="V49" s="1"/>
  <c r="Q53"/>
  <c r="V53" s="1"/>
  <c r="Q57"/>
  <c r="V57" s="1"/>
  <c r="Q59"/>
  <c r="V59" s="1"/>
  <c r="Q63"/>
  <c r="V63" s="1"/>
  <c r="Q67"/>
  <c r="V67" s="1"/>
  <c r="Q71"/>
  <c r="V71" s="1"/>
  <c r="Q75"/>
  <c r="V75" s="1"/>
  <c r="Q81"/>
  <c r="V81" s="1"/>
  <c r="Q87"/>
  <c r="V87" s="1"/>
  <c r="Q89"/>
  <c r="V89" s="1"/>
  <c r="Q93"/>
  <c r="V93" s="1"/>
  <c r="Q99"/>
  <c r="V99" s="1"/>
  <c r="Q101"/>
  <c r="V101" s="1"/>
  <c r="Q105"/>
  <c r="V105" s="1"/>
  <c r="Q109"/>
  <c r="V109" s="1"/>
  <c r="Q111"/>
  <c r="V111" s="1"/>
  <c r="Q34"/>
  <c r="Q36"/>
  <c r="V36" s="1"/>
  <c r="Q38"/>
  <c r="V38" s="1"/>
  <c r="Q40"/>
  <c r="V40" s="1"/>
  <c r="Q42"/>
  <c r="V42" s="1"/>
  <c r="Q44"/>
  <c r="V44" s="1"/>
  <c r="Q46"/>
  <c r="V46" s="1"/>
  <c r="Q48"/>
  <c r="V48" s="1"/>
  <c r="Q50"/>
  <c r="V50" s="1"/>
  <c r="Q52"/>
  <c r="V52" s="1"/>
  <c r="Q54"/>
  <c r="V54" s="1"/>
  <c r="Q56"/>
  <c r="V56" s="1"/>
  <c r="Q58"/>
  <c r="V58" s="1"/>
  <c r="Q60"/>
  <c r="V60" s="1"/>
  <c r="Q62"/>
  <c r="V62" s="1"/>
  <c r="Q64"/>
  <c r="V64" s="1"/>
  <c r="Q66"/>
  <c r="V66" s="1"/>
  <c r="Q68"/>
  <c r="V68" s="1"/>
  <c r="Q70"/>
  <c r="V70" s="1"/>
  <c r="Q72"/>
  <c r="V72" s="1"/>
  <c r="Q74"/>
  <c r="V74" s="1"/>
  <c r="Q76"/>
  <c r="V76" s="1"/>
  <c r="Q78"/>
  <c r="V78" s="1"/>
  <c r="Q80"/>
  <c r="V80" s="1"/>
  <c r="Q82"/>
  <c r="V82" s="1"/>
  <c r="Q84"/>
  <c r="V84" s="1"/>
  <c r="Q86"/>
  <c r="V86" s="1"/>
  <c r="Q88"/>
  <c r="V88" s="1"/>
  <c r="Q90"/>
  <c r="V90" s="1"/>
  <c r="Q92"/>
  <c r="V92" s="1"/>
  <c r="Q94"/>
  <c r="V94" s="1"/>
  <c r="Q96"/>
  <c r="V96" s="1"/>
  <c r="Q98"/>
  <c r="V98" s="1"/>
  <c r="Q100"/>
  <c r="V100" s="1"/>
  <c r="Q102"/>
  <c r="V102" s="1"/>
  <c r="Q104"/>
  <c r="V104" s="1"/>
  <c r="Q106"/>
  <c r="V106" s="1"/>
  <c r="Q108"/>
  <c r="V108" s="1"/>
  <c r="Q110"/>
  <c r="V110" s="1"/>
  <c r="Q112"/>
  <c r="V112" s="1"/>
  <c r="Q35"/>
  <c r="V35" s="1"/>
  <c r="Q39"/>
  <c r="V39" s="1"/>
  <c r="Q43"/>
  <c r="V43" s="1"/>
  <c r="Q47"/>
  <c r="V47" s="1"/>
  <c r="Q51"/>
  <c r="V51" s="1"/>
  <c r="Q55"/>
  <c r="V55" s="1"/>
  <c r="Q61"/>
  <c r="V61" s="1"/>
  <c r="Q65"/>
  <c r="V65" s="1"/>
  <c r="Q69"/>
  <c r="V69" s="1"/>
  <c r="Q73"/>
  <c r="V73" s="1"/>
  <c r="Q77"/>
  <c r="V77" s="1"/>
  <c r="Q79"/>
  <c r="V79" s="1"/>
  <c r="Q83"/>
  <c r="V83" s="1"/>
  <c r="Q85"/>
  <c r="V85" s="1"/>
  <c r="Q91"/>
  <c r="V91" s="1"/>
  <c r="Q95"/>
  <c r="V95" s="1"/>
  <c r="Q97"/>
  <c r="V97" s="1"/>
  <c r="Q103"/>
  <c r="V103" s="1"/>
  <c r="Q107"/>
  <c r="V107" s="1"/>
  <c r="Q115"/>
  <c r="V115" s="1"/>
  <c r="P169"/>
  <c r="P168"/>
  <c r="V41" i="41" s="1"/>
  <c r="P170" i="35"/>
  <c r="P171"/>
  <c r="P165"/>
  <c r="P167"/>
  <c r="P172"/>
  <c r="P166"/>
  <c r="N166"/>
  <c r="N169"/>
  <c r="N168"/>
  <c r="N170"/>
  <c r="N172"/>
  <c r="N171"/>
  <c r="N167"/>
  <c r="N165"/>
  <c r="L169"/>
  <c r="M41" i="41" s="1"/>
  <c r="L166" i="35"/>
  <c r="Q41" i="41" s="1"/>
  <c r="L165" i="35"/>
  <c r="L167"/>
  <c r="V167" s="1"/>
  <c r="L171"/>
  <c r="N41" i="41" s="1"/>
  <c r="L172" i="35"/>
  <c r="R41" i="41" s="1"/>
  <c r="L170" i="35"/>
  <c r="V170" s="1"/>
  <c r="L168"/>
  <c r="V168" s="1"/>
  <c r="M187" i="56"/>
  <c r="K189"/>
  <c r="L189" s="1"/>
  <c r="L363" i="55"/>
  <c r="C1182" i="56"/>
  <c r="C1183" s="1"/>
  <c r="C363" i="55"/>
  <c r="R97" i="41"/>
  <c r="R93"/>
  <c r="R157"/>
  <c r="R153"/>
  <c r="V97"/>
  <c r="V93"/>
  <c r="M157"/>
  <c r="L151"/>
  <c r="M153"/>
  <c r="O157"/>
  <c r="O153"/>
  <c r="S157"/>
  <c r="S153"/>
  <c r="S97"/>
  <c r="S93"/>
  <c r="N157"/>
  <c r="N153"/>
  <c r="L152"/>
  <c r="M158"/>
  <c r="P98"/>
  <c r="T92"/>
  <c r="P84" i="36"/>
  <c r="Q84"/>
  <c r="O87"/>
  <c r="O88"/>
  <c r="C697" i="56"/>
  <c r="C698" s="1"/>
  <c r="C699" s="1"/>
  <c r="C700" s="1"/>
  <c r="C701" s="1"/>
  <c r="C702" s="1"/>
  <c r="C703" s="1"/>
  <c r="C704" s="1"/>
  <c r="C705" s="1"/>
  <c r="C706" s="1"/>
  <c r="C707" s="1"/>
  <c r="C708" s="1"/>
  <c r="C709" s="1"/>
  <c r="C710" s="1"/>
  <c r="C711" s="1"/>
  <c r="C712" s="1"/>
  <c r="C713" s="1"/>
  <c r="C714" s="1"/>
  <c r="C215" i="55"/>
  <c r="L215"/>
  <c r="AH112" i="39"/>
  <c r="P138"/>
  <c r="BF103"/>
  <c r="BC110"/>
  <c r="BC112" s="1"/>
  <c r="BC113" s="1"/>
  <c r="C1260" i="56"/>
  <c r="L443" i="55"/>
  <c r="C443"/>
  <c r="L221" i="63"/>
  <c r="F100" i="55" s="1"/>
  <c r="F386" i="111" s="1"/>
  <c r="K189" i="63"/>
  <c r="S1066" i="56"/>
  <c r="S1069" s="1"/>
  <c r="R1066"/>
  <c r="R1069" s="1"/>
  <c r="Q1066"/>
  <c r="Q1069" s="1"/>
  <c r="P1066"/>
  <c r="P1069" s="1"/>
  <c r="N1066"/>
  <c r="N1069" s="1"/>
  <c r="T1066"/>
  <c r="T1069" s="1"/>
  <c r="O1066"/>
  <c r="O1069" s="1"/>
  <c r="J590" i="50"/>
  <c r="M1069" i="56"/>
  <c r="G590" i="50" s="1"/>
  <c r="O304" i="55"/>
  <c r="N133" i="39"/>
  <c r="N134" s="1"/>
  <c r="C1478" i="56"/>
  <c r="C1479" s="1"/>
  <c r="C1480" s="1"/>
  <c r="C1481" s="1"/>
  <c r="C1482" s="1"/>
  <c r="C1483" s="1"/>
  <c r="C1484" s="1"/>
  <c r="C1485" s="1"/>
  <c r="C1486" s="1"/>
  <c r="C1487" s="1"/>
  <c r="C1488" s="1"/>
  <c r="C1489" s="1"/>
  <c r="C1490" s="1"/>
  <c r="C1504" s="1"/>
  <c r="C1505" s="1"/>
  <c r="L374" i="55"/>
  <c r="C374"/>
  <c r="T1061" i="56"/>
  <c r="O1061"/>
  <c r="S1061"/>
  <c r="R1061"/>
  <c r="Q1061"/>
  <c r="P1061"/>
  <c r="N1061"/>
  <c r="J589" i="50"/>
  <c r="O301" i="55"/>
  <c r="AI103" i="39"/>
  <c r="AI110" s="1"/>
  <c r="AI112" s="1"/>
  <c r="AK113" s="1"/>
  <c r="AJ110"/>
  <c r="AJ112" s="1"/>
  <c r="AF112"/>
  <c r="N138"/>
  <c r="AV112"/>
  <c r="O139"/>
  <c r="O151" s="1"/>
  <c r="S133"/>
  <c r="R133"/>
  <c r="AC32" i="70"/>
  <c r="E711" i="50" s="1"/>
  <c r="G711"/>
  <c r="N170" i="5"/>
  <c r="T614" i="56"/>
  <c r="P614"/>
  <c r="C1062"/>
  <c r="C301" i="55"/>
  <c r="L301"/>
  <c r="H56" i="66"/>
  <c r="F137" i="62"/>
  <c r="C78" i="67"/>
  <c r="G50" i="65"/>
  <c r="H50" s="1"/>
  <c r="I50" s="1"/>
  <c r="A33" i="95"/>
  <c r="M266" i="5"/>
  <c r="J255" s="1"/>
  <c r="C68" i="61"/>
  <c r="C42" i="38"/>
  <c r="H1094" i="56"/>
  <c r="H1083"/>
  <c r="Q93" i="70"/>
  <c r="P60" s="1"/>
  <c r="P186" i="5"/>
  <c r="L218" i="63"/>
  <c r="F97" i="55" s="1"/>
  <c r="F381" i="111" s="1"/>
  <c r="K184" i="63"/>
  <c r="K1260" i="56"/>
  <c r="H1260"/>
  <c r="H1292" s="1"/>
  <c r="F1292"/>
  <c r="N251" i="18"/>
  <c r="P251" s="1"/>
  <c r="K32" i="63" s="1"/>
  <c r="P248" i="18"/>
  <c r="V171" i="35"/>
  <c r="Z217" i="8"/>
  <c r="Q115" i="70"/>
  <c r="K1064" i="56"/>
  <c r="L1064" s="1"/>
  <c r="L700"/>
  <c r="S167" i="8"/>
  <c r="S194" s="1"/>
  <c r="C489" i="50"/>
  <c r="U58" i="8"/>
  <c r="BW58" i="5"/>
  <c r="BS40"/>
  <c r="AA212" i="18"/>
  <c r="L1011" i="110" l="1"/>
  <c r="Z178" i="8"/>
  <c r="Z192" s="1"/>
  <c r="X192"/>
  <c r="O435" i="55" s="1"/>
  <c r="O275" i="111"/>
  <c r="O278" s="1"/>
  <c r="R275"/>
  <c r="R278" s="1"/>
  <c r="S275"/>
  <c r="S278" s="1"/>
  <c r="Q275"/>
  <c r="Q278" s="1"/>
  <c r="P275"/>
  <c r="P278" s="1"/>
  <c r="T275"/>
  <c r="T278" s="1"/>
  <c r="N275"/>
  <c r="N278" s="1"/>
  <c r="M278"/>
  <c r="K920"/>
  <c r="R1132"/>
  <c r="T1132"/>
  <c r="O1132"/>
  <c r="S1132"/>
  <c r="Q1132"/>
  <c r="N1132"/>
  <c r="P1132"/>
  <c r="L811" i="110"/>
  <c r="F854"/>
  <c r="O2219"/>
  <c r="Q2219"/>
  <c r="S2219"/>
  <c r="K2218"/>
  <c r="F2218" s="1"/>
  <c r="N2219"/>
  <c r="P2219"/>
  <c r="R2219"/>
  <c r="T2219"/>
  <c r="M2219"/>
  <c r="P1181"/>
  <c r="P1561" s="1"/>
  <c r="T1181"/>
  <c r="T1561" s="1"/>
  <c r="N1181"/>
  <c r="N1561" s="1"/>
  <c r="R1181"/>
  <c r="R1561" s="1"/>
  <c r="O1181"/>
  <c r="O1561" s="1"/>
  <c r="S1181"/>
  <c r="S1561" s="1"/>
  <c r="Q1181"/>
  <c r="Q1561" s="1"/>
  <c r="M1561"/>
  <c r="Q1332" i="111"/>
  <c r="O1332"/>
  <c r="P1332"/>
  <c r="S1332"/>
  <c r="T1332"/>
  <c r="N1332"/>
  <c r="R1332"/>
  <c r="L1264" i="110"/>
  <c r="S882"/>
  <c r="S920" s="1"/>
  <c r="S932" s="1"/>
  <c r="S979" s="1"/>
  <c r="P882" i="111"/>
  <c r="P920" s="1"/>
  <c r="P932" s="1"/>
  <c r="P979" s="1"/>
  <c r="Q882"/>
  <c r="Q920" s="1"/>
  <c r="Q932" s="1"/>
  <c r="Q979" s="1"/>
  <c r="N882"/>
  <c r="N920" s="1"/>
  <c r="N932" s="1"/>
  <c r="R882"/>
  <c r="R920" s="1"/>
  <c r="R932" s="1"/>
  <c r="R979" s="1"/>
  <c r="S275" i="110"/>
  <c r="S278" s="1"/>
  <c r="Q275"/>
  <c r="Q278" s="1"/>
  <c r="P275"/>
  <c r="P278" s="1"/>
  <c r="T275"/>
  <c r="T278" s="1"/>
  <c r="N275"/>
  <c r="N278" s="1"/>
  <c r="O275"/>
  <c r="O278" s="1"/>
  <c r="R275"/>
  <c r="R278" s="1"/>
  <c r="M278"/>
  <c r="L866" i="111"/>
  <c r="F882"/>
  <c r="F920" s="1"/>
  <c r="S1181"/>
  <c r="S1561" s="1"/>
  <c r="Q1181"/>
  <c r="Q1561" s="1"/>
  <c r="N1181"/>
  <c r="N1561" s="1"/>
  <c r="P1181"/>
  <c r="P1561" s="1"/>
  <c r="R1181"/>
  <c r="R1561" s="1"/>
  <c r="T1181"/>
  <c r="T1561" s="1"/>
  <c r="M1561"/>
  <c r="O1181"/>
  <c r="O1561" s="1"/>
  <c r="L1013"/>
  <c r="N882" i="110"/>
  <c r="N920" s="1"/>
  <c r="N932" s="1"/>
  <c r="P882"/>
  <c r="P920" s="1"/>
  <c r="P932" s="1"/>
  <c r="P979" s="1"/>
  <c r="O979"/>
  <c r="O882" i="111"/>
  <c r="O920" s="1"/>
  <c r="O932" s="1"/>
  <c r="O979" s="1"/>
  <c r="R882" i="110"/>
  <c r="R920" s="1"/>
  <c r="R932" s="1"/>
  <c r="R979" s="1"/>
  <c r="R2219" i="111"/>
  <c r="M2219"/>
  <c r="P2219"/>
  <c r="O2219"/>
  <c r="K2218"/>
  <c r="F2218" s="1"/>
  <c r="N2219"/>
  <c r="Q2219"/>
  <c r="T2219"/>
  <c r="S2219"/>
  <c r="P1132" i="110"/>
  <c r="T1132"/>
  <c r="N1132"/>
  <c r="O1132"/>
  <c r="R1132"/>
  <c r="S1132"/>
  <c r="Q1132"/>
  <c r="X57" i="70"/>
  <c r="K102" s="1"/>
  <c r="F56" i="55" s="1"/>
  <c r="F240" i="111" s="1"/>
  <c r="H240" s="1"/>
  <c r="Q882" i="110"/>
  <c r="Q920" s="1"/>
  <c r="Q932" s="1"/>
  <c r="Q979" s="1"/>
  <c r="L1011" i="111"/>
  <c r="L1013" i="110"/>
  <c r="T882"/>
  <c r="T920" s="1"/>
  <c r="T932" s="1"/>
  <c r="T979" s="1"/>
  <c r="O882"/>
  <c r="O920" s="1"/>
  <c r="O932" s="1"/>
  <c r="T882" i="111"/>
  <c r="T920" s="1"/>
  <c r="T932" s="1"/>
  <c r="T979" s="1"/>
  <c r="S979"/>
  <c r="F1261"/>
  <c r="K1258"/>
  <c r="L1258" s="1"/>
  <c r="H1258"/>
  <c r="H1263"/>
  <c r="H1266" s="1"/>
  <c r="F1266"/>
  <c r="K1263"/>
  <c r="L1263" s="1"/>
  <c r="H1084"/>
  <c r="H1096"/>
  <c r="P1069"/>
  <c r="K189"/>
  <c r="M187"/>
  <c r="L252"/>
  <c r="H386"/>
  <c r="H389" s="1"/>
  <c r="F389"/>
  <c r="K386"/>
  <c r="L386"/>
  <c r="Q1069"/>
  <c r="S1069"/>
  <c r="M383"/>
  <c r="K416"/>
  <c r="M1260"/>
  <c r="K1292"/>
  <c r="L1292" s="1"/>
  <c r="M1275"/>
  <c r="L1275"/>
  <c r="L1265" i="110"/>
  <c r="L1083" i="111"/>
  <c r="H382"/>
  <c r="K382"/>
  <c r="M382" s="1"/>
  <c r="R1069"/>
  <c r="O1069"/>
  <c r="S1062"/>
  <c r="O1062"/>
  <c r="T1062"/>
  <c r="P1062"/>
  <c r="Q1062"/>
  <c r="R1062"/>
  <c r="N1062"/>
  <c r="M1064"/>
  <c r="M1094"/>
  <c r="M1083"/>
  <c r="M398"/>
  <c r="L398"/>
  <c r="X183" i="5"/>
  <c r="L383" i="111"/>
  <c r="L189"/>
  <c r="H381"/>
  <c r="F384"/>
  <c r="K381"/>
  <c r="L381" s="1"/>
  <c r="H1259"/>
  <c r="K1259"/>
  <c r="M1259" s="1"/>
  <c r="S188"/>
  <c r="S252" s="1"/>
  <c r="O188"/>
  <c r="O252" s="1"/>
  <c r="M252"/>
  <c r="T188"/>
  <c r="T252" s="1"/>
  <c r="P188"/>
  <c r="P252" s="1"/>
  <c r="Q188"/>
  <c r="Q252" s="1"/>
  <c r="R188"/>
  <c r="R252" s="1"/>
  <c r="N188"/>
  <c r="N252" s="1"/>
  <c r="N1069"/>
  <c r="T1069"/>
  <c r="R1063"/>
  <c r="R1095" s="1"/>
  <c r="N1063"/>
  <c r="N1095" s="1"/>
  <c r="S1063"/>
  <c r="S1095" s="1"/>
  <c r="O1063"/>
  <c r="O1095" s="1"/>
  <c r="M1095"/>
  <c r="T1063"/>
  <c r="T1095" s="1"/>
  <c r="P1063"/>
  <c r="P1095" s="1"/>
  <c r="Q1063"/>
  <c r="Q1095" s="1"/>
  <c r="L416"/>
  <c r="M1078"/>
  <c r="L1078"/>
  <c r="K1084"/>
  <c r="L1084" s="1"/>
  <c r="K1096"/>
  <c r="H189"/>
  <c r="M1064" i="56"/>
  <c r="G589" i="50" s="1"/>
  <c r="H189" i="110"/>
  <c r="L388"/>
  <c r="H1086" i="111"/>
  <c r="L1094"/>
  <c r="L1260"/>
  <c r="H2227" i="110"/>
  <c r="F386" i="56"/>
  <c r="F386" i="110"/>
  <c r="F240" i="56"/>
  <c r="F240" i="110"/>
  <c r="R388"/>
  <c r="N388"/>
  <c r="S388"/>
  <c r="O388"/>
  <c r="T388"/>
  <c r="P388"/>
  <c r="Q388"/>
  <c r="Q1066"/>
  <c r="R1066"/>
  <c r="N1066"/>
  <c r="M1069"/>
  <c r="S1066"/>
  <c r="O1066"/>
  <c r="T1066"/>
  <c r="P1066"/>
  <c r="M1078"/>
  <c r="M1084" s="1"/>
  <c r="L1078"/>
  <c r="T187"/>
  <c r="P187"/>
  <c r="Q187"/>
  <c r="R187"/>
  <c r="N187"/>
  <c r="S187"/>
  <c r="O187"/>
  <c r="S387"/>
  <c r="O387"/>
  <c r="T387"/>
  <c r="P387"/>
  <c r="Q387"/>
  <c r="R387"/>
  <c r="N387"/>
  <c r="F382" i="56"/>
  <c r="F382" i="110"/>
  <c r="M398"/>
  <c r="L398"/>
  <c r="H1064"/>
  <c r="H1083"/>
  <c r="H1094"/>
  <c r="M188"/>
  <c r="K252"/>
  <c r="L252" s="1"/>
  <c r="K1260"/>
  <c r="L1260" s="1"/>
  <c r="F1292"/>
  <c r="H1260"/>
  <c r="H1292" s="1"/>
  <c r="W57" i="70"/>
  <c r="K104" s="1"/>
  <c r="F58" i="55" s="1"/>
  <c r="F242" i="111" s="1"/>
  <c r="F381" i="56"/>
  <c r="F381" i="110"/>
  <c r="F1259" i="56"/>
  <c r="F1259" i="110"/>
  <c r="K1095"/>
  <c r="L1095" s="1"/>
  <c r="M1063"/>
  <c r="M1275"/>
  <c r="L1275"/>
  <c r="F1086"/>
  <c r="M1062"/>
  <c r="K1064"/>
  <c r="L1064" s="1"/>
  <c r="K1083"/>
  <c r="K1086" s="1"/>
  <c r="K1094"/>
  <c r="L1094" s="1"/>
  <c r="W183" i="5"/>
  <c r="K1096" i="110"/>
  <c r="H1084"/>
  <c r="F1258" i="56"/>
  <c r="F1258" i="110"/>
  <c r="F1263" i="56"/>
  <c r="F1263" i="110"/>
  <c r="S1264"/>
  <c r="O1264"/>
  <c r="T1264"/>
  <c r="P1264"/>
  <c r="Q1264"/>
  <c r="R1264"/>
  <c r="N1264"/>
  <c r="F416"/>
  <c r="K383"/>
  <c r="L383" s="1"/>
  <c r="H383"/>
  <c r="H416" s="1"/>
  <c r="R1265"/>
  <c r="N1265"/>
  <c r="S1265"/>
  <c r="O1265"/>
  <c r="T1265"/>
  <c r="P1265"/>
  <c r="Q1265"/>
  <c r="L188"/>
  <c r="BB113" i="39"/>
  <c r="BS45" i="5"/>
  <c r="I56" i="66"/>
  <c r="F372" i="55" s="1"/>
  <c r="F1475" i="111" s="1"/>
  <c r="AV113" i="39"/>
  <c r="AU113" s="1"/>
  <c r="W92" i="41"/>
  <c r="K112" i="63"/>
  <c r="BX45" i="5"/>
  <c r="BP58"/>
  <c r="BQ59" s="1"/>
  <c r="C384" i="56"/>
  <c r="C385" s="1"/>
  <c r="C386" s="1"/>
  <c r="C99" i="55"/>
  <c r="L99"/>
  <c r="C226" i="56"/>
  <c r="C227" s="1"/>
  <c r="L47" i="55"/>
  <c r="C47"/>
  <c r="L393"/>
  <c r="C1386" i="56"/>
  <c r="C393" i="55"/>
  <c r="AK66" i="5"/>
  <c r="BP59"/>
  <c r="BX47"/>
  <c r="BS47"/>
  <c r="BS56" s="1"/>
  <c r="BS58" s="1"/>
  <c r="BU56"/>
  <c r="BU58" s="1"/>
  <c r="I58" i="66"/>
  <c r="F374" i="55" s="1"/>
  <c r="F1477" i="111" s="1"/>
  <c r="E590" i="50"/>
  <c r="N174" i="35"/>
  <c r="U57" i="70"/>
  <c r="K100" s="1"/>
  <c r="F54" i="55" s="1"/>
  <c r="F237" i="111" s="1"/>
  <c r="BV40" i="5"/>
  <c r="BV45" s="1"/>
  <c r="P254" i="18"/>
  <c r="V165" i="35"/>
  <c r="O184" i="50"/>
  <c r="K184" s="1"/>
  <c r="O182"/>
  <c r="K182" s="1"/>
  <c r="O180"/>
  <c r="K180" s="1"/>
  <c r="O176"/>
  <c r="K176" s="1"/>
  <c r="O174"/>
  <c r="K174" s="1"/>
  <c r="O185"/>
  <c r="O183"/>
  <c r="K183" s="1"/>
  <c r="O181"/>
  <c r="K181" s="1"/>
  <c r="O175"/>
  <c r="K175" s="1"/>
  <c r="O165"/>
  <c r="K165" s="1"/>
  <c r="O166"/>
  <c r="K166" s="1"/>
  <c r="O167"/>
  <c r="K167" s="1"/>
  <c r="O168"/>
  <c r="K168" s="1"/>
  <c r="O169"/>
  <c r="K169" s="1"/>
  <c r="O157"/>
  <c r="K157" s="1"/>
  <c r="O158"/>
  <c r="K158" s="1"/>
  <c r="O160"/>
  <c r="K160" s="1"/>
  <c r="O161"/>
  <c r="K161" s="1"/>
  <c r="AL88" i="71"/>
  <c r="AL89"/>
  <c r="BB89" s="1"/>
  <c r="AJ68" i="5"/>
  <c r="AJ69" s="1"/>
  <c r="K35" i="63"/>
  <c r="N32" s="1"/>
  <c r="L71"/>
  <c r="K61"/>
  <c r="K64" s="1"/>
  <c r="K68" s="1"/>
  <c r="F104" i="62"/>
  <c r="M1260" i="56"/>
  <c r="K1292"/>
  <c r="D42" i="38"/>
  <c r="F42"/>
  <c r="E42"/>
  <c r="C46"/>
  <c r="G10" s="1"/>
  <c r="G12" s="1"/>
  <c r="J254" i="5"/>
  <c r="K255" s="1"/>
  <c r="U223" s="1"/>
  <c r="J253"/>
  <c r="C1063" i="56"/>
  <c r="L302" i="55"/>
  <c r="C302"/>
  <c r="P700" i="56"/>
  <c r="T700"/>
  <c r="AG113" i="39"/>
  <c r="AH113"/>
  <c r="E589" i="50"/>
  <c r="C1506" i="56"/>
  <c r="C375" i="55"/>
  <c r="L375"/>
  <c r="K386" i="56"/>
  <c r="L386" s="1"/>
  <c r="H386"/>
  <c r="H389" s="1"/>
  <c r="F389"/>
  <c r="P143" i="39"/>
  <c r="P150"/>
  <c r="P153" s="1"/>
  <c r="P141"/>
  <c r="C715" i="56"/>
  <c r="L216" i="55"/>
  <c r="C216"/>
  <c r="P88" i="36"/>
  <c r="P87"/>
  <c r="P125" i="41"/>
  <c r="T98"/>
  <c r="W98" s="1"/>
  <c r="N160"/>
  <c r="S124"/>
  <c r="S100"/>
  <c r="S185"/>
  <c r="S160"/>
  <c r="O160"/>
  <c r="O181" s="1"/>
  <c r="O185"/>
  <c r="L153"/>
  <c r="R187" i="56"/>
  <c r="P187"/>
  <c r="Q187"/>
  <c r="T187"/>
  <c r="N187"/>
  <c r="S187"/>
  <c r="O187"/>
  <c r="O39" i="55"/>
  <c r="M189" i="56"/>
  <c r="R103" i="41"/>
  <c r="R163"/>
  <c r="T41"/>
  <c r="Q103"/>
  <c r="T103" s="1"/>
  <c r="Q163"/>
  <c r="V103"/>
  <c r="V105" s="1"/>
  <c r="V124" s="1"/>
  <c r="V163"/>
  <c r="V165" s="1"/>
  <c r="V185" s="1"/>
  <c r="V43"/>
  <c r="W115" i="35"/>
  <c r="X115" s="1"/>
  <c r="W103"/>
  <c r="X103" s="1"/>
  <c r="W95"/>
  <c r="X95" s="1"/>
  <c r="W85"/>
  <c r="X85" s="1"/>
  <c r="W79"/>
  <c r="X79" s="1"/>
  <c r="W73"/>
  <c r="X73" s="1"/>
  <c r="W65"/>
  <c r="X65" s="1"/>
  <c r="W55"/>
  <c r="X55" s="1"/>
  <c r="W47"/>
  <c r="X47" s="1"/>
  <c r="W39"/>
  <c r="X39" s="1"/>
  <c r="W112"/>
  <c r="X112" s="1"/>
  <c r="W108"/>
  <c r="X108" s="1"/>
  <c r="W104"/>
  <c r="X104" s="1"/>
  <c r="W100"/>
  <c r="X100" s="1"/>
  <c r="W96"/>
  <c r="X96" s="1"/>
  <c r="W92"/>
  <c r="X92" s="1"/>
  <c r="W88"/>
  <c r="X88" s="1"/>
  <c r="W84"/>
  <c r="X84" s="1"/>
  <c r="W80"/>
  <c r="X80" s="1"/>
  <c r="W76"/>
  <c r="X76" s="1"/>
  <c r="W72"/>
  <c r="X72" s="1"/>
  <c r="W68"/>
  <c r="X68" s="1"/>
  <c r="W64"/>
  <c r="X64" s="1"/>
  <c r="W60"/>
  <c r="X60" s="1"/>
  <c r="W56"/>
  <c r="X56" s="1"/>
  <c r="W52"/>
  <c r="X52" s="1"/>
  <c r="W48"/>
  <c r="X48" s="1"/>
  <c r="W44"/>
  <c r="X44" s="1"/>
  <c r="W40"/>
  <c r="X40" s="1"/>
  <c r="W36"/>
  <c r="X36" s="1"/>
  <c r="W111"/>
  <c r="X111" s="1"/>
  <c r="W105"/>
  <c r="X105" s="1"/>
  <c r="W99"/>
  <c r="X99" s="1"/>
  <c r="W89"/>
  <c r="X89" s="1"/>
  <c r="W81"/>
  <c r="X81" s="1"/>
  <c r="W71"/>
  <c r="X71" s="1"/>
  <c r="W63"/>
  <c r="X63" s="1"/>
  <c r="W57"/>
  <c r="X57" s="1"/>
  <c r="W49"/>
  <c r="X49" s="1"/>
  <c r="W41"/>
  <c r="X41" s="1"/>
  <c r="D43" i="38"/>
  <c r="F43"/>
  <c r="E43"/>
  <c r="K1258" i="56"/>
  <c r="L1258" s="1"/>
  <c r="H1258"/>
  <c r="F1261"/>
  <c r="K382"/>
  <c r="M382" s="1"/>
  <c r="H382"/>
  <c r="N700"/>
  <c r="Q700"/>
  <c r="T40" i="41"/>
  <c r="Q43"/>
  <c r="Q102"/>
  <c r="Q162"/>
  <c r="M43"/>
  <c r="L40"/>
  <c r="M102"/>
  <c r="M162"/>
  <c r="M1078" i="56"/>
  <c r="L1078"/>
  <c r="K1096"/>
  <c r="K1084"/>
  <c r="L1084" s="1"/>
  <c r="C24" i="55"/>
  <c r="C133" i="56"/>
  <c r="L24" i="55"/>
  <c r="H240" i="56"/>
  <c r="K240"/>
  <c r="M240" s="1"/>
  <c r="O275"/>
  <c r="P275"/>
  <c r="R275"/>
  <c r="S275"/>
  <c r="N275"/>
  <c r="Q275"/>
  <c r="T275"/>
  <c r="T278" s="1"/>
  <c r="O61" i="55"/>
  <c r="Q60" i="71" s="1"/>
  <c r="M278" i="56"/>
  <c r="E685" i="50"/>
  <c r="BD99" i="39"/>
  <c r="P188" i="56"/>
  <c r="P252" s="1"/>
  <c r="Q188"/>
  <c r="Q252" s="1"/>
  <c r="R188"/>
  <c r="R252" s="1"/>
  <c r="N188"/>
  <c r="N252" s="1"/>
  <c r="O188"/>
  <c r="O252" s="1"/>
  <c r="S188"/>
  <c r="S252" s="1"/>
  <c r="T188"/>
  <c r="T252" s="1"/>
  <c r="M252"/>
  <c r="O40" i="55"/>
  <c r="H1013" i="56"/>
  <c r="H2219"/>
  <c r="K2219"/>
  <c r="K118" s="1"/>
  <c r="T1062"/>
  <c r="R1062"/>
  <c r="Q1062"/>
  <c r="P1062"/>
  <c r="N1062"/>
  <c r="S1062"/>
  <c r="O1062"/>
  <c r="O302" i="55"/>
  <c r="M1094" i="56"/>
  <c r="M1083"/>
  <c r="M811"/>
  <c r="R700"/>
  <c r="X53" i="8"/>
  <c r="Y53"/>
  <c r="Y58" s="1"/>
  <c r="O293" i="55" s="1"/>
  <c r="W58" i="8"/>
  <c r="X153"/>
  <c r="Y153"/>
  <c r="Y162" s="1"/>
  <c r="W162"/>
  <c r="BD103" i="39"/>
  <c r="G698" i="50"/>
  <c r="BE110" i="39"/>
  <c r="BE112" s="1"/>
  <c r="W215" i="8"/>
  <c r="U221"/>
  <c r="W36" i="41"/>
  <c r="P186"/>
  <c r="T158"/>
  <c r="W158" s="1"/>
  <c r="U97"/>
  <c r="U93"/>
  <c r="U157"/>
  <c r="U153"/>
  <c r="P124"/>
  <c r="T97"/>
  <c r="P100"/>
  <c r="O124"/>
  <c r="O100"/>
  <c r="O120" s="1"/>
  <c r="L97"/>
  <c r="M100"/>
  <c r="Q160"/>
  <c r="Q100"/>
  <c r="V160"/>
  <c r="R43"/>
  <c r="R102"/>
  <c r="R105" s="1"/>
  <c r="R124" s="1"/>
  <c r="R162"/>
  <c r="R165" s="1"/>
  <c r="R185" s="1"/>
  <c r="J731" i="50"/>
  <c r="J736" s="1"/>
  <c r="V58" i="71"/>
  <c r="M1561" i="56"/>
  <c r="N1181"/>
  <c r="N1561" s="1"/>
  <c r="T1181"/>
  <c r="T1561" s="1"/>
  <c r="S1181"/>
  <c r="S1561" s="1"/>
  <c r="O1181"/>
  <c r="R1181"/>
  <c r="R1561" s="1"/>
  <c r="Q1181"/>
  <c r="P1181"/>
  <c r="O363" i="55"/>
  <c r="T1132" i="56"/>
  <c r="S1132"/>
  <c r="R1132"/>
  <c r="Q1132"/>
  <c r="D144" i="97" s="1"/>
  <c r="P1132" i="56"/>
  <c r="C144" i="97" s="1"/>
  <c r="O1132" i="56"/>
  <c r="B144" i="97" s="1"/>
  <c r="N1132" i="56"/>
  <c r="O331" i="55"/>
  <c r="R1332" i="56"/>
  <c r="Q1332"/>
  <c r="D111" i="97" s="1"/>
  <c r="P1332" i="56"/>
  <c r="C111" i="97" s="1"/>
  <c r="N1332" i="56"/>
  <c r="T1332"/>
  <c r="S1332"/>
  <c r="O1332"/>
  <c r="B111" i="97" s="1"/>
  <c r="O472" i="55"/>
  <c r="I57" i="66"/>
  <c r="F373" i="55" s="1"/>
  <c r="F1476" i="111" s="1"/>
  <c r="U237" i="8"/>
  <c r="U264" s="1"/>
  <c r="V186" i="5"/>
  <c r="H52" i="65"/>
  <c r="I52" s="1"/>
  <c r="N254" i="18"/>
  <c r="K1086" i="56"/>
  <c r="L1083"/>
  <c r="Z44" i="8"/>
  <c r="Z53" s="1"/>
  <c r="K92" i="41"/>
  <c r="K98" s="1"/>
  <c r="T93"/>
  <c r="T153"/>
  <c r="K381" i="56"/>
  <c r="L381" s="1"/>
  <c r="H381"/>
  <c r="F384"/>
  <c r="V89" i="71"/>
  <c r="I86" i="65"/>
  <c r="N180" i="5"/>
  <c r="Q133" i="39"/>
  <c r="N143"/>
  <c r="N141"/>
  <c r="N150"/>
  <c r="N153" s="1"/>
  <c r="C1261" i="56"/>
  <c r="C1262" s="1"/>
  <c r="C1263" s="1"/>
  <c r="C444" i="55"/>
  <c r="L444"/>
  <c r="M698" i="50"/>
  <c r="M705" s="1"/>
  <c r="BF110" i="39"/>
  <c r="BF112" s="1"/>
  <c r="Q87" i="36"/>
  <c r="Q88"/>
  <c r="L158" i="41"/>
  <c r="L186" s="1"/>
  <c r="M186"/>
  <c r="L157"/>
  <c r="M160"/>
  <c r="V100"/>
  <c r="R160"/>
  <c r="R100"/>
  <c r="N43"/>
  <c r="N103"/>
  <c r="N105" s="1"/>
  <c r="N163"/>
  <c r="N165" s="1"/>
  <c r="N181" s="1"/>
  <c r="L41"/>
  <c r="M103"/>
  <c r="M163"/>
  <c r="W107" i="35"/>
  <c r="X107" s="1"/>
  <c r="W97"/>
  <c r="X97" s="1"/>
  <c r="W91"/>
  <c r="X91" s="1"/>
  <c r="W83"/>
  <c r="X83" s="1"/>
  <c r="W77"/>
  <c r="X77" s="1"/>
  <c r="W69"/>
  <c r="X69" s="1"/>
  <c r="W61"/>
  <c r="X61" s="1"/>
  <c r="W51"/>
  <c r="X51" s="1"/>
  <c r="W43"/>
  <c r="X43" s="1"/>
  <c r="W35"/>
  <c r="X35" s="1"/>
  <c r="W110"/>
  <c r="X110" s="1"/>
  <c r="W106"/>
  <c r="X106" s="1"/>
  <c r="W102"/>
  <c r="X102" s="1"/>
  <c r="W98"/>
  <c r="X98" s="1"/>
  <c r="W94"/>
  <c r="X94" s="1"/>
  <c r="W90"/>
  <c r="X90" s="1"/>
  <c r="W86"/>
  <c r="X86" s="1"/>
  <c r="W82"/>
  <c r="X82" s="1"/>
  <c r="W78"/>
  <c r="X78" s="1"/>
  <c r="W74"/>
  <c r="X74" s="1"/>
  <c r="W70"/>
  <c r="X70" s="1"/>
  <c r="W66"/>
  <c r="X66" s="1"/>
  <c r="W62"/>
  <c r="X62" s="1"/>
  <c r="W58"/>
  <c r="X58" s="1"/>
  <c r="W54"/>
  <c r="X54" s="1"/>
  <c r="W50"/>
  <c r="X50" s="1"/>
  <c r="W46"/>
  <c r="X46" s="1"/>
  <c r="W42"/>
  <c r="X42" s="1"/>
  <c r="W38"/>
  <c r="X38" s="1"/>
  <c r="Q116"/>
  <c r="Q125" s="1"/>
  <c r="N126" s="1"/>
  <c r="Q130" a="1"/>
  <c r="Q130" s="1"/>
  <c r="Q132" a="1"/>
  <c r="Q132" s="1"/>
  <c r="Q133" a="1"/>
  <c r="Q133" s="1"/>
  <c r="Q134" a="1"/>
  <c r="Q134" s="1"/>
  <c r="Q136" a="1"/>
  <c r="Q136" s="1"/>
  <c r="V34"/>
  <c r="Q129" a="1"/>
  <c r="Q129" s="1"/>
  <c r="Q131" a="1"/>
  <c r="Q131" s="1"/>
  <c r="Q135" a="1"/>
  <c r="Q135" s="1"/>
  <c r="W109"/>
  <c r="X109" s="1"/>
  <c r="W101"/>
  <c r="X101" s="1"/>
  <c r="W93"/>
  <c r="X93" s="1"/>
  <c r="W87"/>
  <c r="X87" s="1"/>
  <c r="W75"/>
  <c r="X75" s="1"/>
  <c r="W67"/>
  <c r="X67" s="1"/>
  <c r="W59"/>
  <c r="X59" s="1"/>
  <c r="W53"/>
  <c r="X53" s="1"/>
  <c r="W45"/>
  <c r="X45" s="1"/>
  <c r="W37"/>
  <c r="X37" s="1"/>
  <c r="M1275" i="56"/>
  <c r="L1275"/>
  <c r="M398"/>
  <c r="L398"/>
  <c r="Y223" i="8"/>
  <c r="Y232" s="1"/>
  <c r="X223"/>
  <c r="W232"/>
  <c r="O237" i="50"/>
  <c r="K237" s="1"/>
  <c r="O238"/>
  <c r="K238" s="1"/>
  <c r="O239"/>
  <c r="K239" s="1"/>
  <c r="O241"/>
  <c r="K241" s="1"/>
  <c r="K854" i="56"/>
  <c r="H854"/>
  <c r="AK67" i="5"/>
  <c r="AI66"/>
  <c r="Z36" i="8"/>
  <c r="Z42" s="1"/>
  <c r="X42"/>
  <c r="K1013" i="56"/>
  <c r="L1013" s="1"/>
  <c r="W147" i="8"/>
  <c r="U151"/>
  <c r="U167" s="1"/>
  <c r="U194" s="1"/>
  <c r="M383" i="56"/>
  <c r="K416"/>
  <c r="L416" s="1"/>
  <c r="L1086"/>
  <c r="Q117" i="70"/>
  <c r="N167" i="5"/>
  <c r="N183" s="1"/>
  <c r="AM113" i="39"/>
  <c r="AN113"/>
  <c r="O143"/>
  <c r="O141"/>
  <c r="O150"/>
  <c r="O153" s="1"/>
  <c r="F866" i="56"/>
  <c r="L854"/>
  <c r="M125" i="41"/>
  <c r="L98"/>
  <c r="L125" s="1"/>
  <c r="K35"/>
  <c r="K31"/>
  <c r="U38"/>
  <c r="W38" s="1"/>
  <c r="W35"/>
  <c r="P185"/>
  <c r="T157"/>
  <c r="W157" s="1"/>
  <c r="P160"/>
  <c r="D22" i="50"/>
  <c r="D42" s="1"/>
  <c r="D101" s="1"/>
  <c r="N124" i="41"/>
  <c r="L132" s="1"/>
  <c r="F438" i="55" s="1"/>
  <c r="F1213" i="111" s="1"/>
  <c r="N100" i="41"/>
  <c r="L93"/>
  <c r="Q60" i="70"/>
  <c r="Q114"/>
  <c r="Q116" s="1"/>
  <c r="M1095" i="56"/>
  <c r="T1063"/>
  <c r="T1095" s="1"/>
  <c r="N1063"/>
  <c r="N1095" s="1"/>
  <c r="S1063"/>
  <c r="S1095" s="1"/>
  <c r="R1063"/>
  <c r="R1095" s="1"/>
  <c r="Q1063"/>
  <c r="Q1095" s="1"/>
  <c r="P1063"/>
  <c r="P1095" s="1"/>
  <c r="O1063"/>
  <c r="O1095" s="1"/>
  <c r="O303" i="55"/>
  <c r="K1259" i="56"/>
  <c r="M1259" s="1"/>
  <c r="H1259"/>
  <c r="O700"/>
  <c r="S700"/>
  <c r="H1096"/>
  <c r="H1084"/>
  <c r="H1086" s="1"/>
  <c r="C161" i="55"/>
  <c r="C512" i="56"/>
  <c r="L161" i="55"/>
  <c r="K1263" i="56"/>
  <c r="L1263" s="1"/>
  <c r="H1263"/>
  <c r="H1266" s="1"/>
  <c r="F1266"/>
  <c r="W68" i="8"/>
  <c r="U80"/>
  <c r="U82" s="1"/>
  <c r="L1260" i="56"/>
  <c r="AJ113" i="39"/>
  <c r="AI113" s="1"/>
  <c r="L174" i="35"/>
  <c r="P174"/>
  <c r="K256" i="5"/>
  <c r="V223" s="1"/>
  <c r="H51" i="65"/>
  <c r="I51" s="1"/>
  <c r="V166" i="35"/>
  <c r="V169"/>
  <c r="V189" i="5"/>
  <c r="J186"/>
  <c r="G705" i="50"/>
  <c r="H58"/>
  <c r="BA113" i="39"/>
  <c r="W152" i="41"/>
  <c r="K152" s="1"/>
  <c r="K158" s="1"/>
  <c r="W91"/>
  <c r="K91" s="1"/>
  <c r="W151"/>
  <c r="K151" s="1"/>
  <c r="S291" i="5"/>
  <c r="U138" i="35"/>
  <c r="V172"/>
  <c r="E736" i="50"/>
  <c r="H2219" i="111" l="1"/>
  <c r="K2219"/>
  <c r="K118" s="1"/>
  <c r="F866" i="110"/>
  <c r="L854"/>
  <c r="M932" i="111"/>
  <c r="M979" s="1"/>
  <c r="K2219" i="110"/>
  <c r="K118" s="1"/>
  <c r="H2219"/>
  <c r="Q89" i="36"/>
  <c r="BR59" i="5"/>
  <c r="K240" i="111"/>
  <c r="M240" s="1"/>
  <c r="M932" i="110"/>
  <c r="M979" s="1"/>
  <c r="N979" i="111"/>
  <c r="L882"/>
  <c r="L920"/>
  <c r="K932"/>
  <c r="N979" i="110"/>
  <c r="L382" i="111"/>
  <c r="H1476"/>
  <c r="H1487" s="1"/>
  <c r="F1487"/>
  <c r="K1476"/>
  <c r="L1476" s="1"/>
  <c r="K384"/>
  <c r="L384" s="1"/>
  <c r="M381"/>
  <c r="Q398"/>
  <c r="R398"/>
  <c r="N398"/>
  <c r="S398"/>
  <c r="O398"/>
  <c r="T398"/>
  <c r="P398"/>
  <c r="N1064"/>
  <c r="N1083"/>
  <c r="N1094"/>
  <c r="T1064"/>
  <c r="T1083"/>
  <c r="T1094"/>
  <c r="Q382"/>
  <c r="R382"/>
  <c r="N382"/>
  <c r="S382"/>
  <c r="O382"/>
  <c r="T382"/>
  <c r="P382"/>
  <c r="Q1260"/>
  <c r="Q1292" s="1"/>
  <c r="R1260"/>
  <c r="R1292" s="1"/>
  <c r="N1260"/>
  <c r="N1292" s="1"/>
  <c r="S1260"/>
  <c r="S1292" s="1"/>
  <c r="O1260"/>
  <c r="O1292" s="1"/>
  <c r="M1292"/>
  <c r="T1260"/>
  <c r="T1292" s="1"/>
  <c r="P1260"/>
  <c r="P1292" s="1"/>
  <c r="T187"/>
  <c r="P187"/>
  <c r="Q187"/>
  <c r="M189"/>
  <c r="R187"/>
  <c r="N187"/>
  <c r="S187"/>
  <c r="O187"/>
  <c r="K1266"/>
  <c r="M1263"/>
  <c r="M1096" i="110"/>
  <c r="F1221" i="111"/>
  <c r="K1213"/>
  <c r="L1213" s="1"/>
  <c r="H1213"/>
  <c r="H1221" s="1"/>
  <c r="H1475"/>
  <c r="F1486"/>
  <c r="F1478"/>
  <c r="K1475"/>
  <c r="L1475" s="1"/>
  <c r="R1259"/>
  <c r="N1259"/>
  <c r="S1259"/>
  <c r="O1259"/>
  <c r="T1259"/>
  <c r="P1259"/>
  <c r="Q1259"/>
  <c r="P1064"/>
  <c r="P1083"/>
  <c r="P1094"/>
  <c r="S240"/>
  <c r="O240"/>
  <c r="T240"/>
  <c r="P240"/>
  <c r="Q240"/>
  <c r="R240"/>
  <c r="N240"/>
  <c r="H1261"/>
  <c r="K1086"/>
  <c r="L1086" s="1"/>
  <c r="H237"/>
  <c r="K237"/>
  <c r="M237" s="1"/>
  <c r="H242"/>
  <c r="K242"/>
  <c r="M242" s="1"/>
  <c r="K2227"/>
  <c r="L1096"/>
  <c r="H384"/>
  <c r="Q1064"/>
  <c r="Q1083"/>
  <c r="Q1094"/>
  <c r="S1064"/>
  <c r="S1094"/>
  <c r="S1083"/>
  <c r="R1275"/>
  <c r="N1275"/>
  <c r="S1275"/>
  <c r="O1275"/>
  <c r="T1275"/>
  <c r="P1275"/>
  <c r="Q1275"/>
  <c r="T383"/>
  <c r="T416" s="1"/>
  <c r="P383"/>
  <c r="P416" s="1"/>
  <c r="M416"/>
  <c r="Q383"/>
  <c r="Q416" s="1"/>
  <c r="R383"/>
  <c r="R416" s="1"/>
  <c r="N383"/>
  <c r="N416" s="1"/>
  <c r="S383"/>
  <c r="S416" s="1"/>
  <c r="O383"/>
  <c r="O416" s="1"/>
  <c r="L1259"/>
  <c r="L240"/>
  <c r="F1488"/>
  <c r="S1078"/>
  <c r="O1078"/>
  <c r="T1078"/>
  <c r="P1078"/>
  <c r="Q1078"/>
  <c r="R1078"/>
  <c r="N1078"/>
  <c r="M1096"/>
  <c r="M1084"/>
  <c r="M1086" s="1"/>
  <c r="R1064"/>
  <c r="R1083"/>
  <c r="R1094"/>
  <c r="O1064"/>
  <c r="O1094"/>
  <c r="O1083"/>
  <c r="K389"/>
  <c r="L389" s="1"/>
  <c r="M386"/>
  <c r="H2227"/>
  <c r="F2227" s="1"/>
  <c r="K1261"/>
  <c r="L1261" s="1"/>
  <c r="M1258"/>
  <c r="L1266"/>
  <c r="BT59" i="5"/>
  <c r="BS59"/>
  <c r="F1213" i="56"/>
  <c r="F1213" i="110"/>
  <c r="F237" i="56"/>
  <c r="F237" i="110"/>
  <c r="H1258"/>
  <c r="F1261"/>
  <c r="K1258"/>
  <c r="S188"/>
  <c r="S252" s="1"/>
  <c r="O188"/>
  <c r="O252" s="1"/>
  <c r="M252"/>
  <c r="T188"/>
  <c r="T252" s="1"/>
  <c r="P188"/>
  <c r="P252" s="1"/>
  <c r="Q188"/>
  <c r="Q252" s="1"/>
  <c r="R188"/>
  <c r="R252" s="1"/>
  <c r="N188"/>
  <c r="N252" s="1"/>
  <c r="H382"/>
  <c r="K382"/>
  <c r="M382" s="1"/>
  <c r="Q189"/>
  <c r="P1069"/>
  <c r="L1086"/>
  <c r="F1477" i="56"/>
  <c r="F1488" s="1"/>
  <c r="F1477" i="110"/>
  <c r="K416"/>
  <c r="M383"/>
  <c r="K2227"/>
  <c r="F2227" s="1"/>
  <c r="L1096"/>
  <c r="M1095"/>
  <c r="T1063"/>
  <c r="T1095" s="1"/>
  <c r="P1063"/>
  <c r="P1095" s="1"/>
  <c r="Q1063"/>
  <c r="Q1095" s="1"/>
  <c r="R1063"/>
  <c r="R1095" s="1"/>
  <c r="N1063"/>
  <c r="N1095" s="1"/>
  <c r="S1063"/>
  <c r="S1095" s="1"/>
  <c r="O1063"/>
  <c r="O1095" s="1"/>
  <c r="H381"/>
  <c r="F384"/>
  <c r="K381"/>
  <c r="T398"/>
  <c r="P398"/>
  <c r="Q398"/>
  <c r="R398"/>
  <c r="N398"/>
  <c r="S398"/>
  <c r="O398"/>
  <c r="O189"/>
  <c r="S1069"/>
  <c r="Q1069"/>
  <c r="K240"/>
  <c r="M240" s="1"/>
  <c r="H240"/>
  <c r="W153" i="41"/>
  <c r="L1083" i="110"/>
  <c r="M189"/>
  <c r="F1475" i="56"/>
  <c r="F1475" i="110"/>
  <c r="H1263"/>
  <c r="H1266" s="1"/>
  <c r="F1266"/>
  <c r="K1263"/>
  <c r="L1263" s="1"/>
  <c r="Q1062"/>
  <c r="R1062"/>
  <c r="N1062"/>
  <c r="S1062"/>
  <c r="O1062"/>
  <c r="T1062"/>
  <c r="P1062"/>
  <c r="M1064"/>
  <c r="M1083"/>
  <c r="M1086" s="1"/>
  <c r="M1094"/>
  <c r="T1275"/>
  <c r="P1275"/>
  <c r="Q1275"/>
  <c r="R1275"/>
  <c r="N1275"/>
  <c r="S1275"/>
  <c r="O1275"/>
  <c r="F242" i="56"/>
  <c r="F242" i="110"/>
  <c r="M1260"/>
  <c r="K1292"/>
  <c r="L1292" s="1"/>
  <c r="T189"/>
  <c r="M2227"/>
  <c r="O1069"/>
  <c r="R1069"/>
  <c r="H1086"/>
  <c r="F1476" i="56"/>
  <c r="F1478" s="1"/>
  <c r="F1476" i="110"/>
  <c r="H1259"/>
  <c r="K1259"/>
  <c r="M1259" s="1"/>
  <c r="N189"/>
  <c r="P189"/>
  <c r="Q1078"/>
  <c r="Q1096" s="1"/>
  <c r="S1078"/>
  <c r="S1084" s="1"/>
  <c r="O1078"/>
  <c r="O1096" s="1"/>
  <c r="T1078"/>
  <c r="T1084" s="1"/>
  <c r="N1078"/>
  <c r="N1084" s="1"/>
  <c r="P1078"/>
  <c r="P1096" s="1"/>
  <c r="R1078"/>
  <c r="R1084" s="1"/>
  <c r="T1069"/>
  <c r="N1069"/>
  <c r="L386"/>
  <c r="H386"/>
  <c r="H389" s="1"/>
  <c r="F389"/>
  <c r="K386"/>
  <c r="L1259" i="56"/>
  <c r="AH36" i="70"/>
  <c r="L382" i="56"/>
  <c r="C100" i="55"/>
  <c r="C387" i="56"/>
  <c r="L100" i="55"/>
  <c r="C394"/>
  <c r="C1387" i="56"/>
  <c r="L394" i="55"/>
  <c r="C228" i="56"/>
  <c r="C48" i="55"/>
  <c r="L48"/>
  <c r="BU59" i="5"/>
  <c r="BX56"/>
  <c r="BX58" s="1"/>
  <c r="BV47"/>
  <c r="BV56" s="1"/>
  <c r="N1064" i="56"/>
  <c r="L163" i="41"/>
  <c r="W93"/>
  <c r="O127"/>
  <c r="L240" i="56"/>
  <c r="T163" i="41"/>
  <c r="P89" i="36"/>
  <c r="BV58" i="5"/>
  <c r="AF113" i="39"/>
  <c r="AL113"/>
  <c r="V174" i="35"/>
  <c r="K153" i="41"/>
  <c r="K157"/>
  <c r="K9" i="50"/>
  <c r="H9" s="1"/>
  <c r="K8"/>
  <c r="H8" s="1"/>
  <c r="D106"/>
  <c r="N104" i="63"/>
  <c r="N176"/>
  <c r="K93" i="41"/>
  <c r="K97"/>
  <c r="V63" i="70"/>
  <c r="J189" i="5"/>
  <c r="V190" s="1"/>
  <c r="Y187"/>
  <c r="O187"/>
  <c r="H2227" i="56"/>
  <c r="S811"/>
  <c r="O811"/>
  <c r="C159" i="97"/>
  <c r="K1213" i="56"/>
  <c r="L1213" s="1"/>
  <c r="F1221"/>
  <c r="H1213"/>
  <c r="H1221" s="1"/>
  <c r="K38" i="41"/>
  <c r="F882" i="56"/>
  <c r="O144" i="39"/>
  <c r="O155"/>
  <c r="O383" i="56"/>
  <c r="O416" s="1"/>
  <c r="T383"/>
  <c r="T416" s="1"/>
  <c r="N383"/>
  <c r="N416" s="1"/>
  <c r="P383"/>
  <c r="P416" s="1"/>
  <c r="R383"/>
  <c r="R416" s="1"/>
  <c r="S383"/>
  <c r="S416" s="1"/>
  <c r="Q383"/>
  <c r="Q416" s="1"/>
  <c r="G659" i="50"/>
  <c r="O99" i="55"/>
  <c r="M416" i="56"/>
  <c r="X147" i="8"/>
  <c r="Y147"/>
  <c r="Y151" s="1"/>
  <c r="W151"/>
  <c r="AI67" i="5"/>
  <c r="Q398" i="56"/>
  <c r="O490" i="50" s="1"/>
  <c r="S398" i="56"/>
  <c r="U490" i="50" s="1"/>
  <c r="T398" i="56"/>
  <c r="N398"/>
  <c r="F490" i="50" s="1"/>
  <c r="O398" i="56"/>
  <c r="I490" i="50" s="1"/>
  <c r="R398" i="56"/>
  <c r="R490" i="50" s="1"/>
  <c r="P398" i="56"/>
  <c r="L490" i="50" s="1"/>
  <c r="O107" i="55"/>
  <c r="J663" i="50"/>
  <c r="E663" s="1"/>
  <c r="N1275" i="56"/>
  <c r="T1275"/>
  <c r="S1275"/>
  <c r="R1275"/>
  <c r="Q1275"/>
  <c r="P1275"/>
  <c r="O1275"/>
  <c r="O452" i="55"/>
  <c r="J614" i="50"/>
  <c r="E614" s="1"/>
  <c r="W34" i="35"/>
  <c r="V129" a="1"/>
  <c r="V129" s="1"/>
  <c r="V131" a="1"/>
  <c r="V131" s="1"/>
  <c r="V135" a="1"/>
  <c r="V135" s="1"/>
  <c r="X34"/>
  <c r="V116"/>
  <c r="V130" a="1"/>
  <c r="V130" s="1"/>
  <c r="V132" a="1"/>
  <c r="V132" s="1"/>
  <c r="V133" a="1"/>
  <c r="V133" s="1"/>
  <c r="V134" a="1"/>
  <c r="V134" s="1"/>
  <c r="V136" a="1"/>
  <c r="V136" s="1"/>
  <c r="N64" i="41"/>
  <c r="N58"/>
  <c r="L160"/>
  <c r="C1264" i="56"/>
  <c r="L445" i="55"/>
  <c r="C445"/>
  <c r="N144" i="39"/>
  <c r="N155"/>
  <c r="N157" s="1"/>
  <c r="N159" s="1"/>
  <c r="AF89" i="71"/>
  <c r="V90"/>
  <c r="H384" i="56"/>
  <c r="M381"/>
  <c r="K384"/>
  <c r="L384" s="1"/>
  <c r="Q1561"/>
  <c r="D171" i="97"/>
  <c r="O1561" i="56"/>
  <c r="B171" i="97"/>
  <c r="X162" i="8"/>
  <c r="Z153"/>
  <c r="Z162" s="1"/>
  <c r="S1083" i="56"/>
  <c r="S1094"/>
  <c r="C172" i="97"/>
  <c r="P1094" i="56"/>
  <c r="P1083"/>
  <c r="R1094"/>
  <c r="R1083"/>
  <c r="M118"/>
  <c r="L118"/>
  <c r="B39" i="97"/>
  <c r="C39"/>
  <c r="O479" i="50"/>
  <c r="Q278" i="56"/>
  <c r="D46" i="97" s="1"/>
  <c r="U479" i="50"/>
  <c r="S278" i="56"/>
  <c r="L479" i="50"/>
  <c r="P278" i="56"/>
  <c r="C46" i="97" s="1"/>
  <c r="J715" i="50"/>
  <c r="AC36" i="70"/>
  <c r="E715" i="50" s="1"/>
  <c r="O240" i="56"/>
  <c r="I473" i="50" s="1"/>
  <c r="P240" i="56"/>
  <c r="L473" i="50" s="1"/>
  <c r="Q240" i="56"/>
  <c r="O473" i="50" s="1"/>
  <c r="R240" i="56"/>
  <c r="R473" i="50" s="1"/>
  <c r="S240" i="56"/>
  <c r="U473" i="50" s="1"/>
  <c r="T240" i="56"/>
  <c r="N240"/>
  <c r="F473" i="50" s="1"/>
  <c r="O56" i="55"/>
  <c r="K2227" i="56"/>
  <c r="L1096"/>
  <c r="T1078"/>
  <c r="S1078"/>
  <c r="R1078"/>
  <c r="Q1078"/>
  <c r="P1078"/>
  <c r="N1078"/>
  <c r="O1078"/>
  <c r="J593" i="50"/>
  <c r="O311" i="55"/>
  <c r="M1096" i="56"/>
  <c r="M1084"/>
  <c r="M1086" s="1"/>
  <c r="M105" i="41"/>
  <c r="L102"/>
  <c r="L43"/>
  <c r="M58"/>
  <c r="M64"/>
  <c r="Q105"/>
  <c r="T102"/>
  <c r="Q811" i="56"/>
  <c r="N811"/>
  <c r="O189"/>
  <c r="N189"/>
  <c r="Q189"/>
  <c r="R189"/>
  <c r="P144" i="39"/>
  <c r="P155"/>
  <c r="M386" i="56"/>
  <c r="K389"/>
  <c r="L389" s="1"/>
  <c r="C1064"/>
  <c r="C1065" s="1"/>
  <c r="C1066" s="1"/>
  <c r="C303" i="55"/>
  <c r="L303"/>
  <c r="K257" i="5"/>
  <c r="W223" s="1"/>
  <c r="M1292" i="56"/>
  <c r="R1260"/>
  <c r="R1292" s="1"/>
  <c r="Q1260"/>
  <c r="Q1292" s="1"/>
  <c r="P1260"/>
  <c r="P1292" s="1"/>
  <c r="N1260"/>
  <c r="N1292" s="1"/>
  <c r="T1260"/>
  <c r="T1292" s="1"/>
  <c r="S1260"/>
  <c r="S1292" s="1"/>
  <c r="O1260"/>
  <c r="O1292" s="1"/>
  <c r="O444" i="55"/>
  <c r="K242" i="50"/>
  <c r="O242" s="1"/>
  <c r="Z37" i="35"/>
  <c r="AA37" s="1"/>
  <c r="Z45"/>
  <c r="AA45" s="1"/>
  <c r="Z38"/>
  <c r="AA38" s="1"/>
  <c r="Z42"/>
  <c r="AA42" s="1"/>
  <c r="Z46"/>
  <c r="AA46" s="1"/>
  <c r="Z35"/>
  <c r="AA35" s="1"/>
  <c r="Z43"/>
  <c r="AA43" s="1"/>
  <c r="L103" i="41"/>
  <c r="O1064" i="56"/>
  <c r="P1064"/>
  <c r="Z58" i="8"/>
  <c r="R120" i="41"/>
  <c r="R127" s="1"/>
  <c r="W97"/>
  <c r="W167" i="8"/>
  <c r="W194" s="1"/>
  <c r="Z41" i="35"/>
  <c r="AA41" s="1"/>
  <c r="Z49"/>
  <c r="Z36"/>
  <c r="AA36" s="1"/>
  <c r="Z40"/>
  <c r="AA40" s="1"/>
  <c r="Z44"/>
  <c r="AA44" s="1"/>
  <c r="Z48"/>
  <c r="AA48" s="1"/>
  <c r="Z39"/>
  <c r="AA39" s="1"/>
  <c r="Z47"/>
  <c r="AA47" s="1"/>
  <c r="V181" i="41"/>
  <c r="O188"/>
  <c r="N185"/>
  <c r="L193" s="1"/>
  <c r="F93" i="55" s="1"/>
  <c r="F343" i="111" s="1"/>
  <c r="P145" i="39"/>
  <c r="S1064" i="56"/>
  <c r="K254" i="5"/>
  <c r="T223" s="1"/>
  <c r="E46" i="38"/>
  <c r="E54" s="1"/>
  <c r="D46"/>
  <c r="D54" s="1"/>
  <c r="O32" i="63"/>
  <c r="M32"/>
  <c r="K170" i="50"/>
  <c r="O170" s="1"/>
  <c r="W89" i="71"/>
  <c r="I87" i="65"/>
  <c r="X68" i="8"/>
  <c r="Y68"/>
  <c r="Y80" s="1"/>
  <c r="W80"/>
  <c r="W82" s="1"/>
  <c r="M1263" i="56"/>
  <c r="K1266"/>
  <c r="L1266" s="1"/>
  <c r="C513"/>
  <c r="L162" i="55"/>
  <c r="C162"/>
  <c r="N1259" i="56"/>
  <c r="T1259"/>
  <c r="S1259"/>
  <c r="O1259"/>
  <c r="R1259"/>
  <c r="Q1259"/>
  <c r="P1259"/>
  <c r="O443" i="55"/>
  <c r="B159" i="97"/>
  <c r="D159"/>
  <c r="T160" i="41"/>
  <c r="P181"/>
  <c r="H866" i="56"/>
  <c r="K866"/>
  <c r="X232" i="8"/>
  <c r="Z223"/>
  <c r="Z232" s="1"/>
  <c r="U41" i="41"/>
  <c r="Q96" i="36"/>
  <c r="Q48" i="41"/>
  <c r="Q47"/>
  <c r="K25" i="50"/>
  <c r="H25" s="1"/>
  <c r="K26"/>
  <c r="H26" s="1"/>
  <c r="K27"/>
  <c r="H27" s="1"/>
  <c r="K28"/>
  <c r="H28" s="1"/>
  <c r="K29"/>
  <c r="H29" s="1"/>
  <c r="K30"/>
  <c r="H30" s="1"/>
  <c r="K31"/>
  <c r="H31" s="1"/>
  <c r="K32"/>
  <c r="H32" s="1"/>
  <c r="K33"/>
  <c r="H33" s="1"/>
  <c r="K35"/>
  <c r="H35" s="1"/>
  <c r="X89" i="71"/>
  <c r="I88" i="65"/>
  <c r="V60" i="70"/>
  <c r="V187" i="5"/>
  <c r="F1487" i="56"/>
  <c r="K1476"/>
  <c r="L1476" s="1"/>
  <c r="H1476"/>
  <c r="H1487" s="1"/>
  <c r="P1561"/>
  <c r="C171" i="97"/>
  <c r="R58" i="41"/>
  <c r="R64"/>
  <c r="L100"/>
  <c r="T100"/>
  <c r="P120"/>
  <c r="U160"/>
  <c r="U100"/>
  <c r="Y215" i="8"/>
  <c r="Y221" s="1"/>
  <c r="Y237" s="1"/>
  <c r="X215"/>
  <c r="W221"/>
  <c r="W237" s="1"/>
  <c r="W264" s="1"/>
  <c r="E698" i="50"/>
  <c r="E705" s="1"/>
  <c r="BD110" i="39"/>
  <c r="BD112" s="1"/>
  <c r="BF113" s="1"/>
  <c r="R811" i="56"/>
  <c r="M854"/>
  <c r="A41" i="95"/>
  <c r="B172" i="97"/>
  <c r="O1094" i="56"/>
  <c r="O1083"/>
  <c r="N1094"/>
  <c r="N1083"/>
  <c r="D172" i="97"/>
  <c r="Q1094" i="56"/>
  <c r="Q1083"/>
  <c r="T1083"/>
  <c r="T1094"/>
  <c r="F2219"/>
  <c r="H118"/>
  <c r="D39" i="97"/>
  <c r="F479" i="50"/>
  <c r="N278" i="56"/>
  <c r="R479" i="50"/>
  <c r="R278" i="56"/>
  <c r="I479" i="50"/>
  <c r="O278" i="56"/>
  <c r="B46" i="97" s="1"/>
  <c r="O217" i="50"/>
  <c r="K217" s="1"/>
  <c r="O231"/>
  <c r="K231" s="1"/>
  <c r="C134" i="56"/>
  <c r="L25" i="55"/>
  <c r="C25"/>
  <c r="M165" i="41"/>
  <c r="L162"/>
  <c r="U40"/>
  <c r="Q165"/>
  <c r="T162"/>
  <c r="T43"/>
  <c r="Q64"/>
  <c r="T64" s="1"/>
  <c r="P382" i="56"/>
  <c r="Q382"/>
  <c r="R382"/>
  <c r="S382"/>
  <c r="O382"/>
  <c r="T382"/>
  <c r="N382"/>
  <c r="O98" i="55"/>
  <c r="H1261" i="56"/>
  <c r="M1258"/>
  <c r="K1261"/>
  <c r="L1261" s="1"/>
  <c r="P65" i="69"/>
  <c r="V58" i="41"/>
  <c r="V64"/>
  <c r="P128" i="5" s="1"/>
  <c r="S189" i="56"/>
  <c r="T189"/>
  <c r="P189"/>
  <c r="O89" i="36"/>
  <c r="O96" s="1"/>
  <c r="P96"/>
  <c r="S48" i="41"/>
  <c r="S47"/>
  <c r="C716" i="56"/>
  <c r="C736" s="1"/>
  <c r="C737" s="1"/>
  <c r="C217" i="55"/>
  <c r="L217"/>
  <c r="C376"/>
  <c r="C1507" i="56"/>
  <c r="L376" i="55"/>
  <c r="T811" i="56"/>
  <c r="P811"/>
  <c r="N34" i="63"/>
  <c r="N61" s="1"/>
  <c r="N64" s="1"/>
  <c r="O34"/>
  <c r="M34"/>
  <c r="BB88" i="71"/>
  <c r="M757" i="50" s="1"/>
  <c r="AL90" i="71"/>
  <c r="O157" i="39"/>
  <c r="O159" s="1"/>
  <c r="O145"/>
  <c r="Q118" i="70"/>
  <c r="Z53" i="35"/>
  <c r="AA53" s="1"/>
  <c r="Z59"/>
  <c r="AA59" s="1"/>
  <c r="Z67"/>
  <c r="AA67" s="1"/>
  <c r="Z75"/>
  <c r="AA75" s="1"/>
  <c r="Z87"/>
  <c r="AA87" s="1"/>
  <c r="Z93"/>
  <c r="AA93" s="1"/>
  <c r="Z101"/>
  <c r="AA101" s="1"/>
  <c r="Z109"/>
  <c r="AA109" s="1"/>
  <c r="Q138"/>
  <c r="Z50"/>
  <c r="AA50" s="1"/>
  <c r="Z54"/>
  <c r="AA54" s="1"/>
  <c r="Z58"/>
  <c r="AA58" s="1"/>
  <c r="Z62"/>
  <c r="AA62" s="1"/>
  <c r="Z66"/>
  <c r="AA66" s="1"/>
  <c r="Z70"/>
  <c r="AA70" s="1"/>
  <c r="Z74"/>
  <c r="AA74" s="1"/>
  <c r="Z78"/>
  <c r="AA78" s="1"/>
  <c r="Z82"/>
  <c r="AA82" s="1"/>
  <c r="Z86"/>
  <c r="AA86" s="1"/>
  <c r="Z90"/>
  <c r="AA90" s="1"/>
  <c r="Z94"/>
  <c r="AA94" s="1"/>
  <c r="Z98"/>
  <c r="AA98" s="1"/>
  <c r="Z102"/>
  <c r="AA102" s="1"/>
  <c r="Z106"/>
  <c r="AA106" s="1"/>
  <c r="Z110"/>
  <c r="AA110" s="1"/>
  <c r="Z51"/>
  <c r="AA51" s="1"/>
  <c r="Z61"/>
  <c r="AA61" s="1"/>
  <c r="Z69"/>
  <c r="AA69" s="1"/>
  <c r="Z77"/>
  <c r="AA77" s="1"/>
  <c r="Z83"/>
  <c r="AA83" s="1"/>
  <c r="Z91"/>
  <c r="AA91" s="1"/>
  <c r="Z97"/>
  <c r="AA97" s="1"/>
  <c r="Z107"/>
  <c r="AA107" s="1"/>
  <c r="N120" i="41"/>
  <c r="N127" s="1"/>
  <c r="R1064" i="56"/>
  <c r="N145" i="39"/>
  <c r="U89" i="71"/>
  <c r="U90" s="1"/>
  <c r="Q187" i="5"/>
  <c r="P187"/>
  <c r="R181" i="41"/>
  <c r="R188" s="1"/>
  <c r="BE113" i="39"/>
  <c r="Y167" i="8"/>
  <c r="X58"/>
  <c r="Z57" i="35"/>
  <c r="AA57" s="1"/>
  <c r="Z63"/>
  <c r="AA63" s="1"/>
  <c r="Z71"/>
  <c r="AA71" s="1"/>
  <c r="Z81"/>
  <c r="AA81" s="1"/>
  <c r="Z89"/>
  <c r="AA89" s="1"/>
  <c r="Z99"/>
  <c r="AA99" s="1"/>
  <c r="Z105"/>
  <c r="AA105" s="1"/>
  <c r="Z111"/>
  <c r="AA111" s="1"/>
  <c r="Z52"/>
  <c r="AA52" s="1"/>
  <c r="Z56"/>
  <c r="AA56" s="1"/>
  <c r="Z60"/>
  <c r="AA60" s="1"/>
  <c r="Z64"/>
  <c r="AA64" s="1"/>
  <c r="Z68"/>
  <c r="AA68" s="1"/>
  <c r="Z72"/>
  <c r="AA72" s="1"/>
  <c r="Z76"/>
  <c r="AA76" s="1"/>
  <c r="Z80"/>
  <c r="AA80" s="1"/>
  <c r="Z84"/>
  <c r="AA84" s="1"/>
  <c r="Z88"/>
  <c r="AA88" s="1"/>
  <c r="Z92"/>
  <c r="AA92" s="1"/>
  <c r="Z96"/>
  <c r="AA96" s="1"/>
  <c r="Z100"/>
  <c r="AA100" s="1"/>
  <c r="Z104"/>
  <c r="AA104" s="1"/>
  <c r="Z108"/>
  <c r="AA108" s="1"/>
  <c r="Z112"/>
  <c r="AA112" s="1"/>
  <c r="Z55"/>
  <c r="AA55" s="1"/>
  <c r="Z65"/>
  <c r="AA65" s="1"/>
  <c r="Z73"/>
  <c r="AA73" s="1"/>
  <c r="Z79"/>
  <c r="AA79" s="1"/>
  <c r="Z85"/>
  <c r="AA85" s="1"/>
  <c r="Z95"/>
  <c r="AA95" s="1"/>
  <c r="Z103"/>
  <c r="AA103" s="1"/>
  <c r="Z115"/>
  <c r="AA115" s="1"/>
  <c r="V120" i="41"/>
  <c r="P157" i="39"/>
  <c r="P159" s="1"/>
  <c r="T1064" i="56"/>
  <c r="Q1064"/>
  <c r="F46" i="38"/>
  <c r="F54" s="1"/>
  <c r="L1292" i="56"/>
  <c r="K163" i="50"/>
  <c r="O163" s="1"/>
  <c r="K178"/>
  <c r="O178" s="1"/>
  <c r="K185"/>
  <c r="F932" i="111" l="1"/>
  <c r="K979"/>
  <c r="F2219"/>
  <c r="H118"/>
  <c r="M118" i="110"/>
  <c r="L118"/>
  <c r="M118" i="111"/>
  <c r="L118"/>
  <c r="F2219" i="110"/>
  <c r="H118"/>
  <c r="L866"/>
  <c r="F979"/>
  <c r="L979" s="1"/>
  <c r="F882"/>
  <c r="T1096"/>
  <c r="L237" i="111"/>
  <c r="Q386"/>
  <c r="Q389" s="1"/>
  <c r="R386"/>
  <c r="R389" s="1"/>
  <c r="N386"/>
  <c r="N389" s="1"/>
  <c r="M389"/>
  <c r="S386"/>
  <c r="S389" s="1"/>
  <c r="O386"/>
  <c r="O389" s="1"/>
  <c r="T386"/>
  <c r="T389" s="1"/>
  <c r="P386"/>
  <c r="P389" s="1"/>
  <c r="Q1096"/>
  <c r="Q1084"/>
  <c r="S1096"/>
  <c r="S1084"/>
  <c r="H1486"/>
  <c r="O189"/>
  <c r="H2228"/>
  <c r="K2228"/>
  <c r="R1084"/>
  <c r="R1096"/>
  <c r="O1096"/>
  <c r="O1084"/>
  <c r="O1086" s="1"/>
  <c r="K1221"/>
  <c r="L1221" s="1"/>
  <c r="M1213"/>
  <c r="R189"/>
  <c r="T189"/>
  <c r="O1084" i="110"/>
  <c r="R189"/>
  <c r="L240"/>
  <c r="M1261" i="111"/>
  <c r="S1258"/>
  <c r="O1258"/>
  <c r="T1258"/>
  <c r="P1258"/>
  <c r="Q1258"/>
  <c r="R1258"/>
  <c r="N1258"/>
  <c r="N1096"/>
  <c r="N1084"/>
  <c r="N1086" s="1"/>
  <c r="T1084"/>
  <c r="T1096"/>
  <c r="Q242"/>
  <c r="R242"/>
  <c r="N242"/>
  <c r="S242"/>
  <c r="O242"/>
  <c r="T242"/>
  <c r="P242"/>
  <c r="R1263"/>
  <c r="R1266" s="1"/>
  <c r="N1263"/>
  <c r="N1266" s="1"/>
  <c r="M1266"/>
  <c r="S1263"/>
  <c r="S1266" s="1"/>
  <c r="O1263"/>
  <c r="O1266" s="1"/>
  <c r="T1263"/>
  <c r="T1266" s="1"/>
  <c r="P1263"/>
  <c r="P1266" s="1"/>
  <c r="Q1263"/>
  <c r="Q1266" s="1"/>
  <c r="N189"/>
  <c r="P189"/>
  <c r="R1086"/>
  <c r="H343"/>
  <c r="H351" s="1"/>
  <c r="K343"/>
  <c r="L343" s="1"/>
  <c r="F351"/>
  <c r="M2227"/>
  <c r="P1084"/>
  <c r="P1086" s="1"/>
  <c r="P1096"/>
  <c r="R237"/>
  <c r="N237"/>
  <c r="S237"/>
  <c r="O237"/>
  <c r="T237"/>
  <c r="P237"/>
  <c r="Q237"/>
  <c r="K1486"/>
  <c r="M1475"/>
  <c r="S189"/>
  <c r="Q189"/>
  <c r="R381"/>
  <c r="N381"/>
  <c r="M384"/>
  <c r="S381"/>
  <c r="O381"/>
  <c r="T381"/>
  <c r="P381"/>
  <c r="Q381"/>
  <c r="K1487"/>
  <c r="L1487" s="1"/>
  <c r="M1476"/>
  <c r="S1086"/>
  <c r="Q1086"/>
  <c r="L242"/>
  <c r="T1086"/>
  <c r="N1096" i="110"/>
  <c r="L1259"/>
  <c r="R1096"/>
  <c r="Q1084"/>
  <c r="S189"/>
  <c r="Q2227"/>
  <c r="Q2228" s="1"/>
  <c r="P2227"/>
  <c r="O2227"/>
  <c r="T2227"/>
  <c r="T1259"/>
  <c r="P1259"/>
  <c r="Q1259"/>
  <c r="R1259"/>
  <c r="N1259"/>
  <c r="S1259"/>
  <c r="O1259"/>
  <c r="H242"/>
  <c r="K242"/>
  <c r="M242" s="1"/>
  <c r="P1064"/>
  <c r="P1094"/>
  <c r="P1083"/>
  <c r="N1064"/>
  <c r="N1083"/>
  <c r="N1086" s="1"/>
  <c r="N1094"/>
  <c r="K1475" i="56"/>
  <c r="H1475"/>
  <c r="H1486" s="1"/>
  <c r="F1486"/>
  <c r="F1488" i="110"/>
  <c r="T382"/>
  <c r="P382"/>
  <c r="Q382"/>
  <c r="R382"/>
  <c r="N382"/>
  <c r="S382"/>
  <c r="O382"/>
  <c r="K1261"/>
  <c r="L1261" s="1"/>
  <c r="M1258"/>
  <c r="H1261"/>
  <c r="H237" i="56"/>
  <c r="K237"/>
  <c r="H1476" i="110"/>
  <c r="H1487" s="1"/>
  <c r="F1487"/>
  <c r="K1476"/>
  <c r="S1260"/>
  <c r="S1292" s="1"/>
  <c r="O1260"/>
  <c r="O1292" s="1"/>
  <c r="M1292"/>
  <c r="T1260"/>
  <c r="T1292" s="1"/>
  <c r="P1260"/>
  <c r="P1292" s="1"/>
  <c r="Q1260"/>
  <c r="Q1292" s="1"/>
  <c r="R1260"/>
  <c r="R1292" s="1"/>
  <c r="N1260"/>
  <c r="N1292" s="1"/>
  <c r="S1064"/>
  <c r="S1094"/>
  <c r="S1083"/>
  <c r="S1086" s="1"/>
  <c r="K1266"/>
  <c r="L1266" s="1"/>
  <c r="M1263"/>
  <c r="F1486"/>
  <c r="F1478"/>
  <c r="K1475"/>
  <c r="L1475" s="1"/>
  <c r="H1475"/>
  <c r="K384"/>
  <c r="L384" s="1"/>
  <c r="M381"/>
  <c r="H237"/>
  <c r="K237"/>
  <c r="M237" s="1"/>
  <c r="L1258"/>
  <c r="R2227"/>
  <c r="R2228" s="1"/>
  <c r="O1064"/>
  <c r="O1094"/>
  <c r="O1083"/>
  <c r="O1086" s="1"/>
  <c r="Q1064"/>
  <c r="Q1083"/>
  <c r="Q1086" s="1"/>
  <c r="Q1094"/>
  <c r="M416"/>
  <c r="S383"/>
  <c r="S416" s="1"/>
  <c r="O383"/>
  <c r="O416" s="1"/>
  <c r="T383"/>
  <c r="T416" s="1"/>
  <c r="P383"/>
  <c r="P416" s="1"/>
  <c r="Q383"/>
  <c r="Q416" s="1"/>
  <c r="R383"/>
  <c r="R416" s="1"/>
  <c r="N383"/>
  <c r="N416" s="1"/>
  <c r="H2228"/>
  <c r="K2228"/>
  <c r="S1096"/>
  <c r="P1084"/>
  <c r="L382"/>
  <c r="F343" i="56"/>
  <c r="F343" i="110"/>
  <c r="K389"/>
  <c r="L389" s="1"/>
  <c r="M386"/>
  <c r="N2227"/>
  <c r="N2228" s="1"/>
  <c r="M2228"/>
  <c r="O2228"/>
  <c r="T2228"/>
  <c r="P2228"/>
  <c r="K242" i="56"/>
  <c r="H242"/>
  <c r="T1064" i="110"/>
  <c r="T1083"/>
  <c r="T1086" s="1"/>
  <c r="T1094"/>
  <c r="R1064"/>
  <c r="R1094"/>
  <c r="R1083"/>
  <c r="R1086" s="1"/>
  <c r="S240"/>
  <c r="O240"/>
  <c r="T240"/>
  <c r="P240"/>
  <c r="Q240"/>
  <c r="R240"/>
  <c r="N240"/>
  <c r="H384"/>
  <c r="F1221"/>
  <c r="H1213"/>
  <c r="H1221" s="1"/>
  <c r="K1213"/>
  <c r="L381"/>
  <c r="L416"/>
  <c r="C229" i="56"/>
  <c r="L49" i="55"/>
  <c r="C49"/>
  <c r="L395"/>
  <c r="C1388" i="56"/>
  <c r="C395" i="55"/>
  <c r="C388" i="56"/>
  <c r="C101" i="55"/>
  <c r="L101"/>
  <c r="BX59" i="5"/>
  <c r="AK68"/>
  <c r="AK69" s="1"/>
  <c r="AI69" s="1"/>
  <c r="AI68" s="1"/>
  <c r="N67" i="41"/>
  <c r="BV59" i="5"/>
  <c r="BW59"/>
  <c r="H10" i="50"/>
  <c r="M67" i="41"/>
  <c r="O89" i="55"/>
  <c r="Y264" i="8"/>
  <c r="L137" i="41"/>
  <c r="V127"/>
  <c r="O434" i="55"/>
  <c r="Y194" i="8"/>
  <c r="Q159" i="5"/>
  <c r="Q173"/>
  <c r="P84" i="70"/>
  <c r="O178" i="63"/>
  <c r="P203" i="5"/>
  <c r="O106" i="63"/>
  <c r="P854" i="56"/>
  <c r="T854"/>
  <c r="C1508"/>
  <c r="C377" i="55"/>
  <c r="L377"/>
  <c r="L218"/>
  <c r="C738" i="56"/>
  <c r="C218" i="55"/>
  <c r="S110" i="41"/>
  <c r="S170"/>
  <c r="T1258" i="56"/>
  <c r="S1258"/>
  <c r="R1258"/>
  <c r="Q1258"/>
  <c r="P1258"/>
  <c r="O1258"/>
  <c r="N1258"/>
  <c r="O442" i="55"/>
  <c r="M1261" i="56"/>
  <c r="G610" i="50" s="1"/>
  <c r="J610"/>
  <c r="N128" i="5"/>
  <c r="N65" i="69"/>
  <c r="L73" i="41"/>
  <c r="U43"/>
  <c r="U64" s="1"/>
  <c r="U162"/>
  <c r="W162" s="1"/>
  <c r="K162" s="1"/>
  <c r="U102"/>
  <c r="W102" s="1"/>
  <c r="K102" s="1"/>
  <c r="C26" i="55"/>
  <c r="C135" i="56"/>
  <c r="L26" i="55"/>
  <c r="D157" i="97"/>
  <c r="J60" i="70"/>
  <c r="V61" s="1"/>
  <c r="AH89" i="71"/>
  <c r="X90"/>
  <c r="T48" i="41"/>
  <c r="Q110"/>
  <c r="T110" s="1"/>
  <c r="Q170"/>
  <c r="K882" i="56"/>
  <c r="H882"/>
  <c r="Z68" i="8"/>
  <c r="Z80" s="1"/>
  <c r="Z82" s="1"/>
  <c r="X80"/>
  <c r="W90" i="71"/>
  <c r="AG89"/>
  <c r="O61" i="63"/>
  <c r="O64" s="1"/>
  <c r="P82" i="70"/>
  <c r="O176" i="63"/>
  <c r="P201" i="5"/>
  <c r="O104" i="63"/>
  <c r="K104" s="1"/>
  <c r="D126" i="97"/>
  <c r="L128" i="5"/>
  <c r="L71" i="41"/>
  <c r="F296" i="55" s="1"/>
  <c r="L65" i="69"/>
  <c r="L58" i="41"/>
  <c r="L64"/>
  <c r="L105"/>
  <c r="M120"/>
  <c r="M124"/>
  <c r="L131" s="1"/>
  <c r="F437" i="55" s="1"/>
  <c r="M2227" i="56"/>
  <c r="E593" i="50"/>
  <c r="N1096" i="56"/>
  <c r="N1084"/>
  <c r="N1086" s="1"/>
  <c r="Q1096"/>
  <c r="Q1084"/>
  <c r="S1096"/>
  <c r="S1084"/>
  <c r="S1086" s="1"/>
  <c r="AF90" i="71"/>
  <c r="C1265" i="56"/>
  <c r="C446" i="55"/>
  <c r="L446"/>
  <c r="M128" i="5"/>
  <c r="M65" i="69"/>
  <c r="L72" i="41"/>
  <c r="F297" i="55" s="1"/>
  <c r="F1019" i="111" s="1"/>
  <c r="V125" i="35"/>
  <c r="Z147" i="8"/>
  <c r="Z151" s="1"/>
  <c r="X151"/>
  <c r="X167" s="1"/>
  <c r="F920" i="56"/>
  <c r="L882"/>
  <c r="J187" i="5"/>
  <c r="O173"/>
  <c r="O159"/>
  <c r="R190"/>
  <c r="T190"/>
  <c r="S190"/>
  <c r="J63" i="70"/>
  <c r="V64" s="1"/>
  <c r="K100" i="41"/>
  <c r="K186" i="50"/>
  <c r="O186" s="1"/>
  <c r="P90" i="36"/>
  <c r="C479" i="50"/>
  <c r="W100" i="41"/>
  <c r="R67"/>
  <c r="H36" i="50"/>
  <c r="Q90" i="36"/>
  <c r="W160" i="41"/>
  <c r="N188"/>
  <c r="C473" i="50"/>
  <c r="V138" i="35"/>
  <c r="V140" s="1"/>
  <c r="C490" i="50"/>
  <c r="P173" i="5"/>
  <c r="P159"/>
  <c r="N178" i="63"/>
  <c r="K178" s="1"/>
  <c r="L217" s="1"/>
  <c r="N106"/>
  <c r="S54" i="41"/>
  <c r="S109"/>
  <c r="S116" s="1"/>
  <c r="S169"/>
  <c r="S176" s="1"/>
  <c r="L77"/>
  <c r="V67"/>
  <c r="T165"/>
  <c r="Q185"/>
  <c r="T185" s="1"/>
  <c r="L165"/>
  <c r="M181"/>
  <c r="M185"/>
  <c r="L192" s="1"/>
  <c r="F92" i="55" s="1"/>
  <c r="B157" i="97"/>
  <c r="M866" i="56"/>
  <c r="R854"/>
  <c r="Z215" i="8"/>
  <c r="Z221" s="1"/>
  <c r="X221"/>
  <c r="X237" s="1"/>
  <c r="P127" i="41"/>
  <c r="M1476" i="56"/>
  <c r="K1487"/>
  <c r="V159" i="5"/>
  <c r="V173"/>
  <c r="Q54" i="41"/>
  <c r="T47"/>
  <c r="Q109"/>
  <c r="Q169"/>
  <c r="U103"/>
  <c r="W103" s="1"/>
  <c r="U163"/>
  <c r="W163" s="1"/>
  <c r="K163" s="1"/>
  <c r="P188"/>
  <c r="C163" i="55"/>
  <c r="L163"/>
  <c r="C514" i="56"/>
  <c r="N1263"/>
  <c r="N1266" s="1"/>
  <c r="T1263"/>
  <c r="T1266" s="1"/>
  <c r="R1263"/>
  <c r="R1266" s="1"/>
  <c r="Q1263"/>
  <c r="Q1266" s="1"/>
  <c r="P1263"/>
  <c r="P1266" s="1"/>
  <c r="S1263"/>
  <c r="S1266" s="1"/>
  <c r="O1263"/>
  <c r="O1266" s="1"/>
  <c r="M1266"/>
  <c r="G611" i="50" s="1"/>
  <c r="O445" i="55"/>
  <c r="J611" i="50"/>
  <c r="O295" i="55"/>
  <c r="Y82" i="8"/>
  <c r="K343" i="56"/>
  <c r="L343" s="1"/>
  <c r="H343"/>
  <c r="H351" s="1"/>
  <c r="F351"/>
  <c r="L198" i="41"/>
  <c r="V188"/>
  <c r="B126" i="97"/>
  <c r="C126"/>
  <c r="C1067" i="56"/>
  <c r="L304" i="55"/>
  <c r="C304"/>
  <c r="N386" i="56"/>
  <c r="Q386"/>
  <c r="S386"/>
  <c r="T386"/>
  <c r="T389" s="1"/>
  <c r="P386"/>
  <c r="O386"/>
  <c r="R386"/>
  <c r="O100" i="55"/>
  <c r="M389" i="56"/>
  <c r="G660" i="50" s="1"/>
  <c r="J660"/>
  <c r="N854" i="56"/>
  <c r="Q854"/>
  <c r="T105" i="41"/>
  <c r="Q124"/>
  <c r="T124" s="1"/>
  <c r="O1096" i="56"/>
  <c r="O1084"/>
  <c r="O1086" s="1"/>
  <c r="P1096"/>
  <c r="P1084"/>
  <c r="P1086" s="1"/>
  <c r="R1096"/>
  <c r="R1084"/>
  <c r="R1086" s="1"/>
  <c r="T1096"/>
  <c r="T1084"/>
  <c r="T1086" s="1"/>
  <c r="T118"/>
  <c r="R118"/>
  <c r="Q118"/>
  <c r="P118"/>
  <c r="O118"/>
  <c r="S118"/>
  <c r="N118"/>
  <c r="O15" i="55"/>
  <c r="C157" i="97"/>
  <c r="O381" i="56"/>
  <c r="P381"/>
  <c r="R381"/>
  <c r="N381"/>
  <c r="Q381"/>
  <c r="S381"/>
  <c r="T381"/>
  <c r="M384"/>
  <c r="O97" i="55"/>
  <c r="J659" i="50"/>
  <c r="X129" i="35" a="1"/>
  <c r="X129" s="1"/>
  <c r="X131" a="1"/>
  <c r="X131" s="1"/>
  <c r="X135" a="1"/>
  <c r="X135" s="1"/>
  <c r="X116"/>
  <c r="X130" a="1"/>
  <c r="X130" s="1"/>
  <c r="X132" a="1"/>
  <c r="X132" s="1"/>
  <c r="X133" a="1"/>
  <c r="X133" s="1"/>
  <c r="X134" a="1"/>
  <c r="X134" s="1"/>
  <c r="X136" a="1"/>
  <c r="X136" s="1"/>
  <c r="Z34"/>
  <c r="W116"/>
  <c r="W129" a="1"/>
  <c r="W129" s="1"/>
  <c r="W131" a="1"/>
  <c r="W131" s="1"/>
  <c r="W135" a="1"/>
  <c r="W135" s="1"/>
  <c r="W130" a="1"/>
  <c r="W130" s="1"/>
  <c r="W132" a="1"/>
  <c r="W132" s="1"/>
  <c r="W133" a="1"/>
  <c r="W133" s="1"/>
  <c r="W134" a="1"/>
  <c r="W134" s="1"/>
  <c r="Z134" s="1"/>
  <c r="W136" a="1"/>
  <c r="W136" s="1"/>
  <c r="S144" i="39"/>
  <c r="S155" s="1"/>
  <c r="R144"/>
  <c r="M1213" i="56"/>
  <c r="K1221"/>
  <c r="L1221" s="1"/>
  <c r="O854"/>
  <c r="S854"/>
  <c r="Y159" i="5"/>
  <c r="Y173"/>
  <c r="V160"/>
  <c r="V174"/>
  <c r="K176" i="63"/>
  <c r="N205"/>
  <c r="N208" s="1"/>
  <c r="K160" i="41"/>
  <c r="O292" i="55"/>
  <c r="BD113" i="39"/>
  <c r="Q1086" i="56"/>
  <c r="Z237" i="8"/>
  <c r="Z264" s="1"/>
  <c r="M61" i="63"/>
  <c r="M64" s="1"/>
  <c r="W41" i="41"/>
  <c r="K41" s="1"/>
  <c r="W40"/>
  <c r="K40" s="1"/>
  <c r="K103"/>
  <c r="Z167" i="8"/>
  <c r="Z194" s="1"/>
  <c r="E659" i="50"/>
  <c r="L866" i="56"/>
  <c r="F2227"/>
  <c r="F1211" i="111" l="1"/>
  <c r="H1211" s="1"/>
  <c r="H1220" s="1"/>
  <c r="F341"/>
  <c r="F350" s="1"/>
  <c r="M1206" i="56"/>
  <c r="M1206" i="111"/>
  <c r="M1206" i="110"/>
  <c r="M336" i="56"/>
  <c r="M336" i="111"/>
  <c r="M336" i="110"/>
  <c r="F920"/>
  <c r="L920" s="1"/>
  <c r="L882"/>
  <c r="O118"/>
  <c r="S118"/>
  <c r="Q118"/>
  <c r="N118"/>
  <c r="P118"/>
  <c r="R118"/>
  <c r="T118"/>
  <c r="L932" i="111"/>
  <c r="F979"/>
  <c r="L979" s="1"/>
  <c r="M1012" i="56"/>
  <c r="M1012" i="110"/>
  <c r="M1012" i="111"/>
  <c r="N118"/>
  <c r="P118"/>
  <c r="R118"/>
  <c r="T118"/>
  <c r="O118"/>
  <c r="S118"/>
  <c r="Q118"/>
  <c r="M1011" i="56"/>
  <c r="M1011" i="110"/>
  <c r="M1011" i="111"/>
  <c r="T170" i="41"/>
  <c r="F1220" i="111"/>
  <c r="P384"/>
  <c r="O384"/>
  <c r="R384"/>
  <c r="N2227"/>
  <c r="P1261"/>
  <c r="Q2227"/>
  <c r="Q2228" s="1"/>
  <c r="Q384"/>
  <c r="N384"/>
  <c r="P2227"/>
  <c r="Q1261"/>
  <c r="S1261"/>
  <c r="R2227"/>
  <c r="R2228" s="1"/>
  <c r="K106" i="63"/>
  <c r="L145" s="1"/>
  <c r="L1486" i="111"/>
  <c r="F1017" i="110"/>
  <c r="K1017" s="1"/>
  <c r="L1017" s="1"/>
  <c r="F1017" i="111"/>
  <c r="M2228"/>
  <c r="N2228"/>
  <c r="P2228"/>
  <c r="R1261"/>
  <c r="O1261"/>
  <c r="O2227"/>
  <c r="O2228" s="1"/>
  <c r="F2228"/>
  <c r="H455"/>
  <c r="H458" s="1"/>
  <c r="H527"/>
  <c r="H529" s="1"/>
  <c r="H1180"/>
  <c r="H1560" s="1"/>
  <c r="H1477"/>
  <c r="S2227"/>
  <c r="S2228" s="1"/>
  <c r="K1019"/>
  <c r="L1019" s="1"/>
  <c r="F1027"/>
  <c r="F1092"/>
  <c r="H1019"/>
  <c r="T1476"/>
  <c r="T1487" s="1"/>
  <c r="P1476"/>
  <c r="P1487" s="1"/>
  <c r="Q1476"/>
  <c r="Q1487" s="1"/>
  <c r="R1476"/>
  <c r="R1487" s="1"/>
  <c r="N1476"/>
  <c r="N1487" s="1"/>
  <c r="M1487"/>
  <c r="S1476"/>
  <c r="S1487" s="1"/>
  <c r="O1476"/>
  <c r="O1487" s="1"/>
  <c r="T384"/>
  <c r="S384"/>
  <c r="Q1475"/>
  <c r="R1475"/>
  <c r="N1475"/>
  <c r="M1486"/>
  <c r="S1475"/>
  <c r="O1475"/>
  <c r="T1475"/>
  <c r="P1475"/>
  <c r="K351"/>
  <c r="M351" s="1"/>
  <c r="M343"/>
  <c r="T2227"/>
  <c r="T2228" s="1"/>
  <c r="N1261"/>
  <c r="T1261"/>
  <c r="S1213"/>
  <c r="S1221" s="1"/>
  <c r="O1213"/>
  <c r="O1221" s="1"/>
  <c r="T1213"/>
  <c r="T1221" s="1"/>
  <c r="P1213"/>
  <c r="P1221" s="1"/>
  <c r="M1221"/>
  <c r="Q1213"/>
  <c r="Q1221" s="1"/>
  <c r="R1213"/>
  <c r="R1221" s="1"/>
  <c r="N1213"/>
  <c r="N1221" s="1"/>
  <c r="K1180"/>
  <c r="K527"/>
  <c r="K455"/>
  <c r="K1477"/>
  <c r="L237" i="110"/>
  <c r="L242"/>
  <c r="M242" i="56"/>
  <c r="L242"/>
  <c r="K527" i="110"/>
  <c r="K455"/>
  <c r="K1180"/>
  <c r="Q381"/>
  <c r="R381"/>
  <c r="N381"/>
  <c r="M384"/>
  <c r="S381"/>
  <c r="O381"/>
  <c r="T381"/>
  <c r="P381"/>
  <c r="T1263"/>
  <c r="T1266" s="1"/>
  <c r="P1263"/>
  <c r="P1266" s="1"/>
  <c r="Q1263"/>
  <c r="Q1266" s="1"/>
  <c r="R1263"/>
  <c r="R1266" s="1"/>
  <c r="N1263"/>
  <c r="N1266" s="1"/>
  <c r="M1266"/>
  <c r="S1263"/>
  <c r="S1266" s="1"/>
  <c r="O1263"/>
  <c r="O1266" s="1"/>
  <c r="L1475" i="56"/>
  <c r="K1486"/>
  <c r="L1486" s="1"/>
  <c r="M1475"/>
  <c r="Q242" i="110"/>
  <c r="R242"/>
  <c r="N242"/>
  <c r="S242"/>
  <c r="O242"/>
  <c r="T242"/>
  <c r="P242"/>
  <c r="P1086"/>
  <c r="F341" i="56"/>
  <c r="F350" s="1"/>
  <c r="F341" i="110"/>
  <c r="F1019" i="56"/>
  <c r="F1019" i="110"/>
  <c r="M1213"/>
  <c r="K1221"/>
  <c r="L1221" s="1"/>
  <c r="T386"/>
  <c r="T389" s="1"/>
  <c r="P386"/>
  <c r="P389" s="1"/>
  <c r="Q386"/>
  <c r="Q389" s="1"/>
  <c r="R386"/>
  <c r="R389" s="1"/>
  <c r="N386"/>
  <c r="N389" s="1"/>
  <c r="M389"/>
  <c r="S386"/>
  <c r="S389" s="1"/>
  <c r="O386"/>
  <c r="O389" s="1"/>
  <c r="H1486"/>
  <c r="Q1258"/>
  <c r="R1258"/>
  <c r="N1258"/>
  <c r="M1261"/>
  <c r="S1258"/>
  <c r="O1258"/>
  <c r="T1258"/>
  <c r="P1258"/>
  <c r="K1477"/>
  <c r="K1478" s="1"/>
  <c r="L1478" s="1"/>
  <c r="F1211" i="56"/>
  <c r="F1211" i="110"/>
  <c r="K1487"/>
  <c r="M1476"/>
  <c r="M237" i="56"/>
  <c r="L237"/>
  <c r="F351" i="110"/>
  <c r="H343"/>
  <c r="H351" s="1"/>
  <c r="K343"/>
  <c r="S2227"/>
  <c r="S2228" s="1"/>
  <c r="F2228"/>
  <c r="H1180"/>
  <c r="H1560" s="1"/>
  <c r="H527"/>
  <c r="H529" s="1"/>
  <c r="H455"/>
  <c r="H458" s="1"/>
  <c r="R237"/>
  <c r="N237"/>
  <c r="S237"/>
  <c r="O237"/>
  <c r="T237"/>
  <c r="P237"/>
  <c r="Q237"/>
  <c r="K1486"/>
  <c r="L1486" s="1"/>
  <c r="M1475"/>
  <c r="L1213"/>
  <c r="L1476"/>
  <c r="H1477"/>
  <c r="H1488" s="1"/>
  <c r="Z130" i="35"/>
  <c r="AA130" s="1"/>
  <c r="Z136"/>
  <c r="L191" s="1"/>
  <c r="Z132"/>
  <c r="L187" s="1"/>
  <c r="C389" i="56"/>
  <c r="C390" s="1"/>
  <c r="C391" s="1"/>
  <c r="L102" i="55"/>
  <c r="C102"/>
  <c r="C396"/>
  <c r="C1389" i="56"/>
  <c r="L396" i="55"/>
  <c r="L50"/>
  <c r="C230" i="56"/>
  <c r="C231" s="1"/>
  <c r="C232" s="1"/>
  <c r="C50" i="55"/>
  <c r="Z133" i="35"/>
  <c r="L188" s="1"/>
  <c r="K105" i="41"/>
  <c r="K124" s="1"/>
  <c r="J124" s="1"/>
  <c r="W43"/>
  <c r="Z135" i="35"/>
  <c r="L190" s="1"/>
  <c r="L67" i="41"/>
  <c r="Z131" i="35"/>
  <c r="L185" s="1"/>
  <c r="M188" i="41"/>
  <c r="O88" i="55"/>
  <c r="X264" i="8"/>
  <c r="V38" i="70"/>
  <c r="V164" i="5" s="1"/>
  <c r="V44" i="70"/>
  <c r="V31"/>
  <c r="V48"/>
  <c r="V34"/>
  <c r="K2228" i="56"/>
  <c r="H2228"/>
  <c r="S866"/>
  <c r="Q144" i="39"/>
  <c r="Q155" s="1"/>
  <c r="R155"/>
  <c r="AA134" i="35"/>
  <c r="L189"/>
  <c r="Z129"/>
  <c r="W138"/>
  <c r="W140" s="1"/>
  <c r="Z116"/>
  <c r="AA34"/>
  <c r="X125"/>
  <c r="T384" i="56"/>
  <c r="Q384"/>
  <c r="O487" i="50"/>
  <c r="R384" i="56"/>
  <c r="R487" i="50"/>
  <c r="O384" i="56"/>
  <c r="I487" i="50"/>
  <c r="K790"/>
  <c r="L790"/>
  <c r="N790"/>
  <c r="T2227" i="56"/>
  <c r="R2227"/>
  <c r="P2227"/>
  <c r="D67" i="96"/>
  <c r="C160" i="97"/>
  <c r="O2227" i="56"/>
  <c r="B160" i="97"/>
  <c r="D50" i="96"/>
  <c r="N866" i="56"/>
  <c r="R488" i="50"/>
  <c r="R389" i="56"/>
  <c r="P389"/>
  <c r="L488" i="50"/>
  <c r="U488"/>
  <c r="S389" i="56"/>
  <c r="F488" i="50"/>
  <c r="N389" i="56"/>
  <c r="C515"/>
  <c r="L164" i="55"/>
  <c r="C164"/>
  <c r="Q116" i="41"/>
  <c r="T109"/>
  <c r="Q58"/>
  <c r="Q65"/>
  <c r="T54"/>
  <c r="M1487" i="56"/>
  <c r="N1476"/>
  <c r="N1487" s="1"/>
  <c r="R1476"/>
  <c r="R1487" s="1"/>
  <c r="Q1476"/>
  <c r="Q1487" s="1"/>
  <c r="P1476"/>
  <c r="P1487" s="1"/>
  <c r="S1476"/>
  <c r="S1487" s="1"/>
  <c r="O1476"/>
  <c r="O1487" s="1"/>
  <c r="T1476"/>
  <c r="T1487" s="1"/>
  <c r="O373" i="55"/>
  <c r="K341" i="56"/>
  <c r="L341" s="1"/>
  <c r="H341"/>
  <c r="H350" s="1"/>
  <c r="L181" i="41"/>
  <c r="L185"/>
  <c r="S120"/>
  <c r="S125"/>
  <c r="O433" i="55"/>
  <c r="X194" i="8"/>
  <c r="L143" i="63"/>
  <c r="T160" i="5"/>
  <c r="T174"/>
  <c r="F1092" i="56"/>
  <c r="K1019"/>
  <c r="L1019" s="1"/>
  <c r="F1027"/>
  <c r="H1019"/>
  <c r="O2228"/>
  <c r="T2228"/>
  <c r="R2228"/>
  <c r="P2228"/>
  <c r="M2228"/>
  <c r="P204" i="5"/>
  <c r="Q202" s="1"/>
  <c r="R202" s="1"/>
  <c r="P85" i="70"/>
  <c r="Q83" s="1"/>
  <c r="AG90" i="71"/>
  <c r="O294" i="55"/>
  <c r="X82" i="8"/>
  <c r="H920" i="56"/>
  <c r="U48" i="41"/>
  <c r="W48" s="1"/>
  <c r="K48" s="1"/>
  <c r="AH90" i="71"/>
  <c r="V47" i="70"/>
  <c r="V33"/>
  <c r="C136" i="56"/>
  <c r="L27" i="55"/>
  <c r="C27"/>
  <c r="O128" i="5"/>
  <c r="L74" i="41"/>
  <c r="F298" i="55" s="1"/>
  <c r="O65" i="69"/>
  <c r="O1261" i="56"/>
  <c r="Q1261"/>
  <c r="S1261"/>
  <c r="C739"/>
  <c r="C219" i="55"/>
  <c r="L219"/>
  <c r="C378"/>
  <c r="L378"/>
  <c r="C1509" i="56"/>
  <c r="P866"/>
  <c r="M1288"/>
  <c r="S1206"/>
  <c r="S1288" s="1"/>
  <c r="Q1206"/>
  <c r="Q1288" s="1"/>
  <c r="O1206"/>
  <c r="O1288" s="1"/>
  <c r="T1206"/>
  <c r="T1288" s="1"/>
  <c r="R1206"/>
  <c r="R1288" s="1"/>
  <c r="P1206"/>
  <c r="P1288" s="1"/>
  <c r="N1206"/>
  <c r="N1288" s="1"/>
  <c r="M605" i="50"/>
  <c r="O336" i="56"/>
  <c r="O412" s="1"/>
  <c r="P336"/>
  <c r="P412" s="1"/>
  <c r="R336"/>
  <c r="R412" s="1"/>
  <c r="N336"/>
  <c r="N412" s="1"/>
  <c r="T336"/>
  <c r="T412" s="1"/>
  <c r="Q336"/>
  <c r="Q412" s="1"/>
  <c r="S336"/>
  <c r="S412" s="1"/>
  <c r="M412"/>
  <c r="M654" i="50"/>
  <c r="K43" i="41"/>
  <c r="K64" s="1"/>
  <c r="J64" s="1"/>
  <c r="E660" i="50"/>
  <c r="E611"/>
  <c r="M127" i="41"/>
  <c r="U105"/>
  <c r="U124" s="1"/>
  <c r="L134" s="1"/>
  <c r="F439" i="55" s="1"/>
  <c r="R1011" i="56"/>
  <c r="P1011"/>
  <c r="Q1011"/>
  <c r="N1011"/>
  <c r="S1011"/>
  <c r="O1011"/>
  <c r="G584" i="50"/>
  <c r="T1011" i="56"/>
  <c r="M1013"/>
  <c r="L215" i="63"/>
  <c r="O866" i="56"/>
  <c r="M1221"/>
  <c r="R1213"/>
  <c r="R1221" s="1"/>
  <c r="Q1213"/>
  <c r="Q1221" s="1"/>
  <c r="P1213"/>
  <c r="P1221" s="1"/>
  <c r="N1213"/>
  <c r="N1221" s="1"/>
  <c r="T1213"/>
  <c r="T1221" s="1"/>
  <c r="S1213"/>
  <c r="S1221" s="1"/>
  <c r="O1213"/>
  <c r="O1221" s="1"/>
  <c r="O438" i="55"/>
  <c r="W125" i="35"/>
  <c r="U487" i="50"/>
  <c r="S384" i="56"/>
  <c r="N384"/>
  <c r="F487" i="50"/>
  <c r="P384" i="56"/>
  <c r="L487" i="50"/>
  <c r="P790"/>
  <c r="M790"/>
  <c r="O790"/>
  <c r="L133" i="41"/>
  <c r="Q866" i="56"/>
  <c r="O389"/>
  <c r="I488" i="50"/>
  <c r="Q389" i="56"/>
  <c r="O488" i="50"/>
  <c r="C1068" i="56"/>
  <c r="C305" i="55"/>
  <c r="L305"/>
  <c r="M343" i="56"/>
  <c r="K351"/>
  <c r="M351" s="1"/>
  <c r="M1091"/>
  <c r="T1012"/>
  <c r="T1091" s="1"/>
  <c r="R1012"/>
  <c r="R1091" s="1"/>
  <c r="P1012"/>
  <c r="P1091" s="1"/>
  <c r="N1012"/>
  <c r="N1091" s="1"/>
  <c r="S1012"/>
  <c r="S1091" s="1"/>
  <c r="Q1012"/>
  <c r="Q1091" s="1"/>
  <c r="O1012"/>
  <c r="O1091" s="1"/>
  <c r="M584" i="50"/>
  <c r="T169" i="41"/>
  <c r="Q176"/>
  <c r="U47"/>
  <c r="R866" i="56"/>
  <c r="M882"/>
  <c r="L194" i="41"/>
  <c r="S181"/>
  <c r="S186"/>
  <c r="S58"/>
  <c r="S67" s="1"/>
  <c r="S65"/>
  <c r="R64" i="70"/>
  <c r="T64"/>
  <c r="S64"/>
  <c r="S160" i="5"/>
  <c r="S174"/>
  <c r="J190"/>
  <c r="R160"/>
  <c r="R174"/>
  <c r="C1266" i="56"/>
  <c r="C1267" s="1"/>
  <c r="C1268" s="1"/>
  <c r="L447" i="55"/>
  <c r="C447"/>
  <c r="S2227" i="56"/>
  <c r="S2228" s="1"/>
  <c r="Q2227"/>
  <c r="Q2228" s="1"/>
  <c r="D160" i="97"/>
  <c r="N2227" i="56"/>
  <c r="N2228" s="1"/>
  <c r="D29" i="96"/>
  <c r="K1211" i="56"/>
  <c r="L1211" s="1"/>
  <c r="F1220"/>
  <c r="H1211"/>
  <c r="H1220" s="1"/>
  <c r="L120" i="41"/>
  <c r="L124"/>
  <c r="F1017" i="56"/>
  <c r="H48" i="66"/>
  <c r="O202" i="63"/>
  <c r="O130"/>
  <c r="O105"/>
  <c r="K105" s="1"/>
  <c r="L144" s="1"/>
  <c r="F441" i="55" s="1"/>
  <c r="F1256" i="111" s="1"/>
  <c r="O177" i="63"/>
  <c r="K177" s="1"/>
  <c r="L216" s="1"/>
  <c r="F96" i="55" s="1"/>
  <c r="F379" i="111" s="1"/>
  <c r="K920" i="56"/>
  <c r="Y61" i="70"/>
  <c r="O61"/>
  <c r="P61"/>
  <c r="Q61"/>
  <c r="N1261" i="56"/>
  <c r="P1261"/>
  <c r="R1261"/>
  <c r="T1261"/>
  <c r="T866"/>
  <c r="X138" i="35"/>
  <c r="X140" s="1"/>
  <c r="L351" i="56"/>
  <c r="K165" i="41"/>
  <c r="K185" s="1"/>
  <c r="J185" s="1"/>
  <c r="O90" i="36"/>
  <c r="N133" i="63"/>
  <c r="N136" s="1"/>
  <c r="O133"/>
  <c r="L1487" i="56"/>
  <c r="U165" i="41"/>
  <c r="U185" s="1"/>
  <c r="L195" s="1"/>
  <c r="F94" i="55" s="1"/>
  <c r="W64" i="41"/>
  <c r="E610" i="50"/>
  <c r="K341" i="111" l="1"/>
  <c r="K350" s="1"/>
  <c r="H341"/>
  <c r="H350" s="1"/>
  <c r="K1211"/>
  <c r="L1211" s="1"/>
  <c r="F1022"/>
  <c r="K1022" s="1"/>
  <c r="F346"/>
  <c r="K346" s="1"/>
  <c r="F1216"/>
  <c r="M335" i="56"/>
  <c r="M335" i="110"/>
  <c r="M335" i="111"/>
  <c r="P1011" i="110"/>
  <c r="M1013"/>
  <c r="Q1011"/>
  <c r="R1011"/>
  <c r="N1011"/>
  <c r="T1011"/>
  <c r="S1011"/>
  <c r="O1011"/>
  <c r="M412" i="111"/>
  <c r="T336"/>
  <c r="T412" s="1"/>
  <c r="P336"/>
  <c r="P412" s="1"/>
  <c r="S336"/>
  <c r="S412" s="1"/>
  <c r="R336"/>
  <c r="R412" s="1"/>
  <c r="N336"/>
  <c r="N412" s="1"/>
  <c r="Q336"/>
  <c r="Q412" s="1"/>
  <c r="O336"/>
  <c r="O412" s="1"/>
  <c r="M1013"/>
  <c r="T1011"/>
  <c r="Q1011"/>
  <c r="S1011"/>
  <c r="R1011"/>
  <c r="P1011"/>
  <c r="O1011"/>
  <c r="N1011"/>
  <c r="M412" i="110"/>
  <c r="S336"/>
  <c r="S412" s="1"/>
  <c r="Q336"/>
  <c r="Q412" s="1"/>
  <c r="N336"/>
  <c r="N412" s="1"/>
  <c r="P336"/>
  <c r="P412" s="1"/>
  <c r="R336"/>
  <c r="R412" s="1"/>
  <c r="T336"/>
  <c r="T412" s="1"/>
  <c r="O336"/>
  <c r="O412" s="1"/>
  <c r="M1288" i="111"/>
  <c r="T1206"/>
  <c r="T1288" s="1"/>
  <c r="N1206"/>
  <c r="N1288" s="1"/>
  <c r="P1206"/>
  <c r="P1288" s="1"/>
  <c r="R1206"/>
  <c r="R1288" s="1"/>
  <c r="S1206"/>
  <c r="S1288" s="1"/>
  <c r="Q1206"/>
  <c r="Q1288" s="1"/>
  <c r="O1206"/>
  <c r="O1288" s="1"/>
  <c r="Q203" i="5"/>
  <c r="R203" s="1"/>
  <c r="M1205" i="56"/>
  <c r="M1205" i="111"/>
  <c r="M1205" i="110"/>
  <c r="M1091"/>
  <c r="S1012"/>
  <c r="S1091" s="1"/>
  <c r="Q1012"/>
  <c r="Q1091" s="1"/>
  <c r="T1012"/>
  <c r="T1091" s="1"/>
  <c r="O1012"/>
  <c r="O1091" s="1"/>
  <c r="N1012"/>
  <c r="N1091" s="1"/>
  <c r="P1012"/>
  <c r="P1091" s="1"/>
  <c r="R1012"/>
  <c r="R1091" s="1"/>
  <c r="S1206"/>
  <c r="S1288" s="1"/>
  <c r="M1288"/>
  <c r="O1206"/>
  <c r="O1288" s="1"/>
  <c r="N1206"/>
  <c r="N1288" s="1"/>
  <c r="R1206"/>
  <c r="R1288" s="1"/>
  <c r="Q1206"/>
  <c r="Q1288" s="1"/>
  <c r="T1206"/>
  <c r="T1288" s="1"/>
  <c r="P1206"/>
  <c r="P1288" s="1"/>
  <c r="S1012" i="111"/>
  <c r="S1091" s="1"/>
  <c r="R1012"/>
  <c r="R1091" s="1"/>
  <c r="T1012"/>
  <c r="T1091" s="1"/>
  <c r="N1012"/>
  <c r="N1091" s="1"/>
  <c r="P1012"/>
  <c r="P1091" s="1"/>
  <c r="M1091"/>
  <c r="O1012"/>
  <c r="O1091" s="1"/>
  <c r="Q1012"/>
  <c r="Q1091" s="1"/>
  <c r="F1090" i="110"/>
  <c r="F1026"/>
  <c r="H1017"/>
  <c r="H1090" s="1"/>
  <c r="H346" i="111"/>
  <c r="K1488"/>
  <c r="M1477"/>
  <c r="L1477"/>
  <c r="K1478"/>
  <c r="L1478" s="1"/>
  <c r="R343"/>
  <c r="R351" s="1"/>
  <c r="N343"/>
  <c r="N351" s="1"/>
  <c r="S343"/>
  <c r="S351" s="1"/>
  <c r="O343"/>
  <c r="O351" s="1"/>
  <c r="Q343"/>
  <c r="Q351" s="1"/>
  <c r="T343"/>
  <c r="T351" s="1"/>
  <c r="P343"/>
  <c r="P351" s="1"/>
  <c r="O1486"/>
  <c r="N1486"/>
  <c r="F413"/>
  <c r="F411"/>
  <c r="F1289"/>
  <c r="F1287"/>
  <c r="L351"/>
  <c r="H1256"/>
  <c r="F1291"/>
  <c r="K1256"/>
  <c r="F1280"/>
  <c r="H1216"/>
  <c r="K1216"/>
  <c r="L1216" s="1"/>
  <c r="K1560"/>
  <c r="M1180"/>
  <c r="T1486"/>
  <c r="H413"/>
  <c r="H411"/>
  <c r="F1026"/>
  <c r="H1017"/>
  <c r="K1017"/>
  <c r="L1017" s="1"/>
  <c r="F1090"/>
  <c r="H1289"/>
  <c r="H1287"/>
  <c r="M527"/>
  <c r="K529"/>
  <c r="P1486"/>
  <c r="Q1486"/>
  <c r="M341"/>
  <c r="H1488"/>
  <c r="H1478"/>
  <c r="K1220"/>
  <c r="L1220" s="1"/>
  <c r="F415"/>
  <c r="F404"/>
  <c r="H379"/>
  <c r="K379"/>
  <c r="H1022"/>
  <c r="M455"/>
  <c r="K458"/>
  <c r="S1486"/>
  <c r="R1486"/>
  <c r="H1092"/>
  <c r="H1027"/>
  <c r="K1092"/>
  <c r="L1092" s="1"/>
  <c r="M1019"/>
  <c r="K1027"/>
  <c r="L1027" s="1"/>
  <c r="Q84" i="70"/>
  <c r="L341" i="111"/>
  <c r="H1478" i="110"/>
  <c r="F379" i="56"/>
  <c r="F379" i="110"/>
  <c r="F346" i="56"/>
  <c r="H346" s="1"/>
  <c r="F346" i="110"/>
  <c r="F1256" i="56"/>
  <c r="F1256" i="110"/>
  <c r="F1216" i="56"/>
  <c r="H1216" s="1"/>
  <c r="F1216" i="110"/>
  <c r="H1211"/>
  <c r="H1220" s="1"/>
  <c r="K1211"/>
  <c r="F1220"/>
  <c r="P1261"/>
  <c r="R1261"/>
  <c r="H341"/>
  <c r="H350" s="1"/>
  <c r="K341"/>
  <c r="L341" s="1"/>
  <c r="F350"/>
  <c r="N1475" i="56"/>
  <c r="N1486" s="1"/>
  <c r="P1475"/>
  <c r="P1486" s="1"/>
  <c r="M1486"/>
  <c r="Q1475"/>
  <c r="Q1486" s="1"/>
  <c r="O372" i="55"/>
  <c r="R1475" i="56"/>
  <c r="R1486" s="1"/>
  <c r="O1475"/>
  <c r="O1486" s="1"/>
  <c r="T1475"/>
  <c r="T1486" s="1"/>
  <c r="S1475"/>
  <c r="S1486" s="1"/>
  <c r="O384" i="110"/>
  <c r="R384"/>
  <c r="M455"/>
  <c r="K458"/>
  <c r="K1026"/>
  <c r="L1026" s="1"/>
  <c r="M1017"/>
  <c r="K1090"/>
  <c r="M1486"/>
  <c r="S1475"/>
  <c r="O1475"/>
  <c r="T1475"/>
  <c r="P1475"/>
  <c r="Q1475"/>
  <c r="R1475"/>
  <c r="N1475"/>
  <c r="M343"/>
  <c r="K351"/>
  <c r="M351" s="1"/>
  <c r="S1261"/>
  <c r="N1261"/>
  <c r="N384"/>
  <c r="K1560"/>
  <c r="M1180"/>
  <c r="N242" i="56"/>
  <c r="F475" i="50" s="1"/>
  <c r="R242" i="56"/>
  <c r="R475" i="50" s="1"/>
  <c r="Q242" i="56"/>
  <c r="O475" i="50" s="1"/>
  <c r="O58" i="55"/>
  <c r="P242" i="56"/>
  <c r="L475" i="50" s="1"/>
  <c r="T242" i="56"/>
  <c r="O242"/>
  <c r="I475" i="50" s="1"/>
  <c r="S242" i="56"/>
  <c r="L1487" i="110"/>
  <c r="R1476"/>
  <c r="R1487" s="1"/>
  <c r="N1476"/>
  <c r="N1487" s="1"/>
  <c r="M1487"/>
  <c r="S1476"/>
  <c r="S1487" s="1"/>
  <c r="O1476"/>
  <c r="O1487" s="1"/>
  <c r="T1476"/>
  <c r="T1487" s="1"/>
  <c r="P1476"/>
  <c r="P1487" s="1"/>
  <c r="Q1476"/>
  <c r="Q1487" s="1"/>
  <c r="K1488"/>
  <c r="M1477"/>
  <c r="M1478" s="1"/>
  <c r="L1477"/>
  <c r="O1261"/>
  <c r="H1019"/>
  <c r="K1019"/>
  <c r="L1019" s="1"/>
  <c r="F1092"/>
  <c r="F1027"/>
  <c r="T384"/>
  <c r="Q384"/>
  <c r="F1022" i="56"/>
  <c r="K1022" s="1"/>
  <c r="F1022" i="110"/>
  <c r="O237" i="56"/>
  <c r="O54" i="55"/>
  <c r="T237" i="56"/>
  <c r="S237"/>
  <c r="Q237"/>
  <c r="P237"/>
  <c r="R237"/>
  <c r="N237"/>
  <c r="T1261" i="110"/>
  <c r="Q1261"/>
  <c r="M1221"/>
  <c r="T1213"/>
  <c r="T1221" s="1"/>
  <c r="P1213"/>
  <c r="P1221" s="1"/>
  <c r="Q1213"/>
  <c r="Q1221" s="1"/>
  <c r="R1213"/>
  <c r="R1221" s="1"/>
  <c r="N1213"/>
  <c r="N1221" s="1"/>
  <c r="S1213"/>
  <c r="S1221" s="1"/>
  <c r="O1213"/>
  <c r="O1221" s="1"/>
  <c r="P384"/>
  <c r="S384"/>
  <c r="M527"/>
  <c r="K529"/>
  <c r="O205" i="63"/>
  <c r="L343" i="110"/>
  <c r="L184" i="35"/>
  <c r="AA136"/>
  <c r="O191"/>
  <c r="R191" s="1"/>
  <c r="AA132"/>
  <c r="AA135"/>
  <c r="C1390" i="56"/>
  <c r="C397" i="55"/>
  <c r="L397"/>
  <c r="L103"/>
  <c r="C392" i="56"/>
  <c r="C103" i="55"/>
  <c r="C51"/>
  <c r="C233" i="56"/>
  <c r="L51" i="55"/>
  <c r="AA133" i="35"/>
  <c r="W124" i="41"/>
  <c r="AA131" i="35"/>
  <c r="Q82" i="70"/>
  <c r="Q201" i="5"/>
  <c r="S188" i="41"/>
  <c r="Q33" i="70"/>
  <c r="Q47"/>
  <c r="Q31"/>
  <c r="Q44"/>
  <c r="Q38"/>
  <c r="Q164" i="5" s="1"/>
  <c r="O33" i="70"/>
  <c r="O47"/>
  <c r="J61"/>
  <c r="O44"/>
  <c r="O31"/>
  <c r="O38"/>
  <c r="O164" i="5" s="1"/>
  <c r="K379" i="56"/>
  <c r="L379" s="1"/>
  <c r="F415"/>
  <c r="H379"/>
  <c r="F404"/>
  <c r="A19" i="95"/>
  <c r="K130" i="63"/>
  <c r="O134"/>
  <c r="O136" s="1"/>
  <c r="I48" i="66"/>
  <c r="I49"/>
  <c r="F366" i="55" s="1"/>
  <c r="F1289" i="56"/>
  <c r="F1287"/>
  <c r="C1269"/>
  <c r="C448" i="55"/>
  <c r="L448"/>
  <c r="S31" i="70"/>
  <c r="S38"/>
  <c r="S44"/>
  <c r="S48"/>
  <c r="S34"/>
  <c r="R31"/>
  <c r="R38"/>
  <c r="R164" i="5" s="1"/>
  <c r="R44" i="70"/>
  <c r="R48"/>
  <c r="J64"/>
  <c r="R34"/>
  <c r="U169" i="41"/>
  <c r="U109"/>
  <c r="U54"/>
  <c r="Q181"/>
  <c r="T176"/>
  <c r="Q186"/>
  <c r="T186" s="1"/>
  <c r="D154" i="97"/>
  <c r="O343" i="56"/>
  <c r="O351" s="1"/>
  <c r="Q343"/>
  <c r="Q351" s="1"/>
  <c r="S343"/>
  <c r="S351" s="1"/>
  <c r="P343"/>
  <c r="P351" s="1"/>
  <c r="T343"/>
  <c r="T351" s="1"/>
  <c r="N343"/>
  <c r="N351" s="1"/>
  <c r="R343"/>
  <c r="R351" s="1"/>
  <c r="O93" i="55"/>
  <c r="T185" i="35"/>
  <c r="R185"/>
  <c r="T1013" i="56"/>
  <c r="O1013"/>
  <c r="Q1013"/>
  <c r="R1013"/>
  <c r="B121" i="97"/>
  <c r="C1510" i="56"/>
  <c r="C379" i="55"/>
  <c r="L379"/>
  <c r="C28"/>
  <c r="C137" i="56"/>
  <c r="L28" i="55"/>
  <c r="H932" i="56"/>
  <c r="H1092"/>
  <c r="H1027"/>
  <c r="M1019"/>
  <c r="K1092"/>
  <c r="K1027"/>
  <c r="Q1205"/>
  <c r="R1205"/>
  <c r="P1205"/>
  <c r="N1205"/>
  <c r="T1205"/>
  <c r="S1205"/>
  <c r="O1205"/>
  <c r="M1207"/>
  <c r="G605" i="50"/>
  <c r="H413" i="56"/>
  <c r="H411"/>
  <c r="M341"/>
  <c r="K350"/>
  <c r="D60" i="97"/>
  <c r="S132" i="5"/>
  <c r="S69" i="69"/>
  <c r="Q67" i="41"/>
  <c r="T58"/>
  <c r="Q120"/>
  <c r="T116"/>
  <c r="Q125"/>
  <c r="T125" s="1"/>
  <c r="R190" i="35"/>
  <c r="T190"/>
  <c r="T187"/>
  <c r="R187"/>
  <c r="R189"/>
  <c r="T189"/>
  <c r="S882" i="56"/>
  <c r="K527"/>
  <c r="K455"/>
  <c r="K1180"/>
  <c r="K1477"/>
  <c r="T191" i="35"/>
  <c r="V41" i="70"/>
  <c r="V157" i="5"/>
  <c r="V167" s="1"/>
  <c r="Q335" i="56"/>
  <c r="R335"/>
  <c r="P335"/>
  <c r="N335"/>
  <c r="O335"/>
  <c r="S335"/>
  <c r="T335"/>
  <c r="M337"/>
  <c r="G654" i="50"/>
  <c r="K205" i="63"/>
  <c r="W105" i="41"/>
  <c r="K133" i="63"/>
  <c r="S127" i="41"/>
  <c r="L188"/>
  <c r="AH34" i="70"/>
  <c r="J713" i="50" s="1"/>
  <c r="K346" i="56"/>
  <c r="D59" i="97"/>
  <c r="T882" i="56"/>
  <c r="P47" i="70"/>
  <c r="P33"/>
  <c r="P38"/>
  <c r="P164" i="5" s="1"/>
  <c r="P44" i="70"/>
  <c r="P31"/>
  <c r="Y47"/>
  <c r="AH47" s="1"/>
  <c r="J722" i="50" s="1"/>
  <c r="Y46" i="70"/>
  <c r="Y33"/>
  <c r="AH33" s="1"/>
  <c r="J712" i="50" s="1"/>
  <c r="Y38" i="70"/>
  <c r="Y31"/>
  <c r="Y44"/>
  <c r="K932" i="56"/>
  <c r="K1256"/>
  <c r="L1256" s="1"/>
  <c r="F1291"/>
  <c r="H1256"/>
  <c r="F1280"/>
  <c r="K202" i="63"/>
  <c r="O206"/>
  <c r="O208" s="1"/>
  <c r="F1026" i="56"/>
  <c r="K1017"/>
  <c r="L1017" s="1"/>
  <c r="H1017"/>
  <c r="F1090"/>
  <c r="H1289"/>
  <c r="H1287"/>
  <c r="M1211"/>
  <c r="K1220"/>
  <c r="T38" i="70"/>
  <c r="T164" i="5" s="1"/>
  <c r="T31" i="70"/>
  <c r="T44"/>
  <c r="T48"/>
  <c r="T34"/>
  <c r="M920" i="56"/>
  <c r="R882"/>
  <c r="B154" i="97"/>
  <c r="C154"/>
  <c r="C1069" i="56"/>
  <c r="C1070" s="1"/>
  <c r="C1071" s="1"/>
  <c r="L306" i="55"/>
  <c r="C306"/>
  <c r="Q882" i="56"/>
  <c r="C487" i="50"/>
  <c r="T184" i="35"/>
  <c r="T188"/>
  <c r="R188"/>
  <c r="O882" i="56"/>
  <c r="E584" i="50"/>
  <c r="S1013" i="56"/>
  <c r="N1013"/>
  <c r="P1013"/>
  <c r="K1216"/>
  <c r="C121" i="97"/>
  <c r="D121"/>
  <c r="C59"/>
  <c r="B59"/>
  <c r="P882" i="56"/>
  <c r="L220" i="55"/>
  <c r="C740" i="56"/>
  <c r="C220" i="55"/>
  <c r="U110" i="41"/>
  <c r="W110" s="1"/>
  <c r="K110" s="1"/>
  <c r="U170"/>
  <c r="W170" s="1"/>
  <c r="K170" s="1"/>
  <c r="Q85" i="70"/>
  <c r="R201" i="5"/>
  <c r="R204" s="1"/>
  <c r="Q204"/>
  <c r="H53" i="66"/>
  <c r="L1027" i="56"/>
  <c r="C76" i="67"/>
  <c r="C66" i="61"/>
  <c r="G48" i="65"/>
  <c r="F135" i="62"/>
  <c r="M264" i="5"/>
  <c r="J251" s="1"/>
  <c r="F413" i="56"/>
  <c r="F411"/>
  <c r="B60" i="97"/>
  <c r="C60"/>
  <c r="C165" i="55"/>
  <c r="C516" i="56"/>
  <c r="L165" i="55"/>
  <c r="N882" i="56"/>
  <c r="AA116" i="35"/>
  <c r="Z125"/>
  <c r="AA125" s="1"/>
  <c r="L183"/>
  <c r="AA129"/>
  <c r="Z138"/>
  <c r="AA138" s="1"/>
  <c r="H455" i="56"/>
  <c r="H458" s="1"/>
  <c r="H1180"/>
  <c r="H1560" s="1"/>
  <c r="H527"/>
  <c r="H529" s="1"/>
  <c r="F2228"/>
  <c r="H1477"/>
  <c r="V54" i="70"/>
  <c r="V170" i="5"/>
  <c r="V180" s="1"/>
  <c r="L127" i="41"/>
  <c r="L920" i="56"/>
  <c r="W185" i="41"/>
  <c r="W47"/>
  <c r="K47" s="1"/>
  <c r="K54" s="1"/>
  <c r="K179" i="63"/>
  <c r="W165" i="41"/>
  <c r="K128" i="5"/>
  <c r="K65" i="69"/>
  <c r="K107" i="63"/>
  <c r="T65" i="41"/>
  <c r="W109"/>
  <c r="K109" s="1"/>
  <c r="K116" s="1"/>
  <c r="C488" i="50"/>
  <c r="AH48" i="70"/>
  <c r="J723" i="50" s="1"/>
  <c r="M1211" i="111" l="1"/>
  <c r="H1026" i="110"/>
  <c r="F1463" i="111"/>
  <c r="H1463" s="1"/>
  <c r="H1483" s="1"/>
  <c r="H1022" i="56"/>
  <c r="P1013" i="111"/>
  <c r="T1013"/>
  <c r="T1013" i="110"/>
  <c r="M1207" i="111"/>
  <c r="T1205"/>
  <c r="T1207" s="1"/>
  <c r="Q1205"/>
  <c r="Q1207" s="1"/>
  <c r="R1205"/>
  <c r="R1207" s="1"/>
  <c r="P1205"/>
  <c r="P1207" s="1"/>
  <c r="O1205"/>
  <c r="O1207" s="1"/>
  <c r="N1205"/>
  <c r="N1207" s="1"/>
  <c r="S1205"/>
  <c r="S1207" s="1"/>
  <c r="N335" i="110"/>
  <c r="N337" s="1"/>
  <c r="R335"/>
  <c r="R337" s="1"/>
  <c r="M337"/>
  <c r="Q335"/>
  <c r="Q337" s="1"/>
  <c r="T335"/>
  <c r="T337" s="1"/>
  <c r="P335"/>
  <c r="P337" s="1"/>
  <c r="O335"/>
  <c r="O337" s="1"/>
  <c r="S335"/>
  <c r="S337" s="1"/>
  <c r="O1013" i="111"/>
  <c r="Q1013"/>
  <c r="S1013" i="110"/>
  <c r="Q1013"/>
  <c r="N1205"/>
  <c r="N1207" s="1"/>
  <c r="P1205"/>
  <c r="P1207" s="1"/>
  <c r="R1205"/>
  <c r="R1207" s="1"/>
  <c r="T1205"/>
  <c r="T1207" s="1"/>
  <c r="Q1205"/>
  <c r="Q1207" s="1"/>
  <c r="M1207"/>
  <c r="S1205"/>
  <c r="S1207" s="1"/>
  <c r="O1205"/>
  <c r="O1207" s="1"/>
  <c r="T335" i="111"/>
  <c r="T337" s="1"/>
  <c r="M337"/>
  <c r="S335"/>
  <c r="S337" s="1"/>
  <c r="N335"/>
  <c r="N337" s="1"/>
  <c r="Q335"/>
  <c r="Q337" s="1"/>
  <c r="O335"/>
  <c r="O337" s="1"/>
  <c r="P335"/>
  <c r="P337" s="1"/>
  <c r="R335"/>
  <c r="R337" s="1"/>
  <c r="U475" i="50"/>
  <c r="N1013" i="111"/>
  <c r="S1013"/>
  <c r="O1013" i="110"/>
  <c r="R1013"/>
  <c r="L351"/>
  <c r="R1013" i="111"/>
  <c r="N1013" i="110"/>
  <c r="P1013"/>
  <c r="S1019" i="111"/>
  <c r="O1019"/>
  <c r="M1027"/>
  <c r="T1019"/>
  <c r="P1019"/>
  <c r="Q1019"/>
  <c r="M1092"/>
  <c r="R1019"/>
  <c r="N1019"/>
  <c r="H1026"/>
  <c r="H1090"/>
  <c r="L1488"/>
  <c r="K1463"/>
  <c r="K1483" s="1"/>
  <c r="H415"/>
  <c r="H404"/>
  <c r="M1017"/>
  <c r="K1026"/>
  <c r="L1026" s="1"/>
  <c r="K1090"/>
  <c r="L1090" s="1"/>
  <c r="M1560"/>
  <c r="S1180"/>
  <c r="S1560" s="1"/>
  <c r="O1180"/>
  <c r="O1560" s="1"/>
  <c r="T1180"/>
  <c r="T1560" s="1"/>
  <c r="P1180"/>
  <c r="P1560" s="1"/>
  <c r="Q1180"/>
  <c r="Q1560" s="1"/>
  <c r="R1180"/>
  <c r="R1560" s="1"/>
  <c r="N1180"/>
  <c r="N1560" s="1"/>
  <c r="K1291"/>
  <c r="M1256"/>
  <c r="K1280"/>
  <c r="M1488"/>
  <c r="S1477"/>
  <c r="O1477"/>
  <c r="T1477"/>
  <c r="P1477"/>
  <c r="Q1477"/>
  <c r="R1477"/>
  <c r="N1477"/>
  <c r="M1478"/>
  <c r="M1022"/>
  <c r="M379"/>
  <c r="K415"/>
  <c r="K404"/>
  <c r="M1220"/>
  <c r="Q1211"/>
  <c r="Q1220" s="1"/>
  <c r="R1211"/>
  <c r="R1220" s="1"/>
  <c r="N1211"/>
  <c r="N1220" s="1"/>
  <c r="S1211"/>
  <c r="S1220" s="1"/>
  <c r="O1211"/>
  <c r="O1220" s="1"/>
  <c r="T1211"/>
  <c r="T1220" s="1"/>
  <c r="P1211"/>
  <c r="P1220" s="1"/>
  <c r="K413"/>
  <c r="M350"/>
  <c r="K411"/>
  <c r="L411" s="1"/>
  <c r="R527"/>
  <c r="R529" s="1"/>
  <c r="N527"/>
  <c r="N529" s="1"/>
  <c r="S527"/>
  <c r="S529" s="1"/>
  <c r="O527"/>
  <c r="O529" s="1"/>
  <c r="T527"/>
  <c r="T529" s="1"/>
  <c r="P527"/>
  <c r="P529" s="1"/>
  <c r="Q527"/>
  <c r="Q529" s="1"/>
  <c r="M529"/>
  <c r="L1280"/>
  <c r="M346"/>
  <c r="R455"/>
  <c r="R458" s="1"/>
  <c r="N455"/>
  <c r="N458" s="1"/>
  <c r="S455"/>
  <c r="S458" s="1"/>
  <c r="O455"/>
  <c r="O458" s="1"/>
  <c r="T455"/>
  <c r="T458" s="1"/>
  <c r="P455"/>
  <c r="P458" s="1"/>
  <c r="Q455"/>
  <c r="Q458" s="1"/>
  <c r="M458"/>
  <c r="K1289"/>
  <c r="L1289" s="1"/>
  <c r="K1287"/>
  <c r="T341"/>
  <c r="T350" s="1"/>
  <c r="P341"/>
  <c r="P350" s="1"/>
  <c r="Q341"/>
  <c r="Q350" s="1"/>
  <c r="O341"/>
  <c r="O350" s="1"/>
  <c r="R341"/>
  <c r="R350" s="1"/>
  <c r="S341"/>
  <c r="S350" s="1"/>
  <c r="N341"/>
  <c r="N350" s="1"/>
  <c r="M1216"/>
  <c r="H1280"/>
  <c r="H1291"/>
  <c r="L1022"/>
  <c r="L379"/>
  <c r="L1256"/>
  <c r="L350"/>
  <c r="L346"/>
  <c r="F1463" i="56"/>
  <c r="H1463" s="1"/>
  <c r="H1483" s="1"/>
  <c r="F1463" i="110"/>
  <c r="T527"/>
  <c r="T529" s="1"/>
  <c r="P527"/>
  <c r="P529" s="1"/>
  <c r="Q527"/>
  <c r="Q529" s="1"/>
  <c r="R527"/>
  <c r="R529" s="1"/>
  <c r="N527"/>
  <c r="N529" s="1"/>
  <c r="S527"/>
  <c r="S529" s="1"/>
  <c r="O527"/>
  <c r="O529" s="1"/>
  <c r="M529"/>
  <c r="H1092"/>
  <c r="H1027"/>
  <c r="R1486"/>
  <c r="O1486"/>
  <c r="H1289"/>
  <c r="H1287"/>
  <c r="K1092"/>
  <c r="L1092" s="1"/>
  <c r="M1019"/>
  <c r="K1027"/>
  <c r="N1486"/>
  <c r="T1486"/>
  <c r="Q455"/>
  <c r="Q458" s="1"/>
  <c r="S455"/>
  <c r="S458" s="1"/>
  <c r="O455"/>
  <c r="O458" s="1"/>
  <c r="T455"/>
  <c r="T458" s="1"/>
  <c r="N455"/>
  <c r="N458" s="1"/>
  <c r="P455"/>
  <c r="P458" s="1"/>
  <c r="R455"/>
  <c r="R458" s="1"/>
  <c r="M458"/>
  <c r="F413"/>
  <c r="F411"/>
  <c r="K1220"/>
  <c r="M1211"/>
  <c r="F1291"/>
  <c r="K1256"/>
  <c r="L1256" s="1"/>
  <c r="F1280"/>
  <c r="H1256"/>
  <c r="F404"/>
  <c r="F415"/>
  <c r="K379"/>
  <c r="L379"/>
  <c r="H379"/>
  <c r="L1090"/>
  <c r="L1488"/>
  <c r="M1560"/>
  <c r="T1180"/>
  <c r="T1560" s="1"/>
  <c r="P1180"/>
  <c r="P1560" s="1"/>
  <c r="Q1180"/>
  <c r="Q1560" s="1"/>
  <c r="R1180"/>
  <c r="R1560" s="1"/>
  <c r="N1180"/>
  <c r="N1560" s="1"/>
  <c r="S1180"/>
  <c r="S1560" s="1"/>
  <c r="O1180"/>
  <c r="O1560" s="1"/>
  <c r="T343"/>
  <c r="T351" s="1"/>
  <c r="P343"/>
  <c r="P351" s="1"/>
  <c r="Q343"/>
  <c r="Q351" s="1"/>
  <c r="R343"/>
  <c r="R351" s="1"/>
  <c r="N343"/>
  <c r="N351" s="1"/>
  <c r="S343"/>
  <c r="S351" s="1"/>
  <c r="O343"/>
  <c r="O351" s="1"/>
  <c r="P1486"/>
  <c r="H413"/>
  <c r="H411"/>
  <c r="L1211"/>
  <c r="H1022"/>
  <c r="K1022"/>
  <c r="L1022" s="1"/>
  <c r="Q1477"/>
  <c r="Q1488" s="1"/>
  <c r="R1477"/>
  <c r="R1488" s="1"/>
  <c r="N1477"/>
  <c r="N1488" s="1"/>
  <c r="M1488"/>
  <c r="S1477"/>
  <c r="S1488" s="1"/>
  <c r="O1477"/>
  <c r="O1488" s="1"/>
  <c r="T1477"/>
  <c r="T1488" s="1"/>
  <c r="P1477"/>
  <c r="P1488" s="1"/>
  <c r="Q1486"/>
  <c r="S1486"/>
  <c r="S1017"/>
  <c r="O1017"/>
  <c r="T1017"/>
  <c r="P1017"/>
  <c r="M1026"/>
  <c r="Q1017"/>
  <c r="R1017"/>
  <c r="N1017"/>
  <c r="M1090"/>
  <c r="K350"/>
  <c r="M341"/>
  <c r="F1289"/>
  <c r="L1220"/>
  <c r="F1287"/>
  <c r="H1216"/>
  <c r="K1216"/>
  <c r="L1216" s="1"/>
  <c r="H346"/>
  <c r="K346"/>
  <c r="L346" s="1"/>
  <c r="L1027"/>
  <c r="C475" i="50"/>
  <c r="C104" i="55"/>
  <c r="C393" i="56"/>
  <c r="L104" i="55"/>
  <c r="C1391" i="56"/>
  <c r="L398" i="55"/>
  <c r="C398"/>
  <c r="C234" i="56"/>
  <c r="C52" i="55"/>
  <c r="L52"/>
  <c r="U176" i="41"/>
  <c r="W176" s="1"/>
  <c r="L164" i="5"/>
  <c r="V188" i="35"/>
  <c r="V187"/>
  <c r="V185"/>
  <c r="Z140"/>
  <c r="AA140"/>
  <c r="K120" i="41"/>
  <c r="K125"/>
  <c r="J125" s="1"/>
  <c r="J128" i="5"/>
  <c r="K58" i="41"/>
  <c r="K65"/>
  <c r="J65" s="1"/>
  <c r="H1488" i="56"/>
  <c r="H1478"/>
  <c r="N920"/>
  <c r="C517"/>
  <c r="L166" i="55"/>
  <c r="C166"/>
  <c r="C741" i="56"/>
  <c r="C221" i="55"/>
  <c r="L221"/>
  <c r="P920" i="56"/>
  <c r="M1216"/>
  <c r="Q920"/>
  <c r="R920"/>
  <c r="T41" i="70"/>
  <c r="T157" i="5"/>
  <c r="T167" s="1"/>
  <c r="K1289" i="56"/>
  <c r="L1289" s="1"/>
  <c r="K1287"/>
  <c r="L1287" s="1"/>
  <c r="M1017"/>
  <c r="K1026"/>
  <c r="L1026" s="1"/>
  <c r="K1090"/>
  <c r="L1090" s="1"/>
  <c r="H1280"/>
  <c r="H1291"/>
  <c r="M1256"/>
  <c r="K1291"/>
  <c r="K1280"/>
  <c r="K979"/>
  <c r="AH31" i="70"/>
  <c r="Y41"/>
  <c r="Y157" i="5"/>
  <c r="P54" i="70"/>
  <c r="P170" i="5"/>
  <c r="T920" i="56"/>
  <c r="M346"/>
  <c r="E654" i="50"/>
  <c r="S337" i="56"/>
  <c r="N337"/>
  <c r="R337"/>
  <c r="M1477"/>
  <c r="K1488"/>
  <c r="L1477"/>
  <c r="K1478"/>
  <c r="L1478" s="1"/>
  <c r="K106" i="50" s="1"/>
  <c r="H106" s="1"/>
  <c r="M455" i="56"/>
  <c r="K458"/>
  <c r="S920"/>
  <c r="L135" i="41"/>
  <c r="Q127"/>
  <c r="T120"/>
  <c r="K413" i="56"/>
  <c r="L413" s="1"/>
  <c r="M350"/>
  <c r="K411"/>
  <c r="S1207"/>
  <c r="P1207"/>
  <c r="Q1207"/>
  <c r="M1022"/>
  <c r="T132" i="5"/>
  <c r="T69" i="69"/>
  <c r="Q69" s="1"/>
  <c r="U58" i="41"/>
  <c r="U65"/>
  <c r="L76" s="1"/>
  <c r="U181"/>
  <c r="U186"/>
  <c r="L197" s="1"/>
  <c r="R54" i="70"/>
  <c r="R170" i="5"/>
  <c r="R180" s="1"/>
  <c r="R41" i="70"/>
  <c r="R157" i="5"/>
  <c r="R167" s="1"/>
  <c r="R183" s="1"/>
  <c r="S164"/>
  <c r="K164" s="1"/>
  <c r="AE38" i="70"/>
  <c r="C1270" i="56"/>
  <c r="L449" i="55"/>
  <c r="C449"/>
  <c r="F101" i="62"/>
  <c r="F365" i="55"/>
  <c r="O54" i="70"/>
  <c r="O170" i="5"/>
  <c r="Q41" i="70"/>
  <c r="Q157" i="5"/>
  <c r="L75" i="41"/>
  <c r="J65" i="69"/>
  <c r="T183" i="35"/>
  <c r="T192" s="1"/>
  <c r="R183"/>
  <c r="L192"/>
  <c r="O920" i="56"/>
  <c r="C1072"/>
  <c r="C307" i="55"/>
  <c r="L307"/>
  <c r="T54" i="70"/>
  <c r="T170" i="5"/>
  <c r="T180" s="1"/>
  <c r="R1211" i="56"/>
  <c r="R1220" s="1"/>
  <c r="R1287" s="1"/>
  <c r="Q1211"/>
  <c r="Q1220" s="1"/>
  <c r="P1211"/>
  <c r="P1220" s="1"/>
  <c r="M1220"/>
  <c r="N1211"/>
  <c r="N1220" s="1"/>
  <c r="N1287" s="1"/>
  <c r="S1211"/>
  <c r="S1220" s="1"/>
  <c r="O1211"/>
  <c r="O1220" s="1"/>
  <c r="O1287" s="1"/>
  <c r="T1211"/>
  <c r="T1220" s="1"/>
  <c r="O437" i="55"/>
  <c r="C64" i="61"/>
  <c r="C74" i="67"/>
  <c r="F133" i="62"/>
  <c r="M262" i="5"/>
  <c r="H1026" i="56"/>
  <c r="H1090"/>
  <c r="H52" i="66"/>
  <c r="L230" i="63"/>
  <c r="F109" i="55" s="1"/>
  <c r="F400" i="111" s="1"/>
  <c r="K206" i="63"/>
  <c r="L1280" i="56"/>
  <c r="F103" i="62"/>
  <c r="L1291" i="56"/>
  <c r="Y54" i="70"/>
  <c r="AH44"/>
  <c r="J719" i="50" s="1"/>
  <c r="Y170" i="5"/>
  <c r="Y180" s="1"/>
  <c r="AH38" i="70"/>
  <c r="J717" i="50" s="1"/>
  <c r="Y164" i="5"/>
  <c r="N46" i="70"/>
  <c r="AH46"/>
  <c r="J721" i="50" s="1"/>
  <c r="P41" i="70"/>
  <c r="P57" s="1"/>
  <c r="K95" s="1"/>
  <c r="F49" i="55" s="1"/>
  <c r="F228" i="111" s="1"/>
  <c r="P157" i="5"/>
  <c r="T337" i="56"/>
  <c r="O337"/>
  <c r="P337"/>
  <c r="Q337"/>
  <c r="M1180"/>
  <c r="K1560"/>
  <c r="M527"/>
  <c r="K529"/>
  <c r="T67" i="41"/>
  <c r="S134" i="5"/>
  <c r="Q132"/>
  <c r="R341" i="56"/>
  <c r="R350" s="1"/>
  <c r="Q341"/>
  <c r="Q350" s="1"/>
  <c r="P341"/>
  <c r="P350" s="1"/>
  <c r="P411" s="1"/>
  <c r="O341"/>
  <c r="O350" s="1"/>
  <c r="S341"/>
  <c r="S350" s="1"/>
  <c r="T341"/>
  <c r="T350" s="1"/>
  <c r="N341"/>
  <c r="N350" s="1"/>
  <c r="O92" i="55"/>
  <c r="E605" i="50"/>
  <c r="O1207" i="56"/>
  <c r="T1207"/>
  <c r="N1207"/>
  <c r="R1207"/>
  <c r="M1092"/>
  <c r="S1019"/>
  <c r="O1019"/>
  <c r="M1027"/>
  <c r="R1019"/>
  <c r="Q1019"/>
  <c r="P1019"/>
  <c r="T1019"/>
  <c r="N1019"/>
  <c r="O297" i="55"/>
  <c r="F932" i="56"/>
  <c r="H979"/>
  <c r="C138"/>
  <c r="C139" s="1"/>
  <c r="C140" s="1"/>
  <c r="C141" s="1"/>
  <c r="L29" i="55"/>
  <c r="C29"/>
  <c r="C380"/>
  <c r="C1511" i="56"/>
  <c r="L380" i="55"/>
  <c r="L196" i="41"/>
  <c r="W186"/>
  <c r="Q188"/>
  <c r="T181"/>
  <c r="S54" i="70"/>
  <c r="S170" i="5"/>
  <c r="S180" s="1"/>
  <c r="AE44" i="70"/>
  <c r="S41"/>
  <c r="S157" i="5"/>
  <c r="S167" s="1"/>
  <c r="AE31" i="70"/>
  <c r="F99" i="62"/>
  <c r="L158" i="63"/>
  <c r="F454" i="55" s="1"/>
  <c r="F1277" i="111" s="1"/>
  <c r="K134" i="63"/>
  <c r="H415" i="56"/>
  <c r="H404"/>
  <c r="M379"/>
  <c r="K415"/>
  <c r="K404"/>
  <c r="O41" i="70"/>
  <c r="O157" i="5"/>
  <c r="Q54" i="70"/>
  <c r="Q170" i="5"/>
  <c r="K136" i="63"/>
  <c r="K140" s="1"/>
  <c r="V183" i="5"/>
  <c r="AE48" i="70"/>
  <c r="L1220" i="56"/>
  <c r="M164" i="5"/>
  <c r="AE33" i="70"/>
  <c r="W169" i="41"/>
  <c r="K169" s="1"/>
  <c r="K176" s="1"/>
  <c r="L350" i="56"/>
  <c r="L1092"/>
  <c r="L1216"/>
  <c r="L346"/>
  <c r="K208" i="63"/>
  <c r="K212" s="1"/>
  <c r="V57" i="70"/>
  <c r="V191" i="35"/>
  <c r="V189"/>
  <c r="V190"/>
  <c r="W54" i="41"/>
  <c r="L1022" i="56"/>
  <c r="M199" i="35" s="1"/>
  <c r="U116" i="41"/>
  <c r="AE34" i="70"/>
  <c r="AE47"/>
  <c r="L1463" i="111" l="1"/>
  <c r="F1483"/>
  <c r="L1483" s="1"/>
  <c r="F1462"/>
  <c r="F1483" i="56"/>
  <c r="K1463"/>
  <c r="O366" i="55" s="1"/>
  <c r="R413" i="111"/>
  <c r="R411"/>
  <c r="T413"/>
  <c r="T411"/>
  <c r="S1289"/>
  <c r="S1287"/>
  <c r="M1289"/>
  <c r="M1287"/>
  <c r="Q1488"/>
  <c r="Q1478"/>
  <c r="S1488"/>
  <c r="S1478"/>
  <c r="N1092"/>
  <c r="N1027"/>
  <c r="P1027"/>
  <c r="P1092"/>
  <c r="S1092"/>
  <c r="S1027"/>
  <c r="H1277"/>
  <c r="K1277"/>
  <c r="L1277" s="1"/>
  <c r="F1281"/>
  <c r="F1293"/>
  <c r="T1216"/>
  <c r="P1216"/>
  <c r="Q1216"/>
  <c r="R1216"/>
  <c r="N1216"/>
  <c r="S1216"/>
  <c r="O1216"/>
  <c r="S413"/>
  <c r="S411"/>
  <c r="P413"/>
  <c r="P411"/>
  <c r="R346"/>
  <c r="N346"/>
  <c r="S346"/>
  <c r="O346"/>
  <c r="T346"/>
  <c r="P346"/>
  <c r="Q346"/>
  <c r="O1289"/>
  <c r="O1287"/>
  <c r="Q1289"/>
  <c r="Q1287"/>
  <c r="R1488"/>
  <c r="R1478"/>
  <c r="O1488"/>
  <c r="O1478"/>
  <c r="Q1256"/>
  <c r="R1256"/>
  <c r="N1256"/>
  <c r="M1291"/>
  <c r="S1256"/>
  <c r="O1256"/>
  <c r="M1280"/>
  <c r="T1256"/>
  <c r="P1256"/>
  <c r="M1026"/>
  <c r="Q1017"/>
  <c r="R1017"/>
  <c r="N1017"/>
  <c r="S1017"/>
  <c r="O1017"/>
  <c r="T1017"/>
  <c r="P1017"/>
  <c r="M1090"/>
  <c r="Q1027"/>
  <c r="Q1092"/>
  <c r="O1092"/>
  <c r="O1027"/>
  <c r="Q1478" i="110"/>
  <c r="L1291" i="111"/>
  <c r="N413"/>
  <c r="N411"/>
  <c r="Q413"/>
  <c r="Q411"/>
  <c r="M413"/>
  <c r="M411"/>
  <c r="T1289"/>
  <c r="T1287"/>
  <c r="R1289"/>
  <c r="R1287"/>
  <c r="T1022"/>
  <c r="P1022"/>
  <c r="Q1022"/>
  <c r="R1022"/>
  <c r="N1022"/>
  <c r="S1022"/>
  <c r="O1022"/>
  <c r="N1488"/>
  <c r="N1478"/>
  <c r="T1488"/>
  <c r="T1478"/>
  <c r="L404"/>
  <c r="K228"/>
  <c r="M228" s="1"/>
  <c r="H228"/>
  <c r="K400"/>
  <c r="L400" s="1"/>
  <c r="H400"/>
  <c r="F405"/>
  <c r="F417"/>
  <c r="F1464"/>
  <c r="H1462"/>
  <c r="K1462"/>
  <c r="L1462" s="1"/>
  <c r="O413"/>
  <c r="O411"/>
  <c r="P1289"/>
  <c r="P1287"/>
  <c r="N1289"/>
  <c r="N1287"/>
  <c r="M415"/>
  <c r="T379"/>
  <c r="P379"/>
  <c r="M404"/>
  <c r="Q379"/>
  <c r="R379"/>
  <c r="N379"/>
  <c r="S379"/>
  <c r="O379"/>
  <c r="P1488"/>
  <c r="P1478"/>
  <c r="R1092"/>
  <c r="R1027"/>
  <c r="T1027"/>
  <c r="T1092"/>
  <c r="S183" i="5"/>
  <c r="S1478" i="110"/>
  <c r="L1287" i="111"/>
  <c r="L415"/>
  <c r="L413"/>
  <c r="F1277" i="56"/>
  <c r="F1277" i="110"/>
  <c r="F1462" i="56"/>
  <c r="K1462" s="1"/>
  <c r="L1462" s="1"/>
  <c r="F1462" i="110"/>
  <c r="R341"/>
  <c r="R350" s="1"/>
  <c r="N341"/>
  <c r="N350" s="1"/>
  <c r="S341"/>
  <c r="S350" s="1"/>
  <c r="O341"/>
  <c r="O350" s="1"/>
  <c r="T341"/>
  <c r="T350" s="1"/>
  <c r="P341"/>
  <c r="P350" s="1"/>
  <c r="Q341"/>
  <c r="Q350" s="1"/>
  <c r="R1026"/>
  <c r="R1090"/>
  <c r="T1026"/>
  <c r="T1090"/>
  <c r="M1022"/>
  <c r="K404"/>
  <c r="K415"/>
  <c r="M379"/>
  <c r="R1211"/>
  <c r="R1220" s="1"/>
  <c r="N1211"/>
  <c r="N1220" s="1"/>
  <c r="S1211"/>
  <c r="S1220" s="1"/>
  <c r="O1211"/>
  <c r="O1220" s="1"/>
  <c r="T1211"/>
  <c r="T1220" s="1"/>
  <c r="P1211"/>
  <c r="P1220" s="1"/>
  <c r="M1220"/>
  <c r="Q1211"/>
  <c r="Q1220" s="1"/>
  <c r="U188" i="41"/>
  <c r="N1478" i="110"/>
  <c r="O1478"/>
  <c r="F228" i="56"/>
  <c r="F228" i="110"/>
  <c r="F400" i="56"/>
  <c r="F400" i="110"/>
  <c r="N1026"/>
  <c r="N1090"/>
  <c r="P1026"/>
  <c r="P1090"/>
  <c r="H1291"/>
  <c r="H1280"/>
  <c r="Q1019"/>
  <c r="M1092"/>
  <c r="R1019"/>
  <c r="N1019"/>
  <c r="S1019"/>
  <c r="O1019"/>
  <c r="M1027"/>
  <c r="T1019"/>
  <c r="P1019"/>
  <c r="S1026"/>
  <c r="S1090"/>
  <c r="H415"/>
  <c r="H404"/>
  <c r="L404"/>
  <c r="K1291"/>
  <c r="M1256"/>
  <c r="K1280"/>
  <c r="L1280" s="1"/>
  <c r="K1463"/>
  <c r="K1483" s="1"/>
  <c r="F1483"/>
  <c r="L1463"/>
  <c r="H1463"/>
  <c r="H1483" s="1"/>
  <c r="W65" i="41"/>
  <c r="U67"/>
  <c r="T1478" i="110"/>
  <c r="R1478"/>
  <c r="M346"/>
  <c r="M1216"/>
  <c r="K413"/>
  <c r="M350"/>
  <c r="K411"/>
  <c r="L411" s="1"/>
  <c r="Q1026"/>
  <c r="Q1090"/>
  <c r="O1026"/>
  <c r="O1090"/>
  <c r="L415"/>
  <c r="K1289"/>
  <c r="K1287"/>
  <c r="P1478"/>
  <c r="L350"/>
  <c r="R57" i="70"/>
  <c r="K97" s="1"/>
  <c r="F51" i="55" s="1"/>
  <c r="F232" i="111" s="1"/>
  <c r="C53" i="55"/>
  <c r="C235" i="56"/>
  <c r="C236" s="1"/>
  <c r="C237" s="1"/>
  <c r="L53" i="55"/>
  <c r="C1392" i="56"/>
  <c r="C1393" s="1"/>
  <c r="C1394" s="1"/>
  <c r="C1395" s="1"/>
  <c r="C399" i="55"/>
  <c r="L399"/>
  <c r="L105"/>
  <c r="C394" i="56"/>
  <c r="C395" s="1"/>
  <c r="C396" s="1"/>
  <c r="C105" i="55"/>
  <c r="Q57" i="70"/>
  <c r="K96" s="1"/>
  <c r="F50" i="55" s="1"/>
  <c r="F229" i="111" s="1"/>
  <c r="Y167" i="5"/>
  <c r="Y183" s="1"/>
  <c r="AC47" i="70"/>
  <c r="E722" i="50" s="1"/>
  <c r="G722"/>
  <c r="U120" i="41"/>
  <c r="U125"/>
  <c r="K101" i="70"/>
  <c r="F55" i="55" s="1"/>
  <c r="F239" i="111" s="1"/>
  <c r="K181" i="41"/>
  <c r="K186"/>
  <c r="J186" s="1"/>
  <c r="AC48" i="70"/>
  <c r="E723" i="50" s="1"/>
  <c r="G723"/>
  <c r="Q180" i="5"/>
  <c r="L170"/>
  <c r="O167"/>
  <c r="M157"/>
  <c r="M167" s="1"/>
  <c r="G658" i="50"/>
  <c r="E658" s="1"/>
  <c r="O379" i="56"/>
  <c r="T379"/>
  <c r="Q379"/>
  <c r="N379"/>
  <c r="P379"/>
  <c r="R379"/>
  <c r="S379"/>
  <c r="M404"/>
  <c r="M415"/>
  <c r="O96" i="55"/>
  <c r="K1277" i="56"/>
  <c r="L1277" s="1"/>
  <c r="H1277"/>
  <c r="F1281"/>
  <c r="F1293"/>
  <c r="AC44" i="70"/>
  <c r="E719" i="50" s="1"/>
  <c r="G719"/>
  <c r="C1512" i="56"/>
  <c r="C381" i="55"/>
  <c r="L381"/>
  <c r="C142" i="56"/>
  <c r="C30" i="55"/>
  <c r="L30"/>
  <c r="T1092" i="56"/>
  <c r="T1027"/>
  <c r="Q1092"/>
  <c r="Q1027"/>
  <c r="S1027"/>
  <c r="S1092"/>
  <c r="T413"/>
  <c r="O413"/>
  <c r="Q413"/>
  <c r="J132" i="5"/>
  <c r="S117"/>
  <c r="N527" i="56"/>
  <c r="O527"/>
  <c r="S527"/>
  <c r="T527"/>
  <c r="T529" s="1"/>
  <c r="P527"/>
  <c r="Q527"/>
  <c r="R527"/>
  <c r="O174" i="55"/>
  <c r="M529" i="56"/>
  <c r="N1180"/>
  <c r="N1560" s="1"/>
  <c r="M1560"/>
  <c r="R1180"/>
  <c r="R1560" s="1"/>
  <c r="Q1180"/>
  <c r="P1180"/>
  <c r="T1180"/>
  <c r="T1560" s="1"/>
  <c r="S1180"/>
  <c r="S1560" s="1"/>
  <c r="O1180"/>
  <c r="O362" i="55"/>
  <c r="K228" i="56"/>
  <c r="M228" s="1"/>
  <c r="H228"/>
  <c r="AE46" i="70"/>
  <c r="N54"/>
  <c r="K74" i="50"/>
  <c r="H74" s="1"/>
  <c r="K76"/>
  <c r="H76" s="1"/>
  <c r="K78"/>
  <c r="H78" s="1"/>
  <c r="K80"/>
  <c r="H80" s="1"/>
  <c r="K73"/>
  <c r="H73" s="1"/>
  <c r="K75"/>
  <c r="H75" s="1"/>
  <c r="K77"/>
  <c r="H77" s="1"/>
  <c r="K79"/>
  <c r="H79" s="1"/>
  <c r="K81"/>
  <c r="H81" s="1"/>
  <c r="K83"/>
  <c r="H83" s="1"/>
  <c r="K400" i="56"/>
  <c r="L400" s="1"/>
  <c r="H400"/>
  <c r="F417"/>
  <c r="F405"/>
  <c r="T1289"/>
  <c r="S1289"/>
  <c r="M1289"/>
  <c r="M1287"/>
  <c r="Q1289"/>
  <c r="C1073"/>
  <c r="L308" i="55"/>
  <c r="C308"/>
  <c r="O932" i="56"/>
  <c r="P35" i="69"/>
  <c r="P34" s="1"/>
  <c r="P73" s="1"/>
  <c r="P66"/>
  <c r="P60" s="1"/>
  <c r="P59" s="1"/>
  <c r="M35"/>
  <c r="M34" s="1"/>
  <c r="M73" s="1"/>
  <c r="N66"/>
  <c r="N60" s="1"/>
  <c r="N59" s="1"/>
  <c r="L35"/>
  <c r="L34" s="1"/>
  <c r="L66"/>
  <c r="L60" s="1"/>
  <c r="L59" s="1"/>
  <c r="M66"/>
  <c r="M60" s="1"/>
  <c r="M59" s="1"/>
  <c r="N35"/>
  <c r="N34" s="1"/>
  <c r="N73" s="1"/>
  <c r="O35"/>
  <c r="O34" s="1"/>
  <c r="O73" s="1"/>
  <c r="O66"/>
  <c r="O60" s="1"/>
  <c r="O59" s="1"/>
  <c r="F1464" i="56"/>
  <c r="C1271"/>
  <c r="C1272" s="1"/>
  <c r="C1273" s="1"/>
  <c r="C450" i="55"/>
  <c r="L450"/>
  <c r="T134" i="5"/>
  <c r="T117" s="1"/>
  <c r="T116" s="1"/>
  <c r="T104"/>
  <c r="T103" s="1"/>
  <c r="T136" s="1"/>
  <c r="M413" i="56"/>
  <c r="M411"/>
  <c r="J69" i="69"/>
  <c r="Q70" s="1"/>
  <c r="J70" s="1"/>
  <c r="T127" i="41"/>
  <c r="L1488" i="56"/>
  <c r="P180" i="5"/>
  <c r="K170"/>
  <c r="AH57" i="70"/>
  <c r="J710" i="50"/>
  <c r="J728" s="1"/>
  <c r="R1017" i="56"/>
  <c r="Q1017"/>
  <c r="P1017"/>
  <c r="N1017"/>
  <c r="T1017"/>
  <c r="S1017"/>
  <c r="O1017"/>
  <c r="M1026"/>
  <c r="O296" i="55"/>
  <c r="M1090" i="56"/>
  <c r="L222" i="55"/>
  <c r="C742" i="56"/>
  <c r="C222" i="55"/>
  <c r="C167"/>
  <c r="L167"/>
  <c r="C518" i="56"/>
  <c r="C519" s="1"/>
  <c r="C520" s="1"/>
  <c r="C521" s="1"/>
  <c r="N932"/>
  <c r="K67" i="41"/>
  <c r="J67"/>
  <c r="P129" i="5"/>
  <c r="P123" s="1"/>
  <c r="P122" s="1"/>
  <c r="P99"/>
  <c r="P98" s="1"/>
  <c r="P136" s="1"/>
  <c r="M99"/>
  <c r="M98" s="1"/>
  <c r="M136" s="1"/>
  <c r="L99"/>
  <c r="L98" s="1"/>
  <c r="N129"/>
  <c r="N123" s="1"/>
  <c r="N122" s="1"/>
  <c r="M129"/>
  <c r="M123" s="1"/>
  <c r="M122" s="1"/>
  <c r="L129"/>
  <c r="L123" s="1"/>
  <c r="L122" s="1"/>
  <c r="N99"/>
  <c r="N98" s="1"/>
  <c r="N136" s="1"/>
  <c r="O99"/>
  <c r="O98" s="1"/>
  <c r="O136" s="1"/>
  <c r="O129"/>
  <c r="O123" s="1"/>
  <c r="O122" s="1"/>
  <c r="J127" i="41"/>
  <c r="K127"/>
  <c r="AC34" i="70"/>
  <c r="E713" i="50" s="1"/>
  <c r="G713"/>
  <c r="M198" i="35"/>
  <c r="O184" s="1"/>
  <c r="R184" s="1"/>
  <c r="V184" s="1"/>
  <c r="O186"/>
  <c r="R186" s="1"/>
  <c r="V186" s="1"/>
  <c r="AC33" i="70"/>
  <c r="E712" i="50" s="1"/>
  <c r="G712"/>
  <c r="O57" i="70"/>
  <c r="K94" s="1"/>
  <c r="F48" i="55" s="1"/>
  <c r="F227" i="111" s="1"/>
  <c r="J42" i="70"/>
  <c r="AC31"/>
  <c r="G710" i="50"/>
  <c r="W181" i="41"/>
  <c r="W188" s="1"/>
  <c r="T188"/>
  <c r="L932" i="56"/>
  <c r="F979"/>
  <c r="N1092"/>
  <c r="N1027"/>
  <c r="P1092"/>
  <c r="P1027"/>
  <c r="R1092"/>
  <c r="R1027"/>
  <c r="O1027"/>
  <c r="O1092"/>
  <c r="B120" i="97"/>
  <c r="N413" i="56"/>
  <c r="S413"/>
  <c r="P413"/>
  <c r="R413"/>
  <c r="P167" i="5"/>
  <c r="P183" s="1"/>
  <c r="K157"/>
  <c r="K167" s="1"/>
  <c r="J248"/>
  <c r="D64" i="61"/>
  <c r="D65"/>
  <c r="O1289" i="56"/>
  <c r="N1289"/>
  <c r="P1289"/>
  <c r="R1289"/>
  <c r="V183" i="35"/>
  <c r="L157" i="5"/>
  <c r="L167" s="1"/>
  <c r="Q167"/>
  <c r="Q183" s="1"/>
  <c r="M170"/>
  <c r="M180" s="1"/>
  <c r="O180"/>
  <c r="AC38" i="70"/>
  <c r="E717" i="50" s="1"/>
  <c r="G717"/>
  <c r="T71" i="69"/>
  <c r="T54" s="1"/>
  <c r="T53" s="1"/>
  <c r="T40"/>
  <c r="T39" s="1"/>
  <c r="T73" s="1"/>
  <c r="T70"/>
  <c r="R1022" i="56"/>
  <c r="Q1022"/>
  <c r="P1022"/>
  <c r="T1022"/>
  <c r="N1022"/>
  <c r="S1022"/>
  <c r="O1022"/>
  <c r="O298" i="55"/>
  <c r="S932" i="56"/>
  <c r="N455"/>
  <c r="N458" s="1"/>
  <c r="O455"/>
  <c r="O458" s="1"/>
  <c r="P455"/>
  <c r="P458" s="1"/>
  <c r="R455"/>
  <c r="R458" s="1"/>
  <c r="Q455"/>
  <c r="Q458" s="1"/>
  <c r="S455"/>
  <c r="S458" s="1"/>
  <c r="T455"/>
  <c r="T458" s="1"/>
  <c r="O126" i="55"/>
  <c r="J669" i="50"/>
  <c r="E669" s="1"/>
  <c r="M458" i="56"/>
  <c r="M1488"/>
  <c r="N1477"/>
  <c r="T1477"/>
  <c r="S1477"/>
  <c r="R1477"/>
  <c r="Q1477"/>
  <c r="P1477"/>
  <c r="O1477"/>
  <c r="O374" i="55"/>
  <c r="J637" i="50"/>
  <c r="J636"/>
  <c r="J638"/>
  <c r="J631"/>
  <c r="J630"/>
  <c r="J633"/>
  <c r="J634"/>
  <c r="J635"/>
  <c r="J632"/>
  <c r="M1478" i="56"/>
  <c r="R346"/>
  <c r="Q346"/>
  <c r="P346"/>
  <c r="N346"/>
  <c r="S346"/>
  <c r="O346"/>
  <c r="T346"/>
  <c r="O94" i="55"/>
  <c r="T932" i="56"/>
  <c r="G609" i="50"/>
  <c r="E609" s="1"/>
  <c r="M1291" i="56"/>
  <c r="T1256"/>
  <c r="S1256"/>
  <c r="R1256"/>
  <c r="Q1256"/>
  <c r="P1256"/>
  <c r="O1256"/>
  <c r="M1280"/>
  <c r="N1256"/>
  <c r="O441" i="55"/>
  <c r="R932" i="56"/>
  <c r="Q932"/>
  <c r="R1216"/>
  <c r="Q1216"/>
  <c r="P1216"/>
  <c r="T1216"/>
  <c r="S1216"/>
  <c r="O1216"/>
  <c r="N1216"/>
  <c r="O439" i="55"/>
  <c r="P932" i="56"/>
  <c r="W116" i="41"/>
  <c r="Q411" i="56"/>
  <c r="O411"/>
  <c r="T411"/>
  <c r="L404"/>
  <c r="T183" i="5"/>
  <c r="L52" i="70"/>
  <c r="L1463" i="56"/>
  <c r="S57" i="70"/>
  <c r="K98" s="1"/>
  <c r="F52" i="55" s="1"/>
  <c r="F233" i="111" s="1"/>
  <c r="T1287" i="56"/>
  <c r="W58" i="41"/>
  <c r="W67" s="1"/>
  <c r="K66" i="69"/>
  <c r="L415" i="56"/>
  <c r="F95" i="55"/>
  <c r="F347" i="111" s="1"/>
  <c r="F299" i="55"/>
  <c r="F1023" i="111" s="1"/>
  <c r="Q1287" i="56"/>
  <c r="P1287"/>
  <c r="S1287"/>
  <c r="S71" i="69"/>
  <c r="R411" i="56"/>
  <c r="N411"/>
  <c r="S411"/>
  <c r="Y57" i="70"/>
  <c r="K103" s="1"/>
  <c r="F57" i="55" s="1"/>
  <c r="F241" i="111" s="1"/>
  <c r="T57" i="70"/>
  <c r="K99" s="1"/>
  <c r="F53" i="55" s="1"/>
  <c r="F234" i="111" s="1"/>
  <c r="L411" i="56"/>
  <c r="K129" i="5"/>
  <c r="H1462" i="56" l="1"/>
  <c r="M1463" i="111"/>
  <c r="N1463" s="1"/>
  <c r="N1483" s="1"/>
  <c r="K1483" i="56"/>
  <c r="L1483" s="1"/>
  <c r="U127" i="41"/>
  <c r="H229" i="111"/>
  <c r="F256"/>
  <c r="K229"/>
  <c r="O415"/>
  <c r="O404"/>
  <c r="Q415"/>
  <c r="Q404"/>
  <c r="K1464"/>
  <c r="L1464" s="1"/>
  <c r="F407"/>
  <c r="O1026"/>
  <c r="O1090"/>
  <c r="Q1026"/>
  <c r="Q1090"/>
  <c r="N1280"/>
  <c r="N1291"/>
  <c r="F1283"/>
  <c r="H241"/>
  <c r="K241"/>
  <c r="M241" s="1"/>
  <c r="K1023"/>
  <c r="H1023"/>
  <c r="H1024" s="1"/>
  <c r="F1024"/>
  <c r="H234"/>
  <c r="K234"/>
  <c r="M234" s="1"/>
  <c r="F257"/>
  <c r="F245"/>
  <c r="H227"/>
  <c r="F230"/>
  <c r="K227"/>
  <c r="R415"/>
  <c r="R404"/>
  <c r="T404"/>
  <c r="T415"/>
  <c r="M400"/>
  <c r="K405"/>
  <c r="K407" s="1"/>
  <c r="K417"/>
  <c r="T1026"/>
  <c r="T1090"/>
  <c r="R1026"/>
  <c r="R1090"/>
  <c r="T1291"/>
  <c r="T1280"/>
  <c r="Q1463"/>
  <c r="Q1483" s="1"/>
  <c r="R1463"/>
  <c r="R1483" s="1"/>
  <c r="O1463"/>
  <c r="O1483" s="1"/>
  <c r="H239"/>
  <c r="K239"/>
  <c r="M239" s="1"/>
  <c r="F235"/>
  <c r="K232"/>
  <c r="L232"/>
  <c r="H232"/>
  <c r="N415"/>
  <c r="N404"/>
  <c r="P404"/>
  <c r="P415"/>
  <c r="S228"/>
  <c r="O228"/>
  <c r="T228"/>
  <c r="P228"/>
  <c r="Q228"/>
  <c r="R228"/>
  <c r="N228"/>
  <c r="P1026"/>
  <c r="P1090"/>
  <c r="N1026"/>
  <c r="N1090"/>
  <c r="P1291"/>
  <c r="P1280"/>
  <c r="S1291"/>
  <c r="S1280"/>
  <c r="Q1291"/>
  <c r="Q1280"/>
  <c r="H1281"/>
  <c r="H1283" s="1"/>
  <c r="H1293"/>
  <c r="H233"/>
  <c r="K233"/>
  <c r="M233" s="1"/>
  <c r="H347"/>
  <c r="H348" s="1"/>
  <c r="H352" s="1"/>
  <c r="K347"/>
  <c r="L347" s="1"/>
  <c r="F348"/>
  <c r="S415"/>
  <c r="S404"/>
  <c r="H1464"/>
  <c r="H405"/>
  <c r="H407" s="1"/>
  <c r="H417"/>
  <c r="S1026"/>
  <c r="S1090"/>
  <c r="O1291"/>
  <c r="O1280"/>
  <c r="R1280"/>
  <c r="R1291"/>
  <c r="M1277"/>
  <c r="K1293"/>
  <c r="K1281"/>
  <c r="K1283" s="1"/>
  <c r="L228"/>
  <c r="F229" i="56"/>
  <c r="F229" i="110"/>
  <c r="L1483"/>
  <c r="P1092"/>
  <c r="P1027"/>
  <c r="S1092"/>
  <c r="S1027"/>
  <c r="Q1092"/>
  <c r="Q1027"/>
  <c r="P1289"/>
  <c r="P1287"/>
  <c r="N1289"/>
  <c r="N1287"/>
  <c r="P413"/>
  <c r="P411"/>
  <c r="N413"/>
  <c r="N411"/>
  <c r="F241" i="56"/>
  <c r="F241" i="110"/>
  <c r="F1023" i="56"/>
  <c r="F1023" i="110"/>
  <c r="M413"/>
  <c r="M411"/>
  <c r="Q1216"/>
  <c r="R1216"/>
  <c r="N1216"/>
  <c r="S1216"/>
  <c r="O1216"/>
  <c r="T1216"/>
  <c r="P1216"/>
  <c r="O1027"/>
  <c r="O1092"/>
  <c r="H400"/>
  <c r="K400"/>
  <c r="L400" s="1"/>
  <c r="F417"/>
  <c r="F405"/>
  <c r="M1289"/>
  <c r="M1287"/>
  <c r="S1289"/>
  <c r="S1287"/>
  <c r="Q413"/>
  <c r="Q411"/>
  <c r="S413"/>
  <c r="S411"/>
  <c r="H1277"/>
  <c r="K1277"/>
  <c r="F1281"/>
  <c r="F1293"/>
  <c r="F233" i="56"/>
  <c r="F233" i="110"/>
  <c r="F347" i="56"/>
  <c r="F347" i="110"/>
  <c r="F234" i="56"/>
  <c r="F234" i="110"/>
  <c r="F227" i="56"/>
  <c r="F227" i="110"/>
  <c r="M1463" i="56"/>
  <c r="P1463" s="1"/>
  <c r="P1483" s="1"/>
  <c r="M1463" i="110"/>
  <c r="F239" i="56"/>
  <c r="F239" i="110"/>
  <c r="F232" i="56"/>
  <c r="F232" i="110"/>
  <c r="M1291"/>
  <c r="S1256"/>
  <c r="O1256"/>
  <c r="M1280"/>
  <c r="T1256"/>
  <c r="P1256"/>
  <c r="Q1256"/>
  <c r="R1256"/>
  <c r="N1256"/>
  <c r="R1092"/>
  <c r="R1027"/>
  <c r="Q1289"/>
  <c r="Q1287"/>
  <c r="O1289"/>
  <c r="O1287"/>
  <c r="M404"/>
  <c r="S379"/>
  <c r="O379"/>
  <c r="T379"/>
  <c r="P379"/>
  <c r="M415"/>
  <c r="Q379"/>
  <c r="R379"/>
  <c r="N379"/>
  <c r="O413"/>
  <c r="O411"/>
  <c r="L1287"/>
  <c r="Q346"/>
  <c r="R346"/>
  <c r="N346"/>
  <c r="S346"/>
  <c r="O346"/>
  <c r="T346"/>
  <c r="P346"/>
  <c r="T1092"/>
  <c r="T1027"/>
  <c r="N1092"/>
  <c r="N1027"/>
  <c r="K228"/>
  <c r="M228" s="1"/>
  <c r="H228"/>
  <c r="T1289"/>
  <c r="T1287"/>
  <c r="R1289"/>
  <c r="R1287"/>
  <c r="R1022"/>
  <c r="N1022"/>
  <c r="S1022"/>
  <c r="O1022"/>
  <c r="T1022"/>
  <c r="P1022"/>
  <c r="Q1022"/>
  <c r="T413"/>
  <c r="T411"/>
  <c r="R413"/>
  <c r="R411"/>
  <c r="F1464"/>
  <c r="H1462"/>
  <c r="K1462"/>
  <c r="L1291"/>
  <c r="L1289"/>
  <c r="L413"/>
  <c r="L228" i="56"/>
  <c r="C106" i="55"/>
  <c r="C397" i="56"/>
  <c r="C398" s="1"/>
  <c r="L106" i="55"/>
  <c r="C1396" i="56"/>
  <c r="L400" i="55"/>
  <c r="C400"/>
  <c r="C238" i="56"/>
  <c r="C239" s="1"/>
  <c r="C54" i="55"/>
  <c r="L54"/>
  <c r="L178" i="5"/>
  <c r="V192" i="35"/>
  <c r="K123" i="5"/>
  <c r="J123" s="1"/>
  <c r="J129"/>
  <c r="K234" i="56"/>
  <c r="M234" s="1"/>
  <c r="H234"/>
  <c r="H241"/>
  <c r="K241"/>
  <c r="M241" s="1"/>
  <c r="S54" i="69"/>
  <c r="J71"/>
  <c r="D120" i="97"/>
  <c r="K347" i="56"/>
  <c r="L347" s="1"/>
  <c r="H347"/>
  <c r="H348" s="1"/>
  <c r="H352" s="1"/>
  <c r="F348"/>
  <c r="K233"/>
  <c r="M233" s="1"/>
  <c r="H233"/>
  <c r="L54" i="70"/>
  <c r="L57" s="1"/>
  <c r="P979" i="56"/>
  <c r="P1291"/>
  <c r="P1280"/>
  <c r="R1291"/>
  <c r="R1280"/>
  <c r="T1291"/>
  <c r="T1280"/>
  <c r="T979"/>
  <c r="G631" i="50"/>
  <c r="E631" s="1"/>
  <c r="G638"/>
  <c r="E638" s="1"/>
  <c r="G637"/>
  <c r="E637" s="1"/>
  <c r="G636"/>
  <c r="E636" s="1"/>
  <c r="G635"/>
  <c r="E635" s="1"/>
  <c r="G632"/>
  <c r="E632" s="1"/>
  <c r="G630"/>
  <c r="E630" s="1"/>
  <c r="G633"/>
  <c r="E633" s="1"/>
  <c r="G634"/>
  <c r="E634" s="1"/>
  <c r="P1488" i="56"/>
  <c r="P1478"/>
  <c r="R1488"/>
  <c r="R1478"/>
  <c r="T1488"/>
  <c r="T1478"/>
  <c r="S979"/>
  <c r="T48" i="69"/>
  <c r="T47" s="1"/>
  <c r="T74"/>
  <c r="C122" i="97"/>
  <c r="B122"/>
  <c r="J247" i="5"/>
  <c r="K248" s="1"/>
  <c r="N223" s="1"/>
  <c r="B155" i="97"/>
  <c r="L979" i="56"/>
  <c r="N111" i="5"/>
  <c r="N110" s="1"/>
  <c r="N125" s="1"/>
  <c r="N137"/>
  <c r="L136"/>
  <c r="K98"/>
  <c r="P111"/>
  <c r="P110" s="1"/>
  <c r="P125" s="1"/>
  <c r="P137"/>
  <c r="L168" i="55"/>
  <c r="C522" i="56"/>
  <c r="C168" i="55"/>
  <c r="C743" i="56"/>
  <c r="C223" i="55"/>
  <c r="L223"/>
  <c r="S1026" i="56"/>
  <c r="S1090"/>
  <c r="N1026"/>
  <c r="N1090"/>
  <c r="Q1026"/>
  <c r="Q1090"/>
  <c r="T111" i="5"/>
  <c r="T110" s="1"/>
  <c r="T137"/>
  <c r="C1274" i="56"/>
  <c r="C1275" s="1"/>
  <c r="L451" i="55"/>
  <c r="C451"/>
  <c r="H1464" i="56"/>
  <c r="N48" i="69"/>
  <c r="N47" s="1"/>
  <c r="N62" s="1"/>
  <c r="N74"/>
  <c r="K59"/>
  <c r="C1074" i="56"/>
  <c r="C1075" s="1"/>
  <c r="C1076" s="1"/>
  <c r="C309" i="55"/>
  <c r="L309"/>
  <c r="D122" i="97"/>
  <c r="H405" i="56"/>
  <c r="H407" s="1"/>
  <c r="H417"/>
  <c r="K52" i="70"/>
  <c r="K54" s="1"/>
  <c r="K57" s="1"/>
  <c r="N57"/>
  <c r="N228" i="56"/>
  <c r="O228"/>
  <c r="P228"/>
  <c r="R228"/>
  <c r="S228"/>
  <c r="Q228"/>
  <c r="T228"/>
  <c r="O49" i="55"/>
  <c r="O1560" i="56"/>
  <c r="B170" i="97"/>
  <c r="Q1560" i="56"/>
  <c r="D170" i="97"/>
  <c r="Q529" i="56"/>
  <c r="O529"/>
  <c r="J117" i="5"/>
  <c r="S116"/>
  <c r="R104"/>
  <c r="R133"/>
  <c r="S104"/>
  <c r="S103" s="1"/>
  <c r="S136" s="1"/>
  <c r="S133"/>
  <c r="D155" i="97"/>
  <c r="C382" i="55"/>
  <c r="L382"/>
  <c r="C1513" i="56"/>
  <c r="C1514" s="1"/>
  <c r="C1515" s="1"/>
  <c r="C1516" s="1"/>
  <c r="C1517" s="1"/>
  <c r="C1518" s="1"/>
  <c r="C1519" s="1"/>
  <c r="C1520" s="1"/>
  <c r="C1521" s="1"/>
  <c r="C1522" s="1"/>
  <c r="C1523" s="1"/>
  <c r="C1524" s="1"/>
  <c r="C1525" s="1"/>
  <c r="R1463"/>
  <c r="R1483" s="1"/>
  <c r="M1483"/>
  <c r="S1463"/>
  <c r="S1483" s="1"/>
  <c r="O1463"/>
  <c r="O1483" s="1"/>
  <c r="M626" i="50"/>
  <c r="F1283" i="56"/>
  <c r="H1293"/>
  <c r="H1281"/>
  <c r="H1283" s="1"/>
  <c r="R404"/>
  <c r="R415"/>
  <c r="N415"/>
  <c r="N404"/>
  <c r="T415"/>
  <c r="T404"/>
  <c r="K188" i="41"/>
  <c r="J188"/>
  <c r="K239" i="56"/>
  <c r="M239" s="1"/>
  <c r="H239"/>
  <c r="C120" i="97"/>
  <c r="K1023" i="56"/>
  <c r="L1023" s="1"/>
  <c r="H1023"/>
  <c r="H1024" s="1"/>
  <c r="F1024"/>
  <c r="K60" i="69"/>
  <c r="J60" s="1"/>
  <c r="J66"/>
  <c r="Q979" i="56"/>
  <c r="R979"/>
  <c r="N1291"/>
  <c r="N1280"/>
  <c r="O1291"/>
  <c r="O1280"/>
  <c r="Q1291"/>
  <c r="Q1280"/>
  <c r="S1291"/>
  <c r="S1280"/>
  <c r="O1488"/>
  <c r="O1478"/>
  <c r="Q1488"/>
  <c r="Q1478"/>
  <c r="S1488"/>
  <c r="S1478"/>
  <c r="N1488"/>
  <c r="N1478"/>
  <c r="C155" i="97"/>
  <c r="E710" i="50"/>
  <c r="K227" i="56"/>
  <c r="H227"/>
  <c r="F257"/>
  <c r="F245"/>
  <c r="F230"/>
  <c r="O111" i="5"/>
  <c r="O110" s="1"/>
  <c r="O125" s="1"/>
  <c r="O137"/>
  <c r="K122"/>
  <c r="M111"/>
  <c r="M110" s="1"/>
  <c r="M125" s="1"/>
  <c r="M137"/>
  <c r="M932" i="56"/>
  <c r="N979"/>
  <c r="O1026"/>
  <c r="O1090"/>
  <c r="T1026"/>
  <c r="T1090"/>
  <c r="P1026"/>
  <c r="P1090"/>
  <c r="R1026"/>
  <c r="R1090"/>
  <c r="R40" i="69"/>
  <c r="R70"/>
  <c r="S40"/>
  <c r="S39" s="1"/>
  <c r="S73" s="1"/>
  <c r="S70"/>
  <c r="D104" i="50"/>
  <c r="O365" i="55"/>
  <c r="K1464" i="56"/>
  <c r="L1464" s="1"/>
  <c r="K104" i="50" s="1"/>
  <c r="O48" i="69"/>
  <c r="O47" s="1"/>
  <c r="O62" s="1"/>
  <c r="F45" i="55" s="1"/>
  <c r="O74" i="69"/>
  <c r="L73"/>
  <c r="K34"/>
  <c r="M48"/>
  <c r="M47" s="1"/>
  <c r="M62" s="1"/>
  <c r="M74"/>
  <c r="P48"/>
  <c r="P47" s="1"/>
  <c r="P62" s="1"/>
  <c r="P74"/>
  <c r="O979" i="56"/>
  <c r="F407"/>
  <c r="M400"/>
  <c r="K417"/>
  <c r="L417" s="1"/>
  <c r="K405"/>
  <c r="K407" s="1"/>
  <c r="AC46" i="70"/>
  <c r="E721" i="50" s="1"/>
  <c r="G721"/>
  <c r="P1560" i="56"/>
  <c r="C170" i="97"/>
  <c r="R529" i="56"/>
  <c r="P529"/>
  <c r="S529"/>
  <c r="N529"/>
  <c r="L31" i="55"/>
  <c r="C31"/>
  <c r="C143" i="56"/>
  <c r="C144" s="1"/>
  <c r="F105" i="62"/>
  <c r="M1277" i="56"/>
  <c r="K1293"/>
  <c r="K1281"/>
  <c r="K1283" s="1"/>
  <c r="S415"/>
  <c r="S404"/>
  <c r="P404"/>
  <c r="P415"/>
  <c r="Q415"/>
  <c r="Q404"/>
  <c r="O415"/>
  <c r="O404"/>
  <c r="L136" i="41"/>
  <c r="F440" i="55" s="1"/>
  <c r="F1217" i="111" s="1"/>
  <c r="W125" i="41"/>
  <c r="F256" i="56"/>
  <c r="O183" i="5"/>
  <c r="B34" s="1"/>
  <c r="T62" i="69"/>
  <c r="R192" i="35"/>
  <c r="K178" i="5"/>
  <c r="K180" s="1"/>
  <c r="K183" s="1"/>
  <c r="W120" i="41"/>
  <c r="W127" s="1"/>
  <c r="T133" i="5"/>
  <c r="T125"/>
  <c r="F235" i="56"/>
  <c r="H84" i="50"/>
  <c r="J134" i="5"/>
  <c r="Q133"/>
  <c r="J133" s="1"/>
  <c r="M183"/>
  <c r="L180"/>
  <c r="L183" s="1"/>
  <c r="J83" i="70"/>
  <c r="M1483" i="111" l="1"/>
  <c r="P1463"/>
  <c r="P1483" s="1"/>
  <c r="S1463"/>
  <c r="S1483" s="1"/>
  <c r="T1463"/>
  <c r="T1483" s="1"/>
  <c r="F198"/>
  <c r="H198" s="1"/>
  <c r="M1462"/>
  <c r="R1462" s="1"/>
  <c r="N1463" i="56"/>
  <c r="N1483" s="1"/>
  <c r="Q1463"/>
  <c r="Q1483" s="1"/>
  <c r="T1463"/>
  <c r="T1483" s="1"/>
  <c r="L234" i="111"/>
  <c r="R233"/>
  <c r="N233"/>
  <c r="S233"/>
  <c r="O233"/>
  <c r="T233"/>
  <c r="P233"/>
  <c r="Q233"/>
  <c r="K235"/>
  <c r="M232"/>
  <c r="K257"/>
  <c r="K245"/>
  <c r="K230"/>
  <c r="M227"/>
  <c r="L257"/>
  <c r="M1023"/>
  <c r="K1024"/>
  <c r="L1024" s="1"/>
  <c r="L239"/>
  <c r="L405"/>
  <c r="H256"/>
  <c r="F352"/>
  <c r="S400"/>
  <c r="O400"/>
  <c r="T400"/>
  <c r="P400"/>
  <c r="Q400"/>
  <c r="R400"/>
  <c r="N400"/>
  <c r="M405"/>
  <c r="M407" s="1"/>
  <c r="M417"/>
  <c r="Q234"/>
  <c r="R234"/>
  <c r="N234"/>
  <c r="S234"/>
  <c r="O234"/>
  <c r="T234"/>
  <c r="P234"/>
  <c r="L234" i="56"/>
  <c r="L233" i="111"/>
  <c r="L245"/>
  <c r="L1023"/>
  <c r="L407"/>
  <c r="T1277"/>
  <c r="P1277"/>
  <c r="Q1277"/>
  <c r="R1277"/>
  <c r="N1277"/>
  <c r="S1277"/>
  <c r="O1277"/>
  <c r="M1281"/>
  <c r="M1283" s="1"/>
  <c r="M1293"/>
  <c r="H414"/>
  <c r="H354"/>
  <c r="T239"/>
  <c r="P239"/>
  <c r="Q239"/>
  <c r="R239"/>
  <c r="N239"/>
  <c r="S239"/>
  <c r="O239"/>
  <c r="H230"/>
  <c r="H257"/>
  <c r="H245"/>
  <c r="H1093"/>
  <c r="H1028"/>
  <c r="H1030" s="1"/>
  <c r="R241"/>
  <c r="N241"/>
  <c r="S241"/>
  <c r="O241"/>
  <c r="T241"/>
  <c r="P241"/>
  <c r="Q241"/>
  <c r="K256"/>
  <c r="M229"/>
  <c r="H235"/>
  <c r="L1281"/>
  <c r="K1217"/>
  <c r="L1217" s="1"/>
  <c r="H1217"/>
  <c r="H1218" s="1"/>
  <c r="H1222" s="1"/>
  <c r="F1218"/>
  <c r="M347"/>
  <c r="K348"/>
  <c r="K352" s="1"/>
  <c r="F1093"/>
  <c r="F1028"/>
  <c r="L235"/>
  <c r="L1293"/>
  <c r="L417"/>
  <c r="L230"/>
  <c r="L227"/>
  <c r="L241"/>
  <c r="L1283"/>
  <c r="L229"/>
  <c r="L228" i="110"/>
  <c r="H1464"/>
  <c r="S228"/>
  <c r="O228"/>
  <c r="T228"/>
  <c r="P228"/>
  <c r="Q228"/>
  <c r="R228"/>
  <c r="N228"/>
  <c r="R415"/>
  <c r="R404"/>
  <c r="T415"/>
  <c r="T404"/>
  <c r="Q1291"/>
  <c r="Q1280"/>
  <c r="O1291"/>
  <c r="O1280"/>
  <c r="K232" i="56"/>
  <c r="H232"/>
  <c r="H235" s="1"/>
  <c r="L232"/>
  <c r="H1281" i="110"/>
  <c r="H1283" s="1"/>
  <c r="H1293"/>
  <c r="H229" i="56"/>
  <c r="K229"/>
  <c r="K1464" i="110"/>
  <c r="L1464" s="1"/>
  <c r="N415"/>
  <c r="N404"/>
  <c r="P415"/>
  <c r="P404"/>
  <c r="R1291"/>
  <c r="R1280"/>
  <c r="F235"/>
  <c r="K232"/>
  <c r="L232"/>
  <c r="H232"/>
  <c r="S1463"/>
  <c r="S1483" s="1"/>
  <c r="O1463"/>
  <c r="O1483" s="1"/>
  <c r="M1483"/>
  <c r="T1463"/>
  <c r="T1483" s="1"/>
  <c r="P1463"/>
  <c r="P1483" s="1"/>
  <c r="Q1463"/>
  <c r="Q1483" s="1"/>
  <c r="R1463"/>
  <c r="R1483" s="1"/>
  <c r="N1463"/>
  <c r="N1483" s="1"/>
  <c r="H234"/>
  <c r="K234"/>
  <c r="M234" s="1"/>
  <c r="H233"/>
  <c r="K233"/>
  <c r="M233" s="1"/>
  <c r="M1277"/>
  <c r="K1281"/>
  <c r="K1283" s="1"/>
  <c r="K1293"/>
  <c r="L1293" s="1"/>
  <c r="F407"/>
  <c r="H417"/>
  <c r="H405"/>
  <c r="H407" s="1"/>
  <c r="H241"/>
  <c r="K241"/>
  <c r="M241" s="1"/>
  <c r="H229"/>
  <c r="H256" s="1"/>
  <c r="F256"/>
  <c r="K229"/>
  <c r="L229" s="1"/>
  <c r="H256" i="56"/>
  <c r="S404" i="110"/>
  <c r="S415"/>
  <c r="N1291"/>
  <c r="N1280"/>
  <c r="T1280"/>
  <c r="T1291"/>
  <c r="L1462"/>
  <c r="L1277"/>
  <c r="F1217" i="56"/>
  <c r="F1217" i="110"/>
  <c r="F198" i="56"/>
  <c r="H198" s="1"/>
  <c r="F198" i="110"/>
  <c r="M1462" i="56"/>
  <c r="M1462" i="110"/>
  <c r="Q404"/>
  <c r="Q415"/>
  <c r="O404"/>
  <c r="O415"/>
  <c r="P1280"/>
  <c r="P1291"/>
  <c r="S1291"/>
  <c r="S1280"/>
  <c r="L239"/>
  <c r="H239"/>
  <c r="K239"/>
  <c r="M239" s="1"/>
  <c r="F257"/>
  <c r="F245"/>
  <c r="H227"/>
  <c r="F230"/>
  <c r="K227"/>
  <c r="L227" s="1"/>
  <c r="H347"/>
  <c r="H348" s="1"/>
  <c r="H352" s="1"/>
  <c r="K347"/>
  <c r="F348"/>
  <c r="L1281"/>
  <c r="F1283"/>
  <c r="M400"/>
  <c r="K405"/>
  <c r="K407" s="1"/>
  <c r="K417"/>
  <c r="L417" s="1"/>
  <c r="H1023"/>
  <c r="H1024" s="1"/>
  <c r="K1023"/>
  <c r="F1024"/>
  <c r="L239" i="56"/>
  <c r="L233"/>
  <c r="C240"/>
  <c r="L55" i="55"/>
  <c r="C55"/>
  <c r="C1397" i="56"/>
  <c r="C401" i="55"/>
  <c r="L401"/>
  <c r="L107"/>
  <c r="C399" i="56"/>
  <c r="C107" i="55"/>
  <c r="B35" i="5"/>
  <c r="L255"/>
  <c r="J199"/>
  <c r="K184"/>
  <c r="B36"/>
  <c r="L256"/>
  <c r="J200"/>
  <c r="G82" i="37"/>
  <c r="G33" i="5"/>
  <c r="K1217" i="56"/>
  <c r="L1217" s="1"/>
  <c r="H1217"/>
  <c r="H1218" s="1"/>
  <c r="H1222" s="1"/>
  <c r="F1218"/>
  <c r="N400"/>
  <c r="O400"/>
  <c r="P400"/>
  <c r="R400"/>
  <c r="Q400"/>
  <c r="S400"/>
  <c r="T400"/>
  <c r="J665" i="50"/>
  <c r="O109" i="55"/>
  <c r="M417" i="56"/>
  <c r="M405"/>
  <c r="M407" s="1"/>
  <c r="L48" i="69"/>
  <c r="L74"/>
  <c r="H104" i="50"/>
  <c r="C153" i="97"/>
  <c r="B153"/>
  <c r="F527" i="50"/>
  <c r="F565"/>
  <c r="M979" i="56"/>
  <c r="K257"/>
  <c r="L257" s="1"/>
  <c r="AQ81" i="71" s="1"/>
  <c r="M227" i="56"/>
  <c r="K245"/>
  <c r="L245" s="1"/>
  <c r="K230"/>
  <c r="L230" s="1"/>
  <c r="D61" i="97"/>
  <c r="B61"/>
  <c r="D124"/>
  <c r="B124"/>
  <c r="M1023" i="56"/>
  <c r="K1024"/>
  <c r="L1024" s="1"/>
  <c r="N239"/>
  <c r="F472" i="50" s="1"/>
  <c r="O239" i="56"/>
  <c r="I472" i="50" s="1"/>
  <c r="P239" i="56"/>
  <c r="L472" i="50" s="1"/>
  <c r="Q239" i="56"/>
  <c r="O472" i="50" s="1"/>
  <c r="R239" i="56"/>
  <c r="R472" i="50" s="1"/>
  <c r="S239" i="56"/>
  <c r="U472" i="50" s="1"/>
  <c r="T239" i="56"/>
  <c r="O55" i="55"/>
  <c r="B56" i="97"/>
  <c r="D56"/>
  <c r="S111" i="5"/>
  <c r="S110" s="1"/>
  <c r="S137"/>
  <c r="R103"/>
  <c r="Q104"/>
  <c r="J104" s="1"/>
  <c r="R83" i="70"/>
  <c r="K92" s="1"/>
  <c r="F47" i="55" s="1"/>
  <c r="F225" i="111" s="1"/>
  <c r="R84" i="70"/>
  <c r="K93" s="1"/>
  <c r="R82"/>
  <c r="C1077" i="56"/>
  <c r="C1078" s="1"/>
  <c r="L310" i="55"/>
  <c r="C310"/>
  <c r="D153" i="97"/>
  <c r="L224" i="55"/>
  <c r="C744" i="56"/>
  <c r="C224" i="55"/>
  <c r="C523" i="56"/>
  <c r="C169" i="55"/>
  <c r="L169"/>
  <c r="K99" i="5"/>
  <c r="J99" s="1"/>
  <c r="K136"/>
  <c r="U527" i="50"/>
  <c r="U528" s="1"/>
  <c r="U565"/>
  <c r="C124" i="97"/>
  <c r="K90" i="70"/>
  <c r="J82"/>
  <c r="F352" i="56"/>
  <c r="H414"/>
  <c r="H354"/>
  <c r="J54" i="69"/>
  <c r="S53"/>
  <c r="O241" i="56"/>
  <c r="I474" i="50" s="1"/>
  <c r="P241" i="56"/>
  <c r="L474" i="50" s="1"/>
  <c r="Q241" i="56"/>
  <c r="O474" i="50" s="1"/>
  <c r="R241" i="56"/>
  <c r="R474" i="50" s="1"/>
  <c r="S241" i="56"/>
  <c r="U474" i="50" s="1"/>
  <c r="T241" i="56"/>
  <c r="N241"/>
  <c r="F474" i="50" s="1"/>
  <c r="O57" i="55"/>
  <c r="N234" i="56"/>
  <c r="O234"/>
  <c r="P234"/>
  <c r="R234"/>
  <c r="S234"/>
  <c r="Q234"/>
  <c r="T234"/>
  <c r="O53" i="55"/>
  <c r="L1293" i="56"/>
  <c r="L405"/>
  <c r="L1281"/>
  <c r="B37" i="5"/>
  <c r="L257"/>
  <c r="J201"/>
  <c r="N1277" i="56"/>
  <c r="S1277"/>
  <c r="O1277"/>
  <c r="T1277"/>
  <c r="R1277"/>
  <c r="Q1277"/>
  <c r="P1277"/>
  <c r="J616" i="50"/>
  <c r="O454" i="55"/>
  <c r="M1293" i="56"/>
  <c r="M1281"/>
  <c r="M1283" s="1"/>
  <c r="C32" i="55"/>
  <c r="C145" i="56"/>
  <c r="L32" i="55"/>
  <c r="I527" i="50"/>
  <c r="I528" s="1"/>
  <c r="I565"/>
  <c r="K35" i="69"/>
  <c r="J35" s="1"/>
  <c r="K73"/>
  <c r="R1462" i="56"/>
  <c r="Q1462"/>
  <c r="P1462"/>
  <c r="N1462"/>
  <c r="T1462"/>
  <c r="S1462"/>
  <c r="O1462"/>
  <c r="M1464"/>
  <c r="G626" i="50"/>
  <c r="E626" s="1"/>
  <c r="S48" i="69"/>
  <c r="S47" s="1"/>
  <c r="S74"/>
  <c r="R39"/>
  <c r="Q40"/>
  <c r="J40" s="1"/>
  <c r="H257" i="56"/>
  <c r="H245"/>
  <c r="H230"/>
  <c r="R527" i="50"/>
  <c r="R528" s="1"/>
  <c r="R565"/>
  <c r="O527"/>
  <c r="O528" s="1"/>
  <c r="O565"/>
  <c r="F1093" i="56"/>
  <c r="H55" i="66"/>
  <c r="F1028" i="56"/>
  <c r="H1093"/>
  <c r="H1028"/>
  <c r="H1030" s="1"/>
  <c r="C56" i="97"/>
  <c r="K89" i="70"/>
  <c r="J81"/>
  <c r="J58"/>
  <c r="C1276" i="56"/>
  <c r="C452" i="55"/>
  <c r="L452"/>
  <c r="L111" i="5"/>
  <c r="L137"/>
  <c r="K249"/>
  <c r="O223" s="1"/>
  <c r="C61" i="97"/>
  <c r="L527" i="50"/>
  <c r="L528" s="1"/>
  <c r="L565"/>
  <c r="N233" i="56"/>
  <c r="Q233"/>
  <c r="T233"/>
  <c r="O233"/>
  <c r="P233"/>
  <c r="R233"/>
  <c r="S233"/>
  <c r="O52" i="55"/>
  <c r="M347" i="56"/>
  <c r="K348"/>
  <c r="K352" s="1"/>
  <c r="L407"/>
  <c r="L227"/>
  <c r="L1283"/>
  <c r="S125" i="5"/>
  <c r="M124" i="71" s="1"/>
  <c r="AE52" i="70"/>
  <c r="L241" i="56"/>
  <c r="K198" i="111" l="1"/>
  <c r="L198" s="1"/>
  <c r="S1462"/>
  <c r="Q1462"/>
  <c r="Q1464" s="1"/>
  <c r="P1462"/>
  <c r="O1462"/>
  <c r="O1464" s="1"/>
  <c r="M1464"/>
  <c r="N1462"/>
  <c r="T1462"/>
  <c r="K198" i="56"/>
  <c r="L198" s="1"/>
  <c r="L233" i="110"/>
  <c r="M256" i="111"/>
  <c r="O1281"/>
  <c r="O1283" s="1"/>
  <c r="O1293"/>
  <c r="Q1281"/>
  <c r="Q1283" s="1"/>
  <c r="Q1293"/>
  <c r="P405"/>
  <c r="P407" s="1"/>
  <c r="P417"/>
  <c r="S1023"/>
  <c r="S1024" s="1"/>
  <c r="O1023"/>
  <c r="O1024" s="1"/>
  <c r="T1023"/>
  <c r="T1024" s="1"/>
  <c r="P1023"/>
  <c r="P1024" s="1"/>
  <c r="Q1023"/>
  <c r="Q1024" s="1"/>
  <c r="R1023"/>
  <c r="R1024" s="1"/>
  <c r="N1023"/>
  <c r="N1024" s="1"/>
  <c r="M1024"/>
  <c r="L348"/>
  <c r="F255"/>
  <c r="H225"/>
  <c r="F244"/>
  <c r="K225"/>
  <c r="L225" s="1"/>
  <c r="F1030"/>
  <c r="Q347"/>
  <c r="Q348" s="1"/>
  <c r="Q352" s="1"/>
  <c r="R347"/>
  <c r="R348" s="1"/>
  <c r="R352" s="1"/>
  <c r="N347"/>
  <c r="N348" s="1"/>
  <c r="N352" s="1"/>
  <c r="S347"/>
  <c r="S348" s="1"/>
  <c r="S352" s="1"/>
  <c r="O347"/>
  <c r="O348" s="1"/>
  <c r="O352" s="1"/>
  <c r="T347"/>
  <c r="T348" s="1"/>
  <c r="T352" s="1"/>
  <c r="P347"/>
  <c r="P348" s="1"/>
  <c r="P352" s="1"/>
  <c r="M348"/>
  <c r="H1290"/>
  <c r="H1224"/>
  <c r="R229"/>
  <c r="R256" s="1"/>
  <c r="N229"/>
  <c r="N256" s="1"/>
  <c r="S229"/>
  <c r="S256" s="1"/>
  <c r="O229"/>
  <c r="O256" s="1"/>
  <c r="T229"/>
  <c r="T256" s="1"/>
  <c r="P229"/>
  <c r="P256" s="1"/>
  <c r="Q229"/>
  <c r="Q256" s="1"/>
  <c r="H2224"/>
  <c r="R1281"/>
  <c r="R1283" s="1"/>
  <c r="R1293"/>
  <c r="Q405"/>
  <c r="Q407" s="1"/>
  <c r="Q417"/>
  <c r="S417"/>
  <c r="S405"/>
  <c r="S407" s="1"/>
  <c r="K1028"/>
  <c r="K1030" s="1"/>
  <c r="K1093"/>
  <c r="T227"/>
  <c r="P227"/>
  <c r="Q227"/>
  <c r="M245"/>
  <c r="R227"/>
  <c r="N227"/>
  <c r="M230"/>
  <c r="S227"/>
  <c r="O227"/>
  <c r="M235"/>
  <c r="S232"/>
  <c r="S235" s="1"/>
  <c r="O232"/>
  <c r="O235" s="1"/>
  <c r="T232"/>
  <c r="T235" s="1"/>
  <c r="P232"/>
  <c r="P235" s="1"/>
  <c r="Q232"/>
  <c r="Q235" s="1"/>
  <c r="R232"/>
  <c r="R235" s="1"/>
  <c r="N232"/>
  <c r="N235" s="1"/>
  <c r="R1464"/>
  <c r="M352"/>
  <c r="K414"/>
  <c r="K354"/>
  <c r="F1222"/>
  <c r="N1293"/>
  <c r="N1281"/>
  <c r="N1283" s="1"/>
  <c r="T1281"/>
  <c r="T1283" s="1"/>
  <c r="T1293"/>
  <c r="R417"/>
  <c r="R405"/>
  <c r="R407" s="1"/>
  <c r="O417"/>
  <c r="O405"/>
  <c r="O407" s="1"/>
  <c r="K2224"/>
  <c r="M257"/>
  <c r="M2224" s="1"/>
  <c r="T1464"/>
  <c r="N1464"/>
  <c r="L241" i="110"/>
  <c r="L1093" i="111"/>
  <c r="F1098"/>
  <c r="M1217"/>
  <c r="K1218"/>
  <c r="K1222" s="1"/>
  <c r="H1098"/>
  <c r="H420"/>
  <c r="S1281"/>
  <c r="S1283" s="1"/>
  <c r="S1293"/>
  <c r="P1293"/>
  <c r="P1281"/>
  <c r="P1283" s="1"/>
  <c r="N405"/>
  <c r="N407" s="1"/>
  <c r="N417"/>
  <c r="T405"/>
  <c r="T407" s="1"/>
  <c r="T417"/>
  <c r="F414"/>
  <c r="L352"/>
  <c r="F354"/>
  <c r="P1464"/>
  <c r="S1464"/>
  <c r="L256"/>
  <c r="F225" i="56"/>
  <c r="F225" i="110"/>
  <c r="H1028"/>
  <c r="H1030" s="1"/>
  <c r="H1093"/>
  <c r="H414"/>
  <c r="H354"/>
  <c r="H230"/>
  <c r="H257"/>
  <c r="H245"/>
  <c r="T239"/>
  <c r="P239"/>
  <c r="Q239"/>
  <c r="R239"/>
  <c r="N239"/>
  <c r="S239"/>
  <c r="O239"/>
  <c r="K256"/>
  <c r="M229"/>
  <c r="R233"/>
  <c r="N233"/>
  <c r="S233"/>
  <c r="O233"/>
  <c r="T233"/>
  <c r="P233"/>
  <c r="Q233"/>
  <c r="L1283"/>
  <c r="M1023"/>
  <c r="K1024"/>
  <c r="L1024" s="1"/>
  <c r="R400"/>
  <c r="N400"/>
  <c r="T400"/>
  <c r="P400"/>
  <c r="O400"/>
  <c r="Q400"/>
  <c r="S400"/>
  <c r="M405"/>
  <c r="M407" s="1"/>
  <c r="M417"/>
  <c r="M347"/>
  <c r="K348"/>
  <c r="K352" s="1"/>
  <c r="T1462"/>
  <c r="P1462"/>
  <c r="Q1462"/>
  <c r="M1464"/>
  <c r="R1462"/>
  <c r="N1462"/>
  <c r="S1462"/>
  <c r="O1462"/>
  <c r="H1217"/>
  <c r="H1218" s="1"/>
  <c r="H1222" s="1"/>
  <c r="K1217"/>
  <c r="F1218"/>
  <c r="Q234"/>
  <c r="R234"/>
  <c r="N234"/>
  <c r="S234"/>
  <c r="O234"/>
  <c r="T234"/>
  <c r="P234"/>
  <c r="K235"/>
  <c r="L235" s="1"/>
  <c r="M232"/>
  <c r="L229" i="56"/>
  <c r="M229"/>
  <c r="K256"/>
  <c r="K235"/>
  <c r="L235" s="1"/>
  <c r="M232"/>
  <c r="L405" i="110"/>
  <c r="F352"/>
  <c r="K257"/>
  <c r="K245"/>
  <c r="K230"/>
  <c r="L230" s="1"/>
  <c r="M227"/>
  <c r="L257"/>
  <c r="R241"/>
  <c r="N241"/>
  <c r="S241"/>
  <c r="O241"/>
  <c r="T241"/>
  <c r="P241"/>
  <c r="Q241"/>
  <c r="R1277"/>
  <c r="N1277"/>
  <c r="S1277"/>
  <c r="O1277"/>
  <c r="T1277"/>
  <c r="P1277"/>
  <c r="Q1277"/>
  <c r="M1281"/>
  <c r="M1283" s="1"/>
  <c r="M1293"/>
  <c r="L1023"/>
  <c r="L407"/>
  <c r="L234"/>
  <c r="F1093"/>
  <c r="F1028"/>
  <c r="H198"/>
  <c r="K198"/>
  <c r="L198" s="1"/>
  <c r="L256"/>
  <c r="L347"/>
  <c r="L245"/>
  <c r="H235"/>
  <c r="C241" i="56"/>
  <c r="C56" i="55"/>
  <c r="L56"/>
  <c r="C108"/>
  <c r="C400" i="56"/>
  <c r="L108" i="55"/>
  <c r="C1398" i="56"/>
  <c r="L402" i="55"/>
  <c r="C402"/>
  <c r="N347" i="56"/>
  <c r="N348" s="1"/>
  <c r="N352" s="1"/>
  <c r="O347"/>
  <c r="O348" s="1"/>
  <c r="O352" s="1"/>
  <c r="P347"/>
  <c r="P348" s="1"/>
  <c r="P352" s="1"/>
  <c r="Q347"/>
  <c r="Q348" s="1"/>
  <c r="Q352" s="1"/>
  <c r="R347"/>
  <c r="R348" s="1"/>
  <c r="R352" s="1"/>
  <c r="T347"/>
  <c r="T348" s="1"/>
  <c r="T352" s="1"/>
  <c r="S347"/>
  <c r="S348" s="1"/>
  <c r="S352" s="1"/>
  <c r="O95" i="55"/>
  <c r="M348" i="56"/>
  <c r="K137" i="5"/>
  <c r="F1030" i="56"/>
  <c r="I55" i="66"/>
  <c r="F371" i="55" s="1"/>
  <c r="I53" i="66"/>
  <c r="F370" i="55" s="1"/>
  <c r="I54" i="66"/>
  <c r="I52"/>
  <c r="H60"/>
  <c r="H2224" i="56"/>
  <c r="R73" i="69"/>
  <c r="Q39"/>
  <c r="Q73" s="1"/>
  <c r="S1464" i="56"/>
  <c r="N1464"/>
  <c r="P1464"/>
  <c r="R1464"/>
  <c r="E616" i="50"/>
  <c r="Q1293" i="56"/>
  <c r="Q1281"/>
  <c r="Q1283" s="1"/>
  <c r="T1281"/>
  <c r="T1283" s="1"/>
  <c r="T1293"/>
  <c r="S1293"/>
  <c r="S1281"/>
  <c r="S1283" s="1"/>
  <c r="G85" i="37"/>
  <c r="G35" i="5"/>
  <c r="L170" i="55"/>
  <c r="C524" i="56"/>
  <c r="C170" i="55"/>
  <c r="C745" i="56"/>
  <c r="C746" s="1"/>
  <c r="C747" s="1"/>
  <c r="C748" s="1"/>
  <c r="C225" i="55"/>
  <c r="L225"/>
  <c r="K91" i="70"/>
  <c r="R85"/>
  <c r="K225" i="56"/>
  <c r="L225" s="1"/>
  <c r="F255"/>
  <c r="H225"/>
  <c r="F244"/>
  <c r="A23" i="95"/>
  <c r="R136" i="5"/>
  <c r="Q103"/>
  <c r="Q136" s="1"/>
  <c r="S1023" i="56"/>
  <c r="S1024" s="1"/>
  <c r="O1023"/>
  <c r="O1024" s="1"/>
  <c r="R1023"/>
  <c r="R1024" s="1"/>
  <c r="Q1023"/>
  <c r="Q1024" s="1"/>
  <c r="P1023"/>
  <c r="P1024" s="1"/>
  <c r="T1023"/>
  <c r="T1024" s="1"/>
  <c r="N1023"/>
  <c r="N1024" s="1"/>
  <c r="O299" i="55"/>
  <c r="M1024" i="56"/>
  <c r="K2224"/>
  <c r="M257"/>
  <c r="M2224" s="1"/>
  <c r="F528" i="50"/>
  <c r="C527"/>
  <c r="C528" s="1"/>
  <c r="K74" i="69"/>
  <c r="T405" i="56"/>
  <c r="T407" s="1"/>
  <c r="T417"/>
  <c r="O492" i="50"/>
  <c r="Q417" i="56"/>
  <c r="Q405"/>
  <c r="Q407" s="1"/>
  <c r="L492" i="50"/>
  <c r="P405" i="56"/>
  <c r="P407" s="1"/>
  <c r="P417"/>
  <c r="F492" i="50"/>
  <c r="N405" i="56"/>
  <c r="N407" s="1"/>
  <c r="N417"/>
  <c r="M1217"/>
  <c r="K1218"/>
  <c r="K1222" s="1"/>
  <c r="M198"/>
  <c r="G84" i="37"/>
  <c r="G34" i="5"/>
  <c r="J202"/>
  <c r="K199" s="1"/>
  <c r="G83" i="37"/>
  <c r="K106" i="70"/>
  <c r="K107" s="1"/>
  <c r="S62" i="69"/>
  <c r="F46" i="55" s="1"/>
  <c r="F199" i="111" s="1"/>
  <c r="L348" i="56"/>
  <c r="C472" i="50"/>
  <c r="K200" i="5"/>
  <c r="AC52" i="70"/>
  <c r="G727" i="50"/>
  <c r="G728" s="1"/>
  <c r="AE57" i="70"/>
  <c r="K414" i="56"/>
  <c r="M352"/>
  <c r="K354"/>
  <c r="K111" i="5"/>
  <c r="L110"/>
  <c r="C1277" i="56"/>
  <c r="L453" i="55"/>
  <c r="C453"/>
  <c r="J84" i="70"/>
  <c r="K83" s="1"/>
  <c r="H1098" i="56"/>
  <c r="C77" i="67"/>
  <c r="C67" i="61"/>
  <c r="G49" i="65"/>
  <c r="F136" i="62"/>
  <c r="M265" i="5"/>
  <c r="F1098" i="56"/>
  <c r="O1464"/>
  <c r="T1464"/>
  <c r="Q1464"/>
  <c r="C146"/>
  <c r="L33" i="55"/>
  <c r="C33"/>
  <c r="P1281" i="56"/>
  <c r="P1283" s="1"/>
  <c r="P1293"/>
  <c r="R1293"/>
  <c r="R1281"/>
  <c r="R1283" s="1"/>
  <c r="O1293"/>
  <c r="O1281"/>
  <c r="O1283" s="1"/>
  <c r="N1293"/>
  <c r="N1281"/>
  <c r="N1283" s="1"/>
  <c r="M129" i="71"/>
  <c r="H420" i="56"/>
  <c r="F414"/>
  <c r="L352"/>
  <c r="F354"/>
  <c r="C1079"/>
  <c r="C311" i="55"/>
  <c r="L311"/>
  <c r="K1093" i="56"/>
  <c r="L1093" s="1"/>
  <c r="K1028"/>
  <c r="K1030" s="1"/>
  <c r="N227"/>
  <c r="O227"/>
  <c r="P227"/>
  <c r="Q227"/>
  <c r="R227"/>
  <c r="S227"/>
  <c r="T227"/>
  <c r="M245"/>
  <c r="M230"/>
  <c r="O48" i="55"/>
  <c r="AQ88" i="71"/>
  <c r="AQ89"/>
  <c r="AY89" s="1"/>
  <c r="C565" i="50"/>
  <c r="K48" i="69"/>
  <c r="L47"/>
  <c r="E665" i="50"/>
  <c r="U492"/>
  <c r="S405" i="56"/>
  <c r="S407" s="1"/>
  <c r="S417"/>
  <c r="R492" i="50"/>
  <c r="R417" i="56"/>
  <c r="R405"/>
  <c r="R407" s="1"/>
  <c r="I492" i="50"/>
  <c r="O417" i="56"/>
  <c r="O405"/>
  <c r="O407" s="1"/>
  <c r="F1222"/>
  <c r="H1290"/>
  <c r="H1224"/>
  <c r="H51" i="68"/>
  <c r="C46" i="67"/>
  <c r="M128" i="71"/>
  <c r="M127"/>
  <c r="L254" i="5"/>
  <c r="C474" i="50"/>
  <c r="M198" i="111" l="1"/>
  <c r="L354"/>
  <c r="F1470"/>
  <c r="H1470" s="1"/>
  <c r="H1485" s="1"/>
  <c r="F1469"/>
  <c r="K1469" s="1"/>
  <c r="M1469" s="1"/>
  <c r="L414"/>
  <c r="F420"/>
  <c r="M414"/>
  <c r="M420" s="1"/>
  <c r="M354"/>
  <c r="S257"/>
  <c r="S245"/>
  <c r="S230"/>
  <c r="K1098"/>
  <c r="L1098" s="1"/>
  <c r="P414"/>
  <c r="P354"/>
  <c r="N414"/>
  <c r="N354"/>
  <c r="H255"/>
  <c r="H244"/>
  <c r="H247" s="1"/>
  <c r="N1093"/>
  <c r="N1028"/>
  <c r="N1030" s="1"/>
  <c r="T1028"/>
  <c r="T1030" s="1"/>
  <c r="T1093"/>
  <c r="L1218"/>
  <c r="L1028"/>
  <c r="K420"/>
  <c r="O257"/>
  <c r="O245"/>
  <c r="O230"/>
  <c r="R230"/>
  <c r="R257"/>
  <c r="R245"/>
  <c r="T257"/>
  <c r="T245"/>
  <c r="T230"/>
  <c r="S414"/>
  <c r="S354"/>
  <c r="F247"/>
  <c r="M1093"/>
  <c r="M1028"/>
  <c r="M1030" s="1"/>
  <c r="P1028"/>
  <c r="P1030" s="1"/>
  <c r="P1093"/>
  <c r="L1030"/>
  <c r="H199"/>
  <c r="H200" s="1"/>
  <c r="H205" s="1"/>
  <c r="H254" s="1"/>
  <c r="K199"/>
  <c r="L199" s="1"/>
  <c r="F200"/>
  <c r="H1469"/>
  <c r="S1217"/>
  <c r="S1218" s="1"/>
  <c r="S1222" s="1"/>
  <c r="O1217"/>
  <c r="O1218" s="1"/>
  <c r="O1222" s="1"/>
  <c r="T1217"/>
  <c r="T1218" s="1"/>
  <c r="T1222" s="1"/>
  <c r="P1217"/>
  <c r="P1218" s="1"/>
  <c r="P1222" s="1"/>
  <c r="Q1217"/>
  <c r="Q1218" s="1"/>
  <c r="Q1222" s="1"/>
  <c r="R1217"/>
  <c r="R1218" s="1"/>
  <c r="R1222" s="1"/>
  <c r="N1217"/>
  <c r="N1218" s="1"/>
  <c r="N1222" s="1"/>
  <c r="M1218"/>
  <c r="M1222" s="1"/>
  <c r="N230"/>
  <c r="N257"/>
  <c r="N245"/>
  <c r="P257"/>
  <c r="P245"/>
  <c r="P230"/>
  <c r="H1296"/>
  <c r="O414"/>
  <c r="O354"/>
  <c r="Q414"/>
  <c r="Q354"/>
  <c r="K255"/>
  <c r="K244"/>
  <c r="K247" s="1"/>
  <c r="M225"/>
  <c r="Q1093"/>
  <c r="Q1028"/>
  <c r="Q1030" s="1"/>
  <c r="S1028"/>
  <c r="S1030" s="1"/>
  <c r="S1093"/>
  <c r="Q198"/>
  <c r="R198"/>
  <c r="N198"/>
  <c r="S198"/>
  <c r="O198"/>
  <c r="T198"/>
  <c r="P198"/>
  <c r="L348" i="110"/>
  <c r="K1290" i="111"/>
  <c r="K1224"/>
  <c r="M2225"/>
  <c r="F1290"/>
  <c r="L1222"/>
  <c r="F1224"/>
  <c r="L1224" s="1"/>
  <c r="Q257"/>
  <c r="Q245"/>
  <c r="Q230"/>
  <c r="T414"/>
  <c r="T354"/>
  <c r="R414"/>
  <c r="R354"/>
  <c r="L255"/>
  <c r="R1093"/>
  <c r="R1028"/>
  <c r="R1030" s="1"/>
  <c r="O1028"/>
  <c r="O1030" s="1"/>
  <c r="O1093"/>
  <c r="F2224"/>
  <c r="F1469" i="56"/>
  <c r="H1469" s="1"/>
  <c r="F1469" i="110"/>
  <c r="F1098"/>
  <c r="Q1293"/>
  <c r="Q1281"/>
  <c r="Q1283" s="1"/>
  <c r="S1281"/>
  <c r="S1283" s="1"/>
  <c r="S1293"/>
  <c r="T227"/>
  <c r="P227"/>
  <c r="Q227"/>
  <c r="M245"/>
  <c r="R227"/>
  <c r="N227"/>
  <c r="M230"/>
  <c r="S227"/>
  <c r="O227"/>
  <c r="F414"/>
  <c r="L352"/>
  <c r="F354"/>
  <c r="P232" i="56"/>
  <c r="T232"/>
  <c r="T235" s="1"/>
  <c r="O232"/>
  <c r="M235"/>
  <c r="R232"/>
  <c r="O51" i="55"/>
  <c r="Q232" i="56"/>
  <c r="N232"/>
  <c r="S232"/>
  <c r="H1290" i="110"/>
  <c r="H1224"/>
  <c r="N1464"/>
  <c r="P1464"/>
  <c r="T347"/>
  <c r="T348" s="1"/>
  <c r="T352" s="1"/>
  <c r="P347"/>
  <c r="P348" s="1"/>
  <c r="P352" s="1"/>
  <c r="Q347"/>
  <c r="Q348" s="1"/>
  <c r="Q352" s="1"/>
  <c r="R347"/>
  <c r="R348" s="1"/>
  <c r="R352" s="1"/>
  <c r="N347"/>
  <c r="N348" s="1"/>
  <c r="N352" s="1"/>
  <c r="S347"/>
  <c r="S348" s="1"/>
  <c r="S352" s="1"/>
  <c r="O347"/>
  <c r="O348" s="1"/>
  <c r="O352" s="1"/>
  <c r="M348"/>
  <c r="Q405"/>
  <c r="Q407" s="1"/>
  <c r="Q417"/>
  <c r="N405"/>
  <c r="N407" s="1"/>
  <c r="N417"/>
  <c r="M256"/>
  <c r="H420"/>
  <c r="M198"/>
  <c r="F1030"/>
  <c r="O1281"/>
  <c r="O1283" s="1"/>
  <c r="O1293"/>
  <c r="K2224"/>
  <c r="M257"/>
  <c r="M2224" s="1"/>
  <c r="S229" i="56"/>
  <c r="S256" s="1"/>
  <c r="Q229"/>
  <c r="Q256" s="1"/>
  <c r="D44" i="97" s="1"/>
  <c r="R229" i="56"/>
  <c r="R256" s="1"/>
  <c r="N229"/>
  <c r="N256" s="1"/>
  <c r="P229"/>
  <c r="P256" s="1"/>
  <c r="C44" i="97" s="1"/>
  <c r="O229" i="56"/>
  <c r="O256" s="1"/>
  <c r="B44" i="97" s="1"/>
  <c r="O50" i="55"/>
  <c r="T229" i="56"/>
  <c r="T256" s="1"/>
  <c r="M1217" i="110"/>
  <c r="K1218"/>
  <c r="K1222" s="1"/>
  <c r="S1464"/>
  <c r="Q1464"/>
  <c r="K414"/>
  <c r="M352"/>
  <c r="K354"/>
  <c r="S417"/>
  <c r="S405"/>
  <c r="S407" s="1"/>
  <c r="T405"/>
  <c r="T407" s="1"/>
  <c r="T417"/>
  <c r="Q1023"/>
  <c r="Q1024" s="1"/>
  <c r="R1023"/>
  <c r="R1024" s="1"/>
  <c r="N1023"/>
  <c r="N1024" s="1"/>
  <c r="S1023"/>
  <c r="S1024" s="1"/>
  <c r="O1023"/>
  <c r="O1024" s="1"/>
  <c r="T1023"/>
  <c r="T1024" s="1"/>
  <c r="P1023"/>
  <c r="P1024" s="1"/>
  <c r="M1024"/>
  <c r="R229"/>
  <c r="R256" s="1"/>
  <c r="N229"/>
  <c r="N256" s="1"/>
  <c r="S229"/>
  <c r="S256" s="1"/>
  <c r="O229"/>
  <c r="O256" s="1"/>
  <c r="T229"/>
  <c r="T256" s="1"/>
  <c r="P229"/>
  <c r="P256" s="1"/>
  <c r="Q229"/>
  <c r="Q256" s="1"/>
  <c r="F255"/>
  <c r="H225"/>
  <c r="F244"/>
  <c r="K225"/>
  <c r="T1281"/>
  <c r="T1283" s="1"/>
  <c r="T1293"/>
  <c r="R1293"/>
  <c r="R1281"/>
  <c r="R1283" s="1"/>
  <c r="L256" i="56"/>
  <c r="AP81" i="71" s="1"/>
  <c r="M256" i="56"/>
  <c r="F1222" i="110"/>
  <c r="O1464"/>
  <c r="P405"/>
  <c r="P407" s="1"/>
  <c r="P417"/>
  <c r="K1093"/>
  <c r="K1028"/>
  <c r="K1030" s="1"/>
  <c r="F199" i="56"/>
  <c r="H199" s="1"/>
  <c r="H200" s="1"/>
  <c r="H205" s="1"/>
  <c r="H254" s="1"/>
  <c r="F199" i="110"/>
  <c r="F1470" i="56"/>
  <c r="F1485" s="1"/>
  <c r="F1470" i="110"/>
  <c r="P1281"/>
  <c r="P1283" s="1"/>
  <c r="P1293"/>
  <c r="N1293"/>
  <c r="N1281"/>
  <c r="N1283" s="1"/>
  <c r="M235"/>
  <c r="S232"/>
  <c r="S235" s="1"/>
  <c r="O232"/>
  <c r="O235" s="1"/>
  <c r="T232"/>
  <c r="T235" s="1"/>
  <c r="P232"/>
  <c r="P235" s="1"/>
  <c r="Q232"/>
  <c r="Q235" s="1"/>
  <c r="R232"/>
  <c r="R235" s="1"/>
  <c r="N232"/>
  <c r="N235" s="1"/>
  <c r="R1464"/>
  <c r="T1464"/>
  <c r="O417"/>
  <c r="O405"/>
  <c r="O407" s="1"/>
  <c r="R405"/>
  <c r="R407" s="1"/>
  <c r="R417"/>
  <c r="H2224"/>
  <c r="F2224" s="1"/>
  <c r="H1098"/>
  <c r="L1217"/>
  <c r="L1218" i="56"/>
  <c r="L403" i="55"/>
  <c r="C1399" i="56"/>
  <c r="C403" i="55"/>
  <c r="C401" i="56"/>
  <c r="C109" i="55"/>
  <c r="L109"/>
  <c r="C242" i="56"/>
  <c r="L57" i="55"/>
  <c r="C57"/>
  <c r="L354" i="56"/>
  <c r="L253" i="5"/>
  <c r="M254" s="1"/>
  <c r="T236" s="1"/>
  <c r="H1296" i="56"/>
  <c r="F1290"/>
  <c r="L1222"/>
  <c r="F1224"/>
  <c r="K47" i="69"/>
  <c r="K62" s="1"/>
  <c r="L62"/>
  <c r="F43" i="55" s="1"/>
  <c r="S257" i="56"/>
  <c r="S245"/>
  <c r="U470" i="50"/>
  <c r="S230" i="56"/>
  <c r="Q257"/>
  <c r="Q245"/>
  <c r="Q230"/>
  <c r="O470" i="50"/>
  <c r="O257" i="56"/>
  <c r="O245"/>
  <c r="O230"/>
  <c r="I470" i="50"/>
  <c r="C1080" i="56"/>
  <c r="L312" i="55"/>
  <c r="C312"/>
  <c r="L414" i="56"/>
  <c r="F420"/>
  <c r="B127" i="97"/>
  <c r="H49" i="65"/>
  <c r="I49" s="1"/>
  <c r="G54"/>
  <c r="H48"/>
  <c r="I48" s="1"/>
  <c r="K110" i="5"/>
  <c r="K125" s="1"/>
  <c r="L125"/>
  <c r="K420" i="56"/>
  <c r="K199"/>
  <c r="L199" s="1"/>
  <c r="F200"/>
  <c r="I83" i="37"/>
  <c r="I99" s="1"/>
  <c r="F469" i="55" s="1"/>
  <c r="F1329" i="111" s="1"/>
  <c r="H83" i="37"/>
  <c r="H99" s="1"/>
  <c r="F328" i="55" s="1"/>
  <c r="F1129" i="111" s="1"/>
  <c r="H52" i="68"/>
  <c r="C47" i="67"/>
  <c r="R198" i="56"/>
  <c r="Q198"/>
  <c r="P198"/>
  <c r="O198"/>
  <c r="S198"/>
  <c r="T198"/>
  <c r="N198"/>
  <c r="O45" i="55"/>
  <c r="R1217" i="56"/>
  <c r="R1218" s="1"/>
  <c r="R1222" s="1"/>
  <c r="Q1217"/>
  <c r="Q1218" s="1"/>
  <c r="Q1222" s="1"/>
  <c r="P1217"/>
  <c r="P1218" s="1"/>
  <c r="P1222" s="1"/>
  <c r="N1217"/>
  <c r="N1218" s="1"/>
  <c r="N1222" s="1"/>
  <c r="T1217"/>
  <c r="T1218" s="1"/>
  <c r="T1222" s="1"/>
  <c r="S1217"/>
  <c r="S1218" s="1"/>
  <c r="S1222" s="1"/>
  <c r="O1217"/>
  <c r="O1218" s="1"/>
  <c r="O1222" s="1"/>
  <c r="O440" i="55"/>
  <c r="M1218" i="56"/>
  <c r="M1222" s="1"/>
  <c r="M2225"/>
  <c r="T1093"/>
  <c r="T1028"/>
  <c r="T1030" s="1"/>
  <c r="Q1093"/>
  <c r="Q1028"/>
  <c r="Q1030" s="1"/>
  <c r="O1093"/>
  <c r="O1028"/>
  <c r="O1030" s="1"/>
  <c r="F247"/>
  <c r="A27" i="95"/>
  <c r="C749" i="56"/>
  <c r="L226" i="55"/>
  <c r="C226"/>
  <c r="C525" i="56"/>
  <c r="C171" i="55"/>
  <c r="L171"/>
  <c r="H53" i="68"/>
  <c r="C48" i="67"/>
  <c r="D127" i="97"/>
  <c r="R48" i="69"/>
  <c r="R74"/>
  <c r="F369" i="55"/>
  <c r="I60" i="66"/>
  <c r="T414" i="56"/>
  <c r="T354"/>
  <c r="Q414"/>
  <c r="Q354"/>
  <c r="O414"/>
  <c r="O354"/>
  <c r="M125" i="71"/>
  <c r="N129" s="1"/>
  <c r="X106" s="1"/>
  <c r="M126"/>
  <c r="AY88"/>
  <c r="J757" i="50" s="1"/>
  <c r="AQ90" i="71"/>
  <c r="T257" i="56"/>
  <c r="T245"/>
  <c r="T230"/>
  <c r="R257"/>
  <c r="R245"/>
  <c r="R230"/>
  <c r="R470" i="50"/>
  <c r="P257" i="56"/>
  <c r="P245"/>
  <c r="P230"/>
  <c r="L470" i="50"/>
  <c r="N257" i="56"/>
  <c r="N245"/>
  <c r="N230"/>
  <c r="F470" i="50"/>
  <c r="K1098" i="56"/>
  <c r="L1098" s="1"/>
  <c r="C127" i="97"/>
  <c r="C34" i="55"/>
  <c r="C147" i="56"/>
  <c r="C148" s="1"/>
  <c r="C149" s="1"/>
  <c r="C150" s="1"/>
  <c r="C151" s="1"/>
  <c r="C152" s="1"/>
  <c r="C153" s="1"/>
  <c r="C154" s="1"/>
  <c r="C155" s="1"/>
  <c r="C156" s="1"/>
  <c r="C157" s="1"/>
  <c r="C158" s="1"/>
  <c r="C159" s="1"/>
  <c r="C160" s="1"/>
  <c r="C161" s="1"/>
  <c r="L34" i="55"/>
  <c r="J252" i="5"/>
  <c r="M270"/>
  <c r="F141" i="62"/>
  <c r="D67" i="61"/>
  <c r="D66"/>
  <c r="C72"/>
  <c r="C82" i="67"/>
  <c r="C1278" i="56"/>
  <c r="C454" i="55"/>
  <c r="L454"/>
  <c r="M414" i="56"/>
  <c r="M420" s="1"/>
  <c r="M354"/>
  <c r="G656" i="50" s="1"/>
  <c r="E727"/>
  <c r="E728" s="1"/>
  <c r="AC57" i="70"/>
  <c r="I84" i="37"/>
  <c r="I100" s="1"/>
  <c r="F470" i="55" s="1"/>
  <c r="F1330" i="111" s="1"/>
  <c r="H84" i="37"/>
  <c r="H100" s="1"/>
  <c r="F329" i="55" s="1"/>
  <c r="F1130" i="111" s="1"/>
  <c r="K1290" i="56"/>
  <c r="K1224"/>
  <c r="C492" i="50"/>
  <c r="M1093" i="56"/>
  <c r="M1028"/>
  <c r="M1030" s="1"/>
  <c r="G586" i="50" s="1"/>
  <c r="N1093" i="56"/>
  <c r="N1028"/>
  <c r="N1030" s="1"/>
  <c r="P1093"/>
  <c r="P1028"/>
  <c r="P1030" s="1"/>
  <c r="R1093"/>
  <c r="R1028"/>
  <c r="R1030" s="1"/>
  <c r="S1093"/>
  <c r="S1028"/>
  <c r="S1030" s="1"/>
  <c r="R111" i="5"/>
  <c r="R137"/>
  <c r="H255" i="56"/>
  <c r="H244"/>
  <c r="H247" s="1"/>
  <c r="K255"/>
  <c r="M225"/>
  <c r="K244"/>
  <c r="K247" s="1"/>
  <c r="I85" i="37"/>
  <c r="H85"/>
  <c r="K1470" i="56"/>
  <c r="L1470" s="1"/>
  <c r="S414"/>
  <c r="S354"/>
  <c r="R414"/>
  <c r="R354"/>
  <c r="P414"/>
  <c r="P354"/>
  <c r="N414"/>
  <c r="N354"/>
  <c r="M256" i="5"/>
  <c r="V236" s="1"/>
  <c r="K82" i="70"/>
  <c r="I82" i="37"/>
  <c r="F2224" i="56"/>
  <c r="L1030"/>
  <c r="M255" i="5"/>
  <c r="U236" s="1"/>
  <c r="N128" i="71"/>
  <c r="W106" s="1"/>
  <c r="K81" i="70"/>
  <c r="K201" i="5"/>
  <c r="K202" s="1"/>
  <c r="H82" i="37"/>
  <c r="L1028" i="56"/>
  <c r="K1470" i="111" l="1"/>
  <c r="L1470" s="1"/>
  <c r="F1485"/>
  <c r="F1468"/>
  <c r="F193"/>
  <c r="K193" s="1"/>
  <c r="H1470" i="56"/>
  <c r="H1485" s="1"/>
  <c r="K1469"/>
  <c r="M1469" s="1"/>
  <c r="L1469" i="111"/>
  <c r="O1098"/>
  <c r="Q2224"/>
  <c r="Q2225" s="1"/>
  <c r="N2224"/>
  <c r="N2225" s="1"/>
  <c r="R1290"/>
  <c r="R1224"/>
  <c r="O1290"/>
  <c r="O1224"/>
  <c r="S1469"/>
  <c r="O1469"/>
  <c r="T1469"/>
  <c r="P1469"/>
  <c r="Q1469"/>
  <c r="R1469"/>
  <c r="N1469"/>
  <c r="P1098"/>
  <c r="R2224"/>
  <c r="R2225" s="1"/>
  <c r="O2224"/>
  <c r="O2225" s="1"/>
  <c r="K1485"/>
  <c r="M1470"/>
  <c r="N1098"/>
  <c r="N420"/>
  <c r="L244"/>
  <c r="K1329"/>
  <c r="M1329" s="1"/>
  <c r="L1329"/>
  <c r="H1329"/>
  <c r="R1098"/>
  <c r="R420"/>
  <c r="L1290"/>
  <c r="F1296"/>
  <c r="S1098"/>
  <c r="R225"/>
  <c r="N225"/>
  <c r="M244"/>
  <c r="M247" s="1"/>
  <c r="S225"/>
  <c r="O225"/>
  <c r="T225"/>
  <c r="P225"/>
  <c r="Q225"/>
  <c r="Q420"/>
  <c r="N1290"/>
  <c r="N1224"/>
  <c r="T1290"/>
  <c r="T1224"/>
  <c r="M1098"/>
  <c r="S420"/>
  <c r="S2224"/>
  <c r="S2225" s="1"/>
  <c r="H1330"/>
  <c r="K1330"/>
  <c r="M1330" s="1"/>
  <c r="L1330"/>
  <c r="F1484"/>
  <c r="L1468"/>
  <c r="H1468"/>
  <c r="F1471"/>
  <c r="K1468"/>
  <c r="F1482"/>
  <c r="H1129"/>
  <c r="K1129"/>
  <c r="M1129" s="1"/>
  <c r="F203"/>
  <c r="H193"/>
  <c r="H203" s="1"/>
  <c r="Q1098"/>
  <c r="P2224"/>
  <c r="P2225" s="1"/>
  <c r="M1290"/>
  <c r="M1224"/>
  <c r="P1290"/>
  <c r="P1224"/>
  <c r="M199"/>
  <c r="K200"/>
  <c r="K205" s="1"/>
  <c r="K254" s="1"/>
  <c r="T2224"/>
  <c r="T2225" s="1"/>
  <c r="P420"/>
  <c r="L420"/>
  <c r="H1130"/>
  <c r="K1130"/>
  <c r="M1130" s="1"/>
  <c r="H2225"/>
  <c r="F2225" s="1"/>
  <c r="K2225"/>
  <c r="T420"/>
  <c r="K1296"/>
  <c r="M255"/>
  <c r="O420"/>
  <c r="Q1290"/>
  <c r="Q1224"/>
  <c r="S1290"/>
  <c r="S1224"/>
  <c r="L200"/>
  <c r="F205"/>
  <c r="L1485"/>
  <c r="T1098"/>
  <c r="L247"/>
  <c r="L1218" i="110"/>
  <c r="F1130" i="56"/>
  <c r="F1130" i="110"/>
  <c r="F247"/>
  <c r="T1093"/>
  <c r="T1028"/>
  <c r="T1030" s="1"/>
  <c r="R1028"/>
  <c r="R1030" s="1"/>
  <c r="R1093"/>
  <c r="K420"/>
  <c r="N414"/>
  <c r="N354"/>
  <c r="T414"/>
  <c r="T354"/>
  <c r="N235" i="56"/>
  <c r="F471" i="50"/>
  <c r="S257" i="110"/>
  <c r="S245"/>
  <c r="S230"/>
  <c r="L1030"/>
  <c r="L354"/>
  <c r="F193" i="56"/>
  <c r="F193" i="110"/>
  <c r="H1470"/>
  <c r="H1485" s="1"/>
  <c r="F1485"/>
  <c r="K1470"/>
  <c r="L1470" s="1"/>
  <c r="K255"/>
  <c r="K244"/>
  <c r="K247" s="1"/>
  <c r="M225"/>
  <c r="P1093"/>
  <c r="P1028"/>
  <c r="P1030" s="1"/>
  <c r="N1093"/>
  <c r="N1028"/>
  <c r="N1030" s="1"/>
  <c r="M414"/>
  <c r="M420" s="1"/>
  <c r="M354"/>
  <c r="M2225"/>
  <c r="Q198"/>
  <c r="R198"/>
  <c r="N198"/>
  <c r="S198"/>
  <c r="O198"/>
  <c r="T198"/>
  <c r="P198"/>
  <c r="S414"/>
  <c r="S354"/>
  <c r="P414"/>
  <c r="P354"/>
  <c r="U471" i="50"/>
  <c r="S235" i="56"/>
  <c r="R471" i="50"/>
  <c r="R235" i="56"/>
  <c r="L471" i="50"/>
  <c r="P235" i="56"/>
  <c r="O257" i="110"/>
  <c r="O245"/>
  <c r="O230"/>
  <c r="R230"/>
  <c r="R257"/>
  <c r="R245"/>
  <c r="T257"/>
  <c r="T245"/>
  <c r="T230"/>
  <c r="H1469"/>
  <c r="K1469"/>
  <c r="M1469" s="1"/>
  <c r="F1329" i="56"/>
  <c r="F1329" i="110"/>
  <c r="H2225"/>
  <c r="K2225"/>
  <c r="L1222"/>
  <c r="F1290"/>
  <c r="F1224"/>
  <c r="L255"/>
  <c r="M1093"/>
  <c r="M1028"/>
  <c r="M1030" s="1"/>
  <c r="S1093"/>
  <c r="S1028"/>
  <c r="S1030" s="1"/>
  <c r="T1217"/>
  <c r="T1218" s="1"/>
  <c r="T1222" s="1"/>
  <c r="P1217"/>
  <c r="P1218" s="1"/>
  <c r="P1222" s="1"/>
  <c r="Q1217"/>
  <c r="Q1218" s="1"/>
  <c r="Q1222" s="1"/>
  <c r="R1217"/>
  <c r="R1218" s="1"/>
  <c r="R1222" s="1"/>
  <c r="N1217"/>
  <c r="N1218" s="1"/>
  <c r="N1222" s="1"/>
  <c r="S1217"/>
  <c r="S1218" s="1"/>
  <c r="S1222" s="1"/>
  <c r="O1217"/>
  <c r="O1218" s="1"/>
  <c r="O1222" s="1"/>
  <c r="M1218"/>
  <c r="M1222" s="1"/>
  <c r="O414"/>
  <c r="O354"/>
  <c r="Q414"/>
  <c r="Q354"/>
  <c r="H1296"/>
  <c r="L414"/>
  <c r="F420"/>
  <c r="N230"/>
  <c r="N257"/>
  <c r="N245"/>
  <c r="P257"/>
  <c r="P245"/>
  <c r="P230"/>
  <c r="L225"/>
  <c r="F1330" i="56"/>
  <c r="F1330" i="110"/>
  <c r="F1468" i="56"/>
  <c r="F1468" i="110"/>
  <c r="F1129" i="56"/>
  <c r="F1129" i="110"/>
  <c r="H199"/>
  <c r="H200" s="1"/>
  <c r="H205" s="1"/>
  <c r="H254" s="1"/>
  <c r="K199"/>
  <c r="F200"/>
  <c r="K1098"/>
  <c r="L1098" s="1"/>
  <c r="AP88" i="71"/>
  <c r="AP89"/>
  <c r="H255" i="110"/>
  <c r="H244"/>
  <c r="H247" s="1"/>
  <c r="O1093"/>
  <c r="O1028"/>
  <c r="O1030" s="1"/>
  <c r="Q1093"/>
  <c r="Q1028"/>
  <c r="Q1030" s="1"/>
  <c r="K1290"/>
  <c r="K1224"/>
  <c r="R414"/>
  <c r="R354"/>
  <c r="O471" i="50"/>
  <c r="Q235" i="56"/>
  <c r="I471" i="50"/>
  <c r="O235" i="56"/>
  <c r="Q257" i="110"/>
  <c r="Q245"/>
  <c r="Q230"/>
  <c r="K84" i="70"/>
  <c r="L1028" i="110"/>
  <c r="L1093"/>
  <c r="C243" i="56"/>
  <c r="C244" s="1"/>
  <c r="C245" s="1"/>
  <c r="C246" s="1"/>
  <c r="C247" s="1"/>
  <c r="C248" s="1"/>
  <c r="C249" s="1"/>
  <c r="C250" s="1"/>
  <c r="C251" s="1"/>
  <c r="C252" s="1"/>
  <c r="C253" s="1"/>
  <c r="C254" s="1"/>
  <c r="C255" s="1"/>
  <c r="C256" s="1"/>
  <c r="C257" s="1"/>
  <c r="C258" s="1"/>
  <c r="C259" s="1"/>
  <c r="C273" s="1"/>
  <c r="C274" s="1"/>
  <c r="C58" i="55"/>
  <c r="L58"/>
  <c r="C110"/>
  <c r="C402" i="56"/>
  <c r="C403" s="1"/>
  <c r="C404" s="1"/>
  <c r="C405" s="1"/>
  <c r="C406" s="1"/>
  <c r="C407" s="1"/>
  <c r="C408" s="1"/>
  <c r="C409" s="1"/>
  <c r="C410" s="1"/>
  <c r="C411" s="1"/>
  <c r="C412" s="1"/>
  <c r="C413" s="1"/>
  <c r="C414" s="1"/>
  <c r="C415" s="1"/>
  <c r="C416" s="1"/>
  <c r="C417" s="1"/>
  <c r="C418" s="1"/>
  <c r="C419" s="1"/>
  <c r="C420" s="1"/>
  <c r="C436" s="1"/>
  <c r="C437" s="1"/>
  <c r="L110" i="55"/>
  <c r="C404"/>
  <c r="C1400" i="56"/>
  <c r="L404" i="55"/>
  <c r="L1469" i="56"/>
  <c r="H101" i="37"/>
  <c r="F330" i="55" s="1"/>
  <c r="F1131" i="111" s="1"/>
  <c r="N126" i="71"/>
  <c r="U106" s="1"/>
  <c r="K13" i="50"/>
  <c r="H13" s="1"/>
  <c r="K15"/>
  <c r="H15" s="1"/>
  <c r="K17"/>
  <c r="H17" s="1"/>
  <c r="K18"/>
  <c r="H18" s="1"/>
  <c r="K20"/>
  <c r="H20" s="1"/>
  <c r="K14"/>
  <c r="H14" s="1"/>
  <c r="K16"/>
  <c r="H16" s="1"/>
  <c r="K19"/>
  <c r="H19" s="1"/>
  <c r="K21"/>
  <c r="H21" s="1"/>
  <c r="A39" i="95"/>
  <c r="M255" i="56"/>
  <c r="R110" i="5"/>
  <c r="Q111"/>
  <c r="J111" s="1"/>
  <c r="S1098" i="56"/>
  <c r="R1098"/>
  <c r="C156" i="97"/>
  <c r="P1098" i="56"/>
  <c r="N1098"/>
  <c r="M1098"/>
  <c r="K1296"/>
  <c r="K1330"/>
  <c r="M1330" s="1"/>
  <c r="H1330"/>
  <c r="D81" i="67"/>
  <c r="E81"/>
  <c r="F391" i="55" s="1"/>
  <c r="D75" i="67"/>
  <c r="E75"/>
  <c r="F385" i="55" s="1"/>
  <c r="D80" i="67"/>
  <c r="E80"/>
  <c r="F390" i="55" s="1"/>
  <c r="D78" i="67"/>
  <c r="D79"/>
  <c r="E78"/>
  <c r="F388" i="55" s="1"/>
  <c r="E79" i="67"/>
  <c r="F389" i="55" s="1"/>
  <c r="E76" i="67"/>
  <c r="F386" i="55" s="1"/>
  <c r="D76" i="67"/>
  <c r="D74"/>
  <c r="E74"/>
  <c r="D72" i="61"/>
  <c r="G140" i="62"/>
  <c r="H140" s="1"/>
  <c r="F249" i="55" s="1"/>
  <c r="G134" i="62"/>
  <c r="H134" s="1"/>
  <c r="F243" i="55" s="1"/>
  <c r="G139" i="62"/>
  <c r="H139" s="1"/>
  <c r="F248" i="55" s="1"/>
  <c r="G137" i="62"/>
  <c r="H137" s="1"/>
  <c r="F246" i="55" s="1"/>
  <c r="G138" i="62"/>
  <c r="H138" s="1"/>
  <c r="F247" i="55" s="1"/>
  <c r="G135" i="62"/>
  <c r="H135" s="1"/>
  <c r="F244" i="55" s="1"/>
  <c r="G133" i="62"/>
  <c r="N2224" i="56"/>
  <c r="N2225" s="1"/>
  <c r="P2224"/>
  <c r="P2225" s="1"/>
  <c r="C45" i="97"/>
  <c r="R2224" i="56"/>
  <c r="R2225" s="1"/>
  <c r="O420"/>
  <c r="Q420"/>
  <c r="T420"/>
  <c r="R1469"/>
  <c r="Q1469"/>
  <c r="P1469"/>
  <c r="N1469"/>
  <c r="T1469"/>
  <c r="S1469"/>
  <c r="O1469"/>
  <c r="O370" i="55"/>
  <c r="K1468" i="56"/>
  <c r="F1484"/>
  <c r="H1468"/>
  <c r="F1471"/>
  <c r="L1468"/>
  <c r="F1482"/>
  <c r="R47" i="69"/>
  <c r="Q48"/>
  <c r="J48" s="1"/>
  <c r="L172" i="55"/>
  <c r="C526" i="56"/>
  <c r="C172" i="55"/>
  <c r="B156" i="97"/>
  <c r="O1098" i="56"/>
  <c r="D156" i="97"/>
  <c r="Q1098" i="56"/>
  <c r="T1098"/>
  <c r="S1290"/>
  <c r="S1224"/>
  <c r="N1290"/>
  <c r="N1224"/>
  <c r="Q1290"/>
  <c r="Q1224"/>
  <c r="K1129"/>
  <c r="M1129" s="1"/>
  <c r="H1129"/>
  <c r="F205"/>
  <c r="B29" i="5"/>
  <c r="L248"/>
  <c r="M120" i="71"/>
  <c r="C1081" i="56"/>
  <c r="C313" i="55"/>
  <c r="L313"/>
  <c r="O2224" i="56"/>
  <c r="O2225" s="1"/>
  <c r="B45" i="97"/>
  <c r="Q2224" i="56"/>
  <c r="Q2225" s="1"/>
  <c r="D45" i="97"/>
  <c r="S2224" i="56"/>
  <c r="S2225" s="1"/>
  <c r="K2225"/>
  <c r="O159" i="71" s="1"/>
  <c r="H2225" i="56"/>
  <c r="N420"/>
  <c r="P420"/>
  <c r="R420"/>
  <c r="S420"/>
  <c r="M1470"/>
  <c r="K1485"/>
  <c r="L1485" s="1"/>
  <c r="N225"/>
  <c r="Q225"/>
  <c r="T225"/>
  <c r="O225"/>
  <c r="P225"/>
  <c r="R225"/>
  <c r="S225"/>
  <c r="M244"/>
  <c r="M247" s="1"/>
  <c r="AC58" i="70" s="1"/>
  <c r="O47" i="55"/>
  <c r="Q137" i="5"/>
  <c r="J137"/>
  <c r="E586" i="50"/>
  <c r="K1130" i="56"/>
  <c r="M1130" s="1"/>
  <c r="H1130"/>
  <c r="E656" i="50"/>
  <c r="C1279" i="56"/>
  <c r="C1280" s="1"/>
  <c r="C1281" s="1"/>
  <c r="C1282" s="1"/>
  <c r="C1283" s="1"/>
  <c r="C1284" s="1"/>
  <c r="C1285" s="1"/>
  <c r="C1286" s="1"/>
  <c r="C1287" s="1"/>
  <c r="C1288" s="1"/>
  <c r="C1289" s="1"/>
  <c r="C1290" s="1"/>
  <c r="C1291" s="1"/>
  <c r="C1292" s="1"/>
  <c r="C1293" s="1"/>
  <c r="C1294" s="1"/>
  <c r="C1295" s="1"/>
  <c r="C1296" s="1"/>
  <c r="C1313" s="1"/>
  <c r="C1314" s="1"/>
  <c r="L455" i="55"/>
  <c r="C455"/>
  <c r="J250" i="5"/>
  <c r="C470" i="50"/>
  <c r="T2224" i="56"/>
  <c r="T2225" s="1"/>
  <c r="Q74" i="69"/>
  <c r="J74"/>
  <c r="L227" i="55"/>
  <c r="C750" i="56"/>
  <c r="C227" i="55"/>
  <c r="M1290" i="56"/>
  <c r="M1224"/>
  <c r="G607" i="50" s="1"/>
  <c r="O1290" i="56"/>
  <c r="O1224"/>
  <c r="T1290"/>
  <c r="T1224"/>
  <c r="P1290"/>
  <c r="P1224"/>
  <c r="R1290"/>
  <c r="R1224"/>
  <c r="K1329"/>
  <c r="M1329" s="1"/>
  <c r="H1329"/>
  <c r="M199"/>
  <c r="K200"/>
  <c r="K205" s="1"/>
  <c r="K254" s="1"/>
  <c r="R89" i="71"/>
  <c r="I84" i="65"/>
  <c r="I54"/>
  <c r="S89" i="71"/>
  <c r="I85" i="65"/>
  <c r="K193" i="56"/>
  <c r="F203"/>
  <c r="H193"/>
  <c r="H203" s="1"/>
  <c r="F102" i="62"/>
  <c r="L1290" i="56"/>
  <c r="F1296"/>
  <c r="M257" i="5"/>
  <c r="W236" s="1"/>
  <c r="D77" i="67"/>
  <c r="N127" i="71"/>
  <c r="V106" s="1"/>
  <c r="L255" i="56"/>
  <c r="AO81" i="71" s="1"/>
  <c r="L244" i="56"/>
  <c r="L420"/>
  <c r="I101" i="37"/>
  <c r="F471" i="55" s="1"/>
  <c r="F1331" i="111" s="1"/>
  <c r="E77" i="67"/>
  <c r="F387" i="55" s="1"/>
  <c r="G136" i="62"/>
  <c r="H136" s="1"/>
  <c r="F245" i="55" s="1"/>
  <c r="L247" i="56"/>
  <c r="L1224"/>
  <c r="L420" i="110" l="1"/>
  <c r="F774" i="111"/>
  <c r="K774" s="1"/>
  <c r="M774" s="1"/>
  <c r="F1375"/>
  <c r="K1375" s="1"/>
  <c r="L1375" s="1"/>
  <c r="F1376"/>
  <c r="K1376" s="1"/>
  <c r="L1376" s="1"/>
  <c r="F775"/>
  <c r="F777"/>
  <c r="L777" s="1"/>
  <c r="F1374"/>
  <c r="K1374" s="1"/>
  <c r="F773"/>
  <c r="F772"/>
  <c r="F771"/>
  <c r="F1377"/>
  <c r="F776"/>
  <c r="F1378"/>
  <c r="F1379"/>
  <c r="F1380"/>
  <c r="H1376"/>
  <c r="H1331"/>
  <c r="K1331"/>
  <c r="M1331" s="1"/>
  <c r="L205"/>
  <c r="F254"/>
  <c r="T1130"/>
  <c r="P1130"/>
  <c r="Q1130"/>
  <c r="R1130"/>
  <c r="N1130"/>
  <c r="S1130"/>
  <c r="O1130"/>
  <c r="M254"/>
  <c r="H251"/>
  <c r="H1471"/>
  <c r="H1484"/>
  <c r="H1482"/>
  <c r="R1330"/>
  <c r="N1330"/>
  <c r="S1330"/>
  <c r="O1330"/>
  <c r="T1330"/>
  <c r="P1330"/>
  <c r="Q1330"/>
  <c r="T1296"/>
  <c r="O255"/>
  <c r="O244"/>
  <c r="O247" s="1"/>
  <c r="R255"/>
  <c r="R244"/>
  <c r="R247" s="1"/>
  <c r="S1329"/>
  <c r="O1329"/>
  <c r="T1329"/>
  <c r="P1329"/>
  <c r="Q1329"/>
  <c r="R1329"/>
  <c r="N1329"/>
  <c r="R1470"/>
  <c r="R1485" s="1"/>
  <c r="N1470"/>
  <c r="N1485" s="1"/>
  <c r="M1485"/>
  <c r="S1470"/>
  <c r="S1485" s="1"/>
  <c r="O1470"/>
  <c r="O1485" s="1"/>
  <c r="T1470"/>
  <c r="T1485" s="1"/>
  <c r="P1470"/>
  <c r="P1485" s="1"/>
  <c r="Q1470"/>
  <c r="Q1485" s="1"/>
  <c r="O1296"/>
  <c r="H775"/>
  <c r="K775"/>
  <c r="M775" s="1"/>
  <c r="K777"/>
  <c r="M777" s="1"/>
  <c r="H1374"/>
  <c r="L1374"/>
  <c r="S1296"/>
  <c r="P1296"/>
  <c r="K203"/>
  <c r="L203" s="1"/>
  <c r="M193"/>
  <c r="Q1129"/>
  <c r="R1129"/>
  <c r="N1129"/>
  <c r="S1129"/>
  <c r="O1129"/>
  <c r="T1129"/>
  <c r="P1129"/>
  <c r="T244"/>
  <c r="T247" s="1"/>
  <c r="T255"/>
  <c r="N255"/>
  <c r="N244"/>
  <c r="N247" s="1"/>
  <c r="L1296"/>
  <c r="H773"/>
  <c r="K773"/>
  <c r="M773" s="1"/>
  <c r="H772"/>
  <c r="K772"/>
  <c r="M772" s="1"/>
  <c r="H771"/>
  <c r="K771"/>
  <c r="M771" s="1"/>
  <c r="L771"/>
  <c r="K1377"/>
  <c r="L1377" s="1"/>
  <c r="H1377"/>
  <c r="K1131"/>
  <c r="M1131" s="1"/>
  <c r="H1131"/>
  <c r="K1471"/>
  <c r="L1471" s="1"/>
  <c r="M1468"/>
  <c r="K1484"/>
  <c r="L1484" s="1"/>
  <c r="K1482"/>
  <c r="N1296"/>
  <c r="P244"/>
  <c r="P247" s="1"/>
  <c r="P255"/>
  <c r="R1296"/>
  <c r="L1130"/>
  <c r="L193"/>
  <c r="L1129"/>
  <c r="H776"/>
  <c r="K776"/>
  <c r="M776" s="1"/>
  <c r="H1378"/>
  <c r="K1378"/>
  <c r="H1379"/>
  <c r="K1379"/>
  <c r="L1380"/>
  <c r="H1380"/>
  <c r="K1380"/>
  <c r="Q1296"/>
  <c r="T199"/>
  <c r="T200" s="1"/>
  <c r="T205" s="1"/>
  <c r="T254" s="1"/>
  <c r="P199"/>
  <c r="P200" s="1"/>
  <c r="P205" s="1"/>
  <c r="P254" s="1"/>
  <c r="Q199"/>
  <c r="Q200" s="1"/>
  <c r="Q205" s="1"/>
  <c r="Q254" s="1"/>
  <c r="R199"/>
  <c r="R200" s="1"/>
  <c r="R205" s="1"/>
  <c r="R254" s="1"/>
  <c r="N199"/>
  <c r="N200" s="1"/>
  <c r="N205" s="1"/>
  <c r="N254" s="1"/>
  <c r="S199"/>
  <c r="S200" s="1"/>
  <c r="S205" s="1"/>
  <c r="S254" s="1"/>
  <c r="O199"/>
  <c r="O200" s="1"/>
  <c r="O205" s="1"/>
  <c r="O254" s="1"/>
  <c r="M200"/>
  <c r="M205" s="1"/>
  <c r="M1296"/>
  <c r="F251"/>
  <c r="L1482"/>
  <c r="F1490"/>
  <c r="Q255"/>
  <c r="Q244"/>
  <c r="Q247" s="1"/>
  <c r="S255"/>
  <c r="S244"/>
  <c r="S247" s="1"/>
  <c r="L1469" i="110"/>
  <c r="F1376" i="56"/>
  <c r="F1376" i="110"/>
  <c r="F775" i="56"/>
  <c r="F775" i="110"/>
  <c r="F777" i="56"/>
  <c r="F777" i="110"/>
  <c r="F1374" i="56"/>
  <c r="F1374" i="110"/>
  <c r="Q2224"/>
  <c r="Q2225" s="1"/>
  <c r="K1296"/>
  <c r="O1098"/>
  <c r="M199"/>
  <c r="K200"/>
  <c r="K205" s="1"/>
  <c r="K254" s="1"/>
  <c r="S1290"/>
  <c r="S1224"/>
  <c r="P1290"/>
  <c r="P1224"/>
  <c r="R2224"/>
  <c r="R2225" s="1"/>
  <c r="O2224"/>
  <c r="O2225" s="1"/>
  <c r="P420"/>
  <c r="P1098"/>
  <c r="K1485"/>
  <c r="M1470"/>
  <c r="F203"/>
  <c r="H193"/>
  <c r="H203" s="1"/>
  <c r="K193"/>
  <c r="S2224"/>
  <c r="S2225" s="1"/>
  <c r="T420"/>
  <c r="T1098"/>
  <c r="AP90" i="71"/>
  <c r="L1224" i="110"/>
  <c r="F2225"/>
  <c r="F772" i="56"/>
  <c r="F772" i="110"/>
  <c r="F771" i="56"/>
  <c r="F771" i="110"/>
  <c r="F1377" i="56"/>
  <c r="F1377" i="110"/>
  <c r="F1131" i="56"/>
  <c r="K1131" s="1"/>
  <c r="M1131" s="1"/>
  <c r="F1131" i="110"/>
  <c r="L200"/>
  <c r="F205"/>
  <c r="H1129"/>
  <c r="K1129"/>
  <c r="M1129" s="1"/>
  <c r="H1330"/>
  <c r="K1330"/>
  <c r="M1330" s="1"/>
  <c r="N2224"/>
  <c r="N2225" s="1"/>
  <c r="Q420"/>
  <c r="O1290"/>
  <c r="O1224"/>
  <c r="Q1290"/>
  <c r="Q1224"/>
  <c r="S1098"/>
  <c r="M255"/>
  <c r="H1130"/>
  <c r="K1130"/>
  <c r="M1130" s="1"/>
  <c r="F773" i="56"/>
  <c r="H773" s="1"/>
  <c r="F773" i="110"/>
  <c r="F776" i="56"/>
  <c r="F776" i="110"/>
  <c r="F1378" i="56"/>
  <c r="F1378" i="110"/>
  <c r="F1379" i="56"/>
  <c r="F1379" i="110"/>
  <c r="F1380" i="56"/>
  <c r="F1380" i="110"/>
  <c r="R420"/>
  <c r="Q1098"/>
  <c r="M1290"/>
  <c r="M1224"/>
  <c r="R1290"/>
  <c r="R1224"/>
  <c r="Q1469"/>
  <c r="R1469"/>
  <c r="N1469"/>
  <c r="S1469"/>
  <c r="O1469"/>
  <c r="T1469"/>
  <c r="P1469"/>
  <c r="T2224"/>
  <c r="T2225" s="1"/>
  <c r="S420"/>
  <c r="N1098"/>
  <c r="N420"/>
  <c r="L199"/>
  <c r="L247"/>
  <c r="F1331" i="56"/>
  <c r="H1331" s="1"/>
  <c r="F1331" i="110"/>
  <c r="F774" i="56"/>
  <c r="F774" i="110"/>
  <c r="F1375" i="56"/>
  <c r="F1375" i="110"/>
  <c r="H1468"/>
  <c r="F1471"/>
  <c r="K1468"/>
  <c r="F1484"/>
  <c r="L1468"/>
  <c r="F1482"/>
  <c r="P2224"/>
  <c r="P2225" s="1"/>
  <c r="O420"/>
  <c r="N1290"/>
  <c r="N1224"/>
  <c r="T1290"/>
  <c r="T1224"/>
  <c r="M1098"/>
  <c r="L1290"/>
  <c r="F1296"/>
  <c r="L1296" s="1"/>
  <c r="H1329"/>
  <c r="K1329"/>
  <c r="M1329" s="1"/>
  <c r="R225"/>
  <c r="N225"/>
  <c r="M244"/>
  <c r="M247" s="1"/>
  <c r="S225"/>
  <c r="O225"/>
  <c r="T225"/>
  <c r="P225"/>
  <c r="Q225"/>
  <c r="L1485"/>
  <c r="R1098"/>
  <c r="C471" i="50"/>
  <c r="L244" i="110"/>
  <c r="L1329" i="56"/>
  <c r="L1129"/>
  <c r="L1330"/>
  <c r="L1130"/>
  <c r="C112" i="55"/>
  <c r="L112"/>
  <c r="C438" i="56"/>
  <c r="C60" i="55"/>
  <c r="C275" i="56"/>
  <c r="L60" i="55"/>
  <c r="C1401" i="56"/>
  <c r="C405" i="55"/>
  <c r="L405"/>
  <c r="H1131" i="56"/>
  <c r="L1131"/>
  <c r="L1296"/>
  <c r="L200"/>
  <c r="K61" i="50"/>
  <c r="H61" s="1"/>
  <c r="K62"/>
  <c r="H62" s="1"/>
  <c r="K63"/>
  <c r="H63" s="1"/>
  <c r="K64"/>
  <c r="H64" s="1"/>
  <c r="K65"/>
  <c r="H65" s="1"/>
  <c r="K66"/>
  <c r="H66" s="1"/>
  <c r="K67"/>
  <c r="H67" s="1"/>
  <c r="K68"/>
  <c r="H68" s="1"/>
  <c r="K69"/>
  <c r="H69" s="1"/>
  <c r="K773" i="56"/>
  <c r="M773" s="1"/>
  <c r="K1376"/>
  <c r="H1376"/>
  <c r="K1331"/>
  <c r="M1331" s="1"/>
  <c r="AO88" i="71"/>
  <c r="AO89"/>
  <c r="H251" i="56"/>
  <c r="M193"/>
  <c r="K203"/>
  <c r="L203" s="1"/>
  <c r="R90" i="71"/>
  <c r="AD89"/>
  <c r="P199" i="56"/>
  <c r="P200" s="1"/>
  <c r="P205" s="1"/>
  <c r="P254" s="1"/>
  <c r="Q199"/>
  <c r="Q200" s="1"/>
  <c r="Q205" s="1"/>
  <c r="Q254" s="1"/>
  <c r="R199"/>
  <c r="R200" s="1"/>
  <c r="R205" s="1"/>
  <c r="R254" s="1"/>
  <c r="N199"/>
  <c r="N200" s="1"/>
  <c r="N205" s="1"/>
  <c r="N254" s="1"/>
  <c r="O199"/>
  <c r="O200" s="1"/>
  <c r="O205" s="1"/>
  <c r="O254" s="1"/>
  <c r="S199"/>
  <c r="S200" s="1"/>
  <c r="S205" s="1"/>
  <c r="S254" s="1"/>
  <c r="T199"/>
  <c r="T200" s="1"/>
  <c r="T205" s="1"/>
  <c r="T254" s="1"/>
  <c r="O46" i="55"/>
  <c r="M200" i="56"/>
  <c r="M205" s="1"/>
  <c r="E607" i="50"/>
  <c r="K251" i="5"/>
  <c r="Q223" s="1"/>
  <c r="J246"/>
  <c r="C1315" i="56"/>
  <c r="C457" i="55"/>
  <c r="L457"/>
  <c r="S255" i="56"/>
  <c r="S244"/>
  <c r="S247" s="1"/>
  <c r="P255"/>
  <c r="P244"/>
  <c r="P247" s="1"/>
  <c r="T255"/>
  <c r="T244"/>
  <c r="T247" s="1"/>
  <c r="N255"/>
  <c r="N244"/>
  <c r="N247" s="1"/>
  <c r="R1470"/>
  <c r="R1485" s="1"/>
  <c r="Q1470"/>
  <c r="Q1485" s="1"/>
  <c r="P1470"/>
  <c r="P1485" s="1"/>
  <c r="M1485"/>
  <c r="N1470"/>
  <c r="N1485" s="1"/>
  <c r="S1470"/>
  <c r="S1485" s="1"/>
  <c r="O1470"/>
  <c r="O1485" s="1"/>
  <c r="T1470"/>
  <c r="T1485" s="1"/>
  <c r="O371" i="55"/>
  <c r="G29" i="5"/>
  <c r="G77" i="37"/>
  <c r="S1129" i="56"/>
  <c r="R1129"/>
  <c r="Q1129"/>
  <c r="D141" i="97" s="1"/>
  <c r="P1129" i="56"/>
  <c r="C141" i="97" s="1"/>
  <c r="O1129" i="56"/>
  <c r="B141" i="97" s="1"/>
  <c r="T1129" i="56"/>
  <c r="N1129"/>
  <c r="O328" i="55"/>
  <c r="D123" i="97"/>
  <c r="Q1296" i="56"/>
  <c r="N1296"/>
  <c r="S1296"/>
  <c r="C527"/>
  <c r="C173" i="55"/>
  <c r="L173"/>
  <c r="F1490" i="56"/>
  <c r="D105" i="50"/>
  <c r="K772" i="56"/>
  <c r="M772" s="1"/>
  <c r="H772"/>
  <c r="K774"/>
  <c r="M774" s="1"/>
  <c r="H774"/>
  <c r="K771"/>
  <c r="M771" s="1"/>
  <c r="H771"/>
  <c r="L771"/>
  <c r="F384" i="55"/>
  <c r="E82" i="67"/>
  <c r="K1378" i="56"/>
  <c r="L1378" s="1"/>
  <c r="H1378"/>
  <c r="K1379"/>
  <c r="L1379" s="1"/>
  <c r="H1379"/>
  <c r="K1374"/>
  <c r="H1374"/>
  <c r="L1374"/>
  <c r="K1380"/>
  <c r="H1380"/>
  <c r="L1380"/>
  <c r="N1330"/>
  <c r="S1330"/>
  <c r="R1330"/>
  <c r="Q1330"/>
  <c r="D109" i="97" s="1"/>
  <c r="P1330" i="56"/>
  <c r="C109" i="97" s="1"/>
  <c r="O1330" i="56"/>
  <c r="B109" i="97" s="1"/>
  <c r="T1330" i="56"/>
  <c r="O470" i="55"/>
  <c r="O212" i="50"/>
  <c r="K212" s="1"/>
  <c r="O213"/>
  <c r="K213" s="1"/>
  <c r="O214"/>
  <c r="K214" s="1"/>
  <c r="O215"/>
  <c r="K215" s="1"/>
  <c r="O216"/>
  <c r="K216" s="1"/>
  <c r="O218"/>
  <c r="K218" s="1"/>
  <c r="O219"/>
  <c r="K219" s="1"/>
  <c r="O220"/>
  <c r="K220" s="1"/>
  <c r="O224"/>
  <c r="K224" s="1"/>
  <c r="O226"/>
  <c r="K226" s="1"/>
  <c r="O227"/>
  <c r="K227" s="1"/>
  <c r="O228"/>
  <c r="K228" s="1"/>
  <c r="O229"/>
  <c r="K229" s="1"/>
  <c r="O230"/>
  <c r="K230" s="1"/>
  <c r="F107" i="62"/>
  <c r="F251" i="56"/>
  <c r="AE89" i="71"/>
  <c r="S90"/>
  <c r="M254" i="56"/>
  <c r="T1329"/>
  <c r="S1329"/>
  <c r="O1329"/>
  <c r="B108" i="97" s="1"/>
  <c r="R1329" i="56"/>
  <c r="Q1329"/>
  <c r="D108" i="97" s="1"/>
  <c r="P1329" i="56"/>
  <c r="C108" i="97" s="1"/>
  <c r="N1329" i="56"/>
  <c r="O469" i="55"/>
  <c r="R1296" i="56"/>
  <c r="C123" i="97"/>
  <c r="P1296" i="56"/>
  <c r="T1296"/>
  <c r="B123" i="97"/>
  <c r="O1296" i="56"/>
  <c r="M1296"/>
  <c r="C751"/>
  <c r="L228" i="55"/>
  <c r="C228"/>
  <c r="T1130" i="56"/>
  <c r="R1130"/>
  <c r="Q1130"/>
  <c r="D142" i="97" s="1"/>
  <c r="P1130" i="56"/>
  <c r="C142" i="97" s="1"/>
  <c r="N1130" i="56"/>
  <c r="S1130"/>
  <c r="O1130"/>
  <c r="B142" i="97" s="1"/>
  <c r="O329" i="55"/>
  <c r="R255" i="56"/>
  <c r="R244"/>
  <c r="R247" s="1"/>
  <c r="O255"/>
  <c r="O244"/>
  <c r="O247" s="1"/>
  <c r="Q255"/>
  <c r="Q244"/>
  <c r="Q247" s="1"/>
  <c r="C1082"/>
  <c r="C1083" s="1"/>
  <c r="C1084" s="1"/>
  <c r="C1085" s="1"/>
  <c r="C1086" s="1"/>
  <c r="C1087" s="1"/>
  <c r="C1088" s="1"/>
  <c r="C1089" s="1"/>
  <c r="C1090" s="1"/>
  <c r="C1091" s="1"/>
  <c r="C1092" s="1"/>
  <c r="C1093" s="1"/>
  <c r="C1094" s="1"/>
  <c r="C1095" s="1"/>
  <c r="C1096" s="1"/>
  <c r="C1097" s="1"/>
  <c r="C1098" s="1"/>
  <c r="C1113" s="1"/>
  <c r="C1114" s="1"/>
  <c r="L314" i="55"/>
  <c r="C314"/>
  <c r="M119" i="71"/>
  <c r="L247" i="5"/>
  <c r="M248" s="1"/>
  <c r="N236" s="1"/>
  <c r="L205" i="56"/>
  <c r="F254"/>
  <c r="R62" i="69"/>
  <c r="F44" i="55" s="1"/>
  <c r="Q47" i="69"/>
  <c r="Q62" s="1"/>
  <c r="H1484" i="56"/>
  <c r="H1471"/>
  <c r="H1482"/>
  <c r="M1468"/>
  <c r="K1484"/>
  <c r="K1471"/>
  <c r="L1471" s="1"/>
  <c r="K105" i="50" s="1"/>
  <c r="K1482" i="56"/>
  <c r="G141" i="62"/>
  <c r="H133"/>
  <c r="K775" i="56"/>
  <c r="M775" s="1"/>
  <c r="H775"/>
  <c r="K776"/>
  <c r="M776" s="1"/>
  <c r="H776"/>
  <c r="K777"/>
  <c r="M777" s="1"/>
  <c r="H777"/>
  <c r="L777"/>
  <c r="K1375"/>
  <c r="L1375" s="1"/>
  <c r="H1375"/>
  <c r="K1377"/>
  <c r="L1377" s="1"/>
  <c r="H1377"/>
  <c r="Q110" i="5"/>
  <c r="Q125" s="1"/>
  <c r="R125"/>
  <c r="N1131" i="56"/>
  <c r="T1131"/>
  <c r="S1131"/>
  <c r="R1131"/>
  <c r="Q1131"/>
  <c r="D143" i="97" s="1"/>
  <c r="P1131" i="56"/>
  <c r="C143" i="97" s="1"/>
  <c r="O1131" i="56"/>
  <c r="B143" i="97" s="1"/>
  <c r="J599" i="50"/>
  <c r="O330" i="55"/>
  <c r="H22" i="50"/>
  <c r="L193" i="56"/>
  <c r="I90" i="65"/>
  <c r="K252" i="5"/>
  <c r="R223" s="1"/>
  <c r="F2225" i="56"/>
  <c r="H777" i="111" l="1"/>
  <c r="H1375"/>
  <c r="H774"/>
  <c r="F195"/>
  <c r="F1373"/>
  <c r="K1373" s="1"/>
  <c r="L773"/>
  <c r="L772"/>
  <c r="L774"/>
  <c r="K1490"/>
  <c r="L1490" s="1"/>
  <c r="R771"/>
  <c r="N771"/>
  <c r="S771"/>
  <c r="O771"/>
  <c r="T771"/>
  <c r="P771"/>
  <c r="Q771"/>
  <c r="M1374"/>
  <c r="M1375"/>
  <c r="M1379"/>
  <c r="M1378"/>
  <c r="Q776"/>
  <c r="R776"/>
  <c r="N776"/>
  <c r="S776"/>
  <c r="O776"/>
  <c r="T776"/>
  <c r="P776"/>
  <c r="Q772"/>
  <c r="R772"/>
  <c r="N772"/>
  <c r="S772"/>
  <c r="O772"/>
  <c r="T772"/>
  <c r="P772"/>
  <c r="T777"/>
  <c r="P777"/>
  <c r="Q777"/>
  <c r="R777"/>
  <c r="N777"/>
  <c r="S777"/>
  <c r="O777"/>
  <c r="R775"/>
  <c r="N775"/>
  <c r="S775"/>
  <c r="O775"/>
  <c r="T775"/>
  <c r="P775"/>
  <c r="Q775"/>
  <c r="H1490"/>
  <c r="Q1331"/>
  <c r="R1331"/>
  <c r="N1331"/>
  <c r="S1331"/>
  <c r="O1331"/>
  <c r="T1331"/>
  <c r="P1331"/>
  <c r="M1380"/>
  <c r="M1484"/>
  <c r="T1468"/>
  <c r="P1468"/>
  <c r="Q1468"/>
  <c r="R1468"/>
  <c r="N1468"/>
  <c r="M1471"/>
  <c r="S1468"/>
  <c r="O1468"/>
  <c r="M1482"/>
  <c r="S1131"/>
  <c r="O1131"/>
  <c r="T1131"/>
  <c r="P1131"/>
  <c r="Q1131"/>
  <c r="R1131"/>
  <c r="N1131"/>
  <c r="K251"/>
  <c r="L1379"/>
  <c r="L1378"/>
  <c r="L776"/>
  <c r="L775"/>
  <c r="L1331"/>
  <c r="F204"/>
  <c r="H195"/>
  <c r="H204" s="1"/>
  <c r="K195"/>
  <c r="L195" s="1"/>
  <c r="M1377"/>
  <c r="T773"/>
  <c r="P773"/>
  <c r="Q773"/>
  <c r="R773"/>
  <c r="N773"/>
  <c r="S773"/>
  <c r="O773"/>
  <c r="M203"/>
  <c r="R193"/>
  <c r="R203" s="1"/>
  <c r="N193"/>
  <c r="N203" s="1"/>
  <c r="S193"/>
  <c r="S203" s="1"/>
  <c r="O193"/>
  <c r="O203" s="1"/>
  <c r="T193"/>
  <c r="T203" s="1"/>
  <c r="P193"/>
  <c r="P203" s="1"/>
  <c r="Q193"/>
  <c r="Q203" s="1"/>
  <c r="L254"/>
  <c r="S774"/>
  <c r="O774"/>
  <c r="T774"/>
  <c r="P774"/>
  <c r="Q774"/>
  <c r="R774"/>
  <c r="N774"/>
  <c r="M1376"/>
  <c r="L1130" i="110"/>
  <c r="L1131" i="111"/>
  <c r="L1329" i="110"/>
  <c r="F195" i="56"/>
  <c r="F204" s="1"/>
  <c r="F195" i="110"/>
  <c r="Q255"/>
  <c r="Q244"/>
  <c r="Q247" s="1"/>
  <c r="S255"/>
  <c r="S244"/>
  <c r="S247" s="1"/>
  <c r="F1490"/>
  <c r="H774"/>
  <c r="K774"/>
  <c r="M774" s="1"/>
  <c r="M1296"/>
  <c r="T1330"/>
  <c r="P1330"/>
  <c r="Q1330"/>
  <c r="R1330"/>
  <c r="N1330"/>
  <c r="S1330"/>
  <c r="O1330"/>
  <c r="R1129"/>
  <c r="N1129"/>
  <c r="S1129"/>
  <c r="O1129"/>
  <c r="T1129"/>
  <c r="P1129"/>
  <c r="Q1129"/>
  <c r="H1131"/>
  <c r="K1131"/>
  <c r="M1131" s="1"/>
  <c r="K771"/>
  <c r="M771" s="1"/>
  <c r="H771"/>
  <c r="L771"/>
  <c r="K203"/>
  <c r="L203" s="1"/>
  <c r="M193"/>
  <c r="S1296"/>
  <c r="O255"/>
  <c r="O244"/>
  <c r="O247" s="1"/>
  <c r="R255"/>
  <c r="R244"/>
  <c r="R247" s="1"/>
  <c r="N1296"/>
  <c r="K1484"/>
  <c r="L1484" s="1"/>
  <c r="K1471"/>
  <c r="L1471" s="1"/>
  <c r="M1468"/>
  <c r="K1482"/>
  <c r="L1482" s="1"/>
  <c r="H1379"/>
  <c r="K1379"/>
  <c r="H776"/>
  <c r="K776"/>
  <c r="M776" s="1"/>
  <c r="O1296"/>
  <c r="T1470"/>
  <c r="T1485" s="1"/>
  <c r="P1470"/>
  <c r="P1485" s="1"/>
  <c r="Q1470"/>
  <c r="Q1485" s="1"/>
  <c r="R1470"/>
  <c r="R1485" s="1"/>
  <c r="N1470"/>
  <c r="N1485" s="1"/>
  <c r="M1485"/>
  <c r="S1470"/>
  <c r="S1485" s="1"/>
  <c r="O1470"/>
  <c r="O1485" s="1"/>
  <c r="L777"/>
  <c r="H777"/>
  <c r="K777"/>
  <c r="M777" s="1"/>
  <c r="K1376"/>
  <c r="L1376" s="1"/>
  <c r="H1376"/>
  <c r="L1129"/>
  <c r="L193"/>
  <c r="F1373" i="56"/>
  <c r="F1373" i="110"/>
  <c r="T244"/>
  <c r="T247" s="1"/>
  <c r="T255"/>
  <c r="N255"/>
  <c r="N244"/>
  <c r="N247" s="1"/>
  <c r="H1375"/>
  <c r="K1375"/>
  <c r="L1375" s="1"/>
  <c r="K1331"/>
  <c r="M1331" s="1"/>
  <c r="H1331"/>
  <c r="R1296"/>
  <c r="Q1130"/>
  <c r="R1130"/>
  <c r="N1130"/>
  <c r="S1130"/>
  <c r="O1130"/>
  <c r="T1130"/>
  <c r="P1130"/>
  <c r="L205"/>
  <c r="F254"/>
  <c r="H1377"/>
  <c r="K1377"/>
  <c r="L1377" s="1"/>
  <c r="H772"/>
  <c r="K772"/>
  <c r="M772" s="1"/>
  <c r="F251"/>
  <c r="P1296"/>
  <c r="T199"/>
  <c r="T200" s="1"/>
  <c r="T205" s="1"/>
  <c r="T254" s="1"/>
  <c r="P199"/>
  <c r="P200" s="1"/>
  <c r="P205" s="1"/>
  <c r="P254" s="1"/>
  <c r="Q199"/>
  <c r="Q200" s="1"/>
  <c r="Q205" s="1"/>
  <c r="Q254" s="1"/>
  <c r="R199"/>
  <c r="R200" s="1"/>
  <c r="R205" s="1"/>
  <c r="R254" s="1"/>
  <c r="N199"/>
  <c r="N200" s="1"/>
  <c r="N205" s="1"/>
  <c r="N254" s="1"/>
  <c r="S199"/>
  <c r="S200" s="1"/>
  <c r="S205" s="1"/>
  <c r="S254" s="1"/>
  <c r="O199"/>
  <c r="O200" s="1"/>
  <c r="O205" s="1"/>
  <c r="O254" s="1"/>
  <c r="M200"/>
  <c r="M205" s="1"/>
  <c r="L1330"/>
  <c r="P244"/>
  <c r="P247" s="1"/>
  <c r="P255"/>
  <c r="Q1329"/>
  <c r="R1329"/>
  <c r="N1329"/>
  <c r="S1329"/>
  <c r="O1329"/>
  <c r="T1329"/>
  <c r="P1329"/>
  <c r="T1296"/>
  <c r="H1471"/>
  <c r="H1484"/>
  <c r="H1482"/>
  <c r="K1380"/>
  <c r="H1380"/>
  <c r="L1380"/>
  <c r="K1378"/>
  <c r="H1378"/>
  <c r="K773"/>
  <c r="M773" s="1"/>
  <c r="H773"/>
  <c r="Q1296"/>
  <c r="H251"/>
  <c r="M254"/>
  <c r="K1374"/>
  <c r="H1374"/>
  <c r="L1374"/>
  <c r="K775"/>
  <c r="M775" s="1"/>
  <c r="H775"/>
  <c r="L1331" i="56"/>
  <c r="L775"/>
  <c r="C1402"/>
  <c r="L406" i="55"/>
  <c r="C406"/>
  <c r="C276" i="56"/>
  <c r="L61" i="55"/>
  <c r="C61"/>
  <c r="C113"/>
  <c r="C439" i="56"/>
  <c r="L113" i="55"/>
  <c r="L773" i="56"/>
  <c r="L772"/>
  <c r="L774"/>
  <c r="L776"/>
  <c r="B32" i="5"/>
  <c r="M123" i="71"/>
  <c r="L251" i="5"/>
  <c r="L252"/>
  <c r="B33"/>
  <c r="Q777" i="56"/>
  <c r="P777"/>
  <c r="R777"/>
  <c r="O777"/>
  <c r="S777"/>
  <c r="N777"/>
  <c r="T777"/>
  <c r="O249" i="55"/>
  <c r="Q775" i="56"/>
  <c r="P775"/>
  <c r="R775"/>
  <c r="N775"/>
  <c r="T775"/>
  <c r="O775"/>
  <c r="S775"/>
  <c r="O247" i="55"/>
  <c r="R1468" i="56"/>
  <c r="Q1468"/>
  <c r="P1468"/>
  <c r="N1468"/>
  <c r="M1484"/>
  <c r="S1468"/>
  <c r="O1468"/>
  <c r="T1468"/>
  <c r="O369" i="55"/>
  <c r="M1471" i="56"/>
  <c r="G628" i="50" s="1"/>
  <c r="E628" s="1"/>
  <c r="M1482" i="56"/>
  <c r="L254"/>
  <c r="AN81" i="71" s="1"/>
  <c r="AN88" s="1"/>
  <c r="N121"/>
  <c r="P106" s="1"/>
  <c r="G106" i="62"/>
  <c r="H106" s="1"/>
  <c r="G100"/>
  <c r="H100" s="1"/>
  <c r="F227" i="55" s="1"/>
  <c r="G104" i="62"/>
  <c r="H104" s="1"/>
  <c r="G103"/>
  <c r="H103" s="1"/>
  <c r="G101"/>
  <c r="H101" s="1"/>
  <c r="G99"/>
  <c r="G105"/>
  <c r="H105" s="1"/>
  <c r="R771" i="56"/>
  <c r="Q771"/>
  <c r="P771"/>
  <c r="N771"/>
  <c r="O771"/>
  <c r="S771"/>
  <c r="T771"/>
  <c r="O243" i="55"/>
  <c r="Q772" i="56"/>
  <c r="P772"/>
  <c r="R772"/>
  <c r="N772"/>
  <c r="O772"/>
  <c r="S772"/>
  <c r="T772"/>
  <c r="O244" i="55"/>
  <c r="L174"/>
  <c r="C528" i="56"/>
  <c r="C174" i="55"/>
  <c r="H77" i="37"/>
  <c r="I77"/>
  <c r="I78"/>
  <c r="I96" s="1"/>
  <c r="F466" i="55" s="1"/>
  <c r="H78" i="37"/>
  <c r="H96" s="1"/>
  <c r="F325" i="55" s="1"/>
  <c r="H47" i="68"/>
  <c r="C42" i="67"/>
  <c r="B58" i="97"/>
  <c r="C58"/>
  <c r="C42"/>
  <c r="K258" i="5"/>
  <c r="X223" s="1"/>
  <c r="X222" s="1"/>
  <c r="X224" s="1"/>
  <c r="K253"/>
  <c r="S223" s="1"/>
  <c r="S222" s="1"/>
  <c r="K247"/>
  <c r="D41" i="97"/>
  <c r="AD90" i="71"/>
  <c r="K251" i="56"/>
  <c r="L251" s="1"/>
  <c r="AK81" i="71" s="1"/>
  <c r="T1331" i="56"/>
  <c r="S1331"/>
  <c r="O1331"/>
  <c r="B110" i="97" s="1"/>
  <c r="R1331" i="56"/>
  <c r="Q1331"/>
  <c r="D110" i="97" s="1"/>
  <c r="P1331" i="56"/>
  <c r="C110" i="97" s="1"/>
  <c r="N1331" i="56"/>
  <c r="O471" i="55"/>
  <c r="J620" i="50"/>
  <c r="M1376" i="56"/>
  <c r="M1377"/>
  <c r="M1375"/>
  <c r="R776"/>
  <c r="Q776"/>
  <c r="P776"/>
  <c r="N776"/>
  <c r="O776"/>
  <c r="S776"/>
  <c r="T776"/>
  <c r="O248" i="55"/>
  <c r="F242"/>
  <c r="H141" i="62"/>
  <c r="K1490" i="56"/>
  <c r="L1490" s="1"/>
  <c r="H1490"/>
  <c r="K195"/>
  <c r="L195" s="1"/>
  <c r="H195"/>
  <c r="H204" s="1"/>
  <c r="M249" i="5"/>
  <c r="O236" s="1"/>
  <c r="C1115" i="56"/>
  <c r="C316" i="55"/>
  <c r="L316"/>
  <c r="D42" i="97"/>
  <c r="B42"/>
  <c r="C229" i="55"/>
  <c r="L229"/>
  <c r="C752" i="56"/>
  <c r="AE90" i="71"/>
  <c r="M1380" i="56"/>
  <c r="M1374"/>
  <c r="M1379"/>
  <c r="M1378"/>
  <c r="K1373"/>
  <c r="L1373" s="1"/>
  <c r="H1373"/>
  <c r="F1381"/>
  <c r="R774"/>
  <c r="Q774"/>
  <c r="P774"/>
  <c r="N774"/>
  <c r="T774"/>
  <c r="O774"/>
  <c r="S774"/>
  <c r="O246" i="55"/>
  <c r="H105" i="50"/>
  <c r="D58" i="97"/>
  <c r="L458" i="55"/>
  <c r="C1316" i="56"/>
  <c r="C458" i="55"/>
  <c r="B41" i="97"/>
  <c r="C41"/>
  <c r="R193" i="56"/>
  <c r="R203" s="1"/>
  <c r="Q193"/>
  <c r="Q203" s="1"/>
  <c r="P193"/>
  <c r="P203" s="1"/>
  <c r="N193"/>
  <c r="N203" s="1"/>
  <c r="T193"/>
  <c r="T203" s="1"/>
  <c r="O193"/>
  <c r="O203" s="1"/>
  <c r="S193"/>
  <c r="S203" s="1"/>
  <c r="M203"/>
  <c r="O43" i="55"/>
  <c r="Q773" i="56"/>
  <c r="P773"/>
  <c r="R773"/>
  <c r="N773"/>
  <c r="O773"/>
  <c r="S773"/>
  <c r="T773"/>
  <c r="O245" i="55"/>
  <c r="K250" i="5"/>
  <c r="P223" s="1"/>
  <c r="P222" s="1"/>
  <c r="H70" i="50"/>
  <c r="N120" i="71"/>
  <c r="O106" s="1"/>
  <c r="G102" i="62"/>
  <c r="H102" s="1"/>
  <c r="K233" i="50"/>
  <c r="K221"/>
  <c r="O221" s="1"/>
  <c r="L1484" i="56"/>
  <c r="L1482"/>
  <c r="AO90" i="71"/>
  <c r="L1376" i="56"/>
  <c r="F1381" i="111" l="1"/>
  <c r="H1373"/>
  <c r="F770"/>
  <c r="F749"/>
  <c r="F1126"/>
  <c r="F1326"/>
  <c r="H1326" s="1"/>
  <c r="L775" i="110"/>
  <c r="L1131"/>
  <c r="T1376" i="111"/>
  <c r="P1376"/>
  <c r="Q1376"/>
  <c r="R1376"/>
  <c r="N1376"/>
  <c r="S1376"/>
  <c r="O1376"/>
  <c r="P251"/>
  <c r="N251"/>
  <c r="M195"/>
  <c r="K204"/>
  <c r="L204" s="1"/>
  <c r="O1471"/>
  <c r="O1484"/>
  <c r="O1482"/>
  <c r="R1471"/>
  <c r="R1484"/>
  <c r="R1482"/>
  <c r="H1381"/>
  <c r="Q1375"/>
  <c r="R1375"/>
  <c r="N1375"/>
  <c r="S1375"/>
  <c r="O1375"/>
  <c r="T1375"/>
  <c r="P1375"/>
  <c r="Q251"/>
  <c r="S251"/>
  <c r="M1490"/>
  <c r="N1471"/>
  <c r="N1484"/>
  <c r="N1482"/>
  <c r="T1471"/>
  <c r="T1484"/>
  <c r="T1482"/>
  <c r="Q1379"/>
  <c r="R1379"/>
  <c r="N1379"/>
  <c r="S1379"/>
  <c r="O1379"/>
  <c r="T1379"/>
  <c r="P1379"/>
  <c r="M1373"/>
  <c r="K1381"/>
  <c r="L1381" s="1"/>
  <c r="O251"/>
  <c r="M251"/>
  <c r="S1377"/>
  <c r="O1377"/>
  <c r="T1377"/>
  <c r="P1377"/>
  <c r="Q1377"/>
  <c r="R1377"/>
  <c r="N1377"/>
  <c r="F253"/>
  <c r="F207"/>
  <c r="P1471"/>
  <c r="P1484"/>
  <c r="P1482"/>
  <c r="R1374"/>
  <c r="N1374"/>
  <c r="S1374"/>
  <c r="O1374"/>
  <c r="T1374"/>
  <c r="P1374"/>
  <c r="Q1374"/>
  <c r="K770"/>
  <c r="L770" s="1"/>
  <c r="F778"/>
  <c r="H770"/>
  <c r="H778" s="1"/>
  <c r="H1126"/>
  <c r="K1126"/>
  <c r="M1126" s="1"/>
  <c r="L749"/>
  <c r="H749"/>
  <c r="K749"/>
  <c r="T251"/>
  <c r="R251"/>
  <c r="H253"/>
  <c r="H207"/>
  <c r="S1471"/>
  <c r="S1484"/>
  <c r="S1482"/>
  <c r="Q1484"/>
  <c r="Q1471"/>
  <c r="Q1482"/>
  <c r="T1380"/>
  <c r="P1380"/>
  <c r="Q1380"/>
  <c r="R1380"/>
  <c r="N1380"/>
  <c r="S1380"/>
  <c r="O1380"/>
  <c r="R1378"/>
  <c r="N1378"/>
  <c r="S1378"/>
  <c r="O1378"/>
  <c r="T1378"/>
  <c r="P1378"/>
  <c r="Q1378"/>
  <c r="L251"/>
  <c r="L1373"/>
  <c r="L1331" i="110"/>
  <c r="L776"/>
  <c r="L774"/>
  <c r="H1490"/>
  <c r="R772"/>
  <c r="N772"/>
  <c r="T772"/>
  <c r="P772"/>
  <c r="O772"/>
  <c r="Q772"/>
  <c r="S772"/>
  <c r="T1331"/>
  <c r="R1331"/>
  <c r="O1331"/>
  <c r="P1331"/>
  <c r="Q1331"/>
  <c r="S1331"/>
  <c r="N1331"/>
  <c r="R1468"/>
  <c r="N1468"/>
  <c r="M1471"/>
  <c r="S1468"/>
  <c r="O1468"/>
  <c r="M1484"/>
  <c r="T1468"/>
  <c r="P1468"/>
  <c r="Q1468"/>
  <c r="M1482"/>
  <c r="Q773"/>
  <c r="S773"/>
  <c r="O773"/>
  <c r="T773"/>
  <c r="N773"/>
  <c r="P773"/>
  <c r="R773"/>
  <c r="M1377"/>
  <c r="L254"/>
  <c r="H1373"/>
  <c r="F1381"/>
  <c r="K1373"/>
  <c r="L1373" s="1"/>
  <c r="T777"/>
  <c r="P777"/>
  <c r="Q777"/>
  <c r="R777"/>
  <c r="N777"/>
  <c r="S777"/>
  <c r="O777"/>
  <c r="M1379"/>
  <c r="K1490"/>
  <c r="F204"/>
  <c r="H195"/>
  <c r="H204" s="1"/>
  <c r="K195"/>
  <c r="F1326" i="56"/>
  <c r="F1326" i="110"/>
  <c r="S775"/>
  <c r="O775"/>
  <c r="Q775"/>
  <c r="N775"/>
  <c r="P775"/>
  <c r="R775"/>
  <c r="T775"/>
  <c r="M1378"/>
  <c r="M1380"/>
  <c r="K251"/>
  <c r="L251" s="1"/>
  <c r="T1131"/>
  <c r="P1131"/>
  <c r="Q1131"/>
  <c r="R1131"/>
  <c r="N1131"/>
  <c r="S1131"/>
  <c r="O1131"/>
  <c r="L773"/>
  <c r="L1490"/>
  <c r="F770" i="56"/>
  <c r="K770" s="1"/>
  <c r="L770" s="1"/>
  <c r="F770" i="110"/>
  <c r="F1126" i="56"/>
  <c r="K1126" s="1"/>
  <c r="M1126" s="1"/>
  <c r="F1126" i="110"/>
  <c r="F749" i="56"/>
  <c r="H749" s="1"/>
  <c r="F749" i="110"/>
  <c r="M1374"/>
  <c r="M1375"/>
  <c r="M1376"/>
  <c r="Q776"/>
  <c r="R776"/>
  <c r="N776"/>
  <c r="S776"/>
  <c r="O776"/>
  <c r="T776"/>
  <c r="P776"/>
  <c r="M203"/>
  <c r="R193"/>
  <c r="R203" s="1"/>
  <c r="N193"/>
  <c r="N203" s="1"/>
  <c r="S193"/>
  <c r="S203" s="1"/>
  <c r="O193"/>
  <c r="O203" s="1"/>
  <c r="T193"/>
  <c r="T203" s="1"/>
  <c r="P193"/>
  <c r="P203" s="1"/>
  <c r="Q193"/>
  <c r="Q203" s="1"/>
  <c r="S771"/>
  <c r="O771"/>
  <c r="Q771"/>
  <c r="R771"/>
  <c r="T771"/>
  <c r="N771"/>
  <c r="P771"/>
  <c r="T774"/>
  <c r="P774"/>
  <c r="R774"/>
  <c r="N774"/>
  <c r="Q774"/>
  <c r="S774"/>
  <c r="O774"/>
  <c r="L1378"/>
  <c r="L772"/>
  <c r="L1379"/>
  <c r="AN89" i="71"/>
  <c r="L407" i="55"/>
  <c r="C1403" i="56"/>
  <c r="C1404" s="1"/>
  <c r="C1405" s="1"/>
  <c r="C1406" s="1"/>
  <c r="C407" i="55"/>
  <c r="C440" i="56"/>
  <c r="L114" i="55"/>
  <c r="C114"/>
  <c r="C62"/>
  <c r="C277" i="56"/>
  <c r="L62" i="55"/>
  <c r="K234" i="50"/>
  <c r="O234" s="1"/>
  <c r="O233"/>
  <c r="M251" i="56"/>
  <c r="O251"/>
  <c r="N251"/>
  <c r="Q251"/>
  <c r="AK88" i="71"/>
  <c r="AK89"/>
  <c r="L317" i="55"/>
  <c r="C317"/>
  <c r="C1116" i="56"/>
  <c r="F253"/>
  <c r="F207"/>
  <c r="W222" i="5"/>
  <c r="W224" s="1"/>
  <c r="S224"/>
  <c r="T222"/>
  <c r="I95" i="37"/>
  <c r="C529" i="56"/>
  <c r="C530" s="1"/>
  <c r="C531" s="1"/>
  <c r="C532" s="1"/>
  <c r="C175" i="55"/>
  <c r="L175"/>
  <c r="F232"/>
  <c r="F228"/>
  <c r="F231"/>
  <c r="F233"/>
  <c r="T1484" i="56"/>
  <c r="T1471"/>
  <c r="T1482"/>
  <c r="S1484"/>
  <c r="S1471"/>
  <c r="S1482"/>
  <c r="N1484"/>
  <c r="N1471"/>
  <c r="N1482"/>
  <c r="Q1484"/>
  <c r="Q1471"/>
  <c r="Q1482"/>
  <c r="G32" i="5"/>
  <c r="G81" i="37"/>
  <c r="L250" i="5"/>
  <c r="M252" s="1"/>
  <c r="R236" s="1"/>
  <c r="G80" i="37"/>
  <c r="G31" i="5"/>
  <c r="B39"/>
  <c r="C32" s="1"/>
  <c r="F229" i="55"/>
  <c r="Q222" i="5"/>
  <c r="R222"/>
  <c r="P224"/>
  <c r="S251" i="56"/>
  <c r="T251"/>
  <c r="P251"/>
  <c r="R251"/>
  <c r="C1317"/>
  <c r="C459" i="55"/>
  <c r="L459"/>
  <c r="H1381" i="56"/>
  <c r="M1373"/>
  <c r="K1381"/>
  <c r="L1381" s="1"/>
  <c r="K118" i="50" s="1"/>
  <c r="H118" s="1"/>
  <c r="R1378" i="56"/>
  <c r="Q1378"/>
  <c r="P1378"/>
  <c r="N1378"/>
  <c r="S1378"/>
  <c r="O1378"/>
  <c r="T1378"/>
  <c r="O389" i="55"/>
  <c r="R1379" i="56"/>
  <c r="Q1379"/>
  <c r="P1379"/>
  <c r="T1379"/>
  <c r="S1379"/>
  <c r="O1379"/>
  <c r="N1379"/>
  <c r="O390" i="55"/>
  <c r="R1374" i="56"/>
  <c r="Q1374"/>
  <c r="P1374"/>
  <c r="S1374"/>
  <c r="N1374"/>
  <c r="T1374"/>
  <c r="O1374"/>
  <c r="O385" i="55"/>
  <c r="R1380" i="56"/>
  <c r="Q1380"/>
  <c r="P1380"/>
  <c r="N1380"/>
  <c r="T1380"/>
  <c r="S1380"/>
  <c r="O1380"/>
  <c r="O391" i="55"/>
  <c r="C753" i="56"/>
  <c r="L230" i="55"/>
  <c r="C230"/>
  <c r="H253" i="56"/>
  <c r="H207"/>
  <c r="M195"/>
  <c r="K204"/>
  <c r="L204" s="1"/>
  <c r="H770"/>
  <c r="H778" s="1"/>
  <c r="R1375"/>
  <c r="Q1375"/>
  <c r="P1375"/>
  <c r="T1375"/>
  <c r="S1375"/>
  <c r="O1375"/>
  <c r="N1375"/>
  <c r="O386" i="55"/>
  <c r="R1377" i="56"/>
  <c r="Q1377"/>
  <c r="P1377"/>
  <c r="T1377"/>
  <c r="S1377"/>
  <c r="O1377"/>
  <c r="N1377"/>
  <c r="O388" i="55"/>
  <c r="R1376" i="56"/>
  <c r="Q1376"/>
  <c r="P1376"/>
  <c r="N1376"/>
  <c r="T1376"/>
  <c r="S1376"/>
  <c r="O1376"/>
  <c r="O387" i="55"/>
  <c r="M223" i="5"/>
  <c r="K246"/>
  <c r="K1326" i="56"/>
  <c r="M1326" s="1"/>
  <c r="H1326"/>
  <c r="H95" i="37"/>
  <c r="G107" i="62"/>
  <c r="H99"/>
  <c r="F230" i="55"/>
  <c r="L749" i="56"/>
  <c r="M1490"/>
  <c r="O1484"/>
  <c r="O1471"/>
  <c r="O1482"/>
  <c r="P1484"/>
  <c r="P1471"/>
  <c r="P1482"/>
  <c r="R1484"/>
  <c r="R1471"/>
  <c r="R1482"/>
  <c r="M122" i="71"/>
  <c r="N123" s="1"/>
  <c r="R106" s="1"/>
  <c r="AN90"/>
  <c r="K1326" i="111" l="1"/>
  <c r="M1326" s="1"/>
  <c r="F752"/>
  <c r="K752" s="1"/>
  <c r="M752" s="1"/>
  <c r="F755"/>
  <c r="L755" s="1"/>
  <c r="H1126" i="56"/>
  <c r="F754" i="111"/>
  <c r="K754" s="1"/>
  <c r="M754" s="1"/>
  <c r="F750"/>
  <c r="H750" s="1"/>
  <c r="F751"/>
  <c r="K751" s="1"/>
  <c r="M751" s="1"/>
  <c r="F753"/>
  <c r="L753" s="1"/>
  <c r="F778" i="56"/>
  <c r="K749"/>
  <c r="S1490" i="111"/>
  <c r="H259"/>
  <c r="T1126"/>
  <c r="P1126"/>
  <c r="Q1126"/>
  <c r="R1126"/>
  <c r="N1126"/>
  <c r="S1126"/>
  <c r="O1126"/>
  <c r="P1490"/>
  <c r="S1373"/>
  <c r="O1373"/>
  <c r="M1381"/>
  <c r="T1373"/>
  <c r="P1373"/>
  <c r="Q1373"/>
  <c r="R1373"/>
  <c r="N1373"/>
  <c r="O1490"/>
  <c r="T195"/>
  <c r="T204" s="1"/>
  <c r="P195"/>
  <c r="P204" s="1"/>
  <c r="M204"/>
  <c r="Q195"/>
  <c r="Q204" s="1"/>
  <c r="R195"/>
  <c r="R204" s="1"/>
  <c r="N195"/>
  <c r="N204" s="1"/>
  <c r="S195"/>
  <c r="S204" s="1"/>
  <c r="O195"/>
  <c r="O204" s="1"/>
  <c r="H752"/>
  <c r="L752"/>
  <c r="K750"/>
  <c r="M750" s="1"/>
  <c r="L750"/>
  <c r="K253"/>
  <c r="L253" s="1"/>
  <c r="K207"/>
  <c r="L207" s="1"/>
  <c r="H753"/>
  <c r="K753"/>
  <c r="M753" s="1"/>
  <c r="M770"/>
  <c r="K778"/>
  <c r="L778" s="1"/>
  <c r="F259"/>
  <c r="T1490"/>
  <c r="L1126"/>
  <c r="Q1490"/>
  <c r="R1326"/>
  <c r="N1326"/>
  <c r="S1326"/>
  <c r="O1326"/>
  <c r="T1326"/>
  <c r="P1326"/>
  <c r="Q1326"/>
  <c r="N1490"/>
  <c r="R1490"/>
  <c r="F755" i="56"/>
  <c r="F755" i="110"/>
  <c r="Q251"/>
  <c r="S251"/>
  <c r="Q1374"/>
  <c r="S1374"/>
  <c r="O1374"/>
  <c r="P1374"/>
  <c r="R1374"/>
  <c r="T1374"/>
  <c r="N1374"/>
  <c r="H1126"/>
  <c r="K1126"/>
  <c r="M1126" s="1"/>
  <c r="S1380"/>
  <c r="O1380"/>
  <c r="Q1380"/>
  <c r="N1380"/>
  <c r="P1380"/>
  <c r="R1380"/>
  <c r="T1380"/>
  <c r="M195"/>
  <c r="K204"/>
  <c r="Q1471"/>
  <c r="Q1484"/>
  <c r="Q1482"/>
  <c r="O1484"/>
  <c r="O1471"/>
  <c r="O1482"/>
  <c r="R1471"/>
  <c r="R1484"/>
  <c r="R1482"/>
  <c r="F754" i="56"/>
  <c r="F754" i="110"/>
  <c r="O251"/>
  <c r="M251"/>
  <c r="S1376"/>
  <c r="O1376"/>
  <c r="Q1376"/>
  <c r="R1376"/>
  <c r="T1376"/>
  <c r="N1376"/>
  <c r="P1376"/>
  <c r="H1326"/>
  <c r="K1326"/>
  <c r="M1326" s="1"/>
  <c r="K1381"/>
  <c r="M1373"/>
  <c r="H1381"/>
  <c r="M1490"/>
  <c r="N1471"/>
  <c r="N1484"/>
  <c r="N1482"/>
  <c r="L195"/>
  <c r="F750" i="56"/>
  <c r="F750" i="110"/>
  <c r="T251"/>
  <c r="R251"/>
  <c r="K749"/>
  <c r="H749"/>
  <c r="L749"/>
  <c r="F778"/>
  <c r="H770"/>
  <c r="H778" s="1"/>
  <c r="K770"/>
  <c r="Q1378"/>
  <c r="S1378"/>
  <c r="O1378"/>
  <c r="T1378"/>
  <c r="N1378"/>
  <c r="P1378"/>
  <c r="R1378"/>
  <c r="L204"/>
  <c r="F253"/>
  <c r="F207"/>
  <c r="T1379"/>
  <c r="P1379"/>
  <c r="R1379"/>
  <c r="N1379"/>
  <c r="Q1379"/>
  <c r="S1379"/>
  <c r="O1379"/>
  <c r="R1377"/>
  <c r="N1377"/>
  <c r="T1377"/>
  <c r="P1377"/>
  <c r="O1377"/>
  <c r="Q1377"/>
  <c r="S1377"/>
  <c r="T1471"/>
  <c r="T1484"/>
  <c r="T1482"/>
  <c r="F752" i="56"/>
  <c r="L752" s="1"/>
  <c r="I103" i="62" s="1"/>
  <c r="F752" i="110"/>
  <c r="F751" i="56"/>
  <c r="K751" s="1"/>
  <c r="M751" s="1"/>
  <c r="F751" i="110"/>
  <c r="F753" i="56"/>
  <c r="L753" s="1"/>
  <c r="I104" i="62" s="1"/>
  <c r="F753" i="110"/>
  <c r="P251"/>
  <c r="N251"/>
  <c r="T1375"/>
  <c r="P1375"/>
  <c r="R1375"/>
  <c r="N1375"/>
  <c r="O1375"/>
  <c r="Q1375"/>
  <c r="S1375"/>
  <c r="H253"/>
  <c r="H207"/>
  <c r="P1471"/>
  <c r="P1484"/>
  <c r="P1482"/>
  <c r="S1484"/>
  <c r="S1471"/>
  <c r="S1482"/>
  <c r="L1381"/>
  <c r="L1126" i="56"/>
  <c r="L1326"/>
  <c r="L63" i="55"/>
  <c r="C278" i="56"/>
  <c r="C279" s="1"/>
  <c r="C280" s="1"/>
  <c r="C281" s="1"/>
  <c r="C63" i="55"/>
  <c r="C441" i="56"/>
  <c r="L115" i="55"/>
  <c r="C115"/>
  <c r="C408"/>
  <c r="C1407" i="56"/>
  <c r="L408" i="55"/>
  <c r="R1490" i="56"/>
  <c r="B55" i="97"/>
  <c r="O1490" i="56"/>
  <c r="B57" i="97"/>
  <c r="F324" i="55"/>
  <c r="C91" i="97"/>
  <c r="D92"/>
  <c r="B90"/>
  <c r="C90"/>
  <c r="M770" i="56"/>
  <c r="K778"/>
  <c r="L778" s="1"/>
  <c r="R195"/>
  <c r="R204" s="1"/>
  <c r="Q195"/>
  <c r="Q204" s="1"/>
  <c r="P195"/>
  <c r="P204" s="1"/>
  <c r="N195"/>
  <c r="N204" s="1"/>
  <c r="O195"/>
  <c r="O204" s="1"/>
  <c r="S195"/>
  <c r="S204" s="1"/>
  <c r="T195"/>
  <c r="T204" s="1"/>
  <c r="M204"/>
  <c r="O44" i="55"/>
  <c r="H259" i="56"/>
  <c r="C95" i="97"/>
  <c r="B89"/>
  <c r="D89"/>
  <c r="B94"/>
  <c r="C94"/>
  <c r="D93"/>
  <c r="R1373" i="56"/>
  <c r="Q1373"/>
  <c r="P1373"/>
  <c r="N1373"/>
  <c r="T1373"/>
  <c r="S1373"/>
  <c r="O1373"/>
  <c r="O384" i="55"/>
  <c r="M1381" i="56"/>
  <c r="C37" i="97"/>
  <c r="Q219" i="5"/>
  <c r="Q224" s="1"/>
  <c r="C59" i="38"/>
  <c r="I40" i="60"/>
  <c r="H80" i="37"/>
  <c r="I79"/>
  <c r="H79"/>
  <c r="I80"/>
  <c r="G87"/>
  <c r="L246" i="5"/>
  <c r="M250" s="1"/>
  <c r="P236" s="1"/>
  <c r="P235" s="1"/>
  <c r="H81" i="37"/>
  <c r="H98" s="1"/>
  <c r="F327" i="55" s="1"/>
  <c r="I81" i="37"/>
  <c r="I98" s="1"/>
  <c r="F468" i="55" s="1"/>
  <c r="Q1490" i="56"/>
  <c r="D55" i="97"/>
  <c r="D57"/>
  <c r="S1490" i="56"/>
  <c r="C533"/>
  <c r="L176" i="55"/>
  <c r="C176"/>
  <c r="F465"/>
  <c r="U222" i="5"/>
  <c r="V222"/>
  <c r="T224"/>
  <c r="C1117" i="56"/>
  <c r="C318" i="55"/>
  <c r="L318"/>
  <c r="AK90" i="71"/>
  <c r="N124"/>
  <c r="S106" s="1"/>
  <c r="M118"/>
  <c r="C55" i="97"/>
  <c r="P1490" i="56"/>
  <c r="C57" i="97"/>
  <c r="F226" i="55"/>
  <c r="H107" i="62"/>
  <c r="R1326" i="56"/>
  <c r="Q1326"/>
  <c r="D105" i="97" s="1"/>
  <c r="P1326" i="56"/>
  <c r="C105" i="97" s="1"/>
  <c r="S1326" i="56"/>
  <c r="N1326"/>
  <c r="T1326"/>
  <c r="O1326"/>
  <c r="B105" i="97" s="1"/>
  <c r="O466" i="55"/>
  <c r="M620" i="50"/>
  <c r="L223" i="5"/>
  <c r="M222"/>
  <c r="B91" i="97"/>
  <c r="D91"/>
  <c r="B92"/>
  <c r="C92"/>
  <c r="D90"/>
  <c r="K253" i="56"/>
  <c r="L253" s="1"/>
  <c r="AM81" i="71" s="1"/>
  <c r="K207" i="56"/>
  <c r="L207" s="1"/>
  <c r="C231" i="55"/>
  <c r="C754" i="56"/>
  <c r="L231" i="55"/>
  <c r="B95" i="97"/>
  <c r="D95"/>
  <c r="C89"/>
  <c r="D94"/>
  <c r="B93"/>
  <c r="C93"/>
  <c r="L460" i="55"/>
  <c r="C1318" i="56"/>
  <c r="C460" i="55"/>
  <c r="R219" i="5"/>
  <c r="R224" s="1"/>
  <c r="C31"/>
  <c r="C30"/>
  <c r="C38"/>
  <c r="C34"/>
  <c r="C35"/>
  <c r="C37"/>
  <c r="C36"/>
  <c r="C29"/>
  <c r="H49" i="68"/>
  <c r="C44" i="67"/>
  <c r="G39" i="5"/>
  <c r="H50" i="68"/>
  <c r="C45" i="67"/>
  <c r="N1490" i="56"/>
  <c r="T1490"/>
  <c r="K755"/>
  <c r="M755" s="1"/>
  <c r="H755"/>
  <c r="L755"/>
  <c r="I106" i="62" s="1"/>
  <c r="H753" i="56"/>
  <c r="K750"/>
  <c r="M750" s="1"/>
  <c r="H750"/>
  <c r="L750"/>
  <c r="I101" i="62" s="1"/>
  <c r="K754" i="56"/>
  <c r="M754" s="1"/>
  <c r="H754"/>
  <c r="L754"/>
  <c r="I105" i="62" s="1"/>
  <c r="R1126" i="56"/>
  <c r="Q1126"/>
  <c r="D138" i="97" s="1"/>
  <c r="P1126" i="56"/>
  <c r="C138" i="97" s="1"/>
  <c r="T1126" i="56"/>
  <c r="O1126"/>
  <c r="B138" i="97" s="1"/>
  <c r="S1126" i="56"/>
  <c r="N1126"/>
  <c r="M599" i="50"/>
  <c r="O325" i="55"/>
  <c r="F259" i="56"/>
  <c r="D37" i="97"/>
  <c r="B37"/>
  <c r="M251" i="5"/>
  <c r="Q236" s="1"/>
  <c r="C33"/>
  <c r="H754" i="111" l="1"/>
  <c r="L751"/>
  <c r="L1326"/>
  <c r="L754"/>
  <c r="H755"/>
  <c r="K755"/>
  <c r="M755" s="1"/>
  <c r="O755" s="1"/>
  <c r="H751"/>
  <c r="H751" i="56"/>
  <c r="F748" i="111"/>
  <c r="H748" s="1"/>
  <c r="F1128"/>
  <c r="F1325"/>
  <c r="F1328"/>
  <c r="F1125"/>
  <c r="K1125" s="1"/>
  <c r="L1125" s="1"/>
  <c r="K753" i="56"/>
  <c r="M753" s="1"/>
  <c r="L751"/>
  <c r="I102" i="62" s="1"/>
  <c r="H752" i="56"/>
  <c r="K752"/>
  <c r="M752" s="1"/>
  <c r="K259" i="111"/>
  <c r="L259" s="1"/>
  <c r="O253"/>
  <c r="O207"/>
  <c r="Q253"/>
  <c r="Q207"/>
  <c r="N1381"/>
  <c r="T1381"/>
  <c r="S754"/>
  <c r="O754"/>
  <c r="T754"/>
  <c r="P754"/>
  <c r="Q754"/>
  <c r="R754"/>
  <c r="N754"/>
  <c r="Q755"/>
  <c r="T753"/>
  <c r="P753"/>
  <c r="Q753"/>
  <c r="R753"/>
  <c r="N753"/>
  <c r="S753"/>
  <c r="O753"/>
  <c r="R751"/>
  <c r="N751"/>
  <c r="S751"/>
  <c r="O751"/>
  <c r="T751"/>
  <c r="P751"/>
  <c r="Q751"/>
  <c r="Q752"/>
  <c r="R752"/>
  <c r="N752"/>
  <c r="S752"/>
  <c r="O752"/>
  <c r="T752"/>
  <c r="P752"/>
  <c r="R253"/>
  <c r="R207"/>
  <c r="T253"/>
  <c r="T207"/>
  <c r="P1381"/>
  <c r="S1381"/>
  <c r="H1128"/>
  <c r="K1128"/>
  <c r="M1128" s="1"/>
  <c r="S770"/>
  <c r="S778" s="1"/>
  <c r="O770"/>
  <c r="O778" s="1"/>
  <c r="M778"/>
  <c r="T770"/>
  <c r="T778" s="1"/>
  <c r="P770"/>
  <c r="P778" s="1"/>
  <c r="Q770"/>
  <c r="Q778" s="1"/>
  <c r="R770"/>
  <c r="R778" s="1"/>
  <c r="N770"/>
  <c r="N778" s="1"/>
  <c r="N253"/>
  <c r="N207"/>
  <c r="P253"/>
  <c r="P207"/>
  <c r="Q1381"/>
  <c r="O1381"/>
  <c r="K1325"/>
  <c r="H1325"/>
  <c r="H1328"/>
  <c r="K1328"/>
  <c r="M1328" s="1"/>
  <c r="S750"/>
  <c r="O750"/>
  <c r="T750"/>
  <c r="P750"/>
  <c r="Q750"/>
  <c r="R750"/>
  <c r="N750"/>
  <c r="S253"/>
  <c r="S207"/>
  <c r="M253"/>
  <c r="M259" s="1"/>
  <c r="M207"/>
  <c r="R1381"/>
  <c r="L1126" i="110"/>
  <c r="L1326"/>
  <c r="F1128" i="56"/>
  <c r="H1128" s="1"/>
  <c r="F1128" i="110"/>
  <c r="P1490"/>
  <c r="H259"/>
  <c r="T1326"/>
  <c r="P1326"/>
  <c r="Q1326"/>
  <c r="R1326"/>
  <c r="N1326"/>
  <c r="S1326"/>
  <c r="O1326"/>
  <c r="O1490"/>
  <c r="F1325" i="56"/>
  <c r="H1325" s="1"/>
  <c r="F1325" i="110"/>
  <c r="F1328" i="56"/>
  <c r="H1328" s="1"/>
  <c r="F1328" i="110"/>
  <c r="K751"/>
  <c r="M751" s="1"/>
  <c r="H751"/>
  <c r="L751"/>
  <c r="T1490"/>
  <c r="F259"/>
  <c r="K778"/>
  <c r="L778" s="1"/>
  <c r="M770"/>
  <c r="L754"/>
  <c r="H754"/>
  <c r="K754"/>
  <c r="M754" s="1"/>
  <c r="Q1490"/>
  <c r="T195"/>
  <c r="T204" s="1"/>
  <c r="P195"/>
  <c r="P204" s="1"/>
  <c r="M204"/>
  <c r="Q195"/>
  <c r="Q204" s="1"/>
  <c r="R195"/>
  <c r="R204" s="1"/>
  <c r="N195"/>
  <c r="N204" s="1"/>
  <c r="S195"/>
  <c r="S204" s="1"/>
  <c r="O195"/>
  <c r="O204" s="1"/>
  <c r="K755"/>
  <c r="M755" s="1"/>
  <c r="H755"/>
  <c r="L755"/>
  <c r="F748" i="56"/>
  <c r="H748" s="1"/>
  <c r="H756" s="1"/>
  <c r="F748" i="110"/>
  <c r="L750"/>
  <c r="H750"/>
  <c r="K750"/>
  <c r="M750" s="1"/>
  <c r="N1490"/>
  <c r="K253"/>
  <c r="L253" s="1"/>
  <c r="K207"/>
  <c r="L207" s="1"/>
  <c r="F1125" i="56"/>
  <c r="H1125" s="1"/>
  <c r="F1125" i="110"/>
  <c r="S1490"/>
  <c r="K753"/>
  <c r="M753" s="1"/>
  <c r="L753"/>
  <c r="H753"/>
  <c r="H752"/>
  <c r="L752"/>
  <c r="K752"/>
  <c r="M752" s="1"/>
  <c r="R1373"/>
  <c r="N1373"/>
  <c r="M1381"/>
  <c r="T1373"/>
  <c r="P1373"/>
  <c r="S1373"/>
  <c r="O1373"/>
  <c r="Q1373"/>
  <c r="R1490"/>
  <c r="Q1126"/>
  <c r="R1126"/>
  <c r="N1126"/>
  <c r="S1126"/>
  <c r="O1126"/>
  <c r="T1126"/>
  <c r="P1126"/>
  <c r="L770"/>
  <c r="C1408" i="56"/>
  <c r="C409" i="55"/>
  <c r="L409"/>
  <c r="L116"/>
  <c r="C442" i="56"/>
  <c r="C116" i="55"/>
  <c r="L64"/>
  <c r="C64"/>
  <c r="I159" i="71" s="1"/>
  <c r="C282" i="56"/>
  <c r="O190" i="50"/>
  <c r="K190" s="1"/>
  <c r="O192"/>
  <c r="K192" s="1"/>
  <c r="O196"/>
  <c r="K196" s="1"/>
  <c r="O203"/>
  <c r="K203" s="1"/>
  <c r="O191"/>
  <c r="K191" s="1"/>
  <c r="O195"/>
  <c r="K195" s="1"/>
  <c r="O197"/>
  <c r="K197" s="1"/>
  <c r="O202"/>
  <c r="K202" s="1"/>
  <c r="O204"/>
  <c r="K204" s="1"/>
  <c r="O206"/>
  <c r="K206" s="1"/>
  <c r="AM88" i="71"/>
  <c r="AM89"/>
  <c r="AV89" s="1"/>
  <c r="AT89" s="1"/>
  <c r="Q754" i="56"/>
  <c r="P754"/>
  <c r="R754"/>
  <c r="N754"/>
  <c r="O754"/>
  <c r="S754"/>
  <c r="T754"/>
  <c r="O232" i="55"/>
  <c r="R753" i="56"/>
  <c r="Q753"/>
  <c r="P753"/>
  <c r="N753"/>
  <c r="T753"/>
  <c r="O753"/>
  <c r="S753"/>
  <c r="O231" i="55"/>
  <c r="H36" i="5"/>
  <c r="H30"/>
  <c r="H33"/>
  <c r="H34"/>
  <c r="H35"/>
  <c r="H29"/>
  <c r="C56" i="38"/>
  <c r="I37" i="60"/>
  <c r="D47" i="61"/>
  <c r="H70" i="66"/>
  <c r="C39" i="5"/>
  <c r="C64" i="38"/>
  <c r="I45" i="60"/>
  <c r="H76" i="66"/>
  <c r="I76" s="1"/>
  <c r="F381" i="55" s="1"/>
  <c r="C61" i="38"/>
  <c r="I42" i="60"/>
  <c r="D51" i="61"/>
  <c r="F51" s="1"/>
  <c r="D85" s="1"/>
  <c r="H74" i="66"/>
  <c r="I74" s="1"/>
  <c r="F379" i="55" s="1"/>
  <c r="C57" i="38"/>
  <c r="H71" i="66"/>
  <c r="I71" s="1"/>
  <c r="F376" i="55" s="1"/>
  <c r="I38" i="60"/>
  <c r="D48" i="61"/>
  <c r="F48" s="1"/>
  <c r="D82" s="1"/>
  <c r="F357" i="55" s="1"/>
  <c r="C755" i="56"/>
  <c r="L232" i="55"/>
  <c r="C232"/>
  <c r="N222" i="5"/>
  <c r="N224" s="1"/>
  <c r="M224"/>
  <c r="O222"/>
  <c r="O224" s="1"/>
  <c r="L319" i="55"/>
  <c r="C1118" i="56"/>
  <c r="C319" i="55"/>
  <c r="V219" i="5"/>
  <c r="V224" s="1"/>
  <c r="C177" i="55"/>
  <c r="C534" i="56"/>
  <c r="L177" i="55"/>
  <c r="K1128" i="56"/>
  <c r="M1128" s="1"/>
  <c r="R235" i="5"/>
  <c r="R237" s="1"/>
  <c r="Q235"/>
  <c r="Q237" s="1"/>
  <c r="I97" i="37"/>
  <c r="I87"/>
  <c r="I106" s="1"/>
  <c r="J40" i="60"/>
  <c r="L40"/>
  <c r="K40"/>
  <c r="R751" i="56"/>
  <c r="Q751"/>
  <c r="P751"/>
  <c r="N751"/>
  <c r="O751"/>
  <c r="S751"/>
  <c r="T751"/>
  <c r="O229" i="55"/>
  <c r="B88" i="97"/>
  <c r="O1381" i="56"/>
  <c r="T1381"/>
  <c r="N1381"/>
  <c r="D88" i="97"/>
  <c r="Q1381" i="56"/>
  <c r="T253"/>
  <c r="T207"/>
  <c r="O253"/>
  <c r="O207"/>
  <c r="P253"/>
  <c r="P207"/>
  <c r="R253"/>
  <c r="R207"/>
  <c r="Q770"/>
  <c r="Q778" s="1"/>
  <c r="P770"/>
  <c r="P778" s="1"/>
  <c r="R770"/>
  <c r="R778" s="1"/>
  <c r="N770"/>
  <c r="N778" s="1"/>
  <c r="T770"/>
  <c r="T778" s="1"/>
  <c r="O770"/>
  <c r="O778" s="1"/>
  <c r="S770"/>
  <c r="S778" s="1"/>
  <c r="M778"/>
  <c r="O242" i="55"/>
  <c r="C60" i="38"/>
  <c r="I41" i="60"/>
  <c r="D50" i="61"/>
  <c r="F50" s="1"/>
  <c r="D84" s="1"/>
  <c r="F359" i="55" s="1"/>
  <c r="H73" i="66"/>
  <c r="I73" s="1"/>
  <c r="F378" i="55" s="1"/>
  <c r="R750" i="56"/>
  <c r="Q750"/>
  <c r="P750"/>
  <c r="N750"/>
  <c r="O750"/>
  <c r="S750"/>
  <c r="T750"/>
  <c r="O228" i="55"/>
  <c r="R755" i="56"/>
  <c r="Q755"/>
  <c r="P755"/>
  <c r="O755"/>
  <c r="S755"/>
  <c r="N755"/>
  <c r="T755"/>
  <c r="O233" i="55"/>
  <c r="C63" i="38"/>
  <c r="I44" i="60"/>
  <c r="H75" i="66"/>
  <c r="I75" s="1"/>
  <c r="F380" i="55" s="1"/>
  <c r="I43" i="60"/>
  <c r="C62" i="38"/>
  <c r="C65"/>
  <c r="I46" i="60"/>
  <c r="H77" i="66"/>
  <c r="I77" s="1"/>
  <c r="F382" i="55" s="1"/>
  <c r="I39" i="60"/>
  <c r="H72" i="66"/>
  <c r="I72" s="1"/>
  <c r="F377" i="55" s="1"/>
  <c r="C58" i="38"/>
  <c r="D49" i="61"/>
  <c r="F49" s="1"/>
  <c r="D83" s="1"/>
  <c r="C1319" i="56"/>
  <c r="C461" i="55"/>
  <c r="L461"/>
  <c r="K259" i="56"/>
  <c r="L259" s="1"/>
  <c r="N130" i="71"/>
  <c r="Y106" s="1"/>
  <c r="N125"/>
  <c r="T106" s="1"/>
  <c r="N119"/>
  <c r="U219" i="5"/>
  <c r="U224" s="1"/>
  <c r="M258"/>
  <c r="X236" s="1"/>
  <c r="X235" s="1"/>
  <c r="X237" s="1"/>
  <c r="X238" s="1"/>
  <c r="M253"/>
  <c r="S236" s="1"/>
  <c r="S235" s="1"/>
  <c r="M247"/>
  <c r="H97" i="37"/>
  <c r="H87"/>
  <c r="H106" s="1"/>
  <c r="D59" i="38"/>
  <c r="F59"/>
  <c r="E59"/>
  <c r="S1381" i="56"/>
  <c r="P1381"/>
  <c r="C88" i="97"/>
  <c r="R1381" i="56"/>
  <c r="M253"/>
  <c r="M259" s="1"/>
  <c r="M207"/>
  <c r="S253"/>
  <c r="S207"/>
  <c r="N253"/>
  <c r="N207"/>
  <c r="Q253"/>
  <c r="Q207"/>
  <c r="Q752"/>
  <c r="P752"/>
  <c r="R752"/>
  <c r="N752"/>
  <c r="T752"/>
  <c r="O752"/>
  <c r="S752"/>
  <c r="O230" i="55"/>
  <c r="H55" i="68"/>
  <c r="P237" i="5"/>
  <c r="P238" s="1"/>
  <c r="H32"/>
  <c r="C50" i="67"/>
  <c r="H31" i="5"/>
  <c r="N122" i="71"/>
  <c r="Q106" s="1"/>
  <c r="T755" i="111" l="1"/>
  <c r="S755"/>
  <c r="R755"/>
  <c r="P755"/>
  <c r="N755"/>
  <c r="H756"/>
  <c r="H1125"/>
  <c r="K748"/>
  <c r="K756" s="1"/>
  <c r="K1125" i="56"/>
  <c r="L1125" s="1"/>
  <c r="K1328"/>
  <c r="M1328" s="1"/>
  <c r="K748"/>
  <c r="K756" s="1"/>
  <c r="L748" i="111"/>
  <c r="F756"/>
  <c r="L756" s="1"/>
  <c r="L748" i="56"/>
  <c r="F756"/>
  <c r="L756" s="1"/>
  <c r="F1512" i="111"/>
  <c r="F1523" s="1"/>
  <c r="F1508"/>
  <c r="K1508" s="1"/>
  <c r="F1175"/>
  <c r="F1555" s="1"/>
  <c r="F1509"/>
  <c r="K1509" s="1"/>
  <c r="F1511"/>
  <c r="H1511" s="1"/>
  <c r="H1522" s="1"/>
  <c r="H1630" s="1"/>
  <c r="F1507"/>
  <c r="K1507" s="1"/>
  <c r="L1507" s="1"/>
  <c r="F1510"/>
  <c r="H1510" s="1"/>
  <c r="H1521" s="1"/>
  <c r="H1629" s="1"/>
  <c r="F1177"/>
  <c r="F1557" s="1"/>
  <c r="F1506"/>
  <c r="H1506" s="1"/>
  <c r="H1517" s="1"/>
  <c r="H1625" s="1"/>
  <c r="K1325" i="56"/>
  <c r="M1325" s="1"/>
  <c r="L1128" i="111"/>
  <c r="L1328"/>
  <c r="N259"/>
  <c r="Q259"/>
  <c r="K1512"/>
  <c r="L1512" s="1"/>
  <c r="M1325"/>
  <c r="R259"/>
  <c r="K1175"/>
  <c r="H1509"/>
  <c r="H1520" s="1"/>
  <c r="H1628" s="1"/>
  <c r="F1520"/>
  <c r="K1511"/>
  <c r="L1511" s="1"/>
  <c r="P259"/>
  <c r="R1128"/>
  <c r="N1128"/>
  <c r="S1128"/>
  <c r="O1128"/>
  <c r="T1128"/>
  <c r="P1128"/>
  <c r="Q1128"/>
  <c r="M1125"/>
  <c r="O259"/>
  <c r="S259"/>
  <c r="T1328"/>
  <c r="P1328"/>
  <c r="Q1328"/>
  <c r="R1328"/>
  <c r="N1328"/>
  <c r="S1328"/>
  <c r="O1328"/>
  <c r="T259"/>
  <c r="L1325"/>
  <c r="F1510" i="56"/>
  <c r="F1510" i="110"/>
  <c r="F1177" i="56"/>
  <c r="H1177" s="1"/>
  <c r="H1557" s="1"/>
  <c r="F1177" i="110"/>
  <c r="F1506" i="56"/>
  <c r="F1506" i="110"/>
  <c r="Q1381"/>
  <c r="T1381"/>
  <c r="R1381"/>
  <c r="O253"/>
  <c r="O207"/>
  <c r="Q253"/>
  <c r="Q207"/>
  <c r="F1508" i="56"/>
  <c r="F1508" i="110"/>
  <c r="P1381"/>
  <c r="N1381"/>
  <c r="H1125"/>
  <c r="K1125"/>
  <c r="L1125" s="1"/>
  <c r="K259"/>
  <c r="L259" s="1"/>
  <c r="H748"/>
  <c r="H756" s="1"/>
  <c r="F756"/>
  <c r="L756" s="1"/>
  <c r="L748"/>
  <c r="K748"/>
  <c r="K756" s="1"/>
  <c r="R253"/>
  <c r="R207"/>
  <c r="T253"/>
  <c r="T207"/>
  <c r="H1325"/>
  <c r="K1325"/>
  <c r="K1128"/>
  <c r="M1128" s="1"/>
  <c r="H1128"/>
  <c r="F1175" i="56"/>
  <c r="F1175" i="110"/>
  <c r="F1509" i="56"/>
  <c r="H1509" s="1"/>
  <c r="H1520" s="1"/>
  <c r="H1628" s="1"/>
  <c r="F1509" i="110"/>
  <c r="F1511" i="56"/>
  <c r="F1511" i="110"/>
  <c r="S1381"/>
  <c r="Q753"/>
  <c r="S753"/>
  <c r="O753"/>
  <c r="T753"/>
  <c r="N753"/>
  <c r="P753"/>
  <c r="R753"/>
  <c r="T750"/>
  <c r="P750"/>
  <c r="R750"/>
  <c r="N750"/>
  <c r="O750"/>
  <c r="Q750"/>
  <c r="S750"/>
  <c r="N253"/>
  <c r="N207"/>
  <c r="P253"/>
  <c r="P207"/>
  <c r="T754"/>
  <c r="P754"/>
  <c r="R754"/>
  <c r="N754"/>
  <c r="Q754"/>
  <c r="S754"/>
  <c r="O754"/>
  <c r="S751"/>
  <c r="O751"/>
  <c r="Q751"/>
  <c r="R751"/>
  <c r="T751"/>
  <c r="N751"/>
  <c r="P751"/>
  <c r="F1512" i="56"/>
  <c r="F1512" i="110"/>
  <c r="F1507" i="56"/>
  <c r="F1507" i="110"/>
  <c r="O1381"/>
  <c r="R752"/>
  <c r="N752"/>
  <c r="T752"/>
  <c r="P752"/>
  <c r="O752"/>
  <c r="Q752"/>
  <c r="S752"/>
  <c r="S755"/>
  <c r="O755"/>
  <c r="Q755"/>
  <c r="N755"/>
  <c r="P755"/>
  <c r="R755"/>
  <c r="T755"/>
  <c r="S253"/>
  <c r="S207"/>
  <c r="M253"/>
  <c r="M259" s="1"/>
  <c r="M207"/>
  <c r="M778"/>
  <c r="T770"/>
  <c r="T778" s="1"/>
  <c r="P770"/>
  <c r="P778" s="1"/>
  <c r="R770"/>
  <c r="R778" s="1"/>
  <c r="N770"/>
  <c r="N778" s="1"/>
  <c r="O770"/>
  <c r="O778" s="1"/>
  <c r="Q770"/>
  <c r="Q778" s="1"/>
  <c r="S770"/>
  <c r="S778" s="1"/>
  <c r="H1328"/>
  <c r="K1328"/>
  <c r="M1328" s="1"/>
  <c r="L1128" i="56"/>
  <c r="L65" i="55"/>
  <c r="C283" i="56"/>
  <c r="C65" i="55"/>
  <c r="I160" i="71" s="1"/>
  <c r="C117" i="55"/>
  <c r="C443" i="56"/>
  <c r="L117" i="55"/>
  <c r="C1409" i="56"/>
  <c r="L410" i="55"/>
  <c r="C410"/>
  <c r="L1328" i="56"/>
  <c r="Q238" i="5"/>
  <c r="AD96" i="71"/>
  <c r="AM96" s="1"/>
  <c r="AE96"/>
  <c r="AN96" s="1"/>
  <c r="AD98"/>
  <c r="AM98" s="1"/>
  <c r="AE98"/>
  <c r="AN98" s="1"/>
  <c r="AD100"/>
  <c r="AM100" s="1"/>
  <c r="AE100"/>
  <c r="AN100" s="1"/>
  <c r="AD102"/>
  <c r="AM102" s="1"/>
  <c r="AE102"/>
  <c r="AN102" s="1"/>
  <c r="AD95"/>
  <c r="AE95"/>
  <c r="AD99"/>
  <c r="AM99" s="1"/>
  <c r="AE99"/>
  <c r="AN99" s="1"/>
  <c r="AD101"/>
  <c r="AM101" s="1"/>
  <c r="AE101"/>
  <c r="AN101" s="1"/>
  <c r="AD103"/>
  <c r="AM103" s="1"/>
  <c r="AE103"/>
  <c r="AN103" s="1"/>
  <c r="Q105"/>
  <c r="AD97"/>
  <c r="AM97" s="1"/>
  <c r="AE97"/>
  <c r="AN97" s="1"/>
  <c r="E707" i="50"/>
  <c r="G707"/>
  <c r="M236" i="5"/>
  <c r="M246"/>
  <c r="AH95" i="71"/>
  <c r="AF96"/>
  <c r="AO96" s="1"/>
  <c r="AG96"/>
  <c r="AP96" s="1"/>
  <c r="AF98"/>
  <c r="AO98" s="1"/>
  <c r="AG98"/>
  <c r="AP98" s="1"/>
  <c r="AH99"/>
  <c r="AQ99" s="1"/>
  <c r="AF100"/>
  <c r="AO100" s="1"/>
  <c r="AG100"/>
  <c r="AP100" s="1"/>
  <c r="AH101"/>
  <c r="AQ101" s="1"/>
  <c r="AF102"/>
  <c r="AO102" s="1"/>
  <c r="AG102"/>
  <c r="AP102" s="1"/>
  <c r="AH103"/>
  <c r="AQ103" s="1"/>
  <c r="AF95"/>
  <c r="AG95"/>
  <c r="AH96"/>
  <c r="AQ96" s="1"/>
  <c r="AH98"/>
  <c r="AQ98" s="1"/>
  <c r="AF99"/>
  <c r="AO99" s="1"/>
  <c r="AG99"/>
  <c r="AP99" s="1"/>
  <c r="AF101"/>
  <c r="AO101" s="1"/>
  <c r="AG101"/>
  <c r="AP101" s="1"/>
  <c r="AF103"/>
  <c r="AO103" s="1"/>
  <c r="AG103"/>
  <c r="AP103" s="1"/>
  <c r="AH102"/>
  <c r="AQ102" s="1"/>
  <c r="AH100"/>
  <c r="AQ100" s="1"/>
  <c r="AG97"/>
  <c r="AP97" s="1"/>
  <c r="AF97"/>
  <c r="AO97" s="1"/>
  <c r="T105"/>
  <c r="AH97"/>
  <c r="AQ97" s="1"/>
  <c r="F358" i="55"/>
  <c r="D112" i="50"/>
  <c r="K1507" i="56"/>
  <c r="L1507" s="1"/>
  <c r="H1507"/>
  <c r="H1518" s="1"/>
  <c r="H1626" s="1"/>
  <c r="F1518"/>
  <c r="K1512"/>
  <c r="L1512" s="1"/>
  <c r="F1523"/>
  <c r="H1512"/>
  <c r="H1523" s="1"/>
  <c r="H1631" s="1"/>
  <c r="D65" i="38"/>
  <c r="D83" s="1"/>
  <c r="F323" i="55" s="1"/>
  <c r="F65" i="38"/>
  <c r="F83" s="1"/>
  <c r="F464" i="55" s="1"/>
  <c r="E65" i="38"/>
  <c r="E83" s="1"/>
  <c r="F119" i="55" s="1"/>
  <c r="J43" i="60"/>
  <c r="L43"/>
  <c r="K43"/>
  <c r="J44"/>
  <c r="J69" s="1"/>
  <c r="F337" i="55" s="1"/>
  <c r="L44" i="60"/>
  <c r="L69" s="1"/>
  <c r="F478" i="55" s="1"/>
  <c r="K44" i="60"/>
  <c r="K69" s="1"/>
  <c r="F133" i="55" s="1"/>
  <c r="K1508" i="56"/>
  <c r="L1508" s="1"/>
  <c r="H1508"/>
  <c r="H1519" s="1"/>
  <c r="H1627" s="1"/>
  <c r="F1519"/>
  <c r="J41" i="60"/>
  <c r="J67" s="1"/>
  <c r="F335" i="55" s="1"/>
  <c r="L41" i="60"/>
  <c r="L67" s="1"/>
  <c r="F476" i="55" s="1"/>
  <c r="K41" i="60"/>
  <c r="K67" s="1"/>
  <c r="F131" i="55" s="1"/>
  <c r="R259" i="56"/>
  <c r="C40" i="97"/>
  <c r="P259" i="56"/>
  <c r="B40" i="97"/>
  <c r="O259" i="56"/>
  <c r="T259"/>
  <c r="R1128"/>
  <c r="Q1128"/>
  <c r="D140" i="97" s="1"/>
  <c r="P1128" i="56"/>
  <c r="C140" i="97" s="1"/>
  <c r="S1128" i="56"/>
  <c r="O1128"/>
  <c r="B140" i="97" s="1"/>
  <c r="T1128" i="56"/>
  <c r="N1128"/>
  <c r="O327" i="55"/>
  <c r="C535" i="56"/>
  <c r="L178" i="55"/>
  <c r="C178"/>
  <c r="I100" i="62"/>
  <c r="O227" i="55" s="1"/>
  <c r="I99" i="62"/>
  <c r="C233" i="55"/>
  <c r="L233"/>
  <c r="C756" i="56"/>
  <c r="C757" s="1"/>
  <c r="C758" s="1"/>
  <c r="C759" s="1"/>
  <c r="K38" i="60"/>
  <c r="K65" s="1"/>
  <c r="F129" i="55" s="1"/>
  <c r="J38" i="60"/>
  <c r="J65" s="1"/>
  <c r="F333" i="55" s="1"/>
  <c r="L38" i="60"/>
  <c r="L65" s="1"/>
  <c r="F474" i="55" s="1"/>
  <c r="E57" i="38"/>
  <c r="E77" s="1"/>
  <c r="F113" i="55" s="1"/>
  <c r="D57" i="38"/>
  <c r="D77" s="1"/>
  <c r="F317" i="55" s="1"/>
  <c r="F57" i="38"/>
  <c r="F77" s="1"/>
  <c r="F458" i="55" s="1"/>
  <c r="F360"/>
  <c r="D113" i="50"/>
  <c r="D61" i="38"/>
  <c r="E61"/>
  <c r="F61"/>
  <c r="K45" i="60"/>
  <c r="K70" s="1"/>
  <c r="F134" i="55" s="1"/>
  <c r="J45" i="60"/>
  <c r="J70" s="1"/>
  <c r="F338" i="55" s="1"/>
  <c r="L45" i="60"/>
  <c r="L70" s="1"/>
  <c r="F479" i="55" s="1"/>
  <c r="D55" i="61"/>
  <c r="F47"/>
  <c r="C66" i="38"/>
  <c r="F56"/>
  <c r="E56"/>
  <c r="D56"/>
  <c r="D48" i="67"/>
  <c r="E48" s="1"/>
  <c r="I53" i="68"/>
  <c r="J53" s="1"/>
  <c r="D46" i="67"/>
  <c r="E46" s="1"/>
  <c r="I51" i="68"/>
  <c r="J51" s="1"/>
  <c r="D49" i="67"/>
  <c r="E49" s="1"/>
  <c r="I54" i="68"/>
  <c r="J54" s="1"/>
  <c r="D44" i="67"/>
  <c r="E44" s="1"/>
  <c r="I49" i="68"/>
  <c r="J49" s="1"/>
  <c r="D45" i="67"/>
  <c r="E45" s="1"/>
  <c r="I50" i="68"/>
  <c r="J50" s="1"/>
  <c r="D40" i="97"/>
  <c r="Q259" i="56"/>
  <c r="N259"/>
  <c r="S259"/>
  <c r="F326" i="55"/>
  <c r="H103" i="37"/>
  <c r="T235" i="5"/>
  <c r="W235"/>
  <c r="W237" s="1"/>
  <c r="S237"/>
  <c r="S238" s="1"/>
  <c r="R1328" i="56"/>
  <c r="Q1328"/>
  <c r="D107" i="97" s="1"/>
  <c r="P1328" i="56"/>
  <c r="C107" i="97" s="1"/>
  <c r="T1328" i="56"/>
  <c r="S1328"/>
  <c r="O1328"/>
  <c r="B107" i="97" s="1"/>
  <c r="N1328" i="56"/>
  <c r="O468" i="55"/>
  <c r="N106" i="71"/>
  <c r="N118"/>
  <c r="AI95"/>
  <c r="AI99"/>
  <c r="AR99" s="1"/>
  <c r="AI101"/>
  <c r="AR101" s="1"/>
  <c r="AI103"/>
  <c r="AR103" s="1"/>
  <c r="AI96"/>
  <c r="AR96" s="1"/>
  <c r="AI98"/>
  <c r="AR98" s="1"/>
  <c r="AI102"/>
  <c r="AR102" s="1"/>
  <c r="AI100"/>
  <c r="AR100" s="1"/>
  <c r="Y105"/>
  <c r="AI97"/>
  <c r="AR97" s="1"/>
  <c r="L462" i="55"/>
  <c r="C1320" i="56"/>
  <c r="C462" i="55"/>
  <c r="F58" i="38"/>
  <c r="F78" s="1"/>
  <c r="F459" i="55" s="1"/>
  <c r="D58" i="38"/>
  <c r="D78" s="1"/>
  <c r="F318" i="55" s="1"/>
  <c r="E58" i="38"/>
  <c r="E78" s="1"/>
  <c r="F114" i="55" s="1"/>
  <c r="J39" i="60"/>
  <c r="J66" s="1"/>
  <c r="F334" i="55" s="1"/>
  <c r="L39" i="60"/>
  <c r="L66" s="1"/>
  <c r="F475" i="55" s="1"/>
  <c r="K39" i="60"/>
  <c r="K66" s="1"/>
  <c r="F130" i="55" s="1"/>
  <c r="J46" i="60"/>
  <c r="J71" s="1"/>
  <c r="F339" i="55" s="1"/>
  <c r="L46" i="60"/>
  <c r="L71" s="1"/>
  <c r="F480" i="55" s="1"/>
  <c r="K46" i="60"/>
  <c r="K71" s="1"/>
  <c r="F135" i="55" s="1"/>
  <c r="D62" i="38"/>
  <c r="F62"/>
  <c r="E62"/>
  <c r="K1510" i="56"/>
  <c r="L1510" s="1"/>
  <c r="H1510"/>
  <c r="H1521" s="1"/>
  <c r="H1629" s="1"/>
  <c r="F1521"/>
  <c r="D63" i="38"/>
  <c r="D81" s="1"/>
  <c r="F321" i="55" s="1"/>
  <c r="F63" i="38"/>
  <c r="F81" s="1"/>
  <c r="F462" i="55" s="1"/>
  <c r="E63" i="38"/>
  <c r="E81" s="1"/>
  <c r="F117" i="55" s="1"/>
  <c r="K1177" i="56"/>
  <c r="L1177" s="1"/>
  <c r="F60" i="38"/>
  <c r="F79" s="1"/>
  <c r="F460" i="55" s="1"/>
  <c r="E60" i="38"/>
  <c r="E79" s="1"/>
  <c r="F115" i="55" s="1"/>
  <c r="D60" i="38"/>
  <c r="D79" s="1"/>
  <c r="F319" i="55" s="1"/>
  <c r="F467"/>
  <c r="I103" i="37"/>
  <c r="C1119" i="56"/>
  <c r="C320" i="55"/>
  <c r="L320"/>
  <c r="F1555" i="56"/>
  <c r="K1175"/>
  <c r="L1175" s="1"/>
  <c r="H1175"/>
  <c r="H1555" s="1"/>
  <c r="K1506"/>
  <c r="L1506" s="1"/>
  <c r="H1506"/>
  <c r="H1517" s="1"/>
  <c r="H1625" s="1"/>
  <c r="F1517"/>
  <c r="L42" i="60"/>
  <c r="K42"/>
  <c r="J42"/>
  <c r="K1511" i="56"/>
  <c r="L1511" s="1"/>
  <c r="H1511"/>
  <c r="H1522" s="1"/>
  <c r="H1630" s="1"/>
  <c r="F1522"/>
  <c r="D64" i="38"/>
  <c r="D82" s="1"/>
  <c r="F322" i="55" s="1"/>
  <c r="F64" i="38"/>
  <c r="F82" s="1"/>
  <c r="F463" i="55" s="1"/>
  <c r="E64" i="38"/>
  <c r="E82" s="1"/>
  <c r="F118" i="55" s="1"/>
  <c r="H78" i="66"/>
  <c r="I70"/>
  <c r="I47" i="60"/>
  <c r="L37"/>
  <c r="L64" s="1"/>
  <c r="K37"/>
  <c r="K64" s="1"/>
  <c r="J37"/>
  <c r="D42" i="67"/>
  <c r="E42" s="1"/>
  <c r="I47" i="68"/>
  <c r="H39" i="5"/>
  <c r="D47" i="67"/>
  <c r="E47" s="1"/>
  <c r="I52" i="68"/>
  <c r="J52" s="1"/>
  <c r="D43" i="67"/>
  <c r="E43" s="1"/>
  <c r="I48" i="68"/>
  <c r="J48" s="1"/>
  <c r="AM90" i="71"/>
  <c r="AV88"/>
  <c r="K198" i="50"/>
  <c r="O198" s="1"/>
  <c r="R238" i="5"/>
  <c r="K207" i="50"/>
  <c r="F1522" i="111" l="1"/>
  <c r="H1512"/>
  <c r="H1523" s="1"/>
  <c r="H1631" s="1"/>
  <c r="H1175"/>
  <c r="H1555" s="1"/>
  <c r="K1510"/>
  <c r="L1510" s="1"/>
  <c r="K1506"/>
  <c r="L1506" s="1"/>
  <c r="K1177"/>
  <c r="F1521"/>
  <c r="L1325" i="56"/>
  <c r="F1520"/>
  <c r="F1557"/>
  <c r="F1518" i="111"/>
  <c r="F1519"/>
  <c r="K1509" i="56"/>
  <c r="L1509" s="1"/>
  <c r="M1125"/>
  <c r="H1507" i="111"/>
  <c r="H1518" s="1"/>
  <c r="H1626" s="1"/>
  <c r="H1508"/>
  <c r="H1519" s="1"/>
  <c r="H1627" s="1"/>
  <c r="H1177"/>
  <c r="H1557" s="1"/>
  <c r="F1517"/>
  <c r="F1320"/>
  <c r="F440"/>
  <c r="F1143"/>
  <c r="H1143" s="1"/>
  <c r="F439"/>
  <c r="F1142"/>
  <c r="H1142" s="1"/>
  <c r="F1115"/>
  <c r="F462"/>
  <c r="H462" s="1"/>
  <c r="F1339"/>
  <c r="F1321"/>
  <c r="F443"/>
  <c r="F1117"/>
  <c r="H1117" s="1"/>
  <c r="F1119"/>
  <c r="F1343"/>
  <c r="F1138"/>
  <c r="F1342"/>
  <c r="F1315"/>
  <c r="F1137"/>
  <c r="F464"/>
  <c r="F1141"/>
  <c r="F444"/>
  <c r="F1319"/>
  <c r="F468"/>
  <c r="F1338"/>
  <c r="F1316"/>
  <c r="F1127"/>
  <c r="F1178"/>
  <c r="F1337"/>
  <c r="F1341"/>
  <c r="F1120"/>
  <c r="H1120" s="1"/>
  <c r="F1327"/>
  <c r="F1333" s="1"/>
  <c r="F1317"/>
  <c r="H1317" s="1"/>
  <c r="F442"/>
  <c r="K442" s="1"/>
  <c r="L442" s="1"/>
  <c r="F463"/>
  <c r="K463" s="1"/>
  <c r="M463" s="1"/>
  <c r="F1116"/>
  <c r="H1116" s="1"/>
  <c r="F467"/>
  <c r="K467" s="1"/>
  <c r="M467" s="1"/>
  <c r="F438"/>
  <c r="H438" s="1"/>
  <c r="M749"/>
  <c r="P749" s="1"/>
  <c r="F1139"/>
  <c r="K1139" s="1"/>
  <c r="M1139" s="1"/>
  <c r="F466"/>
  <c r="H466" s="1"/>
  <c r="F1121"/>
  <c r="H1121" s="1"/>
  <c r="F1176"/>
  <c r="H1176" s="1"/>
  <c r="H1556" s="1"/>
  <c r="M1507"/>
  <c r="K1518"/>
  <c r="K1626" s="1"/>
  <c r="M1509"/>
  <c r="K1520"/>
  <c r="K1628" s="1"/>
  <c r="F1627"/>
  <c r="M1506"/>
  <c r="K1517"/>
  <c r="K1625" s="1"/>
  <c r="M1510"/>
  <c r="K1521"/>
  <c r="K1629" s="1"/>
  <c r="H440"/>
  <c r="K440"/>
  <c r="L440" s="1"/>
  <c r="F476"/>
  <c r="K1143"/>
  <c r="M1143" s="1"/>
  <c r="H439"/>
  <c r="K439"/>
  <c r="K1142"/>
  <c r="M1142" s="1"/>
  <c r="K1115"/>
  <c r="L1115" s="1"/>
  <c r="H1115"/>
  <c r="K462"/>
  <c r="M462" s="1"/>
  <c r="H1339"/>
  <c r="K1339"/>
  <c r="M1339" s="1"/>
  <c r="K1321"/>
  <c r="H1321"/>
  <c r="F1630"/>
  <c r="F1628"/>
  <c r="K1555"/>
  <c r="L1555" s="1"/>
  <c r="M1175"/>
  <c r="S1325"/>
  <c r="O1325"/>
  <c r="T1325"/>
  <c r="P1325"/>
  <c r="Q1325"/>
  <c r="R1325"/>
  <c r="N1325"/>
  <c r="K1119"/>
  <c r="L1119" s="1"/>
  <c r="H1119"/>
  <c r="F1152"/>
  <c r="H1138"/>
  <c r="K1138"/>
  <c r="M1138" s="1"/>
  <c r="H1342"/>
  <c r="K1342"/>
  <c r="M1342" s="1"/>
  <c r="H1315"/>
  <c r="K1315"/>
  <c r="L1315" s="1"/>
  <c r="F1348"/>
  <c r="H1137"/>
  <c r="K1137"/>
  <c r="M1137" s="1"/>
  <c r="H464"/>
  <c r="K464"/>
  <c r="M464" s="1"/>
  <c r="H1141"/>
  <c r="K1141"/>
  <c r="M1141" s="1"/>
  <c r="H444"/>
  <c r="K444"/>
  <c r="L444" s="1"/>
  <c r="F480"/>
  <c r="F1626"/>
  <c r="L1626" s="1"/>
  <c r="L1518"/>
  <c r="M1508"/>
  <c r="K1519"/>
  <c r="K1627" s="1"/>
  <c r="F1631"/>
  <c r="K1557"/>
  <c r="L1557" s="1"/>
  <c r="M1177"/>
  <c r="L1509"/>
  <c r="H1320"/>
  <c r="K1320"/>
  <c r="L1320" s="1"/>
  <c r="F1353"/>
  <c r="H443"/>
  <c r="K443"/>
  <c r="F479"/>
  <c r="H1343"/>
  <c r="K1343"/>
  <c r="M1343" s="1"/>
  <c r="H1319"/>
  <c r="K1319"/>
  <c r="L1319" s="1"/>
  <c r="F1352"/>
  <c r="H468"/>
  <c r="K468"/>
  <c r="M468" s="1"/>
  <c r="H1338"/>
  <c r="K1338"/>
  <c r="M1338" s="1"/>
  <c r="H1316"/>
  <c r="K1316"/>
  <c r="L1316" s="1"/>
  <c r="F1349"/>
  <c r="K1127"/>
  <c r="H1127"/>
  <c r="H1133" s="1"/>
  <c r="F1133"/>
  <c r="F1558"/>
  <c r="H1178"/>
  <c r="H1558" s="1"/>
  <c r="K1178"/>
  <c r="L1178" s="1"/>
  <c r="K1337"/>
  <c r="M1337" s="1"/>
  <c r="H1337"/>
  <c r="K1341"/>
  <c r="M1341" s="1"/>
  <c r="H1341"/>
  <c r="Q1125"/>
  <c r="R1125"/>
  <c r="N1125"/>
  <c r="S1125"/>
  <c r="O1125"/>
  <c r="T1125"/>
  <c r="P1125"/>
  <c r="M1511"/>
  <c r="K1522"/>
  <c r="K1630" s="1"/>
  <c r="K1523"/>
  <c r="K1631" s="1"/>
  <c r="M1512"/>
  <c r="F1625"/>
  <c r="F1629"/>
  <c r="L1629" s="1"/>
  <c r="L1521"/>
  <c r="L1175"/>
  <c r="L1508"/>
  <c r="L1177"/>
  <c r="F440" i="56"/>
  <c r="K440" s="1"/>
  <c r="L440" s="1"/>
  <c r="F440" i="110"/>
  <c r="F1143" i="56"/>
  <c r="F1143" i="110"/>
  <c r="F439" i="56"/>
  <c r="H439" s="1"/>
  <c r="F439" i="110"/>
  <c r="F1142" i="56"/>
  <c r="F1142" i="110"/>
  <c r="F1115" i="56"/>
  <c r="F1115" i="110"/>
  <c r="F462" i="56"/>
  <c r="F462" i="110"/>
  <c r="F1339" i="56"/>
  <c r="H1339" s="1"/>
  <c r="F1339" i="110"/>
  <c r="F1321" i="56"/>
  <c r="F1321" i="110"/>
  <c r="S259"/>
  <c r="P259"/>
  <c r="S1128"/>
  <c r="O1128"/>
  <c r="T1128"/>
  <c r="P1128"/>
  <c r="Q1128"/>
  <c r="R1128"/>
  <c r="N1128"/>
  <c r="R259"/>
  <c r="O259"/>
  <c r="F1320" i="56"/>
  <c r="K1320" s="1"/>
  <c r="L1320" s="1"/>
  <c r="F1320" i="110"/>
  <c r="F443" i="56"/>
  <c r="F443" i="110"/>
  <c r="F1117" i="56"/>
  <c r="F1117" i="110"/>
  <c r="F1119" i="56"/>
  <c r="F1119" i="110"/>
  <c r="F1343" i="56"/>
  <c r="K1343" s="1"/>
  <c r="M1343" s="1"/>
  <c r="F1343" i="110"/>
  <c r="F1138" i="56"/>
  <c r="F1138" i="110"/>
  <c r="F1342" i="56"/>
  <c r="F1342" i="110"/>
  <c r="F1315" i="56"/>
  <c r="F1315" i="110"/>
  <c r="F1137" i="56"/>
  <c r="F1137" i="110"/>
  <c r="F464" i="56"/>
  <c r="F464" i="110"/>
  <c r="F1141" i="56"/>
  <c r="F1141" i="110"/>
  <c r="F444" i="56"/>
  <c r="F444" i="110"/>
  <c r="R1328"/>
  <c r="N1328"/>
  <c r="S1328"/>
  <c r="O1328"/>
  <c r="T1328"/>
  <c r="P1328"/>
  <c r="Q1328"/>
  <c r="H1512"/>
  <c r="H1523" s="1"/>
  <c r="H1631" s="1"/>
  <c r="F1523"/>
  <c r="K1512"/>
  <c r="L1512" s="1"/>
  <c r="K1511"/>
  <c r="L1511" s="1"/>
  <c r="H1511"/>
  <c r="H1522" s="1"/>
  <c r="H1630" s="1"/>
  <c r="F1522"/>
  <c r="F1555"/>
  <c r="H1175"/>
  <c r="H1555" s="1"/>
  <c r="K1175"/>
  <c r="L1175" s="1"/>
  <c r="H1508"/>
  <c r="H1519" s="1"/>
  <c r="H1627" s="1"/>
  <c r="K1508"/>
  <c r="L1508" s="1"/>
  <c r="F1519"/>
  <c r="H1506"/>
  <c r="H1517" s="1"/>
  <c r="H1625" s="1"/>
  <c r="K1506"/>
  <c r="F1517"/>
  <c r="H1510"/>
  <c r="H1521" s="1"/>
  <c r="H1629" s="1"/>
  <c r="K1510"/>
  <c r="F1521"/>
  <c r="L1128"/>
  <c r="F1319" i="56"/>
  <c r="K1319" s="1"/>
  <c r="L1319" s="1"/>
  <c r="F1319" i="110"/>
  <c r="F468" i="56"/>
  <c r="F468" i="110"/>
  <c r="F1338" i="56"/>
  <c r="F1338" i="110"/>
  <c r="F1316" i="56"/>
  <c r="F1316" i="110"/>
  <c r="F1127" i="56"/>
  <c r="F1133" s="1"/>
  <c r="F1127" i="110"/>
  <c r="F1178" i="56"/>
  <c r="F1178" i="110"/>
  <c r="F1337" i="56"/>
  <c r="F1348" s="1"/>
  <c r="F1337" i="110"/>
  <c r="F1341" i="56"/>
  <c r="H1341" s="1"/>
  <c r="F1341" i="110"/>
  <c r="N259"/>
  <c r="M1325"/>
  <c r="T259"/>
  <c r="Q259"/>
  <c r="L1328"/>
  <c r="F1120" i="56"/>
  <c r="H1120" s="1"/>
  <c r="F1120" i="110"/>
  <c r="F1327" i="56"/>
  <c r="F1327" i="110"/>
  <c r="F1317" i="56"/>
  <c r="K1317" s="1"/>
  <c r="L1317" s="1"/>
  <c r="F1317" i="110"/>
  <c r="F442" i="56"/>
  <c r="F442" i="110"/>
  <c r="F463" i="56"/>
  <c r="H463" s="1"/>
  <c r="F463" i="110"/>
  <c r="F1116" i="56"/>
  <c r="H1116" s="1"/>
  <c r="F1116" i="110"/>
  <c r="F467" i="56"/>
  <c r="K467" s="1"/>
  <c r="M467" s="1"/>
  <c r="F467" i="110"/>
  <c r="F438" i="56"/>
  <c r="K438" s="1"/>
  <c r="L438" s="1"/>
  <c r="F438" i="110"/>
  <c r="M749" i="56"/>
  <c r="N749" s="1"/>
  <c r="M749" i="110"/>
  <c r="F1139" i="56"/>
  <c r="H1139" s="1"/>
  <c r="F1139" i="110"/>
  <c r="F466" i="56"/>
  <c r="F466" i="110"/>
  <c r="F1121" i="56"/>
  <c r="F1154" s="1"/>
  <c r="F1121" i="110"/>
  <c r="F1176" i="56"/>
  <c r="F1176" i="110"/>
  <c r="K1507"/>
  <c r="L1507" s="1"/>
  <c r="H1507"/>
  <c r="H1518" s="1"/>
  <c r="H1626" s="1"/>
  <c r="F1518"/>
  <c r="H1509"/>
  <c r="H1520" s="1"/>
  <c r="H1628" s="1"/>
  <c r="K1509"/>
  <c r="F1520"/>
  <c r="M1125"/>
  <c r="F1557"/>
  <c r="K1177"/>
  <c r="L1177" s="1"/>
  <c r="H1177"/>
  <c r="H1557" s="1"/>
  <c r="L1325"/>
  <c r="L411" i="55"/>
  <c r="C1410" i="56"/>
  <c r="C411" i="55"/>
  <c r="L118"/>
  <c r="C118"/>
  <c r="C444" i="56"/>
  <c r="C66" i="55"/>
  <c r="I161" i="71" s="1"/>
  <c r="L66" i="55"/>
  <c r="C284" i="56"/>
  <c r="J68" i="60"/>
  <c r="F336" i="55" s="1"/>
  <c r="L68" i="60"/>
  <c r="F477" i="55" s="1"/>
  <c r="F153"/>
  <c r="F157"/>
  <c r="F392"/>
  <c r="E50" i="67"/>
  <c r="F128" i="55"/>
  <c r="L47" i="60"/>
  <c r="K47"/>
  <c r="F1630" i="56"/>
  <c r="M1509"/>
  <c r="K1520"/>
  <c r="K1628" s="1"/>
  <c r="M1506"/>
  <c r="K1517"/>
  <c r="K1625" s="1"/>
  <c r="K1117"/>
  <c r="L1117" s="1"/>
  <c r="H1117"/>
  <c r="H1317"/>
  <c r="F1352"/>
  <c r="F1629"/>
  <c r="K1138"/>
  <c r="M1138" s="1"/>
  <c r="H1138"/>
  <c r="V235" i="5"/>
  <c r="V237" s="1"/>
  <c r="U235"/>
  <c r="U237" s="1"/>
  <c r="T237"/>
  <c r="T238" s="1"/>
  <c r="F155" i="55"/>
  <c r="F154"/>
  <c r="F159"/>
  <c r="F156"/>
  <c r="F158"/>
  <c r="D76" i="38"/>
  <c r="D66"/>
  <c r="F76"/>
  <c r="F66"/>
  <c r="F55" i="61"/>
  <c r="D81"/>
  <c r="K1342" i="56"/>
  <c r="M1342" s="1"/>
  <c r="H1342"/>
  <c r="K1315"/>
  <c r="L1315" s="1"/>
  <c r="H1315"/>
  <c r="K1137"/>
  <c r="M1137" s="1"/>
  <c r="H1137"/>
  <c r="L234" i="55"/>
  <c r="C760" i="56"/>
  <c r="C234" i="55"/>
  <c r="R749" i="56"/>
  <c r="K464"/>
  <c r="M464" s="1"/>
  <c r="H464"/>
  <c r="M1508"/>
  <c r="K1519"/>
  <c r="K1627" s="1"/>
  <c r="K1341"/>
  <c r="M1341" s="1"/>
  <c r="K1321"/>
  <c r="F1354"/>
  <c r="H1321"/>
  <c r="F1631"/>
  <c r="F1626"/>
  <c r="AP95" i="71"/>
  <c r="AP105" s="1"/>
  <c r="AG105"/>
  <c r="L236" i="5"/>
  <c r="M235"/>
  <c r="AN95" i="71"/>
  <c r="AN105" s="1"/>
  <c r="AE105"/>
  <c r="O207" i="50"/>
  <c r="K208"/>
  <c r="O208" s="1"/>
  <c r="AT88" i="71"/>
  <c r="E757" i="50" s="1"/>
  <c r="G757"/>
  <c r="F393" i="55"/>
  <c r="F397"/>
  <c r="I55" i="68"/>
  <c r="J47"/>
  <c r="J64" i="60"/>
  <c r="J47"/>
  <c r="F473" i="55"/>
  <c r="F375"/>
  <c r="I78" i="66"/>
  <c r="K443" i="56"/>
  <c r="L443" s="1"/>
  <c r="H443"/>
  <c r="K1120"/>
  <c r="L1120" s="1"/>
  <c r="M1511"/>
  <c r="K1522"/>
  <c r="K1630" s="1"/>
  <c r="F1628"/>
  <c r="F1625"/>
  <c r="M1175"/>
  <c r="K1555"/>
  <c r="L1555" s="1"/>
  <c r="L321" i="55"/>
  <c r="C321"/>
  <c r="C1120" i="56"/>
  <c r="K1327"/>
  <c r="L1327" s="1"/>
  <c r="R1125"/>
  <c r="Q1125"/>
  <c r="P1125"/>
  <c r="N1125"/>
  <c r="S1125"/>
  <c r="O1125"/>
  <c r="T1125"/>
  <c r="O324" i="55"/>
  <c r="H440" i="56"/>
  <c r="M1177"/>
  <c r="K1557"/>
  <c r="L1557" s="1"/>
  <c r="K442"/>
  <c r="L442" s="1"/>
  <c r="K1119"/>
  <c r="L1119" s="1"/>
  <c r="H1119"/>
  <c r="F1152"/>
  <c r="M1510"/>
  <c r="K1521"/>
  <c r="K1629" s="1"/>
  <c r="K468"/>
  <c r="M468" s="1"/>
  <c r="H468"/>
  <c r="K1143"/>
  <c r="M1143" s="1"/>
  <c r="H1143"/>
  <c r="K1338"/>
  <c r="M1338" s="1"/>
  <c r="H1338"/>
  <c r="F475"/>
  <c r="K1316"/>
  <c r="L1316" s="1"/>
  <c r="H1316"/>
  <c r="C1321"/>
  <c r="C463" i="55"/>
  <c r="L463"/>
  <c r="AR95" i="71"/>
  <c r="AR105" s="1"/>
  <c r="AI105"/>
  <c r="AB96"/>
  <c r="AK96" s="1"/>
  <c r="AV96" s="1"/>
  <c r="AC96"/>
  <c r="AL96" s="1"/>
  <c r="BB96" s="1"/>
  <c r="M754" i="50" s="1"/>
  <c r="AB98" i="71"/>
  <c r="AK98" s="1"/>
  <c r="AV98" s="1"/>
  <c r="AC98"/>
  <c r="AL98" s="1"/>
  <c r="BB98" s="1"/>
  <c r="M756" i="50" s="1"/>
  <c r="AB100" i="71"/>
  <c r="AK100" s="1"/>
  <c r="AV100" s="1"/>
  <c r="AC100"/>
  <c r="AL100" s="1"/>
  <c r="BB100" s="1"/>
  <c r="M759" i="50" s="1"/>
  <c r="AB102" i="71"/>
  <c r="AK102" s="1"/>
  <c r="AV102" s="1"/>
  <c r="AC102"/>
  <c r="AL102" s="1"/>
  <c r="BB102" s="1"/>
  <c r="M761" i="50" s="1"/>
  <c r="AB95" i="71"/>
  <c r="AC95"/>
  <c r="AB99"/>
  <c r="AK99" s="1"/>
  <c r="AV99" s="1"/>
  <c r="AC99"/>
  <c r="AL99" s="1"/>
  <c r="BB99" s="1"/>
  <c r="M758" i="50" s="1"/>
  <c r="AB101" i="71"/>
  <c r="AK101" s="1"/>
  <c r="AV101" s="1"/>
  <c r="AC101"/>
  <c r="AL101" s="1"/>
  <c r="BB101" s="1"/>
  <c r="M760" i="50" s="1"/>
  <c r="AB103" i="71"/>
  <c r="AK103" s="1"/>
  <c r="AV103" s="1"/>
  <c r="AC103"/>
  <c r="AL103" s="1"/>
  <c r="BB103" s="1"/>
  <c r="M762" i="50" s="1"/>
  <c r="M106" i="71"/>
  <c r="AB97"/>
  <c r="AK97" s="1"/>
  <c r="AV97" s="1"/>
  <c r="N105"/>
  <c r="AC97"/>
  <c r="AL97" s="1"/>
  <c r="BB97" s="1"/>
  <c r="M755" i="50" s="1"/>
  <c r="F395" i="55"/>
  <c r="F394"/>
  <c r="F399"/>
  <c r="F396"/>
  <c r="F398"/>
  <c r="E76" i="38"/>
  <c r="E66"/>
  <c r="K1142" i="56"/>
  <c r="M1142" s="1"/>
  <c r="H1142"/>
  <c r="F1558"/>
  <c r="K1178"/>
  <c r="L1178" s="1"/>
  <c r="H1178"/>
  <c r="H1558" s="1"/>
  <c r="K1337"/>
  <c r="M1337" s="1"/>
  <c r="H1337"/>
  <c r="K462"/>
  <c r="M462" s="1"/>
  <c r="H462"/>
  <c r="O226" i="55"/>
  <c r="I107" i="62"/>
  <c r="C179" i="55"/>
  <c r="C536" i="56"/>
  <c r="L179" i="55"/>
  <c r="F1627" i="56"/>
  <c r="K466"/>
  <c r="M466" s="1"/>
  <c r="H466"/>
  <c r="K1141"/>
  <c r="M1141" s="1"/>
  <c r="H1141"/>
  <c r="K444"/>
  <c r="F480"/>
  <c r="H444"/>
  <c r="K1121"/>
  <c r="L1121" s="1"/>
  <c r="M1512"/>
  <c r="K1523"/>
  <c r="K1631" s="1"/>
  <c r="M1507"/>
  <c r="K1518"/>
  <c r="K1626" s="1"/>
  <c r="K1176"/>
  <c r="F1556"/>
  <c r="H1176"/>
  <c r="H1556" s="1"/>
  <c r="U105" i="71"/>
  <c r="X105"/>
  <c r="AO95"/>
  <c r="AO105" s="1"/>
  <c r="AF105"/>
  <c r="AH105"/>
  <c r="AQ95"/>
  <c r="R1325" i="56"/>
  <c r="Q1325"/>
  <c r="P1325"/>
  <c r="N1325"/>
  <c r="S1325"/>
  <c r="O1325"/>
  <c r="T1325"/>
  <c r="O465" i="55"/>
  <c r="R105" i="71"/>
  <c r="S105"/>
  <c r="AM95"/>
  <c r="AM105" s="1"/>
  <c r="AD105"/>
  <c r="E80" i="38"/>
  <c r="F116" i="55" s="1"/>
  <c r="AY97" i="71"/>
  <c r="J755" i="50" s="1"/>
  <c r="AY100" i="71"/>
  <c r="J759" i="50" s="1"/>
  <c r="AY98" i="71"/>
  <c r="J756" i="50" s="1"/>
  <c r="AY103" i="71"/>
  <c r="J762" i="50" s="1"/>
  <c r="AY99" i="71"/>
  <c r="J758" i="50" s="1"/>
  <c r="K68" i="60"/>
  <c r="F132" i="55" s="1"/>
  <c r="W238" i="5"/>
  <c r="F80" i="38"/>
  <c r="F461" i="55" s="1"/>
  <c r="D80" i="38"/>
  <c r="F320" i="55" s="1"/>
  <c r="AY102" i="71"/>
  <c r="J761" i="50" s="1"/>
  <c r="AY96" i="71"/>
  <c r="J754" i="50" s="1"/>
  <c r="AY101" i="71"/>
  <c r="J760" i="50" s="1"/>
  <c r="K438" i="111" l="1"/>
  <c r="F1350"/>
  <c r="T749"/>
  <c r="K1120"/>
  <c r="M1120" s="1"/>
  <c r="F1148"/>
  <c r="H1139"/>
  <c r="F1149"/>
  <c r="L1520"/>
  <c r="N749"/>
  <c r="K1116"/>
  <c r="L1116" s="1"/>
  <c r="K466"/>
  <c r="M466" s="1"/>
  <c r="S466" s="1"/>
  <c r="Q749"/>
  <c r="H467"/>
  <c r="H479" s="1"/>
  <c r="K1317"/>
  <c r="L1317" s="1"/>
  <c r="F1354"/>
  <c r="F1583" s="1"/>
  <c r="F475"/>
  <c r="F644" s="1"/>
  <c r="K1176"/>
  <c r="L1176" s="1"/>
  <c r="O749"/>
  <c r="H463"/>
  <c r="H475" s="1"/>
  <c r="K1117"/>
  <c r="K1150" s="1"/>
  <c r="F1556"/>
  <c r="R749"/>
  <c r="F478"/>
  <c r="F1153"/>
  <c r="F1549" s="1"/>
  <c r="S749"/>
  <c r="F1154"/>
  <c r="F474"/>
  <c r="H1320" i="56"/>
  <c r="H442" i="111"/>
  <c r="K1327"/>
  <c r="K1349" s="1"/>
  <c r="K1578" s="1"/>
  <c r="H438" i="56"/>
  <c r="H1327" i="111"/>
  <c r="H1333" s="1"/>
  <c r="F1150"/>
  <c r="K1121"/>
  <c r="F1388"/>
  <c r="H1388" s="1"/>
  <c r="F1385"/>
  <c r="H1385" s="1"/>
  <c r="F503"/>
  <c r="F461"/>
  <c r="F500"/>
  <c r="F1318"/>
  <c r="F441"/>
  <c r="F1118"/>
  <c r="M748"/>
  <c r="F1390"/>
  <c r="L1390" s="1"/>
  <c r="F1387"/>
  <c r="F1389"/>
  <c r="F505"/>
  <c r="F502"/>
  <c r="H502" s="1"/>
  <c r="F504"/>
  <c r="F1386"/>
  <c r="L1386" s="1"/>
  <c r="F1336"/>
  <c r="H1336" s="1"/>
  <c r="F501"/>
  <c r="K501" s="1"/>
  <c r="F1384"/>
  <c r="H1384" s="1"/>
  <c r="F1140"/>
  <c r="K1140" s="1"/>
  <c r="M1140" s="1"/>
  <c r="F465"/>
  <c r="F1391"/>
  <c r="L1391" s="1"/>
  <c r="F1505"/>
  <c r="F506"/>
  <c r="K506" s="1"/>
  <c r="L506" s="1"/>
  <c r="F1340"/>
  <c r="K1340" s="1"/>
  <c r="M1340" s="1"/>
  <c r="T749" i="56"/>
  <c r="F478"/>
  <c r="F1349"/>
  <c r="F1148"/>
  <c r="H1121"/>
  <c r="K1339"/>
  <c r="M1339" s="1"/>
  <c r="K1115"/>
  <c r="L1115" s="1"/>
  <c r="H442"/>
  <c r="F476"/>
  <c r="F1975" s="1"/>
  <c r="H1327"/>
  <c r="H1333" s="1"/>
  <c r="F479"/>
  <c r="K1139"/>
  <c r="M1139" s="1"/>
  <c r="S749"/>
  <c r="F474"/>
  <c r="L1625" i="111"/>
  <c r="L1517"/>
  <c r="H1353"/>
  <c r="H1582" s="1"/>
  <c r="H1115" i="56"/>
  <c r="K439"/>
  <c r="L439" s="1"/>
  <c r="F1333"/>
  <c r="P749"/>
  <c r="K1116"/>
  <c r="L1116" s="1"/>
  <c r="K463"/>
  <c r="M463" s="1"/>
  <c r="F1350"/>
  <c r="L1338" i="111"/>
  <c r="L467"/>
  <c r="F1150" i="56"/>
  <c r="F1353"/>
  <c r="H1348" i="111"/>
  <c r="H1577" s="1"/>
  <c r="L1341"/>
  <c r="H1152"/>
  <c r="H1548" s="1"/>
  <c r="H1570" s="1"/>
  <c r="L1137"/>
  <c r="F1149" i="56"/>
  <c r="L468" i="111"/>
  <c r="L1141"/>
  <c r="L1342"/>
  <c r="L1339"/>
  <c r="L462"/>
  <c r="L1142"/>
  <c r="L463"/>
  <c r="F1344"/>
  <c r="L1384"/>
  <c r="R1511"/>
  <c r="R1522" s="1"/>
  <c r="R1630" s="1"/>
  <c r="N1511"/>
  <c r="N1522" s="1"/>
  <c r="N1630" s="1"/>
  <c r="S1511"/>
  <c r="S1522" s="1"/>
  <c r="S1630" s="1"/>
  <c r="O1511"/>
  <c r="O1522" s="1"/>
  <c r="O1630" s="1"/>
  <c r="T1511"/>
  <c r="T1522" s="1"/>
  <c r="T1630" s="1"/>
  <c r="P1511"/>
  <c r="P1522" s="1"/>
  <c r="P1630" s="1"/>
  <c r="Q1511"/>
  <c r="Q1522" s="1"/>
  <c r="Q1630" s="1"/>
  <c r="M1522"/>
  <c r="M1630" s="1"/>
  <c r="K1558"/>
  <c r="M1178"/>
  <c r="M1316"/>
  <c r="R1338"/>
  <c r="N1338"/>
  <c r="S1338"/>
  <c r="O1338"/>
  <c r="T1338"/>
  <c r="P1338"/>
  <c r="Q1338"/>
  <c r="F1978"/>
  <c r="F648"/>
  <c r="F1582"/>
  <c r="M444"/>
  <c r="K480"/>
  <c r="L480" s="1"/>
  <c r="R1342"/>
  <c r="N1342"/>
  <c r="S1342"/>
  <c r="O1342"/>
  <c r="T1342"/>
  <c r="P1342"/>
  <c r="Q1342"/>
  <c r="M1119"/>
  <c r="K1152"/>
  <c r="K1548" s="1"/>
  <c r="K1570" s="1"/>
  <c r="Q1339"/>
  <c r="R1339"/>
  <c r="N1339"/>
  <c r="S1339"/>
  <c r="O1339"/>
  <c r="T1339"/>
  <c r="P1339"/>
  <c r="S462"/>
  <c r="O462"/>
  <c r="T462"/>
  <c r="P462"/>
  <c r="Q462"/>
  <c r="R462"/>
  <c r="N462"/>
  <c r="M1115"/>
  <c r="K1148"/>
  <c r="K1544" s="1"/>
  <c r="K1566" s="1"/>
  <c r="K1556"/>
  <c r="M1176"/>
  <c r="O466"/>
  <c r="T466"/>
  <c r="P466"/>
  <c r="R466"/>
  <c r="N466"/>
  <c r="R467"/>
  <c r="N467"/>
  <c r="S467"/>
  <c r="O467"/>
  <c r="T467"/>
  <c r="P467"/>
  <c r="Q467"/>
  <c r="M1116"/>
  <c r="K1149"/>
  <c r="K1545" s="1"/>
  <c r="M442"/>
  <c r="K478"/>
  <c r="M1317"/>
  <c r="K1350"/>
  <c r="K1579" s="1"/>
  <c r="F1153" i="56"/>
  <c r="O749"/>
  <c r="Q749"/>
  <c r="H467"/>
  <c r="H1127"/>
  <c r="H1133" s="1"/>
  <c r="H1343"/>
  <c r="H1319"/>
  <c r="H1352" i="111"/>
  <c r="H1581" s="1"/>
  <c r="L1523"/>
  <c r="L1138"/>
  <c r="L1628"/>
  <c r="L1519"/>
  <c r="H1154"/>
  <c r="H1550" s="1"/>
  <c r="H1572" s="1"/>
  <c r="H474"/>
  <c r="H1153"/>
  <c r="H1549" s="1"/>
  <c r="H1571" s="1"/>
  <c r="H1608" s="1"/>
  <c r="H1150"/>
  <c r="H1546" s="1"/>
  <c r="H1568" s="1"/>
  <c r="F1513"/>
  <c r="K1505"/>
  <c r="L1505" s="1"/>
  <c r="H1505"/>
  <c r="F1516"/>
  <c r="H503"/>
  <c r="K503"/>
  <c r="H1340"/>
  <c r="S1341"/>
  <c r="O1341"/>
  <c r="T1341"/>
  <c r="P1341"/>
  <c r="Q1341"/>
  <c r="R1341"/>
  <c r="N1341"/>
  <c r="F1578"/>
  <c r="Q468"/>
  <c r="R468"/>
  <c r="N468"/>
  <c r="S468"/>
  <c r="O468"/>
  <c r="T468"/>
  <c r="P468"/>
  <c r="M1319"/>
  <c r="K1352"/>
  <c r="K1581" s="1"/>
  <c r="Q1508"/>
  <c r="Q1519" s="1"/>
  <c r="Q1627" s="1"/>
  <c r="R1508"/>
  <c r="R1519" s="1"/>
  <c r="R1627" s="1"/>
  <c r="N1508"/>
  <c r="N1519" s="1"/>
  <c r="N1627" s="1"/>
  <c r="S1508"/>
  <c r="S1519" s="1"/>
  <c r="S1627" s="1"/>
  <c r="O1508"/>
  <c r="O1519" s="1"/>
  <c r="O1627" s="1"/>
  <c r="T1508"/>
  <c r="T1519" s="1"/>
  <c r="T1627" s="1"/>
  <c r="P1508"/>
  <c r="P1519" s="1"/>
  <c r="P1627" s="1"/>
  <c r="M1519"/>
  <c r="M1627" s="1"/>
  <c r="F1979"/>
  <c r="F649"/>
  <c r="Q1141"/>
  <c r="R1141"/>
  <c r="N1141"/>
  <c r="S1141"/>
  <c r="O1141"/>
  <c r="T1141"/>
  <c r="P1141"/>
  <c r="F1577"/>
  <c r="F1975"/>
  <c r="F645"/>
  <c r="S1506"/>
  <c r="S1517" s="1"/>
  <c r="S1625" s="1"/>
  <c r="O1506"/>
  <c r="O1517" s="1"/>
  <c r="O1625" s="1"/>
  <c r="T1506"/>
  <c r="T1517" s="1"/>
  <c r="T1625" s="1"/>
  <c r="P1506"/>
  <c r="P1517" s="1"/>
  <c r="P1625" s="1"/>
  <c r="Q1506"/>
  <c r="Q1517" s="1"/>
  <c r="Q1625" s="1"/>
  <c r="R1506"/>
  <c r="R1517" s="1"/>
  <c r="R1625" s="1"/>
  <c r="N1506"/>
  <c r="N1517" s="1"/>
  <c r="N1625" s="1"/>
  <c r="M1517"/>
  <c r="M1625" s="1"/>
  <c r="T1509"/>
  <c r="T1520" s="1"/>
  <c r="T1628" s="1"/>
  <c r="P1509"/>
  <c r="P1520" s="1"/>
  <c r="P1628" s="1"/>
  <c r="Q1509"/>
  <c r="Q1520" s="1"/>
  <c r="Q1628" s="1"/>
  <c r="R1509"/>
  <c r="R1520" s="1"/>
  <c r="R1628" s="1"/>
  <c r="N1509"/>
  <c r="N1520" s="1"/>
  <c r="N1628" s="1"/>
  <c r="S1509"/>
  <c r="S1520" s="1"/>
  <c r="S1628" s="1"/>
  <c r="O1509"/>
  <c r="O1520" s="1"/>
  <c r="O1628" s="1"/>
  <c r="M1520"/>
  <c r="M1628" s="1"/>
  <c r="M1121"/>
  <c r="K1154"/>
  <c r="K1550" s="1"/>
  <c r="K1572" s="1"/>
  <c r="S1139"/>
  <c r="O1139"/>
  <c r="T1139"/>
  <c r="P1139"/>
  <c r="Q1139"/>
  <c r="R1139"/>
  <c r="N1139"/>
  <c r="F1973"/>
  <c r="F643"/>
  <c r="R463"/>
  <c r="N463"/>
  <c r="S463"/>
  <c r="O463"/>
  <c r="T463"/>
  <c r="P463"/>
  <c r="Q463"/>
  <c r="M1327"/>
  <c r="K1333"/>
  <c r="K1153"/>
  <c r="K1549" s="1"/>
  <c r="K1571" s="1"/>
  <c r="H1354"/>
  <c r="H1583" s="1"/>
  <c r="H1318"/>
  <c r="H1351" s="1"/>
  <c r="H1580" s="1"/>
  <c r="H505"/>
  <c r="K505"/>
  <c r="L505" s="1"/>
  <c r="F470"/>
  <c r="H461"/>
  <c r="K461"/>
  <c r="L461" s="1"/>
  <c r="H500"/>
  <c r="K500"/>
  <c r="L500" s="1"/>
  <c r="S1337"/>
  <c r="O1337"/>
  <c r="T1337"/>
  <c r="P1337"/>
  <c r="Q1337"/>
  <c r="R1337"/>
  <c r="N1337"/>
  <c r="M1127"/>
  <c r="K1133"/>
  <c r="L1133" s="1"/>
  <c r="Q1343"/>
  <c r="R1343"/>
  <c r="N1343"/>
  <c r="S1343"/>
  <c r="O1343"/>
  <c r="T1343"/>
  <c r="P1343"/>
  <c r="M443"/>
  <c r="K479"/>
  <c r="L479" s="1"/>
  <c r="M1557"/>
  <c r="R1177"/>
  <c r="R1557" s="1"/>
  <c r="N1177"/>
  <c r="N1557" s="1"/>
  <c r="S1177"/>
  <c r="S1557" s="1"/>
  <c r="O1177"/>
  <c r="O1557" s="1"/>
  <c r="T1177"/>
  <c r="T1557" s="1"/>
  <c r="P1177"/>
  <c r="P1557" s="1"/>
  <c r="Q1177"/>
  <c r="Q1557" s="1"/>
  <c r="Q464"/>
  <c r="R464"/>
  <c r="N464"/>
  <c r="S464"/>
  <c r="O464"/>
  <c r="T464"/>
  <c r="P464"/>
  <c r="T1138"/>
  <c r="P1138"/>
  <c r="Q1138"/>
  <c r="R1138"/>
  <c r="N1138"/>
  <c r="S1138"/>
  <c r="O1138"/>
  <c r="K1354"/>
  <c r="K1583" s="1"/>
  <c r="M1321"/>
  <c r="M439"/>
  <c r="K475"/>
  <c r="S1143"/>
  <c r="O1143"/>
  <c r="T1143"/>
  <c r="P1143"/>
  <c r="Q1143"/>
  <c r="R1143"/>
  <c r="N1143"/>
  <c r="M438"/>
  <c r="K474"/>
  <c r="F1545"/>
  <c r="L1558"/>
  <c r="H1607"/>
  <c r="L1630"/>
  <c r="H1148"/>
  <c r="H1544" s="1"/>
  <c r="H1566" s="1"/>
  <c r="H1603" s="1"/>
  <c r="H476"/>
  <c r="L1121"/>
  <c r="L1139"/>
  <c r="H478"/>
  <c r="H1350"/>
  <c r="H1579" s="1"/>
  <c r="L1327"/>
  <c r="L1120"/>
  <c r="H441"/>
  <c r="K441"/>
  <c r="F477"/>
  <c r="H1118"/>
  <c r="K1118"/>
  <c r="F1151"/>
  <c r="Q748"/>
  <c r="Q756" s="1"/>
  <c r="R748"/>
  <c r="R756" s="1"/>
  <c r="N748"/>
  <c r="N756" s="1"/>
  <c r="S748"/>
  <c r="S756" s="1"/>
  <c r="O748"/>
  <c r="O756" s="1"/>
  <c r="M756"/>
  <c r="T748"/>
  <c r="T756" s="1"/>
  <c r="P748"/>
  <c r="P756" s="1"/>
  <c r="K1385"/>
  <c r="H465"/>
  <c r="K465"/>
  <c r="M465" s="1"/>
  <c r="H1387"/>
  <c r="K1387"/>
  <c r="L1387"/>
  <c r="K1389"/>
  <c r="L1389"/>
  <c r="H1389"/>
  <c r="H504"/>
  <c r="K504"/>
  <c r="L504" s="1"/>
  <c r="Q1512"/>
  <c r="Q1523" s="1"/>
  <c r="Q1631" s="1"/>
  <c r="R1512"/>
  <c r="R1523" s="1"/>
  <c r="R1631" s="1"/>
  <c r="N1512"/>
  <c r="N1523" s="1"/>
  <c r="N1631" s="1"/>
  <c r="M1523"/>
  <c r="M1631" s="1"/>
  <c r="S1512"/>
  <c r="S1523" s="1"/>
  <c r="S1631" s="1"/>
  <c r="O1512"/>
  <c r="O1523" s="1"/>
  <c r="O1631" s="1"/>
  <c r="T1512"/>
  <c r="T1523" s="1"/>
  <c r="T1631" s="1"/>
  <c r="P1512"/>
  <c r="P1523" s="1"/>
  <c r="P1631" s="1"/>
  <c r="F1581"/>
  <c r="L1581" s="1"/>
  <c r="L1352"/>
  <c r="M1320"/>
  <c r="K1353"/>
  <c r="K1582" s="1"/>
  <c r="Q1137"/>
  <c r="R1137"/>
  <c r="N1137"/>
  <c r="S1137"/>
  <c r="O1137"/>
  <c r="T1137"/>
  <c r="P1137"/>
  <c r="M1315"/>
  <c r="K1348"/>
  <c r="K1577" s="1"/>
  <c r="F1548"/>
  <c r="L1152"/>
  <c r="M1555"/>
  <c r="T1175"/>
  <c r="T1555" s="1"/>
  <c r="P1175"/>
  <c r="P1555" s="1"/>
  <c r="Q1175"/>
  <c r="Q1555" s="1"/>
  <c r="R1175"/>
  <c r="R1555" s="1"/>
  <c r="N1175"/>
  <c r="N1555" s="1"/>
  <c r="S1175"/>
  <c r="S1555" s="1"/>
  <c r="O1175"/>
  <c r="O1555" s="1"/>
  <c r="F1544"/>
  <c r="L1148"/>
  <c r="T1142"/>
  <c r="P1142"/>
  <c r="Q1142"/>
  <c r="R1142"/>
  <c r="N1142"/>
  <c r="S1142"/>
  <c r="O1142"/>
  <c r="M440"/>
  <c r="K476"/>
  <c r="L476" s="1"/>
  <c r="S1510"/>
  <c r="S1521" s="1"/>
  <c r="S1629" s="1"/>
  <c r="O1510"/>
  <c r="O1521" s="1"/>
  <c r="O1629" s="1"/>
  <c r="T1510"/>
  <c r="T1521" s="1"/>
  <c r="T1629" s="1"/>
  <c r="P1510"/>
  <c r="P1521" s="1"/>
  <c r="P1629" s="1"/>
  <c r="Q1510"/>
  <c r="Q1521" s="1"/>
  <c r="Q1629" s="1"/>
  <c r="R1510"/>
  <c r="R1521" s="1"/>
  <c r="R1629" s="1"/>
  <c r="N1510"/>
  <c r="N1521" s="1"/>
  <c r="N1629" s="1"/>
  <c r="M1521"/>
  <c r="M1629" s="1"/>
  <c r="R1507"/>
  <c r="R1518" s="1"/>
  <c r="R1626" s="1"/>
  <c r="N1507"/>
  <c r="N1518" s="1"/>
  <c r="N1626" s="1"/>
  <c r="S1507"/>
  <c r="S1518" s="1"/>
  <c r="S1626" s="1"/>
  <c r="O1507"/>
  <c r="O1518" s="1"/>
  <c r="O1626" s="1"/>
  <c r="T1507"/>
  <c r="T1518" s="1"/>
  <c r="T1626" s="1"/>
  <c r="P1507"/>
  <c r="P1518" s="1"/>
  <c r="P1626" s="1"/>
  <c r="Q1507"/>
  <c r="Q1518" s="1"/>
  <c r="Q1626" s="1"/>
  <c r="M1518"/>
  <c r="M1626" s="1"/>
  <c r="F1550"/>
  <c r="F1977"/>
  <c r="F647"/>
  <c r="L478"/>
  <c r="F1579"/>
  <c r="L1579" s="1"/>
  <c r="L1350"/>
  <c r="L1153"/>
  <c r="F1546"/>
  <c r="K1127" i="56"/>
  <c r="L1127" s="1"/>
  <c r="L1337" i="111"/>
  <c r="L1127"/>
  <c r="L1343"/>
  <c r="L443"/>
  <c r="L1631"/>
  <c r="H480"/>
  <c r="L464"/>
  <c r="L1522"/>
  <c r="L1321"/>
  <c r="L439"/>
  <c r="L1143"/>
  <c r="L1627"/>
  <c r="L1556"/>
  <c r="L438"/>
  <c r="H1149"/>
  <c r="H1545" s="1"/>
  <c r="H1567" s="1"/>
  <c r="L1333"/>
  <c r="F465" i="56"/>
  <c r="K465" s="1"/>
  <c r="M465" s="1"/>
  <c r="F465" i="110"/>
  <c r="F1387" i="56"/>
  <c r="F1387" i="110"/>
  <c r="F1386" i="56"/>
  <c r="L1386" s="1"/>
  <c r="F1386" i="110"/>
  <c r="F1336" i="56"/>
  <c r="F1336" i="110"/>
  <c r="F506" i="56"/>
  <c r="H506" s="1"/>
  <c r="F506" i="110"/>
  <c r="F1384" i="56"/>
  <c r="F1384" i="110"/>
  <c r="F1140" i="56"/>
  <c r="K1140" s="1"/>
  <c r="M1140" s="1"/>
  <c r="R1140" s="1"/>
  <c r="F1140" i="110"/>
  <c r="M1507"/>
  <c r="K1518"/>
  <c r="K1626" s="1"/>
  <c r="M1510"/>
  <c r="K1521"/>
  <c r="K1629" s="1"/>
  <c r="M1506"/>
  <c r="K1517"/>
  <c r="K1625" s="1"/>
  <c r="K1555"/>
  <c r="L1555" s="1"/>
  <c r="M1175"/>
  <c r="K1523"/>
  <c r="K1631" s="1"/>
  <c r="M1512"/>
  <c r="H1141"/>
  <c r="K1141"/>
  <c r="M1141" s="1"/>
  <c r="H1137"/>
  <c r="K1137"/>
  <c r="M1137" s="1"/>
  <c r="K1342"/>
  <c r="M1342" s="1"/>
  <c r="H1342"/>
  <c r="H1343"/>
  <c r="K1343"/>
  <c r="M1343" s="1"/>
  <c r="K1117"/>
  <c r="H1117"/>
  <c r="F1150"/>
  <c r="H1320"/>
  <c r="K1320"/>
  <c r="F1353"/>
  <c r="F1391" i="56"/>
  <c r="F1391" i="110"/>
  <c r="F1505" i="56"/>
  <c r="K1505" s="1"/>
  <c r="L1505" s="1"/>
  <c r="F1505" i="110"/>
  <c r="F503" i="56"/>
  <c r="F503" i="110"/>
  <c r="F1340" i="56"/>
  <c r="K1340" s="1"/>
  <c r="M1340" s="1"/>
  <c r="R1340" s="1"/>
  <c r="F1340" i="110"/>
  <c r="R1125"/>
  <c r="N1125"/>
  <c r="S1125"/>
  <c r="O1125"/>
  <c r="T1125"/>
  <c r="P1125"/>
  <c r="Q1125"/>
  <c r="M1509"/>
  <c r="K1520"/>
  <c r="K1628" s="1"/>
  <c r="H1121"/>
  <c r="K1121"/>
  <c r="L1121" s="1"/>
  <c r="F1154"/>
  <c r="H1139"/>
  <c r="K1139"/>
  <c r="M1139" s="1"/>
  <c r="H438"/>
  <c r="K438"/>
  <c r="L438" s="1"/>
  <c r="F474"/>
  <c r="H1116"/>
  <c r="K1116"/>
  <c r="L1116" s="1"/>
  <c r="F1149"/>
  <c r="H442"/>
  <c r="K442"/>
  <c r="L442" s="1"/>
  <c r="F478"/>
  <c r="K1327"/>
  <c r="H1327"/>
  <c r="H1333" s="1"/>
  <c r="F1333"/>
  <c r="H1337"/>
  <c r="K1337"/>
  <c r="M1337" s="1"/>
  <c r="H1127"/>
  <c r="H1133" s="1"/>
  <c r="K1127"/>
  <c r="L1127" s="1"/>
  <c r="F1133"/>
  <c r="K1338"/>
  <c r="M1338" s="1"/>
  <c r="H1338"/>
  <c r="K1319"/>
  <c r="L1319" s="1"/>
  <c r="H1319"/>
  <c r="F1352"/>
  <c r="F1629"/>
  <c r="F1625"/>
  <c r="L1625" s="1"/>
  <c r="F1627"/>
  <c r="F1630"/>
  <c r="H1339"/>
  <c r="K1339"/>
  <c r="M1339" s="1"/>
  <c r="K1115"/>
  <c r="L1115" s="1"/>
  <c r="H1115"/>
  <c r="F1148"/>
  <c r="K439"/>
  <c r="L439" s="1"/>
  <c r="H439"/>
  <c r="F475"/>
  <c r="H440"/>
  <c r="K440"/>
  <c r="F476"/>
  <c r="F1318" i="56"/>
  <c r="H1318" s="1"/>
  <c r="F1318" i="110"/>
  <c r="F441" i="56"/>
  <c r="H441" s="1"/>
  <c r="F441" i="110"/>
  <c r="F1118" i="56"/>
  <c r="H1118" s="1"/>
  <c r="F1118" i="110"/>
  <c r="M748" i="56"/>
  <c r="P748" s="1"/>
  <c r="M748" i="110"/>
  <c r="F1388" i="56"/>
  <c r="K1388" s="1"/>
  <c r="F1388" i="110"/>
  <c r="F1385" i="56"/>
  <c r="F1385" i="110"/>
  <c r="F505" i="56"/>
  <c r="K505" s="1"/>
  <c r="L505" s="1"/>
  <c r="F505" i="110"/>
  <c r="F502" i="56"/>
  <c r="K502" s="1"/>
  <c r="L502" s="1"/>
  <c r="F502" i="110"/>
  <c r="F461" i="56"/>
  <c r="F461" i="110"/>
  <c r="F500" i="56"/>
  <c r="F500" i="110"/>
  <c r="M1511"/>
  <c r="K1522"/>
  <c r="K1630" s="1"/>
  <c r="F480"/>
  <c r="H444"/>
  <c r="K444"/>
  <c r="L444" s="1"/>
  <c r="H464"/>
  <c r="K464"/>
  <c r="M464" s="1"/>
  <c r="K1315"/>
  <c r="L1315" s="1"/>
  <c r="H1315"/>
  <c r="F1348"/>
  <c r="H1138"/>
  <c r="K1138"/>
  <c r="M1138" s="1"/>
  <c r="K1119"/>
  <c r="L1119" s="1"/>
  <c r="H1119"/>
  <c r="F1152"/>
  <c r="K443"/>
  <c r="L443" s="1"/>
  <c r="H443"/>
  <c r="F479"/>
  <c r="L1509"/>
  <c r="L1510"/>
  <c r="L1506"/>
  <c r="F1390" i="56"/>
  <c r="F1390" i="110"/>
  <c r="F1389" i="56"/>
  <c r="L1389" s="1"/>
  <c r="F1389" i="110"/>
  <c r="F501" i="56"/>
  <c r="F501" i="110"/>
  <c r="F504" i="56"/>
  <c r="K504" s="1"/>
  <c r="L504" s="1"/>
  <c r="F504" i="110"/>
  <c r="K1557"/>
  <c r="L1557" s="1"/>
  <c r="M1177"/>
  <c r="F1628"/>
  <c r="F1626"/>
  <c r="F1556"/>
  <c r="H1176"/>
  <c r="H1556" s="1"/>
  <c r="K1176"/>
  <c r="H466"/>
  <c r="K466"/>
  <c r="M466" s="1"/>
  <c r="Q749"/>
  <c r="S749"/>
  <c r="O749"/>
  <c r="P749"/>
  <c r="R749"/>
  <c r="T749"/>
  <c r="N749"/>
  <c r="K467"/>
  <c r="M467" s="1"/>
  <c r="H467"/>
  <c r="K463"/>
  <c r="M463" s="1"/>
  <c r="H463"/>
  <c r="H1317"/>
  <c r="K1317"/>
  <c r="L1317" s="1"/>
  <c r="F1350"/>
  <c r="H1120"/>
  <c r="K1120"/>
  <c r="L1120" s="1"/>
  <c r="F1153"/>
  <c r="Q1325"/>
  <c r="R1325"/>
  <c r="N1325"/>
  <c r="S1325"/>
  <c r="O1325"/>
  <c r="T1325"/>
  <c r="P1325"/>
  <c r="H1341"/>
  <c r="K1341"/>
  <c r="M1341" s="1"/>
  <c r="F1558"/>
  <c r="H1178"/>
  <c r="H1558" s="1"/>
  <c r="K1178"/>
  <c r="L1178" s="1"/>
  <c r="H1316"/>
  <c r="K1316"/>
  <c r="F1349"/>
  <c r="H468"/>
  <c r="K468"/>
  <c r="M468" s="1"/>
  <c r="M1508"/>
  <c r="K1519"/>
  <c r="K1627" s="1"/>
  <c r="F1631"/>
  <c r="L1523"/>
  <c r="F1354"/>
  <c r="H1321"/>
  <c r="H1354" s="1"/>
  <c r="H1583" s="1"/>
  <c r="K1321"/>
  <c r="H462"/>
  <c r="K462"/>
  <c r="M462" s="1"/>
  <c r="H1142"/>
  <c r="K1142"/>
  <c r="M1142" s="1"/>
  <c r="H1143"/>
  <c r="K1143"/>
  <c r="M1143" s="1"/>
  <c r="L1343" i="56"/>
  <c r="L463"/>
  <c r="L1141"/>
  <c r="L464"/>
  <c r="L1341"/>
  <c r="L467"/>
  <c r="L1339"/>
  <c r="L462"/>
  <c r="L1143"/>
  <c r="L1139"/>
  <c r="L1137"/>
  <c r="L1138"/>
  <c r="L67" i="55"/>
  <c r="C285" i="56"/>
  <c r="C67" i="55"/>
  <c r="I162" i="71" s="1"/>
  <c r="C119" i="55"/>
  <c r="C445" i="56"/>
  <c r="C446" s="1"/>
  <c r="C447" s="1"/>
  <c r="C448" s="1"/>
  <c r="C449" s="1"/>
  <c r="L119" i="55"/>
  <c r="C412"/>
  <c r="C1411" i="56"/>
  <c r="L412" i="55"/>
  <c r="H475" i="56"/>
  <c r="H644" s="1"/>
  <c r="L1517"/>
  <c r="L1520"/>
  <c r="L1342"/>
  <c r="L1142"/>
  <c r="L1337"/>
  <c r="H1148"/>
  <c r="H1544" s="1"/>
  <c r="H1566" s="1"/>
  <c r="H1354"/>
  <c r="H1583" s="1"/>
  <c r="L466"/>
  <c r="L1338"/>
  <c r="L468"/>
  <c r="H1340"/>
  <c r="L1627"/>
  <c r="L72" i="60"/>
  <c r="L75" s="1"/>
  <c r="H1154" i="56"/>
  <c r="H1550" s="1"/>
  <c r="H1572" s="1"/>
  <c r="L1625"/>
  <c r="L1628"/>
  <c r="H480"/>
  <c r="H649" s="1"/>
  <c r="H1349"/>
  <c r="H1578" s="1"/>
  <c r="H479"/>
  <c r="H648" s="1"/>
  <c r="U238" i="5"/>
  <c r="L1631" i="56"/>
  <c r="H1149"/>
  <c r="H1545" s="1"/>
  <c r="H1567" s="1"/>
  <c r="L1626"/>
  <c r="L1629"/>
  <c r="H465"/>
  <c r="C104" i="97"/>
  <c r="AH106" i="71"/>
  <c r="W105"/>
  <c r="AG106" s="1"/>
  <c r="V105"/>
  <c r="AF106" s="1"/>
  <c r="M1176" i="56"/>
  <c r="K1556"/>
  <c r="K112" i="50" s="1"/>
  <c r="H112" s="1"/>
  <c r="R1507" i="56"/>
  <c r="R1518" s="1"/>
  <c r="R1626" s="1"/>
  <c r="R324" i="50" s="1"/>
  <c r="R393" s="1"/>
  <c r="Q1507" i="56"/>
  <c r="P1507"/>
  <c r="N1507"/>
  <c r="N1518" s="1"/>
  <c r="N1626" s="1"/>
  <c r="F324" i="50" s="1"/>
  <c r="T1507" i="56"/>
  <c r="T1518" s="1"/>
  <c r="T1626" s="1"/>
  <c r="S1507"/>
  <c r="S1518" s="1"/>
  <c r="S1626" s="1"/>
  <c r="U324" i="50" s="1"/>
  <c r="U393" s="1"/>
  <c r="O1507" i="56"/>
  <c r="O377" i="55"/>
  <c r="M1518" i="56"/>
  <c r="M1626" s="1"/>
  <c r="R1512"/>
  <c r="R1523" s="1"/>
  <c r="R1631" s="1"/>
  <c r="R362" i="50" s="1"/>
  <c r="R398" s="1"/>
  <c r="Q1512" i="56"/>
  <c r="P1512"/>
  <c r="M1523"/>
  <c r="M1631" s="1"/>
  <c r="N1512"/>
  <c r="N1523" s="1"/>
  <c r="N1631" s="1"/>
  <c r="F362" i="50" s="1"/>
  <c r="O382" i="55"/>
  <c r="S1512" i="56"/>
  <c r="S1523" s="1"/>
  <c r="S1631" s="1"/>
  <c r="O1512"/>
  <c r="T1512"/>
  <c r="T1523" s="1"/>
  <c r="T1631" s="1"/>
  <c r="F1550"/>
  <c r="N141" i="71"/>
  <c r="K130" s="1"/>
  <c r="F89" i="62"/>
  <c r="F56"/>
  <c r="M444" i="56"/>
  <c r="K480"/>
  <c r="L480" s="1"/>
  <c r="Q466"/>
  <c r="P466"/>
  <c r="R466"/>
  <c r="S466"/>
  <c r="N466"/>
  <c r="O466"/>
  <c r="T466"/>
  <c r="O133" i="55"/>
  <c r="R748" i="56"/>
  <c r="R756" s="1"/>
  <c r="Q748"/>
  <c r="Q756" s="1"/>
  <c r="S748"/>
  <c r="S756" s="1"/>
  <c r="M756"/>
  <c r="R1337"/>
  <c r="Q1337"/>
  <c r="D97" i="97" s="1"/>
  <c r="P1337" i="56"/>
  <c r="C97" i="97" s="1"/>
  <c r="S1337" i="56"/>
  <c r="N1337"/>
  <c r="T1337"/>
  <c r="O1337"/>
  <c r="B97" i="97" s="1"/>
  <c r="O474" i="55"/>
  <c r="M619" i="50"/>
  <c r="M1115" i="56"/>
  <c r="K1148"/>
  <c r="K1544" s="1"/>
  <c r="K1566" s="1"/>
  <c r="AT97" i="71"/>
  <c r="E755" i="50" s="1"/>
  <c r="G755"/>
  <c r="AL95" i="71"/>
  <c r="AC105"/>
  <c r="AI106"/>
  <c r="F1578" i="56"/>
  <c r="F644"/>
  <c r="F1974"/>
  <c r="R1338"/>
  <c r="Q1338"/>
  <c r="D98" i="97" s="1"/>
  <c r="P1338" i="56"/>
  <c r="C98" i="97" s="1"/>
  <c r="T1338" i="56"/>
  <c r="S1338"/>
  <c r="O1338"/>
  <c r="B98" i="97" s="1"/>
  <c r="N1338" i="56"/>
  <c r="O475" i="55"/>
  <c r="R468" i="56"/>
  <c r="R498" i="50" s="1"/>
  <c r="Q468" i="56"/>
  <c r="O498" i="50" s="1"/>
  <c r="P468" i="56"/>
  <c r="L498" i="50" s="1"/>
  <c r="N468" i="56"/>
  <c r="F498" i="50" s="1"/>
  <c r="S468" i="56"/>
  <c r="U498" i="50" s="1"/>
  <c r="T468" i="56"/>
  <c r="O468"/>
  <c r="I498" i="50" s="1"/>
  <c r="O135" i="55"/>
  <c r="R1510" i="56"/>
  <c r="R1521" s="1"/>
  <c r="R1629" s="1"/>
  <c r="R327" i="50" s="1"/>
  <c r="R396" s="1"/>
  <c r="Q1510" i="56"/>
  <c r="P1510"/>
  <c r="N1510"/>
  <c r="N1521" s="1"/>
  <c r="N1629" s="1"/>
  <c r="F327" i="50" s="1"/>
  <c r="T1510" i="56"/>
  <c r="T1521" s="1"/>
  <c r="T1629" s="1"/>
  <c r="S1510"/>
  <c r="S1521" s="1"/>
  <c r="S1629" s="1"/>
  <c r="U327" i="50" s="1"/>
  <c r="U396" s="1"/>
  <c r="O1510" i="56"/>
  <c r="O380" i="55"/>
  <c r="M1521" i="56"/>
  <c r="M1629" s="1"/>
  <c r="M1119"/>
  <c r="K1152"/>
  <c r="K1548" s="1"/>
  <c r="K1570" s="1"/>
  <c r="M442"/>
  <c r="K478"/>
  <c r="R1177"/>
  <c r="R1557" s="1"/>
  <c r="Q1177"/>
  <c r="P1177"/>
  <c r="N1177"/>
  <c r="N1557" s="1"/>
  <c r="M1557"/>
  <c r="S1177"/>
  <c r="S1557" s="1"/>
  <c r="O1177"/>
  <c r="T1177"/>
  <c r="T1557" s="1"/>
  <c r="O359" i="55"/>
  <c r="M440" i="56"/>
  <c r="K476"/>
  <c r="L476" s="1"/>
  <c r="C137" i="97"/>
  <c r="M1327" i="56"/>
  <c r="K1333"/>
  <c r="L1333" s="1"/>
  <c r="K87" i="50" s="1"/>
  <c r="H87" s="1"/>
  <c r="N140" i="71"/>
  <c r="K129" s="1"/>
  <c r="F1549" i="56"/>
  <c r="F55" i="62"/>
  <c r="F88"/>
  <c r="F648" i="56"/>
  <c r="F1978"/>
  <c r="J82" i="66"/>
  <c r="I82"/>
  <c r="F152" i="55"/>
  <c r="J55" i="68"/>
  <c r="AE106" i="71"/>
  <c r="N235" i="5"/>
  <c r="N237" s="1"/>
  <c r="O235"/>
  <c r="O237" s="1"/>
  <c r="M237"/>
  <c r="M238" s="1"/>
  <c r="L238" s="1"/>
  <c r="M1321" i="56"/>
  <c r="K1354"/>
  <c r="K1583" s="1"/>
  <c r="R1139"/>
  <c r="Q1139"/>
  <c r="D132" i="97" s="1"/>
  <c r="P1139" i="56"/>
  <c r="C132" i="97" s="1"/>
  <c r="T1139" i="56"/>
  <c r="N1139"/>
  <c r="S1139"/>
  <c r="O1139"/>
  <c r="B132" i="97" s="1"/>
  <c r="O335" i="55"/>
  <c r="C761" i="56"/>
  <c r="C235" i="55"/>
  <c r="L235"/>
  <c r="R1137" i="56"/>
  <c r="Q1137"/>
  <c r="D130" i="97" s="1"/>
  <c r="P1137" i="56"/>
  <c r="C130" i="97" s="1"/>
  <c r="T1137" i="56"/>
  <c r="O1137"/>
  <c r="B130" i="97" s="1"/>
  <c r="S1137" i="56"/>
  <c r="N1137"/>
  <c r="M598" i="50"/>
  <c r="O333" i="55"/>
  <c r="M438" i="56"/>
  <c r="K474"/>
  <c r="L474" s="1"/>
  <c r="M1315"/>
  <c r="K1348"/>
  <c r="K1577" s="1"/>
  <c r="R1342"/>
  <c r="Q1342"/>
  <c r="D102" i="97" s="1"/>
  <c r="P1342" i="56"/>
  <c r="C102" i="97" s="1"/>
  <c r="N1342" i="56"/>
  <c r="T1342"/>
  <c r="S1342"/>
  <c r="O1342"/>
  <c r="B102" i="97" s="1"/>
  <c r="O479" i="55"/>
  <c r="J619" i="50"/>
  <c r="F457" i="55"/>
  <c r="F84" i="38"/>
  <c r="F316" i="55"/>
  <c r="D84" i="38"/>
  <c r="K503" i="56"/>
  <c r="L503" s="1"/>
  <c r="H503"/>
  <c r="K501"/>
  <c r="L501" s="1"/>
  <c r="H501"/>
  <c r="H502"/>
  <c r="M1127"/>
  <c r="K1133"/>
  <c r="L1133" s="1"/>
  <c r="K39" i="50" s="1"/>
  <c r="H39" s="1"/>
  <c r="F1545" i="56"/>
  <c r="N136" i="71"/>
  <c r="K123" s="1"/>
  <c r="F51" i="62"/>
  <c r="F84"/>
  <c r="R1138" i="56"/>
  <c r="Q1138"/>
  <c r="D131" i="97" s="1"/>
  <c r="P1138" i="56"/>
  <c r="C131" i="97" s="1"/>
  <c r="T1138" i="56"/>
  <c r="N1138"/>
  <c r="S1138"/>
  <c r="O1138"/>
  <c r="B131" i="97" s="1"/>
  <c r="O334" i="55"/>
  <c r="R1343" i="56"/>
  <c r="Q1343"/>
  <c r="D103" i="97" s="1"/>
  <c r="P1343" i="56"/>
  <c r="C103" i="97" s="1"/>
  <c r="T1343" i="56"/>
  <c r="S1343"/>
  <c r="O1343"/>
  <c r="B103" i="97" s="1"/>
  <c r="N1343" i="56"/>
  <c r="O480" i="55"/>
  <c r="M1319" i="56"/>
  <c r="K1352"/>
  <c r="K1581" s="1"/>
  <c r="M1317"/>
  <c r="K1350"/>
  <c r="K1579" s="1"/>
  <c r="M1117"/>
  <c r="K1150"/>
  <c r="K1546" s="1"/>
  <c r="K1568" s="1"/>
  <c r="R1506"/>
  <c r="R1517" s="1"/>
  <c r="R1625" s="1"/>
  <c r="R345" i="50" s="1"/>
  <c r="R392" s="1"/>
  <c r="Q1506" i="56"/>
  <c r="P1506"/>
  <c r="N1506"/>
  <c r="N1517" s="1"/>
  <c r="N1625" s="1"/>
  <c r="F345" i="50" s="1"/>
  <c r="T1506" i="56"/>
  <c r="T1517" s="1"/>
  <c r="T1625" s="1"/>
  <c r="S1506"/>
  <c r="S1517" s="1"/>
  <c r="S1625" s="1"/>
  <c r="U345" i="50" s="1"/>
  <c r="U392" s="1"/>
  <c r="O1506" i="56"/>
  <c r="O376" i="55"/>
  <c r="M1517" i="56"/>
  <c r="M1625" s="1"/>
  <c r="R1509"/>
  <c r="R1520" s="1"/>
  <c r="R1628" s="1"/>
  <c r="R326" i="50" s="1"/>
  <c r="R395" s="1"/>
  <c r="Q1509" i="56"/>
  <c r="P1509"/>
  <c r="N1509"/>
  <c r="N1520" s="1"/>
  <c r="N1628" s="1"/>
  <c r="F326" i="50" s="1"/>
  <c r="T1509" i="56"/>
  <c r="T1520" s="1"/>
  <c r="T1628" s="1"/>
  <c r="S1509"/>
  <c r="S1520" s="1"/>
  <c r="S1628" s="1"/>
  <c r="U326" i="50" s="1"/>
  <c r="U395" s="1"/>
  <c r="O1509" i="56"/>
  <c r="O379" i="55"/>
  <c r="M1520" i="56"/>
  <c r="M1628" s="1"/>
  <c r="Q1140"/>
  <c r="D133" i="97" s="1"/>
  <c r="P1140" i="56"/>
  <c r="C133" i="97" s="1"/>
  <c r="S1140" i="56"/>
  <c r="O1140"/>
  <c r="B133" i="97" s="1"/>
  <c r="M1320" i="56"/>
  <c r="K1353"/>
  <c r="K1582" s="1"/>
  <c r="H461"/>
  <c r="AD106" i="71"/>
  <c r="B104" i="97"/>
  <c r="D104"/>
  <c r="AY95" i="71"/>
  <c r="J753" i="50" s="1"/>
  <c r="AQ105" i="71"/>
  <c r="M1121" i="56"/>
  <c r="K1154"/>
  <c r="K1550" s="1"/>
  <c r="K1572" s="1"/>
  <c r="F649"/>
  <c r="F1979"/>
  <c r="R1141"/>
  <c r="Q1141"/>
  <c r="D134" i="97" s="1"/>
  <c r="P1141" i="56"/>
  <c r="C134" i="97" s="1"/>
  <c r="S1141" i="56"/>
  <c r="O1141"/>
  <c r="B134" i="97" s="1"/>
  <c r="T1141" i="56"/>
  <c r="N1141"/>
  <c r="O337" i="55"/>
  <c r="R1339" i="56"/>
  <c r="Q1339"/>
  <c r="D99" i="97" s="1"/>
  <c r="P1339" i="56"/>
  <c r="C99" i="97" s="1"/>
  <c r="N1339" i="56"/>
  <c r="T1339"/>
  <c r="S1339"/>
  <c r="O1339"/>
  <c r="B99" i="97" s="1"/>
  <c r="O476" i="55"/>
  <c r="C537" i="56"/>
  <c r="L180" i="55"/>
  <c r="C180"/>
  <c r="R462" i="56"/>
  <c r="Q462"/>
  <c r="P462"/>
  <c r="N462"/>
  <c r="S462"/>
  <c r="T462"/>
  <c r="O462"/>
  <c r="O129" i="55"/>
  <c r="M668" i="50"/>
  <c r="F1544" i="56"/>
  <c r="N135" i="71"/>
  <c r="K121" s="1"/>
  <c r="F83" i="62"/>
  <c r="F50"/>
  <c r="M1178" i="56"/>
  <c r="K1558"/>
  <c r="L1558" s="1"/>
  <c r="R1142"/>
  <c r="Q1142"/>
  <c r="D135" i="97" s="1"/>
  <c r="P1142" i="56"/>
  <c r="C135" i="97" s="1"/>
  <c r="T1142" i="56"/>
  <c r="S1142"/>
  <c r="O1142"/>
  <c r="B135" i="97" s="1"/>
  <c r="N1142" i="56"/>
  <c r="J598" i="50"/>
  <c r="O338" i="55"/>
  <c r="F112"/>
  <c r="E84" i="38"/>
  <c r="K1390" i="56"/>
  <c r="H1390"/>
  <c r="L1390"/>
  <c r="H1388"/>
  <c r="L1388"/>
  <c r="K1391"/>
  <c r="H1391"/>
  <c r="L1391"/>
  <c r="K1386"/>
  <c r="K1387"/>
  <c r="H1387"/>
  <c r="L1387"/>
  <c r="O105" i="71"/>
  <c r="P105"/>
  <c r="AT103"/>
  <c r="E762" i="50" s="1"/>
  <c r="G762"/>
  <c r="AT101" i="71"/>
  <c r="E760" i="50" s="1"/>
  <c r="G760"/>
  <c r="AT99" i="71"/>
  <c r="E758" i="50" s="1"/>
  <c r="G758"/>
  <c r="AK95" i="71"/>
  <c r="AB105"/>
  <c r="AT102"/>
  <c r="E761" i="50" s="1"/>
  <c r="G761"/>
  <c r="AT100" i="71"/>
  <c r="E759" i="50" s="1"/>
  <c r="G759"/>
  <c r="AT98" i="71"/>
  <c r="E756" i="50" s="1"/>
  <c r="G756"/>
  <c r="AT96" i="71"/>
  <c r="E754" i="50" s="1"/>
  <c r="G754"/>
  <c r="L464" i="55"/>
  <c r="C1322" i="56"/>
  <c r="C1323" s="1"/>
  <c r="C1324" s="1"/>
  <c r="C1325" s="1"/>
  <c r="C464" i="55"/>
  <c r="M1316" i="56"/>
  <c r="K1349"/>
  <c r="K1578" s="1"/>
  <c r="M439"/>
  <c r="K475"/>
  <c r="R1143"/>
  <c r="Q1143"/>
  <c r="D136" i="97" s="1"/>
  <c r="P1143" i="56"/>
  <c r="C136" i="97" s="1"/>
  <c r="N1143" i="56"/>
  <c r="T1143"/>
  <c r="S1143"/>
  <c r="O1143"/>
  <c r="B136" i="97" s="1"/>
  <c r="O339" i="55"/>
  <c r="F1548" i="56"/>
  <c r="N139" i="71"/>
  <c r="K128" s="1"/>
  <c r="F87" i="62"/>
  <c r="F54"/>
  <c r="F647" i="56"/>
  <c r="F1977"/>
  <c r="B137" i="97"/>
  <c r="D137"/>
  <c r="C1121" i="56"/>
  <c r="C322" i="55"/>
  <c r="L322"/>
  <c r="R1175" i="56"/>
  <c r="R1555" s="1"/>
  <c r="Q1175"/>
  <c r="P1175"/>
  <c r="T1175"/>
  <c r="T1555" s="1"/>
  <c r="O1175"/>
  <c r="M1555"/>
  <c r="S1175"/>
  <c r="S1555" s="1"/>
  <c r="N1175"/>
  <c r="N1555" s="1"/>
  <c r="O357" i="55"/>
  <c r="R1511" i="56"/>
  <c r="R1522" s="1"/>
  <c r="R1630" s="1"/>
  <c r="R361" i="50" s="1"/>
  <c r="R397" s="1"/>
  <c r="Q1511" i="56"/>
  <c r="P1511"/>
  <c r="N1511"/>
  <c r="N1522" s="1"/>
  <c r="N1630" s="1"/>
  <c r="F361" i="50" s="1"/>
  <c r="T1511" i="56"/>
  <c r="T1522" s="1"/>
  <c r="T1630" s="1"/>
  <c r="S1511"/>
  <c r="S1522" s="1"/>
  <c r="S1630" s="1"/>
  <c r="O1511"/>
  <c r="O381" i="55"/>
  <c r="M1522" i="56"/>
  <c r="M1630" s="1"/>
  <c r="M1120"/>
  <c r="K1153"/>
  <c r="K1549" s="1"/>
  <c r="K1571" s="1"/>
  <c r="M443"/>
  <c r="K479"/>
  <c r="L479" s="1"/>
  <c r="H1505"/>
  <c r="F1513"/>
  <c r="K1336"/>
  <c r="L1336" s="1"/>
  <c r="H1336"/>
  <c r="F1344"/>
  <c r="F332" i="55"/>
  <c r="J72" i="60"/>
  <c r="J75" s="1"/>
  <c r="K1389" i="56"/>
  <c r="H1389"/>
  <c r="K1385"/>
  <c r="H1385"/>
  <c r="L1385"/>
  <c r="F1583"/>
  <c r="R1341"/>
  <c r="Q1341"/>
  <c r="D101" i="97" s="1"/>
  <c r="P1341" i="56"/>
  <c r="C101" i="97" s="1"/>
  <c r="T1341" i="56"/>
  <c r="S1341"/>
  <c r="O1341"/>
  <c r="B101" i="97" s="1"/>
  <c r="N1341" i="56"/>
  <c r="O478" i="55"/>
  <c r="R1508" i="56"/>
  <c r="R1519" s="1"/>
  <c r="R1627" s="1"/>
  <c r="R325" i="50" s="1"/>
  <c r="R394" s="1"/>
  <c r="Q1508" i="56"/>
  <c r="P1508"/>
  <c r="N1508"/>
  <c r="N1519" s="1"/>
  <c r="N1627" s="1"/>
  <c r="F325" i="50" s="1"/>
  <c r="T1508" i="56"/>
  <c r="T1519" s="1"/>
  <c r="T1627" s="1"/>
  <c r="S1508"/>
  <c r="S1519" s="1"/>
  <c r="S1627" s="1"/>
  <c r="U325" i="50" s="1"/>
  <c r="U394" s="1"/>
  <c r="O1508" i="56"/>
  <c r="O378" i="55"/>
  <c r="M1519" i="56"/>
  <c r="M1627" s="1"/>
  <c r="Q464"/>
  <c r="P464"/>
  <c r="R464"/>
  <c r="S464"/>
  <c r="N464"/>
  <c r="O464"/>
  <c r="T464"/>
  <c r="O131" i="55"/>
  <c r="F1973" i="56"/>
  <c r="F643"/>
  <c r="F1577"/>
  <c r="R467"/>
  <c r="R495" i="50" s="1"/>
  <c r="Q467" i="56"/>
  <c r="O495" i="50" s="1"/>
  <c r="P467" i="56"/>
  <c r="L495" i="50" s="1"/>
  <c r="N467" i="56"/>
  <c r="F495" i="50" s="1"/>
  <c r="S467" i="56"/>
  <c r="T467"/>
  <c r="O467"/>
  <c r="I495" i="50" s="1"/>
  <c r="O134" i="55"/>
  <c r="J668" i="50"/>
  <c r="F356" i="55"/>
  <c r="D111" i="50"/>
  <c r="D89" i="61"/>
  <c r="D92" s="1"/>
  <c r="M1116" i="56"/>
  <c r="K1149"/>
  <c r="K1545" s="1"/>
  <c r="R463"/>
  <c r="Q463"/>
  <c r="P463"/>
  <c r="N463"/>
  <c r="O463"/>
  <c r="S463"/>
  <c r="T463"/>
  <c r="O130" i="55"/>
  <c r="F1581" i="56"/>
  <c r="F1579"/>
  <c r="N137" i="71"/>
  <c r="K124" s="1"/>
  <c r="F1546" i="56"/>
  <c r="F85" i="62"/>
  <c r="F52"/>
  <c r="Q1340" i="56"/>
  <c r="D100" i="97" s="1"/>
  <c r="P1340" i="56"/>
  <c r="C100" i="97" s="1"/>
  <c r="O1340" i="56"/>
  <c r="B100" i="97" s="1"/>
  <c r="T1340" i="56"/>
  <c r="F1582"/>
  <c r="K1384"/>
  <c r="H1384"/>
  <c r="L1384"/>
  <c r="H504"/>
  <c r="K500"/>
  <c r="L500" s="1"/>
  <c r="H500"/>
  <c r="H1153"/>
  <c r="H1549" s="1"/>
  <c r="H1571" s="1"/>
  <c r="L1630"/>
  <c r="L1176"/>
  <c r="L444"/>
  <c r="L1519"/>
  <c r="H1152"/>
  <c r="H1548" s="1"/>
  <c r="H1570" s="1"/>
  <c r="H478"/>
  <c r="H476"/>
  <c r="L1518"/>
  <c r="L1523"/>
  <c r="L1321"/>
  <c r="H474"/>
  <c r="H1348"/>
  <c r="H1577" s="1"/>
  <c r="V238" i="5"/>
  <c r="L1521" i="56"/>
  <c r="H1352"/>
  <c r="H1581" s="1"/>
  <c r="H1350"/>
  <c r="H1579" s="1"/>
  <c r="H1150"/>
  <c r="H1546" s="1"/>
  <c r="H1568" s="1"/>
  <c r="L1522"/>
  <c r="H1353"/>
  <c r="H1582" s="1"/>
  <c r="K72" i="60"/>
  <c r="K75" s="1"/>
  <c r="F1351" i="111" l="1"/>
  <c r="F1580" s="1"/>
  <c r="K1546"/>
  <c r="K1568" s="1"/>
  <c r="L1150"/>
  <c r="O477" i="55"/>
  <c r="N1340" i="56"/>
  <c r="F1516"/>
  <c r="F645"/>
  <c r="H1386"/>
  <c r="F1151"/>
  <c r="F1547" s="1"/>
  <c r="O336" i="55"/>
  <c r="T1140" i="56"/>
  <c r="N748"/>
  <c r="N756" s="1"/>
  <c r="L1154" i="111"/>
  <c r="H1390"/>
  <c r="L1385"/>
  <c r="L1117"/>
  <c r="K502"/>
  <c r="M502" s="1"/>
  <c r="K1318"/>
  <c r="M1117"/>
  <c r="R1117" s="1"/>
  <c r="R1150" s="1"/>
  <c r="R1546" s="1"/>
  <c r="R1568" s="1"/>
  <c r="K1391"/>
  <c r="S1340" i="56"/>
  <c r="N1140"/>
  <c r="K506"/>
  <c r="L506" s="1"/>
  <c r="T748"/>
  <c r="T756" s="1"/>
  <c r="H1140"/>
  <c r="H1151" s="1"/>
  <c r="H1547" s="1"/>
  <c r="H1569" s="1"/>
  <c r="H501" i="111"/>
  <c r="K1390"/>
  <c r="M1390" s="1"/>
  <c r="Q466"/>
  <c r="F1974"/>
  <c r="L1388"/>
  <c r="H1349"/>
  <c r="H1578" s="1"/>
  <c r="H1604" s="1"/>
  <c r="L1340" i="56"/>
  <c r="L1140"/>
  <c r="P756"/>
  <c r="H648" i="111"/>
  <c r="H1978"/>
  <c r="H644"/>
  <c r="H1974"/>
  <c r="K1336"/>
  <c r="L1336" s="1"/>
  <c r="K1384"/>
  <c r="K1388"/>
  <c r="M1388" s="1"/>
  <c r="L466"/>
  <c r="L1628" i="110"/>
  <c r="L1578" i="111"/>
  <c r="O748" i="56"/>
  <c r="O756" s="1"/>
  <c r="L1626" i="110"/>
  <c r="F470" i="56"/>
  <c r="L1149" i="111"/>
  <c r="H1140"/>
  <c r="H1151" s="1"/>
  <c r="H1547" s="1"/>
  <c r="H1569" s="1"/>
  <c r="H1606" s="1"/>
  <c r="H1386"/>
  <c r="H506"/>
  <c r="K1386"/>
  <c r="F1392" i="56"/>
  <c r="L1392" s="1"/>
  <c r="K120" i="50" s="1"/>
  <c r="H120" s="1"/>
  <c r="K1118" i="56"/>
  <c r="L1118" s="1"/>
  <c r="H505"/>
  <c r="K461"/>
  <c r="L461" s="1"/>
  <c r="K1605" i="111"/>
  <c r="H1391"/>
  <c r="L1631" i="110"/>
  <c r="L1349" i="111"/>
  <c r="F1392"/>
  <c r="L1392" s="1"/>
  <c r="K441" i="56"/>
  <c r="L441" s="1"/>
  <c r="L1518" i="110"/>
  <c r="F1174" i="111"/>
  <c r="F1554" s="1"/>
  <c r="F1114"/>
  <c r="F1122" s="1"/>
  <c r="F499"/>
  <c r="F437"/>
  <c r="H437" s="1"/>
  <c r="F1314"/>
  <c r="F1136"/>
  <c r="F1147" s="1"/>
  <c r="H1351" i="56"/>
  <c r="H1580" s="1"/>
  <c r="H1349" i="110"/>
  <c r="H1578" s="1"/>
  <c r="F1351" i="56"/>
  <c r="L1517" i="110"/>
  <c r="K1318" i="56"/>
  <c r="L1318" s="1"/>
  <c r="L1520" i="110"/>
  <c r="H1152"/>
  <c r="H1548" s="1"/>
  <c r="H1570" s="1"/>
  <c r="L1137"/>
  <c r="K1567" i="111"/>
  <c r="K1604" s="1"/>
  <c r="F1572"/>
  <c r="L1550"/>
  <c r="T1320"/>
  <c r="T1353" s="1"/>
  <c r="T1582" s="1"/>
  <c r="P1320"/>
  <c r="P1353" s="1"/>
  <c r="P1582" s="1"/>
  <c r="Q1320"/>
  <c r="Q1353" s="1"/>
  <c r="Q1582" s="1"/>
  <c r="R1320"/>
  <c r="R1353" s="1"/>
  <c r="R1582" s="1"/>
  <c r="N1320"/>
  <c r="N1353" s="1"/>
  <c r="N1582" s="1"/>
  <c r="S1320"/>
  <c r="S1353" s="1"/>
  <c r="S1582" s="1"/>
  <c r="O1320"/>
  <c r="O1353" s="1"/>
  <c r="O1582" s="1"/>
  <c r="M1353"/>
  <c r="M1582" s="1"/>
  <c r="M504"/>
  <c r="S438"/>
  <c r="S474" s="1"/>
  <c r="O438"/>
  <c r="O474" s="1"/>
  <c r="T438"/>
  <c r="T474" s="1"/>
  <c r="P438"/>
  <c r="P474" s="1"/>
  <c r="Q438"/>
  <c r="Q474" s="1"/>
  <c r="R438"/>
  <c r="R474" s="1"/>
  <c r="N438"/>
  <c r="N474" s="1"/>
  <c r="K1974"/>
  <c r="K644"/>
  <c r="L644" s="1"/>
  <c r="S1127"/>
  <c r="S1133" s="1"/>
  <c r="O1127"/>
  <c r="O1133" s="1"/>
  <c r="T1127"/>
  <c r="T1133" s="1"/>
  <c r="P1127"/>
  <c r="P1133" s="1"/>
  <c r="Q1127"/>
  <c r="Q1133" s="1"/>
  <c r="R1127"/>
  <c r="R1133" s="1"/>
  <c r="N1127"/>
  <c r="N1133" s="1"/>
  <c r="M1133"/>
  <c r="M461"/>
  <c r="K470"/>
  <c r="L470" s="1"/>
  <c r="M505"/>
  <c r="R1120"/>
  <c r="R1153" s="1"/>
  <c r="R1549" s="1"/>
  <c r="R1571" s="1"/>
  <c r="N1120"/>
  <c r="N1153" s="1"/>
  <c r="N1549" s="1"/>
  <c r="N1571" s="1"/>
  <c r="S1120"/>
  <c r="S1153" s="1"/>
  <c r="S1549" s="1"/>
  <c r="S1571" s="1"/>
  <c r="O1120"/>
  <c r="O1153" s="1"/>
  <c r="O1549" s="1"/>
  <c r="O1571" s="1"/>
  <c r="T1120"/>
  <c r="T1153" s="1"/>
  <c r="T1549" s="1"/>
  <c r="T1571" s="1"/>
  <c r="P1120"/>
  <c r="P1153" s="1"/>
  <c r="P1549" s="1"/>
  <c r="P1571" s="1"/>
  <c r="Q1120"/>
  <c r="Q1153" s="1"/>
  <c r="Q1549" s="1"/>
  <c r="Q1571" s="1"/>
  <c r="M1153"/>
  <c r="M1549" s="1"/>
  <c r="M1571" s="1"/>
  <c r="H1513"/>
  <c r="H1516"/>
  <c r="S1317"/>
  <c r="S1350" s="1"/>
  <c r="S1579" s="1"/>
  <c r="O1317"/>
  <c r="O1350" s="1"/>
  <c r="O1579" s="1"/>
  <c r="T1317"/>
  <c r="T1350" s="1"/>
  <c r="T1579" s="1"/>
  <c r="P1317"/>
  <c r="P1350" s="1"/>
  <c r="P1579" s="1"/>
  <c r="Q1317"/>
  <c r="Q1350" s="1"/>
  <c r="Q1579" s="1"/>
  <c r="R1317"/>
  <c r="R1350" s="1"/>
  <c r="R1579" s="1"/>
  <c r="N1317"/>
  <c r="N1350" s="1"/>
  <c r="N1579" s="1"/>
  <c r="M1350"/>
  <c r="M1579" s="1"/>
  <c r="R1116"/>
  <c r="N1116"/>
  <c r="S1116"/>
  <c r="S1149" s="1"/>
  <c r="S1545" s="1"/>
  <c r="O1116"/>
  <c r="T1116"/>
  <c r="P1116"/>
  <c r="Q1116"/>
  <c r="Q1149" s="1"/>
  <c r="Q1545" s="1"/>
  <c r="M1149"/>
  <c r="M1545" s="1"/>
  <c r="Q444"/>
  <c r="Q480" s="1"/>
  <c r="R444"/>
  <c r="R480" s="1"/>
  <c r="N444"/>
  <c r="N480" s="1"/>
  <c r="S444"/>
  <c r="S480" s="1"/>
  <c r="O444"/>
  <c r="O480" s="1"/>
  <c r="T444"/>
  <c r="T480" s="1"/>
  <c r="P444"/>
  <c r="P480" s="1"/>
  <c r="F477" i="56"/>
  <c r="H1350" i="110"/>
  <c r="H1579" s="1"/>
  <c r="H1348"/>
  <c r="H1577" s="1"/>
  <c r="H1148"/>
  <c r="H1544" s="1"/>
  <c r="H1566" s="1"/>
  <c r="L1521"/>
  <c r="H1353"/>
  <c r="H1582" s="1"/>
  <c r="H477" i="111"/>
  <c r="K1609"/>
  <c r="L1577"/>
  <c r="K1603"/>
  <c r="L1354"/>
  <c r="H499"/>
  <c r="K499"/>
  <c r="L499" s="1"/>
  <c r="F507"/>
  <c r="F1568"/>
  <c r="L1546"/>
  <c r="F1566"/>
  <c r="L1544"/>
  <c r="Q1315"/>
  <c r="Q1348" s="1"/>
  <c r="Q1577" s="1"/>
  <c r="R1315"/>
  <c r="R1348" s="1"/>
  <c r="R1577" s="1"/>
  <c r="N1315"/>
  <c r="N1348" s="1"/>
  <c r="N1577" s="1"/>
  <c r="S1315"/>
  <c r="S1348" s="1"/>
  <c r="S1577" s="1"/>
  <c r="O1315"/>
  <c r="O1348" s="1"/>
  <c r="O1577" s="1"/>
  <c r="T1315"/>
  <c r="T1348" s="1"/>
  <c r="T1577" s="1"/>
  <c r="P1315"/>
  <c r="P1348" s="1"/>
  <c r="P1577" s="1"/>
  <c r="M1348"/>
  <c r="M1577" s="1"/>
  <c r="M501"/>
  <c r="T465"/>
  <c r="P465"/>
  <c r="Q465"/>
  <c r="R465"/>
  <c r="N465"/>
  <c r="S465"/>
  <c r="O465"/>
  <c r="M1118"/>
  <c r="K1151"/>
  <c r="K1547" s="1"/>
  <c r="K1569" s="1"/>
  <c r="M441"/>
  <c r="K477"/>
  <c r="L477" s="1"/>
  <c r="K1973"/>
  <c r="K643"/>
  <c r="L643" s="1"/>
  <c r="R443"/>
  <c r="R479" s="1"/>
  <c r="N443"/>
  <c r="N479" s="1"/>
  <c r="S443"/>
  <c r="S479" s="1"/>
  <c r="O443"/>
  <c r="O479" s="1"/>
  <c r="T443"/>
  <c r="T479" s="1"/>
  <c r="P443"/>
  <c r="P479" s="1"/>
  <c r="Q443"/>
  <c r="Q479" s="1"/>
  <c r="T1340"/>
  <c r="P1340"/>
  <c r="Q1340"/>
  <c r="R1340"/>
  <c r="N1340"/>
  <c r="S1340"/>
  <c r="O1340"/>
  <c r="M503"/>
  <c r="M1556"/>
  <c r="S1176"/>
  <c r="S1556" s="1"/>
  <c r="O1176"/>
  <c r="O1556" s="1"/>
  <c r="T1176"/>
  <c r="T1556" s="1"/>
  <c r="P1176"/>
  <c r="P1556" s="1"/>
  <c r="Q1176"/>
  <c r="Q1556" s="1"/>
  <c r="R1176"/>
  <c r="R1556" s="1"/>
  <c r="N1176"/>
  <c r="N1556" s="1"/>
  <c r="S1119"/>
  <c r="S1152" s="1"/>
  <c r="S1548" s="1"/>
  <c r="S1570" s="1"/>
  <c r="O1119"/>
  <c r="O1152" s="1"/>
  <c r="O1548" s="1"/>
  <c r="O1570" s="1"/>
  <c r="T1119"/>
  <c r="T1152" s="1"/>
  <c r="T1548" s="1"/>
  <c r="T1570" s="1"/>
  <c r="P1119"/>
  <c r="P1152" s="1"/>
  <c r="P1548" s="1"/>
  <c r="P1570" s="1"/>
  <c r="Q1119"/>
  <c r="Q1152" s="1"/>
  <c r="Q1548" s="1"/>
  <c r="Q1570" s="1"/>
  <c r="R1119"/>
  <c r="R1152" s="1"/>
  <c r="R1548" s="1"/>
  <c r="R1570" s="1"/>
  <c r="N1119"/>
  <c r="N1152" s="1"/>
  <c r="N1548" s="1"/>
  <c r="N1570" s="1"/>
  <c r="M1152"/>
  <c r="M1548" s="1"/>
  <c r="M1570" s="1"/>
  <c r="K1979"/>
  <c r="K649"/>
  <c r="L649" s="1"/>
  <c r="M1558"/>
  <c r="Q1178"/>
  <c r="Q1558" s="1"/>
  <c r="R1178"/>
  <c r="R1558" s="1"/>
  <c r="N1178"/>
  <c r="N1558" s="1"/>
  <c r="S1178"/>
  <c r="S1558" s="1"/>
  <c r="O1178"/>
  <c r="O1558" s="1"/>
  <c r="T1178"/>
  <c r="T1558" s="1"/>
  <c r="P1178"/>
  <c r="P1558" s="1"/>
  <c r="M506"/>
  <c r="M1386"/>
  <c r="M1391"/>
  <c r="K1608"/>
  <c r="L1348"/>
  <c r="H1605"/>
  <c r="H1314"/>
  <c r="K1314"/>
  <c r="L1314" s="1"/>
  <c r="F1322"/>
  <c r="F1347"/>
  <c r="Q440"/>
  <c r="Q476" s="1"/>
  <c r="R440"/>
  <c r="R476" s="1"/>
  <c r="N440"/>
  <c r="N476" s="1"/>
  <c r="S440"/>
  <c r="S476" s="1"/>
  <c r="O440"/>
  <c r="O476" s="1"/>
  <c r="T440"/>
  <c r="T476" s="1"/>
  <c r="P440"/>
  <c r="P476" s="1"/>
  <c r="M1389"/>
  <c r="F1547"/>
  <c r="F1976"/>
  <c r="F646"/>
  <c r="H1977"/>
  <c r="H647"/>
  <c r="F1567"/>
  <c r="L1545"/>
  <c r="S1321"/>
  <c r="S1354" s="1"/>
  <c r="S1583" s="1"/>
  <c r="O1321"/>
  <c r="O1354" s="1"/>
  <c r="O1583" s="1"/>
  <c r="T1321"/>
  <c r="T1354" s="1"/>
  <c r="T1583" s="1"/>
  <c r="P1321"/>
  <c r="P1354" s="1"/>
  <c r="P1583" s="1"/>
  <c r="M1354"/>
  <c r="M1583" s="1"/>
  <c r="Q1321"/>
  <c r="Q1354" s="1"/>
  <c r="Q1583" s="1"/>
  <c r="R1321"/>
  <c r="R1354" s="1"/>
  <c r="R1583" s="1"/>
  <c r="N1321"/>
  <c r="N1354" s="1"/>
  <c r="N1583" s="1"/>
  <c r="K1978"/>
  <c r="K648"/>
  <c r="L648" s="1"/>
  <c r="M1318"/>
  <c r="K1351"/>
  <c r="K1580" s="1"/>
  <c r="Q1117"/>
  <c r="Q1150" s="1"/>
  <c r="Q1546" s="1"/>
  <c r="Q1568" s="1"/>
  <c r="N1117"/>
  <c r="N1150" s="1"/>
  <c r="N1546" s="1"/>
  <c r="N1568" s="1"/>
  <c r="N1605" s="1"/>
  <c r="O1117"/>
  <c r="O1150" s="1"/>
  <c r="O1546" s="1"/>
  <c r="O1568" s="1"/>
  <c r="P1117"/>
  <c r="P1150" s="1"/>
  <c r="P1546" s="1"/>
  <c r="P1568" s="1"/>
  <c r="P1605" s="1"/>
  <c r="Q1327"/>
  <c r="Q1333" s="1"/>
  <c r="R1327"/>
  <c r="R1333" s="1"/>
  <c r="N1327"/>
  <c r="N1333" s="1"/>
  <c r="S1327"/>
  <c r="S1333" s="1"/>
  <c r="O1327"/>
  <c r="O1333" s="1"/>
  <c r="T1327"/>
  <c r="T1333" s="1"/>
  <c r="P1327"/>
  <c r="P1333" s="1"/>
  <c r="M1333"/>
  <c r="Q1319"/>
  <c r="Q1352" s="1"/>
  <c r="Q1581" s="1"/>
  <c r="R1319"/>
  <c r="R1352" s="1"/>
  <c r="R1581" s="1"/>
  <c r="N1319"/>
  <c r="N1352" s="1"/>
  <c r="N1581" s="1"/>
  <c r="S1319"/>
  <c r="S1352" s="1"/>
  <c r="S1581" s="1"/>
  <c r="O1319"/>
  <c r="O1352" s="1"/>
  <c r="O1581" s="1"/>
  <c r="T1319"/>
  <c r="T1352" s="1"/>
  <c r="T1581" s="1"/>
  <c r="P1319"/>
  <c r="P1352" s="1"/>
  <c r="P1581" s="1"/>
  <c r="M1352"/>
  <c r="M1581" s="1"/>
  <c r="F1525"/>
  <c r="F1624"/>
  <c r="S442"/>
  <c r="S478" s="1"/>
  <c r="O442"/>
  <c r="O478" s="1"/>
  <c r="T442"/>
  <c r="T478" s="1"/>
  <c r="P442"/>
  <c r="P478" s="1"/>
  <c r="Q442"/>
  <c r="Q478" s="1"/>
  <c r="R442"/>
  <c r="R478" s="1"/>
  <c r="N442"/>
  <c r="N478" s="1"/>
  <c r="T1316"/>
  <c r="T1349" s="1"/>
  <c r="T1578" s="1"/>
  <c r="P1316"/>
  <c r="Q1316"/>
  <c r="R1316"/>
  <c r="N1316"/>
  <c r="S1316"/>
  <c r="O1316"/>
  <c r="M1349"/>
  <c r="M1578" s="1"/>
  <c r="R1140"/>
  <c r="N1140"/>
  <c r="S1140"/>
  <c r="O1140"/>
  <c r="T1140"/>
  <c r="P1140"/>
  <c r="Q1140"/>
  <c r="H1392"/>
  <c r="L501"/>
  <c r="L474"/>
  <c r="L503"/>
  <c r="H1609"/>
  <c r="K1607"/>
  <c r="L1582"/>
  <c r="H1344"/>
  <c r="K1136"/>
  <c r="L1136" s="1"/>
  <c r="F446"/>
  <c r="K437"/>
  <c r="L437" s="1"/>
  <c r="H1979"/>
  <c r="H649"/>
  <c r="F1571"/>
  <c r="L1549"/>
  <c r="K1975"/>
  <c r="K645"/>
  <c r="L645" s="1"/>
  <c r="F1570"/>
  <c r="L1548"/>
  <c r="M1387"/>
  <c r="M1385"/>
  <c r="H1975"/>
  <c r="H645"/>
  <c r="R439"/>
  <c r="R475" s="1"/>
  <c r="N439"/>
  <c r="N475" s="1"/>
  <c r="S439"/>
  <c r="S475" s="1"/>
  <c r="O439"/>
  <c r="O475" s="1"/>
  <c r="T439"/>
  <c r="T475" s="1"/>
  <c r="P439"/>
  <c r="P475" s="1"/>
  <c r="Q439"/>
  <c r="Q475" s="1"/>
  <c r="M500"/>
  <c r="M1154"/>
  <c r="M1550" s="1"/>
  <c r="M1572" s="1"/>
  <c r="Q1121"/>
  <c r="Q1154" s="1"/>
  <c r="Q1550" s="1"/>
  <c r="Q1572" s="1"/>
  <c r="R1121"/>
  <c r="R1154" s="1"/>
  <c r="R1550" s="1"/>
  <c r="R1572" s="1"/>
  <c r="N1121"/>
  <c r="N1154" s="1"/>
  <c r="N1550" s="1"/>
  <c r="N1572" s="1"/>
  <c r="S1121"/>
  <c r="S1154" s="1"/>
  <c r="S1550" s="1"/>
  <c r="S1572" s="1"/>
  <c r="O1121"/>
  <c r="O1154" s="1"/>
  <c r="O1550" s="1"/>
  <c r="O1572" s="1"/>
  <c r="T1121"/>
  <c r="T1154" s="1"/>
  <c r="T1550" s="1"/>
  <c r="T1572" s="1"/>
  <c r="P1121"/>
  <c r="P1154" s="1"/>
  <c r="P1550" s="1"/>
  <c r="P1572" s="1"/>
  <c r="M1505"/>
  <c r="K1513"/>
  <c r="L1513" s="1"/>
  <c r="K1516"/>
  <c r="H1973"/>
  <c r="H643"/>
  <c r="K1977"/>
  <c r="K647"/>
  <c r="L647" s="1"/>
  <c r="S1115"/>
  <c r="S1148" s="1"/>
  <c r="S1544" s="1"/>
  <c r="S1566" s="1"/>
  <c r="O1115"/>
  <c r="O1148" s="1"/>
  <c r="O1544" s="1"/>
  <c r="O1566" s="1"/>
  <c r="T1115"/>
  <c r="T1148" s="1"/>
  <c r="T1544" s="1"/>
  <c r="T1566" s="1"/>
  <c r="T1603" s="1"/>
  <c r="P1115"/>
  <c r="P1148" s="1"/>
  <c r="P1544" s="1"/>
  <c r="P1566" s="1"/>
  <c r="Q1115"/>
  <c r="Q1148" s="1"/>
  <c r="Q1544" s="1"/>
  <c r="Q1566" s="1"/>
  <c r="R1115"/>
  <c r="R1148" s="1"/>
  <c r="R1544" s="1"/>
  <c r="R1566" s="1"/>
  <c r="N1115"/>
  <c r="N1148" s="1"/>
  <c r="N1544" s="1"/>
  <c r="N1566" s="1"/>
  <c r="M1148"/>
  <c r="M1544" s="1"/>
  <c r="M1566" s="1"/>
  <c r="M1384"/>
  <c r="M1336"/>
  <c r="L1629" i="110"/>
  <c r="L465" i="111"/>
  <c r="L1118"/>
  <c r="L441"/>
  <c r="H470"/>
  <c r="L1318"/>
  <c r="L1340"/>
  <c r="L475"/>
  <c r="L1583"/>
  <c r="L1353"/>
  <c r="L1140"/>
  <c r="L463" i="110"/>
  <c r="L1138"/>
  <c r="L468"/>
  <c r="L464"/>
  <c r="L1343"/>
  <c r="F1174" i="56"/>
  <c r="K1174" s="1"/>
  <c r="L1174" s="1"/>
  <c r="F1174" i="110"/>
  <c r="F1114" i="56"/>
  <c r="F1114" i="110"/>
  <c r="F1549"/>
  <c r="F1579"/>
  <c r="K1556"/>
  <c r="M1176"/>
  <c r="M1557"/>
  <c r="S1177"/>
  <c r="S1557" s="1"/>
  <c r="O1177"/>
  <c r="O1557" s="1"/>
  <c r="T1177"/>
  <c r="T1557" s="1"/>
  <c r="P1177"/>
  <c r="P1557" s="1"/>
  <c r="Q1177"/>
  <c r="Q1557" s="1"/>
  <c r="R1177"/>
  <c r="R1557" s="1"/>
  <c r="N1177"/>
  <c r="N1557" s="1"/>
  <c r="H501"/>
  <c r="K501"/>
  <c r="L501" s="1"/>
  <c r="L1390"/>
  <c r="H1390"/>
  <c r="K1390"/>
  <c r="Q1138"/>
  <c r="R1138"/>
  <c r="N1138"/>
  <c r="S1138"/>
  <c r="O1138"/>
  <c r="T1138"/>
  <c r="P1138"/>
  <c r="F1979"/>
  <c r="F649"/>
  <c r="M440"/>
  <c r="K476"/>
  <c r="L476" s="1"/>
  <c r="Q1338"/>
  <c r="S1338"/>
  <c r="O1338"/>
  <c r="P1338"/>
  <c r="R1338"/>
  <c r="T1338"/>
  <c r="N1338"/>
  <c r="F1977"/>
  <c r="F647"/>
  <c r="F1545"/>
  <c r="F1973"/>
  <c r="F643"/>
  <c r="T1139"/>
  <c r="P1139"/>
  <c r="Q1139"/>
  <c r="R1139"/>
  <c r="N1139"/>
  <c r="S1139"/>
  <c r="O1139"/>
  <c r="Q1509"/>
  <c r="Q1520" s="1"/>
  <c r="Q1628" s="1"/>
  <c r="R1509"/>
  <c r="R1520" s="1"/>
  <c r="R1628" s="1"/>
  <c r="N1509"/>
  <c r="N1520" s="1"/>
  <c r="N1628" s="1"/>
  <c r="S1509"/>
  <c r="S1520" s="1"/>
  <c r="S1628" s="1"/>
  <c r="O1509"/>
  <c r="O1520" s="1"/>
  <c r="O1628" s="1"/>
  <c r="T1509"/>
  <c r="T1520" s="1"/>
  <c r="T1628" s="1"/>
  <c r="P1509"/>
  <c r="P1520" s="1"/>
  <c r="P1628" s="1"/>
  <c r="M1520"/>
  <c r="M1628" s="1"/>
  <c r="M1117"/>
  <c r="K1150"/>
  <c r="K1546" s="1"/>
  <c r="K1568" s="1"/>
  <c r="R1137"/>
  <c r="N1137"/>
  <c r="S1137"/>
  <c r="O1137"/>
  <c r="T1137"/>
  <c r="P1137"/>
  <c r="Q1137"/>
  <c r="T1510"/>
  <c r="T1521" s="1"/>
  <c r="T1629" s="1"/>
  <c r="P1510"/>
  <c r="P1521" s="1"/>
  <c r="P1629" s="1"/>
  <c r="Q1510"/>
  <c r="Q1521" s="1"/>
  <c r="Q1629" s="1"/>
  <c r="R1510"/>
  <c r="R1521" s="1"/>
  <c r="R1629" s="1"/>
  <c r="N1510"/>
  <c r="N1521" s="1"/>
  <c r="N1629" s="1"/>
  <c r="S1510"/>
  <c r="S1521" s="1"/>
  <c r="S1629" s="1"/>
  <c r="O1510"/>
  <c r="O1521" s="1"/>
  <c r="O1629" s="1"/>
  <c r="M1521"/>
  <c r="M1629" s="1"/>
  <c r="L1142"/>
  <c r="L462"/>
  <c r="L467"/>
  <c r="H479"/>
  <c r="L1519"/>
  <c r="F499" i="56"/>
  <c r="F507" s="1"/>
  <c r="F499" i="110"/>
  <c r="R462"/>
  <c r="N462"/>
  <c r="T462"/>
  <c r="P462"/>
  <c r="S462"/>
  <c r="O462"/>
  <c r="Q462"/>
  <c r="M1321"/>
  <c r="K1354"/>
  <c r="K1583" s="1"/>
  <c r="M1316"/>
  <c r="K1349"/>
  <c r="K1578" s="1"/>
  <c r="F1978"/>
  <c r="F648"/>
  <c r="F1548"/>
  <c r="K500"/>
  <c r="L500" s="1"/>
  <c r="H500"/>
  <c r="H502"/>
  <c r="K502"/>
  <c r="L502" s="1"/>
  <c r="H1385"/>
  <c r="L1385"/>
  <c r="K1385"/>
  <c r="R748"/>
  <c r="R756" s="1"/>
  <c r="N748"/>
  <c r="N756" s="1"/>
  <c r="M756"/>
  <c r="T748"/>
  <c r="T756" s="1"/>
  <c r="P748"/>
  <c r="P756" s="1"/>
  <c r="S748"/>
  <c r="S756" s="1"/>
  <c r="O748"/>
  <c r="O756" s="1"/>
  <c r="Q748"/>
  <c r="Q756" s="1"/>
  <c r="K441"/>
  <c r="L441" s="1"/>
  <c r="H441"/>
  <c r="F477"/>
  <c r="F1975"/>
  <c r="F645"/>
  <c r="F1974"/>
  <c r="F644"/>
  <c r="F1544"/>
  <c r="T1339"/>
  <c r="P1339"/>
  <c r="R1339"/>
  <c r="N1339"/>
  <c r="O1339"/>
  <c r="Q1339"/>
  <c r="S1339"/>
  <c r="M1327"/>
  <c r="K1333"/>
  <c r="L1333" s="1"/>
  <c r="F1550"/>
  <c r="H503"/>
  <c r="K503"/>
  <c r="L503" s="1"/>
  <c r="K1391"/>
  <c r="L1391"/>
  <c r="H1391"/>
  <c r="M1320"/>
  <c r="K1353"/>
  <c r="K1582" s="1"/>
  <c r="R1141"/>
  <c r="N1141"/>
  <c r="S1141"/>
  <c r="O1141"/>
  <c r="T1141"/>
  <c r="P1141"/>
  <c r="Q1141"/>
  <c r="M1555"/>
  <c r="Q1175"/>
  <c r="Q1555" s="1"/>
  <c r="R1175"/>
  <c r="R1555" s="1"/>
  <c r="N1175"/>
  <c r="N1555" s="1"/>
  <c r="S1175"/>
  <c r="S1555" s="1"/>
  <c r="O1175"/>
  <c r="O1555" s="1"/>
  <c r="T1175"/>
  <c r="T1555" s="1"/>
  <c r="P1175"/>
  <c r="P1555" s="1"/>
  <c r="K1140"/>
  <c r="M1140" s="1"/>
  <c r="H1140"/>
  <c r="H506"/>
  <c r="K506"/>
  <c r="L506" s="1"/>
  <c r="L1386"/>
  <c r="K1386"/>
  <c r="H1386"/>
  <c r="K465"/>
  <c r="M465" s="1"/>
  <c r="H465"/>
  <c r="L1143"/>
  <c r="L1556"/>
  <c r="L1630"/>
  <c r="H1352"/>
  <c r="H1581" s="1"/>
  <c r="H1607" s="1"/>
  <c r="H478"/>
  <c r="H474"/>
  <c r="H1150"/>
  <c r="H1546" s="1"/>
  <c r="H1568" s="1"/>
  <c r="F1136" i="56"/>
  <c r="F1144" s="1"/>
  <c r="F1136" i="110"/>
  <c r="F437" i="56"/>
  <c r="F473" s="1"/>
  <c r="F437" i="110"/>
  <c r="F1314" i="56"/>
  <c r="F1322" s="1"/>
  <c r="F1314" i="110"/>
  <c r="T468"/>
  <c r="P468"/>
  <c r="R468"/>
  <c r="N468"/>
  <c r="Q468"/>
  <c r="S468"/>
  <c r="O468"/>
  <c r="K1558"/>
  <c r="L1558" s="1"/>
  <c r="M1178"/>
  <c r="M1317"/>
  <c r="K1350"/>
  <c r="K1579" s="1"/>
  <c r="Q463"/>
  <c r="S463"/>
  <c r="O463"/>
  <c r="P463"/>
  <c r="R463"/>
  <c r="T463"/>
  <c r="N463"/>
  <c r="K504"/>
  <c r="L504" s="1"/>
  <c r="H504"/>
  <c r="H1389"/>
  <c r="L1389"/>
  <c r="K1389"/>
  <c r="M443"/>
  <c r="K479"/>
  <c r="M1119"/>
  <c r="K1152"/>
  <c r="K1548" s="1"/>
  <c r="K1570" s="1"/>
  <c r="F1577"/>
  <c r="T464"/>
  <c r="P464"/>
  <c r="R464"/>
  <c r="N464"/>
  <c r="O464"/>
  <c r="Q464"/>
  <c r="S464"/>
  <c r="S1511"/>
  <c r="S1522" s="1"/>
  <c r="S1630" s="1"/>
  <c r="O1511"/>
  <c r="O1522" s="1"/>
  <c r="O1630" s="1"/>
  <c r="T1511"/>
  <c r="T1522" s="1"/>
  <c r="T1630" s="1"/>
  <c r="P1511"/>
  <c r="P1522" s="1"/>
  <c r="P1630" s="1"/>
  <c r="Q1511"/>
  <c r="Q1522" s="1"/>
  <c r="Q1630" s="1"/>
  <c r="R1511"/>
  <c r="R1522" s="1"/>
  <c r="R1630" s="1"/>
  <c r="N1511"/>
  <c r="N1522" s="1"/>
  <c r="N1630" s="1"/>
  <c r="M1522"/>
  <c r="M1630" s="1"/>
  <c r="M439"/>
  <c r="K475"/>
  <c r="M1115"/>
  <c r="K1148"/>
  <c r="K1544" s="1"/>
  <c r="K1566" s="1"/>
  <c r="F1581"/>
  <c r="M1127"/>
  <c r="K1133"/>
  <c r="L1133" s="1"/>
  <c r="Q1342"/>
  <c r="S1342"/>
  <c r="O1342"/>
  <c r="T1342"/>
  <c r="N1342"/>
  <c r="P1342"/>
  <c r="R1342"/>
  <c r="T1506"/>
  <c r="T1517" s="1"/>
  <c r="T1625" s="1"/>
  <c r="P1506"/>
  <c r="P1517" s="1"/>
  <c r="P1625" s="1"/>
  <c r="Q1506"/>
  <c r="Q1517" s="1"/>
  <c r="Q1625" s="1"/>
  <c r="R1506"/>
  <c r="R1517" s="1"/>
  <c r="R1625" s="1"/>
  <c r="N1506"/>
  <c r="N1517" s="1"/>
  <c r="N1625" s="1"/>
  <c r="S1506"/>
  <c r="S1517" s="1"/>
  <c r="S1625" s="1"/>
  <c r="O1506"/>
  <c r="O1517" s="1"/>
  <c r="O1625" s="1"/>
  <c r="M1517"/>
  <c r="M1625" s="1"/>
  <c r="S1507"/>
  <c r="S1518" s="1"/>
  <c r="S1626" s="1"/>
  <c r="O1507"/>
  <c r="O1518" s="1"/>
  <c r="O1626" s="1"/>
  <c r="T1507"/>
  <c r="T1518" s="1"/>
  <c r="T1626" s="1"/>
  <c r="P1507"/>
  <c r="P1518" s="1"/>
  <c r="P1626" s="1"/>
  <c r="Q1507"/>
  <c r="Q1518" s="1"/>
  <c r="Q1626" s="1"/>
  <c r="R1507"/>
  <c r="R1518" s="1"/>
  <c r="R1626" s="1"/>
  <c r="N1507"/>
  <c r="N1518" s="1"/>
  <c r="N1626" s="1"/>
  <c r="M1518"/>
  <c r="M1626" s="1"/>
  <c r="L1321"/>
  <c r="L1316"/>
  <c r="L1341"/>
  <c r="H1153"/>
  <c r="H1549" s="1"/>
  <c r="H1571" s="1"/>
  <c r="L466"/>
  <c r="L1176"/>
  <c r="H480"/>
  <c r="L440"/>
  <c r="L1522"/>
  <c r="L1338"/>
  <c r="L1337"/>
  <c r="L1327"/>
  <c r="H1149"/>
  <c r="H1545" s="1"/>
  <c r="H1567" s="1"/>
  <c r="H1604" s="1"/>
  <c r="L1139"/>
  <c r="H1154"/>
  <c r="H1550" s="1"/>
  <c r="H1572" s="1"/>
  <c r="H1609" s="1"/>
  <c r="L1320"/>
  <c r="L1117"/>
  <c r="L1141"/>
  <c r="T1143"/>
  <c r="P1143"/>
  <c r="Q1143"/>
  <c r="R1143"/>
  <c r="N1143"/>
  <c r="S1143"/>
  <c r="O1143"/>
  <c r="Q1142"/>
  <c r="R1142"/>
  <c r="N1142"/>
  <c r="S1142"/>
  <c r="O1142"/>
  <c r="T1142"/>
  <c r="P1142"/>
  <c r="F1583"/>
  <c r="R1508"/>
  <c r="R1519" s="1"/>
  <c r="R1627" s="1"/>
  <c r="N1508"/>
  <c r="N1519" s="1"/>
  <c r="N1627" s="1"/>
  <c r="S1508"/>
  <c r="S1519" s="1"/>
  <c r="S1627" s="1"/>
  <c r="O1508"/>
  <c r="O1519" s="1"/>
  <c r="O1627" s="1"/>
  <c r="T1508"/>
  <c r="T1519" s="1"/>
  <c r="T1627" s="1"/>
  <c r="P1508"/>
  <c r="P1519" s="1"/>
  <c r="P1627" s="1"/>
  <c r="Q1508"/>
  <c r="Q1519" s="1"/>
  <c r="Q1627" s="1"/>
  <c r="M1519"/>
  <c r="M1627" s="1"/>
  <c r="F1578"/>
  <c r="L1349"/>
  <c r="R1341"/>
  <c r="N1341"/>
  <c r="T1341"/>
  <c r="P1341"/>
  <c r="O1341"/>
  <c r="Q1341"/>
  <c r="S1341"/>
  <c r="M1120"/>
  <c r="K1153"/>
  <c r="K1549" s="1"/>
  <c r="K1571" s="1"/>
  <c r="Q467"/>
  <c r="S467"/>
  <c r="O467"/>
  <c r="T467"/>
  <c r="N467"/>
  <c r="P467"/>
  <c r="R467"/>
  <c r="R466"/>
  <c r="N466"/>
  <c r="T466"/>
  <c r="P466"/>
  <c r="O466"/>
  <c r="Q466"/>
  <c r="S466"/>
  <c r="M1315"/>
  <c r="K1348"/>
  <c r="K1577" s="1"/>
  <c r="K480"/>
  <c r="M444"/>
  <c r="K461"/>
  <c r="L461" s="1"/>
  <c r="F470"/>
  <c r="H461"/>
  <c r="H505"/>
  <c r="K505"/>
  <c r="L505" s="1"/>
  <c r="H1388"/>
  <c r="K1388"/>
  <c r="L1388"/>
  <c r="H1118"/>
  <c r="H1151" s="1"/>
  <c r="H1547" s="1"/>
  <c r="H1569" s="1"/>
  <c r="K1118"/>
  <c r="L1118" s="1"/>
  <c r="F1151"/>
  <c r="H1318"/>
  <c r="K1318"/>
  <c r="L1318" s="1"/>
  <c r="F1351"/>
  <c r="M1319"/>
  <c r="K1352"/>
  <c r="K1581" s="1"/>
  <c r="R1337"/>
  <c r="N1337"/>
  <c r="T1337"/>
  <c r="P1337"/>
  <c r="S1337"/>
  <c r="O1337"/>
  <c r="Q1337"/>
  <c r="M442"/>
  <c r="K478"/>
  <c r="M1116"/>
  <c r="K1149"/>
  <c r="K1545" s="1"/>
  <c r="K1567" s="1"/>
  <c r="M438"/>
  <c r="K474"/>
  <c r="L474" s="1"/>
  <c r="K1154"/>
  <c r="K1550" s="1"/>
  <c r="K1572" s="1"/>
  <c r="M1121"/>
  <c r="K1340"/>
  <c r="M1340" s="1"/>
  <c r="H1340"/>
  <c r="H1505"/>
  <c r="K1505"/>
  <c r="L1505" s="1"/>
  <c r="F1513"/>
  <c r="F1516"/>
  <c r="F1582"/>
  <c r="F1546"/>
  <c r="T1343"/>
  <c r="P1343"/>
  <c r="R1343"/>
  <c r="N1343"/>
  <c r="Q1343"/>
  <c r="S1343"/>
  <c r="O1343"/>
  <c r="R1512"/>
  <c r="R1523" s="1"/>
  <c r="R1631" s="1"/>
  <c r="N1512"/>
  <c r="N1523" s="1"/>
  <c r="N1631" s="1"/>
  <c r="M1523"/>
  <c r="M1631" s="1"/>
  <c r="S1512"/>
  <c r="S1523" s="1"/>
  <c r="S1631" s="1"/>
  <c r="O1512"/>
  <c r="O1523" s="1"/>
  <c r="O1631" s="1"/>
  <c r="T1512"/>
  <c r="T1523" s="1"/>
  <c r="T1631" s="1"/>
  <c r="P1512"/>
  <c r="P1523" s="1"/>
  <c r="P1631" s="1"/>
  <c r="Q1512"/>
  <c r="Q1523" s="1"/>
  <c r="Q1631" s="1"/>
  <c r="K1384"/>
  <c r="F1392"/>
  <c r="L1392" s="1"/>
  <c r="H1384"/>
  <c r="L1384"/>
  <c r="K1336"/>
  <c r="L1336" s="1"/>
  <c r="F1344"/>
  <c r="H1336"/>
  <c r="K1387"/>
  <c r="L1387"/>
  <c r="H1387"/>
  <c r="H476"/>
  <c r="H475"/>
  <c r="L1339"/>
  <c r="L1627"/>
  <c r="L1342"/>
  <c r="H1974" i="56"/>
  <c r="H1609"/>
  <c r="L465"/>
  <c r="K1605"/>
  <c r="L120" i="55"/>
  <c r="C450" i="56"/>
  <c r="C120" i="55"/>
  <c r="C1412" i="56"/>
  <c r="C413" i="55"/>
  <c r="L413"/>
  <c r="C68"/>
  <c r="I163" i="71" s="1"/>
  <c r="C286" i="56"/>
  <c r="L68" i="55"/>
  <c r="H1604" i="56"/>
  <c r="L1152"/>
  <c r="L1148"/>
  <c r="H1603"/>
  <c r="L1577"/>
  <c r="L1583"/>
  <c r="L1556"/>
  <c r="L1582"/>
  <c r="L1350"/>
  <c r="L1352"/>
  <c r="K1567"/>
  <c r="K1604" s="1"/>
  <c r="L1348"/>
  <c r="L1354"/>
  <c r="H1978"/>
  <c r="H1979"/>
  <c r="H1344"/>
  <c r="K1609"/>
  <c r="H470"/>
  <c r="U361" i="50"/>
  <c r="U397" s="1"/>
  <c r="H477" i="56"/>
  <c r="H646" s="1"/>
  <c r="H1605"/>
  <c r="L1154"/>
  <c r="K113" i="50"/>
  <c r="H113" s="1"/>
  <c r="K114"/>
  <c r="H114" s="1"/>
  <c r="H1977" i="56"/>
  <c r="H647"/>
  <c r="M1384"/>
  <c r="K1392"/>
  <c r="F1568"/>
  <c r="L1546"/>
  <c r="H1174"/>
  <c r="F1183"/>
  <c r="F394" i="50"/>
  <c r="D50" i="97"/>
  <c r="Q1519" i="56"/>
  <c r="Q1627" s="1"/>
  <c r="O325" i="50" s="1"/>
  <c r="O394" s="1"/>
  <c r="F1624" i="56"/>
  <c r="F1525"/>
  <c r="M1505"/>
  <c r="K1513"/>
  <c r="L1513" s="1"/>
  <c r="K107" i="50" s="1"/>
  <c r="K1516" i="56"/>
  <c r="Q443"/>
  <c r="P443"/>
  <c r="R443"/>
  <c r="O443"/>
  <c r="N443"/>
  <c r="S443"/>
  <c r="T443"/>
  <c r="T479" s="1"/>
  <c r="O118" i="55"/>
  <c r="J670" i="50"/>
  <c r="J671" s="1"/>
  <c r="R1120" i="56"/>
  <c r="R1153" s="1"/>
  <c r="R1549" s="1"/>
  <c r="R1571" s="1"/>
  <c r="Q1120"/>
  <c r="P1120"/>
  <c r="T1120"/>
  <c r="T1153" s="1"/>
  <c r="T1549" s="1"/>
  <c r="T1571" s="1"/>
  <c r="S1120"/>
  <c r="S1153" s="1"/>
  <c r="S1549" s="1"/>
  <c r="S1571" s="1"/>
  <c r="O1120"/>
  <c r="N1120"/>
  <c r="N1153" s="1"/>
  <c r="N1549" s="1"/>
  <c r="N1571" s="1"/>
  <c r="J600" i="50"/>
  <c r="J601" s="1"/>
  <c r="O322" i="55"/>
  <c r="M1153" i="56"/>
  <c r="M1549" s="1"/>
  <c r="M1571" s="1"/>
  <c r="F397" i="50"/>
  <c r="D53" i="97"/>
  <c r="Q1522" i="56"/>
  <c r="Q1630" s="1"/>
  <c r="O361" i="50" s="1"/>
  <c r="O397" s="1"/>
  <c r="O1555" i="56"/>
  <c r="B165" i="97"/>
  <c r="P1555" i="56"/>
  <c r="C165" i="97"/>
  <c r="K1974" i="56"/>
  <c r="K644"/>
  <c r="L644" s="1"/>
  <c r="AK105" i="71"/>
  <c r="AV95"/>
  <c r="M1387" i="56"/>
  <c r="M1386"/>
  <c r="M1391"/>
  <c r="M1388"/>
  <c r="M1390"/>
  <c r="H437"/>
  <c r="F446"/>
  <c r="R1121"/>
  <c r="R1154" s="1"/>
  <c r="R1550" s="1"/>
  <c r="R1572" s="1"/>
  <c r="Q1121"/>
  <c r="P1121"/>
  <c r="M1154"/>
  <c r="M1550" s="1"/>
  <c r="M1572" s="1"/>
  <c r="T1121"/>
  <c r="T1154" s="1"/>
  <c r="T1550" s="1"/>
  <c r="T1572" s="1"/>
  <c r="S1121"/>
  <c r="S1154" s="1"/>
  <c r="S1550" s="1"/>
  <c r="S1572" s="1"/>
  <c r="O1121"/>
  <c r="N1121"/>
  <c r="N1154" s="1"/>
  <c r="N1550" s="1"/>
  <c r="N1572" s="1"/>
  <c r="O323" i="55"/>
  <c r="M1118" i="56"/>
  <c r="K1151"/>
  <c r="K1547" s="1"/>
  <c r="K1569" s="1"/>
  <c r="B51" i="97"/>
  <c r="O1520" i="56"/>
  <c r="O1628" s="1"/>
  <c r="I326" i="50" s="1"/>
  <c r="I395" s="1"/>
  <c r="C51" i="97"/>
  <c r="P1520" i="56"/>
  <c r="P1628" s="1"/>
  <c r="L326" i="50" s="1"/>
  <c r="L395" s="1"/>
  <c r="F392"/>
  <c r="D48" i="97"/>
  <c r="Q1517" i="56"/>
  <c r="Q1625" s="1"/>
  <c r="O345" i="50" s="1"/>
  <c r="O392" s="1"/>
  <c r="C10" i="84"/>
  <c r="D87" i="38"/>
  <c r="E10" i="84"/>
  <c r="E11" s="1"/>
  <c r="E17" s="1"/>
  <c r="C24"/>
  <c r="F87" i="38"/>
  <c r="E24" i="84"/>
  <c r="E25" s="1"/>
  <c r="E29" s="1"/>
  <c r="R1315" i="56"/>
  <c r="R1348" s="1"/>
  <c r="R1577" s="1"/>
  <c r="Q1315"/>
  <c r="P1315"/>
  <c r="S1315"/>
  <c r="S1348" s="1"/>
  <c r="S1577" s="1"/>
  <c r="N1315"/>
  <c r="N1348" s="1"/>
  <c r="N1577" s="1"/>
  <c r="T1315"/>
  <c r="T1348" s="1"/>
  <c r="T1577" s="1"/>
  <c r="O1315"/>
  <c r="O458" i="55"/>
  <c r="M621" i="50"/>
  <c r="M622" s="1"/>
  <c r="M1348" i="56"/>
  <c r="M1577" s="1"/>
  <c r="R438"/>
  <c r="R474" s="1"/>
  <c r="Q438"/>
  <c r="Q474" s="1"/>
  <c r="P438"/>
  <c r="P474" s="1"/>
  <c r="O438"/>
  <c r="O474" s="1"/>
  <c r="N438"/>
  <c r="N474" s="1"/>
  <c r="S438"/>
  <c r="S474" s="1"/>
  <c r="T438"/>
  <c r="T474" s="1"/>
  <c r="O113" i="55"/>
  <c r="M670" i="50"/>
  <c r="M671" s="1"/>
  <c r="L236" i="55"/>
  <c r="C762" i="56"/>
  <c r="C236" i="55"/>
  <c r="R1321" i="56"/>
  <c r="R1354" s="1"/>
  <c r="R1583" s="1"/>
  <c r="Q1321"/>
  <c r="P1321"/>
  <c r="M1354"/>
  <c r="M1583" s="1"/>
  <c r="N1321"/>
  <c r="N1354" s="1"/>
  <c r="N1583" s="1"/>
  <c r="T1321"/>
  <c r="T1354" s="1"/>
  <c r="T1583" s="1"/>
  <c r="S1321"/>
  <c r="S1354" s="1"/>
  <c r="S1583" s="1"/>
  <c r="O1321"/>
  <c r="O464" i="55"/>
  <c r="F1571" i="56"/>
  <c r="L1549"/>
  <c r="R1327"/>
  <c r="R1333" s="1"/>
  <c r="Q1327"/>
  <c r="P1327"/>
  <c r="N1327"/>
  <c r="N1333" s="1"/>
  <c r="T1327"/>
  <c r="T1333" s="1"/>
  <c r="S1327"/>
  <c r="S1333" s="1"/>
  <c r="O1327"/>
  <c r="O467" i="55"/>
  <c r="G620" i="50"/>
  <c r="E620" s="1"/>
  <c r="M1333" i="56"/>
  <c r="R440"/>
  <c r="R476" s="1"/>
  <c r="Q440"/>
  <c r="Q476" s="1"/>
  <c r="P440"/>
  <c r="P476" s="1"/>
  <c r="N440"/>
  <c r="N476" s="1"/>
  <c r="O440"/>
  <c r="O476" s="1"/>
  <c r="T440"/>
  <c r="T476" s="1"/>
  <c r="S440"/>
  <c r="S476" s="1"/>
  <c r="O115" i="55"/>
  <c r="Q1557" i="56"/>
  <c r="D167" i="97"/>
  <c r="K1977" i="56"/>
  <c r="K647"/>
  <c r="L647" s="1"/>
  <c r="B52" i="97"/>
  <c r="O1521" i="56"/>
  <c r="O1629" s="1"/>
  <c r="I327" i="50" s="1"/>
  <c r="I396" s="1"/>
  <c r="C52" i="97"/>
  <c r="P1521" i="56"/>
  <c r="P1629" s="1"/>
  <c r="L327" i="50" s="1"/>
  <c r="L396" s="1"/>
  <c r="BB95" i="71"/>
  <c r="M753" i="50" s="1"/>
  <c r="AL105" i="71"/>
  <c r="R1115" i="56"/>
  <c r="R1148" s="1"/>
  <c r="R1544" s="1"/>
  <c r="R1566" s="1"/>
  <c r="Q1115"/>
  <c r="P1115"/>
  <c r="T1115"/>
  <c r="T1148" s="1"/>
  <c r="T1544" s="1"/>
  <c r="T1566" s="1"/>
  <c r="O1115"/>
  <c r="S1115"/>
  <c r="S1148" s="1"/>
  <c r="S1544" s="1"/>
  <c r="S1566" s="1"/>
  <c r="N1115"/>
  <c r="N1148" s="1"/>
  <c r="N1544" s="1"/>
  <c r="N1566" s="1"/>
  <c r="M600" i="50"/>
  <c r="M601" s="1"/>
  <c r="O317" i="55"/>
  <c r="M1148" i="56"/>
  <c r="M1544" s="1"/>
  <c r="M1566" s="1"/>
  <c r="K1979"/>
  <c r="K649"/>
  <c r="L649" s="1"/>
  <c r="F398" i="50"/>
  <c r="P1523" i="56"/>
  <c r="P1631" s="1"/>
  <c r="L362" i="50" s="1"/>
  <c r="L398" s="1"/>
  <c r="C54" i="97"/>
  <c r="F393" i="50"/>
  <c r="D49" i="97"/>
  <c r="Q1518" i="56"/>
  <c r="Q1626" s="1"/>
  <c r="O324" i="50" s="1"/>
  <c r="O393" s="1"/>
  <c r="F646" i="56"/>
  <c r="F1976"/>
  <c r="R465"/>
  <c r="Q465"/>
  <c r="P465"/>
  <c r="S465"/>
  <c r="N465"/>
  <c r="O465"/>
  <c r="T465"/>
  <c r="O132" i="55"/>
  <c r="H643" i="56"/>
  <c r="H1973"/>
  <c r="H1975"/>
  <c r="H645"/>
  <c r="M500"/>
  <c r="M504"/>
  <c r="H1392"/>
  <c r="R1116"/>
  <c r="Q1116"/>
  <c r="P1116"/>
  <c r="T1116"/>
  <c r="N1116"/>
  <c r="S1116"/>
  <c r="O1116"/>
  <c r="O318" i="55"/>
  <c r="M1149" i="56"/>
  <c r="M1545" s="1"/>
  <c r="D115" i="50"/>
  <c r="B50" i="97"/>
  <c r="O1519" i="56"/>
  <c r="O1627" s="1"/>
  <c r="I325" i="50" s="1"/>
  <c r="I394" s="1"/>
  <c r="C50" i="97"/>
  <c r="P1519" i="56"/>
  <c r="P1627" s="1"/>
  <c r="L325" i="50" s="1"/>
  <c r="L394" s="1"/>
  <c r="M1385" i="56"/>
  <c r="M1389"/>
  <c r="M1336"/>
  <c r="K1344"/>
  <c r="L1344" s="1"/>
  <c r="K88" i="50" s="1"/>
  <c r="H88" s="1"/>
  <c r="D107"/>
  <c r="H1513" i="56"/>
  <c r="H1516"/>
  <c r="K1978"/>
  <c r="K648"/>
  <c r="L648" s="1"/>
  <c r="B53" i="97"/>
  <c r="O1522" i="56"/>
  <c r="O1630" s="1"/>
  <c r="I361" i="50" s="1"/>
  <c r="I397" s="1"/>
  <c r="C53" i="97"/>
  <c r="P1522" i="56"/>
  <c r="P1630" s="1"/>
  <c r="L361" i="50" s="1"/>
  <c r="L397" s="1"/>
  <c r="Q1555" i="56"/>
  <c r="D165" i="97"/>
  <c r="L323" i="55"/>
  <c r="C1122" i="56"/>
  <c r="C1123" s="1"/>
  <c r="C1124" s="1"/>
  <c r="C1125" s="1"/>
  <c r="C323" i="55"/>
  <c r="F1570" i="56"/>
  <c r="L1548"/>
  <c r="R439"/>
  <c r="R475" s="1"/>
  <c r="Q439"/>
  <c r="Q475" s="1"/>
  <c r="P439"/>
  <c r="P475" s="1"/>
  <c r="N439"/>
  <c r="N475" s="1"/>
  <c r="T439"/>
  <c r="T475" s="1"/>
  <c r="O439"/>
  <c r="O475" s="1"/>
  <c r="S439"/>
  <c r="S475" s="1"/>
  <c r="O114" i="55"/>
  <c r="R1316" i="56"/>
  <c r="Q1316"/>
  <c r="P1316"/>
  <c r="T1316"/>
  <c r="S1316"/>
  <c r="O1316"/>
  <c r="N1316"/>
  <c r="O459" i="55"/>
  <c r="M1349" i="56"/>
  <c r="M1578" s="1"/>
  <c r="C465" i="55"/>
  <c r="C1326" i="56"/>
  <c r="L465" i="55"/>
  <c r="AB106" i="71"/>
  <c r="E87" i="38"/>
  <c r="E35" i="84"/>
  <c r="E36" s="1"/>
  <c r="E43" s="1"/>
  <c r="C35"/>
  <c r="R1178" i="56"/>
  <c r="R1558" s="1"/>
  <c r="Q1178"/>
  <c r="P1178"/>
  <c r="T1178"/>
  <c r="T1558" s="1"/>
  <c r="S1178"/>
  <c r="S1558" s="1"/>
  <c r="O1178"/>
  <c r="M1558"/>
  <c r="N1178"/>
  <c r="N1558" s="1"/>
  <c r="O360" i="55"/>
  <c r="F1566" i="56"/>
  <c r="L1544"/>
  <c r="C181" i="55"/>
  <c r="C538" i="56"/>
  <c r="L181" i="55"/>
  <c r="N138" i="71"/>
  <c r="K127" s="1"/>
  <c r="F86" i="62"/>
  <c r="M461" i="56"/>
  <c r="K470"/>
  <c r="L470" s="1"/>
  <c r="R1320"/>
  <c r="R1353" s="1"/>
  <c r="R1582" s="1"/>
  <c r="Q1320"/>
  <c r="P1320"/>
  <c r="N1320"/>
  <c r="N1353" s="1"/>
  <c r="N1582" s="1"/>
  <c r="S1320"/>
  <c r="S1353" s="1"/>
  <c r="S1582" s="1"/>
  <c r="O1320"/>
  <c r="T1320"/>
  <c r="T1353" s="1"/>
  <c r="T1582" s="1"/>
  <c r="O463" i="55"/>
  <c r="J621" i="50"/>
  <c r="J622" s="1"/>
  <c r="M1353" i="56"/>
  <c r="M1582" s="1"/>
  <c r="F395" i="50"/>
  <c r="D51" i="97"/>
  <c r="Q1520" i="56"/>
  <c r="Q1628" s="1"/>
  <c r="O326" i="50" s="1"/>
  <c r="O395" s="1"/>
  <c r="B48" i="97"/>
  <c r="O1517" i="56"/>
  <c r="O1625" s="1"/>
  <c r="I345" i="50" s="1"/>
  <c r="I392" s="1"/>
  <c r="C48" i="97"/>
  <c r="P1517" i="56"/>
  <c r="P1625" s="1"/>
  <c r="L345" i="50" s="1"/>
  <c r="L392" s="1"/>
  <c r="R1117" i="56"/>
  <c r="R1150" s="1"/>
  <c r="R1546" s="1"/>
  <c r="R1568" s="1"/>
  <c r="Q1117"/>
  <c r="P1117"/>
  <c r="T1117"/>
  <c r="T1150" s="1"/>
  <c r="T1546" s="1"/>
  <c r="T1568" s="1"/>
  <c r="N1117"/>
  <c r="N1150" s="1"/>
  <c r="N1546" s="1"/>
  <c r="N1568" s="1"/>
  <c r="S1117"/>
  <c r="S1150" s="1"/>
  <c r="S1546" s="1"/>
  <c r="S1568" s="1"/>
  <c r="O1117"/>
  <c r="O319" i="55"/>
  <c r="M1150" i="56"/>
  <c r="M1546" s="1"/>
  <c r="M1568" s="1"/>
  <c r="R1317"/>
  <c r="R1350" s="1"/>
  <c r="R1579" s="1"/>
  <c r="Q1317"/>
  <c r="P1317"/>
  <c r="N1317"/>
  <c r="N1350" s="1"/>
  <c r="N1579" s="1"/>
  <c r="T1317"/>
  <c r="T1350" s="1"/>
  <c r="T1579" s="1"/>
  <c r="S1317"/>
  <c r="S1350" s="1"/>
  <c r="S1579" s="1"/>
  <c r="O1317"/>
  <c r="O460" i="55"/>
  <c r="M1350" i="56"/>
  <c r="M1579" s="1"/>
  <c r="R1319"/>
  <c r="R1352" s="1"/>
  <c r="R1581" s="1"/>
  <c r="Q1319"/>
  <c r="P1319"/>
  <c r="T1319"/>
  <c r="T1352" s="1"/>
  <c r="T1581" s="1"/>
  <c r="S1319"/>
  <c r="S1352" s="1"/>
  <c r="S1581" s="1"/>
  <c r="O1319"/>
  <c r="N1319"/>
  <c r="N1352" s="1"/>
  <c r="N1581" s="1"/>
  <c r="O462" i="55"/>
  <c r="M1352" i="56"/>
  <c r="M1581" s="1"/>
  <c r="K122" i="71"/>
  <c r="L124" s="1"/>
  <c r="S86" s="1"/>
  <c r="F1567" i="56"/>
  <c r="L1545"/>
  <c r="R1127"/>
  <c r="R1133" s="1"/>
  <c r="Q1127"/>
  <c r="P1127"/>
  <c r="S1127"/>
  <c r="S1133" s="1"/>
  <c r="O1127"/>
  <c r="T1127"/>
  <c r="T1133" s="1"/>
  <c r="N1127"/>
  <c r="N1133" s="1"/>
  <c r="O326" i="55"/>
  <c r="M1133" i="56"/>
  <c r="G599" i="50"/>
  <c r="E599" s="1"/>
  <c r="M502" i="56"/>
  <c r="M501"/>
  <c r="M506"/>
  <c r="M503"/>
  <c r="M505"/>
  <c r="K1114"/>
  <c r="F1122"/>
  <c r="H1114"/>
  <c r="F1147"/>
  <c r="F1347"/>
  <c r="K643"/>
  <c r="L643" s="1"/>
  <c r="K1973"/>
  <c r="K1975"/>
  <c r="K645"/>
  <c r="L645" s="1"/>
  <c r="O1557"/>
  <c r="B167" i="97"/>
  <c r="P1557" i="56"/>
  <c r="C167" i="97"/>
  <c r="R442" i="56"/>
  <c r="R478" s="1"/>
  <c r="Q442"/>
  <c r="Q478" s="1"/>
  <c r="P442"/>
  <c r="P478" s="1"/>
  <c r="N442"/>
  <c r="N478" s="1"/>
  <c r="O442"/>
  <c r="O478" s="1"/>
  <c r="T442"/>
  <c r="T478" s="1"/>
  <c r="S442"/>
  <c r="S478" s="1"/>
  <c r="O117" i="55"/>
  <c r="R1119" i="56"/>
  <c r="R1152" s="1"/>
  <c r="R1548" s="1"/>
  <c r="R1570" s="1"/>
  <c r="Q1119"/>
  <c r="P1119"/>
  <c r="S1119"/>
  <c r="S1152" s="1"/>
  <c r="S1548" s="1"/>
  <c r="S1570" s="1"/>
  <c r="O1119"/>
  <c r="T1119"/>
  <c r="T1152" s="1"/>
  <c r="T1548" s="1"/>
  <c r="T1570" s="1"/>
  <c r="N1119"/>
  <c r="N1152" s="1"/>
  <c r="N1548" s="1"/>
  <c r="N1570" s="1"/>
  <c r="O321" i="55"/>
  <c r="M1152" i="56"/>
  <c r="M1548" s="1"/>
  <c r="M1570" s="1"/>
  <c r="F396" i="50"/>
  <c r="D52" i="97"/>
  <c r="Q1521" i="56"/>
  <c r="Q1629" s="1"/>
  <c r="O327" i="50" s="1"/>
  <c r="O396" s="1"/>
  <c r="AC106" i="71"/>
  <c r="R444" i="56"/>
  <c r="Q444"/>
  <c r="P444"/>
  <c r="N444"/>
  <c r="O444"/>
  <c r="S444"/>
  <c r="T444"/>
  <c r="T480" s="1"/>
  <c r="O119" i="55"/>
  <c r="F1572" i="56"/>
  <c r="L1550"/>
  <c r="O1523"/>
  <c r="O1631" s="1"/>
  <c r="I362" i="50" s="1"/>
  <c r="I398" s="1"/>
  <c r="B54" i="97"/>
  <c r="Q1523" i="56"/>
  <c r="Q1631" s="1"/>
  <c r="O362" i="50" s="1"/>
  <c r="O398" s="1"/>
  <c r="D54" i="97"/>
  <c r="B49"/>
  <c r="O1518" i="56"/>
  <c r="O1626" s="1"/>
  <c r="I324" i="50" s="1"/>
  <c r="I393" s="1"/>
  <c r="C49" i="97"/>
  <c r="P1518" i="56"/>
  <c r="P1626" s="1"/>
  <c r="L324" i="50" s="1"/>
  <c r="L393" s="1"/>
  <c r="R1176" i="56"/>
  <c r="R1556" s="1"/>
  <c r="Q1176"/>
  <c r="P1176"/>
  <c r="T1176"/>
  <c r="T1556" s="1"/>
  <c r="S1176"/>
  <c r="S1556" s="1"/>
  <c r="O1176"/>
  <c r="M1556"/>
  <c r="N1176"/>
  <c r="N1556" s="1"/>
  <c r="O358" i="55"/>
  <c r="M441" i="56"/>
  <c r="K477"/>
  <c r="L477" s="1"/>
  <c r="F1580"/>
  <c r="H1608"/>
  <c r="L1149"/>
  <c r="N238" i="5"/>
  <c r="K1607" i="56"/>
  <c r="L1349"/>
  <c r="U362" i="50"/>
  <c r="U398" s="1"/>
  <c r="H1607" i="56"/>
  <c r="L1353"/>
  <c r="L1150"/>
  <c r="L1579"/>
  <c r="L1581"/>
  <c r="U495" i="50"/>
  <c r="C495" s="1"/>
  <c r="K1608" i="56"/>
  <c r="L478"/>
  <c r="O238" i="5"/>
  <c r="L1153" i="56"/>
  <c r="C498" i="50"/>
  <c r="L475" i="56"/>
  <c r="L1578"/>
  <c r="K1603"/>
  <c r="F1554" l="1"/>
  <c r="H1136"/>
  <c r="H1144" s="1"/>
  <c r="T1149" i="111"/>
  <c r="T1545" s="1"/>
  <c r="P1149"/>
  <c r="P1545" s="1"/>
  <c r="O1149"/>
  <c r="O1545" s="1"/>
  <c r="F53" i="62"/>
  <c r="K1344" i="111"/>
  <c r="L1344" s="1"/>
  <c r="F473"/>
  <c r="F1144"/>
  <c r="M1150"/>
  <c r="M1546" s="1"/>
  <c r="M1568" s="1"/>
  <c r="M1605" s="1"/>
  <c r="S1117"/>
  <c r="S1150" s="1"/>
  <c r="S1546" s="1"/>
  <c r="S1568" s="1"/>
  <c r="L502"/>
  <c r="K1392"/>
  <c r="R1603"/>
  <c r="H1136"/>
  <c r="H1144" s="1"/>
  <c r="T1117"/>
  <c r="T1150" s="1"/>
  <c r="T1546" s="1"/>
  <c r="T1568" s="1"/>
  <c r="T1605" s="1"/>
  <c r="H1174"/>
  <c r="K1114"/>
  <c r="M1114" s="1"/>
  <c r="F1183"/>
  <c r="H1114"/>
  <c r="K1174"/>
  <c r="L1174" s="1"/>
  <c r="S1609"/>
  <c r="M1609"/>
  <c r="O1608"/>
  <c r="K437" i="56"/>
  <c r="L437" s="1"/>
  <c r="M1603" i="111"/>
  <c r="P1603"/>
  <c r="Q1605"/>
  <c r="N1603"/>
  <c r="M1608"/>
  <c r="T1609"/>
  <c r="R1609"/>
  <c r="R1605"/>
  <c r="Q1608"/>
  <c r="L1151"/>
  <c r="R1608"/>
  <c r="P1609"/>
  <c r="N1609"/>
  <c r="K499" i="56"/>
  <c r="L499" s="1"/>
  <c r="H1608" i="110"/>
  <c r="S1603" i="111"/>
  <c r="N1349"/>
  <c r="N1578" s="1"/>
  <c r="H1603" i="110"/>
  <c r="N1149" i="111"/>
  <c r="N1545" s="1"/>
  <c r="K1604" i="110"/>
  <c r="H1605"/>
  <c r="T1608" i="111"/>
  <c r="H499" i="56"/>
  <c r="L1578" i="110"/>
  <c r="O1609" i="111"/>
  <c r="Q1609"/>
  <c r="S1605"/>
  <c r="N1608"/>
  <c r="K1314" i="56"/>
  <c r="L1314" s="1"/>
  <c r="M1318"/>
  <c r="H1606"/>
  <c r="Q1603" i="111"/>
  <c r="L1582" i="110"/>
  <c r="K1608"/>
  <c r="O1603" i="111"/>
  <c r="P1608"/>
  <c r="H1314" i="56"/>
  <c r="K1136"/>
  <c r="K1351"/>
  <c r="K1580" s="1"/>
  <c r="L1353" i="110"/>
  <c r="H470"/>
  <c r="O1605" i="111"/>
  <c r="R1149"/>
  <c r="R1545" s="1"/>
  <c r="R1567" s="1"/>
  <c r="S1608"/>
  <c r="R1349"/>
  <c r="R1578" s="1"/>
  <c r="O1349"/>
  <c r="O1578" s="1"/>
  <c r="Q1349"/>
  <c r="Q1578" s="1"/>
  <c r="S1349"/>
  <c r="S1578" s="1"/>
  <c r="M1344"/>
  <c r="T1336"/>
  <c r="T1344" s="1"/>
  <c r="P1336"/>
  <c r="P1344" s="1"/>
  <c r="Q1336"/>
  <c r="Q1344" s="1"/>
  <c r="R1336"/>
  <c r="R1344" s="1"/>
  <c r="N1336"/>
  <c r="N1344" s="1"/>
  <c r="S1336"/>
  <c r="S1344" s="1"/>
  <c r="O1336"/>
  <c r="O1344" s="1"/>
  <c r="K1624"/>
  <c r="K1632" s="1"/>
  <c r="K1525"/>
  <c r="K39" s="1"/>
  <c r="O1974"/>
  <c r="O644"/>
  <c r="F1972"/>
  <c r="F1980" s="1"/>
  <c r="F482"/>
  <c r="F642"/>
  <c r="N1977"/>
  <c r="N647"/>
  <c r="M478"/>
  <c r="T1977"/>
  <c r="T647"/>
  <c r="L1624"/>
  <c r="F1632"/>
  <c r="S502"/>
  <c r="O502"/>
  <c r="T502"/>
  <c r="P502"/>
  <c r="Q502"/>
  <c r="R502"/>
  <c r="N502"/>
  <c r="L1547"/>
  <c r="F1569"/>
  <c r="T1975"/>
  <c r="T645"/>
  <c r="R1975"/>
  <c r="R645"/>
  <c r="S506"/>
  <c r="O506"/>
  <c r="T506"/>
  <c r="P506"/>
  <c r="Q506"/>
  <c r="R506"/>
  <c r="N506"/>
  <c r="R503"/>
  <c r="N503"/>
  <c r="S503"/>
  <c r="O503"/>
  <c r="T503"/>
  <c r="P503"/>
  <c r="Q503"/>
  <c r="O1978"/>
  <c r="O648"/>
  <c r="F1603"/>
  <c r="L1566"/>
  <c r="T1979"/>
  <c r="T649"/>
  <c r="R1979"/>
  <c r="R649"/>
  <c r="N1973"/>
  <c r="N643"/>
  <c r="M474"/>
  <c r="T1973"/>
  <c r="T643"/>
  <c r="K1122"/>
  <c r="L1122" s="1"/>
  <c r="F1562"/>
  <c r="M1607"/>
  <c r="P1607"/>
  <c r="K1606"/>
  <c r="P1567"/>
  <c r="N1567"/>
  <c r="N1604" s="1"/>
  <c r="L1351"/>
  <c r="M1392"/>
  <c r="T1384"/>
  <c r="P1384"/>
  <c r="Q1384"/>
  <c r="R1384"/>
  <c r="N1384"/>
  <c r="S1384"/>
  <c r="O1384"/>
  <c r="Q500"/>
  <c r="R500"/>
  <c r="N500"/>
  <c r="S500"/>
  <c r="O500"/>
  <c r="T500"/>
  <c r="P500"/>
  <c r="T1974"/>
  <c r="T644"/>
  <c r="R1974"/>
  <c r="R644"/>
  <c r="S1385"/>
  <c r="O1385"/>
  <c r="T1385"/>
  <c r="P1385"/>
  <c r="Q1385"/>
  <c r="R1385"/>
  <c r="N1385"/>
  <c r="Q1387"/>
  <c r="R1387"/>
  <c r="N1387"/>
  <c r="S1387"/>
  <c r="O1387"/>
  <c r="T1387"/>
  <c r="P1387"/>
  <c r="K1144"/>
  <c r="L1144" s="1"/>
  <c r="M1136"/>
  <c r="P1977"/>
  <c r="P647"/>
  <c r="R1318"/>
  <c r="R1351" s="1"/>
  <c r="R1580" s="1"/>
  <c r="N1318"/>
  <c r="N1351" s="1"/>
  <c r="N1580" s="1"/>
  <c r="S1318"/>
  <c r="S1351" s="1"/>
  <c r="S1580" s="1"/>
  <c r="O1318"/>
  <c r="O1351" s="1"/>
  <c r="O1580" s="1"/>
  <c r="T1318"/>
  <c r="T1351" s="1"/>
  <c r="T1580" s="1"/>
  <c r="P1318"/>
  <c r="P1351" s="1"/>
  <c r="P1580" s="1"/>
  <c r="Q1318"/>
  <c r="Q1351" s="1"/>
  <c r="Q1580" s="1"/>
  <c r="M1351"/>
  <c r="M1580" s="1"/>
  <c r="P1975"/>
  <c r="P645"/>
  <c r="N1975"/>
  <c r="N645"/>
  <c r="M476"/>
  <c r="R1386"/>
  <c r="N1386"/>
  <c r="S1386"/>
  <c r="O1386"/>
  <c r="T1386"/>
  <c r="P1386"/>
  <c r="Q1386"/>
  <c r="T1978"/>
  <c r="T648"/>
  <c r="R1978"/>
  <c r="R648"/>
  <c r="T441"/>
  <c r="T477" s="1"/>
  <c r="P441"/>
  <c r="P477" s="1"/>
  <c r="Q441"/>
  <c r="Q477" s="1"/>
  <c r="R441"/>
  <c r="R477" s="1"/>
  <c r="N441"/>
  <c r="N477" s="1"/>
  <c r="S441"/>
  <c r="S477" s="1"/>
  <c r="O441"/>
  <c r="O477" s="1"/>
  <c r="H507"/>
  <c r="P1979"/>
  <c r="P649"/>
  <c r="N1979"/>
  <c r="N649"/>
  <c r="M480"/>
  <c r="P1973"/>
  <c r="P643"/>
  <c r="Q504"/>
  <c r="R504"/>
  <c r="N504"/>
  <c r="S504"/>
  <c r="O504"/>
  <c r="T504"/>
  <c r="P504"/>
  <c r="F1543"/>
  <c r="F1156"/>
  <c r="F37"/>
  <c r="L1516"/>
  <c r="Q1607"/>
  <c r="S1607"/>
  <c r="Q1567"/>
  <c r="Q1604" s="1"/>
  <c r="S1567"/>
  <c r="S1604" s="1"/>
  <c r="M1513"/>
  <c r="T1505"/>
  <c r="Q1505"/>
  <c r="R1505"/>
  <c r="S1505"/>
  <c r="O1505"/>
  <c r="P1505"/>
  <c r="N1505"/>
  <c r="M1516"/>
  <c r="P1974"/>
  <c r="P644"/>
  <c r="N1974"/>
  <c r="N644"/>
  <c r="M475"/>
  <c r="H446"/>
  <c r="H473"/>
  <c r="T1388"/>
  <c r="P1388"/>
  <c r="Q1388"/>
  <c r="R1388"/>
  <c r="N1388"/>
  <c r="S1388"/>
  <c r="O1388"/>
  <c r="Q1977"/>
  <c r="Q647"/>
  <c r="S1977"/>
  <c r="S647"/>
  <c r="S1389"/>
  <c r="O1389"/>
  <c r="T1389"/>
  <c r="P1389"/>
  <c r="Q1389"/>
  <c r="R1389"/>
  <c r="N1389"/>
  <c r="S1975"/>
  <c r="S645"/>
  <c r="F1576"/>
  <c r="F1356"/>
  <c r="H1322"/>
  <c r="H1347"/>
  <c r="P1978"/>
  <c r="P648"/>
  <c r="N1978"/>
  <c r="N648"/>
  <c r="M479"/>
  <c r="K1976"/>
  <c r="K646"/>
  <c r="L646" s="1"/>
  <c r="L1568"/>
  <c r="F1605"/>
  <c r="H1976"/>
  <c r="H646"/>
  <c r="S1979"/>
  <c r="S649"/>
  <c r="H1525"/>
  <c r="H39" s="1"/>
  <c r="H1624"/>
  <c r="H1632" s="1"/>
  <c r="T505"/>
  <c r="P505"/>
  <c r="Q505"/>
  <c r="R505"/>
  <c r="N505"/>
  <c r="S505"/>
  <c r="O505"/>
  <c r="Q1973"/>
  <c r="Q643"/>
  <c r="S1973"/>
  <c r="S643"/>
  <c r="L1572"/>
  <c r="F1609"/>
  <c r="H1554"/>
  <c r="H1562" s="1"/>
  <c r="H1183"/>
  <c r="H37" s="1"/>
  <c r="P1349"/>
  <c r="P1578" s="1"/>
  <c r="R1607"/>
  <c r="O1607"/>
  <c r="M1567"/>
  <c r="M1604" s="1"/>
  <c r="O1567"/>
  <c r="O1604" s="1"/>
  <c r="L1114"/>
  <c r="Q1974"/>
  <c r="Q644"/>
  <c r="S1974"/>
  <c r="S644"/>
  <c r="R1390"/>
  <c r="N1390"/>
  <c r="S1390"/>
  <c r="O1390"/>
  <c r="T1390"/>
  <c r="P1390"/>
  <c r="Q1390"/>
  <c r="F1607"/>
  <c r="L1570"/>
  <c r="L1571"/>
  <c r="F1608"/>
  <c r="M437"/>
  <c r="K446"/>
  <c r="L446" s="1"/>
  <c r="K473"/>
  <c r="R1977"/>
  <c r="R647"/>
  <c r="O1977"/>
  <c r="O647"/>
  <c r="L1525"/>
  <c r="F39"/>
  <c r="L39" s="1"/>
  <c r="L1567"/>
  <c r="F1604"/>
  <c r="O1975"/>
  <c r="O645"/>
  <c r="Q1975"/>
  <c r="Q645"/>
  <c r="K1322"/>
  <c r="L1322" s="1"/>
  <c r="M1314"/>
  <c r="K1347"/>
  <c r="Q1391"/>
  <c r="R1391"/>
  <c r="N1391"/>
  <c r="S1391"/>
  <c r="O1391"/>
  <c r="T1391"/>
  <c r="P1391"/>
  <c r="Q1978"/>
  <c r="Q648"/>
  <c r="S1978"/>
  <c r="S648"/>
  <c r="T1118"/>
  <c r="T1151" s="1"/>
  <c r="T1547" s="1"/>
  <c r="T1569" s="1"/>
  <c r="T1606" s="1"/>
  <c r="P1118"/>
  <c r="P1151" s="1"/>
  <c r="P1547" s="1"/>
  <c r="P1569" s="1"/>
  <c r="Q1118"/>
  <c r="Q1151" s="1"/>
  <c r="Q1547" s="1"/>
  <c r="Q1569" s="1"/>
  <c r="R1118"/>
  <c r="R1151" s="1"/>
  <c r="R1547" s="1"/>
  <c r="R1569" s="1"/>
  <c r="N1118"/>
  <c r="N1151" s="1"/>
  <c r="N1547" s="1"/>
  <c r="N1569" s="1"/>
  <c r="S1118"/>
  <c r="S1151" s="1"/>
  <c r="S1547" s="1"/>
  <c r="S1569" s="1"/>
  <c r="O1118"/>
  <c r="O1151" s="1"/>
  <c r="O1547" s="1"/>
  <c r="O1569" s="1"/>
  <c r="M1151"/>
  <c r="M1547" s="1"/>
  <c r="M1569" s="1"/>
  <c r="M1606" s="1"/>
  <c r="T501"/>
  <c r="P501"/>
  <c r="Q501"/>
  <c r="R501"/>
  <c r="N501"/>
  <c r="S501"/>
  <c r="O501"/>
  <c r="K507"/>
  <c r="L507" s="1"/>
  <c r="M499"/>
  <c r="O1979"/>
  <c r="O649"/>
  <c r="Q1979"/>
  <c r="Q649"/>
  <c r="T461"/>
  <c r="T470" s="1"/>
  <c r="P461"/>
  <c r="P470" s="1"/>
  <c r="M470"/>
  <c r="Q461"/>
  <c r="Q470" s="1"/>
  <c r="R461"/>
  <c r="R470" s="1"/>
  <c r="N461"/>
  <c r="N470" s="1"/>
  <c r="S461"/>
  <c r="S470" s="1"/>
  <c r="O461"/>
  <c r="O470" s="1"/>
  <c r="R1973"/>
  <c r="R643"/>
  <c r="O1973"/>
  <c r="O643"/>
  <c r="H1122"/>
  <c r="H1147"/>
  <c r="K1554"/>
  <c r="K1562" s="1"/>
  <c r="M1174"/>
  <c r="K1183"/>
  <c r="K37" s="1"/>
  <c r="N1607"/>
  <c r="T1607"/>
  <c r="T1567"/>
  <c r="T1604" s="1"/>
  <c r="L1580"/>
  <c r="L1354" i="110"/>
  <c r="L1150"/>
  <c r="K1609"/>
  <c r="L1583"/>
  <c r="H1351"/>
  <c r="H1580" s="1"/>
  <c r="H1606" s="1"/>
  <c r="H1344"/>
  <c r="F1568"/>
  <c r="L1546"/>
  <c r="T1116"/>
  <c r="P1116"/>
  <c r="R1116"/>
  <c r="N1116"/>
  <c r="Q1116"/>
  <c r="S1116"/>
  <c r="O1116"/>
  <c r="M1149"/>
  <c r="M1545" s="1"/>
  <c r="F1580"/>
  <c r="F1547"/>
  <c r="T444"/>
  <c r="T480" s="1"/>
  <c r="P444"/>
  <c r="P480" s="1"/>
  <c r="R444"/>
  <c r="R480" s="1"/>
  <c r="N444"/>
  <c r="N480" s="1"/>
  <c r="Q444"/>
  <c r="Q480" s="1"/>
  <c r="S444"/>
  <c r="S480" s="1"/>
  <c r="O444"/>
  <c r="O480" s="1"/>
  <c r="K1974"/>
  <c r="K644"/>
  <c r="Q1119"/>
  <c r="Q1152" s="1"/>
  <c r="Q1548" s="1"/>
  <c r="Q1570" s="1"/>
  <c r="S1119"/>
  <c r="S1152" s="1"/>
  <c r="S1548" s="1"/>
  <c r="S1570" s="1"/>
  <c r="O1119"/>
  <c r="O1152" s="1"/>
  <c r="O1548" s="1"/>
  <c r="O1570" s="1"/>
  <c r="P1119"/>
  <c r="P1152" s="1"/>
  <c r="P1548" s="1"/>
  <c r="P1570" s="1"/>
  <c r="R1119"/>
  <c r="R1152" s="1"/>
  <c r="R1548" s="1"/>
  <c r="R1570" s="1"/>
  <c r="T1119"/>
  <c r="T1152" s="1"/>
  <c r="T1548" s="1"/>
  <c r="T1570" s="1"/>
  <c r="N1119"/>
  <c r="N1152" s="1"/>
  <c r="N1548" s="1"/>
  <c r="N1570" s="1"/>
  <c r="M1152"/>
  <c r="M1548" s="1"/>
  <c r="M1570" s="1"/>
  <c r="M1389"/>
  <c r="M1558"/>
  <c r="R1178"/>
  <c r="R1558" s="1"/>
  <c r="N1178"/>
  <c r="N1558" s="1"/>
  <c r="S1178"/>
  <c r="S1558" s="1"/>
  <c r="O1178"/>
  <c r="O1558" s="1"/>
  <c r="T1178"/>
  <c r="T1558" s="1"/>
  <c r="P1178"/>
  <c r="P1558" s="1"/>
  <c r="Q1178"/>
  <c r="Q1558" s="1"/>
  <c r="M503"/>
  <c r="L1544"/>
  <c r="F1566"/>
  <c r="M1385"/>
  <c r="M502"/>
  <c r="L1548"/>
  <c r="F1570"/>
  <c r="S1117"/>
  <c r="S1150" s="1"/>
  <c r="S1546" s="1"/>
  <c r="S1568" s="1"/>
  <c r="O1117"/>
  <c r="O1150" s="1"/>
  <c r="O1546" s="1"/>
  <c r="O1568" s="1"/>
  <c r="Q1117"/>
  <c r="Q1150" s="1"/>
  <c r="Q1546" s="1"/>
  <c r="Q1568" s="1"/>
  <c r="N1117"/>
  <c r="N1150" s="1"/>
  <c r="N1546" s="1"/>
  <c r="N1568" s="1"/>
  <c r="P1117"/>
  <c r="P1150" s="1"/>
  <c r="P1546" s="1"/>
  <c r="P1568" s="1"/>
  <c r="R1117"/>
  <c r="R1150" s="1"/>
  <c r="R1546" s="1"/>
  <c r="R1568" s="1"/>
  <c r="T1117"/>
  <c r="T1150" s="1"/>
  <c r="T1546" s="1"/>
  <c r="T1568" s="1"/>
  <c r="M1150"/>
  <c r="M1546" s="1"/>
  <c r="M1568" s="1"/>
  <c r="F1567"/>
  <c r="L1545"/>
  <c r="T440"/>
  <c r="T476" s="1"/>
  <c r="P440"/>
  <c r="P476" s="1"/>
  <c r="R440"/>
  <c r="R476" s="1"/>
  <c r="N440"/>
  <c r="N476" s="1"/>
  <c r="O440"/>
  <c r="O476" s="1"/>
  <c r="Q440"/>
  <c r="Q476" s="1"/>
  <c r="S440"/>
  <c r="S476" s="1"/>
  <c r="M1390"/>
  <c r="M501"/>
  <c r="F1571"/>
  <c r="L1549"/>
  <c r="L1340"/>
  <c r="L1581"/>
  <c r="L1154"/>
  <c r="H1975"/>
  <c r="H645"/>
  <c r="K1392"/>
  <c r="M1384"/>
  <c r="F1624"/>
  <c r="F1525"/>
  <c r="H1513"/>
  <c r="H1516"/>
  <c r="R1121"/>
  <c r="R1154" s="1"/>
  <c r="R1550" s="1"/>
  <c r="R1572" s="1"/>
  <c r="N1121"/>
  <c r="N1154" s="1"/>
  <c r="N1550" s="1"/>
  <c r="N1572" s="1"/>
  <c r="S1121"/>
  <c r="S1154" s="1"/>
  <c r="S1550" s="1"/>
  <c r="S1572" s="1"/>
  <c r="O1121"/>
  <c r="O1154" s="1"/>
  <c r="O1550" s="1"/>
  <c r="O1572" s="1"/>
  <c r="T1121"/>
  <c r="T1154" s="1"/>
  <c r="T1550" s="1"/>
  <c r="T1572" s="1"/>
  <c r="P1121"/>
  <c r="P1154" s="1"/>
  <c r="P1550" s="1"/>
  <c r="P1572" s="1"/>
  <c r="M1154"/>
  <c r="M1550" s="1"/>
  <c r="M1572" s="1"/>
  <c r="Q1121"/>
  <c r="Q1154" s="1"/>
  <c r="Q1550" s="1"/>
  <c r="Q1572" s="1"/>
  <c r="S1319"/>
  <c r="S1352" s="1"/>
  <c r="S1581" s="1"/>
  <c r="O1319"/>
  <c r="O1352" s="1"/>
  <c r="O1581" s="1"/>
  <c r="T1319"/>
  <c r="T1352" s="1"/>
  <c r="T1581" s="1"/>
  <c r="P1319"/>
  <c r="P1352" s="1"/>
  <c r="P1581" s="1"/>
  <c r="Q1319"/>
  <c r="Q1352" s="1"/>
  <c r="Q1581" s="1"/>
  <c r="R1319"/>
  <c r="R1352" s="1"/>
  <c r="R1581" s="1"/>
  <c r="N1319"/>
  <c r="N1352" s="1"/>
  <c r="N1581" s="1"/>
  <c r="M1352"/>
  <c r="M1581" s="1"/>
  <c r="K470"/>
  <c r="M461"/>
  <c r="S1315"/>
  <c r="S1348" s="1"/>
  <c r="S1577" s="1"/>
  <c r="O1315"/>
  <c r="O1348" s="1"/>
  <c r="O1577" s="1"/>
  <c r="T1315"/>
  <c r="T1348" s="1"/>
  <c r="T1577" s="1"/>
  <c r="P1315"/>
  <c r="P1348" s="1"/>
  <c r="P1577" s="1"/>
  <c r="Q1315"/>
  <c r="Q1348" s="1"/>
  <c r="Q1577" s="1"/>
  <c r="R1315"/>
  <c r="R1348" s="1"/>
  <c r="R1577" s="1"/>
  <c r="N1315"/>
  <c r="N1348" s="1"/>
  <c r="N1577" s="1"/>
  <c r="M1348"/>
  <c r="M1577" s="1"/>
  <c r="T1120"/>
  <c r="T1153" s="1"/>
  <c r="T1549" s="1"/>
  <c r="T1571" s="1"/>
  <c r="P1120"/>
  <c r="P1153" s="1"/>
  <c r="P1549" s="1"/>
  <c r="P1571" s="1"/>
  <c r="R1120"/>
  <c r="R1153" s="1"/>
  <c r="R1549" s="1"/>
  <c r="R1571" s="1"/>
  <c r="N1120"/>
  <c r="N1153" s="1"/>
  <c r="N1549" s="1"/>
  <c r="N1571" s="1"/>
  <c r="O1120"/>
  <c r="O1153" s="1"/>
  <c r="O1549" s="1"/>
  <c r="O1571" s="1"/>
  <c r="Q1120"/>
  <c r="Q1153" s="1"/>
  <c r="Q1549" s="1"/>
  <c r="Q1571" s="1"/>
  <c r="S1120"/>
  <c r="S1153" s="1"/>
  <c r="S1549" s="1"/>
  <c r="S1571" s="1"/>
  <c r="M1153"/>
  <c r="M1549" s="1"/>
  <c r="M1571" s="1"/>
  <c r="T1127"/>
  <c r="T1133" s="1"/>
  <c r="P1127"/>
  <c r="P1133" s="1"/>
  <c r="Q1127"/>
  <c r="Q1133" s="1"/>
  <c r="R1127"/>
  <c r="R1133" s="1"/>
  <c r="N1127"/>
  <c r="N1133" s="1"/>
  <c r="S1127"/>
  <c r="S1133" s="1"/>
  <c r="O1127"/>
  <c r="O1133" s="1"/>
  <c r="M1133"/>
  <c r="Q1115"/>
  <c r="Q1148" s="1"/>
  <c r="Q1544" s="1"/>
  <c r="Q1566" s="1"/>
  <c r="Q1603" s="1"/>
  <c r="S1115"/>
  <c r="S1148" s="1"/>
  <c r="S1544" s="1"/>
  <c r="S1566" s="1"/>
  <c r="O1115"/>
  <c r="O1148" s="1"/>
  <c r="O1544" s="1"/>
  <c r="O1566" s="1"/>
  <c r="T1115"/>
  <c r="T1148" s="1"/>
  <c r="T1544" s="1"/>
  <c r="T1566" s="1"/>
  <c r="N1115"/>
  <c r="N1148" s="1"/>
  <c r="N1544" s="1"/>
  <c r="N1566" s="1"/>
  <c r="P1115"/>
  <c r="P1148" s="1"/>
  <c r="P1544" s="1"/>
  <c r="P1566" s="1"/>
  <c r="R1115"/>
  <c r="R1148" s="1"/>
  <c r="R1544" s="1"/>
  <c r="R1566" s="1"/>
  <c r="M1148"/>
  <c r="M1544" s="1"/>
  <c r="M1566" s="1"/>
  <c r="M1603" s="1"/>
  <c r="Q1317"/>
  <c r="Q1350" s="1"/>
  <c r="Q1579" s="1"/>
  <c r="R1317"/>
  <c r="R1350" s="1"/>
  <c r="R1579" s="1"/>
  <c r="N1317"/>
  <c r="N1350" s="1"/>
  <c r="N1579" s="1"/>
  <c r="S1317"/>
  <c r="S1350" s="1"/>
  <c r="S1579" s="1"/>
  <c r="O1317"/>
  <c r="O1350" s="1"/>
  <c r="O1579" s="1"/>
  <c r="T1317"/>
  <c r="T1350" s="1"/>
  <c r="T1579" s="1"/>
  <c r="P1317"/>
  <c r="P1350" s="1"/>
  <c r="P1579" s="1"/>
  <c r="M1350"/>
  <c r="M1579" s="1"/>
  <c r="K437"/>
  <c r="L437" s="1"/>
  <c r="F446"/>
  <c r="H437"/>
  <c r="F473"/>
  <c r="H1977"/>
  <c r="H647"/>
  <c r="S465"/>
  <c r="O465"/>
  <c r="Q465"/>
  <c r="R465"/>
  <c r="T465"/>
  <c r="N465"/>
  <c r="P465"/>
  <c r="R1320"/>
  <c r="R1353" s="1"/>
  <c r="R1582" s="1"/>
  <c r="N1320"/>
  <c r="N1353" s="1"/>
  <c r="N1582" s="1"/>
  <c r="S1320"/>
  <c r="S1353" s="1"/>
  <c r="S1582" s="1"/>
  <c r="O1320"/>
  <c r="O1353" s="1"/>
  <c r="O1582" s="1"/>
  <c r="T1320"/>
  <c r="T1353" s="1"/>
  <c r="T1582" s="1"/>
  <c r="P1320"/>
  <c r="P1353" s="1"/>
  <c r="P1582" s="1"/>
  <c r="Q1320"/>
  <c r="Q1353" s="1"/>
  <c r="Q1582" s="1"/>
  <c r="M1353"/>
  <c r="M1582" s="1"/>
  <c r="M1391"/>
  <c r="S1327"/>
  <c r="S1333" s="1"/>
  <c r="O1327"/>
  <c r="O1333" s="1"/>
  <c r="T1327"/>
  <c r="T1333" s="1"/>
  <c r="P1327"/>
  <c r="P1333" s="1"/>
  <c r="Q1327"/>
  <c r="Q1333" s="1"/>
  <c r="R1327"/>
  <c r="R1333" s="1"/>
  <c r="N1327"/>
  <c r="N1333" s="1"/>
  <c r="M1333"/>
  <c r="F1976"/>
  <c r="F646"/>
  <c r="Q1321"/>
  <c r="Q1354" s="1"/>
  <c r="Q1583" s="1"/>
  <c r="R1321"/>
  <c r="R1354" s="1"/>
  <c r="R1583" s="1"/>
  <c r="N1321"/>
  <c r="N1354" s="1"/>
  <c r="N1583" s="1"/>
  <c r="S1321"/>
  <c r="S1354" s="1"/>
  <c r="S1583" s="1"/>
  <c r="O1321"/>
  <c r="O1354" s="1"/>
  <c r="O1583" s="1"/>
  <c r="M1354"/>
  <c r="M1583" s="1"/>
  <c r="T1321"/>
  <c r="T1354" s="1"/>
  <c r="T1583" s="1"/>
  <c r="P1321"/>
  <c r="P1354" s="1"/>
  <c r="P1583" s="1"/>
  <c r="F507"/>
  <c r="H499"/>
  <c r="K499"/>
  <c r="L499" s="1"/>
  <c r="K1975"/>
  <c r="K645"/>
  <c r="L645" s="1"/>
  <c r="M1556"/>
  <c r="T1176"/>
  <c r="T1556" s="1"/>
  <c r="P1176"/>
  <c r="P1556" s="1"/>
  <c r="Q1176"/>
  <c r="Q1556" s="1"/>
  <c r="R1176"/>
  <c r="R1556" s="1"/>
  <c r="N1176"/>
  <c r="N1556" s="1"/>
  <c r="S1176"/>
  <c r="S1556" s="1"/>
  <c r="O1176"/>
  <c r="O1556" s="1"/>
  <c r="F1554"/>
  <c r="H1174"/>
  <c r="K1174"/>
  <c r="F1183"/>
  <c r="K1607"/>
  <c r="L1148"/>
  <c r="L1152"/>
  <c r="K1605"/>
  <c r="L1149"/>
  <c r="L1153"/>
  <c r="H1974"/>
  <c r="H644"/>
  <c r="M1387"/>
  <c r="M1336"/>
  <c r="K1344"/>
  <c r="L1344" s="1"/>
  <c r="M1505"/>
  <c r="K1513"/>
  <c r="L1513" s="1"/>
  <c r="K1516"/>
  <c r="L1516" s="1"/>
  <c r="S1340"/>
  <c r="O1340"/>
  <c r="Q1340"/>
  <c r="R1340"/>
  <c r="T1340"/>
  <c r="N1340"/>
  <c r="P1340"/>
  <c r="R438"/>
  <c r="R474" s="1"/>
  <c r="N438"/>
  <c r="N474" s="1"/>
  <c r="T438"/>
  <c r="T474" s="1"/>
  <c r="P438"/>
  <c r="P474" s="1"/>
  <c r="S438"/>
  <c r="S474" s="1"/>
  <c r="O438"/>
  <c r="O474" s="1"/>
  <c r="Q438"/>
  <c r="Q474" s="1"/>
  <c r="R442"/>
  <c r="R478" s="1"/>
  <c r="N442"/>
  <c r="N478" s="1"/>
  <c r="T442"/>
  <c r="T478" s="1"/>
  <c r="P442"/>
  <c r="P478" s="1"/>
  <c r="O442"/>
  <c r="O478" s="1"/>
  <c r="Q442"/>
  <c r="Q478" s="1"/>
  <c r="S442"/>
  <c r="S478" s="1"/>
  <c r="M1388"/>
  <c r="H1979"/>
  <c r="H649"/>
  <c r="Q443"/>
  <c r="Q479" s="1"/>
  <c r="S443"/>
  <c r="S479" s="1"/>
  <c r="O443"/>
  <c r="O479" s="1"/>
  <c r="T443"/>
  <c r="T479" s="1"/>
  <c r="N443"/>
  <c r="N479" s="1"/>
  <c r="P443"/>
  <c r="P479" s="1"/>
  <c r="R443"/>
  <c r="R479" s="1"/>
  <c r="H1973"/>
  <c r="H643"/>
  <c r="M1386"/>
  <c r="S1140"/>
  <c r="O1140"/>
  <c r="T1140"/>
  <c r="P1140"/>
  <c r="Q1140"/>
  <c r="R1140"/>
  <c r="N1140"/>
  <c r="M441"/>
  <c r="K477"/>
  <c r="L470"/>
  <c r="K1603"/>
  <c r="L1348"/>
  <c r="L644"/>
  <c r="L1579"/>
  <c r="H1392"/>
  <c r="K1973"/>
  <c r="K643"/>
  <c r="L643" s="1"/>
  <c r="K1977"/>
  <c r="K647"/>
  <c r="L647" s="1"/>
  <c r="M1318"/>
  <c r="K1351"/>
  <c r="K1580" s="1"/>
  <c r="M1118"/>
  <c r="K1151"/>
  <c r="K1547" s="1"/>
  <c r="K1569" s="1"/>
  <c r="M505"/>
  <c r="K1979"/>
  <c r="K649"/>
  <c r="L649" s="1"/>
  <c r="Q439"/>
  <c r="Q475" s="1"/>
  <c r="S439"/>
  <c r="S475" s="1"/>
  <c r="O439"/>
  <c r="O475" s="1"/>
  <c r="P439"/>
  <c r="P475" s="1"/>
  <c r="R439"/>
  <c r="R475" s="1"/>
  <c r="T439"/>
  <c r="T475" s="1"/>
  <c r="N439"/>
  <c r="N475" s="1"/>
  <c r="K1978"/>
  <c r="K648"/>
  <c r="L648" s="1"/>
  <c r="M504"/>
  <c r="F1322"/>
  <c r="H1314"/>
  <c r="K1314"/>
  <c r="F1347"/>
  <c r="K1136"/>
  <c r="L1136" s="1"/>
  <c r="F1144"/>
  <c r="H1136"/>
  <c r="H1144" s="1"/>
  <c r="M506"/>
  <c r="F1572"/>
  <c r="L1550"/>
  <c r="M500"/>
  <c r="R1316"/>
  <c r="N1316"/>
  <c r="S1316"/>
  <c r="S1349" s="1"/>
  <c r="S1578" s="1"/>
  <c r="O1316"/>
  <c r="T1316"/>
  <c r="P1316"/>
  <c r="P1349" s="1"/>
  <c r="P1578" s="1"/>
  <c r="Q1316"/>
  <c r="Q1349" s="1"/>
  <c r="Q1578" s="1"/>
  <c r="M1349"/>
  <c r="M1578" s="1"/>
  <c r="H1978"/>
  <c r="H648"/>
  <c r="H1114"/>
  <c r="F1122"/>
  <c r="K1114"/>
  <c r="L1114" s="1"/>
  <c r="F1147"/>
  <c r="L1352"/>
  <c r="L1577"/>
  <c r="L465"/>
  <c r="L1140"/>
  <c r="L475"/>
  <c r="H477"/>
  <c r="L479"/>
  <c r="L478"/>
  <c r="L480"/>
  <c r="L1350"/>
  <c r="T1603" i="56"/>
  <c r="M1603"/>
  <c r="S1603"/>
  <c r="U339" i="50" s="1"/>
  <c r="U372" s="1"/>
  <c r="N1603" i="56"/>
  <c r="F339" i="50" s="1"/>
  <c r="R1603" i="56"/>
  <c r="R339" i="50" s="1"/>
  <c r="R372" s="1"/>
  <c r="L69" i="55"/>
  <c r="C287" i="56"/>
  <c r="C69" i="55"/>
  <c r="I164" i="71" s="1"/>
  <c r="C414" i="55"/>
  <c r="C1413" i="56"/>
  <c r="L414" i="55"/>
  <c r="C451" i="56"/>
  <c r="L121" i="55"/>
  <c r="C121"/>
  <c r="M1607" i="56"/>
  <c r="N1607"/>
  <c r="F313" i="50" s="1"/>
  <c r="R1607" i="56"/>
  <c r="R313" i="50" s="1"/>
  <c r="R376" s="1"/>
  <c r="L1580" i="56"/>
  <c r="R1349"/>
  <c r="R1578" s="1"/>
  <c r="T1349"/>
  <c r="T1578" s="1"/>
  <c r="H1976"/>
  <c r="S1607"/>
  <c r="U313" i="50" s="1"/>
  <c r="U376" s="1"/>
  <c r="L1151" i="56"/>
  <c r="S1605"/>
  <c r="U311" i="50" s="1"/>
  <c r="U374" s="1"/>
  <c r="C361"/>
  <c r="S1608" i="56"/>
  <c r="R1608"/>
  <c r="R353" i="50" s="1"/>
  <c r="R377" s="1"/>
  <c r="S1149" i="56"/>
  <c r="S1545" s="1"/>
  <c r="S1567" s="1"/>
  <c r="T1149"/>
  <c r="T1545" s="1"/>
  <c r="T1567" s="1"/>
  <c r="M1609"/>
  <c r="R441"/>
  <c r="R477" s="1"/>
  <c r="Q441"/>
  <c r="Q477" s="1"/>
  <c r="P441"/>
  <c r="P477" s="1"/>
  <c r="O441"/>
  <c r="O477" s="1"/>
  <c r="T441"/>
  <c r="T477" s="1"/>
  <c r="S441"/>
  <c r="S477" s="1"/>
  <c r="N441"/>
  <c r="N477" s="1"/>
  <c r="O116" i="55"/>
  <c r="O1556" i="56"/>
  <c r="B166" i="97"/>
  <c r="Q1556" i="56"/>
  <c r="D166" i="97"/>
  <c r="S480" i="56"/>
  <c r="U497" i="50"/>
  <c r="N480" i="56"/>
  <c r="F497" i="50"/>
  <c r="Q480" i="56"/>
  <c r="O497" i="50"/>
  <c r="B150" i="97"/>
  <c r="O1152" i="56"/>
  <c r="O1548" s="1"/>
  <c r="O1570" s="1"/>
  <c r="C150" i="97"/>
  <c r="P1152" i="56"/>
  <c r="P1548" s="1"/>
  <c r="P1570" s="1"/>
  <c r="S1977"/>
  <c r="S647"/>
  <c r="U430" i="50" s="1"/>
  <c r="U548"/>
  <c r="O647" i="56"/>
  <c r="I430" i="50" s="1"/>
  <c r="O1977" i="56"/>
  <c r="I548" i="50"/>
  <c r="P647" i="56"/>
  <c r="L430" i="50" s="1"/>
  <c r="P1977" i="56"/>
  <c r="L548" i="50"/>
  <c r="R647" i="56"/>
  <c r="R430" i="50" s="1"/>
  <c r="R1977" i="56"/>
  <c r="R548" i="50"/>
  <c r="H1322" i="56"/>
  <c r="H1347"/>
  <c r="F1543"/>
  <c r="F1156"/>
  <c r="K113" i="59" s="1"/>
  <c r="L113" s="1"/>
  <c r="N134" i="71"/>
  <c r="F49" i="62"/>
  <c r="F82"/>
  <c r="H1122" i="56"/>
  <c r="H1147"/>
  <c r="M1114"/>
  <c r="K1122"/>
  <c r="L1122" s="1"/>
  <c r="K38" i="50" s="1"/>
  <c r="H38" s="1"/>
  <c r="K1147" i="56"/>
  <c r="Q505"/>
  <c r="P505"/>
  <c r="R505"/>
  <c r="N505"/>
  <c r="O505"/>
  <c r="S505"/>
  <c r="T505"/>
  <c r="O158" i="55"/>
  <c r="J674" i="50"/>
  <c r="R503" i="56"/>
  <c r="Q503"/>
  <c r="P503"/>
  <c r="O503"/>
  <c r="S503"/>
  <c r="N503"/>
  <c r="T503"/>
  <c r="O156" i="55"/>
  <c r="R506" i="56"/>
  <c r="Q506"/>
  <c r="P506"/>
  <c r="N506"/>
  <c r="T506"/>
  <c r="O506"/>
  <c r="S506"/>
  <c r="O159" i="55"/>
  <c r="Q501" i="56"/>
  <c r="P501"/>
  <c r="R501"/>
  <c r="S501"/>
  <c r="T501"/>
  <c r="N501"/>
  <c r="O501"/>
  <c r="O154" i="55"/>
  <c r="R502" i="56"/>
  <c r="Q502"/>
  <c r="P502"/>
  <c r="N502"/>
  <c r="O502"/>
  <c r="S502"/>
  <c r="T502"/>
  <c r="O155" i="55"/>
  <c r="B139" i="97"/>
  <c r="O1133" i="56"/>
  <c r="C139" i="97"/>
  <c r="P1133" i="56"/>
  <c r="C92" i="67"/>
  <c r="C108"/>
  <c r="H65" i="68"/>
  <c r="F1604" i="56"/>
  <c r="L1567"/>
  <c r="B117" i="97"/>
  <c r="O1352" i="56"/>
  <c r="O1581" s="1"/>
  <c r="D117" i="97"/>
  <c r="Q1352" i="56"/>
  <c r="Q1581" s="1"/>
  <c r="B115" i="97"/>
  <c r="O1350" i="56"/>
  <c r="O1579" s="1"/>
  <c r="C115" i="97"/>
  <c r="P1350" i="56"/>
  <c r="P1579" s="1"/>
  <c r="D148" i="97"/>
  <c r="Q1150" i="56"/>
  <c r="Q1546" s="1"/>
  <c r="Q1568" s="1"/>
  <c r="B118" i="97"/>
  <c r="O1353" i="56"/>
  <c r="O1582" s="1"/>
  <c r="D118" i="97"/>
  <c r="Q1353" i="56"/>
  <c r="Q1582" s="1"/>
  <c r="K126" i="71"/>
  <c r="L127" s="1"/>
  <c r="V86" s="1"/>
  <c r="K125"/>
  <c r="F1569" i="56"/>
  <c r="L1547"/>
  <c r="C539"/>
  <c r="L182" i="55"/>
  <c r="C182"/>
  <c r="P1558" i="56"/>
  <c r="C168" i="97"/>
  <c r="B114"/>
  <c r="O1349" i="56"/>
  <c r="O1578" s="1"/>
  <c r="D114" i="97"/>
  <c r="Q1349" i="56"/>
  <c r="Q1578" s="1"/>
  <c r="O644"/>
  <c r="I427" i="50" s="1"/>
  <c r="O1974" i="56"/>
  <c r="I545" i="50"/>
  <c r="M475" i="56"/>
  <c r="N644"/>
  <c r="F427" i="50" s="1"/>
  <c r="N1974" i="56"/>
  <c r="F545" i="50"/>
  <c r="Q644" i="56"/>
  <c r="O427" i="50" s="1"/>
  <c r="Q1974" i="56"/>
  <c r="O545" i="50"/>
  <c r="R1336" i="56"/>
  <c r="R1344" s="1"/>
  <c r="Q1336"/>
  <c r="P1336"/>
  <c r="N1336"/>
  <c r="N1344" s="1"/>
  <c r="T1336"/>
  <c r="T1344" s="1"/>
  <c r="S1336"/>
  <c r="S1344" s="1"/>
  <c r="O1336"/>
  <c r="O473" i="55"/>
  <c r="M1344" i="56"/>
  <c r="G619" i="50"/>
  <c r="M1136" i="56"/>
  <c r="K1144"/>
  <c r="L1144" s="1"/>
  <c r="K40" i="50" s="1"/>
  <c r="H40" s="1"/>
  <c r="R1389" i="56"/>
  <c r="Q1389"/>
  <c r="P1389"/>
  <c r="T1389"/>
  <c r="S1389"/>
  <c r="O1389"/>
  <c r="N1389"/>
  <c r="O397" i="55"/>
  <c r="R1385" i="56"/>
  <c r="Q1385"/>
  <c r="P1385"/>
  <c r="S1385"/>
  <c r="N1385"/>
  <c r="T1385"/>
  <c r="O1385"/>
  <c r="O393" i="55"/>
  <c r="D147" i="97"/>
  <c r="Q1149" i="56"/>
  <c r="Q1545" s="1"/>
  <c r="B146" i="97"/>
  <c r="O1148" i="56"/>
  <c r="O1544" s="1"/>
  <c r="O1566" s="1"/>
  <c r="C146" i="97"/>
  <c r="P1148" i="56"/>
  <c r="P1544" s="1"/>
  <c r="P1566" s="1"/>
  <c r="T645"/>
  <c r="T1975"/>
  <c r="M476"/>
  <c r="N645"/>
  <c r="F428" i="50" s="1"/>
  <c r="N1975" i="56"/>
  <c r="F546" i="50"/>
  <c r="Q1975" i="56"/>
  <c r="Q645"/>
  <c r="O428" i="50" s="1"/>
  <c r="O546"/>
  <c r="D106" i="97"/>
  <c r="Q1333" i="56"/>
  <c r="P1354"/>
  <c r="P1583" s="1"/>
  <c r="C119" i="97"/>
  <c r="C763" i="56"/>
  <c r="C237" i="55"/>
  <c r="L237"/>
  <c r="T1973" i="56"/>
  <c r="T643"/>
  <c r="M474"/>
  <c r="N1973"/>
  <c r="N643"/>
  <c r="F455" i="50" s="1"/>
  <c r="F544"/>
  <c r="P643" i="56"/>
  <c r="L455" i="50" s="1"/>
  <c r="L456" s="1"/>
  <c r="P1973" i="56"/>
  <c r="L544" i="50"/>
  <c r="R643" i="56"/>
  <c r="R455" i="50" s="1"/>
  <c r="R456" s="1"/>
  <c r="R1973" i="56"/>
  <c r="R544" i="50"/>
  <c r="B113" i="97"/>
  <c r="O1348" i="56"/>
  <c r="O1577" s="1"/>
  <c r="C113" i="97"/>
  <c r="P1348" i="56"/>
  <c r="P1577" s="1"/>
  <c r="F10" i="84"/>
  <c r="F11" s="1"/>
  <c r="C11"/>
  <c r="C13" s="1"/>
  <c r="C15" s="1"/>
  <c r="R1118" i="56"/>
  <c r="R1151" s="1"/>
  <c r="R1547" s="1"/>
  <c r="R1569" s="1"/>
  <c r="Q1118"/>
  <c r="P1118"/>
  <c r="T1118"/>
  <c r="T1151" s="1"/>
  <c r="T1547" s="1"/>
  <c r="T1569" s="1"/>
  <c r="N1118"/>
  <c r="N1151" s="1"/>
  <c r="N1547" s="1"/>
  <c r="N1569" s="1"/>
  <c r="S1118"/>
  <c r="S1151" s="1"/>
  <c r="S1547" s="1"/>
  <c r="S1569" s="1"/>
  <c r="O1118"/>
  <c r="O320" i="55"/>
  <c r="M1151" i="56"/>
  <c r="M1547" s="1"/>
  <c r="M1569" s="1"/>
  <c r="Q1154"/>
  <c r="Q1550" s="1"/>
  <c r="Q1572" s="1"/>
  <c r="D152" i="97"/>
  <c r="F642" i="56"/>
  <c r="F482"/>
  <c r="F1972"/>
  <c r="F1980" s="1"/>
  <c r="F28" i="107" s="1"/>
  <c r="M437" i="56"/>
  <c r="K446"/>
  <c r="L446" s="1"/>
  <c r="K473"/>
  <c r="L473" s="1"/>
  <c r="R1390"/>
  <c r="Q1390"/>
  <c r="P1390"/>
  <c r="N1390"/>
  <c r="T1390"/>
  <c r="S1390"/>
  <c r="O1390"/>
  <c r="O398" i="55"/>
  <c r="R1388" i="56"/>
  <c r="Q1388"/>
  <c r="P1388"/>
  <c r="N1388"/>
  <c r="T1388"/>
  <c r="S1388"/>
  <c r="O1388"/>
  <c r="O396" i="55"/>
  <c r="R1391" i="56"/>
  <c r="Q1391"/>
  <c r="P1391"/>
  <c r="T1391"/>
  <c r="S1391"/>
  <c r="O1391"/>
  <c r="N1391"/>
  <c r="O399" i="55"/>
  <c r="R1386" i="56"/>
  <c r="Q1386"/>
  <c r="P1386"/>
  <c r="N1386"/>
  <c r="T1386"/>
  <c r="S1386"/>
  <c r="O1386"/>
  <c r="O394" i="55"/>
  <c r="R1387" i="56"/>
  <c r="Q1387"/>
  <c r="P1387"/>
  <c r="T1387"/>
  <c r="S1387"/>
  <c r="O1387"/>
  <c r="N1387"/>
  <c r="O395" i="55"/>
  <c r="C151" i="97"/>
  <c r="P1153" i="56"/>
  <c r="P1549" s="1"/>
  <c r="P1571" s="1"/>
  <c r="U494" i="50"/>
  <c r="S479" i="56"/>
  <c r="I494" i="50"/>
  <c r="O479" i="56"/>
  <c r="L494" i="50"/>
  <c r="P479" i="56"/>
  <c r="K1624"/>
  <c r="K1632" s="1"/>
  <c r="K1525"/>
  <c r="K39" s="1"/>
  <c r="R1505"/>
  <c r="Q1505"/>
  <c r="P1505"/>
  <c r="N1505"/>
  <c r="S1505"/>
  <c r="O1505"/>
  <c r="T1505"/>
  <c r="O375" i="55"/>
  <c r="M1513" i="56"/>
  <c r="M1516"/>
  <c r="F39"/>
  <c r="L1525"/>
  <c r="H1183"/>
  <c r="H37" s="1"/>
  <c r="H1554"/>
  <c r="H1562" s="1"/>
  <c r="F1562"/>
  <c r="C93" i="67"/>
  <c r="C109"/>
  <c r="F1605" i="56"/>
  <c r="H66" i="68"/>
  <c r="L1568" i="56"/>
  <c r="K646"/>
  <c r="L646" s="1"/>
  <c r="K1976"/>
  <c r="P1556"/>
  <c r="C166" i="97"/>
  <c r="C97" i="67"/>
  <c r="C113"/>
  <c r="F1609" i="56"/>
  <c r="H70" i="68"/>
  <c r="L1572" i="56"/>
  <c r="T649"/>
  <c r="T1979"/>
  <c r="O480"/>
  <c r="I497" i="50"/>
  <c r="P480" i="56"/>
  <c r="L497" i="50"/>
  <c r="R480" i="56"/>
  <c r="R497" i="50"/>
  <c r="D150" i="97"/>
  <c r="Q1152" i="56"/>
  <c r="Q1548" s="1"/>
  <c r="Q1570" s="1"/>
  <c r="T647"/>
  <c r="T1977"/>
  <c r="M478"/>
  <c r="N647"/>
  <c r="F430" i="50" s="1"/>
  <c r="N1977" i="56"/>
  <c r="F548" i="50"/>
  <c r="Q647" i="56"/>
  <c r="O430" i="50" s="1"/>
  <c r="Q1977" i="56"/>
  <c r="O548" i="50"/>
  <c r="H507" i="56"/>
  <c r="M499"/>
  <c r="K507"/>
  <c r="L507" s="1"/>
  <c r="O283" i="50" s="1"/>
  <c r="K283" s="1"/>
  <c r="F1576" i="56"/>
  <c r="F1356"/>
  <c r="M1314"/>
  <c r="K1322"/>
  <c r="L1322" s="1"/>
  <c r="K86" i="50" s="1"/>
  <c r="H86" s="1"/>
  <c r="H90" s="1"/>
  <c r="K1347" i="56"/>
  <c r="D139" i="97"/>
  <c r="Q1133" i="56"/>
  <c r="C117" i="97"/>
  <c r="P1352" i="56"/>
  <c r="P1581" s="1"/>
  <c r="D115" i="97"/>
  <c r="Q1350" i="56"/>
  <c r="Q1579" s="1"/>
  <c r="B148" i="97"/>
  <c r="O1150" i="56"/>
  <c r="O1546" s="1"/>
  <c r="O1568" s="1"/>
  <c r="C148" i="97"/>
  <c r="P1150" i="56"/>
  <c r="P1546" s="1"/>
  <c r="P1568" s="1"/>
  <c r="C118" i="97"/>
  <c r="P1353" i="56"/>
  <c r="P1582" s="1"/>
  <c r="R461"/>
  <c r="R470" s="1"/>
  <c r="Q461"/>
  <c r="Q470" s="1"/>
  <c r="P461"/>
  <c r="P470" s="1"/>
  <c r="O461"/>
  <c r="O470" s="1"/>
  <c r="S461"/>
  <c r="S470" s="1"/>
  <c r="T461"/>
  <c r="T470" s="1"/>
  <c r="N461"/>
  <c r="N470" s="1"/>
  <c r="M470"/>
  <c r="G668" i="50"/>
  <c r="O128" i="55"/>
  <c r="C91" i="67"/>
  <c r="C107"/>
  <c r="F1603" i="56"/>
  <c r="H64" i="68"/>
  <c r="L1566" i="56"/>
  <c r="O1558"/>
  <c r="B168" i="97"/>
  <c r="Q1558" i="56"/>
  <c r="D168" i="97"/>
  <c r="F35" i="84"/>
  <c r="F36" s="1"/>
  <c r="C36"/>
  <c r="C38" s="1"/>
  <c r="C41" s="1"/>
  <c r="C1327" i="56"/>
  <c r="L466" i="55"/>
  <c r="C466"/>
  <c r="C114" i="97"/>
  <c r="P1349" i="56"/>
  <c r="P1578" s="1"/>
  <c r="S644"/>
  <c r="U427" i="50" s="1"/>
  <c r="S1974" i="56"/>
  <c r="U545" i="50"/>
  <c r="T1974" i="56"/>
  <c r="T644"/>
  <c r="P644"/>
  <c r="L427" i="50" s="1"/>
  <c r="P1974" i="56"/>
  <c r="L545" i="50"/>
  <c r="R644" i="56"/>
  <c r="R427" i="50" s="1"/>
  <c r="R1974" i="56"/>
  <c r="R545" i="50"/>
  <c r="C111" i="67"/>
  <c r="C95"/>
  <c r="H68" i="68"/>
  <c r="F1607" i="56"/>
  <c r="L1570"/>
  <c r="C324" i="55"/>
  <c r="C1126" i="56"/>
  <c r="L324" i="55"/>
  <c r="H1624" i="56"/>
  <c r="H1632" s="1"/>
  <c r="H1525"/>
  <c r="H39" s="1"/>
  <c r="H107" i="50"/>
  <c r="H108" s="1"/>
  <c r="D108"/>
  <c r="D125" s="1"/>
  <c r="B147" i="97"/>
  <c r="O1149" i="56"/>
  <c r="O1545" s="1"/>
  <c r="C147" i="97"/>
  <c r="P1149" i="56"/>
  <c r="P1545" s="1"/>
  <c r="R504"/>
  <c r="Q504"/>
  <c r="P504"/>
  <c r="O504"/>
  <c r="S504"/>
  <c r="N504"/>
  <c r="T504"/>
  <c r="O157" i="55"/>
  <c r="R500" i="56"/>
  <c r="Q500"/>
  <c r="P500"/>
  <c r="N500"/>
  <c r="O500"/>
  <c r="S500"/>
  <c r="T500"/>
  <c r="O153" i="55"/>
  <c r="M674" i="50"/>
  <c r="R1318" i="56"/>
  <c r="R1351" s="1"/>
  <c r="R1580" s="1"/>
  <c r="Q1318"/>
  <c r="P1318"/>
  <c r="N1318"/>
  <c r="N1351" s="1"/>
  <c r="N1580" s="1"/>
  <c r="T1318"/>
  <c r="T1351" s="1"/>
  <c r="T1580" s="1"/>
  <c r="S1318"/>
  <c r="S1351" s="1"/>
  <c r="S1580" s="1"/>
  <c r="O1318"/>
  <c r="O461" i="55"/>
  <c r="M1351" i="56"/>
  <c r="M1580" s="1"/>
  <c r="D146" i="97"/>
  <c r="Q1148" i="56"/>
  <c r="Q1544" s="1"/>
  <c r="Q1566" s="1"/>
  <c r="S645"/>
  <c r="U428" i="50" s="1"/>
  <c r="S1975" i="56"/>
  <c r="U546" i="50"/>
  <c r="O645" i="56"/>
  <c r="I428" i="50" s="1"/>
  <c r="O1975" i="56"/>
  <c r="I546" i="50"/>
  <c r="P1975" i="56"/>
  <c r="P645"/>
  <c r="L428" i="50" s="1"/>
  <c r="L546"/>
  <c r="R645" i="56"/>
  <c r="R428" i="50" s="1"/>
  <c r="R1975" i="56"/>
  <c r="R546" i="50"/>
  <c r="B106" i="97"/>
  <c r="O1333" i="56"/>
  <c r="C106" i="97"/>
  <c r="P1333" i="56"/>
  <c r="C112" i="67"/>
  <c r="C96"/>
  <c r="H69" i="68"/>
  <c r="F1608" i="56"/>
  <c r="L1571"/>
  <c r="O1354"/>
  <c r="O1583" s="1"/>
  <c r="B119" i="97"/>
  <c r="Q1354" i="56"/>
  <c r="Q1583" s="1"/>
  <c r="D119" i="97"/>
  <c r="S643" i="56"/>
  <c r="U455" i="50" s="1"/>
  <c r="U456" s="1"/>
  <c r="S1973" i="56"/>
  <c r="U544" i="50"/>
  <c r="O1973" i="56"/>
  <c r="O643"/>
  <c r="I455" i="50" s="1"/>
  <c r="I456" s="1"/>
  <c r="I544"/>
  <c r="Q643" i="56"/>
  <c r="O455" i="50" s="1"/>
  <c r="O456" s="1"/>
  <c r="Q1973" i="56"/>
  <c r="O544" i="50"/>
  <c r="D113" i="97"/>
  <c r="Q1348" i="56"/>
  <c r="Q1577" s="1"/>
  <c r="F24" i="84"/>
  <c r="F25" s="1"/>
  <c r="C25"/>
  <c r="C27" s="1"/>
  <c r="O1154" i="56"/>
  <c r="O1550" s="1"/>
  <c r="O1572" s="1"/>
  <c r="B152" i="97"/>
  <c r="P1154" i="56"/>
  <c r="P1550" s="1"/>
  <c r="P1572" s="1"/>
  <c r="C152" i="97"/>
  <c r="H446" i="56"/>
  <c r="H473"/>
  <c r="AT95" i="71"/>
  <c r="E753" i="50" s="1"/>
  <c r="G753"/>
  <c r="B151" i="97"/>
  <c r="O1153" i="56"/>
  <c r="O1549" s="1"/>
  <c r="O1571" s="1"/>
  <c r="D151" i="97"/>
  <c r="Q1153" i="56"/>
  <c r="Q1549" s="1"/>
  <c r="Q1571" s="1"/>
  <c r="T648"/>
  <c r="T1978"/>
  <c r="F494" i="50"/>
  <c r="N479" i="56"/>
  <c r="R494" i="50"/>
  <c r="R479" i="56"/>
  <c r="O494" i="50"/>
  <c r="Q479" i="56"/>
  <c r="F1632"/>
  <c r="F37"/>
  <c r="M1174"/>
  <c r="K1183"/>
  <c r="K37" s="1"/>
  <c r="K1554"/>
  <c r="R1384"/>
  <c r="Q1384"/>
  <c r="P1384"/>
  <c r="N1384"/>
  <c r="S1384"/>
  <c r="O1384"/>
  <c r="T1384"/>
  <c r="O392" i="55"/>
  <c r="M1392" i="56"/>
  <c r="C396" i="50"/>
  <c r="T1605" i="56"/>
  <c r="C395" i="50"/>
  <c r="C324"/>
  <c r="C398"/>
  <c r="C345"/>
  <c r="N1609" i="56"/>
  <c r="S1609"/>
  <c r="N1608"/>
  <c r="C394" i="50"/>
  <c r="L1351" i="56"/>
  <c r="C327" i="50"/>
  <c r="T1607" i="56"/>
  <c r="L1114"/>
  <c r="L123" i="71"/>
  <c r="R86" s="1"/>
  <c r="M1605" i="56"/>
  <c r="N1605"/>
  <c r="R1605"/>
  <c r="C326" i="50"/>
  <c r="N1349" i="56"/>
  <c r="N1578" s="1"/>
  <c r="S1349"/>
  <c r="S1578" s="1"/>
  <c r="L1136"/>
  <c r="M1567"/>
  <c r="M1604" s="1"/>
  <c r="N1149"/>
  <c r="N1545" s="1"/>
  <c r="N1567" s="1"/>
  <c r="R1149"/>
  <c r="R1545" s="1"/>
  <c r="R1567" s="1"/>
  <c r="C393" i="50"/>
  <c r="C362"/>
  <c r="C392"/>
  <c r="K1606" i="56"/>
  <c r="T1609"/>
  <c r="R1609"/>
  <c r="C397" i="50"/>
  <c r="M1608" i="56"/>
  <c r="T1608"/>
  <c r="L1516"/>
  <c r="C325" i="50"/>
  <c r="K1147" i="111" l="1"/>
  <c r="L1147" s="1"/>
  <c r="S1606"/>
  <c r="Q1606"/>
  <c r="R1606"/>
  <c r="O1606"/>
  <c r="L1632"/>
  <c r="R1604"/>
  <c r="O1349" i="110"/>
  <c r="O1578" s="1"/>
  <c r="P1606" i="111"/>
  <c r="N1606"/>
  <c r="N1349" i="110"/>
  <c r="N1578" s="1"/>
  <c r="T1349"/>
  <c r="T1578" s="1"/>
  <c r="R1349"/>
  <c r="R1578" s="1"/>
  <c r="N1603"/>
  <c r="T1603"/>
  <c r="M1554" i="111"/>
  <c r="M1562" s="1"/>
  <c r="M1183"/>
  <c r="M37" s="1"/>
  <c r="Q1174"/>
  <c r="R1174"/>
  <c r="N1174"/>
  <c r="S1174"/>
  <c r="O1174"/>
  <c r="T1174"/>
  <c r="P1174"/>
  <c r="R499"/>
  <c r="N499"/>
  <c r="S499"/>
  <c r="O499"/>
  <c r="M507"/>
  <c r="T499"/>
  <c r="P499"/>
  <c r="Q499"/>
  <c r="R1314"/>
  <c r="N1314"/>
  <c r="S1314"/>
  <c r="O1314"/>
  <c r="M1322"/>
  <c r="T1314"/>
  <c r="P1314"/>
  <c r="Q1314"/>
  <c r="M1347"/>
  <c r="T437"/>
  <c r="P437"/>
  <c r="M446"/>
  <c r="Q437"/>
  <c r="R437"/>
  <c r="N437"/>
  <c r="S437"/>
  <c r="O437"/>
  <c r="L1607"/>
  <c r="M1974"/>
  <c r="M644"/>
  <c r="O1513"/>
  <c r="O1516"/>
  <c r="T1513"/>
  <c r="T1516"/>
  <c r="F36"/>
  <c r="O1976"/>
  <c r="O646"/>
  <c r="Q1976"/>
  <c r="Q646"/>
  <c r="R1392"/>
  <c r="F1606"/>
  <c r="L1569"/>
  <c r="K1576"/>
  <c r="K1584" s="1"/>
  <c r="K1356"/>
  <c r="K40" s="1"/>
  <c r="H1576"/>
  <c r="H1584" s="1"/>
  <c r="H1356"/>
  <c r="H40" s="1"/>
  <c r="L1576"/>
  <c r="F1584"/>
  <c r="P1513"/>
  <c r="P1516"/>
  <c r="Q1513"/>
  <c r="Q1516"/>
  <c r="R1976"/>
  <c r="R646"/>
  <c r="M1975"/>
  <c r="M645"/>
  <c r="N1392"/>
  <c r="T1392"/>
  <c r="F24"/>
  <c r="K1606" i="110"/>
  <c r="L1183" i="111"/>
  <c r="L1562"/>
  <c r="H1543"/>
  <c r="H1156"/>
  <c r="H36" s="1"/>
  <c r="L1604"/>
  <c r="K1972"/>
  <c r="K1980" s="1"/>
  <c r="K642"/>
  <c r="K650" s="1"/>
  <c r="K482"/>
  <c r="K24" s="1"/>
  <c r="L1609"/>
  <c r="L1605"/>
  <c r="M1978"/>
  <c r="M648"/>
  <c r="F40"/>
  <c r="H1972"/>
  <c r="H1980" s="1"/>
  <c r="H642"/>
  <c r="H650" s="1"/>
  <c r="H482"/>
  <c r="H24" s="1"/>
  <c r="N1513"/>
  <c r="N1516"/>
  <c r="R1513"/>
  <c r="R1516"/>
  <c r="F1551"/>
  <c r="F1565"/>
  <c r="N1976"/>
  <c r="N646"/>
  <c r="M477"/>
  <c r="T1976"/>
  <c r="T646"/>
  <c r="R1136"/>
  <c r="R1144" s="1"/>
  <c r="N1136"/>
  <c r="N1144" s="1"/>
  <c r="S1136"/>
  <c r="S1144" s="1"/>
  <c r="O1136"/>
  <c r="O1144" s="1"/>
  <c r="M1144"/>
  <c r="T1136"/>
  <c r="T1144" s="1"/>
  <c r="P1136"/>
  <c r="P1144" s="1"/>
  <c r="Q1136"/>
  <c r="Q1144" s="1"/>
  <c r="S1392"/>
  <c r="P1392"/>
  <c r="M1122"/>
  <c r="T1114"/>
  <c r="P1114"/>
  <c r="Q1114"/>
  <c r="R1114"/>
  <c r="N1114"/>
  <c r="S1114"/>
  <c r="O1114"/>
  <c r="M1147"/>
  <c r="M1977"/>
  <c r="M647"/>
  <c r="F650"/>
  <c r="P1603" i="110"/>
  <c r="L37" i="111"/>
  <c r="L1554"/>
  <c r="L1608"/>
  <c r="M1525"/>
  <c r="M39" s="1"/>
  <c r="M1624"/>
  <c r="M1632" s="1"/>
  <c r="S1513"/>
  <c r="S1516"/>
  <c r="M1979"/>
  <c r="M649"/>
  <c r="S1976"/>
  <c r="S646"/>
  <c r="P1976"/>
  <c r="P646"/>
  <c r="O1392"/>
  <c r="Q1392"/>
  <c r="M1973"/>
  <c r="M643"/>
  <c r="L1603"/>
  <c r="L1347"/>
  <c r="P1604"/>
  <c r="L473"/>
  <c r="R1603" i="110"/>
  <c r="O1603"/>
  <c r="F1609"/>
  <c r="L1572"/>
  <c r="M1314"/>
  <c r="K1322"/>
  <c r="L1322" s="1"/>
  <c r="K1347"/>
  <c r="L1347" s="1"/>
  <c r="S504"/>
  <c r="O504"/>
  <c r="T504"/>
  <c r="P504"/>
  <c r="Q504"/>
  <c r="R504"/>
  <c r="N504"/>
  <c r="N1974"/>
  <c r="N644"/>
  <c r="M475"/>
  <c r="O1974"/>
  <c r="O644"/>
  <c r="R1118"/>
  <c r="R1151" s="1"/>
  <c r="R1547" s="1"/>
  <c r="R1569" s="1"/>
  <c r="N1118"/>
  <c r="N1151" s="1"/>
  <c r="N1547" s="1"/>
  <c r="N1569" s="1"/>
  <c r="T1118"/>
  <c r="T1151" s="1"/>
  <c r="T1547" s="1"/>
  <c r="T1569" s="1"/>
  <c r="P1118"/>
  <c r="P1151" s="1"/>
  <c r="P1547" s="1"/>
  <c r="P1569" s="1"/>
  <c r="S1118"/>
  <c r="S1151" s="1"/>
  <c r="S1547" s="1"/>
  <c r="S1569" s="1"/>
  <c r="O1118"/>
  <c r="O1151" s="1"/>
  <c r="O1547" s="1"/>
  <c r="O1569" s="1"/>
  <c r="Q1118"/>
  <c r="Q1151" s="1"/>
  <c r="Q1547" s="1"/>
  <c r="Q1569" s="1"/>
  <c r="M1151"/>
  <c r="M1547" s="1"/>
  <c r="M1569" s="1"/>
  <c r="K1976"/>
  <c r="K646"/>
  <c r="T1978"/>
  <c r="T648"/>
  <c r="S1977"/>
  <c r="S647"/>
  <c r="T1977"/>
  <c r="T647"/>
  <c r="O1973"/>
  <c r="O643"/>
  <c r="N1973"/>
  <c r="N643"/>
  <c r="M474"/>
  <c r="F37"/>
  <c r="F1562"/>
  <c r="S1391"/>
  <c r="O1391"/>
  <c r="T1391"/>
  <c r="P1391"/>
  <c r="Q1391"/>
  <c r="R1391"/>
  <c r="N1391"/>
  <c r="H446"/>
  <c r="H473"/>
  <c r="F1608"/>
  <c r="L1571"/>
  <c r="T1390"/>
  <c r="P1390"/>
  <c r="Q1390"/>
  <c r="R1390"/>
  <c r="N1390"/>
  <c r="S1390"/>
  <c r="O1390"/>
  <c r="N1975"/>
  <c r="N645"/>
  <c r="M476"/>
  <c r="Q502"/>
  <c r="R502"/>
  <c r="N502"/>
  <c r="S502"/>
  <c r="O502"/>
  <c r="T502"/>
  <c r="P502"/>
  <c r="F1603"/>
  <c r="L1566"/>
  <c r="O1979"/>
  <c r="O649"/>
  <c r="R1979"/>
  <c r="R649"/>
  <c r="F1569"/>
  <c r="L1547"/>
  <c r="F1605"/>
  <c r="L1568"/>
  <c r="L477"/>
  <c r="S1608"/>
  <c r="R1608"/>
  <c r="T1609"/>
  <c r="R1609"/>
  <c r="R1605"/>
  <c r="O1605"/>
  <c r="T1607"/>
  <c r="S1607"/>
  <c r="O1149"/>
  <c r="O1545" s="1"/>
  <c r="O1567" s="1"/>
  <c r="O1604" s="1"/>
  <c r="R1149"/>
  <c r="R1545" s="1"/>
  <c r="R1567" s="1"/>
  <c r="K1122"/>
  <c r="M1114"/>
  <c r="K1147"/>
  <c r="L1147" s="1"/>
  <c r="F1576"/>
  <c r="F1356"/>
  <c r="P1974"/>
  <c r="P644"/>
  <c r="N1978"/>
  <c r="N648"/>
  <c r="M479"/>
  <c r="Q1978"/>
  <c r="Q648"/>
  <c r="R1388"/>
  <c r="N1388"/>
  <c r="S1388"/>
  <c r="O1388"/>
  <c r="Q1388"/>
  <c r="T1388"/>
  <c r="P1388"/>
  <c r="P1977"/>
  <c r="P647"/>
  <c r="Q1973"/>
  <c r="Q643"/>
  <c r="T1973"/>
  <c r="T643"/>
  <c r="Q1505"/>
  <c r="R1505"/>
  <c r="N1505"/>
  <c r="S1505"/>
  <c r="O1505"/>
  <c r="M1513"/>
  <c r="T1505"/>
  <c r="P1505"/>
  <c r="M1516"/>
  <c r="S1387"/>
  <c r="O1387"/>
  <c r="T1387"/>
  <c r="P1387"/>
  <c r="R1387"/>
  <c r="N1387"/>
  <c r="Q1387"/>
  <c r="H1554"/>
  <c r="H1562" s="1"/>
  <c r="H1183"/>
  <c r="H37" s="1"/>
  <c r="M499"/>
  <c r="K507"/>
  <c r="L507" s="1"/>
  <c r="S461"/>
  <c r="S470" s="1"/>
  <c r="O461"/>
  <c r="O470" s="1"/>
  <c r="M470"/>
  <c r="Q461"/>
  <c r="Q470" s="1"/>
  <c r="N461"/>
  <c r="N470" s="1"/>
  <c r="P461"/>
  <c r="P470" s="1"/>
  <c r="R461"/>
  <c r="R470" s="1"/>
  <c r="T461"/>
  <c r="T470" s="1"/>
  <c r="F39"/>
  <c r="S1384"/>
  <c r="O1384"/>
  <c r="M1392"/>
  <c r="Q1384"/>
  <c r="R1384"/>
  <c r="T1384"/>
  <c r="N1384"/>
  <c r="P1384"/>
  <c r="O1975"/>
  <c r="O645"/>
  <c r="T1975"/>
  <c r="T645"/>
  <c r="Q1385"/>
  <c r="R1385"/>
  <c r="N1385"/>
  <c r="T1385"/>
  <c r="P1385"/>
  <c r="O1385"/>
  <c r="S1385"/>
  <c r="N1979"/>
  <c r="N649"/>
  <c r="M480"/>
  <c r="M1608"/>
  <c r="N1608"/>
  <c r="P1609"/>
  <c r="N1609"/>
  <c r="T1605"/>
  <c r="Q1605"/>
  <c r="N1607"/>
  <c r="O1607"/>
  <c r="L1151"/>
  <c r="M1567"/>
  <c r="M1604" s="1"/>
  <c r="N1149"/>
  <c r="N1545" s="1"/>
  <c r="N1567" s="1"/>
  <c r="N1604" s="1"/>
  <c r="H1976"/>
  <c r="H646"/>
  <c r="F1543"/>
  <c r="F1156"/>
  <c r="H1122"/>
  <c r="H1147"/>
  <c r="M1136"/>
  <c r="K1144"/>
  <c r="L1144" s="1"/>
  <c r="R1974"/>
  <c r="R644"/>
  <c r="Q1974"/>
  <c r="Q644"/>
  <c r="T1318"/>
  <c r="T1351" s="1"/>
  <c r="T1580" s="1"/>
  <c r="P1318"/>
  <c r="P1351" s="1"/>
  <c r="P1580" s="1"/>
  <c r="Q1318"/>
  <c r="Q1351" s="1"/>
  <c r="Q1580" s="1"/>
  <c r="R1318"/>
  <c r="R1351" s="1"/>
  <c r="R1580" s="1"/>
  <c r="N1318"/>
  <c r="N1351" s="1"/>
  <c r="N1580" s="1"/>
  <c r="S1318"/>
  <c r="S1351" s="1"/>
  <c r="S1580" s="1"/>
  <c r="O1318"/>
  <c r="O1351" s="1"/>
  <c r="O1580" s="1"/>
  <c r="M1351"/>
  <c r="M1580" s="1"/>
  <c r="T1386"/>
  <c r="P1386"/>
  <c r="Q1386"/>
  <c r="S1386"/>
  <c r="O1386"/>
  <c r="R1386"/>
  <c r="N1386"/>
  <c r="P1978"/>
  <c r="P648"/>
  <c r="S1978"/>
  <c r="S648"/>
  <c r="O1977"/>
  <c r="O647"/>
  <c r="R1977"/>
  <c r="R647"/>
  <c r="P1973"/>
  <c r="P643"/>
  <c r="K1554"/>
  <c r="K1562" s="1"/>
  <c r="K1183"/>
  <c r="K37" s="1"/>
  <c r="M1174"/>
  <c r="F1972"/>
  <c r="F1980" s="1"/>
  <c r="F642"/>
  <c r="F482"/>
  <c r="K446"/>
  <c r="L446" s="1"/>
  <c r="M437"/>
  <c r="K473"/>
  <c r="Q1975"/>
  <c r="Q645"/>
  <c r="P1975"/>
  <c r="P645"/>
  <c r="F1607"/>
  <c r="L1570"/>
  <c r="T503"/>
  <c r="P503"/>
  <c r="Q503"/>
  <c r="R503"/>
  <c r="N503"/>
  <c r="S503"/>
  <c r="O503"/>
  <c r="Q1979"/>
  <c r="Q649"/>
  <c r="T1979"/>
  <c r="T649"/>
  <c r="L1314"/>
  <c r="O1608"/>
  <c r="T1608"/>
  <c r="M1609"/>
  <c r="S1609"/>
  <c r="M1605"/>
  <c r="N1605"/>
  <c r="M1607"/>
  <c r="P1607"/>
  <c r="L1580"/>
  <c r="Q1149"/>
  <c r="Q1545" s="1"/>
  <c r="Q1567" s="1"/>
  <c r="Q1604" s="1"/>
  <c r="T1149"/>
  <c r="T1545" s="1"/>
  <c r="T1567" s="1"/>
  <c r="T1604" s="1"/>
  <c r="S500"/>
  <c r="O500"/>
  <c r="T500"/>
  <c r="P500"/>
  <c r="Q500"/>
  <c r="R500"/>
  <c r="N500"/>
  <c r="Q506"/>
  <c r="R506"/>
  <c r="N506"/>
  <c r="S506"/>
  <c r="O506"/>
  <c r="T506"/>
  <c r="P506"/>
  <c r="H1322"/>
  <c r="H1347"/>
  <c r="T1974"/>
  <c r="T644"/>
  <c r="S1974"/>
  <c r="S644"/>
  <c r="R505"/>
  <c r="N505"/>
  <c r="S505"/>
  <c r="O505"/>
  <c r="T505"/>
  <c r="P505"/>
  <c r="Q505"/>
  <c r="S441"/>
  <c r="S477" s="1"/>
  <c r="O441"/>
  <c r="O477" s="1"/>
  <c r="Q441"/>
  <c r="Q477" s="1"/>
  <c r="R441"/>
  <c r="R477" s="1"/>
  <c r="T441"/>
  <c r="T477" s="1"/>
  <c r="N441"/>
  <c r="N477" s="1"/>
  <c r="P441"/>
  <c r="P477" s="1"/>
  <c r="R1978"/>
  <c r="R648"/>
  <c r="O1978"/>
  <c r="O648"/>
  <c r="Q1977"/>
  <c r="Q647"/>
  <c r="N1977"/>
  <c r="N647"/>
  <c r="M478"/>
  <c r="S1973"/>
  <c r="S643"/>
  <c r="R1973"/>
  <c r="R643"/>
  <c r="K1624"/>
  <c r="K1632" s="1"/>
  <c r="K1525"/>
  <c r="K39" s="1"/>
  <c r="S1336"/>
  <c r="S1344" s="1"/>
  <c r="O1336"/>
  <c r="O1344" s="1"/>
  <c r="Q1336"/>
  <c r="Q1344" s="1"/>
  <c r="N1336"/>
  <c r="N1344" s="1"/>
  <c r="P1336"/>
  <c r="P1344" s="1"/>
  <c r="M1344"/>
  <c r="R1336"/>
  <c r="R1344" s="1"/>
  <c r="T1336"/>
  <c r="T1344" s="1"/>
  <c r="H507"/>
  <c r="H1624"/>
  <c r="H1632" s="1"/>
  <c r="H1525"/>
  <c r="H39" s="1"/>
  <c r="F1632"/>
  <c r="R501"/>
  <c r="N501"/>
  <c r="S501"/>
  <c r="O501"/>
  <c r="T501"/>
  <c r="P501"/>
  <c r="Q501"/>
  <c r="S1975"/>
  <c r="S645"/>
  <c r="R1975"/>
  <c r="R645"/>
  <c r="F1604"/>
  <c r="L1567"/>
  <c r="Q1389"/>
  <c r="R1389"/>
  <c r="N1389"/>
  <c r="T1389"/>
  <c r="P1389"/>
  <c r="O1389"/>
  <c r="S1389"/>
  <c r="S1979"/>
  <c r="S649"/>
  <c r="P1979"/>
  <c r="P649"/>
  <c r="L1122"/>
  <c r="L1174"/>
  <c r="L646"/>
  <c r="S1603"/>
  <c r="Q1608"/>
  <c r="P1608"/>
  <c r="Q1609"/>
  <c r="O1609"/>
  <c r="P1605"/>
  <c r="S1605"/>
  <c r="R1607"/>
  <c r="Q1607"/>
  <c r="L1351"/>
  <c r="S1149"/>
  <c r="S1545" s="1"/>
  <c r="S1567" s="1"/>
  <c r="S1604" s="1"/>
  <c r="P1149"/>
  <c r="P1545" s="1"/>
  <c r="P1567" s="1"/>
  <c r="P1604" s="1"/>
  <c r="P1609" i="56"/>
  <c r="L354" i="50" s="1"/>
  <c r="L378" s="1"/>
  <c r="L1632" i="56"/>
  <c r="L122" i="55"/>
  <c r="C122"/>
  <c r="C452" i="56"/>
  <c r="C1414"/>
  <c r="C1431" s="1"/>
  <c r="C1432" s="1"/>
  <c r="C415" i="55"/>
  <c r="L415"/>
  <c r="C70"/>
  <c r="I165" i="71" s="1"/>
  <c r="L70" i="55"/>
  <c r="C288" i="56"/>
  <c r="R1604"/>
  <c r="R310" i="50" s="1"/>
  <c r="R373" s="1"/>
  <c r="Q1608" i="56"/>
  <c r="O353" i="50" s="1"/>
  <c r="O377" s="1"/>
  <c r="O1608" i="56"/>
  <c r="I353" i="50" s="1"/>
  <c r="I377" s="1"/>
  <c r="T1604" i="56"/>
  <c r="L1624"/>
  <c r="O499" i="50"/>
  <c r="R499"/>
  <c r="Q1607" i="56"/>
  <c r="O313" i="50" s="1"/>
  <c r="O376" s="1"/>
  <c r="Q1567" i="56"/>
  <c r="Q1604" s="1"/>
  <c r="O310" i="50" s="1"/>
  <c r="O373" s="1"/>
  <c r="N1604" i="56"/>
  <c r="F310" i="50" s="1"/>
  <c r="H42"/>
  <c r="H101" s="1"/>
  <c r="S1604" i="56"/>
  <c r="U310" i="50" s="1"/>
  <c r="U373" s="1"/>
  <c r="P1605" i="56"/>
  <c r="L311" i="50" s="1"/>
  <c r="L374" s="1"/>
  <c r="O1605" i="56"/>
  <c r="I311" i="50" s="1"/>
  <c r="I374" s="1"/>
  <c r="U499"/>
  <c r="P1603" i="56"/>
  <c r="L339" i="50" s="1"/>
  <c r="L372" s="1"/>
  <c r="O1603" i="56"/>
  <c r="I339" i="50" s="1"/>
  <c r="I372" s="1"/>
  <c r="O1609" i="56"/>
  <c r="I354" i="50" s="1"/>
  <c r="I378" s="1"/>
  <c r="C548"/>
  <c r="C430"/>
  <c r="M1606" i="56"/>
  <c r="R1606"/>
  <c r="R312" i="50" s="1"/>
  <c r="R375" s="1"/>
  <c r="R354"/>
  <c r="R378" s="1"/>
  <c r="R311"/>
  <c r="R374" s="1"/>
  <c r="U354"/>
  <c r="U378" s="1"/>
  <c r="B79" i="97"/>
  <c r="O1392" i="56"/>
  <c r="N1392"/>
  <c r="Q1392"/>
  <c r="D79" i="97"/>
  <c r="K111" i="50"/>
  <c r="H111" s="1"/>
  <c r="H115" s="1"/>
  <c r="K1562" i="56"/>
  <c r="L1562" s="1"/>
  <c r="R1174"/>
  <c r="Q1174"/>
  <c r="P1174"/>
  <c r="N1174"/>
  <c r="M1183"/>
  <c r="M37" s="1"/>
  <c r="S1174"/>
  <c r="O1174"/>
  <c r="M1554"/>
  <c r="M1562" s="1"/>
  <c r="T1174"/>
  <c r="O356" i="55"/>
  <c r="C24" i="91"/>
  <c r="L37" i="56"/>
  <c r="I29" i="58" s="1"/>
  <c r="C494" i="50"/>
  <c r="F499"/>
  <c r="D116" i="97"/>
  <c r="Q1351" i="56"/>
  <c r="Q1580" s="1"/>
  <c r="C1127"/>
  <c r="L325" i="55"/>
  <c r="C325"/>
  <c r="C467"/>
  <c r="C1328" i="56"/>
  <c r="L467" i="55"/>
  <c r="K1356" i="56"/>
  <c r="K40" s="1"/>
  <c r="K1576"/>
  <c r="K1584" s="1"/>
  <c r="R1314"/>
  <c r="Q1314"/>
  <c r="P1314"/>
  <c r="N1314"/>
  <c r="T1314"/>
  <c r="S1314"/>
  <c r="O1314"/>
  <c r="O457" i="55"/>
  <c r="G621" i="50"/>
  <c r="E621" s="1"/>
  <c r="M1322" i="56"/>
  <c r="M1347"/>
  <c r="F40"/>
  <c r="Q499"/>
  <c r="P499"/>
  <c r="R499"/>
  <c r="T499"/>
  <c r="O499"/>
  <c r="N499"/>
  <c r="S499"/>
  <c r="O152" i="55"/>
  <c r="M507" i="56"/>
  <c r="G674" i="50"/>
  <c r="L1609" i="56"/>
  <c r="M1525"/>
  <c r="M39" s="1"/>
  <c r="M1624"/>
  <c r="M1632" s="1"/>
  <c r="O1513"/>
  <c r="B47" i="97"/>
  <c r="O1516" i="56"/>
  <c r="N1513"/>
  <c r="N1516"/>
  <c r="Q1513"/>
  <c r="D47" i="97"/>
  <c r="Q1516" i="56"/>
  <c r="P648"/>
  <c r="P1978"/>
  <c r="L549" i="50"/>
  <c r="O648" i="56"/>
  <c r="O1978"/>
  <c r="I549" i="50"/>
  <c r="S648" i="56"/>
  <c r="S1978"/>
  <c r="U549" i="50"/>
  <c r="C82" i="97"/>
  <c r="D81"/>
  <c r="C86"/>
  <c r="D83"/>
  <c r="B85"/>
  <c r="C85"/>
  <c r="F24" i="56"/>
  <c r="H280" i="50"/>
  <c r="B149" i="97"/>
  <c r="O1151" i="56"/>
  <c r="O1547" s="1"/>
  <c r="O1569" s="1"/>
  <c r="C149" i="97"/>
  <c r="P1151" i="56"/>
  <c r="P1547" s="1"/>
  <c r="P1569" s="1"/>
  <c r="C455" i="50"/>
  <c r="C456" s="1"/>
  <c r="F456"/>
  <c r="M1973" i="56"/>
  <c r="M643"/>
  <c r="M645"/>
  <c r="M1975"/>
  <c r="F372" i="50"/>
  <c r="B80" i="97"/>
  <c r="C80"/>
  <c r="B84"/>
  <c r="D84"/>
  <c r="E619" i="50"/>
  <c r="D96" i="97"/>
  <c r="Q1344" i="56"/>
  <c r="M644"/>
  <c r="M1974"/>
  <c r="C183" i="55"/>
  <c r="C540" i="56"/>
  <c r="C560" s="1"/>
  <c r="C561" s="1"/>
  <c r="C562" s="1"/>
  <c r="C563" s="1"/>
  <c r="C564" s="1"/>
  <c r="C565" s="1"/>
  <c r="C566" s="1"/>
  <c r="C567" s="1"/>
  <c r="C568" s="1"/>
  <c r="C569" s="1"/>
  <c r="C570" s="1"/>
  <c r="C571" s="1"/>
  <c r="C572" s="1"/>
  <c r="C573" s="1"/>
  <c r="L183" i="55"/>
  <c r="C110" i="67"/>
  <c r="C94"/>
  <c r="H67" i="68"/>
  <c r="F1606" i="56"/>
  <c r="L1569"/>
  <c r="L1604"/>
  <c r="I508" i="50"/>
  <c r="F508"/>
  <c r="L508"/>
  <c r="R508"/>
  <c r="I503"/>
  <c r="L503"/>
  <c r="K1156" i="56"/>
  <c r="K36" s="1"/>
  <c r="K1543"/>
  <c r="L1543" s="1"/>
  <c r="R1114"/>
  <c r="Q1114"/>
  <c r="P1114"/>
  <c r="N1114"/>
  <c r="T1114"/>
  <c r="S1114"/>
  <c r="O1114"/>
  <c r="G600" i="50"/>
  <c r="E600" s="1"/>
  <c r="O316" i="55"/>
  <c r="M1122" i="56"/>
  <c r="M1147"/>
  <c r="F90" i="62"/>
  <c r="G82" s="1"/>
  <c r="K120" i="71"/>
  <c r="N142"/>
  <c r="L147" i="59"/>
  <c r="H1356" i="56"/>
  <c r="H40" s="1"/>
  <c r="H1576"/>
  <c r="H1584" s="1"/>
  <c r="Q649"/>
  <c r="Q1979"/>
  <c r="O550" i="50"/>
  <c r="M480" i="56"/>
  <c r="N649"/>
  <c r="N1979"/>
  <c r="F550" i="50"/>
  <c r="S649" i="56"/>
  <c r="S1979"/>
  <c r="U550" i="50"/>
  <c r="N646" i="56"/>
  <c r="F429" i="50" s="1"/>
  <c r="N1976" i="56"/>
  <c r="M477"/>
  <c r="F547" i="50"/>
  <c r="T646" i="56"/>
  <c r="T1976"/>
  <c r="P646"/>
  <c r="L429" i="50" s="1"/>
  <c r="P1976" i="56"/>
  <c r="L547" i="50"/>
  <c r="R646" i="56"/>
  <c r="R429" i="50" s="1"/>
  <c r="R1976" i="56"/>
  <c r="R547" i="50"/>
  <c r="F311"/>
  <c r="F353"/>
  <c r="F354"/>
  <c r="T1392" i="56"/>
  <c r="S1392"/>
  <c r="C79" i="97"/>
  <c r="P1392" i="56"/>
  <c r="R1392"/>
  <c r="Q648"/>
  <c r="Q1978"/>
  <c r="O549" i="50"/>
  <c r="R648" i="56"/>
  <c r="R1978"/>
  <c r="R549" i="50"/>
  <c r="M479" i="56"/>
  <c r="N648"/>
  <c r="N1978"/>
  <c r="F549" i="50"/>
  <c r="H642" i="56"/>
  <c r="H650" s="1"/>
  <c r="H482"/>
  <c r="H24" s="1"/>
  <c r="H1972"/>
  <c r="H1980" s="1"/>
  <c r="H28" i="107" s="1"/>
  <c r="L1608" i="56"/>
  <c r="B116" i="97"/>
  <c r="O1351" i="56"/>
  <c r="O1580" s="1"/>
  <c r="C116" i="97"/>
  <c r="P1351" i="56"/>
  <c r="P1580" s="1"/>
  <c r="L1607"/>
  <c r="L1603"/>
  <c r="E668" i="50"/>
  <c r="F1584" i="56"/>
  <c r="M647"/>
  <c r="M1977"/>
  <c r="R649"/>
  <c r="R1979"/>
  <c r="R550" i="50"/>
  <c r="P649" i="56"/>
  <c r="P1979"/>
  <c r="L550" i="50"/>
  <c r="O649" i="56"/>
  <c r="O1979"/>
  <c r="I550" i="50"/>
  <c r="L1605" i="56"/>
  <c r="C26" i="91"/>
  <c r="L39" i="56"/>
  <c r="I31" i="58" s="1"/>
  <c r="T1513" i="56"/>
  <c r="T1516"/>
  <c r="S1513"/>
  <c r="S1516"/>
  <c r="C47" i="97"/>
  <c r="P1513" i="56"/>
  <c r="P1516"/>
  <c r="R1513"/>
  <c r="R1516"/>
  <c r="B82" i="97"/>
  <c r="D82"/>
  <c r="B81"/>
  <c r="C81"/>
  <c r="B86"/>
  <c r="D86"/>
  <c r="B83"/>
  <c r="C83"/>
  <c r="D85"/>
  <c r="K642" i="56"/>
  <c r="K650" s="1"/>
  <c r="K1972"/>
  <c r="K1980" s="1"/>
  <c r="K28" i="107" s="1"/>
  <c r="K482" i="56"/>
  <c r="K24" s="1"/>
  <c r="R437"/>
  <c r="Q437"/>
  <c r="P437"/>
  <c r="O437"/>
  <c r="S437"/>
  <c r="T437"/>
  <c r="N437"/>
  <c r="M446"/>
  <c r="G670" i="50"/>
  <c r="E670" s="1"/>
  <c r="O112" i="55"/>
  <c r="F650" i="56"/>
  <c r="D149" i="97"/>
  <c r="Q1151" i="56"/>
  <c r="Q1547" s="1"/>
  <c r="Q1569" s="1"/>
  <c r="L238" i="55"/>
  <c r="C764" i="56"/>
  <c r="C238" i="55"/>
  <c r="D80" i="97"/>
  <c r="C84"/>
  <c r="R1136" i="56"/>
  <c r="R1144" s="1"/>
  <c r="Q1136"/>
  <c r="P1136"/>
  <c r="N1136"/>
  <c r="N1144" s="1"/>
  <c r="T1136"/>
  <c r="T1144" s="1"/>
  <c r="G598" i="50"/>
  <c r="S1136" i="56"/>
  <c r="S1144" s="1"/>
  <c r="O1136"/>
  <c r="O332" i="55"/>
  <c r="M1144" i="56"/>
  <c r="B96" i="97"/>
  <c r="O1344" i="56"/>
  <c r="C96" i="97"/>
  <c r="P1344" i="56"/>
  <c r="L129" i="71"/>
  <c r="X86" s="1"/>
  <c r="L126"/>
  <c r="U86" s="1"/>
  <c r="L128"/>
  <c r="W86" s="1"/>
  <c r="U508" i="50"/>
  <c r="O508"/>
  <c r="U503"/>
  <c r="F503"/>
  <c r="R503"/>
  <c r="O503"/>
  <c r="H1156" i="56"/>
  <c r="H36" s="1"/>
  <c r="H1543"/>
  <c r="F57" i="62"/>
  <c r="G49" s="1"/>
  <c r="F36" i="56"/>
  <c r="K121" i="59"/>
  <c r="L121" s="1"/>
  <c r="L155" s="1"/>
  <c r="F29" i="55" s="1"/>
  <c r="K120" i="59"/>
  <c r="L120" s="1"/>
  <c r="L154" s="1"/>
  <c r="F28" i="55" s="1"/>
  <c r="K115" i="59"/>
  <c r="L115" s="1"/>
  <c r="L149" s="1"/>
  <c r="F23" i="55" s="1"/>
  <c r="K114" i="59"/>
  <c r="L114" s="1"/>
  <c r="L148" s="1"/>
  <c r="F22" i="55" s="1"/>
  <c r="K119" i="59"/>
  <c r="L119" s="1"/>
  <c r="L153" s="1"/>
  <c r="F27" i="55" s="1"/>
  <c r="K118" i="59"/>
  <c r="L118" s="1"/>
  <c r="L152" s="1"/>
  <c r="F26" i="55" s="1"/>
  <c r="F1565" i="56"/>
  <c r="F1551"/>
  <c r="F376" i="50"/>
  <c r="S646" i="56"/>
  <c r="U429" i="50" s="1"/>
  <c r="S1976" i="56"/>
  <c r="U547" i="50"/>
  <c r="O1976" i="56"/>
  <c r="O646"/>
  <c r="I429" i="50" s="1"/>
  <c r="I547"/>
  <c r="Q646" i="56"/>
  <c r="O429" i="50" s="1"/>
  <c r="Q1976" i="56"/>
  <c r="O547" i="50"/>
  <c r="P1608" i="56"/>
  <c r="U353" i="50"/>
  <c r="U377" s="1"/>
  <c r="N1606" i="56"/>
  <c r="L1183"/>
  <c r="Q1603"/>
  <c r="P1567"/>
  <c r="P1604" s="1"/>
  <c r="O1567"/>
  <c r="O1604" s="1"/>
  <c r="L1347"/>
  <c r="L1554"/>
  <c r="L499" i="50"/>
  <c r="I499"/>
  <c r="Q1609" i="56"/>
  <c r="S1606"/>
  <c r="T1606"/>
  <c r="C544" i="50"/>
  <c r="C546"/>
  <c r="C428"/>
  <c r="C545"/>
  <c r="C427"/>
  <c r="Q1605" i="56"/>
  <c r="L1147"/>
  <c r="P1607"/>
  <c r="O1607"/>
  <c r="C497" i="50"/>
  <c r="R1604" i="110" l="1"/>
  <c r="K1543" i="111"/>
  <c r="L1543" s="1"/>
  <c r="K1156"/>
  <c r="K36" s="1"/>
  <c r="L36" s="1"/>
  <c r="L642"/>
  <c r="L1356"/>
  <c r="L40"/>
  <c r="F131"/>
  <c r="K131" s="1"/>
  <c r="L131" s="1"/>
  <c r="F135"/>
  <c r="F137"/>
  <c r="H137" s="1"/>
  <c r="H159" s="1"/>
  <c r="F134"/>
  <c r="H134" s="1"/>
  <c r="H156" s="1"/>
  <c r="F136"/>
  <c r="F158" s="1"/>
  <c r="F130"/>
  <c r="L1584"/>
  <c r="L24"/>
  <c r="S1122"/>
  <c r="S1147"/>
  <c r="P1122"/>
  <c r="P1147"/>
  <c r="F1602"/>
  <c r="F1573"/>
  <c r="H1565"/>
  <c r="H1551"/>
  <c r="O1624"/>
  <c r="O1632" s="1"/>
  <c r="O1525"/>
  <c r="O39" s="1"/>
  <c r="N446"/>
  <c r="N473"/>
  <c r="P446"/>
  <c r="P473"/>
  <c r="P1322"/>
  <c r="P1347"/>
  <c r="S1322"/>
  <c r="S1347"/>
  <c r="P507"/>
  <c r="S507"/>
  <c r="P1554"/>
  <c r="P1562" s="1"/>
  <c r="P1183"/>
  <c r="P37" s="1"/>
  <c r="N1554"/>
  <c r="N1562" s="1"/>
  <c r="N1183"/>
  <c r="N37" s="1"/>
  <c r="S1624"/>
  <c r="S1632" s="1"/>
  <c r="S1525"/>
  <c r="S39" s="1"/>
  <c r="O1122"/>
  <c r="O1147"/>
  <c r="Q1122"/>
  <c r="Q1147"/>
  <c r="R1525"/>
  <c r="R39" s="1"/>
  <c r="R1624"/>
  <c r="R1632" s="1"/>
  <c r="Q1525"/>
  <c r="Q39" s="1"/>
  <c r="Q1624"/>
  <c r="Q1632" s="1"/>
  <c r="L1606"/>
  <c r="S446"/>
  <c r="S473"/>
  <c r="Q1322"/>
  <c r="Q1347"/>
  <c r="O1322"/>
  <c r="O1347"/>
  <c r="Q507"/>
  <c r="O507"/>
  <c r="R507"/>
  <c r="S1554"/>
  <c r="S1562" s="1"/>
  <c r="S1183"/>
  <c r="S37" s="1"/>
  <c r="H130"/>
  <c r="H153" s="1"/>
  <c r="F153"/>
  <c r="K130"/>
  <c r="L130" s="1"/>
  <c r="M1543"/>
  <c r="M1156"/>
  <c r="M36" s="1"/>
  <c r="R1122"/>
  <c r="R1147"/>
  <c r="T1624"/>
  <c r="T1632" s="1"/>
  <c r="T1525"/>
  <c r="T39" s="1"/>
  <c r="O446"/>
  <c r="O473"/>
  <c r="Q446"/>
  <c r="Q473"/>
  <c r="M1576"/>
  <c r="M1584" s="1"/>
  <c r="M1356"/>
  <c r="M40" s="1"/>
  <c r="R1322"/>
  <c r="R1347"/>
  <c r="N507"/>
  <c r="O1554"/>
  <c r="O1562" s="1"/>
  <c r="O1183"/>
  <c r="O37" s="1"/>
  <c r="Q1554"/>
  <c r="Q1562" s="1"/>
  <c r="Q1183"/>
  <c r="Q37" s="1"/>
  <c r="L650"/>
  <c r="L482"/>
  <c r="H135"/>
  <c r="H157" s="1"/>
  <c r="K135"/>
  <c r="L135" s="1"/>
  <c r="F157"/>
  <c r="N1122"/>
  <c r="N1147"/>
  <c r="T1122"/>
  <c r="T1147"/>
  <c r="M1976"/>
  <c r="M646"/>
  <c r="N1525"/>
  <c r="N39" s="1"/>
  <c r="N1624"/>
  <c r="N1632" s="1"/>
  <c r="P1624"/>
  <c r="P1632" s="1"/>
  <c r="P1525"/>
  <c r="P39" s="1"/>
  <c r="K1565"/>
  <c r="L1565" s="1"/>
  <c r="R446"/>
  <c r="R473"/>
  <c r="T446"/>
  <c r="T473"/>
  <c r="T1322"/>
  <c r="T1347"/>
  <c r="N1322"/>
  <c r="N1347"/>
  <c r="T507"/>
  <c r="T1554"/>
  <c r="T1562" s="1"/>
  <c r="T1183"/>
  <c r="T37" s="1"/>
  <c r="R1554"/>
  <c r="R1562" s="1"/>
  <c r="R1183"/>
  <c r="R37" s="1"/>
  <c r="L1632" i="110"/>
  <c r="F134" i="56"/>
  <c r="F156" s="1"/>
  <c r="F134" i="110"/>
  <c r="F131" i="56"/>
  <c r="F154" s="1"/>
  <c r="F131" i="110"/>
  <c r="N1976"/>
  <c r="N646"/>
  <c r="M477"/>
  <c r="O1976"/>
  <c r="O646"/>
  <c r="L1607"/>
  <c r="F24"/>
  <c r="M1554"/>
  <c r="M1562" s="1"/>
  <c r="R1174"/>
  <c r="N1174"/>
  <c r="S1174"/>
  <c r="O1174"/>
  <c r="T1174"/>
  <c r="P1174"/>
  <c r="M1183"/>
  <c r="M37" s="1"/>
  <c r="Q1174"/>
  <c r="N1392"/>
  <c r="T1513"/>
  <c r="T1516"/>
  <c r="N1513"/>
  <c r="N1516"/>
  <c r="R1114"/>
  <c r="N1114"/>
  <c r="M1122"/>
  <c r="T1114"/>
  <c r="P1114"/>
  <c r="O1114"/>
  <c r="Q1114"/>
  <c r="S1114"/>
  <c r="M1147"/>
  <c r="F1606"/>
  <c r="L1569"/>
  <c r="H1972"/>
  <c r="H1980" s="1"/>
  <c r="H642"/>
  <c r="H650" s="1"/>
  <c r="H482"/>
  <c r="H24" s="1"/>
  <c r="K1576"/>
  <c r="K1584" s="1"/>
  <c r="K1356"/>
  <c r="K40" s="1"/>
  <c r="L1609"/>
  <c r="L1525"/>
  <c r="L37"/>
  <c r="Q1606"/>
  <c r="T1606"/>
  <c r="P1976"/>
  <c r="P646"/>
  <c r="Q1976"/>
  <c r="Q646"/>
  <c r="H1543"/>
  <c r="H1156"/>
  <c r="H36" s="1"/>
  <c r="F1551"/>
  <c r="F1565"/>
  <c r="M1979"/>
  <c r="M649"/>
  <c r="P1392"/>
  <c r="Q1392"/>
  <c r="P1513"/>
  <c r="P1516"/>
  <c r="S1513"/>
  <c r="S1516"/>
  <c r="M1978"/>
  <c r="M648"/>
  <c r="K1543"/>
  <c r="L1543" s="1"/>
  <c r="K1156"/>
  <c r="K36" s="1"/>
  <c r="M1975"/>
  <c r="M645"/>
  <c r="L1608"/>
  <c r="L39"/>
  <c r="L1554"/>
  <c r="M1606"/>
  <c r="P1606"/>
  <c r="F130" i="56"/>
  <c r="K130" s="1"/>
  <c r="F130" i="110"/>
  <c r="F135" i="56"/>
  <c r="F135" i="110"/>
  <c r="F137" i="56"/>
  <c r="H137" s="1"/>
  <c r="H159" s="1"/>
  <c r="F137" i="110"/>
  <c r="M1977"/>
  <c r="M647"/>
  <c r="R1976"/>
  <c r="R646"/>
  <c r="H1576"/>
  <c r="H1584" s="1"/>
  <c r="H1356"/>
  <c r="H40" s="1"/>
  <c r="S437"/>
  <c r="O437"/>
  <c r="M446"/>
  <c r="Q437"/>
  <c r="N437"/>
  <c r="P437"/>
  <c r="R437"/>
  <c r="T437"/>
  <c r="F650"/>
  <c r="S1136"/>
  <c r="S1144" s="1"/>
  <c r="O1136"/>
  <c r="O1144" s="1"/>
  <c r="M1144"/>
  <c r="T1136"/>
  <c r="T1144" s="1"/>
  <c r="P1136"/>
  <c r="P1144" s="1"/>
  <c r="Q1136"/>
  <c r="Q1144" s="1"/>
  <c r="R1136"/>
  <c r="R1144" s="1"/>
  <c r="N1136"/>
  <c r="N1144" s="1"/>
  <c r="F36"/>
  <c r="R1392"/>
  <c r="S1392"/>
  <c r="M507"/>
  <c r="T499"/>
  <c r="P499"/>
  <c r="Q499"/>
  <c r="R499"/>
  <c r="N499"/>
  <c r="S499"/>
  <c r="O499"/>
  <c r="M1624"/>
  <c r="M1632" s="1"/>
  <c r="M1525"/>
  <c r="M39" s="1"/>
  <c r="O1513"/>
  <c r="O1516"/>
  <c r="Q1513"/>
  <c r="Q1516"/>
  <c r="F1584"/>
  <c r="L1605"/>
  <c r="L1603"/>
  <c r="M1973"/>
  <c r="M643"/>
  <c r="M1322"/>
  <c r="T1314"/>
  <c r="P1314"/>
  <c r="Q1314"/>
  <c r="R1314"/>
  <c r="N1314"/>
  <c r="S1314"/>
  <c r="O1314"/>
  <c r="M1347"/>
  <c r="L1624"/>
  <c r="L1562"/>
  <c r="S1606"/>
  <c r="R1606"/>
  <c r="F136" i="56"/>
  <c r="F158" s="1"/>
  <c r="F136" i="110"/>
  <c r="L1604"/>
  <c r="T1976"/>
  <c r="T646"/>
  <c r="S1976"/>
  <c r="S646"/>
  <c r="K1972"/>
  <c r="K1980" s="1"/>
  <c r="K482"/>
  <c r="K24" s="1"/>
  <c r="K642"/>
  <c r="K650" s="1"/>
  <c r="T1392"/>
  <c r="O1392"/>
  <c r="R1513"/>
  <c r="R1516"/>
  <c r="F40"/>
  <c r="L40" s="1"/>
  <c r="M1974"/>
  <c r="M644"/>
  <c r="L473"/>
  <c r="L1183"/>
  <c r="O1606"/>
  <c r="N1606"/>
  <c r="L1356" i="56"/>
  <c r="C71" i="55"/>
  <c r="I166" i="71" s="1"/>
  <c r="L71" i="55"/>
  <c r="C289" i="56"/>
  <c r="C290" s="1"/>
  <c r="C291" s="1"/>
  <c r="C292" s="1"/>
  <c r="C293" s="1"/>
  <c r="C294" s="1"/>
  <c r="C295" s="1"/>
  <c r="C296" s="1"/>
  <c r="C297" s="1"/>
  <c r="C298" s="1"/>
  <c r="C299" s="1"/>
  <c r="C300" s="1"/>
  <c r="C301" s="1"/>
  <c r="C302" s="1"/>
  <c r="C303" s="1"/>
  <c r="C304" s="1"/>
  <c r="C305" s="1"/>
  <c r="C306" s="1"/>
  <c r="C307" s="1"/>
  <c r="C308" s="1"/>
  <c r="C309" s="1"/>
  <c r="C310" s="1"/>
  <c r="C311" s="1"/>
  <c r="C312" s="1"/>
  <c r="C313" s="1"/>
  <c r="C453"/>
  <c r="L123" i="55"/>
  <c r="C123"/>
  <c r="C416"/>
  <c r="C1433" i="56"/>
  <c r="C1434" s="1"/>
  <c r="C1435" s="1"/>
  <c r="C1436" s="1"/>
  <c r="C1437" s="1"/>
  <c r="C1438" s="1"/>
  <c r="C1439" s="1"/>
  <c r="C1440" s="1"/>
  <c r="C1441" s="1"/>
  <c r="C1442" s="1"/>
  <c r="C1443" s="1"/>
  <c r="C1444" s="1"/>
  <c r="C1445" s="1"/>
  <c r="L416" i="55"/>
  <c r="G622" i="50"/>
  <c r="Q1606" i="56"/>
  <c r="O312" i="50" s="1"/>
  <c r="O375" s="1"/>
  <c r="E622"/>
  <c r="L1156" i="56"/>
  <c r="L1576"/>
  <c r="L650"/>
  <c r="C549" i="50"/>
  <c r="E671"/>
  <c r="P1606" i="56"/>
  <c r="L312" i="50" s="1"/>
  <c r="L375" s="1"/>
  <c r="O1606" i="56"/>
  <c r="I312" i="50" s="1"/>
  <c r="I375" s="1"/>
  <c r="I313"/>
  <c r="O354"/>
  <c r="O378" s="1"/>
  <c r="I310"/>
  <c r="I373" s="1"/>
  <c r="F312"/>
  <c r="H134" i="56"/>
  <c r="H156" s="1"/>
  <c r="H49" i="62"/>
  <c r="H1565" i="56"/>
  <c r="H1551"/>
  <c r="C503" i="50"/>
  <c r="C129" i="97"/>
  <c r="P1144" i="56"/>
  <c r="C765"/>
  <c r="C239" i="55"/>
  <c r="L239"/>
  <c r="T446" i="56"/>
  <c r="T473"/>
  <c r="O446"/>
  <c r="O473"/>
  <c r="Q446"/>
  <c r="Q473"/>
  <c r="S1624"/>
  <c r="S1525"/>
  <c r="S39" s="1"/>
  <c r="T1525"/>
  <c r="T39" s="1"/>
  <c r="T1624"/>
  <c r="T1632" s="1"/>
  <c r="K31" i="58"/>
  <c r="M31"/>
  <c r="M646" i="56"/>
  <c r="M1976"/>
  <c r="F21" i="55"/>
  <c r="L156" i="59"/>
  <c r="L177" s="1"/>
  <c r="L178" s="1"/>
  <c r="E2" s="1"/>
  <c r="E3" s="1"/>
  <c r="K119" i="71"/>
  <c r="L120" s="1"/>
  <c r="O86" s="1"/>
  <c r="H82" i="62"/>
  <c r="S1122" i="56"/>
  <c r="S1147"/>
  <c r="N1122"/>
  <c r="N1147"/>
  <c r="D145" i="97"/>
  <c r="Q1122" i="56"/>
  <c r="Q1147"/>
  <c r="K1565"/>
  <c r="L1565" s="1"/>
  <c r="K1551"/>
  <c r="L1551" s="1"/>
  <c r="C574"/>
  <c r="L184" i="55"/>
  <c r="C184"/>
  <c r="L24" i="56"/>
  <c r="I22" i="58" s="1"/>
  <c r="C11" i="91"/>
  <c r="Q1525" i="56"/>
  <c r="Q39" s="1"/>
  <c r="Q1624"/>
  <c r="E674" i="50"/>
  <c r="N507" i="56"/>
  <c r="T507"/>
  <c r="R507"/>
  <c r="Q507"/>
  <c r="L40"/>
  <c r="I32" i="58" s="1"/>
  <c r="C28" i="91"/>
  <c r="S1322" i="56"/>
  <c r="S1347"/>
  <c r="N1322"/>
  <c r="N1347"/>
  <c r="D112" i="97"/>
  <c r="Q1322" i="56"/>
  <c r="Q1347"/>
  <c r="K29" i="58"/>
  <c r="M29"/>
  <c r="S1183" i="56"/>
  <c r="S37" s="1"/>
  <c r="S1554"/>
  <c r="S1562" s="1"/>
  <c r="N1554"/>
  <c r="N1562" s="1"/>
  <c r="N1183"/>
  <c r="N37" s="1"/>
  <c r="Q1554"/>
  <c r="Q1562" s="1"/>
  <c r="Q1183"/>
  <c r="Q37" s="1"/>
  <c r="D164" i="97"/>
  <c r="F373" i="50"/>
  <c r="L313"/>
  <c r="L376" s="1"/>
  <c r="O311"/>
  <c r="O374" s="1"/>
  <c r="U312"/>
  <c r="U375" s="1"/>
  <c r="L310"/>
  <c r="L373" s="1"/>
  <c r="O339"/>
  <c r="O372" s="1"/>
  <c r="C372" s="1"/>
  <c r="L353"/>
  <c r="L377" s="1"/>
  <c r="C90" i="67"/>
  <c r="C106"/>
  <c r="H63" i="68"/>
  <c r="F1602" i="56"/>
  <c r="F1573"/>
  <c r="K135"/>
  <c r="L135" s="1"/>
  <c r="H135"/>
  <c r="H157" s="1"/>
  <c r="F157"/>
  <c r="F159"/>
  <c r="L36"/>
  <c r="I28" i="58" s="1"/>
  <c r="C23" i="91"/>
  <c r="G52" i="62"/>
  <c r="H52" s="1"/>
  <c r="F211" i="55" s="1"/>
  <c r="G50" i="62"/>
  <c r="H50" s="1"/>
  <c r="F209" i="55" s="1"/>
  <c r="G51" i="62"/>
  <c r="H51" s="1"/>
  <c r="F210" i="55" s="1"/>
  <c r="G54" i="62"/>
  <c r="H54" s="1"/>
  <c r="F213" i="55" s="1"/>
  <c r="G55" i="62"/>
  <c r="H55" s="1"/>
  <c r="F214" i="55" s="1"/>
  <c r="G56" i="62"/>
  <c r="H56" s="1"/>
  <c r="F215" i="55" s="1"/>
  <c r="G53" i="62"/>
  <c r="H53" s="1"/>
  <c r="F212" i="55" s="1"/>
  <c r="O1144" i="56"/>
  <c r="B129" i="97"/>
  <c r="E598" i="50"/>
  <c r="E601" s="1"/>
  <c r="G601"/>
  <c r="Q1144" i="56"/>
  <c r="D129" i="97"/>
  <c r="N446" i="56"/>
  <c r="N473"/>
  <c r="S446"/>
  <c r="S473"/>
  <c r="P446"/>
  <c r="P473"/>
  <c r="R446"/>
  <c r="R473"/>
  <c r="R1525"/>
  <c r="R39" s="1"/>
  <c r="R1624"/>
  <c r="P1525"/>
  <c r="P39" s="1"/>
  <c r="P1624"/>
  <c r="I26" i="91"/>
  <c r="D26"/>
  <c r="M648" i="56"/>
  <c r="M1978"/>
  <c r="F378" i="50"/>
  <c r="F377"/>
  <c r="F374"/>
  <c r="M649" i="56"/>
  <c r="M1979"/>
  <c r="G87" i="62"/>
  <c r="H87" s="1"/>
  <c r="F223" i="55" s="1"/>
  <c r="G83" i="62"/>
  <c r="H83" s="1"/>
  <c r="F219" i="55" s="1"/>
  <c r="G88" i="62"/>
  <c r="H88" s="1"/>
  <c r="F224" i="55" s="1"/>
  <c r="G85" i="62"/>
  <c r="H85" s="1"/>
  <c r="F221" i="55" s="1"/>
  <c r="G89" i="62"/>
  <c r="H89" s="1"/>
  <c r="F225" i="55" s="1"/>
  <c r="G84" i="62"/>
  <c r="H84" s="1"/>
  <c r="F220" i="55" s="1"/>
  <c r="G86" i="62"/>
  <c r="H86" s="1"/>
  <c r="F222" i="55" s="1"/>
  <c r="M1156" i="56"/>
  <c r="M36" s="1"/>
  <c r="M1543"/>
  <c r="B145" i="97"/>
  <c r="O1122" i="56"/>
  <c r="O1147"/>
  <c r="T1122"/>
  <c r="T1147"/>
  <c r="C145" i="97"/>
  <c r="P1122" i="56"/>
  <c r="P1147"/>
  <c r="R1122"/>
  <c r="R1147"/>
  <c r="L1606"/>
  <c r="N1624"/>
  <c r="N1525"/>
  <c r="N39" s="1"/>
  <c r="O1624"/>
  <c r="O1525"/>
  <c r="O39" s="1"/>
  <c r="S507"/>
  <c r="O507"/>
  <c r="P507"/>
  <c r="M1356"/>
  <c r="M40" s="1"/>
  <c r="M1576"/>
  <c r="M1584" s="1"/>
  <c r="B112" i="97"/>
  <c r="O1322" i="56"/>
  <c r="O1347"/>
  <c r="T1322"/>
  <c r="T1347"/>
  <c r="P1322"/>
  <c r="C112" i="97"/>
  <c r="P1347" i="56"/>
  <c r="R1322"/>
  <c r="R1347"/>
  <c r="C1329"/>
  <c r="L468" i="55"/>
  <c r="C468"/>
  <c r="C326"/>
  <c r="L326"/>
  <c r="C1128" i="56"/>
  <c r="I24" i="91"/>
  <c r="D24"/>
  <c r="T1554" i="56"/>
  <c r="T1562" s="1"/>
  <c r="T1183"/>
  <c r="T37" s="1"/>
  <c r="O1183"/>
  <c r="O37" s="1"/>
  <c r="O1554"/>
  <c r="O1562" s="1"/>
  <c r="B164" i="97"/>
  <c r="P1554" i="56"/>
  <c r="P1562" s="1"/>
  <c r="P1183"/>
  <c r="P37" s="1"/>
  <c r="C164" i="97"/>
  <c r="R1183" i="56"/>
  <c r="R37" s="1"/>
  <c r="R1554"/>
  <c r="R1562" s="1"/>
  <c r="C429" i="50"/>
  <c r="C550"/>
  <c r="C508"/>
  <c r="L642" i="56"/>
  <c r="L1584"/>
  <c r="G671" i="50"/>
  <c r="C547"/>
  <c r="L122" i="59"/>
  <c r="L482" i="56"/>
  <c r="O280" i="50" s="1"/>
  <c r="K280" s="1"/>
  <c r="C499"/>
  <c r="K136" i="56" l="1"/>
  <c r="K134"/>
  <c r="L134" s="1"/>
  <c r="L1356" i="110"/>
  <c r="K1551" i="111"/>
  <c r="L1551" s="1"/>
  <c r="K137" i="56"/>
  <c r="L137" s="1"/>
  <c r="H130"/>
  <c r="H153" s="1"/>
  <c r="H2072" s="1"/>
  <c r="F154" i="111"/>
  <c r="F153" i="56"/>
  <c r="H136" i="111"/>
  <c r="H158" s="1"/>
  <c r="L1156"/>
  <c r="H131"/>
  <c r="H154" s="1"/>
  <c r="K131" i="56"/>
  <c r="L131" s="1"/>
  <c r="K136" i="111"/>
  <c r="L136" s="1"/>
  <c r="K134"/>
  <c r="L134" s="1"/>
  <c r="F159"/>
  <c r="F156"/>
  <c r="K137"/>
  <c r="L137" s="1"/>
  <c r="L1156" i="110"/>
  <c r="F744" i="111"/>
  <c r="F738"/>
  <c r="F740"/>
  <c r="F696"/>
  <c r="K696" s="1"/>
  <c r="F690"/>
  <c r="F742"/>
  <c r="H742" s="1"/>
  <c r="F693"/>
  <c r="F691"/>
  <c r="F1985" s="1"/>
  <c r="F694"/>
  <c r="F739"/>
  <c r="F741"/>
  <c r="H741" s="1"/>
  <c r="F743"/>
  <c r="H743" s="1"/>
  <c r="F695"/>
  <c r="H695" s="1"/>
  <c r="H1989" s="1"/>
  <c r="F692"/>
  <c r="H692" s="1"/>
  <c r="H1986" s="1"/>
  <c r="F129"/>
  <c r="H136" i="56"/>
  <c r="H158" s="1"/>
  <c r="H621" s="1"/>
  <c r="L1576" i="110"/>
  <c r="H131" i="56"/>
  <c r="H154" s="1"/>
  <c r="L1584" i="110"/>
  <c r="H2076" i="111"/>
  <c r="H620"/>
  <c r="O1972"/>
  <c r="O1980" s="1"/>
  <c r="O642"/>
  <c r="O650" s="1"/>
  <c r="O482"/>
  <c r="O24" s="1"/>
  <c r="R1543"/>
  <c r="R1156"/>
  <c r="R36" s="1"/>
  <c r="M131"/>
  <c r="K154"/>
  <c r="L154" s="1"/>
  <c r="S1576"/>
  <c r="S1584" s="1"/>
  <c r="S1356"/>
  <c r="S40" s="1"/>
  <c r="P1972"/>
  <c r="P1980" s="1"/>
  <c r="P482"/>
  <c r="P24" s="1"/>
  <c r="P642"/>
  <c r="P650" s="1"/>
  <c r="F1610"/>
  <c r="F2075"/>
  <c r="F619"/>
  <c r="M137"/>
  <c r="K159"/>
  <c r="H740"/>
  <c r="K740"/>
  <c r="F1984"/>
  <c r="H690"/>
  <c r="H1984" s="1"/>
  <c r="K690"/>
  <c r="T1576"/>
  <c r="T1584" s="1"/>
  <c r="T1356"/>
  <c r="T40" s="1"/>
  <c r="R1972"/>
  <c r="R1980" s="1"/>
  <c r="R642"/>
  <c r="R650" s="1"/>
  <c r="R482"/>
  <c r="R24" s="1"/>
  <c r="N1543"/>
  <c r="N1156"/>
  <c r="N36" s="1"/>
  <c r="M135"/>
  <c r="K157"/>
  <c r="M1551"/>
  <c r="M1565"/>
  <c r="H2072"/>
  <c r="H616"/>
  <c r="Q1576"/>
  <c r="Q1584" s="1"/>
  <c r="Q1356"/>
  <c r="Q40" s="1"/>
  <c r="O1543"/>
  <c r="O1156"/>
  <c r="O36" s="1"/>
  <c r="S1543"/>
  <c r="S1156"/>
  <c r="S36" s="1"/>
  <c r="F2077"/>
  <c r="F621"/>
  <c r="H2075"/>
  <c r="H619"/>
  <c r="H744"/>
  <c r="K744"/>
  <c r="F1987"/>
  <c r="H693"/>
  <c r="H1987" s="1"/>
  <c r="K693"/>
  <c r="K691"/>
  <c r="L691" s="1"/>
  <c r="F152"/>
  <c r="K129"/>
  <c r="L129" s="1"/>
  <c r="F138"/>
  <c r="H129"/>
  <c r="K1573"/>
  <c r="L1573" s="1"/>
  <c r="K1602"/>
  <c r="R1576"/>
  <c r="R1584" s="1"/>
  <c r="R1356"/>
  <c r="R40" s="1"/>
  <c r="Q1972"/>
  <c r="Q1980" s="1"/>
  <c r="Q482"/>
  <c r="Q24" s="1"/>
  <c r="Q642"/>
  <c r="Q650" s="1"/>
  <c r="F2072"/>
  <c r="F616"/>
  <c r="H2073"/>
  <c r="H617"/>
  <c r="P1576"/>
  <c r="P1584" s="1"/>
  <c r="P1356"/>
  <c r="P40" s="1"/>
  <c r="N1972"/>
  <c r="N1980" s="1"/>
  <c r="N642"/>
  <c r="N650" s="1"/>
  <c r="M473"/>
  <c r="N482"/>
  <c r="N24" s="1"/>
  <c r="H2077"/>
  <c r="H621"/>
  <c r="H2078"/>
  <c r="H622"/>
  <c r="H739"/>
  <c r="K739"/>
  <c r="L739" s="1"/>
  <c r="K738"/>
  <c r="L738" s="1"/>
  <c r="H738"/>
  <c r="F1988"/>
  <c r="H694"/>
  <c r="H1988" s="1"/>
  <c r="K694"/>
  <c r="N1576"/>
  <c r="N1584" s="1"/>
  <c r="N1356"/>
  <c r="N40" s="1"/>
  <c r="T1972"/>
  <c r="T1980" s="1"/>
  <c r="T482"/>
  <c r="T24" s="1"/>
  <c r="T642"/>
  <c r="T650" s="1"/>
  <c r="T1543"/>
  <c r="T1156"/>
  <c r="T36" s="1"/>
  <c r="F2076"/>
  <c r="F620"/>
  <c r="L157"/>
  <c r="K153"/>
  <c r="L153" s="1"/>
  <c r="M130"/>
  <c r="O1576"/>
  <c r="O1584" s="1"/>
  <c r="O1356"/>
  <c r="O40" s="1"/>
  <c r="S1972"/>
  <c r="S1980" s="1"/>
  <c r="S642"/>
  <c r="S650" s="1"/>
  <c r="S482"/>
  <c r="S24" s="1"/>
  <c r="Q1543"/>
  <c r="Q1156"/>
  <c r="Q36" s="1"/>
  <c r="F2073"/>
  <c r="F617"/>
  <c r="H1573"/>
  <c r="H1602"/>
  <c r="P1543"/>
  <c r="P1156"/>
  <c r="P36" s="1"/>
  <c r="K158"/>
  <c r="M136"/>
  <c r="F2078"/>
  <c r="F622"/>
  <c r="L159"/>
  <c r="F740" i="56"/>
  <c r="H740" s="1"/>
  <c r="F740" i="110"/>
  <c r="F696" i="56"/>
  <c r="F696" i="110"/>
  <c r="F690" i="56"/>
  <c r="H690" s="1"/>
  <c r="H1984" s="1"/>
  <c r="F690" i="110"/>
  <c r="O1322"/>
  <c r="O1347"/>
  <c r="Q1322"/>
  <c r="Q1347"/>
  <c r="Q1624"/>
  <c r="Q1632" s="1"/>
  <c r="Q1525"/>
  <c r="Q39" s="1"/>
  <c r="P507"/>
  <c r="R446"/>
  <c r="R473"/>
  <c r="F1573"/>
  <c r="F1602"/>
  <c r="M1543"/>
  <c r="M1156"/>
  <c r="M36" s="1"/>
  <c r="P1122"/>
  <c r="P1147"/>
  <c r="R1122"/>
  <c r="R1147"/>
  <c r="S1554"/>
  <c r="S1562" s="1"/>
  <c r="S1183"/>
  <c r="S37" s="1"/>
  <c r="L24"/>
  <c r="F744" i="56"/>
  <c r="F744" i="110"/>
  <c r="F742" i="56"/>
  <c r="H742" s="1"/>
  <c r="F742" i="110"/>
  <c r="F693" i="56"/>
  <c r="F693" i="110"/>
  <c r="F691" i="56"/>
  <c r="K691" s="1"/>
  <c r="L691" s="1"/>
  <c r="F691" i="110"/>
  <c r="F129" i="56"/>
  <c r="F129" i="110"/>
  <c r="R1624"/>
  <c r="R1632" s="1"/>
  <c r="R1525"/>
  <c r="R39" s="1"/>
  <c r="M1576"/>
  <c r="M1584" s="1"/>
  <c r="M1356"/>
  <c r="M40" s="1"/>
  <c r="R1322"/>
  <c r="R1347"/>
  <c r="S507"/>
  <c r="Q507"/>
  <c r="L36"/>
  <c r="T446"/>
  <c r="T473"/>
  <c r="Q446"/>
  <c r="Q473"/>
  <c r="H135"/>
  <c r="H157" s="1"/>
  <c r="K135"/>
  <c r="F157"/>
  <c r="P1624"/>
  <c r="P1632" s="1"/>
  <c r="P1525"/>
  <c r="P39" s="1"/>
  <c r="H1551"/>
  <c r="H1565"/>
  <c r="L1606"/>
  <c r="O1122"/>
  <c r="O1147"/>
  <c r="N1122"/>
  <c r="N1147"/>
  <c r="T1624"/>
  <c r="T1632" s="1"/>
  <c r="T1525"/>
  <c r="T39" s="1"/>
  <c r="Q1554"/>
  <c r="Q1562" s="1"/>
  <c r="Q1183"/>
  <c r="Q37" s="1"/>
  <c r="O1554"/>
  <c r="O1562" s="1"/>
  <c r="O1183"/>
  <c r="O37" s="1"/>
  <c r="H134"/>
  <c r="H156" s="1"/>
  <c r="K134"/>
  <c r="F156"/>
  <c r="F739" i="56"/>
  <c r="F739" i="110"/>
  <c r="F738" i="56"/>
  <c r="K738" s="1"/>
  <c r="L738" s="1"/>
  <c r="F738" i="110"/>
  <c r="F694" i="56"/>
  <c r="K694" s="1"/>
  <c r="L694" s="1"/>
  <c r="F694" i="110"/>
  <c r="F158"/>
  <c r="H136"/>
  <c r="H158" s="1"/>
  <c r="K136"/>
  <c r="L136" s="1"/>
  <c r="N1322"/>
  <c r="N1347"/>
  <c r="T1322"/>
  <c r="T1347"/>
  <c r="O1624"/>
  <c r="O1632" s="1"/>
  <c r="O1525"/>
  <c r="O39" s="1"/>
  <c r="O507"/>
  <c r="R507"/>
  <c r="N446"/>
  <c r="N473"/>
  <c r="S446"/>
  <c r="S473"/>
  <c r="K1565"/>
  <c r="L1565" s="1"/>
  <c r="K1551"/>
  <c r="L1551" s="1"/>
  <c r="Q1122"/>
  <c r="Q1147"/>
  <c r="T1554"/>
  <c r="T1562" s="1"/>
  <c r="T1183"/>
  <c r="T37" s="1"/>
  <c r="R1554"/>
  <c r="R1562" s="1"/>
  <c r="R1183"/>
  <c r="R37" s="1"/>
  <c r="M1976"/>
  <c r="M646"/>
  <c r="L642"/>
  <c r="F741" i="56"/>
  <c r="H741" s="1"/>
  <c r="F741" i="110"/>
  <c r="F743" i="56"/>
  <c r="H743" s="1"/>
  <c r="F743" i="110"/>
  <c r="F695" i="56"/>
  <c r="F695" i="110"/>
  <c r="F692" i="56"/>
  <c r="K692" s="1"/>
  <c r="L692" s="1"/>
  <c r="F692" i="110"/>
  <c r="S1322"/>
  <c r="S1347"/>
  <c r="P1322"/>
  <c r="P1347"/>
  <c r="N507"/>
  <c r="T507"/>
  <c r="P446"/>
  <c r="P473"/>
  <c r="O446"/>
  <c r="O473"/>
  <c r="K137"/>
  <c r="L137" s="1"/>
  <c r="H137"/>
  <c r="H159" s="1"/>
  <c r="F159"/>
  <c r="H130"/>
  <c r="H153" s="1"/>
  <c r="F153"/>
  <c r="K130"/>
  <c r="L130" s="1"/>
  <c r="S1624"/>
  <c r="S1632" s="1"/>
  <c r="S1525"/>
  <c r="S39" s="1"/>
  <c r="S1122"/>
  <c r="S1147"/>
  <c r="T1122"/>
  <c r="T1147"/>
  <c r="N1624"/>
  <c r="N1632" s="1"/>
  <c r="N1525"/>
  <c r="N39" s="1"/>
  <c r="P1554"/>
  <c r="P1562" s="1"/>
  <c r="P1183"/>
  <c r="P37" s="1"/>
  <c r="N1554"/>
  <c r="N1562" s="1"/>
  <c r="N1183"/>
  <c r="N37" s="1"/>
  <c r="H131"/>
  <c r="H154" s="1"/>
  <c r="K131"/>
  <c r="F154"/>
  <c r="L650"/>
  <c r="L482"/>
  <c r="C124" i="55"/>
  <c r="L124"/>
  <c r="C454" i="56"/>
  <c r="C339" i="50"/>
  <c r="C354"/>
  <c r="C378"/>
  <c r="C311"/>
  <c r="C353"/>
  <c r="C1129" i="56"/>
  <c r="L327" i="55"/>
  <c r="C327"/>
  <c r="R1356" i="56"/>
  <c r="R40" s="1"/>
  <c r="R1576"/>
  <c r="R1584" s="1"/>
  <c r="P1576"/>
  <c r="P1584" s="1"/>
  <c r="P1356"/>
  <c r="P40" s="1"/>
  <c r="R1156"/>
  <c r="R36" s="1"/>
  <c r="R1543"/>
  <c r="P1156"/>
  <c r="P36" s="1"/>
  <c r="P1543"/>
  <c r="M1565"/>
  <c r="M1551"/>
  <c r="K744"/>
  <c r="L744" s="1"/>
  <c r="H744"/>
  <c r="K696"/>
  <c r="L696" s="1"/>
  <c r="F1990"/>
  <c r="H696"/>
  <c r="H1990" s="1"/>
  <c r="H694"/>
  <c r="H1988" s="1"/>
  <c r="I23" i="91"/>
  <c r="D23"/>
  <c r="H622" i="56"/>
  <c r="H2078"/>
  <c r="H617"/>
  <c r="H2073"/>
  <c r="H620"/>
  <c r="H2076"/>
  <c r="F1610"/>
  <c r="C114" i="67"/>
  <c r="D106" s="1"/>
  <c r="E106" s="1"/>
  <c r="N1576" i="56"/>
  <c r="N1584" s="1"/>
  <c r="N1356"/>
  <c r="N40" s="1"/>
  <c r="S1576"/>
  <c r="S1584" s="1"/>
  <c r="S1356"/>
  <c r="S40" s="1"/>
  <c r="I28" i="91"/>
  <c r="D28"/>
  <c r="K32" i="58"/>
  <c r="M32"/>
  <c r="K22"/>
  <c r="M22"/>
  <c r="Q1156" i="56"/>
  <c r="Q36" s="1"/>
  <c r="Q1543"/>
  <c r="K129"/>
  <c r="L129" s="1"/>
  <c r="H129"/>
  <c r="F138"/>
  <c r="F152"/>
  <c r="U323" i="50"/>
  <c r="U391" s="1"/>
  <c r="S1632" i="56"/>
  <c r="H1602"/>
  <c r="H1573"/>
  <c r="F621"/>
  <c r="F2077"/>
  <c r="M136"/>
  <c r="K158"/>
  <c r="F616"/>
  <c r="F2072"/>
  <c r="M130"/>
  <c r="K153"/>
  <c r="C469" i="55"/>
  <c r="C1330" i="56"/>
  <c r="L469" i="55"/>
  <c r="T1576" i="56"/>
  <c r="T1584" s="1"/>
  <c r="T1356"/>
  <c r="T40" s="1"/>
  <c r="O1576"/>
  <c r="O1584" s="1"/>
  <c r="O1356"/>
  <c r="O40" s="1"/>
  <c r="I323" i="50"/>
  <c r="I391" s="1"/>
  <c r="O1632" i="56"/>
  <c r="N1632"/>
  <c r="F323" i="50"/>
  <c r="T1543" i="56"/>
  <c r="T1156"/>
  <c r="T36" s="1"/>
  <c r="O1156"/>
  <c r="O36" s="1"/>
  <c r="O1543"/>
  <c r="K739"/>
  <c r="H739"/>
  <c r="P1632"/>
  <c r="L323" i="50"/>
  <c r="L391" s="1"/>
  <c r="R1632" i="56"/>
  <c r="R323" i="50"/>
  <c r="R391" s="1"/>
  <c r="R642" i="56"/>
  <c r="R1972"/>
  <c r="R1980" s="1"/>
  <c r="R28" i="107" s="1"/>
  <c r="R482" i="56"/>
  <c r="R24" s="1"/>
  <c r="R543" i="50"/>
  <c r="R551" s="1"/>
  <c r="P482" i="56"/>
  <c r="P24" s="1"/>
  <c r="P1972"/>
  <c r="P1980" s="1"/>
  <c r="P28" i="107" s="1"/>
  <c r="P642" i="56"/>
  <c r="L543" i="50"/>
  <c r="L551" s="1"/>
  <c r="S642" i="56"/>
  <c r="S482"/>
  <c r="S24" s="1"/>
  <c r="S1972"/>
  <c r="S1980" s="1"/>
  <c r="S28" i="107" s="1"/>
  <c r="U543" i="50"/>
  <c r="U551" s="1"/>
  <c r="N642" i="56"/>
  <c r="M473"/>
  <c r="N482"/>
  <c r="N24" s="1"/>
  <c r="N1972"/>
  <c r="N1980" s="1"/>
  <c r="N28" i="107" s="1"/>
  <c r="F543" i="50"/>
  <c r="K693" i="56"/>
  <c r="L693" s="1"/>
  <c r="H693"/>
  <c r="H1987" s="1"/>
  <c r="F1987"/>
  <c r="K695"/>
  <c r="L695" s="1"/>
  <c r="H695"/>
  <c r="H1989" s="1"/>
  <c r="F1989"/>
  <c r="F1985"/>
  <c r="K28" i="58"/>
  <c r="M28"/>
  <c r="F622" i="56"/>
  <c r="F2078"/>
  <c r="M137"/>
  <c r="K159"/>
  <c r="F617"/>
  <c r="F2073"/>
  <c r="M131"/>
  <c r="K154"/>
  <c r="F620"/>
  <c r="F2076"/>
  <c r="M135"/>
  <c r="K157"/>
  <c r="H71" i="68"/>
  <c r="C98" i="67"/>
  <c r="Q1576" i="56"/>
  <c r="Q1584" s="1"/>
  <c r="Q1356"/>
  <c r="Q40" s="1"/>
  <c r="O323" i="50"/>
  <c r="O391" s="1"/>
  <c r="Q1632" i="56"/>
  <c r="I11" i="91"/>
  <c r="D11"/>
  <c r="C185" i="55"/>
  <c r="C575" i="56"/>
  <c r="L185" i="55"/>
  <c r="K1602" i="56"/>
  <c r="K1573"/>
  <c r="L1573" s="1"/>
  <c r="N1543"/>
  <c r="N1156"/>
  <c r="N36" s="1"/>
  <c r="S1156"/>
  <c r="S36" s="1"/>
  <c r="S1543"/>
  <c r="F218" i="55"/>
  <c r="H90" i="62"/>
  <c r="K118" i="71"/>
  <c r="L119" s="1"/>
  <c r="L121"/>
  <c r="P86" s="1"/>
  <c r="Q482" i="56"/>
  <c r="Q24" s="1"/>
  <c r="Q1972"/>
  <c r="Q1980" s="1"/>
  <c r="Q28" i="107" s="1"/>
  <c r="Q642" i="56"/>
  <c r="O543" i="50"/>
  <c r="O551" s="1"/>
  <c r="O642" i="56"/>
  <c r="O482"/>
  <c r="O24" s="1"/>
  <c r="O1972"/>
  <c r="O1980" s="1"/>
  <c r="O28" i="107" s="1"/>
  <c r="I543" i="50"/>
  <c r="I551" s="1"/>
  <c r="T1972" i="56"/>
  <c r="T1980" s="1"/>
  <c r="T28" i="107" s="1"/>
  <c r="T642" i="56"/>
  <c r="T650" s="1"/>
  <c r="T482"/>
  <c r="T24" s="1"/>
  <c r="L240" i="55"/>
  <c r="C766" i="56"/>
  <c r="C240" i="55"/>
  <c r="F208"/>
  <c r="H57" i="62"/>
  <c r="H2077" i="56"/>
  <c r="F619"/>
  <c r="F2075"/>
  <c r="H619"/>
  <c r="H2075"/>
  <c r="C312" i="50"/>
  <c r="F375"/>
  <c r="C375" s="1"/>
  <c r="I376"/>
  <c r="C376" s="1"/>
  <c r="C313"/>
  <c r="C373"/>
  <c r="G90" i="62"/>
  <c r="G57"/>
  <c r="C374" i="50"/>
  <c r="C377"/>
  <c r="C310"/>
  <c r="L136" i="56"/>
  <c r="L130"/>
  <c r="H616" l="1"/>
  <c r="H691"/>
  <c r="H1985" s="1"/>
  <c r="K740"/>
  <c r="M134" i="111"/>
  <c r="H691"/>
  <c r="H1985" s="1"/>
  <c r="F1990"/>
  <c r="K742" i="56"/>
  <c r="L742" s="1"/>
  <c r="K156" i="111"/>
  <c r="H696"/>
  <c r="H1990" s="1"/>
  <c r="H692" i="56"/>
  <c r="H1986" s="1"/>
  <c r="M134"/>
  <c r="F1986"/>
  <c r="H738"/>
  <c r="K156"/>
  <c r="L156" s="1"/>
  <c r="K690"/>
  <c r="L690" s="1"/>
  <c r="K741"/>
  <c r="L741" s="1"/>
  <c r="K741" i="111"/>
  <c r="L741" s="1"/>
  <c r="K743" i="56"/>
  <c r="L743" s="1"/>
  <c r="K742" i="111"/>
  <c r="F1988" i="56"/>
  <c r="F1986" i="111"/>
  <c r="K695"/>
  <c r="L695" s="1"/>
  <c r="F1989"/>
  <c r="K743"/>
  <c r="F1984" i="56"/>
  <c r="K692" i="111"/>
  <c r="F689"/>
  <c r="F737"/>
  <c r="H737" s="1"/>
  <c r="T136"/>
  <c r="T158" s="1"/>
  <c r="P136"/>
  <c r="P158" s="1"/>
  <c r="Q136"/>
  <c r="Q158" s="1"/>
  <c r="M158"/>
  <c r="R136"/>
  <c r="R158" s="1"/>
  <c r="N136"/>
  <c r="N158" s="1"/>
  <c r="S136"/>
  <c r="S158" s="1"/>
  <c r="O136"/>
  <c r="O158" s="1"/>
  <c r="H1610"/>
  <c r="R130"/>
  <c r="R153" s="1"/>
  <c r="N130"/>
  <c r="N153" s="1"/>
  <c r="M153"/>
  <c r="S130"/>
  <c r="S153" s="1"/>
  <c r="O130"/>
  <c r="O153" s="1"/>
  <c r="T130"/>
  <c r="T153" s="1"/>
  <c r="P130"/>
  <c r="P153" s="1"/>
  <c r="Q130"/>
  <c r="Q153" s="1"/>
  <c r="K1988"/>
  <c r="M694"/>
  <c r="K2075"/>
  <c r="K619"/>
  <c r="L619" s="1"/>
  <c r="K1610"/>
  <c r="L1610" s="1"/>
  <c r="K1987"/>
  <c r="M693"/>
  <c r="M744"/>
  <c r="M1602"/>
  <c r="M1573"/>
  <c r="K1990"/>
  <c r="M696"/>
  <c r="M740"/>
  <c r="S137"/>
  <c r="S159" s="1"/>
  <c r="O137"/>
  <c r="O159" s="1"/>
  <c r="T137"/>
  <c r="T159" s="1"/>
  <c r="P137"/>
  <c r="P159" s="1"/>
  <c r="Q137"/>
  <c r="Q159" s="1"/>
  <c r="R137"/>
  <c r="R159" s="1"/>
  <c r="N137"/>
  <c r="N159" s="1"/>
  <c r="M159"/>
  <c r="K2073"/>
  <c r="K617"/>
  <c r="L617" s="1"/>
  <c r="L1602"/>
  <c r="F745"/>
  <c r="P1551"/>
  <c r="P1565"/>
  <c r="M738"/>
  <c r="F16"/>
  <c r="O1565"/>
  <c r="O1551"/>
  <c r="Q135"/>
  <c r="Q157" s="1"/>
  <c r="R135"/>
  <c r="R157" s="1"/>
  <c r="N135"/>
  <c r="N157" s="1"/>
  <c r="S135"/>
  <c r="S157" s="1"/>
  <c r="O135"/>
  <c r="O157" s="1"/>
  <c r="T135"/>
  <c r="T157" s="1"/>
  <c r="P135"/>
  <c r="P157" s="1"/>
  <c r="M157"/>
  <c r="K1984"/>
  <c r="M690"/>
  <c r="K2078"/>
  <c r="K622"/>
  <c r="L622" s="1"/>
  <c r="R1565"/>
  <c r="R1551"/>
  <c r="K1989"/>
  <c r="M695"/>
  <c r="M742"/>
  <c r="L693"/>
  <c r="L744"/>
  <c r="L696"/>
  <c r="L740"/>
  <c r="Q1551"/>
  <c r="Q1565"/>
  <c r="T1551"/>
  <c r="T1565"/>
  <c r="H152"/>
  <c r="H138"/>
  <c r="H16" s="1"/>
  <c r="F2071"/>
  <c r="F2080" s="1"/>
  <c r="F615"/>
  <c r="F161"/>
  <c r="K2076"/>
  <c r="K620"/>
  <c r="K1986"/>
  <c r="M692"/>
  <c r="M743"/>
  <c r="L694"/>
  <c r="L742"/>
  <c r="F1983"/>
  <c r="F1991" s="1"/>
  <c r="H689"/>
  <c r="K689"/>
  <c r="L689" s="1"/>
  <c r="F697"/>
  <c r="K2077"/>
  <c r="K621"/>
  <c r="L621" s="1"/>
  <c r="K2072"/>
  <c r="K616"/>
  <c r="L616" s="1"/>
  <c r="M739"/>
  <c r="R134"/>
  <c r="R156" s="1"/>
  <c r="N134"/>
  <c r="N156" s="1"/>
  <c r="S134"/>
  <c r="S156" s="1"/>
  <c r="O134"/>
  <c r="O156" s="1"/>
  <c r="T134"/>
  <c r="T156" s="1"/>
  <c r="P134"/>
  <c r="P156" s="1"/>
  <c r="Q134"/>
  <c r="Q156" s="1"/>
  <c r="M156"/>
  <c r="M1972"/>
  <c r="M1980" s="1"/>
  <c r="M482"/>
  <c r="M24" s="1"/>
  <c r="M642"/>
  <c r="M650" s="1"/>
  <c r="K138"/>
  <c r="K16" s="1"/>
  <c r="K152"/>
  <c r="L152" s="1"/>
  <c r="M129"/>
  <c r="K1985"/>
  <c r="M691"/>
  <c r="S1565"/>
  <c r="S1551"/>
  <c r="N1565"/>
  <c r="N1551"/>
  <c r="Q131"/>
  <c r="Q154" s="1"/>
  <c r="R131"/>
  <c r="R154" s="1"/>
  <c r="N131"/>
  <c r="N154" s="1"/>
  <c r="S131"/>
  <c r="S154" s="1"/>
  <c r="O131"/>
  <c r="O154" s="1"/>
  <c r="T131"/>
  <c r="T154" s="1"/>
  <c r="P131"/>
  <c r="P154" s="1"/>
  <c r="M154"/>
  <c r="M741"/>
  <c r="L158"/>
  <c r="L690"/>
  <c r="L156"/>
  <c r="L692"/>
  <c r="L743"/>
  <c r="F2073" i="110"/>
  <c r="F617"/>
  <c r="S1543"/>
  <c r="S1156"/>
  <c r="S36" s="1"/>
  <c r="F2078"/>
  <c r="F622"/>
  <c r="O1972"/>
  <c r="O1980" s="1"/>
  <c r="O482"/>
  <c r="O24" s="1"/>
  <c r="O642"/>
  <c r="O650" s="1"/>
  <c r="P1576"/>
  <c r="P1584" s="1"/>
  <c r="P1356"/>
  <c r="P40" s="1"/>
  <c r="F1986"/>
  <c r="H692"/>
  <c r="H1986" s="1"/>
  <c r="K692"/>
  <c r="K743"/>
  <c r="L743" s="1"/>
  <c r="H743"/>
  <c r="M134"/>
  <c r="K156"/>
  <c r="L156" s="1"/>
  <c r="N1543"/>
  <c r="N1156"/>
  <c r="N36" s="1"/>
  <c r="M135"/>
  <c r="K157"/>
  <c r="L157" s="1"/>
  <c r="T1972"/>
  <c r="T1980" s="1"/>
  <c r="T642"/>
  <c r="T650" s="1"/>
  <c r="T482"/>
  <c r="T24" s="1"/>
  <c r="R1576"/>
  <c r="R1584" s="1"/>
  <c r="R1356"/>
  <c r="R40" s="1"/>
  <c r="F1985"/>
  <c r="H691"/>
  <c r="H1985" s="1"/>
  <c r="K691"/>
  <c r="L691" s="1"/>
  <c r="H742"/>
  <c r="K742"/>
  <c r="L742" s="1"/>
  <c r="R1543"/>
  <c r="R1156"/>
  <c r="R36" s="1"/>
  <c r="F737" i="56"/>
  <c r="F737" i="110"/>
  <c r="H2073"/>
  <c r="H617"/>
  <c r="H2072"/>
  <c r="H616"/>
  <c r="M137"/>
  <c r="K159"/>
  <c r="Q1543"/>
  <c r="Q1156"/>
  <c r="Q36" s="1"/>
  <c r="S1972"/>
  <c r="S1980" s="1"/>
  <c r="S482"/>
  <c r="S24" s="1"/>
  <c r="S642"/>
  <c r="S650" s="1"/>
  <c r="N1576"/>
  <c r="N1584" s="1"/>
  <c r="N1356"/>
  <c r="N40" s="1"/>
  <c r="F2077"/>
  <c r="F621"/>
  <c r="H738"/>
  <c r="K738"/>
  <c r="L738" s="1"/>
  <c r="Q1576"/>
  <c r="Q1584" s="1"/>
  <c r="Q1356"/>
  <c r="Q40" s="1"/>
  <c r="F1984"/>
  <c r="H690"/>
  <c r="H1984" s="1"/>
  <c r="K690"/>
  <c r="H740"/>
  <c r="K740"/>
  <c r="L740" s="1"/>
  <c r="L134"/>
  <c r="L135"/>
  <c r="M131"/>
  <c r="K154"/>
  <c r="L154" s="1"/>
  <c r="T1543"/>
  <c r="T1156"/>
  <c r="T36" s="1"/>
  <c r="F2072"/>
  <c r="F616"/>
  <c r="P1972"/>
  <c r="P1980" s="1"/>
  <c r="P642"/>
  <c r="P650" s="1"/>
  <c r="P482"/>
  <c r="P24" s="1"/>
  <c r="S1576"/>
  <c r="S1584" s="1"/>
  <c r="S1356"/>
  <c r="S40" s="1"/>
  <c r="F1989"/>
  <c r="H695"/>
  <c r="H1989" s="1"/>
  <c r="K695"/>
  <c r="L695" s="1"/>
  <c r="K741"/>
  <c r="L741" s="1"/>
  <c r="H741"/>
  <c r="K1602"/>
  <c r="L1602" s="1"/>
  <c r="K1573"/>
  <c r="L1573" s="1"/>
  <c r="H2077"/>
  <c r="H621"/>
  <c r="F2075"/>
  <c r="F619"/>
  <c r="O1543"/>
  <c r="O1156"/>
  <c r="O36" s="1"/>
  <c r="H1602"/>
  <c r="H1573"/>
  <c r="F2076"/>
  <c r="F620"/>
  <c r="Q1972"/>
  <c r="Q1980" s="1"/>
  <c r="Q642"/>
  <c r="Q650" s="1"/>
  <c r="Q482"/>
  <c r="Q24" s="1"/>
  <c r="F152"/>
  <c r="K129"/>
  <c r="L129" s="1"/>
  <c r="F138"/>
  <c r="H129"/>
  <c r="F1987"/>
  <c r="K693"/>
  <c r="H693"/>
  <c r="H1987" s="1"/>
  <c r="H744"/>
  <c r="K744"/>
  <c r="L744" s="1"/>
  <c r="P1543"/>
  <c r="P1156"/>
  <c r="P36" s="1"/>
  <c r="F1610"/>
  <c r="F689" i="56"/>
  <c r="K689" s="1"/>
  <c r="L689" s="1"/>
  <c r="F689" i="110"/>
  <c r="K153"/>
  <c r="L153" s="1"/>
  <c r="M130"/>
  <c r="H2078"/>
  <c r="H622"/>
  <c r="N1972"/>
  <c r="N1980" s="1"/>
  <c r="N642"/>
  <c r="N650" s="1"/>
  <c r="N482"/>
  <c r="N24" s="1"/>
  <c r="M473"/>
  <c r="T1576"/>
  <c r="T1584" s="1"/>
  <c r="T1356"/>
  <c r="T40" s="1"/>
  <c r="K158"/>
  <c r="L158" s="1"/>
  <c r="M136"/>
  <c r="F1988"/>
  <c r="H694"/>
  <c r="H1988" s="1"/>
  <c r="K694"/>
  <c r="K739"/>
  <c r="H739"/>
  <c r="H2075"/>
  <c r="H619"/>
  <c r="H2076"/>
  <c r="H620"/>
  <c r="M1551"/>
  <c r="M1565"/>
  <c r="R1972"/>
  <c r="R1980" s="1"/>
  <c r="R642"/>
  <c r="R650" s="1"/>
  <c r="R482"/>
  <c r="R24" s="1"/>
  <c r="O1576"/>
  <c r="O1584" s="1"/>
  <c r="O1356"/>
  <c r="O40" s="1"/>
  <c r="F1990"/>
  <c r="H696"/>
  <c r="H1990" s="1"/>
  <c r="K696"/>
  <c r="L131"/>
  <c r="C125" i="55"/>
  <c r="C455" i="56"/>
  <c r="L125" i="55"/>
  <c r="C767" i="56"/>
  <c r="C768" s="1"/>
  <c r="C769" s="1"/>
  <c r="C770" s="1"/>
  <c r="C241" i="55"/>
  <c r="L241"/>
  <c r="O650" i="56"/>
  <c r="I426" i="50"/>
  <c r="I431" s="1"/>
  <c r="Q650" i="56"/>
  <c r="O426" i="50"/>
  <c r="O431" s="1"/>
  <c r="N86" i="71"/>
  <c r="S1565" i="56"/>
  <c r="S1551"/>
  <c r="D97" i="67"/>
  <c r="E97" s="1"/>
  <c r="D95"/>
  <c r="E95" s="1"/>
  <c r="D92"/>
  <c r="E92" s="1"/>
  <c r="D96"/>
  <c r="E96" s="1"/>
  <c r="D91"/>
  <c r="E91" s="1"/>
  <c r="D93"/>
  <c r="E93" s="1"/>
  <c r="D94"/>
  <c r="E94" s="1"/>
  <c r="I69" i="68"/>
  <c r="J69" s="1"/>
  <c r="I68"/>
  <c r="J68" s="1"/>
  <c r="I64"/>
  <c r="J64" s="1"/>
  <c r="I66"/>
  <c r="J66" s="1"/>
  <c r="I70"/>
  <c r="J70" s="1"/>
  <c r="I65"/>
  <c r="J65" s="1"/>
  <c r="I67"/>
  <c r="J67" s="1"/>
  <c r="R135" i="56"/>
  <c r="R157" s="1"/>
  <c r="Q135"/>
  <c r="Q157" s="1"/>
  <c r="P135"/>
  <c r="P157" s="1"/>
  <c r="T135"/>
  <c r="T157" s="1"/>
  <c r="S135"/>
  <c r="S157" s="1"/>
  <c r="N135"/>
  <c r="N157" s="1"/>
  <c r="O135"/>
  <c r="O157" s="1"/>
  <c r="O27" i="55"/>
  <c r="M157" i="56"/>
  <c r="K617"/>
  <c r="L617" s="1"/>
  <c r="K2073"/>
  <c r="R137"/>
  <c r="R159" s="1"/>
  <c r="Q137"/>
  <c r="Q159" s="1"/>
  <c r="P137"/>
  <c r="P159" s="1"/>
  <c r="T137"/>
  <c r="T159" s="1"/>
  <c r="S137"/>
  <c r="S159" s="1"/>
  <c r="N137"/>
  <c r="N159" s="1"/>
  <c r="O137"/>
  <c r="O159" s="1"/>
  <c r="O29" i="55"/>
  <c r="M159" i="56"/>
  <c r="C543" i="50"/>
  <c r="F551"/>
  <c r="C551" s="1"/>
  <c r="F426"/>
  <c r="N650" i="56"/>
  <c r="S650"/>
  <c r="U426" i="50"/>
  <c r="U431" s="1"/>
  <c r="L426"/>
  <c r="L431" s="1"/>
  <c r="P650" i="56"/>
  <c r="R426" i="50"/>
  <c r="R431" s="1"/>
  <c r="R650" i="56"/>
  <c r="M738"/>
  <c r="M740"/>
  <c r="M739"/>
  <c r="T1565"/>
  <c r="T1551"/>
  <c r="C1331"/>
  <c r="L470" i="55"/>
  <c r="C470"/>
  <c r="K619" i="56"/>
  <c r="K2075"/>
  <c r="K616"/>
  <c r="L616" s="1"/>
  <c r="K2072"/>
  <c r="R136"/>
  <c r="R158" s="1"/>
  <c r="Q136"/>
  <c r="Q158" s="1"/>
  <c r="P136"/>
  <c r="P158" s="1"/>
  <c r="T136"/>
  <c r="T158" s="1"/>
  <c r="S136"/>
  <c r="S158" s="1"/>
  <c r="N136"/>
  <c r="N158" s="1"/>
  <c r="O136"/>
  <c r="O158" s="1"/>
  <c r="M158"/>
  <c r="O28" i="55"/>
  <c r="F615" i="56"/>
  <c r="F2071"/>
  <c r="F2080" s="1"/>
  <c r="F34" i="107" s="1"/>
  <c r="F161" i="56"/>
  <c r="H138"/>
  <c r="H16" s="1"/>
  <c r="H152"/>
  <c r="Q1565"/>
  <c r="Q1551"/>
  <c r="F408" i="55"/>
  <c r="P1565" i="56"/>
  <c r="P1551"/>
  <c r="R1565"/>
  <c r="R1551"/>
  <c r="C328" i="55"/>
  <c r="C1130" i="56"/>
  <c r="L328" i="55"/>
  <c r="L130" i="71"/>
  <c r="Y86" s="1"/>
  <c r="L122"/>
  <c r="Q86" s="1"/>
  <c r="L125"/>
  <c r="T86" s="1"/>
  <c r="K737" i="56"/>
  <c r="L737" s="1"/>
  <c r="H737"/>
  <c r="F745"/>
  <c r="N1565"/>
  <c r="N1551"/>
  <c r="K1610"/>
  <c r="L1610" s="1"/>
  <c r="C576"/>
  <c r="L186" i="55"/>
  <c r="C186"/>
  <c r="K2076" i="56"/>
  <c r="K620"/>
  <c r="L620" s="1"/>
  <c r="R131"/>
  <c r="R154" s="1"/>
  <c r="Q131"/>
  <c r="Q154" s="1"/>
  <c r="P131"/>
  <c r="P154" s="1"/>
  <c r="T131"/>
  <c r="T154" s="1"/>
  <c r="S131"/>
  <c r="S154" s="1"/>
  <c r="N131"/>
  <c r="N154" s="1"/>
  <c r="O131"/>
  <c r="O154" s="1"/>
  <c r="O23" i="55"/>
  <c r="M154" i="56"/>
  <c r="K2078"/>
  <c r="K622"/>
  <c r="L622" s="1"/>
  <c r="M692"/>
  <c r="K1986"/>
  <c r="M691"/>
  <c r="K1985"/>
  <c r="M695"/>
  <c r="K1989"/>
  <c r="M693"/>
  <c r="K1987"/>
  <c r="M482"/>
  <c r="M24" s="1"/>
  <c r="M642"/>
  <c r="M650" s="1"/>
  <c r="M1972"/>
  <c r="M1980" s="1"/>
  <c r="M28" i="107" s="1"/>
  <c r="O1565" i="56"/>
  <c r="O1551"/>
  <c r="C323" i="50"/>
  <c r="F391"/>
  <c r="C391" s="1"/>
  <c r="R134" i="56"/>
  <c r="R156" s="1"/>
  <c r="Q134"/>
  <c r="Q156" s="1"/>
  <c r="P134"/>
  <c r="P156" s="1"/>
  <c r="T134"/>
  <c r="T156" s="1"/>
  <c r="O134"/>
  <c r="O156" s="1"/>
  <c r="S134"/>
  <c r="S156" s="1"/>
  <c r="N134"/>
  <c r="N156" s="1"/>
  <c r="O26" i="55"/>
  <c r="M156" i="56"/>
  <c r="R130"/>
  <c r="R153" s="1"/>
  <c r="Q130"/>
  <c r="Q153" s="1"/>
  <c r="P130"/>
  <c r="P153" s="1"/>
  <c r="T130"/>
  <c r="T153" s="1"/>
  <c r="O130"/>
  <c r="O153" s="1"/>
  <c r="S130"/>
  <c r="S153" s="1"/>
  <c r="N130"/>
  <c r="N153" s="1"/>
  <c r="M153"/>
  <c r="O22" i="55"/>
  <c r="K621" i="56"/>
  <c r="L621" s="1"/>
  <c r="K2077"/>
  <c r="H1610"/>
  <c r="E796" i="50"/>
  <c r="F16" i="56"/>
  <c r="M129"/>
  <c r="M152" s="1"/>
  <c r="K138"/>
  <c r="K152"/>
  <c r="D109" i="67"/>
  <c r="E109" s="1"/>
  <c r="F411" i="55" s="1"/>
  <c r="D113" i="67"/>
  <c r="E113" s="1"/>
  <c r="F415" i="55" s="1"/>
  <c r="D112" i="67"/>
  <c r="E112" s="1"/>
  <c r="F414" i="55" s="1"/>
  <c r="D111" i="67"/>
  <c r="E111" s="1"/>
  <c r="F413" i="55" s="1"/>
  <c r="D107" i="67"/>
  <c r="E107" s="1"/>
  <c r="F409" i="55" s="1"/>
  <c r="D108" i="67"/>
  <c r="E108" s="1"/>
  <c r="F410" i="55" s="1"/>
  <c r="D110" i="67"/>
  <c r="E110" s="1"/>
  <c r="F412" i="55" s="1"/>
  <c r="M690" i="56"/>
  <c r="K1984"/>
  <c r="M694"/>
  <c r="K1988"/>
  <c r="M696"/>
  <c r="K1990"/>
  <c r="M742"/>
  <c r="M743"/>
  <c r="M744"/>
  <c r="M741"/>
  <c r="M1602"/>
  <c r="M1573"/>
  <c r="L154"/>
  <c r="L153"/>
  <c r="D90" i="67"/>
  <c r="E90" s="1"/>
  <c r="I63" i="68"/>
  <c r="L157" i="56"/>
  <c r="L159"/>
  <c r="L740"/>
  <c r="L739"/>
  <c r="L158"/>
  <c r="L1602"/>
  <c r="K737" i="111" l="1"/>
  <c r="L737" s="1"/>
  <c r="F1409"/>
  <c r="K1409" s="1"/>
  <c r="M1409" s="1"/>
  <c r="F1408"/>
  <c r="H1408" s="1"/>
  <c r="F1413"/>
  <c r="H1413" s="1"/>
  <c r="F1410"/>
  <c r="H1410" s="1"/>
  <c r="F1406"/>
  <c r="H1406" s="1"/>
  <c r="F1412"/>
  <c r="F1411"/>
  <c r="F1407"/>
  <c r="F697" i="56"/>
  <c r="F27" s="1"/>
  <c r="H689"/>
  <c r="K1413" i="111"/>
  <c r="M1413" s="1"/>
  <c r="P2073"/>
  <c r="P617"/>
  <c r="N2073"/>
  <c r="N617"/>
  <c r="N1573"/>
  <c r="N1602"/>
  <c r="T2075"/>
  <c r="T619"/>
  <c r="R2075"/>
  <c r="R619"/>
  <c r="F27"/>
  <c r="R743"/>
  <c r="N743"/>
  <c r="S743"/>
  <c r="O743"/>
  <c r="T743"/>
  <c r="P743"/>
  <c r="Q743"/>
  <c r="F623"/>
  <c r="T1573"/>
  <c r="T1602"/>
  <c r="M1989"/>
  <c r="S695"/>
  <c r="S1989" s="1"/>
  <c r="O695"/>
  <c r="O1989" s="1"/>
  <c r="T695"/>
  <c r="T1989" s="1"/>
  <c r="P695"/>
  <c r="P1989" s="1"/>
  <c r="Q695"/>
  <c r="Q1989" s="1"/>
  <c r="R695"/>
  <c r="R1989" s="1"/>
  <c r="N695"/>
  <c r="N1989" s="1"/>
  <c r="M2076"/>
  <c r="M620"/>
  <c r="S2076"/>
  <c r="S620"/>
  <c r="N2078"/>
  <c r="N622"/>
  <c r="T2078"/>
  <c r="T622"/>
  <c r="M1610"/>
  <c r="P2072"/>
  <c r="P616"/>
  <c r="M2072"/>
  <c r="M616"/>
  <c r="R2077"/>
  <c r="R621"/>
  <c r="T2077"/>
  <c r="T621"/>
  <c r="F1983" i="56"/>
  <c r="F1991" s="1"/>
  <c r="F29" i="107" s="1"/>
  <c r="K1410" i="111"/>
  <c r="M1410" s="1"/>
  <c r="M2073"/>
  <c r="M617"/>
  <c r="S2073"/>
  <c r="S617"/>
  <c r="M1985"/>
  <c r="S691"/>
  <c r="S1985" s="1"/>
  <c r="O691"/>
  <c r="O1985" s="1"/>
  <c r="T691"/>
  <c r="T1985" s="1"/>
  <c r="P691"/>
  <c r="P1985" s="1"/>
  <c r="Q691"/>
  <c r="Q1985" s="1"/>
  <c r="R691"/>
  <c r="R1985" s="1"/>
  <c r="N691"/>
  <c r="N1985" s="1"/>
  <c r="K94"/>
  <c r="K18"/>
  <c r="P2075"/>
  <c r="P619"/>
  <c r="N2075"/>
  <c r="N619"/>
  <c r="H2071"/>
  <c r="H2080" s="1"/>
  <c r="H615"/>
  <c r="H161"/>
  <c r="R1573"/>
  <c r="R1602"/>
  <c r="O2076"/>
  <c r="O620"/>
  <c r="Q2076"/>
  <c r="Q620"/>
  <c r="M2078"/>
  <c r="M622"/>
  <c r="P2078"/>
  <c r="P622"/>
  <c r="Q740"/>
  <c r="R740"/>
  <c r="N740"/>
  <c r="S740"/>
  <c r="O740"/>
  <c r="T740"/>
  <c r="P740"/>
  <c r="M1987"/>
  <c r="Q693"/>
  <c r="Q1987" s="1"/>
  <c r="R693"/>
  <c r="R1987" s="1"/>
  <c r="N693"/>
  <c r="N1987" s="1"/>
  <c r="S693"/>
  <c r="S1987" s="1"/>
  <c r="O693"/>
  <c r="O1987" s="1"/>
  <c r="T693"/>
  <c r="T1987" s="1"/>
  <c r="P693"/>
  <c r="P1987" s="1"/>
  <c r="Q2072"/>
  <c r="Q616"/>
  <c r="S2072"/>
  <c r="S616"/>
  <c r="N2077"/>
  <c r="N621"/>
  <c r="P2077"/>
  <c r="P621"/>
  <c r="L138"/>
  <c r="O2073"/>
  <c r="O617"/>
  <c r="Q2073"/>
  <c r="Q617"/>
  <c r="S1573"/>
  <c r="S1602"/>
  <c r="K2071"/>
  <c r="K2080" s="1"/>
  <c r="K615"/>
  <c r="K161"/>
  <c r="Q2075"/>
  <c r="Q619"/>
  <c r="S2075"/>
  <c r="S619"/>
  <c r="H1983"/>
  <c r="H1991" s="1"/>
  <c r="H697"/>
  <c r="H27" s="1"/>
  <c r="M1986"/>
  <c r="R692"/>
  <c r="R1986" s="1"/>
  <c r="N692"/>
  <c r="N1986" s="1"/>
  <c r="S692"/>
  <c r="S1986" s="1"/>
  <c r="O692"/>
  <c r="O1986" s="1"/>
  <c r="T692"/>
  <c r="T1986" s="1"/>
  <c r="P692"/>
  <c r="P1986" s="1"/>
  <c r="Q692"/>
  <c r="Q1986" s="1"/>
  <c r="H94"/>
  <c r="H18"/>
  <c r="Q1602"/>
  <c r="Q1573"/>
  <c r="S742"/>
  <c r="O742"/>
  <c r="T742"/>
  <c r="P742"/>
  <c r="Q742"/>
  <c r="R742"/>
  <c r="N742"/>
  <c r="M1984"/>
  <c r="T690"/>
  <c r="T1984" s="1"/>
  <c r="P690"/>
  <c r="P1984" s="1"/>
  <c r="Q690"/>
  <c r="Q1984" s="1"/>
  <c r="R690"/>
  <c r="R1984" s="1"/>
  <c r="N690"/>
  <c r="N1984" s="1"/>
  <c r="S690"/>
  <c r="S1984" s="1"/>
  <c r="O690"/>
  <c r="O1984" s="1"/>
  <c r="T2076"/>
  <c r="T620"/>
  <c r="R2076"/>
  <c r="R620"/>
  <c r="F94"/>
  <c r="L16"/>
  <c r="F18"/>
  <c r="P1573"/>
  <c r="P1602"/>
  <c r="H745"/>
  <c r="Q2078"/>
  <c r="Q622"/>
  <c r="S2078"/>
  <c r="S622"/>
  <c r="O2072"/>
  <c r="O616"/>
  <c r="R2072"/>
  <c r="R616"/>
  <c r="S2077"/>
  <c r="S621"/>
  <c r="Q2077"/>
  <c r="Q621"/>
  <c r="L161"/>
  <c r="L620"/>
  <c r="H1412"/>
  <c r="K1412"/>
  <c r="M1412" s="1"/>
  <c r="H1411"/>
  <c r="K1411"/>
  <c r="M1411" s="1"/>
  <c r="H1407"/>
  <c r="K1407"/>
  <c r="M1407" s="1"/>
  <c r="H1409"/>
  <c r="T741"/>
  <c r="P741"/>
  <c r="Q741"/>
  <c r="R741"/>
  <c r="N741"/>
  <c r="S741"/>
  <c r="O741"/>
  <c r="T2073"/>
  <c r="T617"/>
  <c r="R2073"/>
  <c r="R617"/>
  <c r="M152"/>
  <c r="S129"/>
  <c r="O129"/>
  <c r="T129"/>
  <c r="P129"/>
  <c r="M138"/>
  <c r="M16" s="1"/>
  <c r="Q129"/>
  <c r="R129"/>
  <c r="N129"/>
  <c r="M2075"/>
  <c r="M619"/>
  <c r="O2075"/>
  <c r="O619"/>
  <c r="R739"/>
  <c r="N739"/>
  <c r="S739"/>
  <c r="O739"/>
  <c r="T739"/>
  <c r="P739"/>
  <c r="Q739"/>
  <c r="K1983"/>
  <c r="K1991" s="1"/>
  <c r="M689"/>
  <c r="K697"/>
  <c r="K27" s="1"/>
  <c r="P2076"/>
  <c r="P620"/>
  <c r="N2076"/>
  <c r="N620"/>
  <c r="O1573"/>
  <c r="O1602"/>
  <c r="S738"/>
  <c r="O738"/>
  <c r="T738"/>
  <c r="P738"/>
  <c r="Q738"/>
  <c r="R738"/>
  <c r="N738"/>
  <c r="M737"/>
  <c r="K745"/>
  <c r="L745" s="1"/>
  <c r="R2078"/>
  <c r="R622"/>
  <c r="O2078"/>
  <c r="O622"/>
  <c r="M1990"/>
  <c r="R696"/>
  <c r="R1990" s="1"/>
  <c r="N696"/>
  <c r="N1990" s="1"/>
  <c r="S696"/>
  <c r="S1990" s="1"/>
  <c r="O696"/>
  <c r="O1990" s="1"/>
  <c r="T696"/>
  <c r="T1990" s="1"/>
  <c r="P696"/>
  <c r="P1990" s="1"/>
  <c r="Q696"/>
  <c r="Q1990" s="1"/>
  <c r="Q744"/>
  <c r="R744"/>
  <c r="N744"/>
  <c r="S744"/>
  <c r="O744"/>
  <c r="T744"/>
  <c r="P744"/>
  <c r="M1988"/>
  <c r="T694"/>
  <c r="T1988" s="1"/>
  <c r="P694"/>
  <c r="P1988" s="1"/>
  <c r="Q694"/>
  <c r="Q1988" s="1"/>
  <c r="R694"/>
  <c r="R1988" s="1"/>
  <c r="N694"/>
  <c r="N1988" s="1"/>
  <c r="S694"/>
  <c r="S1988" s="1"/>
  <c r="O694"/>
  <c r="O1988" s="1"/>
  <c r="T2072"/>
  <c r="T616"/>
  <c r="N2072"/>
  <c r="N616"/>
  <c r="O2077"/>
  <c r="O621"/>
  <c r="M2077"/>
  <c r="M621"/>
  <c r="F1408" i="56"/>
  <c r="F1408" i="110"/>
  <c r="F1410" i="56"/>
  <c r="F1410" i="110"/>
  <c r="F1412" i="56"/>
  <c r="F1412" i="110"/>
  <c r="F1406" i="56"/>
  <c r="F1406" i="110"/>
  <c r="M1602"/>
  <c r="M1573"/>
  <c r="M739"/>
  <c r="R130"/>
  <c r="R153" s="1"/>
  <c r="N130"/>
  <c r="N153" s="1"/>
  <c r="M153"/>
  <c r="S130"/>
  <c r="S153" s="1"/>
  <c r="O130"/>
  <c r="O153" s="1"/>
  <c r="T130"/>
  <c r="T153" s="1"/>
  <c r="P130"/>
  <c r="P153" s="1"/>
  <c r="Q130"/>
  <c r="Q153" s="1"/>
  <c r="P1565"/>
  <c r="P1551"/>
  <c r="K138"/>
  <c r="K16" s="1"/>
  <c r="K152"/>
  <c r="L152" s="1"/>
  <c r="M129"/>
  <c r="K1989"/>
  <c r="M695"/>
  <c r="T1565"/>
  <c r="T1551"/>
  <c r="H737"/>
  <c r="K737"/>
  <c r="F745"/>
  <c r="R1551"/>
  <c r="R1565"/>
  <c r="K1986"/>
  <c r="M692"/>
  <c r="F1411" i="56"/>
  <c r="H1411" s="1"/>
  <c r="F1411" i="110"/>
  <c r="K1990"/>
  <c r="M696"/>
  <c r="K1988"/>
  <c r="M694"/>
  <c r="K2077"/>
  <c r="K621"/>
  <c r="L621" s="1"/>
  <c r="K1987"/>
  <c r="M693"/>
  <c r="O1565"/>
  <c r="O1551"/>
  <c r="K1984"/>
  <c r="M690"/>
  <c r="S137"/>
  <c r="S159" s="1"/>
  <c r="O137"/>
  <c r="O159" s="1"/>
  <c r="T137"/>
  <c r="T159" s="1"/>
  <c r="P137"/>
  <c r="P159" s="1"/>
  <c r="Q137"/>
  <c r="Q159" s="1"/>
  <c r="R137"/>
  <c r="R159" s="1"/>
  <c r="N137"/>
  <c r="N159" s="1"/>
  <c r="M159"/>
  <c r="Q135"/>
  <c r="Q157" s="1"/>
  <c r="R135"/>
  <c r="R157" s="1"/>
  <c r="N135"/>
  <c r="N157" s="1"/>
  <c r="S135"/>
  <c r="S157" s="1"/>
  <c r="O135"/>
  <c r="O157" s="1"/>
  <c r="T135"/>
  <c r="T157" s="1"/>
  <c r="P135"/>
  <c r="P157" s="1"/>
  <c r="M157"/>
  <c r="R134"/>
  <c r="R156" s="1"/>
  <c r="N134"/>
  <c r="N156" s="1"/>
  <c r="S134"/>
  <c r="S156" s="1"/>
  <c r="O134"/>
  <c r="O156" s="1"/>
  <c r="T134"/>
  <c r="T156" s="1"/>
  <c r="P134"/>
  <c r="P156" s="1"/>
  <c r="Q134"/>
  <c r="Q156" s="1"/>
  <c r="M156"/>
  <c r="F1407" i="56"/>
  <c r="F1407" i="110"/>
  <c r="F1409" i="56"/>
  <c r="K1409" s="1"/>
  <c r="M1409" s="1"/>
  <c r="F1409" i="110"/>
  <c r="T136"/>
  <c r="T158" s="1"/>
  <c r="P136"/>
  <c r="P158" s="1"/>
  <c r="Q136"/>
  <c r="Q158" s="1"/>
  <c r="M158"/>
  <c r="R136"/>
  <c r="R158" s="1"/>
  <c r="N136"/>
  <c r="N158" s="1"/>
  <c r="S136"/>
  <c r="S158" s="1"/>
  <c r="O136"/>
  <c r="O158" s="1"/>
  <c r="M1972"/>
  <c r="M1980" s="1"/>
  <c r="M642"/>
  <c r="M650" s="1"/>
  <c r="M482"/>
  <c r="M24" s="1"/>
  <c r="F1983"/>
  <c r="F1991" s="1"/>
  <c r="K689"/>
  <c r="L689" s="1"/>
  <c r="F697"/>
  <c r="H689"/>
  <c r="F16"/>
  <c r="K1610"/>
  <c r="L1610" s="1"/>
  <c r="Q131"/>
  <c r="Q154" s="1"/>
  <c r="R131"/>
  <c r="R154" s="1"/>
  <c r="N131"/>
  <c r="N154" s="1"/>
  <c r="S131"/>
  <c r="S154" s="1"/>
  <c r="O131"/>
  <c r="O154" s="1"/>
  <c r="T131"/>
  <c r="T154" s="1"/>
  <c r="P131"/>
  <c r="P154" s="1"/>
  <c r="M154"/>
  <c r="M740"/>
  <c r="K2078"/>
  <c r="K622"/>
  <c r="K1985"/>
  <c r="M691"/>
  <c r="K2076"/>
  <c r="K620"/>
  <c r="L620" s="1"/>
  <c r="K2075"/>
  <c r="K619"/>
  <c r="L619" s="1"/>
  <c r="M743"/>
  <c r="L622"/>
  <c r="L739"/>
  <c r="L694"/>
  <c r="L693"/>
  <c r="L690"/>
  <c r="L692"/>
  <c r="F1413" i="56"/>
  <c r="H1413" s="1"/>
  <c r="F1413" i="110"/>
  <c r="K2072"/>
  <c r="K616"/>
  <c r="L616" s="1"/>
  <c r="M744"/>
  <c r="H152"/>
  <c r="H138"/>
  <c r="H16" s="1"/>
  <c r="F2071"/>
  <c r="F2080" s="1"/>
  <c r="F615"/>
  <c r="F161"/>
  <c r="H1610"/>
  <c r="M741"/>
  <c r="K2073"/>
  <c r="K617"/>
  <c r="M738"/>
  <c r="Q1551"/>
  <c r="Q1565"/>
  <c r="M742"/>
  <c r="N1551"/>
  <c r="N1565"/>
  <c r="S1565"/>
  <c r="S1551"/>
  <c r="L696"/>
  <c r="L159"/>
  <c r="C456" i="56"/>
  <c r="L126" i="55"/>
  <c r="C126"/>
  <c r="I71" i="68"/>
  <c r="J63"/>
  <c r="M1610" i="56"/>
  <c r="R741"/>
  <c r="Q741"/>
  <c r="P741"/>
  <c r="O741"/>
  <c r="S741"/>
  <c r="N741"/>
  <c r="T741"/>
  <c r="O222" i="55"/>
  <c r="R744" i="56"/>
  <c r="Q744"/>
  <c r="P744"/>
  <c r="N744"/>
  <c r="T744"/>
  <c r="O744"/>
  <c r="S744"/>
  <c r="O225" i="55"/>
  <c r="R743" i="56"/>
  <c r="Q743"/>
  <c r="P743"/>
  <c r="N743"/>
  <c r="O743"/>
  <c r="S743"/>
  <c r="T743"/>
  <c r="O224" i="55"/>
  <c r="R742" i="56"/>
  <c r="Q742"/>
  <c r="P742"/>
  <c r="O742"/>
  <c r="S742"/>
  <c r="N742"/>
  <c r="T742"/>
  <c r="O223" i="55"/>
  <c r="R696" i="56"/>
  <c r="R1990" s="1"/>
  <c r="Q696"/>
  <c r="Q1990" s="1"/>
  <c r="P696"/>
  <c r="P1990" s="1"/>
  <c r="N696"/>
  <c r="N1990" s="1"/>
  <c r="T696"/>
  <c r="T1990" s="1"/>
  <c r="M1990"/>
  <c r="O696"/>
  <c r="O1990" s="1"/>
  <c r="S696"/>
  <c r="S1990" s="1"/>
  <c r="O215" i="55"/>
  <c r="R694" i="56"/>
  <c r="R1988" s="1"/>
  <c r="Q694"/>
  <c r="Q1988" s="1"/>
  <c r="P694"/>
  <c r="P1988" s="1"/>
  <c r="O694"/>
  <c r="O1988" s="1"/>
  <c r="S694"/>
  <c r="S1988" s="1"/>
  <c r="M1988"/>
  <c r="N694"/>
  <c r="N1988" s="1"/>
  <c r="T694"/>
  <c r="T1988" s="1"/>
  <c r="O213" i="55"/>
  <c r="R690" i="56"/>
  <c r="R1984" s="1"/>
  <c r="Q690"/>
  <c r="Q1984" s="1"/>
  <c r="P690"/>
  <c r="P1984" s="1"/>
  <c r="N690"/>
  <c r="N1984" s="1"/>
  <c r="O690"/>
  <c r="O1984" s="1"/>
  <c r="S690"/>
  <c r="S1984" s="1"/>
  <c r="T690"/>
  <c r="T1984" s="1"/>
  <c r="M1984"/>
  <c r="O209" i="55"/>
  <c r="K1408" i="56"/>
  <c r="M1408" s="1"/>
  <c r="H1408"/>
  <c r="K615"/>
  <c r="L615" s="1"/>
  <c r="K2071"/>
  <c r="K2080" s="1"/>
  <c r="K34" i="107" s="1"/>
  <c r="K161" i="56"/>
  <c r="K152" i="50" s="1"/>
  <c r="R129" i="56"/>
  <c r="R152" s="1"/>
  <c r="Q129"/>
  <c r="Q152" s="1"/>
  <c r="P129"/>
  <c r="P152" s="1"/>
  <c r="T129"/>
  <c r="T152" s="1"/>
  <c r="S129"/>
  <c r="S152" s="1"/>
  <c r="M138"/>
  <c r="M16" s="1"/>
  <c r="N129"/>
  <c r="N152" s="1"/>
  <c r="O129"/>
  <c r="O152" s="1"/>
  <c r="O21" i="55"/>
  <c r="E799" i="50"/>
  <c r="N616" i="56"/>
  <c r="N2072"/>
  <c r="O2072"/>
  <c r="O616"/>
  <c r="P616"/>
  <c r="P2072"/>
  <c r="R616"/>
  <c r="R2072"/>
  <c r="S619"/>
  <c r="S2075"/>
  <c r="T619"/>
  <c r="T2075"/>
  <c r="Q619"/>
  <c r="Q2075"/>
  <c r="R693"/>
  <c r="R1987" s="1"/>
  <c r="Q693"/>
  <c r="Q1987" s="1"/>
  <c r="P693"/>
  <c r="P1987" s="1"/>
  <c r="O693"/>
  <c r="O1987" s="1"/>
  <c r="S693"/>
  <c r="S1987" s="1"/>
  <c r="M1987"/>
  <c r="N693"/>
  <c r="N1987" s="1"/>
  <c r="T693"/>
  <c r="T1987" s="1"/>
  <c r="O212" i="55"/>
  <c r="R695" i="56"/>
  <c r="R1989" s="1"/>
  <c r="Q695"/>
  <c r="Q1989" s="1"/>
  <c r="P695"/>
  <c r="P1989" s="1"/>
  <c r="M1989"/>
  <c r="N695"/>
  <c r="N1989" s="1"/>
  <c r="O695"/>
  <c r="O1989" s="1"/>
  <c r="S695"/>
  <c r="S1989" s="1"/>
  <c r="T695"/>
  <c r="T1989" s="1"/>
  <c r="O214" i="55"/>
  <c r="R691" i="56"/>
  <c r="R1985" s="1"/>
  <c r="Q691"/>
  <c r="Q1985" s="1"/>
  <c r="P691"/>
  <c r="P1985" s="1"/>
  <c r="S691"/>
  <c r="S1985" s="1"/>
  <c r="T691"/>
  <c r="T1985" s="1"/>
  <c r="M1985"/>
  <c r="N691"/>
  <c r="N1985" s="1"/>
  <c r="O691"/>
  <c r="O1985" s="1"/>
  <c r="O210" i="55"/>
  <c r="R692" i="56"/>
  <c r="R1986" s="1"/>
  <c r="Q692"/>
  <c r="Q1986" s="1"/>
  <c r="P692"/>
  <c r="P1986" s="1"/>
  <c r="M1986"/>
  <c r="N692"/>
  <c r="N1986" s="1"/>
  <c r="O692"/>
  <c r="O1986" s="1"/>
  <c r="S692"/>
  <c r="S1986" s="1"/>
  <c r="T692"/>
  <c r="T1986" s="1"/>
  <c r="O211" i="55"/>
  <c r="N2073" i="56"/>
  <c r="N617"/>
  <c r="T617"/>
  <c r="T2073"/>
  <c r="Q617"/>
  <c r="Q2073"/>
  <c r="C187" i="55"/>
  <c r="L187"/>
  <c r="C577" i="56"/>
  <c r="N1602"/>
  <c r="N1573"/>
  <c r="H745"/>
  <c r="AF83" i="71"/>
  <c r="AG83"/>
  <c r="AH84"/>
  <c r="AQ84" s="1"/>
  <c r="AF84"/>
  <c r="AO84" s="1"/>
  <c r="AG84"/>
  <c r="AP84" s="1"/>
  <c r="AH83"/>
  <c r="T85"/>
  <c r="AI84"/>
  <c r="AR84" s="1"/>
  <c r="AI83"/>
  <c r="Y85"/>
  <c r="Y92" s="1"/>
  <c r="Y107" s="1"/>
  <c r="C1131" i="56"/>
  <c r="L329" i="55"/>
  <c r="C329"/>
  <c r="H615" i="56"/>
  <c r="H2071"/>
  <c r="H2080" s="1"/>
  <c r="H34" i="107" s="1"/>
  <c r="H161" i="56"/>
  <c r="H151" i="50"/>
  <c r="H152" s="1"/>
  <c r="M621" i="56"/>
  <c r="M2077"/>
  <c r="N2077"/>
  <c r="N621"/>
  <c r="T621"/>
  <c r="T2077"/>
  <c r="Q621"/>
  <c r="Q2077"/>
  <c r="C471" i="55"/>
  <c r="C1332" i="56"/>
  <c r="L471" i="55"/>
  <c r="T1602" i="56"/>
  <c r="T1573"/>
  <c r="R739"/>
  <c r="Q739"/>
  <c r="P739"/>
  <c r="S739"/>
  <c r="T739"/>
  <c r="N739"/>
  <c r="O739"/>
  <c r="O220" i="55"/>
  <c r="R740" i="56"/>
  <c r="Q740"/>
  <c r="P740"/>
  <c r="N740"/>
  <c r="O740"/>
  <c r="S740"/>
  <c r="T740"/>
  <c r="O221" i="55"/>
  <c r="R738" i="56"/>
  <c r="Q738"/>
  <c r="P738"/>
  <c r="N738"/>
  <c r="O738"/>
  <c r="S738"/>
  <c r="T738"/>
  <c r="O219" i="55"/>
  <c r="C426" i="50"/>
  <c r="C431" s="1"/>
  <c r="F431"/>
  <c r="N2078" i="56"/>
  <c r="N622"/>
  <c r="T622"/>
  <c r="T2078"/>
  <c r="Q622"/>
  <c r="Q2078"/>
  <c r="M620"/>
  <c r="M2076"/>
  <c r="O2076"/>
  <c r="O620"/>
  <c r="S620"/>
  <c r="S2076"/>
  <c r="P620"/>
  <c r="P2076"/>
  <c r="R620"/>
  <c r="R2076"/>
  <c r="F162" i="55"/>
  <c r="F163"/>
  <c r="F165"/>
  <c r="F404"/>
  <c r="E125" i="67"/>
  <c r="F401" i="55"/>
  <c r="E122" i="67"/>
  <c r="F402" i="55"/>
  <c r="E123" i="67"/>
  <c r="F407" i="55"/>
  <c r="E128" i="67"/>
  <c r="S1602" i="56"/>
  <c r="S1573"/>
  <c r="AB83" i="71"/>
  <c r="AC83"/>
  <c r="M86"/>
  <c r="AB84"/>
  <c r="AK84" s="1"/>
  <c r="AC84"/>
  <c r="AL84" s="1"/>
  <c r="BB84" s="1"/>
  <c r="M764" i="50" s="1"/>
  <c r="N85" i="71"/>
  <c r="M689" i="56"/>
  <c r="K1983"/>
  <c r="K1991" s="1"/>
  <c r="K29" i="107" s="1"/>
  <c r="K697" i="56"/>
  <c r="K27" s="1"/>
  <c r="F400" i="55"/>
  <c r="E98" i="67"/>
  <c r="E121"/>
  <c r="K1410" i="56"/>
  <c r="M1410" s="1"/>
  <c r="H1410"/>
  <c r="K1407"/>
  <c r="M1407" s="1"/>
  <c r="H1407"/>
  <c r="K1412"/>
  <c r="M1412" s="1"/>
  <c r="H1412"/>
  <c r="I796" i="50"/>
  <c r="I799" s="1"/>
  <c r="I801" s="1"/>
  <c r="K16" i="56"/>
  <c r="L16" s="1"/>
  <c r="F94"/>
  <c r="F18"/>
  <c r="M616"/>
  <c r="M2072"/>
  <c r="S616"/>
  <c r="S2072"/>
  <c r="T616"/>
  <c r="T2072"/>
  <c r="Q616"/>
  <c r="Q2072"/>
  <c r="M619"/>
  <c r="M2075"/>
  <c r="N2075"/>
  <c r="N619"/>
  <c r="O2075"/>
  <c r="O619"/>
  <c r="P619"/>
  <c r="P2075"/>
  <c r="R619"/>
  <c r="R2075"/>
  <c r="O1602"/>
  <c r="O1573"/>
  <c r="M617"/>
  <c r="M2073"/>
  <c r="O2073"/>
  <c r="O617"/>
  <c r="S617"/>
  <c r="S2073"/>
  <c r="P617"/>
  <c r="P2073"/>
  <c r="R617"/>
  <c r="R2073"/>
  <c r="M737"/>
  <c r="K745"/>
  <c r="L745" s="1"/>
  <c r="AD83" i="71"/>
  <c r="AE83"/>
  <c r="AD84"/>
  <c r="AM84" s="1"/>
  <c r="AE84"/>
  <c r="AN84" s="1"/>
  <c r="Q85"/>
  <c r="R1602" i="56"/>
  <c r="R1573"/>
  <c r="P1602"/>
  <c r="P1573"/>
  <c r="K1406"/>
  <c r="L1406" s="1"/>
  <c r="H1406"/>
  <c r="Q1602"/>
  <c r="Q1573"/>
  <c r="H94"/>
  <c r="H18"/>
  <c r="F623"/>
  <c r="O2077"/>
  <c r="O621"/>
  <c r="S621"/>
  <c r="S2077"/>
  <c r="P621"/>
  <c r="P2077"/>
  <c r="R621"/>
  <c r="R2077"/>
  <c r="M622"/>
  <c r="M2078"/>
  <c r="O622"/>
  <c r="O2078"/>
  <c r="S622"/>
  <c r="S2078"/>
  <c r="P622"/>
  <c r="P2078"/>
  <c r="R622"/>
  <c r="R2078"/>
  <c r="N2076"/>
  <c r="N620"/>
  <c r="T620"/>
  <c r="T2076"/>
  <c r="Q620"/>
  <c r="Q2076"/>
  <c r="F164" i="55"/>
  <c r="F167"/>
  <c r="F161"/>
  <c r="F166"/>
  <c r="F403"/>
  <c r="E124" i="67"/>
  <c r="F406" i="55"/>
  <c r="E127" i="67"/>
  <c r="F405" i="55"/>
  <c r="E126" i="67"/>
  <c r="C771" i="56"/>
  <c r="L242" i="55"/>
  <c r="C242"/>
  <c r="H1983" i="56"/>
  <c r="H1991" s="1"/>
  <c r="H29" i="107" s="1"/>
  <c r="H697" i="56"/>
  <c r="H27" s="1"/>
  <c r="E114" i="67"/>
  <c r="L138" i="56"/>
  <c r="L152"/>
  <c r="L118" i="71"/>
  <c r="L619" i="56"/>
  <c r="F1414" l="1"/>
  <c r="H1409"/>
  <c r="K1406" i="111"/>
  <c r="L1406" s="1"/>
  <c r="K1411" i="56"/>
  <c r="M1411" s="1"/>
  <c r="F1414" i="111"/>
  <c r="K1408"/>
  <c r="M1408" s="1"/>
  <c r="K1413" i="56"/>
  <c r="M1413" s="1"/>
  <c r="F517" i="111"/>
  <c r="F512"/>
  <c r="H512" s="1"/>
  <c r="F1401"/>
  <c r="F511"/>
  <c r="H511" s="1"/>
  <c r="F1402"/>
  <c r="F1396"/>
  <c r="F1437" s="1"/>
  <c r="F513"/>
  <c r="F516"/>
  <c r="K516" s="1"/>
  <c r="L516" s="1"/>
  <c r="F515"/>
  <c r="F1400"/>
  <c r="F1441" s="1"/>
  <c r="F1398"/>
  <c r="F514"/>
  <c r="H514" s="1"/>
  <c r="F1395"/>
  <c r="F1397"/>
  <c r="F1438" s="1"/>
  <c r="F1399"/>
  <c r="L1413"/>
  <c r="L1409"/>
  <c r="L1407"/>
  <c r="L1410"/>
  <c r="M745"/>
  <c r="T737"/>
  <c r="P737"/>
  <c r="Q737"/>
  <c r="R737"/>
  <c r="N737"/>
  <c r="S737"/>
  <c r="O737"/>
  <c r="M1983"/>
  <c r="M1991" s="1"/>
  <c r="Q689"/>
  <c r="R689"/>
  <c r="N689"/>
  <c r="S689"/>
  <c r="O689"/>
  <c r="M697"/>
  <c r="M27" s="1"/>
  <c r="T689"/>
  <c r="P689"/>
  <c r="Q152"/>
  <c r="Q138"/>
  <c r="Q16" s="1"/>
  <c r="O138"/>
  <c r="O16" s="1"/>
  <c r="O152"/>
  <c r="T1412"/>
  <c r="P1412"/>
  <c r="Q1412"/>
  <c r="R1412"/>
  <c r="N1412"/>
  <c r="S1412"/>
  <c r="O1412"/>
  <c r="P1610"/>
  <c r="K623"/>
  <c r="K91"/>
  <c r="K1414"/>
  <c r="L1414" s="1"/>
  <c r="M1406"/>
  <c r="L623"/>
  <c r="L697"/>
  <c r="K1401"/>
  <c r="H1401"/>
  <c r="H1442" s="1"/>
  <c r="H1619" s="1"/>
  <c r="H1641" s="1"/>
  <c r="H1734" s="1"/>
  <c r="F1442"/>
  <c r="H1402"/>
  <c r="H1443" s="1"/>
  <c r="H1620" s="1"/>
  <c r="H1642" s="1"/>
  <c r="H1735" s="1"/>
  <c r="K1402"/>
  <c r="L1402" s="1"/>
  <c r="F1443"/>
  <c r="H513"/>
  <c r="K513"/>
  <c r="L513" s="1"/>
  <c r="H516"/>
  <c r="H515"/>
  <c r="K515"/>
  <c r="L515" s="1"/>
  <c r="R152"/>
  <c r="R138"/>
  <c r="R16" s="1"/>
  <c r="T138"/>
  <c r="T16" s="1"/>
  <c r="T152"/>
  <c r="Q1407"/>
  <c r="R1407"/>
  <c r="N1407"/>
  <c r="S1407"/>
  <c r="O1407"/>
  <c r="T1407"/>
  <c r="P1407"/>
  <c r="H91"/>
  <c r="R1610"/>
  <c r="R1410"/>
  <c r="N1410"/>
  <c r="S1410"/>
  <c r="O1410"/>
  <c r="T1410"/>
  <c r="P1410"/>
  <c r="Q1410"/>
  <c r="L138" i="110"/>
  <c r="L27" i="111"/>
  <c r="H1398"/>
  <c r="H1439" s="1"/>
  <c r="H1616" s="1"/>
  <c r="H1638" s="1"/>
  <c r="H1731" s="1"/>
  <c r="K1398"/>
  <c r="F1439"/>
  <c r="H1397"/>
  <c r="H1438" s="1"/>
  <c r="H1615" s="1"/>
  <c r="H1637" s="1"/>
  <c r="H1730" s="1"/>
  <c r="N152"/>
  <c r="N138"/>
  <c r="N16" s="1"/>
  <c r="P138"/>
  <c r="P16" s="1"/>
  <c r="P152"/>
  <c r="M2071"/>
  <c r="M2080" s="1"/>
  <c r="M615"/>
  <c r="M161"/>
  <c r="Q1411"/>
  <c r="R1411"/>
  <c r="N1411"/>
  <c r="S1411"/>
  <c r="O1411"/>
  <c r="T1411"/>
  <c r="P1411"/>
  <c r="F91"/>
  <c r="Q1610"/>
  <c r="S1610"/>
  <c r="H623"/>
  <c r="T1610"/>
  <c r="T1408"/>
  <c r="P1408"/>
  <c r="Q1408"/>
  <c r="R1408"/>
  <c r="N1408"/>
  <c r="S1408"/>
  <c r="O1408"/>
  <c r="L1412"/>
  <c r="K511"/>
  <c r="K1400"/>
  <c r="K514"/>
  <c r="L514" s="1"/>
  <c r="H1395"/>
  <c r="K1395"/>
  <c r="F1403"/>
  <c r="F1436"/>
  <c r="H1399"/>
  <c r="H1440" s="1"/>
  <c r="H1617" s="1"/>
  <c r="H1639" s="1"/>
  <c r="H1732" s="1"/>
  <c r="K1399"/>
  <c r="F1440"/>
  <c r="H517"/>
  <c r="K517"/>
  <c r="L517" s="1"/>
  <c r="K512"/>
  <c r="O1610"/>
  <c r="M94"/>
  <c r="M18"/>
  <c r="S138"/>
  <c r="S16" s="1"/>
  <c r="S152"/>
  <c r="S1409"/>
  <c r="O1409"/>
  <c r="T1409"/>
  <c r="P1409"/>
  <c r="Q1409"/>
  <c r="R1409"/>
  <c r="N1409"/>
  <c r="N1610"/>
  <c r="S1413"/>
  <c r="O1413"/>
  <c r="T1413"/>
  <c r="P1413"/>
  <c r="Q1413"/>
  <c r="R1413"/>
  <c r="N1413"/>
  <c r="L1411"/>
  <c r="H1414"/>
  <c r="L615"/>
  <c r="F511" i="56"/>
  <c r="F511" i="110"/>
  <c r="F516" i="56"/>
  <c r="F516" i="110"/>
  <c r="F515" i="56"/>
  <c r="F515" i="110"/>
  <c r="N1602"/>
  <c r="N1573"/>
  <c r="Q1602"/>
  <c r="Q1573"/>
  <c r="H94"/>
  <c r="H18"/>
  <c r="O2073"/>
  <c r="O617"/>
  <c r="Q2073"/>
  <c r="Q617"/>
  <c r="S2077"/>
  <c r="S621"/>
  <c r="Q2077"/>
  <c r="Q621"/>
  <c r="Q2075"/>
  <c r="Q619"/>
  <c r="S2075"/>
  <c r="S619"/>
  <c r="P2076"/>
  <c r="P620"/>
  <c r="N2076"/>
  <c r="N620"/>
  <c r="N2078"/>
  <c r="N622"/>
  <c r="T2078"/>
  <c r="T622"/>
  <c r="M152"/>
  <c r="S129"/>
  <c r="O129"/>
  <c r="T129"/>
  <c r="P129"/>
  <c r="M138"/>
  <c r="M16" s="1"/>
  <c r="Q129"/>
  <c r="R129"/>
  <c r="N129"/>
  <c r="P1602"/>
  <c r="P1573"/>
  <c r="O2072"/>
  <c r="O616"/>
  <c r="R2072"/>
  <c r="R616"/>
  <c r="M1610"/>
  <c r="F1398" i="56"/>
  <c r="F1398" i="110"/>
  <c r="F1395" i="56"/>
  <c r="F1395" i="110"/>
  <c r="F1397" i="56"/>
  <c r="F1397" i="110"/>
  <c r="F1399" i="56"/>
  <c r="F1399" i="110"/>
  <c r="S1602"/>
  <c r="S1573"/>
  <c r="M1985"/>
  <c r="Q691"/>
  <c r="Q1985" s="1"/>
  <c r="R691"/>
  <c r="R1985" s="1"/>
  <c r="N691"/>
  <c r="N1985" s="1"/>
  <c r="S691"/>
  <c r="S1985" s="1"/>
  <c r="O691"/>
  <c r="O1985" s="1"/>
  <c r="T691"/>
  <c r="T1985" s="1"/>
  <c r="P691"/>
  <c r="P1985" s="1"/>
  <c r="R740"/>
  <c r="N740"/>
  <c r="T740"/>
  <c r="P740"/>
  <c r="O740"/>
  <c r="Q740"/>
  <c r="S740"/>
  <c r="T2073"/>
  <c r="T617"/>
  <c r="R2073"/>
  <c r="R617"/>
  <c r="H1983"/>
  <c r="H1991" s="1"/>
  <c r="H697"/>
  <c r="H27" s="1"/>
  <c r="O2077"/>
  <c r="O621"/>
  <c r="M2077"/>
  <c r="M621"/>
  <c r="H1409"/>
  <c r="K1409"/>
  <c r="M1409" s="1"/>
  <c r="M2075"/>
  <c r="M619"/>
  <c r="O2075"/>
  <c r="O619"/>
  <c r="M2076"/>
  <c r="M620"/>
  <c r="S2076"/>
  <c r="S620"/>
  <c r="M2078"/>
  <c r="M622"/>
  <c r="P2078"/>
  <c r="P622"/>
  <c r="M1984"/>
  <c r="R690"/>
  <c r="R1984" s="1"/>
  <c r="N690"/>
  <c r="N1984" s="1"/>
  <c r="S690"/>
  <c r="S1984" s="1"/>
  <c r="O690"/>
  <c r="O1984" s="1"/>
  <c r="T690"/>
  <c r="T1984" s="1"/>
  <c r="P690"/>
  <c r="P1984" s="1"/>
  <c r="Q690"/>
  <c r="Q1984" s="1"/>
  <c r="M1987"/>
  <c r="S693"/>
  <c r="S1987" s="1"/>
  <c r="O693"/>
  <c r="O1987" s="1"/>
  <c r="T693"/>
  <c r="T1987" s="1"/>
  <c r="P693"/>
  <c r="P1987" s="1"/>
  <c r="Q693"/>
  <c r="Q1987" s="1"/>
  <c r="R693"/>
  <c r="R1987" s="1"/>
  <c r="N693"/>
  <c r="N1987" s="1"/>
  <c r="M1988"/>
  <c r="R694"/>
  <c r="R1988" s="1"/>
  <c r="N694"/>
  <c r="N1988" s="1"/>
  <c r="S694"/>
  <c r="S1988" s="1"/>
  <c r="O694"/>
  <c r="O1988" s="1"/>
  <c r="T694"/>
  <c r="T1988" s="1"/>
  <c r="P694"/>
  <c r="P1988" s="1"/>
  <c r="Q694"/>
  <c r="Q1988" s="1"/>
  <c r="K1411"/>
  <c r="M1411" s="1"/>
  <c r="H1411"/>
  <c r="M1986"/>
  <c r="T692"/>
  <c r="T1986" s="1"/>
  <c r="P692"/>
  <c r="P1986" s="1"/>
  <c r="Q692"/>
  <c r="Q1986" s="1"/>
  <c r="R692"/>
  <c r="R1986" s="1"/>
  <c r="N692"/>
  <c r="N1986" s="1"/>
  <c r="S692"/>
  <c r="S1986" s="1"/>
  <c r="O692"/>
  <c r="O1986" s="1"/>
  <c r="H745"/>
  <c r="T2072"/>
  <c r="T616"/>
  <c r="N2072"/>
  <c r="N616"/>
  <c r="H1412"/>
  <c r="K1412"/>
  <c r="M1412" s="1"/>
  <c r="H1408"/>
  <c r="K1408"/>
  <c r="M1408" s="1"/>
  <c r="F1400" i="56"/>
  <c r="F1400" i="110"/>
  <c r="F514" i="56"/>
  <c r="F514" i="110"/>
  <c r="F517" i="56"/>
  <c r="F517" i="110"/>
  <c r="F512" i="56"/>
  <c r="H512" s="1"/>
  <c r="F512" i="110"/>
  <c r="T742"/>
  <c r="P742"/>
  <c r="R742"/>
  <c r="N742"/>
  <c r="Q742"/>
  <c r="S742"/>
  <c r="O742"/>
  <c r="Q741"/>
  <c r="S741"/>
  <c r="O741"/>
  <c r="T741"/>
  <c r="N741"/>
  <c r="P741"/>
  <c r="R741"/>
  <c r="F623"/>
  <c r="R744"/>
  <c r="N744"/>
  <c r="T744"/>
  <c r="P744"/>
  <c r="S744"/>
  <c r="O744"/>
  <c r="Q744"/>
  <c r="H1413"/>
  <c r="K1413"/>
  <c r="M1413" s="1"/>
  <c r="P2073"/>
  <c r="P617"/>
  <c r="N2073"/>
  <c r="N617"/>
  <c r="K1983"/>
  <c r="K1991" s="1"/>
  <c r="M689"/>
  <c r="K697"/>
  <c r="K27" s="1"/>
  <c r="R2077"/>
  <c r="R621"/>
  <c r="T2077"/>
  <c r="T621"/>
  <c r="T2075"/>
  <c r="T619"/>
  <c r="R2075"/>
  <c r="R619"/>
  <c r="O2076"/>
  <c r="O620"/>
  <c r="Q2076"/>
  <c r="Q620"/>
  <c r="Q2078"/>
  <c r="Q622"/>
  <c r="S2078"/>
  <c r="S622"/>
  <c r="O1602"/>
  <c r="O1573"/>
  <c r="K745"/>
  <c r="L745" s="1"/>
  <c r="M737"/>
  <c r="M1989"/>
  <c r="Q695"/>
  <c r="Q1989" s="1"/>
  <c r="R695"/>
  <c r="R1989" s="1"/>
  <c r="N695"/>
  <c r="N1989" s="1"/>
  <c r="S695"/>
  <c r="S1989" s="1"/>
  <c r="O695"/>
  <c r="O1989" s="1"/>
  <c r="T695"/>
  <c r="T1989" s="1"/>
  <c r="P695"/>
  <c r="P1989" s="1"/>
  <c r="K94"/>
  <c r="K18"/>
  <c r="P2072"/>
  <c r="P616"/>
  <c r="M2072"/>
  <c r="M616"/>
  <c r="F1401" i="56"/>
  <c r="F1401" i="110"/>
  <c r="F1402" i="56"/>
  <c r="K1402" s="1"/>
  <c r="L1402" s="1"/>
  <c r="F1402" i="110"/>
  <c r="F1396" i="56"/>
  <c r="F1396" i="110"/>
  <c r="F513" i="56"/>
  <c r="F513" i="110"/>
  <c r="T738"/>
  <c r="P738"/>
  <c r="R738"/>
  <c r="N738"/>
  <c r="O738"/>
  <c r="Q738"/>
  <c r="S738"/>
  <c r="H2071"/>
  <c r="H2080" s="1"/>
  <c r="H615"/>
  <c r="H161"/>
  <c r="S743"/>
  <c r="O743"/>
  <c r="Q743"/>
  <c r="N743"/>
  <c r="P743"/>
  <c r="R743"/>
  <c r="T743"/>
  <c r="M2073"/>
  <c r="M617"/>
  <c r="S2073"/>
  <c r="S617"/>
  <c r="F94"/>
  <c r="L16"/>
  <c r="F18"/>
  <c r="F27"/>
  <c r="N2077"/>
  <c r="N621"/>
  <c r="P2077"/>
  <c r="P621"/>
  <c r="K1407"/>
  <c r="M1407" s="1"/>
  <c r="H1407"/>
  <c r="P2075"/>
  <c r="P619"/>
  <c r="N2075"/>
  <c r="N619"/>
  <c r="T2076"/>
  <c r="T620"/>
  <c r="R2076"/>
  <c r="R620"/>
  <c r="R2078"/>
  <c r="R622"/>
  <c r="O2078"/>
  <c r="O622"/>
  <c r="M1990"/>
  <c r="T696"/>
  <c r="T1990" s="1"/>
  <c r="P696"/>
  <c r="P1990" s="1"/>
  <c r="Q696"/>
  <c r="Q1990" s="1"/>
  <c r="R696"/>
  <c r="R1990" s="1"/>
  <c r="N696"/>
  <c r="N1990" s="1"/>
  <c r="S696"/>
  <c r="S1990" s="1"/>
  <c r="O696"/>
  <c r="O1990" s="1"/>
  <c r="R1602"/>
  <c r="R1573"/>
  <c r="T1602"/>
  <c r="T1573"/>
  <c r="K2071"/>
  <c r="K2080" s="1"/>
  <c r="K615"/>
  <c r="K161"/>
  <c r="L161" s="1"/>
  <c r="Q2072"/>
  <c r="Q616"/>
  <c r="S2072"/>
  <c r="S616"/>
  <c r="S739"/>
  <c r="O739"/>
  <c r="Q739"/>
  <c r="R739"/>
  <c r="T739"/>
  <c r="N739"/>
  <c r="P739"/>
  <c r="F1414"/>
  <c r="H1406"/>
  <c r="K1406"/>
  <c r="H1410"/>
  <c r="K1410"/>
  <c r="M1410" s="1"/>
  <c r="L617"/>
  <c r="L737"/>
  <c r="L1410" i="56"/>
  <c r="L1413"/>
  <c r="L1407"/>
  <c r="L1408"/>
  <c r="C127" i="55"/>
  <c r="C457" i="56"/>
  <c r="C458" s="1"/>
  <c r="C459" s="1"/>
  <c r="C460" s="1"/>
  <c r="C461" s="1"/>
  <c r="L127" i="55"/>
  <c r="L1412" i="56"/>
  <c r="L1411"/>
  <c r="L1409"/>
  <c r="AY84" i="71"/>
  <c r="J764" i="50" s="1"/>
  <c r="H1414" i="56"/>
  <c r="H91"/>
  <c r="R85" i="71"/>
  <c r="R92" s="1"/>
  <c r="R107" s="1"/>
  <c r="S85"/>
  <c r="S92" s="1"/>
  <c r="S107" s="1"/>
  <c r="Q92"/>
  <c r="Q107" s="1"/>
  <c r="Q108" s="1"/>
  <c r="AM83"/>
  <c r="AM85" s="1"/>
  <c r="AM92" s="1"/>
  <c r="AM107" s="1"/>
  <c r="AD85"/>
  <c r="AD92" s="1"/>
  <c r="AD107" s="1"/>
  <c r="F91" i="56"/>
  <c r="C6" i="91"/>
  <c r="R1412" i="56"/>
  <c r="Q1412"/>
  <c r="D69" i="97" s="1"/>
  <c r="P1412" i="56"/>
  <c r="C69" i="97" s="1"/>
  <c r="N1412" i="56"/>
  <c r="S1412"/>
  <c r="O1412"/>
  <c r="B69" i="97" s="1"/>
  <c r="T1412" i="56"/>
  <c r="O414" i="55"/>
  <c r="R1410" i="56"/>
  <c r="Q1410"/>
  <c r="D67" i="97" s="1"/>
  <c r="P1410" i="56"/>
  <c r="C67" i="97" s="1"/>
  <c r="N1410" i="56"/>
  <c r="T1410"/>
  <c r="S1410"/>
  <c r="O1410"/>
  <c r="B67" i="97" s="1"/>
  <c r="O412" i="55"/>
  <c r="R689" i="56"/>
  <c r="Q689"/>
  <c r="P689"/>
  <c r="T689"/>
  <c r="O689"/>
  <c r="M697"/>
  <c r="M27" s="1"/>
  <c r="M1983"/>
  <c r="M1991" s="1"/>
  <c r="M29" i="107" s="1"/>
  <c r="N689" i="56"/>
  <c r="S689"/>
  <c r="O208" i="55"/>
  <c r="C14" i="91"/>
  <c r="L27" i="56"/>
  <c r="I25" i="58" s="1"/>
  <c r="AK83" i="71"/>
  <c r="AB85"/>
  <c r="AB92" s="1"/>
  <c r="AB107" s="1"/>
  <c r="U309" i="50"/>
  <c r="U371" s="1"/>
  <c r="S1610" i="56"/>
  <c r="H1402"/>
  <c r="H1443" s="1"/>
  <c r="H1620" s="1"/>
  <c r="H1642" s="1"/>
  <c r="H1735" s="1"/>
  <c r="F1443"/>
  <c r="K1397"/>
  <c r="L1397" s="1"/>
  <c r="H1397"/>
  <c r="H1438" s="1"/>
  <c r="H1615" s="1"/>
  <c r="H1637" s="1"/>
  <c r="H1730" s="1"/>
  <c r="F1438"/>
  <c r="K1396"/>
  <c r="L1396" s="1"/>
  <c r="H1396"/>
  <c r="H1437" s="1"/>
  <c r="H1614" s="1"/>
  <c r="H1636" s="1"/>
  <c r="H1729" s="1"/>
  <c r="F1437"/>
  <c r="K1399"/>
  <c r="L1399" s="1"/>
  <c r="H1399"/>
  <c r="H1440" s="1"/>
  <c r="H1617" s="1"/>
  <c r="H1639" s="1"/>
  <c r="H1732" s="1"/>
  <c r="F1440"/>
  <c r="K515"/>
  <c r="L515" s="1"/>
  <c r="H515"/>
  <c r="K513"/>
  <c r="L513" s="1"/>
  <c r="H513"/>
  <c r="K512"/>
  <c r="L512" s="1"/>
  <c r="C330" i="55"/>
  <c r="L330"/>
  <c r="C1132" i="56"/>
  <c r="AR83" i="71"/>
  <c r="AR85" s="1"/>
  <c r="AR92" s="1"/>
  <c r="AR107" s="1"/>
  <c r="AI85"/>
  <c r="AI92" s="1"/>
  <c r="AI107" s="1"/>
  <c r="U85"/>
  <c r="X85"/>
  <c r="X92" s="1"/>
  <c r="X107" s="1"/>
  <c r="T92"/>
  <c r="T107" s="1"/>
  <c r="T108" s="1"/>
  <c r="AO83"/>
  <c r="AO85" s="1"/>
  <c r="AO92" s="1"/>
  <c r="AO107" s="1"/>
  <c r="AF85"/>
  <c r="AF92" s="1"/>
  <c r="AF107" s="1"/>
  <c r="N1610" i="56"/>
  <c r="F309" i="50"/>
  <c r="G799"/>
  <c r="G801" s="1"/>
  <c r="E801"/>
  <c r="O138" i="56"/>
  <c r="O16" s="1"/>
  <c r="M94"/>
  <c r="M18"/>
  <c r="T138"/>
  <c r="T16" s="1"/>
  <c r="Q138"/>
  <c r="Q16" s="1"/>
  <c r="K151" i="50"/>
  <c r="O151" s="1"/>
  <c r="K623" i="56"/>
  <c r="L623" s="1"/>
  <c r="R1411"/>
  <c r="Q1411"/>
  <c r="D68" i="97" s="1"/>
  <c r="P1411" i="56"/>
  <c r="C68" i="97" s="1"/>
  <c r="T1411" i="56"/>
  <c r="S1411"/>
  <c r="O1411"/>
  <c r="B68" i="97" s="1"/>
  <c r="N1411" i="56"/>
  <c r="O413" i="55"/>
  <c r="C243"/>
  <c r="C772" i="56"/>
  <c r="L243" i="55"/>
  <c r="K1400" i="56"/>
  <c r="L1400" s="1"/>
  <c r="H1400"/>
  <c r="H1441" s="1"/>
  <c r="H1618" s="1"/>
  <c r="H1640" s="1"/>
  <c r="H1733" s="1"/>
  <c r="F1441"/>
  <c r="K1401"/>
  <c r="L1401" s="1"/>
  <c r="H1401"/>
  <c r="H1442" s="1"/>
  <c r="H1619" s="1"/>
  <c r="H1641" s="1"/>
  <c r="H1734" s="1"/>
  <c r="F1442"/>
  <c r="K1398"/>
  <c r="L1398" s="1"/>
  <c r="H1398"/>
  <c r="H1439" s="1"/>
  <c r="H1616" s="1"/>
  <c r="H1638" s="1"/>
  <c r="H1731" s="1"/>
  <c r="F1439"/>
  <c r="K516"/>
  <c r="L516" s="1"/>
  <c r="H516"/>
  <c r="K511"/>
  <c r="L511" s="1"/>
  <c r="H511"/>
  <c r="K517"/>
  <c r="L517" s="1"/>
  <c r="H517"/>
  <c r="K514"/>
  <c r="H514"/>
  <c r="A31" i="95"/>
  <c r="O309" i="50"/>
  <c r="O371" s="1"/>
  <c r="Q1610" i="56"/>
  <c r="M1406"/>
  <c r="K1414"/>
  <c r="L1414" s="1"/>
  <c r="K122" i="50" s="1"/>
  <c r="H122" s="1"/>
  <c r="P1610" i="56"/>
  <c r="L309" i="50"/>
  <c r="L371" s="1"/>
  <c r="R1610" i="56"/>
  <c r="R309" i="50"/>
  <c r="R371" s="1"/>
  <c r="AE85" i="71"/>
  <c r="AE92" s="1"/>
  <c r="AE107" s="1"/>
  <c r="AN83"/>
  <c r="AN85" s="1"/>
  <c r="AN92" s="1"/>
  <c r="AN107" s="1"/>
  <c r="R737" i="56"/>
  <c r="Q737"/>
  <c r="P737"/>
  <c r="O737"/>
  <c r="S737"/>
  <c r="N737"/>
  <c r="T737"/>
  <c r="M745"/>
  <c r="O218" i="55"/>
  <c r="I309" i="50"/>
  <c r="I371" s="1"/>
  <c r="O1610" i="56"/>
  <c r="K94"/>
  <c r="K18"/>
  <c r="R1409"/>
  <c r="Q1409"/>
  <c r="D66" i="97" s="1"/>
  <c r="P1409" i="56"/>
  <c r="C66" i="97" s="1"/>
  <c r="T1409" i="56"/>
  <c r="S1409"/>
  <c r="O1409"/>
  <c r="B66" i="97" s="1"/>
  <c r="N1409" i="56"/>
  <c r="O411" i="55"/>
  <c r="R1407" i="56"/>
  <c r="Q1407"/>
  <c r="D64" i="97" s="1"/>
  <c r="P1407" i="56"/>
  <c r="C64" i="97" s="1"/>
  <c r="S1407" i="56"/>
  <c r="N1407"/>
  <c r="T1407"/>
  <c r="O1407"/>
  <c r="B64" i="97" s="1"/>
  <c r="O409" i="55"/>
  <c r="K1395" i="56"/>
  <c r="L1395" s="1"/>
  <c r="H1395"/>
  <c r="F1403"/>
  <c r="F1436"/>
  <c r="O85" i="71"/>
  <c r="O92" s="1"/>
  <c r="O107" s="1"/>
  <c r="P85"/>
  <c r="P92" s="1"/>
  <c r="P107" s="1"/>
  <c r="N92"/>
  <c r="N107" s="1"/>
  <c r="N108" s="1"/>
  <c r="AC85"/>
  <c r="AC92" s="1"/>
  <c r="AC107" s="1"/>
  <c r="AL83"/>
  <c r="T1610" i="56"/>
  <c r="C1333"/>
  <c r="C1334" s="1"/>
  <c r="C1335" s="1"/>
  <c r="C1336" s="1"/>
  <c r="L472" i="55"/>
  <c r="C472"/>
  <c r="H623" i="56"/>
  <c r="L166" i="71"/>
  <c r="F71" i="55" s="1"/>
  <c r="Y108" i="71"/>
  <c r="AQ83"/>
  <c r="AH85"/>
  <c r="AH92" s="1"/>
  <c r="AH107" s="1"/>
  <c r="AG85"/>
  <c r="AG92" s="1"/>
  <c r="AG107" s="1"/>
  <c r="AP83"/>
  <c r="AP85" s="1"/>
  <c r="AP92" s="1"/>
  <c r="AP107" s="1"/>
  <c r="C578" i="56"/>
  <c r="L188" i="55"/>
  <c r="C188"/>
  <c r="M615" i="56"/>
  <c r="M2071"/>
  <c r="M2080" s="1"/>
  <c r="M34" i="107" s="1"/>
  <c r="M161" i="56"/>
  <c r="N138"/>
  <c r="N16" s="1"/>
  <c r="S138"/>
  <c r="S16" s="1"/>
  <c r="P138"/>
  <c r="P16" s="1"/>
  <c r="R138"/>
  <c r="R16" s="1"/>
  <c r="R1413"/>
  <c r="Q1413"/>
  <c r="D70" i="97" s="1"/>
  <c r="P1413" i="56"/>
  <c r="C70" i="97" s="1"/>
  <c r="T1413" i="56"/>
  <c r="S1413"/>
  <c r="O1413"/>
  <c r="B70" i="97" s="1"/>
  <c r="N1413" i="56"/>
  <c r="O415" i="55"/>
  <c r="R1408" i="56"/>
  <c r="Q1408"/>
  <c r="D65" i="97" s="1"/>
  <c r="P1408" i="56"/>
  <c r="C65" i="97" s="1"/>
  <c r="N1408" i="56"/>
  <c r="T1408"/>
  <c r="S1408"/>
  <c r="O1408"/>
  <c r="B65" i="97" s="1"/>
  <c r="O410" i="55"/>
  <c r="F160"/>
  <c r="J71" i="68"/>
  <c r="E129" i="67"/>
  <c r="E132" s="1"/>
  <c r="L697" i="56"/>
  <c r="O296" i="50" s="1"/>
  <c r="K296" s="1"/>
  <c r="AV84" i="71"/>
  <c r="L161" i="56"/>
  <c r="O152" i="50" s="1"/>
  <c r="G796"/>
  <c r="K1396" i="111" l="1"/>
  <c r="L1396" s="1"/>
  <c r="H1400"/>
  <c r="H1441" s="1"/>
  <c r="H1618" s="1"/>
  <c r="H1640" s="1"/>
  <c r="H1733" s="1"/>
  <c r="K1397"/>
  <c r="K1438" s="1"/>
  <c r="H1396"/>
  <c r="H1437" s="1"/>
  <c r="H1614" s="1"/>
  <c r="H1636" s="1"/>
  <c r="H1729" s="1"/>
  <c r="L1408"/>
  <c r="L27" i="110"/>
  <c r="L697"/>
  <c r="F510" i="111"/>
  <c r="F288"/>
  <c r="L1408" i="110"/>
  <c r="S94" i="111"/>
  <c r="S18"/>
  <c r="M1395"/>
  <c r="K1436"/>
  <c r="M511"/>
  <c r="N2071"/>
  <c r="N2080" s="1"/>
  <c r="N615"/>
  <c r="N161"/>
  <c r="T2071"/>
  <c r="T2080" s="1"/>
  <c r="T615"/>
  <c r="T161"/>
  <c r="F1620"/>
  <c r="F1619"/>
  <c r="R1406"/>
  <c r="R1414" s="1"/>
  <c r="N1406"/>
  <c r="N1414" s="1"/>
  <c r="S1406"/>
  <c r="S1414" s="1"/>
  <c r="O1406"/>
  <c r="O1414" s="1"/>
  <c r="M1414"/>
  <c r="T1406"/>
  <c r="T1414" s="1"/>
  <c r="P1406"/>
  <c r="P1414" s="1"/>
  <c r="Q1406"/>
  <c r="Q1414" s="1"/>
  <c r="O94"/>
  <c r="O18"/>
  <c r="T1983"/>
  <c r="T1991" s="1"/>
  <c r="T697"/>
  <c r="T27" s="1"/>
  <c r="N1983"/>
  <c r="N1991" s="1"/>
  <c r="N697"/>
  <c r="N27" s="1"/>
  <c r="R745"/>
  <c r="S2071"/>
  <c r="S2080" s="1"/>
  <c r="S615"/>
  <c r="S161"/>
  <c r="M512"/>
  <c r="M1399"/>
  <c r="K1440"/>
  <c r="K1617" s="1"/>
  <c r="K1639" s="1"/>
  <c r="K1732" s="1"/>
  <c r="M1400"/>
  <c r="K1441"/>
  <c r="K1618" s="1"/>
  <c r="K1640" s="1"/>
  <c r="K1733" s="1"/>
  <c r="M623"/>
  <c r="N94"/>
  <c r="N18"/>
  <c r="M1398"/>
  <c r="K1439"/>
  <c r="K1616" s="1"/>
  <c r="K1638" s="1"/>
  <c r="K1731" s="1"/>
  <c r="R2071"/>
  <c r="R2080" s="1"/>
  <c r="R615"/>
  <c r="R161"/>
  <c r="M1401"/>
  <c r="K1442"/>
  <c r="K1619" s="1"/>
  <c r="K1641" s="1"/>
  <c r="K1734" s="1"/>
  <c r="O2071"/>
  <c r="O2080" s="1"/>
  <c r="O615"/>
  <c r="O161"/>
  <c r="P1983"/>
  <c r="P1991" s="1"/>
  <c r="P697"/>
  <c r="P27" s="1"/>
  <c r="S1983"/>
  <c r="S1991" s="1"/>
  <c r="S697"/>
  <c r="S27" s="1"/>
  <c r="N745"/>
  <c r="T745"/>
  <c r="L511"/>
  <c r="L1397"/>
  <c r="M517"/>
  <c r="F1618"/>
  <c r="P94"/>
  <c r="P18"/>
  <c r="R94"/>
  <c r="R18"/>
  <c r="M515"/>
  <c r="M516"/>
  <c r="M1402"/>
  <c r="K1443"/>
  <c r="K1620" s="1"/>
  <c r="K1642" s="1"/>
  <c r="K1735" s="1"/>
  <c r="Q2071"/>
  <c r="Q2080" s="1"/>
  <c r="Q615"/>
  <c r="Q161"/>
  <c r="O1983"/>
  <c r="O1991" s="1"/>
  <c r="O697"/>
  <c r="O27" s="1"/>
  <c r="Q1983"/>
  <c r="Q1991" s="1"/>
  <c r="Q697"/>
  <c r="Q27" s="1"/>
  <c r="S745"/>
  <c r="P745"/>
  <c r="M1396"/>
  <c r="K1437"/>
  <c r="K1614" s="1"/>
  <c r="K1636" s="1"/>
  <c r="K1729" s="1"/>
  <c r="L512"/>
  <c r="L1399"/>
  <c r="L1395"/>
  <c r="L1398"/>
  <c r="L1401"/>
  <c r="K510"/>
  <c r="F518"/>
  <c r="H510"/>
  <c r="H288"/>
  <c r="H299" s="1"/>
  <c r="F299"/>
  <c r="K288"/>
  <c r="L288" s="1"/>
  <c r="M91"/>
  <c r="F1617"/>
  <c r="F1613"/>
  <c r="F1445"/>
  <c r="L1436"/>
  <c r="H1403"/>
  <c r="H1436"/>
  <c r="M514"/>
  <c r="P2071"/>
  <c r="P2080" s="1"/>
  <c r="P615"/>
  <c r="P161"/>
  <c r="F1615"/>
  <c r="F1616"/>
  <c r="T94"/>
  <c r="T18"/>
  <c r="M513"/>
  <c r="Q94"/>
  <c r="Q18"/>
  <c r="R1983"/>
  <c r="R1991" s="1"/>
  <c r="R697"/>
  <c r="R27" s="1"/>
  <c r="O745"/>
  <c r="Q745"/>
  <c r="F1614"/>
  <c r="L1400"/>
  <c r="L1413" i="110"/>
  <c r="L1411"/>
  <c r="L1407"/>
  <c r="T1410"/>
  <c r="P1410"/>
  <c r="Q1410"/>
  <c r="R1410"/>
  <c r="N1410"/>
  <c r="S1410"/>
  <c r="O1410"/>
  <c r="K623"/>
  <c r="S1407"/>
  <c r="O1407"/>
  <c r="T1407"/>
  <c r="P1407"/>
  <c r="Q1407"/>
  <c r="R1407"/>
  <c r="N1407"/>
  <c r="O1610"/>
  <c r="H517"/>
  <c r="K517"/>
  <c r="L517" s="1"/>
  <c r="H1400"/>
  <c r="H1441" s="1"/>
  <c r="H1618" s="1"/>
  <c r="H1640" s="1"/>
  <c r="H1733" s="1"/>
  <c r="K1400"/>
  <c r="L1400" s="1"/>
  <c r="F1441"/>
  <c r="R1408"/>
  <c r="N1408"/>
  <c r="S1408"/>
  <c r="O1408"/>
  <c r="T1408"/>
  <c r="P1408"/>
  <c r="Q1408"/>
  <c r="S1610"/>
  <c r="N152"/>
  <c r="N138"/>
  <c r="N16" s="1"/>
  <c r="P138"/>
  <c r="P16" s="1"/>
  <c r="P152"/>
  <c r="M2071"/>
  <c r="M2080" s="1"/>
  <c r="M615"/>
  <c r="M161"/>
  <c r="Q1610"/>
  <c r="H1414"/>
  <c r="L615"/>
  <c r="M1406"/>
  <c r="K1414"/>
  <c r="T1610"/>
  <c r="F91"/>
  <c r="H623"/>
  <c r="H1396"/>
  <c r="H1437" s="1"/>
  <c r="H1614" s="1"/>
  <c r="H1636" s="1"/>
  <c r="H1729" s="1"/>
  <c r="K1396"/>
  <c r="F1437"/>
  <c r="H1401"/>
  <c r="H1442" s="1"/>
  <c r="H1619" s="1"/>
  <c r="H1641" s="1"/>
  <c r="H1734" s="1"/>
  <c r="K1401"/>
  <c r="F1442"/>
  <c r="R1412"/>
  <c r="N1412"/>
  <c r="S1412"/>
  <c r="O1412"/>
  <c r="T1412"/>
  <c r="P1412"/>
  <c r="Q1412"/>
  <c r="Q1409"/>
  <c r="R1409"/>
  <c r="N1409"/>
  <c r="S1409"/>
  <c r="O1409"/>
  <c r="T1409"/>
  <c r="P1409"/>
  <c r="H1397"/>
  <c r="H1438" s="1"/>
  <c r="H1615" s="1"/>
  <c r="H1637" s="1"/>
  <c r="H1730" s="1"/>
  <c r="K1397"/>
  <c r="L1397" s="1"/>
  <c r="F1438"/>
  <c r="H1398"/>
  <c r="H1439" s="1"/>
  <c r="H1616" s="1"/>
  <c r="H1638" s="1"/>
  <c r="H1731" s="1"/>
  <c r="K1398"/>
  <c r="L1398" s="1"/>
  <c r="F1439"/>
  <c r="P1610"/>
  <c r="M94"/>
  <c r="M18"/>
  <c r="S138"/>
  <c r="S16" s="1"/>
  <c r="S152"/>
  <c r="H515"/>
  <c r="K515"/>
  <c r="L515" s="1"/>
  <c r="H511"/>
  <c r="K511"/>
  <c r="L623"/>
  <c r="K91"/>
  <c r="M1983"/>
  <c r="M1991" s="1"/>
  <c r="S689"/>
  <c r="O689"/>
  <c r="M697"/>
  <c r="M27" s="1"/>
  <c r="T689"/>
  <c r="P689"/>
  <c r="Q689"/>
  <c r="R689"/>
  <c r="N689"/>
  <c r="K512"/>
  <c r="L512" s="1"/>
  <c r="H512"/>
  <c r="H514"/>
  <c r="K514"/>
  <c r="L514" s="1"/>
  <c r="Q152"/>
  <c r="Q138"/>
  <c r="Q16" s="1"/>
  <c r="O138"/>
  <c r="O16" s="1"/>
  <c r="O152"/>
  <c r="N1610"/>
  <c r="L1410"/>
  <c r="L1414"/>
  <c r="L1412"/>
  <c r="L1409"/>
  <c r="F510" i="56"/>
  <c r="H510" s="1"/>
  <c r="F510" i="110"/>
  <c r="F288" i="56"/>
  <c r="H288" s="1"/>
  <c r="H299" s="1"/>
  <c r="F288" i="110"/>
  <c r="R1610"/>
  <c r="H513"/>
  <c r="K513"/>
  <c r="L513" s="1"/>
  <c r="H1402"/>
  <c r="H1443" s="1"/>
  <c r="H1620" s="1"/>
  <c r="H1642" s="1"/>
  <c r="H1735" s="1"/>
  <c r="K1402"/>
  <c r="L1402" s="1"/>
  <c r="F1443"/>
  <c r="R737"/>
  <c r="N737"/>
  <c r="M745"/>
  <c r="S737"/>
  <c r="O737"/>
  <c r="T737"/>
  <c r="P737"/>
  <c r="Q737"/>
  <c r="Q1413"/>
  <c r="R1413"/>
  <c r="N1413"/>
  <c r="S1413"/>
  <c r="O1413"/>
  <c r="T1413"/>
  <c r="P1413"/>
  <c r="S1411"/>
  <c r="O1411"/>
  <c r="T1411"/>
  <c r="P1411"/>
  <c r="Q1411"/>
  <c r="R1411"/>
  <c r="N1411"/>
  <c r="K1399"/>
  <c r="L1399" s="1"/>
  <c r="H1399"/>
  <c r="H1440" s="1"/>
  <c r="H1617" s="1"/>
  <c r="H1639" s="1"/>
  <c r="H1732" s="1"/>
  <c r="F1440"/>
  <c r="K1395"/>
  <c r="L1395" s="1"/>
  <c r="F1403"/>
  <c r="H1395"/>
  <c r="F1436"/>
  <c r="R152"/>
  <c r="R138"/>
  <c r="R16" s="1"/>
  <c r="T138"/>
  <c r="T16" s="1"/>
  <c r="T152"/>
  <c r="H91"/>
  <c r="K516"/>
  <c r="L516" s="1"/>
  <c r="H516"/>
  <c r="L1406"/>
  <c r="L128" i="55"/>
  <c r="C462" i="56"/>
  <c r="C128" i="55"/>
  <c r="M108" i="71"/>
  <c r="O796" i="50"/>
  <c r="O799" s="1"/>
  <c r="O801" s="1"/>
  <c r="P615" i="56"/>
  <c r="P2071"/>
  <c r="P2080" s="1"/>
  <c r="P34" i="107" s="1"/>
  <c r="P161" i="56"/>
  <c r="P796" i="50"/>
  <c r="P799" s="1"/>
  <c r="P801" s="1"/>
  <c r="K796"/>
  <c r="K799" s="1"/>
  <c r="K801" s="1"/>
  <c r="C189" i="55"/>
  <c r="C579" i="56"/>
  <c r="L189" i="55"/>
  <c r="AY83" i="71"/>
  <c r="AQ85"/>
  <c r="AQ92" s="1"/>
  <c r="AQ107" s="1"/>
  <c r="K288" i="56"/>
  <c r="L288" s="1"/>
  <c r="BB83" i="71"/>
  <c r="AL85"/>
  <c r="AL92" s="1"/>
  <c r="AL107" s="1"/>
  <c r="L159"/>
  <c r="F64" i="55" s="1"/>
  <c r="O108" i="71"/>
  <c r="H1403" i="56"/>
  <c r="H1436"/>
  <c r="K91"/>
  <c r="T745"/>
  <c r="S745"/>
  <c r="P745"/>
  <c r="R745"/>
  <c r="R1406"/>
  <c r="R1414" s="1"/>
  <c r="Q1406"/>
  <c r="P1406"/>
  <c r="N1406"/>
  <c r="N1414" s="1"/>
  <c r="S1406"/>
  <c r="S1414" s="1"/>
  <c r="O1406"/>
  <c r="T1406"/>
  <c r="T1414" s="1"/>
  <c r="O408" i="55"/>
  <c r="M1414" i="56"/>
  <c r="M514"/>
  <c r="A44" i="95"/>
  <c r="M517" i="56"/>
  <c r="M511"/>
  <c r="M516"/>
  <c r="M1398"/>
  <c r="K1439"/>
  <c r="K1616" s="1"/>
  <c r="K1638" s="1"/>
  <c r="K1731" s="1"/>
  <c r="M1401"/>
  <c r="K1442"/>
  <c r="K1619" s="1"/>
  <c r="K1641" s="1"/>
  <c r="K1734" s="1"/>
  <c r="M1400"/>
  <c r="K1441"/>
  <c r="K1618" s="1"/>
  <c r="K1640" s="1"/>
  <c r="K1733" s="1"/>
  <c r="C773"/>
  <c r="L244" i="55"/>
  <c r="C244"/>
  <c r="N796" i="50"/>
  <c r="N799" s="1"/>
  <c r="N801" s="1"/>
  <c r="T615" i="56"/>
  <c r="T2071"/>
  <c r="T2080" s="1"/>
  <c r="T34" i="107" s="1"/>
  <c r="T161" i="56"/>
  <c r="M91"/>
  <c r="O615"/>
  <c r="O2071"/>
  <c r="O2080" s="1"/>
  <c r="O34" i="107" s="1"/>
  <c r="O161" i="56"/>
  <c r="C309" i="50"/>
  <c r="F371"/>
  <c r="C371" s="1"/>
  <c r="L165" i="71"/>
  <c r="F70" i="55" s="1"/>
  <c r="X108" i="71"/>
  <c r="C1133" i="56"/>
  <c r="C1134" s="1"/>
  <c r="C1135" s="1"/>
  <c r="C1136" s="1"/>
  <c r="L331" i="55"/>
  <c r="C331"/>
  <c r="M512" i="56"/>
  <c r="M513"/>
  <c r="M515"/>
  <c r="M1399"/>
  <c r="K1440"/>
  <c r="K1617" s="1"/>
  <c r="K1639" s="1"/>
  <c r="K1732" s="1"/>
  <c r="M1396"/>
  <c r="K1437"/>
  <c r="K1614" s="1"/>
  <c r="K1636" s="1"/>
  <c r="K1729" s="1"/>
  <c r="M1397"/>
  <c r="K1438"/>
  <c r="K1615" s="1"/>
  <c r="K1637" s="1"/>
  <c r="K1730" s="1"/>
  <c r="M1402"/>
  <c r="K1443"/>
  <c r="K1620" s="1"/>
  <c r="K1642" s="1"/>
  <c r="K1735" s="1"/>
  <c r="K25" i="58"/>
  <c r="M25"/>
  <c r="N697" i="56"/>
  <c r="N27" s="1"/>
  <c r="N1983"/>
  <c r="N1991" s="1"/>
  <c r="N29" i="107" s="1"/>
  <c r="T697" i="56"/>
  <c r="T27" s="1"/>
  <c r="T1983"/>
  <c r="T1991" s="1"/>
  <c r="T29" i="107" s="1"/>
  <c r="Q697" i="56"/>
  <c r="Q27" s="1"/>
  <c r="Q1983"/>
  <c r="Q1991" s="1"/>
  <c r="Q29" i="107" s="1"/>
  <c r="I6" i="91"/>
  <c r="D6"/>
  <c r="L162" i="71"/>
  <c r="F67" i="55" s="1"/>
  <c r="S108" i="71"/>
  <c r="AT84"/>
  <c r="E764" i="50" s="1"/>
  <c r="G764"/>
  <c r="R615" i="56"/>
  <c r="R2071"/>
  <c r="R2080" s="1"/>
  <c r="R34" i="107" s="1"/>
  <c r="R161" i="56"/>
  <c r="M796" i="50"/>
  <c r="M799" s="1"/>
  <c r="M801" s="1"/>
  <c r="S615" i="56"/>
  <c r="S2071"/>
  <c r="S2080" s="1"/>
  <c r="S34" i="107" s="1"/>
  <c r="S161" i="56"/>
  <c r="N615"/>
  <c r="N2071"/>
  <c r="N2080" s="1"/>
  <c r="N34" i="107" s="1"/>
  <c r="N161" i="56"/>
  <c r="M623"/>
  <c r="C1337"/>
  <c r="C473" i="55"/>
  <c r="L473"/>
  <c r="L160" i="71"/>
  <c r="F65" i="55" s="1"/>
  <c r="P108" i="71"/>
  <c r="F1613" i="56"/>
  <c r="F1445"/>
  <c r="M1395"/>
  <c r="K1403"/>
  <c r="L1403" s="1"/>
  <c r="K121" i="50" s="1"/>
  <c r="H121" s="1"/>
  <c r="H123" s="1"/>
  <c r="H125" s="1"/>
  <c r="K1436" i="56"/>
  <c r="N745"/>
  <c r="O745"/>
  <c r="Q745"/>
  <c r="F1616"/>
  <c r="F1619"/>
  <c r="F1618"/>
  <c r="Q615"/>
  <c r="Q2071"/>
  <c r="Q2080" s="1"/>
  <c r="Q34" i="107" s="1"/>
  <c r="Q161" i="56"/>
  <c r="T94"/>
  <c r="T18"/>
  <c r="L796" i="50"/>
  <c r="L799" s="1"/>
  <c r="L801" s="1"/>
  <c r="W85" i="71"/>
  <c r="W92" s="1"/>
  <c r="W107" s="1"/>
  <c r="V85"/>
  <c r="V92" s="1"/>
  <c r="V107" s="1"/>
  <c r="U92"/>
  <c r="U107" s="1"/>
  <c r="U108" s="1"/>
  <c r="F1617" i="56"/>
  <c r="F1614"/>
  <c r="F1615"/>
  <c r="F1620"/>
  <c r="AV83" i="71"/>
  <c r="AK85"/>
  <c r="AK92" s="1"/>
  <c r="AK107" s="1"/>
  <c r="I14" i="91"/>
  <c r="D14"/>
  <c r="S697" i="56"/>
  <c r="S27" s="1"/>
  <c r="S1983"/>
  <c r="S1991" s="1"/>
  <c r="S29" i="107" s="1"/>
  <c r="O697" i="56"/>
  <c r="O27" s="1"/>
  <c r="O1983"/>
  <c r="O1991" s="1"/>
  <c r="O29" i="107" s="1"/>
  <c r="P697" i="56"/>
  <c r="P27" s="1"/>
  <c r="P1983"/>
  <c r="P1991" s="1"/>
  <c r="P29" i="107" s="1"/>
  <c r="R697" i="56"/>
  <c r="R27" s="1"/>
  <c r="R1983"/>
  <c r="R1991" s="1"/>
  <c r="R29" i="107" s="1"/>
  <c r="L161" i="71"/>
  <c r="F66" i="55" s="1"/>
  <c r="R108" i="71"/>
  <c r="L514" i="56"/>
  <c r="K1403" i="111" l="1"/>
  <c r="L1403" s="1"/>
  <c r="L1440"/>
  <c r="M1397"/>
  <c r="K1615"/>
  <c r="K1637" s="1"/>
  <c r="K1730" s="1"/>
  <c r="L1438"/>
  <c r="F282"/>
  <c r="F287"/>
  <c r="F283"/>
  <c r="K283" s="1"/>
  <c r="L283" s="1"/>
  <c r="F284"/>
  <c r="K284" s="1"/>
  <c r="F281"/>
  <c r="K281" s="1"/>
  <c r="L1437"/>
  <c r="L1439"/>
  <c r="F518" i="56"/>
  <c r="K510"/>
  <c r="L510" s="1"/>
  <c r="L1441" i="111"/>
  <c r="H283"/>
  <c r="H294" s="1"/>
  <c r="H284"/>
  <c r="H295" s="1"/>
  <c r="F295"/>
  <c r="L1614"/>
  <c r="F1636"/>
  <c r="F1637"/>
  <c r="L1617"/>
  <c r="F1639"/>
  <c r="K299"/>
  <c r="L299" s="1"/>
  <c r="M288"/>
  <c r="H518"/>
  <c r="T1396"/>
  <c r="T1437" s="1"/>
  <c r="T1614" s="1"/>
  <c r="T1636" s="1"/>
  <c r="T1729" s="1"/>
  <c r="P1396"/>
  <c r="P1437" s="1"/>
  <c r="P1614" s="1"/>
  <c r="P1636" s="1"/>
  <c r="P1729" s="1"/>
  <c r="Q1396"/>
  <c r="Q1437" s="1"/>
  <c r="Q1614" s="1"/>
  <c r="Q1636" s="1"/>
  <c r="Q1729" s="1"/>
  <c r="R1396"/>
  <c r="R1437" s="1"/>
  <c r="R1614" s="1"/>
  <c r="R1636" s="1"/>
  <c r="R1729" s="1"/>
  <c r="N1396"/>
  <c r="N1437" s="1"/>
  <c r="N1614" s="1"/>
  <c r="N1636" s="1"/>
  <c r="N1729" s="1"/>
  <c r="S1396"/>
  <c r="S1437" s="1"/>
  <c r="S1614" s="1"/>
  <c r="S1636" s="1"/>
  <c r="S1729" s="1"/>
  <c r="O1396"/>
  <c r="O1437" s="1"/>
  <c r="O1614" s="1"/>
  <c r="O1636" s="1"/>
  <c r="O1729" s="1"/>
  <c r="M1437"/>
  <c r="M1614" s="1"/>
  <c r="M1636" s="1"/>
  <c r="M1729" s="1"/>
  <c r="P91"/>
  <c r="O623"/>
  <c r="R1398"/>
  <c r="R1439" s="1"/>
  <c r="R1616" s="1"/>
  <c r="R1638" s="1"/>
  <c r="R1731" s="1"/>
  <c r="N1398"/>
  <c r="N1439" s="1"/>
  <c r="N1616" s="1"/>
  <c r="N1638" s="1"/>
  <c r="N1731" s="1"/>
  <c r="S1398"/>
  <c r="S1439" s="1"/>
  <c r="S1616" s="1"/>
  <c r="S1638" s="1"/>
  <c r="S1731" s="1"/>
  <c r="O1398"/>
  <c r="O1439" s="1"/>
  <c r="O1616" s="1"/>
  <c r="O1638" s="1"/>
  <c r="O1731" s="1"/>
  <c r="T1398"/>
  <c r="T1439" s="1"/>
  <c r="T1616" s="1"/>
  <c r="T1638" s="1"/>
  <c r="T1731" s="1"/>
  <c r="P1398"/>
  <c r="P1439" s="1"/>
  <c r="P1616" s="1"/>
  <c r="P1638" s="1"/>
  <c r="P1731" s="1"/>
  <c r="Q1398"/>
  <c r="Q1439" s="1"/>
  <c r="Q1616" s="1"/>
  <c r="Q1638" s="1"/>
  <c r="Q1731" s="1"/>
  <c r="M1439"/>
  <c r="M1616" s="1"/>
  <c r="M1638" s="1"/>
  <c r="M1731" s="1"/>
  <c r="Q1399"/>
  <c r="Q1440" s="1"/>
  <c r="Q1617" s="1"/>
  <c r="Q1639" s="1"/>
  <c r="Q1732" s="1"/>
  <c r="R1399"/>
  <c r="R1440" s="1"/>
  <c r="R1617" s="1"/>
  <c r="R1639" s="1"/>
  <c r="R1732" s="1"/>
  <c r="N1399"/>
  <c r="N1440" s="1"/>
  <c r="N1617" s="1"/>
  <c r="N1639" s="1"/>
  <c r="N1732" s="1"/>
  <c r="S1399"/>
  <c r="S1440" s="1"/>
  <c r="S1617" s="1"/>
  <c r="S1639" s="1"/>
  <c r="S1732" s="1"/>
  <c r="O1399"/>
  <c r="O1440" s="1"/>
  <c r="O1617" s="1"/>
  <c r="O1639" s="1"/>
  <c r="O1732" s="1"/>
  <c r="T1399"/>
  <c r="T1440" s="1"/>
  <c r="T1617" s="1"/>
  <c r="T1639" s="1"/>
  <c r="T1732" s="1"/>
  <c r="P1399"/>
  <c r="P1440" s="1"/>
  <c r="P1617" s="1"/>
  <c r="P1639" s="1"/>
  <c r="P1732" s="1"/>
  <c r="M1440"/>
  <c r="M1617" s="1"/>
  <c r="M1639" s="1"/>
  <c r="M1732" s="1"/>
  <c r="S623"/>
  <c r="O91"/>
  <c r="N623"/>
  <c r="K1613"/>
  <c r="L1613" s="1"/>
  <c r="K1445"/>
  <c r="K38" s="1"/>
  <c r="K42" s="1"/>
  <c r="L1443"/>
  <c r="Q91"/>
  <c r="T91"/>
  <c r="M510"/>
  <c r="K518"/>
  <c r="L518" s="1"/>
  <c r="Q516"/>
  <c r="R516"/>
  <c r="N516"/>
  <c r="S516"/>
  <c r="O516"/>
  <c r="T516"/>
  <c r="P516"/>
  <c r="L1618"/>
  <c r="F1640"/>
  <c r="S1401"/>
  <c r="S1442" s="1"/>
  <c r="S1619" s="1"/>
  <c r="S1641" s="1"/>
  <c r="S1734" s="1"/>
  <c r="O1401"/>
  <c r="O1442" s="1"/>
  <c r="O1619" s="1"/>
  <c r="O1641" s="1"/>
  <c r="O1734" s="1"/>
  <c r="T1401"/>
  <c r="T1442" s="1"/>
  <c r="T1619" s="1"/>
  <c r="T1641" s="1"/>
  <c r="T1734" s="1"/>
  <c r="P1401"/>
  <c r="P1442" s="1"/>
  <c r="P1619" s="1"/>
  <c r="P1641" s="1"/>
  <c r="P1734" s="1"/>
  <c r="Q1401"/>
  <c r="Q1442" s="1"/>
  <c r="Q1619" s="1"/>
  <c r="Q1641" s="1"/>
  <c r="Q1734" s="1"/>
  <c r="R1401"/>
  <c r="R1442" s="1"/>
  <c r="R1619" s="1"/>
  <c r="R1641" s="1"/>
  <c r="R1734" s="1"/>
  <c r="N1401"/>
  <c r="N1442" s="1"/>
  <c r="N1619" s="1"/>
  <c r="N1641" s="1"/>
  <c r="N1734" s="1"/>
  <c r="M1442"/>
  <c r="M1619" s="1"/>
  <c r="M1641" s="1"/>
  <c r="M1734" s="1"/>
  <c r="L1619"/>
  <c r="F1641"/>
  <c r="T623"/>
  <c r="R511"/>
  <c r="N511"/>
  <c r="S511"/>
  <c r="O511"/>
  <c r="T511"/>
  <c r="P511"/>
  <c r="Q511"/>
  <c r="S91"/>
  <c r="H282"/>
  <c r="H293" s="1"/>
  <c r="K282"/>
  <c r="F293"/>
  <c r="K287"/>
  <c r="L287" s="1"/>
  <c r="H287"/>
  <c r="H298" s="1"/>
  <c r="F298"/>
  <c r="T513"/>
  <c r="P513"/>
  <c r="Q513"/>
  <c r="R513"/>
  <c r="N513"/>
  <c r="S513"/>
  <c r="O513"/>
  <c r="L1616"/>
  <c r="F1638"/>
  <c r="P623"/>
  <c r="H1613"/>
  <c r="H1445"/>
  <c r="H38" s="1"/>
  <c r="H42" s="1"/>
  <c r="F1621"/>
  <c r="F1635"/>
  <c r="H2001"/>
  <c r="H311"/>
  <c r="H633"/>
  <c r="Q623"/>
  <c r="R91"/>
  <c r="T1400"/>
  <c r="T1441" s="1"/>
  <c r="T1618" s="1"/>
  <c r="T1640" s="1"/>
  <c r="T1733" s="1"/>
  <c r="P1400"/>
  <c r="P1441" s="1"/>
  <c r="P1618" s="1"/>
  <c r="P1640" s="1"/>
  <c r="P1733" s="1"/>
  <c r="Q1400"/>
  <c r="Q1441" s="1"/>
  <c r="Q1618" s="1"/>
  <c r="Q1640" s="1"/>
  <c r="Q1733" s="1"/>
  <c r="R1400"/>
  <c r="R1441" s="1"/>
  <c r="R1618" s="1"/>
  <c r="R1640" s="1"/>
  <c r="R1733" s="1"/>
  <c r="N1400"/>
  <c r="N1441" s="1"/>
  <c r="N1618" s="1"/>
  <c r="N1640" s="1"/>
  <c r="N1733" s="1"/>
  <c r="S1400"/>
  <c r="S1441" s="1"/>
  <c r="S1618" s="1"/>
  <c r="S1640" s="1"/>
  <c r="S1733" s="1"/>
  <c r="O1400"/>
  <c r="O1441" s="1"/>
  <c r="O1618" s="1"/>
  <c r="O1640" s="1"/>
  <c r="O1733" s="1"/>
  <c r="M1441"/>
  <c r="M1618" s="1"/>
  <c r="M1640" s="1"/>
  <c r="M1733" s="1"/>
  <c r="Q512"/>
  <c r="R512"/>
  <c r="N512"/>
  <c r="S512"/>
  <c r="O512"/>
  <c r="T512"/>
  <c r="P512"/>
  <c r="S1397"/>
  <c r="S1438" s="1"/>
  <c r="S1615" s="1"/>
  <c r="S1637" s="1"/>
  <c r="S1730" s="1"/>
  <c r="O1397"/>
  <c r="O1438" s="1"/>
  <c r="O1615" s="1"/>
  <c r="O1637" s="1"/>
  <c r="O1730" s="1"/>
  <c r="T1397"/>
  <c r="T1438" s="1"/>
  <c r="T1615" s="1"/>
  <c r="T1637" s="1"/>
  <c r="T1730" s="1"/>
  <c r="P1397"/>
  <c r="P1438" s="1"/>
  <c r="P1615" s="1"/>
  <c r="P1637" s="1"/>
  <c r="P1730" s="1"/>
  <c r="Q1397"/>
  <c r="Q1438" s="1"/>
  <c r="Q1615" s="1"/>
  <c r="Q1637" s="1"/>
  <c r="Q1730" s="1"/>
  <c r="R1397"/>
  <c r="R1438" s="1"/>
  <c r="R1615" s="1"/>
  <c r="R1637" s="1"/>
  <c r="R1730" s="1"/>
  <c r="N1397"/>
  <c r="N1438" s="1"/>
  <c r="N1615" s="1"/>
  <c r="N1637" s="1"/>
  <c r="N1730" s="1"/>
  <c r="M1438"/>
  <c r="M1615" s="1"/>
  <c r="M1637" s="1"/>
  <c r="M1730" s="1"/>
  <c r="Q1395"/>
  <c r="R1395"/>
  <c r="N1395"/>
  <c r="S1395"/>
  <c r="O1395"/>
  <c r="M1403"/>
  <c r="T1395"/>
  <c r="P1395"/>
  <c r="M1436"/>
  <c r="L1442"/>
  <c r="S514"/>
  <c r="O514"/>
  <c r="T514"/>
  <c r="P514"/>
  <c r="Q514"/>
  <c r="R514"/>
  <c r="N514"/>
  <c r="L1445"/>
  <c r="F38"/>
  <c r="F2001"/>
  <c r="F633"/>
  <c r="F311"/>
  <c r="R1402"/>
  <c r="R1443" s="1"/>
  <c r="R1620" s="1"/>
  <c r="R1642" s="1"/>
  <c r="R1735" s="1"/>
  <c r="N1402"/>
  <c r="N1443" s="1"/>
  <c r="N1620" s="1"/>
  <c r="N1642" s="1"/>
  <c r="N1735" s="1"/>
  <c r="S1402"/>
  <c r="S1443" s="1"/>
  <c r="S1620" s="1"/>
  <c r="S1642" s="1"/>
  <c r="S1735" s="1"/>
  <c r="O1402"/>
  <c r="O1443" s="1"/>
  <c r="O1620" s="1"/>
  <c r="O1642" s="1"/>
  <c r="O1735" s="1"/>
  <c r="T1402"/>
  <c r="T1443" s="1"/>
  <c r="T1620" s="1"/>
  <c r="T1642" s="1"/>
  <c r="T1735" s="1"/>
  <c r="P1402"/>
  <c r="P1443" s="1"/>
  <c r="P1620" s="1"/>
  <c r="P1642" s="1"/>
  <c r="P1735" s="1"/>
  <c r="Q1402"/>
  <c r="Q1443" s="1"/>
  <c r="Q1620" s="1"/>
  <c r="Q1642" s="1"/>
  <c r="Q1735" s="1"/>
  <c r="M1443"/>
  <c r="M1620" s="1"/>
  <c r="M1642" s="1"/>
  <c r="M1735" s="1"/>
  <c r="R515"/>
  <c r="N515"/>
  <c r="S515"/>
  <c r="O515"/>
  <c r="T515"/>
  <c r="P515"/>
  <c r="Q515"/>
  <c r="T517"/>
  <c r="P517"/>
  <c r="Q517"/>
  <c r="R517"/>
  <c r="N517"/>
  <c r="S517"/>
  <c r="O517"/>
  <c r="R623"/>
  <c r="N91"/>
  <c r="L1620"/>
  <c r="F1642"/>
  <c r="L510"/>
  <c r="F299" i="56"/>
  <c r="F283"/>
  <c r="F294" s="1"/>
  <c r="F283" i="110"/>
  <c r="M516"/>
  <c r="T94"/>
  <c r="T18"/>
  <c r="H1403"/>
  <c r="H1436"/>
  <c r="F1617"/>
  <c r="P745"/>
  <c r="M1402"/>
  <c r="K1443"/>
  <c r="K1620" s="1"/>
  <c r="K1642" s="1"/>
  <c r="K1735" s="1"/>
  <c r="Q94"/>
  <c r="Q18"/>
  <c r="M514"/>
  <c r="Q1983"/>
  <c r="Q1991" s="1"/>
  <c r="Q697"/>
  <c r="Q27" s="1"/>
  <c r="O1983"/>
  <c r="O1991" s="1"/>
  <c r="O697"/>
  <c r="O27" s="1"/>
  <c r="M91"/>
  <c r="F1616"/>
  <c r="F1615"/>
  <c r="M1401"/>
  <c r="K1442"/>
  <c r="K1619" s="1"/>
  <c r="K1641" s="1"/>
  <c r="K1734" s="1"/>
  <c r="M1396"/>
  <c r="K1437"/>
  <c r="K1614" s="1"/>
  <c r="K1636" s="1"/>
  <c r="K1729" s="1"/>
  <c r="M623"/>
  <c r="N94"/>
  <c r="N18"/>
  <c r="F284" i="56"/>
  <c r="F295" s="1"/>
  <c r="F284" i="110"/>
  <c r="F281" i="56"/>
  <c r="F292" s="1"/>
  <c r="F281" i="110"/>
  <c r="T2071"/>
  <c r="T2080" s="1"/>
  <c r="T615"/>
  <c r="T161"/>
  <c r="F1613"/>
  <c r="F1445"/>
  <c r="M1395"/>
  <c r="K1403"/>
  <c r="L1403" s="1"/>
  <c r="K1436"/>
  <c r="M1399"/>
  <c r="K1440"/>
  <c r="K1617" s="1"/>
  <c r="K1639" s="1"/>
  <c r="K1732" s="1"/>
  <c r="Q745"/>
  <c r="S745"/>
  <c r="F1620"/>
  <c r="H510"/>
  <c r="K510"/>
  <c r="F518"/>
  <c r="O94"/>
  <c r="O18"/>
  <c r="R1983"/>
  <c r="R1991" s="1"/>
  <c r="R697"/>
  <c r="R27" s="1"/>
  <c r="M511"/>
  <c r="M515"/>
  <c r="S94"/>
  <c r="S18"/>
  <c r="P94"/>
  <c r="P18"/>
  <c r="F1618"/>
  <c r="L1401"/>
  <c r="L1396"/>
  <c r="R2071"/>
  <c r="R2080" s="1"/>
  <c r="R615"/>
  <c r="R161"/>
  <c r="O745"/>
  <c r="R745"/>
  <c r="O2071"/>
  <c r="O2080" s="1"/>
  <c r="O615"/>
  <c r="O161"/>
  <c r="N1983"/>
  <c r="N1991" s="1"/>
  <c r="N697"/>
  <c r="N27" s="1"/>
  <c r="T1983"/>
  <c r="T1991" s="1"/>
  <c r="T697"/>
  <c r="T27" s="1"/>
  <c r="S2071"/>
  <c r="S2080" s="1"/>
  <c r="S615"/>
  <c r="S161"/>
  <c r="M1397"/>
  <c r="K1438"/>
  <c r="K1615" s="1"/>
  <c r="K1637" s="1"/>
  <c r="K1730" s="1"/>
  <c r="F1619"/>
  <c r="F1614"/>
  <c r="P2071"/>
  <c r="P2080" s="1"/>
  <c r="P615"/>
  <c r="P161"/>
  <c r="F282" i="56"/>
  <c r="F282" i="110"/>
  <c r="F287" i="56"/>
  <c r="K287" s="1"/>
  <c r="L287" s="1"/>
  <c r="F287" i="110"/>
  <c r="R94"/>
  <c r="R18"/>
  <c r="T745"/>
  <c r="N745"/>
  <c r="M513"/>
  <c r="H288"/>
  <c r="H299" s="1"/>
  <c r="F299"/>
  <c r="K288"/>
  <c r="L288" s="1"/>
  <c r="Q2071"/>
  <c r="Q2080" s="1"/>
  <c r="Q615"/>
  <c r="Q161"/>
  <c r="M512"/>
  <c r="P1983"/>
  <c r="P1991" s="1"/>
  <c r="P697"/>
  <c r="P27" s="1"/>
  <c r="S1983"/>
  <c r="S1991" s="1"/>
  <c r="S697"/>
  <c r="S27" s="1"/>
  <c r="M1398"/>
  <c r="K1439"/>
  <c r="K1616" s="1"/>
  <c r="K1638" s="1"/>
  <c r="K1731" s="1"/>
  <c r="M1414"/>
  <c r="T1406"/>
  <c r="T1414" s="1"/>
  <c r="P1406"/>
  <c r="P1414" s="1"/>
  <c r="Q1406"/>
  <c r="Q1414" s="1"/>
  <c r="R1406"/>
  <c r="R1414" s="1"/>
  <c r="N1406"/>
  <c r="N1414" s="1"/>
  <c r="S1406"/>
  <c r="S1414" s="1"/>
  <c r="O1406"/>
  <c r="O1414" s="1"/>
  <c r="N2071"/>
  <c r="N2080" s="1"/>
  <c r="N615"/>
  <c r="N161"/>
  <c r="M1400"/>
  <c r="K1441"/>
  <c r="K1618" s="1"/>
  <c r="K1640" s="1"/>
  <c r="K1733" s="1"/>
  <c r="M517"/>
  <c r="L511"/>
  <c r="L1440" i="56"/>
  <c r="L1438"/>
  <c r="L1437"/>
  <c r="L1443"/>
  <c r="L1441"/>
  <c r="L1442"/>
  <c r="L1439"/>
  <c r="C463"/>
  <c r="L129" i="55"/>
  <c r="C129"/>
  <c r="L164" i="71"/>
  <c r="F69" i="55" s="1"/>
  <c r="W108" i="71"/>
  <c r="K1445" i="56"/>
  <c r="K38" s="1"/>
  <c r="K42" s="1"/>
  <c r="K1613"/>
  <c r="L1613" s="1"/>
  <c r="R1395"/>
  <c r="Q1395"/>
  <c r="P1395"/>
  <c r="N1395"/>
  <c r="T1395"/>
  <c r="S1395"/>
  <c r="O1395"/>
  <c r="O400" i="55"/>
  <c r="M1403" i="56"/>
  <c r="M1436"/>
  <c r="F38"/>
  <c r="L474" i="55"/>
  <c r="C1338" i="56"/>
  <c r="C474" i="55"/>
  <c r="S623" i="56"/>
  <c r="H284"/>
  <c r="H295" s="1"/>
  <c r="C1137"/>
  <c r="C332" i="55"/>
  <c r="L332"/>
  <c r="T623" i="56"/>
  <c r="R514"/>
  <c r="Q514"/>
  <c r="P514"/>
  <c r="N514"/>
  <c r="T514"/>
  <c r="O514"/>
  <c r="S514"/>
  <c r="O164" i="55"/>
  <c r="B63" i="97"/>
  <c r="O1414" i="56"/>
  <c r="Q1414"/>
  <c r="D63" i="97"/>
  <c r="H1613" i="56"/>
  <c r="H1445"/>
  <c r="H38" s="1"/>
  <c r="H42" s="1"/>
  <c r="F2001"/>
  <c r="F633"/>
  <c r="F311"/>
  <c r="R94"/>
  <c r="R18"/>
  <c r="M510"/>
  <c r="K518"/>
  <c r="L518" s="1"/>
  <c r="O284" i="50" s="1"/>
  <c r="K284" s="1"/>
  <c r="H283" i="56"/>
  <c r="H294" s="1"/>
  <c r="AT83" i="71"/>
  <c r="G763" i="50"/>
  <c r="G765" s="1"/>
  <c r="AV107" i="71"/>
  <c r="L1620" i="56"/>
  <c r="F1642"/>
  <c r="L1615"/>
  <c r="F1637"/>
  <c r="L1614"/>
  <c r="F1636"/>
  <c r="L1617"/>
  <c r="F1639"/>
  <c r="L163" i="71"/>
  <c r="F68" i="55" s="1"/>
  <c r="V108" i="71"/>
  <c r="O94" i="56"/>
  <c r="O18"/>
  <c r="T91"/>
  <c r="Q623"/>
  <c r="L1618"/>
  <c r="F1640"/>
  <c r="L1619"/>
  <c r="F1641"/>
  <c r="L1616"/>
  <c r="F1638"/>
  <c r="F1621"/>
  <c r="F1635"/>
  <c r="K282"/>
  <c r="L282" s="1"/>
  <c r="H282"/>
  <c r="H293" s="1"/>
  <c r="F293"/>
  <c r="N623"/>
  <c r="P94"/>
  <c r="P18"/>
  <c r="R623"/>
  <c r="R1402"/>
  <c r="R1443" s="1"/>
  <c r="R1620" s="1"/>
  <c r="Q1402"/>
  <c r="P1402"/>
  <c r="N1402"/>
  <c r="N1443" s="1"/>
  <c r="N1620" s="1"/>
  <c r="T1402"/>
  <c r="T1443" s="1"/>
  <c r="T1620" s="1"/>
  <c r="T1642" s="1"/>
  <c r="T1735" s="1"/>
  <c r="S1402"/>
  <c r="S1443" s="1"/>
  <c r="S1620" s="1"/>
  <c r="O1402"/>
  <c r="O407" i="55"/>
  <c r="M1443" i="56"/>
  <c r="M1620" s="1"/>
  <c r="M1642" s="1"/>
  <c r="M1735" s="1"/>
  <c r="R1397"/>
  <c r="R1438" s="1"/>
  <c r="R1615" s="1"/>
  <c r="Q1397"/>
  <c r="P1397"/>
  <c r="T1397"/>
  <c r="T1438" s="1"/>
  <c r="T1615" s="1"/>
  <c r="T1637" s="1"/>
  <c r="T1730" s="1"/>
  <c r="S1397"/>
  <c r="S1438" s="1"/>
  <c r="S1615" s="1"/>
  <c r="O1397"/>
  <c r="N1397"/>
  <c r="N1438" s="1"/>
  <c r="N1615" s="1"/>
  <c r="O402" i="55"/>
  <c r="M1438" i="56"/>
  <c r="M1615" s="1"/>
  <c r="M1637" s="1"/>
  <c r="M1730" s="1"/>
  <c r="R1396"/>
  <c r="R1437" s="1"/>
  <c r="R1614" s="1"/>
  <c r="Q1396"/>
  <c r="P1396"/>
  <c r="S1396"/>
  <c r="S1437" s="1"/>
  <c r="S1614" s="1"/>
  <c r="N1396"/>
  <c r="N1437" s="1"/>
  <c r="N1614" s="1"/>
  <c r="T1396"/>
  <c r="T1437" s="1"/>
  <c r="T1614" s="1"/>
  <c r="T1636" s="1"/>
  <c r="T1729" s="1"/>
  <c r="O1396"/>
  <c r="O401" i="55"/>
  <c r="M1437" i="56"/>
  <c r="M1614" s="1"/>
  <c r="M1636" s="1"/>
  <c r="M1729" s="1"/>
  <c r="R1399"/>
  <c r="R1440" s="1"/>
  <c r="R1617" s="1"/>
  <c r="Q1399"/>
  <c r="P1399"/>
  <c r="T1399"/>
  <c r="T1440" s="1"/>
  <c r="T1617" s="1"/>
  <c r="T1639" s="1"/>
  <c r="T1732" s="1"/>
  <c r="S1399"/>
  <c r="S1440" s="1"/>
  <c r="S1617" s="1"/>
  <c r="O1399"/>
  <c r="N1399"/>
  <c r="N1440" s="1"/>
  <c r="N1617" s="1"/>
  <c r="O404" i="55"/>
  <c r="M1440" i="56"/>
  <c r="M1617" s="1"/>
  <c r="M1639" s="1"/>
  <c r="M1732" s="1"/>
  <c r="R515"/>
  <c r="Q515"/>
  <c r="P515"/>
  <c r="N515"/>
  <c r="T515"/>
  <c r="O515"/>
  <c r="S515"/>
  <c r="O165" i="55"/>
  <c r="R513" i="56"/>
  <c r="Q513"/>
  <c r="P513"/>
  <c r="N513"/>
  <c r="O513"/>
  <c r="S513"/>
  <c r="T513"/>
  <c r="O163" i="55"/>
  <c r="R512" i="56"/>
  <c r="Q512"/>
  <c r="P512"/>
  <c r="N512"/>
  <c r="O512"/>
  <c r="S512"/>
  <c r="T512"/>
  <c r="O162" i="55"/>
  <c r="O623" i="56"/>
  <c r="Q94"/>
  <c r="Q18"/>
  <c r="C245" i="55"/>
  <c r="C774" i="56"/>
  <c r="L245" i="55"/>
  <c r="R1400" i="56"/>
  <c r="R1441" s="1"/>
  <c r="R1618" s="1"/>
  <c r="Q1400"/>
  <c r="P1400"/>
  <c r="N1400"/>
  <c r="N1441" s="1"/>
  <c r="N1618" s="1"/>
  <c r="T1400"/>
  <c r="T1441" s="1"/>
  <c r="T1618" s="1"/>
  <c r="T1640" s="1"/>
  <c r="T1733" s="1"/>
  <c r="S1400"/>
  <c r="S1441" s="1"/>
  <c r="S1618" s="1"/>
  <c r="O1400"/>
  <c r="O405" i="55"/>
  <c r="M1441" i="56"/>
  <c r="M1618" s="1"/>
  <c r="M1640" s="1"/>
  <c r="M1733" s="1"/>
  <c r="R1401"/>
  <c r="R1442" s="1"/>
  <c r="R1619" s="1"/>
  <c r="Q1401"/>
  <c r="P1401"/>
  <c r="T1401"/>
  <c r="T1442" s="1"/>
  <c r="T1619" s="1"/>
  <c r="T1641" s="1"/>
  <c r="T1734" s="1"/>
  <c r="S1401"/>
  <c r="S1442" s="1"/>
  <c r="S1619" s="1"/>
  <c r="O1401"/>
  <c r="N1401"/>
  <c r="N1442" s="1"/>
  <c r="N1619" s="1"/>
  <c r="O406" i="55"/>
  <c r="M1442" i="56"/>
  <c r="M1619" s="1"/>
  <c r="M1641" s="1"/>
  <c r="M1734" s="1"/>
  <c r="R1398"/>
  <c r="R1439" s="1"/>
  <c r="R1616" s="1"/>
  <c r="Q1398"/>
  <c r="P1398"/>
  <c r="N1398"/>
  <c r="N1439" s="1"/>
  <c r="N1616" s="1"/>
  <c r="S1398"/>
  <c r="S1439" s="1"/>
  <c r="S1616" s="1"/>
  <c r="O1398"/>
  <c r="T1398"/>
  <c r="T1439" s="1"/>
  <c r="T1616" s="1"/>
  <c r="T1638" s="1"/>
  <c r="T1731" s="1"/>
  <c r="O403" i="55"/>
  <c r="M1439" i="56"/>
  <c r="M1616" s="1"/>
  <c r="M1638" s="1"/>
  <c r="M1731" s="1"/>
  <c r="R516"/>
  <c r="Q516"/>
  <c r="P516"/>
  <c r="N516"/>
  <c r="O516"/>
  <c r="S516"/>
  <c r="T516"/>
  <c r="J675" i="50"/>
  <c r="O166" i="55"/>
  <c r="R511" i="56"/>
  <c r="Q511"/>
  <c r="P511"/>
  <c r="N511"/>
  <c r="O511"/>
  <c r="S511"/>
  <c r="T511"/>
  <c r="O161" i="55"/>
  <c r="M675" i="50"/>
  <c r="R517" i="56"/>
  <c r="Q517"/>
  <c r="P517"/>
  <c r="O517"/>
  <c r="S517"/>
  <c r="N517"/>
  <c r="T517"/>
  <c r="O167" i="55"/>
  <c r="C63" i="97"/>
  <c r="P1414" i="56"/>
  <c r="H281"/>
  <c r="M763" i="50"/>
  <c r="M765" s="1"/>
  <c r="BB107" i="71"/>
  <c r="H2001" i="56"/>
  <c r="H633"/>
  <c r="H311"/>
  <c r="M288"/>
  <c r="K299"/>
  <c r="J763" i="50"/>
  <c r="J765" s="1"/>
  <c r="AY107" i="71"/>
  <c r="C580" i="56"/>
  <c r="L190" i="55"/>
  <c r="C190"/>
  <c r="N94" i="56"/>
  <c r="N18"/>
  <c r="S94"/>
  <c r="S18"/>
  <c r="P623"/>
  <c r="H518"/>
  <c r="L1436"/>
  <c r="L1615" i="111" l="1"/>
  <c r="F292"/>
  <c r="F304" s="1"/>
  <c r="H281"/>
  <c r="F294"/>
  <c r="F286"/>
  <c r="F297" s="1"/>
  <c r="F285"/>
  <c r="K285" s="1"/>
  <c r="L285" s="1"/>
  <c r="K281" i="56"/>
  <c r="L281" s="1"/>
  <c r="K283"/>
  <c r="L283" s="1"/>
  <c r="K284"/>
  <c r="L284" s="1"/>
  <c r="F298"/>
  <c r="F2000" s="1"/>
  <c r="H287"/>
  <c r="H298" s="1"/>
  <c r="L1442" i="110"/>
  <c r="L1437"/>
  <c r="L38" i="111"/>
  <c r="F42"/>
  <c r="R1403"/>
  <c r="R1436"/>
  <c r="H79"/>
  <c r="F1731"/>
  <c r="F1744" s="1"/>
  <c r="L1638"/>
  <c r="H1995"/>
  <c r="H627"/>
  <c r="H305"/>
  <c r="R288"/>
  <c r="R299" s="1"/>
  <c r="N288"/>
  <c r="N299" s="1"/>
  <c r="S288"/>
  <c r="S299" s="1"/>
  <c r="O288"/>
  <c r="O299" s="1"/>
  <c r="T288"/>
  <c r="T299" s="1"/>
  <c r="P288"/>
  <c r="P299" s="1"/>
  <c r="Q288"/>
  <c r="Q299" s="1"/>
  <c r="F1730"/>
  <c r="F1743" s="1"/>
  <c r="L1637"/>
  <c r="H292"/>
  <c r="H1997"/>
  <c r="H629"/>
  <c r="H307"/>
  <c r="M283"/>
  <c r="K294"/>
  <c r="L1443" i="110"/>
  <c r="H286" i="111"/>
  <c r="H297" s="1"/>
  <c r="T1403"/>
  <c r="T1436"/>
  <c r="N1403"/>
  <c r="N1436"/>
  <c r="H2000"/>
  <c r="H632"/>
  <c r="H310"/>
  <c r="M282"/>
  <c r="K293"/>
  <c r="F1733"/>
  <c r="F1746" s="1"/>
  <c r="L1640"/>
  <c r="S510"/>
  <c r="O510"/>
  <c r="M518"/>
  <c r="T510"/>
  <c r="P510"/>
  <c r="Q510"/>
  <c r="R510"/>
  <c r="N510"/>
  <c r="K1621"/>
  <c r="L1621" s="1"/>
  <c r="K1635"/>
  <c r="L1635" s="1"/>
  <c r="M281"/>
  <c r="K292"/>
  <c r="M284"/>
  <c r="K295"/>
  <c r="L295" s="1"/>
  <c r="F1735"/>
  <c r="F1748" s="1"/>
  <c r="L1642"/>
  <c r="P1403"/>
  <c r="P1436"/>
  <c r="S1403"/>
  <c r="S1436"/>
  <c r="F2000"/>
  <c r="F632"/>
  <c r="F310"/>
  <c r="F1995"/>
  <c r="F627"/>
  <c r="L293"/>
  <c r="F305"/>
  <c r="K79"/>
  <c r="L1639"/>
  <c r="F1732"/>
  <c r="F1745" s="1"/>
  <c r="F1729"/>
  <c r="F1742" s="1"/>
  <c r="L1636"/>
  <c r="H1996"/>
  <c r="H628"/>
  <c r="H306"/>
  <c r="L284"/>
  <c r="M1613"/>
  <c r="M1445"/>
  <c r="M38" s="1"/>
  <c r="M42" s="1"/>
  <c r="O1403"/>
  <c r="O1436"/>
  <c r="Q1403"/>
  <c r="Q1436"/>
  <c r="F1728"/>
  <c r="F1643"/>
  <c r="H1621"/>
  <c r="H1635"/>
  <c r="M287"/>
  <c r="K298"/>
  <c r="L298" s="1"/>
  <c r="F1734"/>
  <c r="F1747" s="1"/>
  <c r="L1641"/>
  <c r="K2001"/>
  <c r="K633"/>
  <c r="K311"/>
  <c r="M311" s="1"/>
  <c r="M299"/>
  <c r="F1997"/>
  <c r="F629"/>
  <c r="F307"/>
  <c r="F1996"/>
  <c r="F628"/>
  <c r="F306"/>
  <c r="L294"/>
  <c r="L282"/>
  <c r="L281"/>
  <c r="F285" i="56"/>
  <c r="F285" i="110"/>
  <c r="F286" i="56"/>
  <c r="F286" i="110"/>
  <c r="R1400"/>
  <c r="R1441" s="1"/>
  <c r="R1618" s="1"/>
  <c r="R1640" s="1"/>
  <c r="R1733" s="1"/>
  <c r="N1400"/>
  <c r="N1441" s="1"/>
  <c r="N1618" s="1"/>
  <c r="N1640" s="1"/>
  <c r="N1733" s="1"/>
  <c r="S1400"/>
  <c r="S1441" s="1"/>
  <c r="S1618" s="1"/>
  <c r="S1640" s="1"/>
  <c r="S1733" s="1"/>
  <c r="O1400"/>
  <c r="O1441" s="1"/>
  <c r="O1618" s="1"/>
  <c r="O1640" s="1"/>
  <c r="O1733" s="1"/>
  <c r="T1400"/>
  <c r="T1441" s="1"/>
  <c r="T1618" s="1"/>
  <c r="T1640" s="1"/>
  <c r="T1733" s="1"/>
  <c r="P1400"/>
  <c r="P1441" s="1"/>
  <c r="P1618" s="1"/>
  <c r="P1640" s="1"/>
  <c r="P1733" s="1"/>
  <c r="Q1400"/>
  <c r="Q1441" s="1"/>
  <c r="Q1618" s="1"/>
  <c r="Q1640" s="1"/>
  <c r="Q1733" s="1"/>
  <c r="M1441"/>
  <c r="M1618" s="1"/>
  <c r="M1640" s="1"/>
  <c r="M1733" s="1"/>
  <c r="K299"/>
  <c r="M288"/>
  <c r="R513"/>
  <c r="N513"/>
  <c r="S513"/>
  <c r="O513"/>
  <c r="T513"/>
  <c r="P513"/>
  <c r="Q513"/>
  <c r="L1618"/>
  <c r="F1640"/>
  <c r="T511"/>
  <c r="P511"/>
  <c r="Q511"/>
  <c r="R511"/>
  <c r="N511"/>
  <c r="S511"/>
  <c r="O511"/>
  <c r="M510"/>
  <c r="K518"/>
  <c r="S1395"/>
  <c r="O1395"/>
  <c r="M1403"/>
  <c r="T1395"/>
  <c r="P1395"/>
  <c r="Q1395"/>
  <c r="R1395"/>
  <c r="N1395"/>
  <c r="M1436"/>
  <c r="Q1401"/>
  <c r="Q1442" s="1"/>
  <c r="Q1619" s="1"/>
  <c r="Q1641" s="1"/>
  <c r="Q1734" s="1"/>
  <c r="R1401"/>
  <c r="R1442" s="1"/>
  <c r="R1619" s="1"/>
  <c r="R1641" s="1"/>
  <c r="R1734" s="1"/>
  <c r="N1401"/>
  <c r="N1442" s="1"/>
  <c r="N1619" s="1"/>
  <c r="N1641" s="1"/>
  <c r="N1734" s="1"/>
  <c r="S1401"/>
  <c r="S1442" s="1"/>
  <c r="S1619" s="1"/>
  <c r="S1641" s="1"/>
  <c r="S1734" s="1"/>
  <c r="O1401"/>
  <c r="O1442" s="1"/>
  <c r="O1619" s="1"/>
  <c r="O1641" s="1"/>
  <c r="O1734" s="1"/>
  <c r="T1401"/>
  <c r="T1442" s="1"/>
  <c r="T1619" s="1"/>
  <c r="T1641" s="1"/>
  <c r="T1734" s="1"/>
  <c r="P1401"/>
  <c r="P1442" s="1"/>
  <c r="P1619" s="1"/>
  <c r="P1641" s="1"/>
  <c r="P1734" s="1"/>
  <c r="M1442"/>
  <c r="M1619" s="1"/>
  <c r="M1641" s="1"/>
  <c r="M1734" s="1"/>
  <c r="L1616"/>
  <c r="F1638"/>
  <c r="Q514"/>
  <c r="R514"/>
  <c r="N514"/>
  <c r="S514"/>
  <c r="O514"/>
  <c r="T514"/>
  <c r="P514"/>
  <c r="T1402"/>
  <c r="T1443" s="1"/>
  <c r="T1620" s="1"/>
  <c r="T1642" s="1"/>
  <c r="T1735" s="1"/>
  <c r="P1402"/>
  <c r="P1443" s="1"/>
  <c r="P1620" s="1"/>
  <c r="P1642" s="1"/>
  <c r="P1735" s="1"/>
  <c r="Q1402"/>
  <c r="Q1443" s="1"/>
  <c r="Q1620" s="1"/>
  <c r="Q1642" s="1"/>
  <c r="Q1735" s="1"/>
  <c r="R1402"/>
  <c r="R1443" s="1"/>
  <c r="R1620" s="1"/>
  <c r="R1642" s="1"/>
  <c r="R1735" s="1"/>
  <c r="N1402"/>
  <c r="N1443" s="1"/>
  <c r="N1620" s="1"/>
  <c r="N1642" s="1"/>
  <c r="N1735" s="1"/>
  <c r="S1402"/>
  <c r="S1443" s="1"/>
  <c r="S1620" s="1"/>
  <c r="S1642" s="1"/>
  <c r="S1735" s="1"/>
  <c r="O1402"/>
  <c r="O1443" s="1"/>
  <c r="O1620" s="1"/>
  <c r="O1642" s="1"/>
  <c r="O1735" s="1"/>
  <c r="M1443"/>
  <c r="M1620" s="1"/>
  <c r="M1642" s="1"/>
  <c r="M1735" s="1"/>
  <c r="L1617"/>
  <c r="F1639"/>
  <c r="S512"/>
  <c r="O512"/>
  <c r="T512"/>
  <c r="P512"/>
  <c r="Q512"/>
  <c r="R512"/>
  <c r="N512"/>
  <c r="K287"/>
  <c r="L287" s="1"/>
  <c r="H287"/>
  <c r="H298" s="1"/>
  <c r="F298"/>
  <c r="L1619"/>
  <c r="F1641"/>
  <c r="S623"/>
  <c r="S91"/>
  <c r="O91"/>
  <c r="L1620"/>
  <c r="F1642"/>
  <c r="F1621"/>
  <c r="F1635"/>
  <c r="H281"/>
  <c r="K281"/>
  <c r="L281" s="1"/>
  <c r="F289"/>
  <c r="F292"/>
  <c r="T91"/>
  <c r="K283"/>
  <c r="L283" s="1"/>
  <c r="H283"/>
  <c r="H294" s="1"/>
  <c r="F294"/>
  <c r="L1441"/>
  <c r="L518"/>
  <c r="L1439"/>
  <c r="L1440"/>
  <c r="R517"/>
  <c r="N517"/>
  <c r="S517"/>
  <c r="O517"/>
  <c r="T517"/>
  <c r="P517"/>
  <c r="Q517"/>
  <c r="N623"/>
  <c r="H2001"/>
  <c r="H633"/>
  <c r="H311"/>
  <c r="P623"/>
  <c r="O623"/>
  <c r="T515"/>
  <c r="P515"/>
  <c r="Q515"/>
  <c r="R515"/>
  <c r="N515"/>
  <c r="S515"/>
  <c r="O515"/>
  <c r="K1613"/>
  <c r="L1613" s="1"/>
  <c r="K1445"/>
  <c r="K38" s="1"/>
  <c r="K42" s="1"/>
  <c r="R1396"/>
  <c r="R1437" s="1"/>
  <c r="R1614" s="1"/>
  <c r="R1636" s="1"/>
  <c r="R1729" s="1"/>
  <c r="N1396"/>
  <c r="N1437" s="1"/>
  <c r="N1614" s="1"/>
  <c r="N1636" s="1"/>
  <c r="N1729" s="1"/>
  <c r="S1396"/>
  <c r="S1437" s="1"/>
  <c r="S1614" s="1"/>
  <c r="S1636" s="1"/>
  <c r="S1729" s="1"/>
  <c r="O1396"/>
  <c r="O1437" s="1"/>
  <c r="O1614" s="1"/>
  <c r="O1636" s="1"/>
  <c r="O1729" s="1"/>
  <c r="T1396"/>
  <c r="T1437" s="1"/>
  <c r="T1614" s="1"/>
  <c r="T1636" s="1"/>
  <c r="T1729" s="1"/>
  <c r="P1396"/>
  <c r="P1437" s="1"/>
  <c r="P1614" s="1"/>
  <c r="P1636" s="1"/>
  <c r="P1729" s="1"/>
  <c r="Q1396"/>
  <c r="Q1437" s="1"/>
  <c r="Q1614" s="1"/>
  <c r="Q1636" s="1"/>
  <c r="Q1729" s="1"/>
  <c r="M1437"/>
  <c r="M1614" s="1"/>
  <c r="M1636" s="1"/>
  <c r="M1729" s="1"/>
  <c r="L1615"/>
  <c r="F1637"/>
  <c r="S516"/>
  <c r="O516"/>
  <c r="T516"/>
  <c r="P516"/>
  <c r="Q516"/>
  <c r="R516"/>
  <c r="N516"/>
  <c r="L510"/>
  <c r="L1436"/>
  <c r="T1398"/>
  <c r="T1439" s="1"/>
  <c r="T1616" s="1"/>
  <c r="T1638" s="1"/>
  <c r="T1731" s="1"/>
  <c r="P1398"/>
  <c r="P1439" s="1"/>
  <c r="P1616" s="1"/>
  <c r="P1638" s="1"/>
  <c r="P1731" s="1"/>
  <c r="Q1398"/>
  <c r="Q1439" s="1"/>
  <c r="Q1616" s="1"/>
  <c r="Q1638" s="1"/>
  <c r="Q1731" s="1"/>
  <c r="R1398"/>
  <c r="R1439" s="1"/>
  <c r="R1616" s="1"/>
  <c r="R1638" s="1"/>
  <c r="R1731" s="1"/>
  <c r="N1398"/>
  <c r="N1439" s="1"/>
  <c r="N1616" s="1"/>
  <c r="N1638" s="1"/>
  <c r="N1731" s="1"/>
  <c r="S1398"/>
  <c r="S1439" s="1"/>
  <c r="S1616" s="1"/>
  <c r="S1638" s="1"/>
  <c r="S1731" s="1"/>
  <c r="O1398"/>
  <c r="O1439" s="1"/>
  <c r="O1616" s="1"/>
  <c r="O1638" s="1"/>
  <c r="O1731" s="1"/>
  <c r="M1439"/>
  <c r="M1616" s="1"/>
  <c r="M1638" s="1"/>
  <c r="M1731" s="1"/>
  <c r="Q623"/>
  <c r="F2001"/>
  <c r="F633"/>
  <c r="L299"/>
  <c r="F311"/>
  <c r="R91"/>
  <c r="H282"/>
  <c r="H293" s="1"/>
  <c r="K282"/>
  <c r="L282" s="1"/>
  <c r="F293"/>
  <c r="L1614"/>
  <c r="F1636"/>
  <c r="Q1397"/>
  <c r="Q1438" s="1"/>
  <c r="Q1615" s="1"/>
  <c r="Q1637" s="1"/>
  <c r="Q1730" s="1"/>
  <c r="R1397"/>
  <c r="R1438" s="1"/>
  <c r="R1615" s="1"/>
  <c r="R1637" s="1"/>
  <c r="R1730" s="1"/>
  <c r="N1397"/>
  <c r="N1438" s="1"/>
  <c r="N1615" s="1"/>
  <c r="N1637" s="1"/>
  <c r="N1730" s="1"/>
  <c r="S1397"/>
  <c r="S1438" s="1"/>
  <c r="S1615" s="1"/>
  <c r="S1637" s="1"/>
  <c r="S1730" s="1"/>
  <c r="O1397"/>
  <c r="O1438" s="1"/>
  <c r="O1615" s="1"/>
  <c r="O1637" s="1"/>
  <c r="O1730" s="1"/>
  <c r="T1397"/>
  <c r="T1438" s="1"/>
  <c r="T1615" s="1"/>
  <c r="T1637" s="1"/>
  <c r="T1730" s="1"/>
  <c r="P1397"/>
  <c r="P1438" s="1"/>
  <c r="P1615" s="1"/>
  <c r="P1637" s="1"/>
  <c r="P1730" s="1"/>
  <c r="M1438"/>
  <c r="M1615" s="1"/>
  <c r="M1637" s="1"/>
  <c r="M1730" s="1"/>
  <c r="R623"/>
  <c r="P91"/>
  <c r="H518"/>
  <c r="S1399"/>
  <c r="S1440" s="1"/>
  <c r="S1617" s="1"/>
  <c r="S1639" s="1"/>
  <c r="S1732" s="1"/>
  <c r="O1399"/>
  <c r="O1440" s="1"/>
  <c r="O1617" s="1"/>
  <c r="O1639" s="1"/>
  <c r="O1732" s="1"/>
  <c r="T1399"/>
  <c r="T1440" s="1"/>
  <c r="T1617" s="1"/>
  <c r="T1639" s="1"/>
  <c r="T1732" s="1"/>
  <c r="P1399"/>
  <c r="P1440" s="1"/>
  <c r="P1617" s="1"/>
  <c r="P1639" s="1"/>
  <c r="P1732" s="1"/>
  <c r="Q1399"/>
  <c r="Q1440" s="1"/>
  <c r="Q1617" s="1"/>
  <c r="Q1639" s="1"/>
  <c r="Q1732" s="1"/>
  <c r="R1399"/>
  <c r="R1440" s="1"/>
  <c r="R1617" s="1"/>
  <c r="R1639" s="1"/>
  <c r="R1732" s="1"/>
  <c r="N1399"/>
  <c r="N1440" s="1"/>
  <c r="N1617" s="1"/>
  <c r="N1639" s="1"/>
  <c r="N1732" s="1"/>
  <c r="M1440"/>
  <c r="M1617" s="1"/>
  <c r="M1639" s="1"/>
  <c r="M1732" s="1"/>
  <c r="F38"/>
  <c r="T623"/>
  <c r="H284"/>
  <c r="H295" s="1"/>
  <c r="K284"/>
  <c r="F295"/>
  <c r="N91"/>
  <c r="Q91"/>
  <c r="H1613"/>
  <c r="H1445"/>
  <c r="H38" s="1"/>
  <c r="H42" s="1"/>
  <c r="L1438"/>
  <c r="F289" i="56"/>
  <c r="L130" i="55"/>
  <c r="C130"/>
  <c r="C464" i="56"/>
  <c r="K633"/>
  <c r="K2001"/>
  <c r="M299"/>
  <c r="K311"/>
  <c r="M311" s="1"/>
  <c r="H292"/>
  <c r="U509" i="50"/>
  <c r="L509"/>
  <c r="R509"/>
  <c r="I504"/>
  <c r="L504"/>
  <c r="R504"/>
  <c r="B74" i="97"/>
  <c r="O1439" i="56"/>
  <c r="O1616" s="1"/>
  <c r="F318" i="50"/>
  <c r="N1638" i="56"/>
  <c r="D74" i="97"/>
  <c r="Q1439" i="56"/>
  <c r="Q1616" s="1"/>
  <c r="F357" i="50"/>
  <c r="N1641" i="56"/>
  <c r="U357" i="50"/>
  <c r="U387" s="1"/>
  <c r="S1641" i="56"/>
  <c r="C77" i="97"/>
  <c r="P1442" i="56"/>
  <c r="P1619" s="1"/>
  <c r="R357" i="50"/>
  <c r="R387" s="1"/>
  <c r="R1641" i="56"/>
  <c r="U320" i="50"/>
  <c r="U386" s="1"/>
  <c r="S1640" i="56"/>
  <c r="F320" i="50"/>
  <c r="N1640" i="56"/>
  <c r="D76" i="97"/>
  <c r="Q1441" i="56"/>
  <c r="Q1618" s="1"/>
  <c r="F319" i="50"/>
  <c r="N1639" i="56"/>
  <c r="U319" i="50"/>
  <c r="U385" s="1"/>
  <c r="S1639" i="56"/>
  <c r="C75" i="97"/>
  <c r="P1440" i="56"/>
  <c r="P1617" s="1"/>
  <c r="R319" i="50"/>
  <c r="R385" s="1"/>
  <c r="R1639" i="56"/>
  <c r="U342" i="50"/>
  <c r="U382" s="1"/>
  <c r="S1636" i="56"/>
  <c r="D72" i="97"/>
  <c r="Q1437" i="56"/>
  <c r="Q1614" s="1"/>
  <c r="F317" i="50"/>
  <c r="N1637" i="56"/>
  <c r="U317" i="50"/>
  <c r="U383" s="1"/>
  <c r="S1637" i="56"/>
  <c r="C73" i="97"/>
  <c r="P1438" i="56"/>
  <c r="P1615" s="1"/>
  <c r="R317" i="50"/>
  <c r="R383" s="1"/>
  <c r="R1637" i="56"/>
  <c r="U358" i="50"/>
  <c r="U388" s="1"/>
  <c r="S1642" i="56"/>
  <c r="F358" i="50"/>
  <c r="N1642" i="56"/>
  <c r="D78" i="97"/>
  <c r="Q1443" i="56"/>
  <c r="Q1620" s="1"/>
  <c r="P91"/>
  <c r="F627"/>
  <c r="F1995"/>
  <c r="F305"/>
  <c r="H627"/>
  <c r="H1995"/>
  <c r="H305"/>
  <c r="F116" i="62"/>
  <c r="F150"/>
  <c r="H95" i="68"/>
  <c r="H79"/>
  <c r="F167" i="62"/>
  <c r="F184"/>
  <c r="F1728" i="56"/>
  <c r="F1643"/>
  <c r="K285"/>
  <c r="L285" s="1"/>
  <c r="H285"/>
  <c r="H296" s="1"/>
  <c r="A29" i="95"/>
  <c r="F296" i="56"/>
  <c r="F628"/>
  <c r="F1996"/>
  <c r="F306"/>
  <c r="H628"/>
  <c r="H1996"/>
  <c r="H306"/>
  <c r="R510"/>
  <c r="Q510"/>
  <c r="P510"/>
  <c r="N510"/>
  <c r="O510"/>
  <c r="S510"/>
  <c r="T510"/>
  <c r="O160" i="55"/>
  <c r="M518" i="56"/>
  <c r="G675" i="50"/>
  <c r="H1621" i="56"/>
  <c r="H1635"/>
  <c r="F310"/>
  <c r="H632"/>
  <c r="H2000"/>
  <c r="H310"/>
  <c r="L333" i="55"/>
  <c r="C1138" i="56"/>
  <c r="C333" i="55"/>
  <c r="M284" i="56"/>
  <c r="K295"/>
  <c r="L295" s="1"/>
  <c r="L38"/>
  <c r="I30" i="58" s="1"/>
  <c r="C25" i="91"/>
  <c r="F42" i="56"/>
  <c r="B71" i="97"/>
  <c r="O1403" i="56"/>
  <c r="O1436"/>
  <c r="T1403"/>
  <c r="T1436"/>
  <c r="C71" i="97"/>
  <c r="P1403" i="56"/>
  <c r="P1436"/>
  <c r="R1403"/>
  <c r="R1436"/>
  <c r="K79"/>
  <c r="K286"/>
  <c r="L286" s="1"/>
  <c r="H286"/>
  <c r="H297" s="1"/>
  <c r="F297"/>
  <c r="S91"/>
  <c r="N91"/>
  <c r="C191" i="55"/>
  <c r="L191"/>
  <c r="C581" i="56"/>
  <c r="C582" s="1"/>
  <c r="C583" s="1"/>
  <c r="C584" s="1"/>
  <c r="C585" s="1"/>
  <c r="C586" s="1"/>
  <c r="C587" s="1"/>
  <c r="C588" s="1"/>
  <c r="C589" s="1"/>
  <c r="C590" s="1"/>
  <c r="C591" s="1"/>
  <c r="C592" s="1"/>
  <c r="C593" s="1"/>
  <c r="C594" s="1"/>
  <c r="R288"/>
  <c r="Q288"/>
  <c r="P288"/>
  <c r="N288"/>
  <c r="T288"/>
  <c r="T299" s="1"/>
  <c r="O288"/>
  <c r="S288"/>
  <c r="O71" i="55"/>
  <c r="F626" i="56"/>
  <c r="F1994"/>
  <c r="F304"/>
  <c r="M281"/>
  <c r="K292"/>
  <c r="L292" s="1"/>
  <c r="F509" i="50"/>
  <c r="I509"/>
  <c r="O509"/>
  <c r="U504"/>
  <c r="F504"/>
  <c r="O504"/>
  <c r="U318"/>
  <c r="U384" s="1"/>
  <c r="S1638" i="56"/>
  <c r="C74" i="97"/>
  <c r="P1439" i="56"/>
  <c r="P1616" s="1"/>
  <c r="R318" i="50"/>
  <c r="R384" s="1"/>
  <c r="R1638" i="56"/>
  <c r="B77" i="97"/>
  <c r="O1442" i="56"/>
  <c r="O1619" s="1"/>
  <c r="D77" i="97"/>
  <c r="Q1442" i="56"/>
  <c r="Q1619" s="1"/>
  <c r="B76" i="97"/>
  <c r="O1441" i="56"/>
  <c r="O1618" s="1"/>
  <c r="C76" i="97"/>
  <c r="P1441" i="56"/>
  <c r="P1618" s="1"/>
  <c r="R320" i="50"/>
  <c r="R386" s="1"/>
  <c r="R1640" i="56"/>
  <c r="C775"/>
  <c r="L246" i="55"/>
  <c r="C246"/>
  <c r="Q91" i="56"/>
  <c r="B75" i="97"/>
  <c r="O1440" i="56"/>
  <c r="O1617" s="1"/>
  <c r="D75" i="97"/>
  <c r="Q1440" i="56"/>
  <c r="Q1617" s="1"/>
  <c r="B72" i="97"/>
  <c r="O1437" i="56"/>
  <c r="O1614" s="1"/>
  <c r="F342" i="50"/>
  <c r="N1636" i="56"/>
  <c r="C72" i="97"/>
  <c r="P1437" i="56"/>
  <c r="P1614" s="1"/>
  <c r="R342" i="50"/>
  <c r="R382" s="1"/>
  <c r="R1636" i="56"/>
  <c r="B73" i="97"/>
  <c r="O1438" i="56"/>
  <c r="O1615" s="1"/>
  <c r="D73" i="97"/>
  <c r="Q1438" i="56"/>
  <c r="Q1615" s="1"/>
  <c r="B78" i="97"/>
  <c r="O1443" i="56"/>
  <c r="O1620" s="1"/>
  <c r="C78" i="97"/>
  <c r="P1443" i="56"/>
  <c r="P1620" s="1"/>
  <c r="R358" i="50"/>
  <c r="R388" s="1"/>
  <c r="R1642" i="56"/>
  <c r="M282"/>
  <c r="K293"/>
  <c r="H98" i="68"/>
  <c r="H82"/>
  <c r="F170" i="62"/>
  <c r="F187"/>
  <c r="F119"/>
  <c r="F153"/>
  <c r="F1731" i="56"/>
  <c r="F1744" s="1"/>
  <c r="L1638"/>
  <c r="H101" i="68"/>
  <c r="F122" i="62"/>
  <c r="F156"/>
  <c r="F190"/>
  <c r="H85" i="68"/>
  <c r="F173" i="62"/>
  <c r="F1734" i="56"/>
  <c r="F1747" s="1"/>
  <c r="L1641"/>
  <c r="H84" i="68"/>
  <c r="F172" i="62"/>
  <c r="F189"/>
  <c r="H100" i="68"/>
  <c r="F121" i="62"/>
  <c r="F155"/>
  <c r="F1733" i="56"/>
  <c r="F1746" s="1"/>
  <c r="L1640"/>
  <c r="O91"/>
  <c r="H99" i="68"/>
  <c r="F120" i="62"/>
  <c r="F154"/>
  <c r="H83" i="68"/>
  <c r="F171" i="62"/>
  <c r="F188"/>
  <c r="F1732" i="56"/>
  <c r="F1745" s="1"/>
  <c r="L1639"/>
  <c r="H96" i="68"/>
  <c r="H80"/>
  <c r="F168" i="62"/>
  <c r="F185"/>
  <c r="F117"/>
  <c r="F151"/>
  <c r="F1729" i="56"/>
  <c r="F1742" s="1"/>
  <c r="L1636"/>
  <c r="H97" i="68"/>
  <c r="F118" i="62"/>
  <c r="F152"/>
  <c r="F186"/>
  <c r="H81" i="68"/>
  <c r="F169" i="62"/>
  <c r="F1730" i="56"/>
  <c r="F1743" s="1"/>
  <c r="L1637"/>
  <c r="H86" i="68"/>
  <c r="F174" i="62"/>
  <c r="F191"/>
  <c r="F123"/>
  <c r="F157"/>
  <c r="H102" i="68"/>
  <c r="F1735" i="56"/>
  <c r="F1748" s="1"/>
  <c r="L1642"/>
  <c r="E763" i="50"/>
  <c r="E765" s="1"/>
  <c r="AT107" i="71"/>
  <c r="M283" i="56"/>
  <c r="K294"/>
  <c r="R91"/>
  <c r="H79"/>
  <c r="M287"/>
  <c r="K298"/>
  <c r="F629"/>
  <c r="F1997"/>
  <c r="F307"/>
  <c r="H1997"/>
  <c r="H629"/>
  <c r="H307"/>
  <c r="C1339"/>
  <c r="C475" i="55"/>
  <c r="L475"/>
  <c r="M1445" i="56"/>
  <c r="M38" s="1"/>
  <c r="M42" s="1"/>
  <c r="M1613"/>
  <c r="S1403"/>
  <c r="S1436"/>
  <c r="N1403"/>
  <c r="N1436"/>
  <c r="Q1403"/>
  <c r="D71" i="97"/>
  <c r="Q1436" i="56"/>
  <c r="K1621"/>
  <c r="L1621" s="1"/>
  <c r="K1635"/>
  <c r="L1635" s="1"/>
  <c r="L299"/>
  <c r="L1445"/>
  <c r="F626" i="111" l="1"/>
  <c r="F1994"/>
  <c r="F632" i="56"/>
  <c r="F289" i="111"/>
  <c r="L292"/>
  <c r="F296"/>
  <c r="F301" s="1"/>
  <c r="F23" s="1"/>
  <c r="K286"/>
  <c r="L286" s="1"/>
  <c r="H285"/>
  <c r="H296" s="1"/>
  <c r="L1445" i="110"/>
  <c r="L311" i="111"/>
  <c r="Q1613"/>
  <c r="Q1445"/>
  <c r="Q38" s="1"/>
  <c r="Q42" s="1"/>
  <c r="M79"/>
  <c r="S1613"/>
  <c r="S1445"/>
  <c r="S38" s="1"/>
  <c r="S42" s="1"/>
  <c r="R284"/>
  <c r="R295" s="1"/>
  <c r="N284"/>
  <c r="N295" s="1"/>
  <c r="S284"/>
  <c r="S295" s="1"/>
  <c r="O284"/>
  <c r="O295" s="1"/>
  <c r="T284"/>
  <c r="T295" s="1"/>
  <c r="P284"/>
  <c r="P295" s="1"/>
  <c r="Q284"/>
  <c r="Q295" s="1"/>
  <c r="K1728"/>
  <c r="K1643"/>
  <c r="L1643" s="1"/>
  <c r="R518"/>
  <c r="T1613"/>
  <c r="T1445"/>
  <c r="T38" s="1"/>
  <c r="T42" s="1"/>
  <c r="H1999"/>
  <c r="H631"/>
  <c r="H309"/>
  <c r="M285"/>
  <c r="K296"/>
  <c r="P2001"/>
  <c r="P633"/>
  <c r="P311"/>
  <c r="N2001"/>
  <c r="N311"/>
  <c r="N633"/>
  <c r="M2001"/>
  <c r="M633"/>
  <c r="H1728"/>
  <c r="H1643"/>
  <c r="K1997"/>
  <c r="K629"/>
  <c r="L629" s="1"/>
  <c r="M295"/>
  <c r="K307"/>
  <c r="M307" s="1"/>
  <c r="Q281"/>
  <c r="R281"/>
  <c r="N281"/>
  <c r="S281"/>
  <c r="O281"/>
  <c r="T281"/>
  <c r="P281"/>
  <c r="N518"/>
  <c r="T518"/>
  <c r="M286"/>
  <c r="Q2001"/>
  <c r="Q633"/>
  <c r="Q311"/>
  <c r="S2001"/>
  <c r="S633"/>
  <c r="S311"/>
  <c r="L42"/>
  <c r="F79"/>
  <c r="F82" s="1"/>
  <c r="S287"/>
  <c r="S298" s="1"/>
  <c r="O287"/>
  <c r="O298" s="1"/>
  <c r="T287"/>
  <c r="T298" s="1"/>
  <c r="P287"/>
  <c r="P298" s="1"/>
  <c r="Q287"/>
  <c r="Q298" s="1"/>
  <c r="R287"/>
  <c r="R298" s="1"/>
  <c r="N287"/>
  <c r="N298" s="1"/>
  <c r="F1741"/>
  <c r="F1736"/>
  <c r="O1613"/>
  <c r="O1445"/>
  <c r="O38" s="1"/>
  <c r="O42" s="1"/>
  <c r="P1613"/>
  <c r="P1445"/>
  <c r="P38" s="1"/>
  <c r="P42" s="1"/>
  <c r="P518"/>
  <c r="S518"/>
  <c r="T282"/>
  <c r="T293" s="1"/>
  <c r="P282"/>
  <c r="P293" s="1"/>
  <c r="Q282"/>
  <c r="Q293" s="1"/>
  <c r="R282"/>
  <c r="R293" s="1"/>
  <c r="N282"/>
  <c r="N293" s="1"/>
  <c r="S282"/>
  <c r="S293" s="1"/>
  <c r="O282"/>
  <c r="O293" s="1"/>
  <c r="N1613"/>
  <c r="N1445"/>
  <c r="N38" s="1"/>
  <c r="N42" s="1"/>
  <c r="F1999"/>
  <c r="F631"/>
  <c r="F309"/>
  <c r="S283"/>
  <c r="S294" s="1"/>
  <c r="O283"/>
  <c r="O294" s="1"/>
  <c r="T283"/>
  <c r="T294" s="1"/>
  <c r="P283"/>
  <c r="P294" s="1"/>
  <c r="Q283"/>
  <c r="Q294" s="1"/>
  <c r="R283"/>
  <c r="R294" s="1"/>
  <c r="N283"/>
  <c r="N294" s="1"/>
  <c r="H1994"/>
  <c r="H626"/>
  <c r="H301"/>
  <c r="H23" s="1"/>
  <c r="H304"/>
  <c r="O2001"/>
  <c r="O633"/>
  <c r="O311"/>
  <c r="K289"/>
  <c r="L289" s="1"/>
  <c r="K2000"/>
  <c r="K632"/>
  <c r="M298"/>
  <c r="K310"/>
  <c r="M310" s="1"/>
  <c r="M1621"/>
  <c r="M1635"/>
  <c r="K1994"/>
  <c r="K626"/>
  <c r="K304"/>
  <c r="L304" s="1"/>
  <c r="M292"/>
  <c r="Q518"/>
  <c r="O518"/>
  <c r="K1995"/>
  <c r="K627"/>
  <c r="K305"/>
  <c r="M305" s="1"/>
  <c r="M293"/>
  <c r="H1998"/>
  <c r="H630"/>
  <c r="H308"/>
  <c r="K1996"/>
  <c r="K628"/>
  <c r="M294"/>
  <c r="K306"/>
  <c r="M306" s="1"/>
  <c r="T2001"/>
  <c r="T633"/>
  <c r="T311"/>
  <c r="R2001"/>
  <c r="R311"/>
  <c r="R633"/>
  <c r="R1613"/>
  <c r="R1445"/>
  <c r="R38" s="1"/>
  <c r="R42" s="1"/>
  <c r="L633"/>
  <c r="F1997" i="110"/>
  <c r="F629"/>
  <c r="F307"/>
  <c r="F1995"/>
  <c r="F627"/>
  <c r="F305"/>
  <c r="K79"/>
  <c r="F1994"/>
  <c r="F626"/>
  <c r="F304"/>
  <c r="H292"/>
  <c r="L1642"/>
  <c r="F1735"/>
  <c r="F1748" s="1"/>
  <c r="L1641"/>
  <c r="F1734"/>
  <c r="F1747" s="1"/>
  <c r="Q1403"/>
  <c r="Q1436"/>
  <c r="O1403"/>
  <c r="O1436"/>
  <c r="Q510"/>
  <c r="R510"/>
  <c r="N510"/>
  <c r="S510"/>
  <c r="O510"/>
  <c r="M518"/>
  <c r="T510"/>
  <c r="P510"/>
  <c r="K2001"/>
  <c r="K633"/>
  <c r="L633" s="1"/>
  <c r="M299"/>
  <c r="K311"/>
  <c r="M311" s="1"/>
  <c r="H1621"/>
  <c r="H1635"/>
  <c r="H1997"/>
  <c r="H629"/>
  <c r="H307"/>
  <c r="H1996"/>
  <c r="H628"/>
  <c r="H306"/>
  <c r="M281"/>
  <c r="K292"/>
  <c r="H2000"/>
  <c r="H632"/>
  <c r="H310"/>
  <c r="L1638"/>
  <c r="F1731"/>
  <c r="F1744" s="1"/>
  <c r="R1403"/>
  <c r="R1436"/>
  <c r="R288"/>
  <c r="R299" s="1"/>
  <c r="N288"/>
  <c r="N299" s="1"/>
  <c r="S288"/>
  <c r="S299" s="1"/>
  <c r="O288"/>
  <c r="O299" s="1"/>
  <c r="T288"/>
  <c r="T299" s="1"/>
  <c r="P288"/>
  <c r="P299" s="1"/>
  <c r="Q288"/>
  <c r="Q299" s="1"/>
  <c r="H285"/>
  <c r="H296" s="1"/>
  <c r="K285"/>
  <c r="F296"/>
  <c r="H79"/>
  <c r="M284"/>
  <c r="K295"/>
  <c r="L38"/>
  <c r="F42"/>
  <c r="F1729"/>
  <c r="F1742" s="1"/>
  <c r="L1636"/>
  <c r="H1995"/>
  <c r="H627"/>
  <c r="H305"/>
  <c r="L1637"/>
  <c r="F1730"/>
  <c r="F1743" s="1"/>
  <c r="F1996"/>
  <c r="F628"/>
  <c r="F306"/>
  <c r="F2000"/>
  <c r="F632"/>
  <c r="F310"/>
  <c r="N1403"/>
  <c r="N1436"/>
  <c r="T1403"/>
  <c r="T1436"/>
  <c r="M282"/>
  <c r="K293"/>
  <c r="K1621"/>
  <c r="L1621" s="1"/>
  <c r="K1635"/>
  <c r="L1635" s="1"/>
  <c r="M283"/>
  <c r="K294"/>
  <c r="F1728"/>
  <c r="F1643"/>
  <c r="M287"/>
  <c r="K298"/>
  <c r="L1639"/>
  <c r="F1732"/>
  <c r="F1745" s="1"/>
  <c r="M1613"/>
  <c r="M1445"/>
  <c r="M38" s="1"/>
  <c r="M42" s="1"/>
  <c r="P1403"/>
  <c r="P1436"/>
  <c r="S1403"/>
  <c r="S1436"/>
  <c r="F1733"/>
  <c r="F1746" s="1"/>
  <c r="L1640"/>
  <c r="H286"/>
  <c r="H297" s="1"/>
  <c r="K286"/>
  <c r="L286" s="1"/>
  <c r="F297"/>
  <c r="L284"/>
  <c r="C465" i="56"/>
  <c r="L131" i="55"/>
  <c r="C131"/>
  <c r="F301" i="56"/>
  <c r="F23" s="1"/>
  <c r="L311"/>
  <c r="K289"/>
  <c r="L289" s="1"/>
  <c r="O260" i="50" s="1"/>
  <c r="K260" s="1"/>
  <c r="N1613" i="56"/>
  <c r="N1445"/>
  <c r="N38" s="1"/>
  <c r="N42" s="1"/>
  <c r="S1613"/>
  <c r="S1445"/>
  <c r="S38" s="1"/>
  <c r="S42" s="1"/>
  <c r="M1621"/>
  <c r="M1635"/>
  <c r="L476" i="55"/>
  <c r="C476"/>
  <c r="C1340" i="56"/>
  <c r="M298"/>
  <c r="K632"/>
  <c r="K2000"/>
  <c r="K310"/>
  <c r="M310" s="1"/>
  <c r="M294"/>
  <c r="K628"/>
  <c r="K1996"/>
  <c r="K306"/>
  <c r="M306" s="1"/>
  <c r="M293"/>
  <c r="K627"/>
  <c r="K1995"/>
  <c r="K305"/>
  <c r="M305" s="1"/>
  <c r="R1735"/>
  <c r="R366" i="50"/>
  <c r="R408" s="1"/>
  <c r="L358"/>
  <c r="L388" s="1"/>
  <c r="P1642" i="56"/>
  <c r="I358" i="50"/>
  <c r="I388" s="1"/>
  <c r="O1642" i="56"/>
  <c r="O317" i="50"/>
  <c r="O383" s="1"/>
  <c r="Q1637" i="56"/>
  <c r="I317" i="50"/>
  <c r="I383" s="1"/>
  <c r="O1637" i="56"/>
  <c r="R1729"/>
  <c r="R348" i="50"/>
  <c r="L342"/>
  <c r="L382" s="1"/>
  <c r="P1636" i="56"/>
  <c r="N1729"/>
  <c r="F348" i="50"/>
  <c r="I342"/>
  <c r="I382" s="1"/>
  <c r="O1636" i="56"/>
  <c r="O319" i="50"/>
  <c r="O385" s="1"/>
  <c r="Q1639" i="56"/>
  <c r="I319" i="50"/>
  <c r="I385" s="1"/>
  <c r="O1639" i="56"/>
  <c r="C247" i="55"/>
  <c r="C776" i="56"/>
  <c r="L247" i="55"/>
  <c r="C504" i="50"/>
  <c r="S299" i="56"/>
  <c r="U482" i="50"/>
  <c r="T633" i="56"/>
  <c r="T2001"/>
  <c r="T311"/>
  <c r="P299"/>
  <c r="L482" i="50"/>
  <c r="C36" i="97"/>
  <c r="R299" i="56"/>
  <c r="R482" i="50"/>
  <c r="F1999" i="56"/>
  <c r="F631"/>
  <c r="F309"/>
  <c r="H1999"/>
  <c r="H631"/>
  <c r="H309"/>
  <c r="R1445"/>
  <c r="R38" s="1"/>
  <c r="R42" s="1"/>
  <c r="R1613"/>
  <c r="P1445"/>
  <c r="P38" s="1"/>
  <c r="P42" s="1"/>
  <c r="P1613"/>
  <c r="F79"/>
  <c r="F82" s="1"/>
  <c r="L42"/>
  <c r="K30" i="58"/>
  <c r="M30"/>
  <c r="M295" i="56"/>
  <c r="K629"/>
  <c r="L629" s="1"/>
  <c r="K1997"/>
  <c r="K307"/>
  <c r="M307" s="1"/>
  <c r="H1728"/>
  <c r="H1643"/>
  <c r="T518"/>
  <c r="O518"/>
  <c r="P518"/>
  <c r="R518"/>
  <c r="F630"/>
  <c r="F1998"/>
  <c r="F308"/>
  <c r="F313" s="1"/>
  <c r="M285"/>
  <c r="A43" i="95"/>
  <c r="K296" i="56"/>
  <c r="F192" i="62"/>
  <c r="G184" s="1"/>
  <c r="H87" i="68"/>
  <c r="F158" i="62"/>
  <c r="G150" s="1"/>
  <c r="F388" i="50"/>
  <c r="F383"/>
  <c r="F385"/>
  <c r="F386"/>
  <c r="F387"/>
  <c r="F384"/>
  <c r="M633" i="56"/>
  <c r="M2001"/>
  <c r="K1728"/>
  <c r="K1643"/>
  <c r="L1643" s="1"/>
  <c r="Q1445"/>
  <c r="Q38" s="1"/>
  <c r="Q42" s="1"/>
  <c r="Q1613"/>
  <c r="M79"/>
  <c r="R287"/>
  <c r="Q287"/>
  <c r="P287"/>
  <c r="N287"/>
  <c r="O287"/>
  <c r="S287"/>
  <c r="T287"/>
  <c r="T298" s="1"/>
  <c r="O70" i="55"/>
  <c r="R283" i="56"/>
  <c r="R294" s="1"/>
  <c r="Q283"/>
  <c r="P283"/>
  <c r="S283"/>
  <c r="S294" s="1"/>
  <c r="T283"/>
  <c r="T294" s="1"/>
  <c r="N283"/>
  <c r="N294" s="1"/>
  <c r="O283"/>
  <c r="O66" i="55"/>
  <c r="R282" i="56"/>
  <c r="R293" s="1"/>
  <c r="Q282"/>
  <c r="P282"/>
  <c r="O282"/>
  <c r="S282"/>
  <c r="S293" s="1"/>
  <c r="T282"/>
  <c r="T293" s="1"/>
  <c r="N282"/>
  <c r="N293" s="1"/>
  <c r="O65" i="55"/>
  <c r="F382" i="50"/>
  <c r="R1733" i="56"/>
  <c r="R334" i="50"/>
  <c r="R406" s="1"/>
  <c r="L320"/>
  <c r="L386" s="1"/>
  <c r="P1640" i="56"/>
  <c r="I320" i="50"/>
  <c r="I386" s="1"/>
  <c r="O1640" i="56"/>
  <c r="O357" i="50"/>
  <c r="O387" s="1"/>
  <c r="Q1641" i="56"/>
  <c r="I357" i="50"/>
  <c r="I387" s="1"/>
  <c r="O1641" i="56"/>
  <c r="R1731"/>
  <c r="R332" i="50"/>
  <c r="R404" s="1"/>
  <c r="L318"/>
  <c r="L384" s="1"/>
  <c r="P1638" i="56"/>
  <c r="S1731"/>
  <c r="U332" i="50"/>
  <c r="U404" s="1"/>
  <c r="M292" i="56"/>
  <c r="K626"/>
  <c r="L626" s="1"/>
  <c r="K1994"/>
  <c r="K304"/>
  <c r="L304" s="1"/>
  <c r="R281"/>
  <c r="Q281"/>
  <c r="P281"/>
  <c r="T281"/>
  <c r="O281"/>
  <c r="N281"/>
  <c r="S281"/>
  <c r="O64" i="55"/>
  <c r="O299" i="56"/>
  <c r="B36" i="97"/>
  <c r="I482" i="50"/>
  <c r="N299" i="56"/>
  <c r="F482" i="50"/>
  <c r="Q299" i="56"/>
  <c r="D36" i="97"/>
  <c r="O482" i="50"/>
  <c r="M286" i="56"/>
  <c r="K297"/>
  <c r="T1445"/>
  <c r="T38" s="1"/>
  <c r="T42" s="1"/>
  <c r="T1613"/>
  <c r="O1613"/>
  <c r="O1445"/>
  <c r="O38" s="1"/>
  <c r="O42" s="1"/>
  <c r="H20" i="91"/>
  <c r="I25"/>
  <c r="D25"/>
  <c r="C27"/>
  <c r="R284" i="56"/>
  <c r="R295" s="1"/>
  <c r="Q284"/>
  <c r="P284"/>
  <c r="N284"/>
  <c r="N295" s="1"/>
  <c r="O284"/>
  <c r="S284"/>
  <c r="S295" s="1"/>
  <c r="T284"/>
  <c r="T295" s="1"/>
  <c r="O67" i="55"/>
  <c r="C1139" i="56"/>
  <c r="C334" i="55"/>
  <c r="L334"/>
  <c r="E675" i="50"/>
  <c r="S518" i="56"/>
  <c r="N518"/>
  <c r="Q518"/>
  <c r="H1998"/>
  <c r="H630"/>
  <c r="H308"/>
  <c r="F1741"/>
  <c r="F1736"/>
  <c r="F10" i="107" s="1"/>
  <c r="F175" i="62"/>
  <c r="G167" s="1"/>
  <c r="H103" i="68"/>
  <c r="I79" s="1"/>
  <c r="F124" i="62"/>
  <c r="G116" s="1"/>
  <c r="O358" i="50"/>
  <c r="O388" s="1"/>
  <c r="Q1642" i="56"/>
  <c r="N1735"/>
  <c r="F366" i="50"/>
  <c r="S1735" i="56"/>
  <c r="U366" i="50"/>
  <c r="U408" s="1"/>
  <c r="R1730" i="56"/>
  <c r="R331" i="50"/>
  <c r="R403" s="1"/>
  <c r="L317"/>
  <c r="L383" s="1"/>
  <c r="P1637" i="56"/>
  <c r="S1730"/>
  <c r="U331" i="50"/>
  <c r="U403" s="1"/>
  <c r="N1730" i="56"/>
  <c r="F331" i="50"/>
  <c r="O342"/>
  <c r="O382" s="1"/>
  <c r="Q1636" i="56"/>
  <c r="S1729"/>
  <c r="U348" i="50"/>
  <c r="R1732" i="56"/>
  <c r="R333" i="50"/>
  <c r="R405" s="1"/>
  <c r="L319"/>
  <c r="L385" s="1"/>
  <c r="P1639" i="56"/>
  <c r="S1732"/>
  <c r="U333" i="50"/>
  <c r="U405" s="1"/>
  <c r="N1732" i="56"/>
  <c r="F333" i="50"/>
  <c r="O320"/>
  <c r="O386" s="1"/>
  <c r="Q1640" i="56"/>
  <c r="N1733"/>
  <c r="F334" i="50"/>
  <c r="S1733" i="56"/>
  <c r="U334" i="50"/>
  <c r="U406" s="1"/>
  <c r="R1734" i="56"/>
  <c r="R365" i="50"/>
  <c r="L357"/>
  <c r="L387" s="1"/>
  <c r="P1641" i="56"/>
  <c r="S1734"/>
  <c r="U365" i="50"/>
  <c r="N1734" i="56"/>
  <c r="F365" i="50"/>
  <c r="O318"/>
  <c r="O384" s="1"/>
  <c r="Q1638" i="56"/>
  <c r="N1731"/>
  <c r="F332" i="50"/>
  <c r="I318"/>
  <c r="I384" s="1"/>
  <c r="O1638" i="56"/>
  <c r="H301"/>
  <c r="H23" s="1"/>
  <c r="H1994"/>
  <c r="H626"/>
  <c r="H304"/>
  <c r="I102" i="68"/>
  <c r="J102" s="1"/>
  <c r="C509" i="50"/>
  <c r="L298" i="56"/>
  <c r="L294"/>
  <c r="L293"/>
  <c r="H289"/>
  <c r="L633"/>
  <c r="H289" i="111" l="1"/>
  <c r="F1998"/>
  <c r="F2002" s="1"/>
  <c r="L296"/>
  <c r="F630"/>
  <c r="F634" s="1"/>
  <c r="F308"/>
  <c r="F313" s="1"/>
  <c r="L307"/>
  <c r="K297"/>
  <c r="L297" s="1"/>
  <c r="L310"/>
  <c r="L311" i="110"/>
  <c r="M1728" i="111"/>
  <c r="M1643"/>
  <c r="N1996"/>
  <c r="N628"/>
  <c r="N306"/>
  <c r="T1996"/>
  <c r="T628"/>
  <c r="T306"/>
  <c r="N1621"/>
  <c r="N1635"/>
  <c r="R1995"/>
  <c r="R627"/>
  <c r="R305"/>
  <c r="P79"/>
  <c r="Q2000"/>
  <c r="Q632"/>
  <c r="Q310"/>
  <c r="S2000"/>
  <c r="S310"/>
  <c r="S632"/>
  <c r="P292"/>
  <c r="S292"/>
  <c r="Q285"/>
  <c r="Q296" s="1"/>
  <c r="R285"/>
  <c r="R296" s="1"/>
  <c r="N285"/>
  <c r="N296" s="1"/>
  <c r="S285"/>
  <c r="S296" s="1"/>
  <c r="O285"/>
  <c r="O296" s="1"/>
  <c r="T285"/>
  <c r="T296" s="1"/>
  <c r="P285"/>
  <c r="P296" s="1"/>
  <c r="T79"/>
  <c r="T1997"/>
  <c r="T629"/>
  <c r="T307"/>
  <c r="R1997"/>
  <c r="R629"/>
  <c r="R307"/>
  <c r="H313"/>
  <c r="L305"/>
  <c r="L306"/>
  <c r="R1621"/>
  <c r="R1635"/>
  <c r="M1995"/>
  <c r="M627"/>
  <c r="M1994"/>
  <c r="M626"/>
  <c r="M2000"/>
  <c r="M632"/>
  <c r="P1996"/>
  <c r="P628"/>
  <c r="P306"/>
  <c r="N79"/>
  <c r="N1995"/>
  <c r="N627"/>
  <c r="N305"/>
  <c r="T1995"/>
  <c r="T627"/>
  <c r="T305"/>
  <c r="O1621"/>
  <c r="O1635"/>
  <c r="R2000"/>
  <c r="R632"/>
  <c r="R310"/>
  <c r="O2000"/>
  <c r="O632"/>
  <c r="O310"/>
  <c r="T286"/>
  <c r="T297" s="1"/>
  <c r="P286"/>
  <c r="P297" s="1"/>
  <c r="Q286"/>
  <c r="Q297" s="1"/>
  <c r="R286"/>
  <c r="R297" s="1"/>
  <c r="N286"/>
  <c r="N297" s="1"/>
  <c r="S286"/>
  <c r="S297" s="1"/>
  <c r="O286"/>
  <c r="O297" s="1"/>
  <c r="O292"/>
  <c r="Q292"/>
  <c r="K1998"/>
  <c r="K630"/>
  <c r="L630" s="1"/>
  <c r="K308"/>
  <c r="M308" s="1"/>
  <c r="M296"/>
  <c r="P1997"/>
  <c r="P629"/>
  <c r="P307"/>
  <c r="N1997"/>
  <c r="N629"/>
  <c r="N307"/>
  <c r="H2002"/>
  <c r="L632"/>
  <c r="R79"/>
  <c r="H634"/>
  <c r="Q1996"/>
  <c r="Q628"/>
  <c r="Q306"/>
  <c r="S1996"/>
  <c r="S628"/>
  <c r="S306"/>
  <c r="S1995"/>
  <c r="S627"/>
  <c r="S305"/>
  <c r="P1995"/>
  <c r="P627"/>
  <c r="P305"/>
  <c r="O79"/>
  <c r="N2000"/>
  <c r="N632"/>
  <c r="N310"/>
  <c r="T2000"/>
  <c r="T632"/>
  <c r="T310"/>
  <c r="K1999"/>
  <c r="K631"/>
  <c r="L631" s="1"/>
  <c r="K309"/>
  <c r="M309" s="1"/>
  <c r="M297"/>
  <c r="R292"/>
  <c r="Q1997"/>
  <c r="Q629"/>
  <c r="Q307"/>
  <c r="S1997"/>
  <c r="S629"/>
  <c r="S307"/>
  <c r="S1621"/>
  <c r="S1635"/>
  <c r="Q1621"/>
  <c r="Q1635"/>
  <c r="M289"/>
  <c r="M1996"/>
  <c r="M628"/>
  <c r="M304"/>
  <c r="R1996"/>
  <c r="R628"/>
  <c r="R306"/>
  <c r="O1996"/>
  <c r="O628"/>
  <c r="O306"/>
  <c r="O1995"/>
  <c r="O627"/>
  <c r="O305"/>
  <c r="Q1995"/>
  <c r="Q627"/>
  <c r="Q305"/>
  <c r="P1621"/>
  <c r="P1635"/>
  <c r="F1749"/>
  <c r="P2000"/>
  <c r="P632"/>
  <c r="P310"/>
  <c r="T292"/>
  <c r="N292"/>
  <c r="M1997"/>
  <c r="M629"/>
  <c r="H1736"/>
  <c r="T1621"/>
  <c r="T1635"/>
  <c r="K1736"/>
  <c r="O1997"/>
  <c r="O629"/>
  <c r="O307"/>
  <c r="S79"/>
  <c r="Q79"/>
  <c r="L628"/>
  <c r="L627"/>
  <c r="L626"/>
  <c r="K289" i="110"/>
  <c r="L289" s="1"/>
  <c r="L285"/>
  <c r="F1999"/>
  <c r="F631"/>
  <c r="F309"/>
  <c r="P1613"/>
  <c r="P1445"/>
  <c r="P38" s="1"/>
  <c r="P42" s="1"/>
  <c r="S283"/>
  <c r="S294" s="1"/>
  <c r="O283"/>
  <c r="O294" s="1"/>
  <c r="T283"/>
  <c r="T294" s="1"/>
  <c r="P283"/>
  <c r="P294" s="1"/>
  <c r="Q283"/>
  <c r="Q294" s="1"/>
  <c r="R283"/>
  <c r="R294" s="1"/>
  <c r="N283"/>
  <c r="N294" s="1"/>
  <c r="T282"/>
  <c r="T293" s="1"/>
  <c r="P282"/>
  <c r="P293" s="1"/>
  <c r="Q282"/>
  <c r="Q293" s="1"/>
  <c r="R282"/>
  <c r="R293" s="1"/>
  <c r="N282"/>
  <c r="N293" s="1"/>
  <c r="S282"/>
  <c r="S293" s="1"/>
  <c r="O282"/>
  <c r="O293" s="1"/>
  <c r="L42"/>
  <c r="F79"/>
  <c r="F82" s="1"/>
  <c r="F1998"/>
  <c r="F630"/>
  <c r="F308"/>
  <c r="Q2001"/>
  <c r="Q633"/>
  <c r="Q311"/>
  <c r="S2001"/>
  <c r="S633"/>
  <c r="S311"/>
  <c r="Q281"/>
  <c r="R281"/>
  <c r="N281"/>
  <c r="S281"/>
  <c r="O281"/>
  <c r="T281"/>
  <c r="P281"/>
  <c r="R518"/>
  <c r="Q1613"/>
  <c r="Q1445"/>
  <c r="Q38" s="1"/>
  <c r="Q42" s="1"/>
  <c r="F301"/>
  <c r="M1621"/>
  <c r="M1635"/>
  <c r="S287"/>
  <c r="S298" s="1"/>
  <c r="O287"/>
  <c r="O298" s="1"/>
  <c r="T287"/>
  <c r="T298" s="1"/>
  <c r="P287"/>
  <c r="P298" s="1"/>
  <c r="Q287"/>
  <c r="Q298" s="1"/>
  <c r="R287"/>
  <c r="R298" s="1"/>
  <c r="N287"/>
  <c r="N298" s="1"/>
  <c r="K1996"/>
  <c r="K628"/>
  <c r="L628" s="1"/>
  <c r="M294"/>
  <c r="K306"/>
  <c r="M306" s="1"/>
  <c r="K1995"/>
  <c r="K627"/>
  <c r="L627" s="1"/>
  <c r="K305"/>
  <c r="M305" s="1"/>
  <c r="M293"/>
  <c r="N1613"/>
  <c r="N1445"/>
  <c r="N38" s="1"/>
  <c r="N42" s="1"/>
  <c r="R284"/>
  <c r="R295" s="1"/>
  <c r="N284"/>
  <c r="N295" s="1"/>
  <c r="S284"/>
  <c r="S295" s="1"/>
  <c r="O284"/>
  <c r="O295" s="1"/>
  <c r="T284"/>
  <c r="T295" s="1"/>
  <c r="P284"/>
  <c r="P295" s="1"/>
  <c r="Q284"/>
  <c r="Q295" s="1"/>
  <c r="H1998"/>
  <c r="H630"/>
  <c r="H308"/>
  <c r="O2001"/>
  <c r="O633"/>
  <c r="O311"/>
  <c r="R1613"/>
  <c r="R1445"/>
  <c r="R38" s="1"/>
  <c r="R42" s="1"/>
  <c r="H1728"/>
  <c r="H1643"/>
  <c r="T518"/>
  <c r="N518"/>
  <c r="H289"/>
  <c r="H1999"/>
  <c r="H631"/>
  <c r="H309"/>
  <c r="S1613"/>
  <c r="S1445"/>
  <c r="S38" s="1"/>
  <c r="S42" s="1"/>
  <c r="M79"/>
  <c r="K2000"/>
  <c r="K632"/>
  <c r="M298"/>
  <c r="K310"/>
  <c r="M310" s="1"/>
  <c r="K1997"/>
  <c r="K629"/>
  <c r="L629" s="1"/>
  <c r="M295"/>
  <c r="K307"/>
  <c r="M307" s="1"/>
  <c r="M285"/>
  <c r="K296"/>
  <c r="L296" s="1"/>
  <c r="T2001"/>
  <c r="T633"/>
  <c r="T311"/>
  <c r="R2001"/>
  <c r="R633"/>
  <c r="R311"/>
  <c r="K1994"/>
  <c r="K626"/>
  <c r="L626" s="1"/>
  <c r="K304"/>
  <c r="L304" s="1"/>
  <c r="M292"/>
  <c r="M2001"/>
  <c r="M633"/>
  <c r="P518"/>
  <c r="S518"/>
  <c r="O1613"/>
  <c r="O1445"/>
  <c r="O38" s="1"/>
  <c r="O42" s="1"/>
  <c r="H1994"/>
  <c r="H626"/>
  <c r="H301"/>
  <c r="H23" s="1"/>
  <c r="H304"/>
  <c r="L292"/>
  <c r="L293"/>
  <c r="L295"/>
  <c r="M286"/>
  <c r="K297"/>
  <c r="F1741"/>
  <c r="F1736"/>
  <c r="K1728"/>
  <c r="K1643"/>
  <c r="L1643" s="1"/>
  <c r="T1613"/>
  <c r="T1445"/>
  <c r="T38" s="1"/>
  <c r="T42" s="1"/>
  <c r="P2001"/>
  <c r="P633"/>
  <c r="P311"/>
  <c r="N2001"/>
  <c r="N633"/>
  <c r="N311"/>
  <c r="O518"/>
  <c r="Q518"/>
  <c r="L298"/>
  <c r="L294"/>
  <c r="I82" i="68"/>
  <c r="J82" s="1"/>
  <c r="F187" i="55" s="1"/>
  <c r="I83" i="68"/>
  <c r="J83" s="1"/>
  <c r="F188" i="55" s="1"/>
  <c r="G173" i="62"/>
  <c r="H173" s="1"/>
  <c r="F264" i="55" s="1"/>
  <c r="G174" i="62"/>
  <c r="H174" s="1"/>
  <c r="F265" i="55" s="1"/>
  <c r="C132"/>
  <c r="L132"/>
  <c r="C466" i="56"/>
  <c r="G157" i="62"/>
  <c r="H157" s="1"/>
  <c r="F257" i="55" s="1"/>
  <c r="G171" i="62"/>
  <c r="H171" s="1"/>
  <c r="F262" i="55" s="1"/>
  <c r="G170" i="62"/>
  <c r="H170" s="1"/>
  <c r="F261" i="55" s="1"/>
  <c r="L307" i="56"/>
  <c r="K301"/>
  <c r="K23" s="1"/>
  <c r="L23" s="1"/>
  <c r="I21" i="58" s="1"/>
  <c r="O261" i="50"/>
  <c r="K261" s="1"/>
  <c r="O269"/>
  <c r="K269" s="1"/>
  <c r="O266"/>
  <c r="K266" s="1"/>
  <c r="O265"/>
  <c r="K265" s="1"/>
  <c r="O270"/>
  <c r="K270" s="1"/>
  <c r="O262"/>
  <c r="K262" s="1"/>
  <c r="O267"/>
  <c r="K267" s="1"/>
  <c r="O263"/>
  <c r="K263" s="1"/>
  <c r="O259"/>
  <c r="K259" s="1"/>
  <c r="O268"/>
  <c r="K268" s="1"/>
  <c r="O264"/>
  <c r="K264" s="1"/>
  <c r="G189" i="62"/>
  <c r="H189" s="1"/>
  <c r="F271" i="55" s="1"/>
  <c r="G152" i="62"/>
  <c r="H152" s="1"/>
  <c r="F252" i="55" s="1"/>
  <c r="G153" i="62"/>
  <c r="H153" s="1"/>
  <c r="F253" i="55" s="1"/>
  <c r="G155" i="62"/>
  <c r="H155" s="1"/>
  <c r="F255" i="55" s="1"/>
  <c r="G186" i="62"/>
  <c r="H186" s="1"/>
  <c r="F268" i="55" s="1"/>
  <c r="I80" i="68"/>
  <c r="J80" s="1"/>
  <c r="F185" i="55" s="1"/>
  <c r="F634" i="56"/>
  <c r="F2002"/>
  <c r="F30" i="107" s="1"/>
  <c r="G156" i="62"/>
  <c r="H156" s="1"/>
  <c r="F256" i="55" s="1"/>
  <c r="G154" i="62"/>
  <c r="H154" s="1"/>
  <c r="F254" i="55" s="1"/>
  <c r="G168" i="62"/>
  <c r="H168" s="1"/>
  <c r="F259" i="55" s="1"/>
  <c r="G191" i="62"/>
  <c r="H191" s="1"/>
  <c r="F273" i="55" s="1"/>
  <c r="G190" i="62"/>
  <c r="H190" s="1"/>
  <c r="F272" i="55" s="1"/>
  <c r="G172" i="62"/>
  <c r="H172" s="1"/>
  <c r="F263" i="55" s="1"/>
  <c r="G151" i="62"/>
  <c r="H151" s="1"/>
  <c r="F251" i="55" s="1"/>
  <c r="G169" i="62"/>
  <c r="H169" s="1"/>
  <c r="F260" i="55" s="1"/>
  <c r="C482" i="50"/>
  <c r="L297" i="56"/>
  <c r="H116" i="62"/>
  <c r="J79" i="68"/>
  <c r="H184" i="62"/>
  <c r="F183" i="55"/>
  <c r="H634" i="56"/>
  <c r="H167" i="62"/>
  <c r="F1749" i="56"/>
  <c r="F12" i="107" s="1"/>
  <c r="L335" i="55"/>
  <c r="C1140" i="56"/>
  <c r="C335" i="55"/>
  <c r="T629" i="56"/>
  <c r="T1997"/>
  <c r="T307"/>
  <c r="B32" i="97"/>
  <c r="O295" i="56"/>
  <c r="C32" i="97"/>
  <c r="P295" i="56"/>
  <c r="R629"/>
  <c r="R1997"/>
  <c r="R307"/>
  <c r="R535" i="50" s="1"/>
  <c r="I316"/>
  <c r="I381" s="1"/>
  <c r="O1621" i="56"/>
  <c r="O1635"/>
  <c r="T79"/>
  <c r="R286"/>
  <c r="R297" s="1"/>
  <c r="Q286"/>
  <c r="P286"/>
  <c r="N286"/>
  <c r="N297" s="1"/>
  <c r="O286"/>
  <c r="S286"/>
  <c r="S297" s="1"/>
  <c r="T286"/>
  <c r="T297" s="1"/>
  <c r="O69" i="55"/>
  <c r="O633" i="56"/>
  <c r="O2001"/>
  <c r="O311"/>
  <c r="I539" i="50" s="1"/>
  <c r="S292" i="56"/>
  <c r="B29" i="97"/>
  <c r="O292" i="56"/>
  <c r="C29" i="97"/>
  <c r="P292" i="56"/>
  <c r="R292"/>
  <c r="P1731"/>
  <c r="L332" i="50"/>
  <c r="L404" s="1"/>
  <c r="O1734" i="56"/>
  <c r="I365" i="50"/>
  <c r="Q1734" i="56"/>
  <c r="O365" i="50"/>
  <c r="O1733" i="56"/>
  <c r="I334" i="50"/>
  <c r="I406" s="1"/>
  <c r="P1733" i="56"/>
  <c r="L334" i="50"/>
  <c r="L406" s="1"/>
  <c r="T627" i="56"/>
  <c r="T1995"/>
  <c r="T305"/>
  <c r="B30" i="97"/>
  <c r="O293" i="56"/>
  <c r="D30" i="97"/>
  <c r="Q293" i="56"/>
  <c r="N1996"/>
  <c r="N628"/>
  <c r="N306"/>
  <c r="F534" i="50" s="1"/>
  <c r="S628" i="56"/>
  <c r="S1996"/>
  <c r="S306"/>
  <c r="U534" i="50" s="1"/>
  <c r="D31" i="97"/>
  <c r="Q294" i="56"/>
  <c r="U476" i="50"/>
  <c r="U483" s="1"/>
  <c r="S298" i="56"/>
  <c r="F476" i="50"/>
  <c r="N298" i="56"/>
  <c r="D35" i="97"/>
  <c r="O476" i="50"/>
  <c r="O483" s="1"/>
  <c r="Q298" i="56"/>
  <c r="O316" i="50"/>
  <c r="O381" s="1"/>
  <c r="Q1621" i="56"/>
  <c r="Q1635"/>
  <c r="H150" i="62"/>
  <c r="M296" i="56"/>
  <c r="K630"/>
  <c r="L630" s="1"/>
  <c r="K1998"/>
  <c r="K308"/>
  <c r="M308" s="1"/>
  <c r="R285"/>
  <c r="R296" s="1"/>
  <c r="Q285"/>
  <c r="P285"/>
  <c r="N285"/>
  <c r="N296" s="1"/>
  <c r="O285"/>
  <c r="S285"/>
  <c r="S296" s="1"/>
  <c r="T285"/>
  <c r="T296" s="1"/>
  <c r="O68" i="55"/>
  <c r="H1736" i="56"/>
  <c r="H10" i="107" s="1"/>
  <c r="M629" i="56"/>
  <c r="M1997"/>
  <c r="P1621"/>
  <c r="L316" i="50"/>
  <c r="L381" s="1"/>
  <c r="P1635" i="56"/>
  <c r="R1621"/>
  <c r="R316" i="50"/>
  <c r="R381" s="1"/>
  <c r="R1635" i="56"/>
  <c r="R633"/>
  <c r="R2001"/>
  <c r="R311"/>
  <c r="R539" i="50" s="1"/>
  <c r="S2001" i="56"/>
  <c r="S633"/>
  <c r="S311"/>
  <c r="U539" i="50" s="1"/>
  <c r="C10" i="91"/>
  <c r="C777" i="56"/>
  <c r="L248" i="55"/>
  <c r="C248"/>
  <c r="O1732" i="56"/>
  <c r="I333" i="50"/>
  <c r="I405" s="1"/>
  <c r="Q1732" i="56"/>
  <c r="O333" i="50"/>
  <c r="O405" s="1"/>
  <c r="O1729" i="56"/>
  <c r="I348" i="50"/>
  <c r="F349"/>
  <c r="F402"/>
  <c r="P1729" i="56"/>
  <c r="L348" i="50"/>
  <c r="R349"/>
  <c r="R402"/>
  <c r="O1730" i="56"/>
  <c r="I331" i="50"/>
  <c r="I403" s="1"/>
  <c r="Q1730" i="56"/>
  <c r="O331" i="50"/>
  <c r="O403" s="1"/>
  <c r="O1735" i="56"/>
  <c r="I366" i="50"/>
  <c r="I408" s="1"/>
  <c r="P1735" i="56"/>
  <c r="L366" i="50"/>
  <c r="L408" s="1"/>
  <c r="C1341" i="56"/>
  <c r="C477" i="55"/>
  <c r="L477"/>
  <c r="U316" i="50"/>
  <c r="U381" s="1"/>
  <c r="S1621" i="56"/>
  <c r="S1635"/>
  <c r="N1621"/>
  <c r="F316" i="50"/>
  <c r="N1635" i="56"/>
  <c r="O1731"/>
  <c r="I332" i="50"/>
  <c r="I404" s="1"/>
  <c r="F404"/>
  <c r="Q1731" i="56"/>
  <c r="O332" i="50"/>
  <c r="O404" s="1"/>
  <c r="F367"/>
  <c r="F407"/>
  <c r="U407"/>
  <c r="U367"/>
  <c r="P1734" i="56"/>
  <c r="L365" i="50"/>
  <c r="R367"/>
  <c r="R407"/>
  <c r="F406"/>
  <c r="Q1733" i="56"/>
  <c r="O334" i="50"/>
  <c r="O406" s="1"/>
  <c r="F405"/>
  <c r="P1732" i="56"/>
  <c r="L333" i="50"/>
  <c r="L405" s="1"/>
  <c r="U349"/>
  <c r="U402"/>
  <c r="Q1729" i="56"/>
  <c r="O348" i="50"/>
  <c r="F403"/>
  <c r="P1730" i="56"/>
  <c r="L331" i="50"/>
  <c r="L403" s="1"/>
  <c r="F408"/>
  <c r="Q1735" i="56"/>
  <c r="O366" i="50"/>
  <c r="O408" s="1"/>
  <c r="S1997" i="56"/>
  <c r="S629"/>
  <c r="S307"/>
  <c r="U535" i="50" s="1"/>
  <c r="N629" i="56"/>
  <c r="N1997"/>
  <c r="N307"/>
  <c r="F535" i="50" s="1"/>
  <c r="D32" i="97"/>
  <c r="Q295" i="56"/>
  <c r="C30" i="91"/>
  <c r="I27"/>
  <c r="D27"/>
  <c r="O79" i="56"/>
  <c r="T1621"/>
  <c r="T1635"/>
  <c r="M297"/>
  <c r="K631"/>
  <c r="K1999"/>
  <c r="K309"/>
  <c r="M309" s="1"/>
  <c r="Q633"/>
  <c r="Q2001"/>
  <c r="Q311"/>
  <c r="O539" i="50" s="1"/>
  <c r="N633" i="56"/>
  <c r="N2001"/>
  <c r="N311"/>
  <c r="F539" i="50" s="1"/>
  <c r="N292" i="56"/>
  <c r="T292"/>
  <c r="D29" i="97"/>
  <c r="Q292" i="56"/>
  <c r="M304"/>
  <c r="M626"/>
  <c r="M1994"/>
  <c r="N627"/>
  <c r="N1995"/>
  <c r="N305"/>
  <c r="F533" i="50" s="1"/>
  <c r="S627" i="56"/>
  <c r="S1995"/>
  <c r="S305"/>
  <c r="U533" i="50" s="1"/>
  <c r="C30" i="97"/>
  <c r="P293" i="56"/>
  <c r="R627"/>
  <c r="R1995"/>
  <c r="R305"/>
  <c r="R533" i="50" s="1"/>
  <c r="B31" i="97"/>
  <c r="O294" i="56"/>
  <c r="T628"/>
  <c r="T1996"/>
  <c r="T306"/>
  <c r="C31" i="97"/>
  <c r="P294" i="56"/>
  <c r="R1996"/>
  <c r="R628"/>
  <c r="R306"/>
  <c r="R534" i="50" s="1"/>
  <c r="T2000" i="56"/>
  <c r="T632"/>
  <c r="T310"/>
  <c r="I476" i="50"/>
  <c r="I483" s="1"/>
  <c r="B35" i="97"/>
  <c r="O298" i="56"/>
  <c r="C35" i="97"/>
  <c r="L476" i="50"/>
  <c r="L483" s="1"/>
  <c r="P298" i="56"/>
  <c r="R476" i="50"/>
  <c r="R483" s="1"/>
  <c r="R298" i="56"/>
  <c r="Q79"/>
  <c r="K1736"/>
  <c r="K10" i="107" s="1"/>
  <c r="P79" i="56"/>
  <c r="R79"/>
  <c r="P633"/>
  <c r="P2001"/>
  <c r="P311"/>
  <c r="L539" i="50" s="1"/>
  <c r="M627" i="56"/>
  <c r="M1995"/>
  <c r="M628"/>
  <c r="M1996"/>
  <c r="M632"/>
  <c r="M2000"/>
  <c r="M1728"/>
  <c r="M1643"/>
  <c r="S79"/>
  <c r="N79"/>
  <c r="M289"/>
  <c r="C382" i="50"/>
  <c r="C384"/>
  <c r="C387"/>
  <c r="C386"/>
  <c r="C385"/>
  <c r="C383"/>
  <c r="C388"/>
  <c r="L305" i="56"/>
  <c r="L306"/>
  <c r="L310"/>
  <c r="I98" i="68"/>
  <c r="J98" s="1"/>
  <c r="G119" i="62"/>
  <c r="H119" s="1"/>
  <c r="F237" i="55" s="1"/>
  <c r="I101" i="68"/>
  <c r="J101" s="1"/>
  <c r="I85"/>
  <c r="J85" s="1"/>
  <c r="F190" i="55" s="1"/>
  <c r="I84" i="68"/>
  <c r="J84" s="1"/>
  <c r="F189" i="55" s="1"/>
  <c r="G121" i="62"/>
  <c r="H121" s="1"/>
  <c r="F239" i="55" s="1"/>
  <c r="I99" i="68"/>
  <c r="J99" s="1"/>
  <c r="I96"/>
  <c r="J96" s="1"/>
  <c r="G117" i="62"/>
  <c r="H117" s="1"/>
  <c r="F235" i="55" s="1"/>
  <c r="I97" i="68"/>
  <c r="J97" s="1"/>
  <c r="I81"/>
  <c r="J81" s="1"/>
  <c r="F186" i="55" s="1"/>
  <c r="I86" i="68"/>
  <c r="J86" s="1"/>
  <c r="F191" i="55" s="1"/>
  <c r="G187" i="62"/>
  <c r="H187" s="1"/>
  <c r="F269" i="55" s="1"/>
  <c r="G122" i="62"/>
  <c r="H122" s="1"/>
  <c r="F240" i="55" s="1"/>
  <c r="I100" i="68"/>
  <c r="J100" s="1"/>
  <c r="G120" i="62"/>
  <c r="H120" s="1"/>
  <c r="F238" i="55" s="1"/>
  <c r="G188" i="62"/>
  <c r="H188" s="1"/>
  <c r="F270" i="55" s="1"/>
  <c r="G185" i="62"/>
  <c r="H185" s="1"/>
  <c r="F267" i="55" s="1"/>
  <c r="G118" i="62"/>
  <c r="H118" s="1"/>
  <c r="F236" i="55" s="1"/>
  <c r="G123" i="62"/>
  <c r="H123" s="1"/>
  <c r="F241" i="55" s="1"/>
  <c r="H313" i="56"/>
  <c r="H2002"/>
  <c r="H30" i="107" s="1"/>
  <c r="I95" i="68"/>
  <c r="L628" i="56"/>
  <c r="L632"/>
  <c r="C342" i="50"/>
  <c r="C318"/>
  <c r="C357"/>
  <c r="C320"/>
  <c r="C319"/>
  <c r="C317"/>
  <c r="C358"/>
  <c r="L627" i="56"/>
  <c r="L296"/>
  <c r="K301" i="111" l="1"/>
  <c r="F313" i="110"/>
  <c r="L308" i="111"/>
  <c r="L306" i="110"/>
  <c r="F634"/>
  <c r="F824" i="111"/>
  <c r="K824" s="1"/>
  <c r="L824" s="1"/>
  <c r="F910"/>
  <c r="L910" s="1"/>
  <c r="F826"/>
  <c r="K826" s="1"/>
  <c r="L826" s="1"/>
  <c r="F912"/>
  <c r="H912" s="1"/>
  <c r="H1823" s="1"/>
  <c r="F577"/>
  <c r="H577" s="1"/>
  <c r="F766"/>
  <c r="F803" s="1"/>
  <c r="F763"/>
  <c r="F800" s="1"/>
  <c r="F580"/>
  <c r="F579"/>
  <c r="K579" s="1"/>
  <c r="M579" s="1"/>
  <c r="F968"/>
  <c r="K968" s="1"/>
  <c r="L968" s="1"/>
  <c r="F967"/>
  <c r="H967" s="1"/>
  <c r="H1755" s="1"/>
  <c r="F760"/>
  <c r="F797" s="1"/>
  <c r="F578"/>
  <c r="H578" s="1"/>
  <c r="F911"/>
  <c r="H911" s="1"/>
  <c r="H1822" s="1"/>
  <c r="F971"/>
  <c r="H971" s="1"/>
  <c r="H1759" s="1"/>
  <c r="F828"/>
  <c r="F1861" s="1"/>
  <c r="F915"/>
  <c r="F1826" s="1"/>
  <c r="T289"/>
  <c r="F965"/>
  <c r="K965" s="1"/>
  <c r="F764"/>
  <c r="H764" s="1"/>
  <c r="H801" s="1"/>
  <c r="F970"/>
  <c r="H970" s="1"/>
  <c r="H1758" s="1"/>
  <c r="F829"/>
  <c r="F1920" s="1"/>
  <c r="F966"/>
  <c r="H966" s="1"/>
  <c r="H1754" s="1"/>
  <c r="F969"/>
  <c r="K969" s="1"/>
  <c r="F830"/>
  <c r="F1921" s="1"/>
  <c r="F916"/>
  <c r="F1827" s="1"/>
  <c r="F765"/>
  <c r="H765" s="1"/>
  <c r="H802" s="1"/>
  <c r="F762"/>
  <c r="H762" s="1"/>
  <c r="H799" s="1"/>
  <c r="F761"/>
  <c r="K761" s="1"/>
  <c r="L761" s="1"/>
  <c r="F575"/>
  <c r="H575" s="1"/>
  <c r="F539"/>
  <c r="F568" s="1"/>
  <c r="F914"/>
  <c r="H914" s="1"/>
  <c r="H1825" s="1"/>
  <c r="F827"/>
  <c r="K827" s="1"/>
  <c r="L827" s="1"/>
  <c r="F574"/>
  <c r="H574" s="1"/>
  <c r="F825"/>
  <c r="F1858" s="1"/>
  <c r="F913"/>
  <c r="K913" s="1"/>
  <c r="F576"/>
  <c r="H576" s="1"/>
  <c r="L305" i="110"/>
  <c r="N289" i="111"/>
  <c r="L307" i="110"/>
  <c r="F2002"/>
  <c r="H2002"/>
  <c r="R289" i="111"/>
  <c r="L310" i="110"/>
  <c r="K634" i="111"/>
  <c r="L634" s="1"/>
  <c r="O289"/>
  <c r="K2002"/>
  <c r="M313"/>
  <c r="K764"/>
  <c r="F801"/>
  <c r="H969"/>
  <c r="H1757" s="1"/>
  <c r="H916"/>
  <c r="H1827" s="1"/>
  <c r="K916"/>
  <c r="T1643"/>
  <c r="T1728"/>
  <c r="T1994"/>
  <c r="T626"/>
  <c r="T304"/>
  <c r="T301"/>
  <c r="T23" s="1"/>
  <c r="Q1728"/>
  <c r="Q1643"/>
  <c r="M1999"/>
  <c r="M631"/>
  <c r="R1999"/>
  <c r="R631"/>
  <c r="R309"/>
  <c r="P1998"/>
  <c r="P630"/>
  <c r="P308"/>
  <c r="N1998"/>
  <c r="N630"/>
  <c r="N308"/>
  <c r="L309"/>
  <c r="S289"/>
  <c r="F798"/>
  <c r="F1825"/>
  <c r="K914"/>
  <c r="L914"/>
  <c r="K825"/>
  <c r="L825" s="1"/>
  <c r="F1824"/>
  <c r="L913"/>
  <c r="H913"/>
  <c r="H1824" s="1"/>
  <c r="P1643"/>
  <c r="P1728"/>
  <c r="O1994"/>
  <c r="O626"/>
  <c r="O304"/>
  <c r="O301"/>
  <c r="O23" s="1"/>
  <c r="N1999"/>
  <c r="N631"/>
  <c r="N309"/>
  <c r="T1999"/>
  <c r="T631"/>
  <c r="T309"/>
  <c r="S1998"/>
  <c r="S630"/>
  <c r="S308"/>
  <c r="S1994"/>
  <c r="S626"/>
  <c r="S304"/>
  <c r="S301"/>
  <c r="S23" s="1"/>
  <c r="M1736"/>
  <c r="K766"/>
  <c r="L766" s="1"/>
  <c r="H766"/>
  <c r="H803" s="1"/>
  <c r="H580"/>
  <c r="K580"/>
  <c r="M580" s="1"/>
  <c r="F1857"/>
  <c r="K910"/>
  <c r="H910"/>
  <c r="H1821" s="1"/>
  <c r="F1859"/>
  <c r="F1823"/>
  <c r="L912"/>
  <c r="K912"/>
  <c r="K577"/>
  <c r="M577" s="1"/>
  <c r="N1994"/>
  <c r="N626"/>
  <c r="N301"/>
  <c r="N23" s="1"/>
  <c r="N304"/>
  <c r="S1728"/>
  <c r="S1643"/>
  <c r="R1994"/>
  <c r="R626"/>
  <c r="R301"/>
  <c r="R23" s="1"/>
  <c r="R304"/>
  <c r="S1999"/>
  <c r="S631"/>
  <c r="S309"/>
  <c r="P1999"/>
  <c r="P631"/>
  <c r="P309"/>
  <c r="O1728"/>
  <c r="O1643"/>
  <c r="R1728"/>
  <c r="R1643"/>
  <c r="O1998"/>
  <c r="O630"/>
  <c r="O308"/>
  <c r="Q1998"/>
  <c r="Q630"/>
  <c r="Q308"/>
  <c r="N1728"/>
  <c r="N1643"/>
  <c r="K313"/>
  <c r="L313" s="1"/>
  <c r="Q289"/>
  <c r="P289"/>
  <c r="K762"/>
  <c r="F799"/>
  <c r="F1756"/>
  <c r="H968"/>
  <c r="H1756" s="1"/>
  <c r="K967"/>
  <c r="L967" s="1"/>
  <c r="H760"/>
  <c r="H797" s="1"/>
  <c r="K760"/>
  <c r="L760" s="1"/>
  <c r="K578"/>
  <c r="M578" s="1"/>
  <c r="F1822"/>
  <c r="L911"/>
  <c r="K971"/>
  <c r="L971" s="1"/>
  <c r="F1919"/>
  <c r="H828"/>
  <c r="K828"/>
  <c r="K915"/>
  <c r="M1998"/>
  <c r="M2002" s="1"/>
  <c r="M630"/>
  <c r="Q1994"/>
  <c r="Q626"/>
  <c r="Q304"/>
  <c r="Q301"/>
  <c r="Q23" s="1"/>
  <c r="O1999"/>
  <c r="O631"/>
  <c r="O309"/>
  <c r="Q1999"/>
  <c r="Q631"/>
  <c r="Q309"/>
  <c r="T1998"/>
  <c r="T630"/>
  <c r="T308"/>
  <c r="R1998"/>
  <c r="R630"/>
  <c r="R308"/>
  <c r="P1994"/>
  <c r="P626"/>
  <c r="P304"/>
  <c r="P301"/>
  <c r="P23" s="1"/>
  <c r="M301"/>
  <c r="M23" s="1"/>
  <c r="H313" i="110"/>
  <c r="F761" i="56"/>
  <c r="F761" i="110"/>
  <c r="F968" i="56"/>
  <c r="H968" s="1"/>
  <c r="H1756" s="1"/>
  <c r="F968" i="110"/>
  <c r="F967" i="56"/>
  <c r="F967" i="110"/>
  <c r="F760" i="56"/>
  <c r="H760" s="1"/>
  <c r="H797" s="1"/>
  <c r="F760" i="110"/>
  <c r="F578" i="56"/>
  <c r="F578" i="110"/>
  <c r="F970" i="56"/>
  <c r="H970" s="1"/>
  <c r="H1758" s="1"/>
  <c r="F970" i="110"/>
  <c r="F829" i="56"/>
  <c r="K829" s="1"/>
  <c r="F829" i="110"/>
  <c r="F966" i="56"/>
  <c r="H966" s="1"/>
  <c r="H1754" s="1"/>
  <c r="F966" i="110"/>
  <c r="F969" i="56"/>
  <c r="K969" s="1"/>
  <c r="F969" i="110"/>
  <c r="F830" i="56"/>
  <c r="F1863" s="1"/>
  <c r="F830" i="110"/>
  <c r="F916" i="56"/>
  <c r="F916" i="110"/>
  <c r="T79"/>
  <c r="O1621"/>
  <c r="O1635"/>
  <c r="R1621"/>
  <c r="R1635"/>
  <c r="P1997"/>
  <c r="P629"/>
  <c r="P307"/>
  <c r="N1997"/>
  <c r="N629"/>
  <c r="N307"/>
  <c r="M1995"/>
  <c r="M627"/>
  <c r="N2000"/>
  <c r="N632"/>
  <c r="N310"/>
  <c r="T2000"/>
  <c r="T632"/>
  <c r="T310"/>
  <c r="Q79"/>
  <c r="P292"/>
  <c r="S292"/>
  <c r="R1995"/>
  <c r="R627"/>
  <c r="R305"/>
  <c r="N1996"/>
  <c r="N628"/>
  <c r="N306"/>
  <c r="T1996"/>
  <c r="T628"/>
  <c r="T306"/>
  <c r="P1621"/>
  <c r="P1635"/>
  <c r="K301"/>
  <c r="K23" s="1"/>
  <c r="F765" i="56"/>
  <c r="F765" i="110"/>
  <c r="F764" i="56"/>
  <c r="K764" s="1"/>
  <c r="L764" s="1"/>
  <c r="F764" i="110"/>
  <c r="F762" i="56"/>
  <c r="F762" i="110"/>
  <c r="F914" i="56"/>
  <c r="K914" s="1"/>
  <c r="M914" s="1"/>
  <c r="F914" i="110"/>
  <c r="F827" i="56"/>
  <c r="F1918" s="1"/>
  <c r="F827" i="110"/>
  <c r="F574" i="56"/>
  <c r="K574" s="1"/>
  <c r="M574" s="1"/>
  <c r="P574" s="1"/>
  <c r="F574" i="110"/>
  <c r="F825" i="56"/>
  <c r="K825" s="1"/>
  <c r="F825" i="110"/>
  <c r="F913" i="56"/>
  <c r="H913" s="1"/>
  <c r="H1824" s="1"/>
  <c r="F913" i="110"/>
  <c r="F576" i="56"/>
  <c r="H576" s="1"/>
  <c r="F576" i="110"/>
  <c r="K1736"/>
  <c r="T286"/>
  <c r="T297" s="1"/>
  <c r="P286"/>
  <c r="P297" s="1"/>
  <c r="Q286"/>
  <c r="Q297" s="1"/>
  <c r="R286"/>
  <c r="R297" s="1"/>
  <c r="N286"/>
  <c r="N297" s="1"/>
  <c r="S286"/>
  <c r="S297" s="1"/>
  <c r="O286"/>
  <c r="O297" s="1"/>
  <c r="O79"/>
  <c r="M1994"/>
  <c r="M626"/>
  <c r="Q285"/>
  <c r="Q296" s="1"/>
  <c r="R285"/>
  <c r="R296" s="1"/>
  <c r="N285"/>
  <c r="N296" s="1"/>
  <c r="S285"/>
  <c r="S296" s="1"/>
  <c r="O285"/>
  <c r="O296" s="1"/>
  <c r="T285"/>
  <c r="T296" s="1"/>
  <c r="P285"/>
  <c r="P296" s="1"/>
  <c r="S1621"/>
  <c r="S1635"/>
  <c r="R79"/>
  <c r="Q1997"/>
  <c r="Q629"/>
  <c r="Q307"/>
  <c r="S1997"/>
  <c r="S629"/>
  <c r="S307"/>
  <c r="N1621"/>
  <c r="N1635"/>
  <c r="P2000"/>
  <c r="P632"/>
  <c r="P310"/>
  <c r="M1728"/>
  <c r="M1643"/>
  <c r="O292"/>
  <c r="Q292"/>
  <c r="N1995"/>
  <c r="N627"/>
  <c r="N305"/>
  <c r="T1995"/>
  <c r="T627"/>
  <c r="T305"/>
  <c r="P1996"/>
  <c r="P628"/>
  <c r="P306"/>
  <c r="P79"/>
  <c r="F539" i="56"/>
  <c r="H539" s="1"/>
  <c r="H568" s="1"/>
  <c r="F539" i="110"/>
  <c r="F824" i="56"/>
  <c r="F1915" s="1"/>
  <c r="F824" i="110"/>
  <c r="F910" i="56"/>
  <c r="F1821" s="1"/>
  <c r="F910" i="110"/>
  <c r="F826" i="56"/>
  <c r="H826" s="1"/>
  <c r="H1917" s="1"/>
  <c r="F826" i="110"/>
  <c r="F912" i="56"/>
  <c r="K912" s="1"/>
  <c r="F912" i="110"/>
  <c r="F577" i="56"/>
  <c r="H577" s="1"/>
  <c r="F577" i="110"/>
  <c r="K1999"/>
  <c r="K631"/>
  <c r="K309"/>
  <c r="M309" s="1"/>
  <c r="M297"/>
  <c r="K1998"/>
  <c r="K2002" s="1"/>
  <c r="K630"/>
  <c r="L630" s="1"/>
  <c r="K308"/>
  <c r="M308" s="1"/>
  <c r="M296"/>
  <c r="S79"/>
  <c r="H1736"/>
  <c r="O1997"/>
  <c r="O629"/>
  <c r="O307"/>
  <c r="N79"/>
  <c r="Q2000"/>
  <c r="Q632"/>
  <c r="Q310"/>
  <c r="S2000"/>
  <c r="S632"/>
  <c r="S310"/>
  <c r="F23"/>
  <c r="R292"/>
  <c r="S1995"/>
  <c r="S627"/>
  <c r="S305"/>
  <c r="P1995"/>
  <c r="P627"/>
  <c r="P305"/>
  <c r="Q1996"/>
  <c r="Q628"/>
  <c r="Q306"/>
  <c r="S1996"/>
  <c r="S628"/>
  <c r="S306"/>
  <c r="M289"/>
  <c r="L297"/>
  <c r="F965" i="56"/>
  <c r="H965" s="1"/>
  <c r="H1753" s="1"/>
  <c r="F965" i="110"/>
  <c r="F575" i="56"/>
  <c r="K575" s="1"/>
  <c r="M575" s="1"/>
  <c r="F575" i="110"/>
  <c r="F766" i="56"/>
  <c r="F803" s="1"/>
  <c r="F766" i="110"/>
  <c r="F763" i="56"/>
  <c r="K763" s="1"/>
  <c r="L763" s="1"/>
  <c r="F763" i="110"/>
  <c r="F580" i="56"/>
  <c r="H580" s="1"/>
  <c r="F580" i="110"/>
  <c r="F579" i="56"/>
  <c r="H579" s="1"/>
  <c r="F579" i="110"/>
  <c r="F911" i="56"/>
  <c r="F1822" s="1"/>
  <c r="F911" i="110"/>
  <c r="F971" i="56"/>
  <c r="H971" s="1"/>
  <c r="H1759" s="1"/>
  <c r="F971" i="110"/>
  <c r="F828" i="56"/>
  <c r="H828" s="1"/>
  <c r="F828" i="110"/>
  <c r="F915" i="56"/>
  <c r="F1826" s="1"/>
  <c r="F915" i="110"/>
  <c r="T1621"/>
  <c r="T1635"/>
  <c r="F1749"/>
  <c r="H634"/>
  <c r="M304"/>
  <c r="M1997"/>
  <c r="M629"/>
  <c r="M2000"/>
  <c r="M632"/>
  <c r="T1997"/>
  <c r="T629"/>
  <c r="T307"/>
  <c r="R1997"/>
  <c r="R629"/>
  <c r="R307"/>
  <c r="M1996"/>
  <c r="M628"/>
  <c r="R2000"/>
  <c r="R632"/>
  <c r="R310"/>
  <c r="O2000"/>
  <c r="O632"/>
  <c r="O310"/>
  <c r="Q1621"/>
  <c r="Q1635"/>
  <c r="T292"/>
  <c r="N292"/>
  <c r="O1995"/>
  <c r="O627"/>
  <c r="O305"/>
  <c r="Q1995"/>
  <c r="Q627"/>
  <c r="Q305"/>
  <c r="R1996"/>
  <c r="R628"/>
  <c r="R306"/>
  <c r="O1996"/>
  <c r="O628"/>
  <c r="O306"/>
  <c r="L632"/>
  <c r="C133" i="55"/>
  <c r="C467" i="56"/>
  <c r="L133" i="55"/>
  <c r="L301" i="56"/>
  <c r="N289"/>
  <c r="AT109" i="71"/>
  <c r="Q289" i="56"/>
  <c r="H969"/>
  <c r="H1757" s="1"/>
  <c r="K271" i="50"/>
  <c r="K277" s="1"/>
  <c r="O277" s="1"/>
  <c r="F1757" i="56"/>
  <c r="F1916"/>
  <c r="L308"/>
  <c r="K634"/>
  <c r="L634" s="1"/>
  <c r="G158" i="62"/>
  <c r="G175"/>
  <c r="F1920" i="56"/>
  <c r="K2002"/>
  <c r="K30" i="107" s="1"/>
  <c r="H829" i="56"/>
  <c r="H1920" s="1"/>
  <c r="L829"/>
  <c r="F1862"/>
  <c r="M301"/>
  <c r="M23" s="1"/>
  <c r="L309"/>
  <c r="M313"/>
  <c r="C366" i="50"/>
  <c r="C331"/>
  <c r="C333"/>
  <c r="C334"/>
  <c r="C539"/>
  <c r="I103" i="68"/>
  <c r="J95"/>
  <c r="K761" i="56"/>
  <c r="L761" s="1"/>
  <c r="H761"/>
  <c r="H798" s="1"/>
  <c r="F798"/>
  <c r="F181" i="55"/>
  <c r="J116" i="68"/>
  <c r="K967" i="56"/>
  <c r="H967"/>
  <c r="H1755" s="1"/>
  <c r="F1755"/>
  <c r="F797"/>
  <c r="F180" i="55"/>
  <c r="J115" i="68"/>
  <c r="K578" i="56"/>
  <c r="M578" s="1"/>
  <c r="H578"/>
  <c r="F182" i="55"/>
  <c r="J117" i="68"/>
  <c r="F179" i="55"/>
  <c r="J114" i="68"/>
  <c r="M1736" i="56"/>
  <c r="M10" i="107" s="1"/>
  <c r="R632" i="56"/>
  <c r="R2000"/>
  <c r="R310"/>
  <c r="R538" i="50" s="1"/>
  <c r="P632" i="56"/>
  <c r="P2000"/>
  <c r="P310"/>
  <c r="L538" i="50" s="1"/>
  <c r="R419"/>
  <c r="P628" i="56"/>
  <c r="P1996"/>
  <c r="P306"/>
  <c r="L534" i="50" s="1"/>
  <c r="P627" i="56"/>
  <c r="P1995"/>
  <c r="P305"/>
  <c r="L533" i="50" s="1"/>
  <c r="U451"/>
  <c r="U452" s="1"/>
  <c r="T626" i="56"/>
  <c r="T1994"/>
  <c r="T301"/>
  <c r="T23" s="1"/>
  <c r="T304"/>
  <c r="N626"/>
  <c r="N301"/>
  <c r="N23" s="1"/>
  <c r="N1994"/>
  <c r="N304"/>
  <c r="T1728"/>
  <c r="T1643"/>
  <c r="I30" i="91"/>
  <c r="D30"/>
  <c r="C316" i="50"/>
  <c r="F381"/>
  <c r="C381" s="1"/>
  <c r="S1728" i="56"/>
  <c r="U330" i="50"/>
  <c r="S1643" i="56"/>
  <c r="L349" i="50"/>
  <c r="L402"/>
  <c r="K21" i="58"/>
  <c r="M21"/>
  <c r="P1728" i="56"/>
  <c r="P1643"/>
  <c r="L330" i="50"/>
  <c r="T1998" i="56"/>
  <c r="T630"/>
  <c r="T308"/>
  <c r="B33" i="97"/>
  <c r="O296" i="56"/>
  <c r="C33" i="97"/>
  <c r="P296" i="56"/>
  <c r="R630"/>
  <c r="R1998"/>
  <c r="R308"/>
  <c r="R536" i="50" s="1"/>
  <c r="M630" i="56"/>
  <c r="M1998"/>
  <c r="Q632"/>
  <c r="Q2000"/>
  <c r="Q310"/>
  <c r="O538" i="50" s="1"/>
  <c r="C476"/>
  <c r="C483" s="1"/>
  <c r="F483"/>
  <c r="O407"/>
  <c r="O367"/>
  <c r="I407"/>
  <c r="I367"/>
  <c r="R301" i="56"/>
  <c r="R23" s="1"/>
  <c r="R1994"/>
  <c r="R626"/>
  <c r="R304"/>
  <c r="P626"/>
  <c r="P1994"/>
  <c r="P304"/>
  <c r="S626"/>
  <c r="S301"/>
  <c r="S23" s="1"/>
  <c r="S1994"/>
  <c r="S304"/>
  <c r="T631"/>
  <c r="T1999"/>
  <c r="T309"/>
  <c r="B34" i="97"/>
  <c r="O297" i="56"/>
  <c r="C34" i="97"/>
  <c r="P297" i="56"/>
  <c r="R631"/>
  <c r="R1999"/>
  <c r="R309"/>
  <c r="R537" i="50" s="1"/>
  <c r="R420"/>
  <c r="K539" i="56"/>
  <c r="L539" s="1"/>
  <c r="F568"/>
  <c r="R574"/>
  <c r="N574"/>
  <c r="T574"/>
  <c r="O185" i="55"/>
  <c r="K1825" i="56"/>
  <c r="H1859"/>
  <c r="M969"/>
  <c r="K1757"/>
  <c r="H766"/>
  <c r="H803" s="1"/>
  <c r="K965"/>
  <c r="L965" s="1"/>
  <c r="F1753"/>
  <c r="F800"/>
  <c r="K765"/>
  <c r="L765" s="1"/>
  <c r="H765"/>
  <c r="H802" s="1"/>
  <c r="F802"/>
  <c r="K580"/>
  <c r="M580" s="1"/>
  <c r="F178" i="55"/>
  <c r="J113" i="68"/>
  <c r="F177" i="55"/>
  <c r="J112" i="68"/>
  <c r="H764" i="56"/>
  <c r="H801" s="1"/>
  <c r="F801"/>
  <c r="K762"/>
  <c r="L762" s="1"/>
  <c r="H762"/>
  <c r="H799" s="1"/>
  <c r="F799"/>
  <c r="O2000"/>
  <c r="O632"/>
  <c r="O310"/>
  <c r="I538" i="50" s="1"/>
  <c r="O1996" i="56"/>
  <c r="O628"/>
  <c r="O306"/>
  <c r="I534" i="50" s="1"/>
  <c r="R451"/>
  <c r="R452" s="1"/>
  <c r="F451"/>
  <c r="Q626" i="56"/>
  <c r="Q1994"/>
  <c r="Q304"/>
  <c r="M631"/>
  <c r="M1999"/>
  <c r="Q629"/>
  <c r="Q1997"/>
  <c r="Q307"/>
  <c r="O535" i="50" s="1"/>
  <c r="F420"/>
  <c r="U420"/>
  <c r="O349"/>
  <c r="O402"/>
  <c r="L367"/>
  <c r="L407"/>
  <c r="N1728" i="56"/>
  <c r="N1643"/>
  <c r="F330" i="50"/>
  <c r="L478" i="55"/>
  <c r="C1342" i="56"/>
  <c r="C478" i="55"/>
  <c r="I349" i="50"/>
  <c r="I402"/>
  <c r="C249" i="55"/>
  <c r="C778" i="56"/>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L249" i="55"/>
  <c r="I10" i="91"/>
  <c r="D10"/>
  <c r="R1728" i="56"/>
  <c r="R1643"/>
  <c r="R330" i="50"/>
  <c r="S630" i="56"/>
  <c r="S1998"/>
  <c r="S308"/>
  <c r="U536" i="50" s="1"/>
  <c r="N1998" i="56"/>
  <c r="N630"/>
  <c r="N308"/>
  <c r="F536" i="50" s="1"/>
  <c r="D33" i="97"/>
  <c r="Q296" i="56"/>
  <c r="F250" i="55"/>
  <c r="H158" i="62"/>
  <c r="Q1728" i="56"/>
  <c r="O330" i="50"/>
  <c r="Q1643" i="56"/>
  <c r="N2000"/>
  <c r="N632"/>
  <c r="N310"/>
  <c r="F538" i="50" s="1"/>
  <c r="S632" i="56"/>
  <c r="S2000"/>
  <c r="S310"/>
  <c r="U538" i="50" s="1"/>
  <c r="Q628" i="56"/>
  <c r="Q1996"/>
  <c r="Q306"/>
  <c r="O534" i="50" s="1"/>
  <c r="U419"/>
  <c r="F419"/>
  <c r="Q627" i="56"/>
  <c r="Q1995"/>
  <c r="Q305"/>
  <c r="O533" i="50" s="1"/>
  <c r="O627" i="56"/>
  <c r="O1995"/>
  <c r="O305"/>
  <c r="I533" i="50" s="1"/>
  <c r="O1994" i="56"/>
  <c r="O626"/>
  <c r="O304"/>
  <c r="S631"/>
  <c r="S1999"/>
  <c r="S309"/>
  <c r="U537" i="50" s="1"/>
  <c r="N631" i="56"/>
  <c r="N1999"/>
  <c r="N309"/>
  <c r="F537" i="50" s="1"/>
  <c r="D34" i="97"/>
  <c r="Q297" i="56"/>
  <c r="O1728"/>
  <c r="I330" i="50"/>
  <c r="O1643" i="56"/>
  <c r="P629"/>
  <c r="P1997"/>
  <c r="P307"/>
  <c r="L535" i="50" s="1"/>
  <c r="O629" i="56"/>
  <c r="O1997"/>
  <c r="O307"/>
  <c r="I535" i="50" s="1"/>
  <c r="C1141" i="56"/>
  <c r="C336" i="55"/>
  <c r="L336"/>
  <c r="F258"/>
  <c r="H175" i="62"/>
  <c r="H1861" i="56"/>
  <c r="H1919"/>
  <c r="M825"/>
  <c r="K1858"/>
  <c r="K1916"/>
  <c r="M829"/>
  <c r="K1862"/>
  <c r="K1920"/>
  <c r="M912"/>
  <c r="K1823"/>
  <c r="F266" i="55"/>
  <c r="H192" i="62"/>
  <c r="F184" i="55"/>
  <c r="J87" i="68"/>
  <c r="F234" i="55"/>
  <c r="H124" i="62"/>
  <c r="C404" i="50"/>
  <c r="C348"/>
  <c r="C349" s="1"/>
  <c r="G192" i="62"/>
  <c r="I87" i="68"/>
  <c r="G124" i="62"/>
  <c r="L631" i="56"/>
  <c r="K313"/>
  <c r="L313" s="1"/>
  <c r="T289"/>
  <c r="C408" i="50"/>
  <c r="C403"/>
  <c r="C405"/>
  <c r="C406"/>
  <c r="C365"/>
  <c r="C332"/>
  <c r="R289" i="56"/>
  <c r="P289"/>
  <c r="O289"/>
  <c r="S289"/>
  <c r="J118" i="68"/>
  <c r="L969" i="56"/>
  <c r="K766" l="1"/>
  <c r="L766" s="1"/>
  <c r="K910"/>
  <c r="K1821" s="1"/>
  <c r="L825"/>
  <c r="H914"/>
  <c r="H1825" s="1"/>
  <c r="H763"/>
  <c r="H800" s="1"/>
  <c r="F1757" i="111"/>
  <c r="F1756" i="56"/>
  <c r="F1825"/>
  <c r="K966"/>
  <c r="M966" s="1"/>
  <c r="K830"/>
  <c r="L830" s="1"/>
  <c r="H915" i="111"/>
  <c r="H1826" s="1"/>
  <c r="K911"/>
  <c r="M911" s="1"/>
  <c r="F1821"/>
  <c r="F1915"/>
  <c r="K575"/>
  <c r="M575" s="1"/>
  <c r="K574"/>
  <c r="M574" s="1"/>
  <c r="R574" s="1"/>
  <c r="H761"/>
  <c r="H798" s="1"/>
  <c r="H830"/>
  <c r="H829"/>
  <c r="K579" i="56"/>
  <c r="M579" s="1"/>
  <c r="R579" s="1"/>
  <c r="R505" i="50" s="1"/>
  <c r="M676"/>
  <c r="O574" i="56"/>
  <c r="Q574"/>
  <c r="K760"/>
  <c r="L760" s="1"/>
  <c r="K968"/>
  <c r="H824"/>
  <c r="H1857" s="1"/>
  <c r="F1857"/>
  <c r="F1921"/>
  <c r="H830"/>
  <c r="H1863" s="1"/>
  <c r="L915" i="111"/>
  <c r="H824"/>
  <c r="H579"/>
  <c r="K576"/>
  <c r="M576" s="1"/>
  <c r="F1860"/>
  <c r="S574" i="56"/>
  <c r="K970"/>
  <c r="M970" s="1"/>
  <c r="P970" s="1"/>
  <c r="F1758"/>
  <c r="F1754"/>
  <c r="L914"/>
  <c r="N2002" i="111"/>
  <c r="H827"/>
  <c r="K970"/>
  <c r="P313"/>
  <c r="F1918"/>
  <c r="F1863"/>
  <c r="F1858" i="56"/>
  <c r="K765" i="111"/>
  <c r="L765" s="1"/>
  <c r="L916"/>
  <c r="K829"/>
  <c r="L829" s="1"/>
  <c r="F1860" i="56"/>
  <c r="P2002" i="111"/>
  <c r="F1862"/>
  <c r="K23"/>
  <c r="L23" s="1"/>
  <c r="L301"/>
  <c r="K824" i="56"/>
  <c r="M824" s="1"/>
  <c r="K826"/>
  <c r="L826" s="1"/>
  <c r="H825"/>
  <c r="H1858" s="1"/>
  <c r="H574"/>
  <c r="F1754" i="111"/>
  <c r="F1753"/>
  <c r="F1917"/>
  <c r="H763"/>
  <c r="H800" s="1"/>
  <c r="H825"/>
  <c r="H1858" s="1"/>
  <c r="H539"/>
  <c r="H568" s="1"/>
  <c r="H592" s="1"/>
  <c r="F802"/>
  <c r="K830"/>
  <c r="L830" s="1"/>
  <c r="K966"/>
  <c r="L966" s="1"/>
  <c r="F1758"/>
  <c r="F1759"/>
  <c r="F1755"/>
  <c r="H965"/>
  <c r="H1753" s="1"/>
  <c r="H826"/>
  <c r="H1859" s="1"/>
  <c r="K763"/>
  <c r="L763" s="1"/>
  <c r="F1916"/>
  <c r="K539"/>
  <c r="H575" i="56"/>
  <c r="F1824"/>
  <c r="F535" i="111"/>
  <c r="F564" s="1"/>
  <c r="F534"/>
  <c r="H534" s="1"/>
  <c r="H563" s="1"/>
  <c r="H587" s="1"/>
  <c r="F573"/>
  <c r="K573" s="1"/>
  <c r="L573" s="1"/>
  <c r="F537"/>
  <c r="F533"/>
  <c r="K533" s="1"/>
  <c r="F538"/>
  <c r="F567" s="1"/>
  <c r="F536"/>
  <c r="K536" s="1"/>
  <c r="L536" s="1"/>
  <c r="F823"/>
  <c r="F759"/>
  <c r="F964"/>
  <c r="H964" s="1"/>
  <c r="F909"/>
  <c r="F1820" s="1"/>
  <c r="F1828" s="1"/>
  <c r="F1823" i="56"/>
  <c r="H912"/>
  <c r="H1823" s="1"/>
  <c r="K313" i="110"/>
  <c r="L313" s="1"/>
  <c r="R289"/>
  <c r="F1859" i="56"/>
  <c r="N289" i="110"/>
  <c r="T289"/>
  <c r="L301"/>
  <c r="N313" i="111"/>
  <c r="Q2002"/>
  <c r="Q313"/>
  <c r="F1917" i="56"/>
  <c r="H910"/>
  <c r="H1821" s="1"/>
  <c r="L574"/>
  <c r="K913"/>
  <c r="K1824" s="1"/>
  <c r="K576"/>
  <c r="M576" s="1"/>
  <c r="P576" s="1"/>
  <c r="L910"/>
  <c r="L912"/>
  <c r="L913"/>
  <c r="L576" i="111"/>
  <c r="K971" i="56"/>
  <c r="K1759" s="1"/>
  <c r="K577"/>
  <c r="M577" s="1"/>
  <c r="P577" s="1"/>
  <c r="L577" i="111"/>
  <c r="F1759" i="56"/>
  <c r="F1861"/>
  <c r="L915"/>
  <c r="K828"/>
  <c r="L828" s="1"/>
  <c r="F1919"/>
  <c r="L578" i="111"/>
  <c r="L911" i="56"/>
  <c r="L580" i="111"/>
  <c r="L575"/>
  <c r="H911" i="56"/>
  <c r="H1822" s="1"/>
  <c r="L309" i="110"/>
  <c r="L579" i="111"/>
  <c r="L574"/>
  <c r="P634"/>
  <c r="Q634"/>
  <c r="K1919"/>
  <c r="K1861"/>
  <c r="M828"/>
  <c r="F1926"/>
  <c r="F1764"/>
  <c r="F1928"/>
  <c r="F1766"/>
  <c r="K1753"/>
  <c r="M965"/>
  <c r="R634"/>
  <c r="K1915"/>
  <c r="K1857"/>
  <c r="M824"/>
  <c r="T580"/>
  <c r="P580"/>
  <c r="Q580"/>
  <c r="R580"/>
  <c r="N580"/>
  <c r="S580"/>
  <c r="O580"/>
  <c r="H1932"/>
  <c r="H1770"/>
  <c r="Q575"/>
  <c r="R575"/>
  <c r="N575"/>
  <c r="S575"/>
  <c r="O575"/>
  <c r="T575"/>
  <c r="P575"/>
  <c r="S634"/>
  <c r="H1916"/>
  <c r="Q1736"/>
  <c r="K1757"/>
  <c r="M969"/>
  <c r="H1930"/>
  <c r="H1768"/>
  <c r="Q289" i="110"/>
  <c r="O313" i="111"/>
  <c r="T2002"/>
  <c r="H533"/>
  <c r="H562" s="1"/>
  <c r="H586" s="1"/>
  <c r="F562"/>
  <c r="H535"/>
  <c r="H564" s="1"/>
  <c r="H588" s="1"/>
  <c r="K535"/>
  <c r="L535" s="1"/>
  <c r="H537"/>
  <c r="H566" s="1"/>
  <c r="H590" s="1"/>
  <c r="K537"/>
  <c r="F566"/>
  <c r="H1926"/>
  <c r="H1764"/>
  <c r="M762"/>
  <c r="K799"/>
  <c r="N1736"/>
  <c r="R1736"/>
  <c r="O1736"/>
  <c r="S1736"/>
  <c r="K1823"/>
  <c r="M912"/>
  <c r="K1917"/>
  <c r="K1859"/>
  <c r="M826"/>
  <c r="F1929"/>
  <c r="F1767"/>
  <c r="F1791" s="1"/>
  <c r="F1932"/>
  <c r="F1770"/>
  <c r="F1794" s="1"/>
  <c r="P1736"/>
  <c r="M539"/>
  <c r="K568"/>
  <c r="K592" s="1"/>
  <c r="H1927"/>
  <c r="H1765"/>
  <c r="H1931"/>
  <c r="H1769"/>
  <c r="T634"/>
  <c r="K1827"/>
  <c r="M916"/>
  <c r="K1921"/>
  <c r="K1863"/>
  <c r="M830"/>
  <c r="K1758"/>
  <c r="M970"/>
  <c r="M764"/>
  <c r="K801"/>
  <c r="L801" s="1"/>
  <c r="S313"/>
  <c r="H573"/>
  <c r="H581" s="1"/>
  <c r="F1914"/>
  <c r="F1856"/>
  <c r="H823"/>
  <c r="K823"/>
  <c r="L823" s="1"/>
  <c r="F831"/>
  <c r="L909"/>
  <c r="K1759"/>
  <c r="M971"/>
  <c r="R578"/>
  <c r="N578"/>
  <c r="S578"/>
  <c r="O578"/>
  <c r="T578"/>
  <c r="P578"/>
  <c r="Q578"/>
  <c r="M760"/>
  <c r="K797"/>
  <c r="N634"/>
  <c r="S577"/>
  <c r="O577"/>
  <c r="T577"/>
  <c r="P577"/>
  <c r="Q577"/>
  <c r="R577"/>
  <c r="N577"/>
  <c r="K1821"/>
  <c r="M910"/>
  <c r="Q579"/>
  <c r="R579"/>
  <c r="N579"/>
  <c r="S579"/>
  <c r="O579"/>
  <c r="T579"/>
  <c r="P579"/>
  <c r="H1929"/>
  <c r="H1767"/>
  <c r="M766"/>
  <c r="K803"/>
  <c r="K1824"/>
  <c r="M913"/>
  <c r="K1916"/>
  <c r="K1858"/>
  <c r="M825"/>
  <c r="S574"/>
  <c r="Q574"/>
  <c r="K1918"/>
  <c r="K1860"/>
  <c r="M827"/>
  <c r="K1825"/>
  <c r="M914"/>
  <c r="M761"/>
  <c r="K798"/>
  <c r="L798" s="1"/>
  <c r="M765"/>
  <c r="K802"/>
  <c r="L802" s="1"/>
  <c r="K1920"/>
  <c r="K1862"/>
  <c r="M829"/>
  <c r="O289" i="110"/>
  <c r="L828" i="111"/>
  <c r="L762"/>
  <c r="L965"/>
  <c r="R313"/>
  <c r="O2002"/>
  <c r="L539"/>
  <c r="T313"/>
  <c r="L969"/>
  <c r="L970"/>
  <c r="L764"/>
  <c r="H759"/>
  <c r="K759"/>
  <c r="L759" s="1"/>
  <c r="F767"/>
  <c r="F796"/>
  <c r="K538"/>
  <c r="L538" s="1"/>
  <c r="K1826"/>
  <c r="M915"/>
  <c r="H1919"/>
  <c r="H1861"/>
  <c r="K1755"/>
  <c r="M967"/>
  <c r="K1756"/>
  <c r="M968"/>
  <c r="H1928"/>
  <c r="H1766"/>
  <c r="H1915"/>
  <c r="H1857"/>
  <c r="M763"/>
  <c r="K800"/>
  <c r="O634"/>
  <c r="T576"/>
  <c r="P576"/>
  <c r="Q576"/>
  <c r="R576"/>
  <c r="N576"/>
  <c r="S576"/>
  <c r="O576"/>
  <c r="H1918"/>
  <c r="H1860"/>
  <c r="F592"/>
  <c r="F1927"/>
  <c r="F1765"/>
  <c r="F1789" s="1"/>
  <c r="F1931"/>
  <c r="F1769"/>
  <c r="T1736"/>
  <c r="H1921"/>
  <c r="H1863"/>
  <c r="H1920"/>
  <c r="H1862"/>
  <c r="F1930"/>
  <c r="F1768"/>
  <c r="F1792" s="1"/>
  <c r="M634"/>
  <c r="R2002"/>
  <c r="S2002"/>
  <c r="K915" i="56"/>
  <c r="H915"/>
  <c r="H1826" s="1"/>
  <c r="M313" i="110"/>
  <c r="L824" i="56"/>
  <c r="K911"/>
  <c r="L308" i="110"/>
  <c r="F759" i="56"/>
  <c r="K759" s="1"/>
  <c r="F759" i="110"/>
  <c r="F909" i="56"/>
  <c r="F1820" s="1"/>
  <c r="F909" i="110"/>
  <c r="F535" i="56"/>
  <c r="F564" s="1"/>
  <c r="F535" i="110"/>
  <c r="F537" i="56"/>
  <c r="F566" s="1"/>
  <c r="F537" i="110"/>
  <c r="N1994"/>
  <c r="N626"/>
  <c r="N301"/>
  <c r="N23" s="1"/>
  <c r="N304"/>
  <c r="Q1728"/>
  <c r="Q1643"/>
  <c r="F1826"/>
  <c r="K915"/>
  <c r="L915"/>
  <c r="H915"/>
  <c r="H1826" s="1"/>
  <c r="F1759"/>
  <c r="H971"/>
  <c r="H1759" s="1"/>
  <c r="K971"/>
  <c r="K579"/>
  <c r="M579" s="1"/>
  <c r="H579"/>
  <c r="K763"/>
  <c r="H763"/>
  <c r="H800" s="1"/>
  <c r="F800"/>
  <c r="K575"/>
  <c r="M575" s="1"/>
  <c r="H575"/>
  <c r="M1998"/>
  <c r="M630"/>
  <c r="F1823"/>
  <c r="H912"/>
  <c r="H1823" s="1"/>
  <c r="K912"/>
  <c r="L912"/>
  <c r="F1821"/>
  <c r="L910"/>
  <c r="H910"/>
  <c r="H1821" s="1"/>
  <c r="K910"/>
  <c r="H539"/>
  <c r="H568" s="1"/>
  <c r="K539"/>
  <c r="L539" s="1"/>
  <c r="F568"/>
  <c r="M1736"/>
  <c r="N1643"/>
  <c r="N1728"/>
  <c r="P1998"/>
  <c r="P630"/>
  <c r="P308"/>
  <c r="N1998"/>
  <c r="N630"/>
  <c r="N308"/>
  <c r="O1999"/>
  <c r="O631"/>
  <c r="O309"/>
  <c r="Q1999"/>
  <c r="Q631"/>
  <c r="Q309"/>
  <c r="P1728"/>
  <c r="P1643"/>
  <c r="F1827" i="56"/>
  <c r="K916"/>
  <c r="L916"/>
  <c r="H916"/>
  <c r="H1827" s="1"/>
  <c r="P289" i="110"/>
  <c r="F573" i="56"/>
  <c r="F573" i="110"/>
  <c r="F533" i="56"/>
  <c r="H533" s="1"/>
  <c r="H562" s="1"/>
  <c r="H586" s="1"/>
  <c r="F533" i="110"/>
  <c r="L23"/>
  <c r="Q1994"/>
  <c r="Q626"/>
  <c r="Q304"/>
  <c r="Q301"/>
  <c r="Q23" s="1"/>
  <c r="S1998"/>
  <c r="S630"/>
  <c r="S308"/>
  <c r="R1999"/>
  <c r="R631"/>
  <c r="R309"/>
  <c r="F1824"/>
  <c r="H913"/>
  <c r="H1824" s="1"/>
  <c r="K913"/>
  <c r="L913"/>
  <c r="H574"/>
  <c r="K574"/>
  <c r="M574" s="1"/>
  <c r="F1825"/>
  <c r="L914"/>
  <c r="H914"/>
  <c r="H1825" s="1"/>
  <c r="K914"/>
  <c r="H764"/>
  <c r="H801" s="1"/>
  <c r="K764"/>
  <c r="L764" s="1"/>
  <c r="F801"/>
  <c r="P1994"/>
  <c r="P626"/>
  <c r="P304"/>
  <c r="P301"/>
  <c r="P23" s="1"/>
  <c r="O1728"/>
  <c r="O1643"/>
  <c r="F1827"/>
  <c r="H916"/>
  <c r="H1827" s="1"/>
  <c r="K916"/>
  <c r="L916"/>
  <c r="F1757"/>
  <c r="H969"/>
  <c r="H1757" s="1"/>
  <c r="K969"/>
  <c r="L969" s="1"/>
  <c r="F1920"/>
  <c r="F1862"/>
  <c r="H829"/>
  <c r="K829"/>
  <c r="L829" s="1"/>
  <c r="H578"/>
  <c r="K578"/>
  <c r="M578" s="1"/>
  <c r="F1755"/>
  <c r="H967"/>
  <c r="H1755" s="1"/>
  <c r="K967"/>
  <c r="L967" s="1"/>
  <c r="K761"/>
  <c r="L761" s="1"/>
  <c r="H761"/>
  <c r="H798" s="1"/>
  <c r="F798"/>
  <c r="L631"/>
  <c r="M301"/>
  <c r="M23" s="1"/>
  <c r="F538" i="56"/>
  <c r="K538" s="1"/>
  <c r="L538" s="1"/>
  <c r="F538" i="110"/>
  <c r="F536" i="56"/>
  <c r="F565" s="1"/>
  <c r="F536" i="110"/>
  <c r="T1994"/>
  <c r="T626"/>
  <c r="T304"/>
  <c r="T301"/>
  <c r="T23" s="1"/>
  <c r="T1728"/>
  <c r="T1643"/>
  <c r="F1919"/>
  <c r="F1861"/>
  <c r="H828"/>
  <c r="K828"/>
  <c r="L828" s="1"/>
  <c r="F1822"/>
  <c r="K911"/>
  <c r="L911"/>
  <c r="H911"/>
  <c r="H1822" s="1"/>
  <c r="H580"/>
  <c r="K580"/>
  <c r="M580" s="1"/>
  <c r="H766"/>
  <c r="H803" s="1"/>
  <c r="K766"/>
  <c r="L766" s="1"/>
  <c r="F803"/>
  <c r="F1753"/>
  <c r="H965"/>
  <c r="H1753" s="1"/>
  <c r="K965"/>
  <c r="M1999"/>
  <c r="M2002" s="1"/>
  <c r="M631"/>
  <c r="M634" s="1"/>
  <c r="H577"/>
  <c r="K577"/>
  <c r="M577" s="1"/>
  <c r="F1917"/>
  <c r="F1859"/>
  <c r="K826"/>
  <c r="L826" s="1"/>
  <c r="H826"/>
  <c r="F1915"/>
  <c r="F1857"/>
  <c r="H824"/>
  <c r="K824"/>
  <c r="S1728"/>
  <c r="S1643"/>
  <c r="O1998"/>
  <c r="O630"/>
  <c r="O308"/>
  <c r="Q1998"/>
  <c r="Q630"/>
  <c r="Q308"/>
  <c r="N1999"/>
  <c r="N631"/>
  <c r="N309"/>
  <c r="T1999"/>
  <c r="T631"/>
  <c r="T309"/>
  <c r="K827" i="56"/>
  <c r="H827"/>
  <c r="S289" i="110"/>
  <c r="F964" i="56"/>
  <c r="F1752" s="1"/>
  <c r="F964" i="110"/>
  <c r="F823" i="56"/>
  <c r="F1856" s="1"/>
  <c r="F1864" s="1"/>
  <c r="F20" i="107" s="1"/>
  <c r="F823" i="110"/>
  <c r="F534" i="56"/>
  <c r="K534" s="1"/>
  <c r="L534" s="1"/>
  <c r="F534" i="110"/>
  <c r="R1994"/>
  <c r="R626"/>
  <c r="R301"/>
  <c r="R23" s="1"/>
  <c r="R304"/>
  <c r="O1994"/>
  <c r="O626"/>
  <c r="O304"/>
  <c r="O301"/>
  <c r="O23" s="1"/>
  <c r="T1998"/>
  <c r="T630"/>
  <c r="T308"/>
  <c r="R1998"/>
  <c r="R630"/>
  <c r="R308"/>
  <c r="S1999"/>
  <c r="S631"/>
  <c r="S309"/>
  <c r="P1999"/>
  <c r="P631"/>
  <c r="P309"/>
  <c r="H576"/>
  <c r="K576"/>
  <c r="M576" s="1"/>
  <c r="F1916"/>
  <c r="F1858"/>
  <c r="H825"/>
  <c r="K825"/>
  <c r="F1918"/>
  <c r="F1860"/>
  <c r="H827"/>
  <c r="K827"/>
  <c r="H762"/>
  <c r="H799" s="1"/>
  <c r="K762"/>
  <c r="F799"/>
  <c r="K765"/>
  <c r="L765" s="1"/>
  <c r="H765"/>
  <c r="H802" s="1"/>
  <c r="F802"/>
  <c r="S1994"/>
  <c r="S626"/>
  <c r="S304"/>
  <c r="S301"/>
  <c r="S23" s="1"/>
  <c r="R1643"/>
  <c r="R1728"/>
  <c r="F1921"/>
  <c r="F1863"/>
  <c r="K830"/>
  <c r="L830" s="1"/>
  <c r="H830"/>
  <c r="F1754"/>
  <c r="H966"/>
  <c r="H1754" s="1"/>
  <c r="K966"/>
  <c r="L966" s="1"/>
  <c r="F1758"/>
  <c r="H970"/>
  <c r="H1758" s="1"/>
  <c r="K970"/>
  <c r="L970" s="1"/>
  <c r="H760"/>
  <c r="H797" s="1"/>
  <c r="K760"/>
  <c r="L760" s="1"/>
  <c r="F797"/>
  <c r="F1756"/>
  <c r="K968"/>
  <c r="L968" s="1"/>
  <c r="H968"/>
  <c r="H1756" s="1"/>
  <c r="K634"/>
  <c r="L634" s="1"/>
  <c r="R576" i="56"/>
  <c r="R577"/>
  <c r="O577"/>
  <c r="L579"/>
  <c r="M971"/>
  <c r="P971" s="1"/>
  <c r="H1921"/>
  <c r="L575"/>
  <c r="C468"/>
  <c r="L134" i="55"/>
  <c r="C134"/>
  <c r="L971" i="56"/>
  <c r="L578"/>
  <c r="H1916"/>
  <c r="M830"/>
  <c r="R830" s="1"/>
  <c r="K1863"/>
  <c r="K1921"/>
  <c r="K1857"/>
  <c r="H1862"/>
  <c r="M2002"/>
  <c r="M30" i="107" s="1"/>
  <c r="C367" i="50"/>
  <c r="K1754" i="56"/>
  <c r="O271" i="50"/>
  <c r="L966" i="56"/>
  <c r="M910"/>
  <c r="R910" s="1"/>
  <c r="R1821" s="1"/>
  <c r="L580"/>
  <c r="K1915"/>
  <c r="C402" i="50"/>
  <c r="C534"/>
  <c r="H1915" i="56"/>
  <c r="C533" i="50"/>
  <c r="O301" i="56"/>
  <c r="O23" s="1"/>
  <c r="C535" i="50"/>
  <c r="C407"/>
  <c r="S2002" i="56"/>
  <c r="S30" i="107" s="1"/>
  <c r="F767" i="56"/>
  <c r="K573"/>
  <c r="L573" s="1"/>
  <c r="H573"/>
  <c r="F581"/>
  <c r="R912"/>
  <c r="R1823" s="1"/>
  <c r="Q912"/>
  <c r="Q1823" s="1"/>
  <c r="P912"/>
  <c r="P1823" s="1"/>
  <c r="M1823"/>
  <c r="N912"/>
  <c r="N1823" s="1"/>
  <c r="O912"/>
  <c r="O1823" s="1"/>
  <c r="S912"/>
  <c r="S1823" s="1"/>
  <c r="T912"/>
  <c r="T1823" s="1"/>
  <c r="O261" i="55"/>
  <c r="R825" i="56"/>
  <c r="Q825"/>
  <c r="P825"/>
  <c r="S825"/>
  <c r="T825"/>
  <c r="M1858"/>
  <c r="N825"/>
  <c r="O825"/>
  <c r="M1916"/>
  <c r="O252" i="55"/>
  <c r="R824" i="56"/>
  <c r="Q824"/>
  <c r="P824"/>
  <c r="M1915"/>
  <c r="N824"/>
  <c r="O824"/>
  <c r="S824"/>
  <c r="T824"/>
  <c r="M1857"/>
  <c r="O251" i="55"/>
  <c r="L909" i="56"/>
  <c r="I420" i="50"/>
  <c r="O1736" i="56"/>
  <c r="O10" i="107" s="1"/>
  <c r="U422" i="50"/>
  <c r="I418"/>
  <c r="O451"/>
  <c r="O452" s="1"/>
  <c r="Q1736" i="56"/>
  <c r="Q10" i="107" s="1"/>
  <c r="F421" i="50"/>
  <c r="U421"/>
  <c r="C1343" i="56"/>
  <c r="C479" i="55"/>
  <c r="L479"/>
  <c r="F335" i="50"/>
  <c r="C330"/>
  <c r="F401"/>
  <c r="N1736" i="56"/>
  <c r="N10" i="107" s="1"/>
  <c r="O532" i="50"/>
  <c r="O418"/>
  <c r="F1928" i="56"/>
  <c r="F1766"/>
  <c r="F1790" s="1"/>
  <c r="H1766"/>
  <c r="H1928"/>
  <c r="P579"/>
  <c r="L505" i="50" s="1"/>
  <c r="T579" i="56"/>
  <c r="M764"/>
  <c r="K801"/>
  <c r="L801" s="1"/>
  <c r="F1931"/>
  <c r="F1769"/>
  <c r="F1793" s="1"/>
  <c r="H1769"/>
  <c r="H1931"/>
  <c r="F1929"/>
  <c r="F1767"/>
  <c r="F1791" s="1"/>
  <c r="H1767"/>
  <c r="H1929"/>
  <c r="F1932"/>
  <c r="F1770"/>
  <c r="H1770"/>
  <c r="H1932"/>
  <c r="R970"/>
  <c r="S970"/>
  <c r="O272" i="55"/>
  <c r="R914" i="56"/>
  <c r="R1825" s="1"/>
  <c r="Q914"/>
  <c r="Q1825" s="1"/>
  <c r="P914"/>
  <c r="P1825" s="1"/>
  <c r="O914"/>
  <c r="O1825" s="1"/>
  <c r="S914"/>
  <c r="S1825" s="1"/>
  <c r="M1825"/>
  <c r="N914"/>
  <c r="N1825" s="1"/>
  <c r="T914"/>
  <c r="T1825" s="1"/>
  <c r="O263" i="55"/>
  <c r="Q966" i="56"/>
  <c r="Q1754" s="1"/>
  <c r="P966"/>
  <c r="P1754" s="1"/>
  <c r="R966"/>
  <c r="R1754" s="1"/>
  <c r="M1754"/>
  <c r="S966"/>
  <c r="S1754" s="1"/>
  <c r="O966"/>
  <c r="O1754" s="1"/>
  <c r="N966"/>
  <c r="N1754" s="1"/>
  <c r="T966"/>
  <c r="T1754" s="1"/>
  <c r="O268" i="55"/>
  <c r="M539" i="56"/>
  <c r="K568"/>
  <c r="K592" s="1"/>
  <c r="P631"/>
  <c r="P1999"/>
  <c r="P309"/>
  <c r="L537" i="50" s="1"/>
  <c r="O631" i="56"/>
  <c r="O1999"/>
  <c r="O309"/>
  <c r="I537" i="50" s="1"/>
  <c r="S634" i="56"/>
  <c r="U418" i="50"/>
  <c r="R418"/>
  <c r="R634" i="56"/>
  <c r="R421" i="50"/>
  <c r="L401"/>
  <c r="L409" s="1"/>
  <c r="L335"/>
  <c r="P1736" i="56"/>
  <c r="P10" i="107" s="1"/>
  <c r="U335" i="50"/>
  <c r="U401"/>
  <c r="U409" s="1"/>
  <c r="T1736" i="56"/>
  <c r="T10" i="107" s="1"/>
  <c r="F418" i="50"/>
  <c r="N634" i="56"/>
  <c r="T634"/>
  <c r="L419" i="50"/>
  <c r="K535" i="56"/>
  <c r="L535" s="1"/>
  <c r="F567"/>
  <c r="F1764"/>
  <c r="F1788" s="1"/>
  <c r="F1926"/>
  <c r="H1764"/>
  <c r="H1926"/>
  <c r="R575"/>
  <c r="Q575"/>
  <c r="P575"/>
  <c r="N575"/>
  <c r="O575"/>
  <c r="S575"/>
  <c r="T575"/>
  <c r="O186" i="55"/>
  <c r="M967" i="56"/>
  <c r="K1755"/>
  <c r="H537"/>
  <c r="H566" s="1"/>
  <c r="H590" s="1"/>
  <c r="M968"/>
  <c r="K1756"/>
  <c r="M761"/>
  <c r="K798"/>
  <c r="L798" s="1"/>
  <c r="R829"/>
  <c r="Q829"/>
  <c r="P829"/>
  <c r="M1862"/>
  <c r="N829"/>
  <c r="O829"/>
  <c r="S829"/>
  <c r="T829"/>
  <c r="M1920"/>
  <c r="O256" i="55"/>
  <c r="L337"/>
  <c r="C1142" i="56"/>
  <c r="C337" i="55"/>
  <c r="L420" i="50"/>
  <c r="I335"/>
  <c r="I401"/>
  <c r="I409" s="1"/>
  <c r="Q631" i="56"/>
  <c r="Q1999"/>
  <c r="Q309"/>
  <c r="O537" i="50" s="1"/>
  <c r="F422"/>
  <c r="I532"/>
  <c r="I451"/>
  <c r="I452" s="1"/>
  <c r="O419"/>
  <c r="O335"/>
  <c r="O401"/>
  <c r="O409" s="1"/>
  <c r="Q630" i="56"/>
  <c r="Q1998"/>
  <c r="Q308"/>
  <c r="O536" i="50" s="1"/>
  <c r="R335"/>
  <c r="R401"/>
  <c r="R409" s="1"/>
  <c r="R1736" i="56"/>
  <c r="R10" i="107" s="1"/>
  <c r="L250" i="55"/>
  <c r="C824" i="56"/>
  <c r="C250" i="55"/>
  <c r="O420" i="50"/>
  <c r="F452"/>
  <c r="I419"/>
  <c r="M762" i="56"/>
  <c r="K799"/>
  <c r="F1930"/>
  <c r="F1768"/>
  <c r="F1792" s="1"/>
  <c r="H1768"/>
  <c r="H1930"/>
  <c r="R580"/>
  <c r="R510" i="50" s="1"/>
  <c r="Q580" i="56"/>
  <c r="O510" i="50" s="1"/>
  <c r="P580" i="56"/>
  <c r="L510" i="50" s="1"/>
  <c r="O580" i="56"/>
  <c r="I510" i="50" s="1"/>
  <c r="S580" i="56"/>
  <c r="U510" i="50" s="1"/>
  <c r="N580" i="56"/>
  <c r="F510" i="50" s="1"/>
  <c r="T580" i="56"/>
  <c r="O191" i="55"/>
  <c r="M765" i="56"/>
  <c r="K802"/>
  <c r="L802" s="1"/>
  <c r="M763"/>
  <c r="K800"/>
  <c r="M965"/>
  <c r="K1753"/>
  <c r="M766"/>
  <c r="K803"/>
  <c r="L803" s="1"/>
  <c r="Q969"/>
  <c r="Q1757" s="1"/>
  <c r="P969"/>
  <c r="P1757" s="1"/>
  <c r="R969"/>
  <c r="R1757" s="1"/>
  <c r="M1757"/>
  <c r="T969"/>
  <c r="T1757" s="1"/>
  <c r="S969"/>
  <c r="S1757" s="1"/>
  <c r="O969"/>
  <c r="O1757" s="1"/>
  <c r="N969"/>
  <c r="N1757" s="1"/>
  <c r="O271" i="55"/>
  <c r="F592" i="56"/>
  <c r="R422" i="50"/>
  <c r="S313" i="56"/>
  <c r="U532" i="50"/>
  <c r="U540" s="1"/>
  <c r="L532"/>
  <c r="L418"/>
  <c r="R313" i="56"/>
  <c r="R532" i="50"/>
  <c r="R540" s="1"/>
  <c r="P630" i="56"/>
  <c r="P1998"/>
  <c r="P308"/>
  <c r="L536" i="50" s="1"/>
  <c r="O630" i="56"/>
  <c r="O1998"/>
  <c r="O308"/>
  <c r="I536" i="50" s="1"/>
  <c r="S1736" i="56"/>
  <c r="S10" i="107" s="1"/>
  <c r="N313" i="56"/>
  <c r="F532" i="50"/>
  <c r="L451"/>
  <c r="L452" s="1"/>
  <c r="Q578" i="56"/>
  <c r="P578"/>
  <c r="R578"/>
  <c r="N578"/>
  <c r="T578"/>
  <c r="O578"/>
  <c r="S578"/>
  <c r="O189" i="55"/>
  <c r="K536" i="56"/>
  <c r="L536" s="1"/>
  <c r="F1927"/>
  <c r="F1765"/>
  <c r="F1789" s="1"/>
  <c r="H1765"/>
  <c r="H1927"/>
  <c r="F176" i="55"/>
  <c r="J103" i="68"/>
  <c r="J111"/>
  <c r="J119" s="1"/>
  <c r="J123" s="1"/>
  <c r="P301" i="56"/>
  <c r="P23" s="1"/>
  <c r="N2002"/>
  <c r="N30" i="107" s="1"/>
  <c r="C538" i="50"/>
  <c r="Q301" i="56"/>
  <c r="Q23" s="1"/>
  <c r="M634"/>
  <c r="H592"/>
  <c r="R2002"/>
  <c r="R30" i="107" s="1"/>
  <c r="T313" i="56"/>
  <c r="T2002"/>
  <c r="T30" i="107" s="1"/>
  <c r="L967" i="56"/>
  <c r="L968"/>
  <c r="F1914" l="1"/>
  <c r="H964"/>
  <c r="M760"/>
  <c r="K797"/>
  <c r="T970"/>
  <c r="T1758" s="1"/>
  <c r="M1758"/>
  <c r="F562"/>
  <c r="S579"/>
  <c r="Q579"/>
  <c r="O505" i="50" s="1"/>
  <c r="M826" i="56"/>
  <c r="R826" s="1"/>
  <c r="R1917" s="1"/>
  <c r="O576"/>
  <c r="F565" i="111"/>
  <c r="P574"/>
  <c r="N574"/>
  <c r="F917"/>
  <c r="L917" s="1"/>
  <c r="F581"/>
  <c r="L576" i="56"/>
  <c r="F1788" i="111"/>
  <c r="O970" i="56"/>
  <c r="Q970"/>
  <c r="F1794"/>
  <c r="K533"/>
  <c r="L533" s="1"/>
  <c r="O190" i="55"/>
  <c r="N579" i="56"/>
  <c r="F505" i="50" s="1"/>
  <c r="H823" i="56"/>
  <c r="L970"/>
  <c r="K1758"/>
  <c r="S576"/>
  <c r="T576"/>
  <c r="F1793" i="111"/>
  <c r="H536"/>
  <c r="H565" s="1"/>
  <c r="H589" s="1"/>
  <c r="O574"/>
  <c r="K1822"/>
  <c r="H909"/>
  <c r="H917" s="1"/>
  <c r="F1922"/>
  <c r="N970" i="56"/>
  <c r="J676" i="50"/>
  <c r="O579" i="56"/>
  <c r="I505" i="50" s="1"/>
  <c r="F1922" i="56"/>
  <c r="F24" i="107" s="1"/>
  <c r="H581" i="56"/>
  <c r="K1917"/>
  <c r="K1859"/>
  <c r="H1917" i="111"/>
  <c r="T574"/>
  <c r="K909"/>
  <c r="F1864"/>
  <c r="F831" i="56"/>
  <c r="K823"/>
  <c r="L823" s="1"/>
  <c r="F1790" i="111"/>
  <c r="F1828" i="56"/>
  <c r="F18" i="107" s="1"/>
  <c r="K537" i="56"/>
  <c r="L537" s="1"/>
  <c r="H538"/>
  <c r="H567" s="1"/>
  <c r="H591" s="1"/>
  <c r="H909"/>
  <c r="H1820" s="1"/>
  <c r="H1828" s="1"/>
  <c r="H18" i="107" s="1"/>
  <c r="K1919" i="56"/>
  <c r="M913"/>
  <c r="F563" i="111"/>
  <c r="F587" s="1"/>
  <c r="F972"/>
  <c r="H534" i="56"/>
  <c r="H563" s="1"/>
  <c r="H587" s="1"/>
  <c r="H1963" s="1"/>
  <c r="F917"/>
  <c r="L917" s="1"/>
  <c r="K909"/>
  <c r="K1861"/>
  <c r="H538" i="111"/>
  <c r="H567" s="1"/>
  <c r="H591" s="1"/>
  <c r="H1967" s="1"/>
  <c r="K534"/>
  <c r="L534" s="1"/>
  <c r="K1754"/>
  <c r="F563" i="56"/>
  <c r="M828"/>
  <c r="Q828" s="1"/>
  <c r="Q1919" s="1"/>
  <c r="M966" i="111"/>
  <c r="F1752"/>
  <c r="F1760" s="1"/>
  <c r="K964"/>
  <c r="L964" s="1"/>
  <c r="L568"/>
  <c r="F532"/>
  <c r="H759" i="56"/>
  <c r="T577"/>
  <c r="O188" i="55"/>
  <c r="S2002" i="110"/>
  <c r="H536" i="56"/>
  <c r="H565" s="1"/>
  <c r="H589" s="1"/>
  <c r="H535"/>
  <c r="H564" s="1"/>
  <c r="H588" s="1"/>
  <c r="H681" s="1"/>
  <c r="H704" s="1"/>
  <c r="H815" s="1"/>
  <c r="F796"/>
  <c r="F1925" s="1"/>
  <c r="F1933" s="1"/>
  <c r="F25" i="107" s="1"/>
  <c r="L577" i="56"/>
  <c r="S577"/>
  <c r="F972"/>
  <c r="K964"/>
  <c r="L964" s="1"/>
  <c r="Q576"/>
  <c r="O187" i="55"/>
  <c r="N576" i="56"/>
  <c r="Q577"/>
  <c r="N577"/>
  <c r="R763" i="111"/>
  <c r="R800" s="1"/>
  <c r="N763"/>
  <c r="N800" s="1"/>
  <c r="S763"/>
  <c r="S800" s="1"/>
  <c r="O763"/>
  <c r="O800" s="1"/>
  <c r="T763"/>
  <c r="T800" s="1"/>
  <c r="P763"/>
  <c r="P800" s="1"/>
  <c r="Q763"/>
  <c r="Q800" s="1"/>
  <c r="M800"/>
  <c r="H1963"/>
  <c r="H680"/>
  <c r="H703" s="1"/>
  <c r="H814" s="1"/>
  <c r="T765"/>
  <c r="T802" s="1"/>
  <c r="P765"/>
  <c r="P802" s="1"/>
  <c r="Q765"/>
  <c r="Q802" s="1"/>
  <c r="R765"/>
  <c r="R802" s="1"/>
  <c r="N765"/>
  <c r="N802" s="1"/>
  <c r="S765"/>
  <c r="S802" s="1"/>
  <c r="O765"/>
  <c r="O802" s="1"/>
  <c r="M802"/>
  <c r="K1932"/>
  <c r="K1770"/>
  <c r="M1827"/>
  <c r="T916"/>
  <c r="T1827" s="1"/>
  <c r="P916"/>
  <c r="P1827" s="1"/>
  <c r="Q916"/>
  <c r="Q1827" s="1"/>
  <c r="R916"/>
  <c r="R1827" s="1"/>
  <c r="N916"/>
  <c r="N1827" s="1"/>
  <c r="S916"/>
  <c r="S1827" s="1"/>
  <c r="O916"/>
  <c r="O1827" s="1"/>
  <c r="K1968"/>
  <c r="K685"/>
  <c r="K708" s="1"/>
  <c r="K819" s="1"/>
  <c r="S762"/>
  <c r="S799" s="1"/>
  <c r="O762"/>
  <c r="O799" s="1"/>
  <c r="T762"/>
  <c r="T799" s="1"/>
  <c r="P762"/>
  <c r="P799" s="1"/>
  <c r="Q762"/>
  <c r="Q799" s="1"/>
  <c r="R762"/>
  <c r="R799" s="1"/>
  <c r="N762"/>
  <c r="N799" s="1"/>
  <c r="M799"/>
  <c r="M537"/>
  <c r="K566"/>
  <c r="K590" s="1"/>
  <c r="M533"/>
  <c r="K562"/>
  <c r="K586" s="1"/>
  <c r="M1757"/>
  <c r="T969"/>
  <c r="T1757" s="1"/>
  <c r="P969"/>
  <c r="P1757" s="1"/>
  <c r="Q969"/>
  <c r="Q1757" s="1"/>
  <c r="R969"/>
  <c r="R1757" s="1"/>
  <c r="N969"/>
  <c r="N1757" s="1"/>
  <c r="S969"/>
  <c r="S1757" s="1"/>
  <c r="O969"/>
  <c r="O1757" s="1"/>
  <c r="M1915"/>
  <c r="M1857"/>
  <c r="T824"/>
  <c r="P824"/>
  <c r="R824"/>
  <c r="N824"/>
  <c r="O824"/>
  <c r="Q824"/>
  <c r="S824"/>
  <c r="L803"/>
  <c r="F1968"/>
  <c r="F685"/>
  <c r="L592"/>
  <c r="K1929"/>
  <c r="K1767"/>
  <c r="M1756"/>
  <c r="Q968"/>
  <c r="Q1756" s="1"/>
  <c r="R968"/>
  <c r="R1756" s="1"/>
  <c r="N968"/>
  <c r="N1756" s="1"/>
  <c r="S968"/>
  <c r="S1756" s="1"/>
  <c r="O968"/>
  <c r="O1756" s="1"/>
  <c r="T968"/>
  <c r="T1756" s="1"/>
  <c r="P968"/>
  <c r="P1756" s="1"/>
  <c r="F589"/>
  <c r="F591"/>
  <c r="F1925"/>
  <c r="F1933" s="1"/>
  <c r="F1763"/>
  <c r="F1771" s="1"/>
  <c r="F804"/>
  <c r="H767"/>
  <c r="H796"/>
  <c r="K1931"/>
  <c r="K1769"/>
  <c r="M1825"/>
  <c r="R914"/>
  <c r="R1825" s="1"/>
  <c r="N914"/>
  <c r="N1825" s="1"/>
  <c r="S914"/>
  <c r="S1825" s="1"/>
  <c r="O914"/>
  <c r="O1825" s="1"/>
  <c r="T914"/>
  <c r="T1825" s="1"/>
  <c r="P914"/>
  <c r="P1825" s="1"/>
  <c r="Q914"/>
  <c r="Q1825" s="1"/>
  <c r="M1916"/>
  <c r="M1858"/>
  <c r="S825"/>
  <c r="O825"/>
  <c r="Q825"/>
  <c r="T825"/>
  <c r="N825"/>
  <c r="P825"/>
  <c r="R825"/>
  <c r="M1821"/>
  <c r="S910"/>
  <c r="S1821" s="1"/>
  <c r="O910"/>
  <c r="O1821" s="1"/>
  <c r="T910"/>
  <c r="T1821" s="1"/>
  <c r="Q910"/>
  <c r="Q1821" s="1"/>
  <c r="N910"/>
  <c r="N1821" s="1"/>
  <c r="P910"/>
  <c r="P1821" s="1"/>
  <c r="R910"/>
  <c r="R1821" s="1"/>
  <c r="Q760"/>
  <c r="Q797" s="1"/>
  <c r="R760"/>
  <c r="R797" s="1"/>
  <c r="N760"/>
  <c r="N797" s="1"/>
  <c r="S760"/>
  <c r="S797" s="1"/>
  <c r="O760"/>
  <c r="O797" s="1"/>
  <c r="T760"/>
  <c r="T797" s="1"/>
  <c r="P760"/>
  <c r="P797" s="1"/>
  <c r="M797"/>
  <c r="M1822"/>
  <c r="Q911"/>
  <c r="Q1822" s="1"/>
  <c r="R911"/>
  <c r="R1822" s="1"/>
  <c r="N911"/>
  <c r="N1822" s="1"/>
  <c r="S911"/>
  <c r="S1822" s="1"/>
  <c r="O911"/>
  <c r="O1822" s="1"/>
  <c r="T911"/>
  <c r="T1822" s="1"/>
  <c r="P911"/>
  <c r="P1822" s="1"/>
  <c r="K1820"/>
  <c r="K1828" s="1"/>
  <c r="K917"/>
  <c r="M909"/>
  <c r="H1914"/>
  <c r="H1922" s="1"/>
  <c r="H1856"/>
  <c r="H1864" s="1"/>
  <c r="H831"/>
  <c r="M1758"/>
  <c r="S970"/>
  <c r="S1758" s="1"/>
  <c r="O970"/>
  <c r="O1758" s="1"/>
  <c r="T970"/>
  <c r="T1758" s="1"/>
  <c r="P970"/>
  <c r="P1758" s="1"/>
  <c r="Q970"/>
  <c r="Q1758" s="1"/>
  <c r="R970"/>
  <c r="R1758" s="1"/>
  <c r="N970"/>
  <c r="N1758" s="1"/>
  <c r="K1928"/>
  <c r="K1766"/>
  <c r="L566"/>
  <c r="F590"/>
  <c r="F588"/>
  <c r="F586"/>
  <c r="H1752"/>
  <c r="H1760" s="1"/>
  <c r="H972"/>
  <c r="L800"/>
  <c r="L799"/>
  <c r="H532"/>
  <c r="K532"/>
  <c r="L532" s="1"/>
  <c r="F540"/>
  <c r="F561"/>
  <c r="H1965"/>
  <c r="H682"/>
  <c r="H705" s="1"/>
  <c r="H816" s="1"/>
  <c r="M538"/>
  <c r="K567"/>
  <c r="K591" s="1"/>
  <c r="M534"/>
  <c r="K563"/>
  <c r="K587" s="1"/>
  <c r="K767"/>
  <c r="L767" s="1"/>
  <c r="M759"/>
  <c r="K796"/>
  <c r="L796" s="1"/>
  <c r="M1920"/>
  <c r="M1862"/>
  <c r="S829"/>
  <c r="O829"/>
  <c r="Q829"/>
  <c r="P829"/>
  <c r="R829"/>
  <c r="T829"/>
  <c r="N829"/>
  <c r="T761"/>
  <c r="T798" s="1"/>
  <c r="P761"/>
  <c r="P798" s="1"/>
  <c r="Q761"/>
  <c r="Q798" s="1"/>
  <c r="R761"/>
  <c r="R798" s="1"/>
  <c r="N761"/>
  <c r="N798" s="1"/>
  <c r="S761"/>
  <c r="S798" s="1"/>
  <c r="O761"/>
  <c r="O798" s="1"/>
  <c r="M798"/>
  <c r="M1824"/>
  <c r="S913"/>
  <c r="S1824" s="1"/>
  <c r="O913"/>
  <c r="O1824" s="1"/>
  <c r="T913"/>
  <c r="T1824" s="1"/>
  <c r="P913"/>
  <c r="P1824" s="1"/>
  <c r="Q913"/>
  <c r="Q1824" s="1"/>
  <c r="R913"/>
  <c r="R1824" s="1"/>
  <c r="N913"/>
  <c r="N1824" s="1"/>
  <c r="K1926"/>
  <c r="K1764"/>
  <c r="K1914"/>
  <c r="K1922" s="1"/>
  <c r="K1856"/>
  <c r="K1864" s="1"/>
  <c r="K831"/>
  <c r="M823"/>
  <c r="Q764"/>
  <c r="Q801" s="1"/>
  <c r="R764"/>
  <c r="R801" s="1"/>
  <c r="N764"/>
  <c r="N801" s="1"/>
  <c r="S764"/>
  <c r="S801" s="1"/>
  <c r="O764"/>
  <c r="O801" s="1"/>
  <c r="T764"/>
  <c r="T801" s="1"/>
  <c r="P764"/>
  <c r="P801" s="1"/>
  <c r="M801"/>
  <c r="M1917"/>
  <c r="M1859"/>
  <c r="R826"/>
  <c r="N826"/>
  <c r="T826"/>
  <c r="P826"/>
  <c r="Q826"/>
  <c r="S826"/>
  <c r="O826"/>
  <c r="H1964"/>
  <c r="H681"/>
  <c r="H704" s="1"/>
  <c r="H815" s="1"/>
  <c r="H1968"/>
  <c r="H685"/>
  <c r="H708" s="1"/>
  <c r="H819" s="1"/>
  <c r="K1752"/>
  <c r="K1760" s="1"/>
  <c r="M964"/>
  <c r="K972"/>
  <c r="L575" i="110"/>
  <c r="L537" i="111"/>
  <c r="L533"/>
  <c r="L797"/>
  <c r="M1755"/>
  <c r="R967"/>
  <c r="R1755" s="1"/>
  <c r="N967"/>
  <c r="N1755" s="1"/>
  <c r="S967"/>
  <c r="S1755" s="1"/>
  <c r="O967"/>
  <c r="O1755" s="1"/>
  <c r="T967"/>
  <c r="T1755" s="1"/>
  <c r="P967"/>
  <c r="P1755" s="1"/>
  <c r="Q967"/>
  <c r="Q1755" s="1"/>
  <c r="M1826"/>
  <c r="Q915"/>
  <c r="Q1826" s="1"/>
  <c r="R915"/>
  <c r="R1826" s="1"/>
  <c r="N915"/>
  <c r="N1826" s="1"/>
  <c r="S915"/>
  <c r="S1826" s="1"/>
  <c r="O915"/>
  <c r="O1826" s="1"/>
  <c r="T915"/>
  <c r="T1826" s="1"/>
  <c r="P915"/>
  <c r="P1826" s="1"/>
  <c r="M536"/>
  <c r="K565"/>
  <c r="K589" s="1"/>
  <c r="M1754"/>
  <c r="S966"/>
  <c r="S1754" s="1"/>
  <c r="O966"/>
  <c r="O1754" s="1"/>
  <c r="T966"/>
  <c r="T1754" s="1"/>
  <c r="P966"/>
  <c r="P1754" s="1"/>
  <c r="Q966"/>
  <c r="Q1754" s="1"/>
  <c r="R966"/>
  <c r="R1754" s="1"/>
  <c r="N966"/>
  <c r="N1754" s="1"/>
  <c r="K1927"/>
  <c r="K1765"/>
  <c r="M1918"/>
  <c r="M1860"/>
  <c r="Q827"/>
  <c r="S827"/>
  <c r="O827"/>
  <c r="N827"/>
  <c r="P827"/>
  <c r="R827"/>
  <c r="T827"/>
  <c r="S766"/>
  <c r="S803" s="1"/>
  <c r="O766"/>
  <c r="O803" s="1"/>
  <c r="T766"/>
  <c r="T803" s="1"/>
  <c r="P766"/>
  <c r="P803" s="1"/>
  <c r="Q766"/>
  <c r="Q803" s="1"/>
  <c r="R766"/>
  <c r="R803" s="1"/>
  <c r="N766"/>
  <c r="N803" s="1"/>
  <c r="M803"/>
  <c r="M1759"/>
  <c r="R971"/>
  <c r="R1759" s="1"/>
  <c r="N971"/>
  <c r="N1759" s="1"/>
  <c r="S971"/>
  <c r="S1759" s="1"/>
  <c r="O971"/>
  <c r="O1759" s="1"/>
  <c r="T971"/>
  <c r="T1759" s="1"/>
  <c r="P971"/>
  <c r="P1759" s="1"/>
  <c r="Q971"/>
  <c r="Q1759" s="1"/>
  <c r="M573"/>
  <c r="K581"/>
  <c r="L581" s="1"/>
  <c r="K1930"/>
  <c r="K1768"/>
  <c r="M1921"/>
  <c r="M1863"/>
  <c r="R830"/>
  <c r="N830"/>
  <c r="T830"/>
  <c r="P830"/>
  <c r="O830"/>
  <c r="Q830"/>
  <c r="S830"/>
  <c r="R539"/>
  <c r="R568" s="1"/>
  <c r="R592" s="1"/>
  <c r="N539"/>
  <c r="N568" s="1"/>
  <c r="N592" s="1"/>
  <c r="S539"/>
  <c r="S568" s="1"/>
  <c r="S592" s="1"/>
  <c r="O539"/>
  <c r="O568" s="1"/>
  <c r="O592" s="1"/>
  <c r="T539"/>
  <c r="T568" s="1"/>
  <c r="T592" s="1"/>
  <c r="P539"/>
  <c r="P568" s="1"/>
  <c r="P592" s="1"/>
  <c r="Q539"/>
  <c r="Q568" s="1"/>
  <c r="Q592" s="1"/>
  <c r="M568"/>
  <c r="M592" s="1"/>
  <c r="M1823"/>
  <c r="T912"/>
  <c r="T1823" s="1"/>
  <c r="P912"/>
  <c r="P1823" s="1"/>
  <c r="Q912"/>
  <c r="Q1823" s="1"/>
  <c r="R912"/>
  <c r="R1823" s="1"/>
  <c r="N912"/>
  <c r="N1823" s="1"/>
  <c r="S912"/>
  <c r="S1823" s="1"/>
  <c r="O912"/>
  <c r="O1823" s="1"/>
  <c r="H1966"/>
  <c r="H683"/>
  <c r="H706" s="1"/>
  <c r="H817" s="1"/>
  <c r="M535"/>
  <c r="K564"/>
  <c r="K588" s="1"/>
  <c r="H1962"/>
  <c r="H679"/>
  <c r="H702" s="1"/>
  <c r="H813" s="1"/>
  <c r="M1753"/>
  <c r="T965"/>
  <c r="T1753" s="1"/>
  <c r="P965"/>
  <c r="P1753" s="1"/>
  <c r="Q965"/>
  <c r="Q1753" s="1"/>
  <c r="R965"/>
  <c r="R1753" s="1"/>
  <c r="N965"/>
  <c r="N1753" s="1"/>
  <c r="S965"/>
  <c r="S1753" s="1"/>
  <c r="O965"/>
  <c r="O1753" s="1"/>
  <c r="M1919"/>
  <c r="M1861"/>
  <c r="T828"/>
  <c r="P828"/>
  <c r="R828"/>
  <c r="N828"/>
  <c r="S828"/>
  <c r="O828"/>
  <c r="Q828"/>
  <c r="L831"/>
  <c r="K1826" i="56"/>
  <c r="M915"/>
  <c r="O2002" i="110"/>
  <c r="L577"/>
  <c r="S313"/>
  <c r="L574"/>
  <c r="K1822" i="56"/>
  <c r="M911"/>
  <c r="O313" i="110"/>
  <c r="L576"/>
  <c r="R313"/>
  <c r="F532" i="56"/>
  <c r="K532" s="1"/>
  <c r="L532" s="1"/>
  <c r="F532" i="110"/>
  <c r="M760"/>
  <c r="K797"/>
  <c r="K1758"/>
  <c r="M970"/>
  <c r="K1754"/>
  <c r="M966"/>
  <c r="R1736"/>
  <c r="S634"/>
  <c r="H1931"/>
  <c r="H1769"/>
  <c r="H1928"/>
  <c r="H1766"/>
  <c r="H1918"/>
  <c r="H1860"/>
  <c r="H1916"/>
  <c r="H1858"/>
  <c r="H1915"/>
  <c r="H1857"/>
  <c r="F1930"/>
  <c r="F1768"/>
  <c r="F1792" s="1"/>
  <c r="K1825"/>
  <c r="M914"/>
  <c r="T574"/>
  <c r="P574"/>
  <c r="Q574"/>
  <c r="R574"/>
  <c r="N574"/>
  <c r="S574"/>
  <c r="O574"/>
  <c r="K1824"/>
  <c r="M913"/>
  <c r="P1736"/>
  <c r="M539"/>
  <c r="K568"/>
  <c r="K592" s="1"/>
  <c r="K1823"/>
  <c r="M912"/>
  <c r="F1929"/>
  <c r="F1767"/>
  <c r="F1791" s="1"/>
  <c r="Q1736"/>
  <c r="T313"/>
  <c r="L578"/>
  <c r="Q2002"/>
  <c r="N2002"/>
  <c r="F1926"/>
  <c r="F1764"/>
  <c r="F1788" s="1"/>
  <c r="L797"/>
  <c r="H1921"/>
  <c r="H1863"/>
  <c r="M762"/>
  <c r="K799"/>
  <c r="L799" s="1"/>
  <c r="K1918"/>
  <c r="K1860"/>
  <c r="M827"/>
  <c r="K1916"/>
  <c r="K1858"/>
  <c r="M825"/>
  <c r="H534"/>
  <c r="H563" s="1"/>
  <c r="H587" s="1"/>
  <c r="K534"/>
  <c r="L534" s="1"/>
  <c r="F563"/>
  <c r="F1752"/>
  <c r="K964"/>
  <c r="L964" s="1"/>
  <c r="F972"/>
  <c r="H964"/>
  <c r="L827" i="56"/>
  <c r="K1918"/>
  <c r="K1860"/>
  <c r="M827"/>
  <c r="K1915" i="110"/>
  <c r="K1857"/>
  <c r="M824"/>
  <c r="H1917"/>
  <c r="H1859"/>
  <c r="H1932"/>
  <c r="H1770"/>
  <c r="K536"/>
  <c r="H536"/>
  <c r="H565" s="1"/>
  <c r="H589" s="1"/>
  <c r="F565"/>
  <c r="H1927"/>
  <c r="H1765"/>
  <c r="K1757"/>
  <c r="M969"/>
  <c r="K1827"/>
  <c r="M916"/>
  <c r="O1736"/>
  <c r="H1930"/>
  <c r="H1768"/>
  <c r="Q634"/>
  <c r="H533"/>
  <c r="H562" s="1"/>
  <c r="H586" s="1"/>
  <c r="K533"/>
  <c r="L533" s="1"/>
  <c r="F562"/>
  <c r="N1736"/>
  <c r="F592"/>
  <c r="K1821"/>
  <c r="M910"/>
  <c r="S575"/>
  <c r="O575"/>
  <c r="T575"/>
  <c r="P575"/>
  <c r="Q575"/>
  <c r="R575"/>
  <c r="N575"/>
  <c r="M763"/>
  <c r="K800"/>
  <c r="K1759"/>
  <c r="M971"/>
  <c r="N634"/>
  <c r="H535"/>
  <c r="H564" s="1"/>
  <c r="H588" s="1"/>
  <c r="K535"/>
  <c r="L535" s="1"/>
  <c r="F564"/>
  <c r="K759"/>
  <c r="H759"/>
  <c r="F767"/>
  <c r="F796"/>
  <c r="P2002"/>
  <c r="H1926"/>
  <c r="H1764"/>
  <c r="F1931"/>
  <c r="F1769"/>
  <c r="F1793" s="1"/>
  <c r="F1928"/>
  <c r="F1766"/>
  <c r="F1790" s="1"/>
  <c r="H1918" i="56"/>
  <c r="H1860"/>
  <c r="K1753" i="110"/>
  <c r="M965"/>
  <c r="M766"/>
  <c r="K803"/>
  <c r="L803" s="1"/>
  <c r="R580"/>
  <c r="N580"/>
  <c r="S580"/>
  <c r="O580"/>
  <c r="T580"/>
  <c r="P580"/>
  <c r="Q580"/>
  <c r="K1822"/>
  <c r="M911"/>
  <c r="H1919"/>
  <c r="H1861"/>
  <c r="T1736"/>
  <c r="F1927"/>
  <c r="F1765"/>
  <c r="F1789" s="1"/>
  <c r="K1755"/>
  <c r="M967"/>
  <c r="T578"/>
  <c r="P578"/>
  <c r="Q578"/>
  <c r="R578"/>
  <c r="N578"/>
  <c r="S578"/>
  <c r="O578"/>
  <c r="H1920"/>
  <c r="H1862"/>
  <c r="P634"/>
  <c r="H1929"/>
  <c r="H1767"/>
  <c r="S579"/>
  <c r="O579"/>
  <c r="T579"/>
  <c r="P579"/>
  <c r="Q579"/>
  <c r="R579"/>
  <c r="N579"/>
  <c r="L827"/>
  <c r="R2002"/>
  <c r="L824"/>
  <c r="T2002"/>
  <c r="Q313"/>
  <c r="K1756"/>
  <c r="M968"/>
  <c r="K1921"/>
  <c r="K1863"/>
  <c r="M830"/>
  <c r="M765"/>
  <c r="K802"/>
  <c r="L802" s="1"/>
  <c r="R576"/>
  <c r="N576"/>
  <c r="S576"/>
  <c r="O576"/>
  <c r="T576"/>
  <c r="P576"/>
  <c r="Q576"/>
  <c r="O634"/>
  <c r="R634"/>
  <c r="F1914"/>
  <c r="F1922" s="1"/>
  <c r="F1856"/>
  <c r="F1864" s="1"/>
  <c r="H823"/>
  <c r="K823"/>
  <c r="L823" s="1"/>
  <c r="F831"/>
  <c r="S1736"/>
  <c r="K1917"/>
  <c r="K1859"/>
  <c r="M826"/>
  <c r="Q577"/>
  <c r="R577"/>
  <c r="N577"/>
  <c r="S577"/>
  <c r="O577"/>
  <c r="T577"/>
  <c r="P577"/>
  <c r="F1932"/>
  <c r="F1770"/>
  <c r="F1794" s="1"/>
  <c r="K1919"/>
  <c r="K1861"/>
  <c r="M828"/>
  <c r="T634"/>
  <c r="H538"/>
  <c r="H567" s="1"/>
  <c r="H591" s="1"/>
  <c r="K538"/>
  <c r="L538" s="1"/>
  <c r="F567"/>
  <c r="M761"/>
  <c r="K798"/>
  <c r="K1920"/>
  <c r="K1862"/>
  <c r="M829"/>
  <c r="M764"/>
  <c r="K801"/>
  <c r="H573"/>
  <c r="H581" s="1"/>
  <c r="K573"/>
  <c r="L573" s="1"/>
  <c r="F581"/>
  <c r="M916" i="56"/>
  <c r="K1827"/>
  <c r="K1826" i="110"/>
  <c r="M915"/>
  <c r="H537"/>
  <c r="H566" s="1"/>
  <c r="H590" s="1"/>
  <c r="K537"/>
  <c r="F566"/>
  <c r="F1820"/>
  <c r="F1828" s="1"/>
  <c r="H909"/>
  <c r="K909"/>
  <c r="F917"/>
  <c r="L917" s="1"/>
  <c r="L909"/>
  <c r="L762"/>
  <c r="L825"/>
  <c r="L965"/>
  <c r="L580"/>
  <c r="P313"/>
  <c r="H592"/>
  <c r="L763"/>
  <c r="L579"/>
  <c r="L971"/>
  <c r="N313"/>
  <c r="Q971" i="56"/>
  <c r="Q1759" s="1"/>
  <c r="M1824"/>
  <c r="Q913"/>
  <c r="Q1824" s="1"/>
  <c r="N913"/>
  <c r="N1824" s="1"/>
  <c r="P913"/>
  <c r="P1824" s="1"/>
  <c r="T913"/>
  <c r="T1824" s="1"/>
  <c r="O971"/>
  <c r="I522" i="50" s="1"/>
  <c r="O273" i="55"/>
  <c r="R971" i="56"/>
  <c r="R1759" s="1"/>
  <c r="T971"/>
  <c r="T1759" s="1"/>
  <c r="N830"/>
  <c r="N1921" s="1"/>
  <c r="N971"/>
  <c r="N1759" s="1"/>
  <c r="S971"/>
  <c r="S1759" s="1"/>
  <c r="M1759"/>
  <c r="C469"/>
  <c r="C470" s="1"/>
  <c r="C471" s="1"/>
  <c r="C472" s="1"/>
  <c r="C473" s="1"/>
  <c r="C474" s="1"/>
  <c r="C475" s="1"/>
  <c r="C476" s="1"/>
  <c r="C477" s="1"/>
  <c r="C478" s="1"/>
  <c r="C479" s="1"/>
  <c r="C480" s="1"/>
  <c r="C481" s="1"/>
  <c r="C482" s="1"/>
  <c r="C135" i="55"/>
  <c r="L135"/>
  <c r="R828" i="56"/>
  <c r="R1861" s="1"/>
  <c r="O255" i="55"/>
  <c r="O253"/>
  <c r="S830" i="56"/>
  <c r="S1921" s="1"/>
  <c r="O257" i="55"/>
  <c r="M1863" i="56"/>
  <c r="Q830"/>
  <c r="Q1921" s="1"/>
  <c r="M1921"/>
  <c r="O830"/>
  <c r="O1921" s="1"/>
  <c r="T830"/>
  <c r="T1921" s="1"/>
  <c r="P830"/>
  <c r="P1921" s="1"/>
  <c r="M1917"/>
  <c r="M1821"/>
  <c r="N910"/>
  <c r="N1821" s="1"/>
  <c r="C419" i="50"/>
  <c r="S910" i="56"/>
  <c r="S1821" s="1"/>
  <c r="Q910"/>
  <c r="Q1821" s="1"/>
  <c r="L568"/>
  <c r="O259" i="55"/>
  <c r="T910" i="56"/>
  <c r="T1821" s="1"/>
  <c r="O910"/>
  <c r="O1821" s="1"/>
  <c r="P910"/>
  <c r="P1821" s="1"/>
  <c r="Q2002"/>
  <c r="Q30" i="107" s="1"/>
  <c r="C537" i="50"/>
  <c r="O634" i="56"/>
  <c r="P2002"/>
  <c r="P30" i="107" s="1"/>
  <c r="C420" i="50"/>
  <c r="O2002" i="56"/>
  <c r="O30" i="107" s="1"/>
  <c r="C536" i="50"/>
  <c r="U423"/>
  <c r="U505"/>
  <c r="K1926" i="56"/>
  <c r="K1764"/>
  <c r="F589"/>
  <c r="H682"/>
  <c r="H705" s="1"/>
  <c r="H816" s="1"/>
  <c r="H1965"/>
  <c r="C532" i="50"/>
  <c r="F540"/>
  <c r="L421"/>
  <c r="Q1861" i="56"/>
  <c r="R766"/>
  <c r="R803" s="1"/>
  <c r="Q766"/>
  <c r="Q803" s="1"/>
  <c r="P766"/>
  <c r="P803" s="1"/>
  <c r="N766"/>
  <c r="N803" s="1"/>
  <c r="T766"/>
  <c r="T803" s="1"/>
  <c r="O766"/>
  <c r="O803" s="1"/>
  <c r="S766"/>
  <c r="S803" s="1"/>
  <c r="O241" i="55"/>
  <c r="M803" i="56"/>
  <c r="R965"/>
  <c r="R1753" s="1"/>
  <c r="Q965"/>
  <c r="Q1753" s="1"/>
  <c r="P965"/>
  <c r="P1753" s="1"/>
  <c r="M1753"/>
  <c r="S965"/>
  <c r="S1753" s="1"/>
  <c r="N965"/>
  <c r="N1753" s="1"/>
  <c r="T965"/>
  <c r="T1753" s="1"/>
  <c r="O965"/>
  <c r="O1753" s="1"/>
  <c r="O267" i="55"/>
  <c r="R763" i="56"/>
  <c r="R800" s="1"/>
  <c r="Q763"/>
  <c r="Q800" s="1"/>
  <c r="P763"/>
  <c r="P800" s="1"/>
  <c r="O763"/>
  <c r="O800" s="1"/>
  <c r="S763"/>
  <c r="S800" s="1"/>
  <c r="N763"/>
  <c r="N800" s="1"/>
  <c r="T763"/>
  <c r="T800" s="1"/>
  <c r="O238" i="55"/>
  <c r="M800" i="56"/>
  <c r="R765"/>
  <c r="R802" s="1"/>
  <c r="Q765"/>
  <c r="Q802" s="1"/>
  <c r="P765"/>
  <c r="P802" s="1"/>
  <c r="N765"/>
  <c r="N802" s="1"/>
  <c r="O765"/>
  <c r="O802" s="1"/>
  <c r="S765"/>
  <c r="S802" s="1"/>
  <c r="T765"/>
  <c r="T802" s="1"/>
  <c r="O240" i="55"/>
  <c r="M802" i="56"/>
  <c r="K1766"/>
  <c r="K1928"/>
  <c r="O422" i="50"/>
  <c r="C1143" i="56"/>
  <c r="C338" i="55"/>
  <c r="L338"/>
  <c r="S1862" i="56"/>
  <c r="S1920"/>
  <c r="N1920"/>
  <c r="N1862"/>
  <c r="P1862"/>
  <c r="P1920"/>
  <c r="R1862"/>
  <c r="R1920"/>
  <c r="R761"/>
  <c r="R798" s="1"/>
  <c r="Q761"/>
  <c r="Q798" s="1"/>
  <c r="P761"/>
  <c r="P798" s="1"/>
  <c r="S761"/>
  <c r="S798" s="1"/>
  <c r="T761"/>
  <c r="T798" s="1"/>
  <c r="N761"/>
  <c r="N798" s="1"/>
  <c r="O761"/>
  <c r="O798" s="1"/>
  <c r="O236" i="55"/>
  <c r="M798" i="56"/>
  <c r="R968"/>
  <c r="R1756" s="1"/>
  <c r="Q968"/>
  <c r="Q1756" s="1"/>
  <c r="P968"/>
  <c r="P1756" s="1"/>
  <c r="M1756"/>
  <c r="T968"/>
  <c r="T1756" s="1"/>
  <c r="S968"/>
  <c r="S1756" s="1"/>
  <c r="O968"/>
  <c r="O1756" s="1"/>
  <c r="N968"/>
  <c r="N1756" s="1"/>
  <c r="O270" i="55"/>
  <c r="M537" i="56"/>
  <c r="K566"/>
  <c r="K590" s="1"/>
  <c r="Q967"/>
  <c r="Q1755" s="1"/>
  <c r="P967"/>
  <c r="P1755" s="1"/>
  <c r="R967"/>
  <c r="R1755" s="1"/>
  <c r="M1755"/>
  <c r="T967"/>
  <c r="T1755" s="1"/>
  <c r="S967"/>
  <c r="S1755" s="1"/>
  <c r="O967"/>
  <c r="O1755" s="1"/>
  <c r="N967"/>
  <c r="N1755" s="1"/>
  <c r="O269" i="55"/>
  <c r="F591" i="56"/>
  <c r="H1967"/>
  <c r="H684"/>
  <c r="H707" s="1"/>
  <c r="H818" s="1"/>
  <c r="F588"/>
  <c r="H1964"/>
  <c r="C418" i="50"/>
  <c r="F423"/>
  <c r="R1863" i="56"/>
  <c r="R1921"/>
  <c r="L422" i="50"/>
  <c r="R539" i="56"/>
  <c r="Q539"/>
  <c r="P539"/>
  <c r="N539"/>
  <c r="T539"/>
  <c r="T568" s="1"/>
  <c r="T592" s="1"/>
  <c r="O539"/>
  <c r="S539"/>
  <c r="O183" i="55"/>
  <c r="M568" i="56"/>
  <c r="M592" s="1"/>
  <c r="N1758"/>
  <c r="F518" i="50"/>
  <c r="S1758" i="56"/>
  <c r="U518" i="50"/>
  <c r="P1758" i="56"/>
  <c r="L518" i="50"/>
  <c r="R1758" i="56"/>
  <c r="R518" i="50"/>
  <c r="P1759" i="56"/>
  <c r="L522" i="50"/>
  <c r="M534" i="56"/>
  <c r="K563"/>
  <c r="K587" s="1"/>
  <c r="M533"/>
  <c r="R764"/>
  <c r="R801" s="1"/>
  <c r="Q764"/>
  <c r="Q801" s="1"/>
  <c r="P764"/>
  <c r="P801" s="1"/>
  <c r="O764"/>
  <c r="O801" s="1"/>
  <c r="S764"/>
  <c r="S801" s="1"/>
  <c r="N764"/>
  <c r="N801" s="1"/>
  <c r="T764"/>
  <c r="T801" s="1"/>
  <c r="O239" i="55"/>
  <c r="M801" i="56"/>
  <c r="C401" i="50"/>
  <c r="F409"/>
  <c r="C409" s="1"/>
  <c r="T1915" i="56"/>
  <c r="T1857"/>
  <c r="O1915"/>
  <c r="O1857"/>
  <c r="Q1857"/>
  <c r="Q1915"/>
  <c r="O1916"/>
  <c r="O1858"/>
  <c r="S1858"/>
  <c r="S1916"/>
  <c r="Q1858"/>
  <c r="Q1916"/>
  <c r="H1752"/>
  <c r="H1760" s="1"/>
  <c r="H13" i="107" s="1"/>
  <c r="H972" i="56"/>
  <c r="M759"/>
  <c r="K767"/>
  <c r="L767" s="1"/>
  <c r="K796"/>
  <c r="P634"/>
  <c r="L540" i="50"/>
  <c r="I540"/>
  <c r="L799" i="56"/>
  <c r="O540" i="50"/>
  <c r="C335"/>
  <c r="H685" i="56"/>
  <c r="H708" s="1"/>
  <c r="H819" s="1"/>
  <c r="H1968"/>
  <c r="R760"/>
  <c r="R797" s="1"/>
  <c r="Q760"/>
  <c r="Q797" s="1"/>
  <c r="P760"/>
  <c r="P797" s="1"/>
  <c r="N760"/>
  <c r="N797" s="1"/>
  <c r="O760"/>
  <c r="O797" s="1"/>
  <c r="S760"/>
  <c r="S797" s="1"/>
  <c r="T760"/>
  <c r="T797" s="1"/>
  <c r="O235" i="55"/>
  <c r="M797" i="56"/>
  <c r="M536"/>
  <c r="K565"/>
  <c r="K589" s="1"/>
  <c r="I421" i="50"/>
  <c r="F1968" i="56"/>
  <c r="F685"/>
  <c r="L592"/>
  <c r="K1770"/>
  <c r="K1932"/>
  <c r="K1929"/>
  <c r="K1767"/>
  <c r="K1931"/>
  <c r="K1769"/>
  <c r="R762"/>
  <c r="R799" s="1"/>
  <c r="Q762"/>
  <c r="Q799" s="1"/>
  <c r="P762"/>
  <c r="P799" s="1"/>
  <c r="N762"/>
  <c r="N799" s="1"/>
  <c r="O762"/>
  <c r="O799" s="1"/>
  <c r="S762"/>
  <c r="S799" s="1"/>
  <c r="T762"/>
  <c r="T799" s="1"/>
  <c r="O237" i="55"/>
  <c r="M799" i="56"/>
  <c r="C825"/>
  <c r="C251" i="55"/>
  <c r="L251"/>
  <c r="O421" i="50"/>
  <c r="T1920" i="56"/>
  <c r="T1862"/>
  <c r="O1920"/>
  <c r="O1862"/>
  <c r="Q1862"/>
  <c r="Q1920"/>
  <c r="K1927"/>
  <c r="K1765"/>
  <c r="F590"/>
  <c r="H683"/>
  <c r="H706" s="1"/>
  <c r="H817" s="1"/>
  <c r="H1966"/>
  <c r="M538"/>
  <c r="K567"/>
  <c r="K591" s="1"/>
  <c r="M535"/>
  <c r="K564"/>
  <c r="K588" s="1"/>
  <c r="I422" i="50"/>
  <c r="K685" i="56"/>
  <c r="K708" s="1"/>
  <c r="K819" s="1"/>
  <c r="K1968"/>
  <c r="O1758"/>
  <c r="I518" i="50"/>
  <c r="Q1758" i="56"/>
  <c r="O518" i="50"/>
  <c r="F587" i="56"/>
  <c r="F586"/>
  <c r="H1962"/>
  <c r="H679"/>
  <c r="H702" s="1"/>
  <c r="H813" s="1"/>
  <c r="K1930"/>
  <c r="K1768"/>
  <c r="L480" i="55"/>
  <c r="C1344" i="56"/>
  <c r="C1345" s="1"/>
  <c r="C1346" s="1"/>
  <c r="C1347" s="1"/>
  <c r="C1348" s="1"/>
  <c r="C1349" s="1"/>
  <c r="C1350" s="1"/>
  <c r="C1351" s="1"/>
  <c r="C1352" s="1"/>
  <c r="C1353" s="1"/>
  <c r="C1354" s="1"/>
  <c r="C1355" s="1"/>
  <c r="C1356" s="1"/>
  <c r="C480" i="55"/>
  <c r="H1856" i="56"/>
  <c r="H1864" s="1"/>
  <c r="H20" i="107" s="1"/>
  <c r="H1914" i="56"/>
  <c r="H1922" s="1"/>
  <c r="H24" i="107" s="1"/>
  <c r="H831" i="56"/>
  <c r="M823"/>
  <c r="K1856"/>
  <c r="K1864" s="1"/>
  <c r="K20" i="107" s="1"/>
  <c r="K1914" i="56"/>
  <c r="K831"/>
  <c r="L831" s="1"/>
  <c r="H917"/>
  <c r="M909"/>
  <c r="K1820"/>
  <c r="K917"/>
  <c r="S1915"/>
  <c r="S1857"/>
  <c r="N1915"/>
  <c r="N1857"/>
  <c r="P1857"/>
  <c r="P1915"/>
  <c r="R1857"/>
  <c r="R1915"/>
  <c r="N1916"/>
  <c r="N1858"/>
  <c r="T1916"/>
  <c r="T1858"/>
  <c r="P1858"/>
  <c r="P1916"/>
  <c r="R1858"/>
  <c r="R1916"/>
  <c r="F1760"/>
  <c r="F13" i="107" s="1"/>
  <c r="M964" i="56"/>
  <c r="M573"/>
  <c r="K581"/>
  <c r="L581" s="1"/>
  <c r="O286" i="50" s="1"/>
  <c r="K286" s="1"/>
  <c r="H767" i="56"/>
  <c r="H796"/>
  <c r="P313"/>
  <c r="C510" i="50"/>
  <c r="C451"/>
  <c r="C452" s="1"/>
  <c r="O313" i="56"/>
  <c r="L797"/>
  <c r="R423" i="50"/>
  <c r="L800" i="56"/>
  <c r="Q634"/>
  <c r="Q313"/>
  <c r="L759"/>
  <c r="K1828" l="1"/>
  <c r="K18" i="107" s="1"/>
  <c r="K1922" i="56"/>
  <c r="K24" i="107" s="1"/>
  <c r="K562" i="56"/>
  <c r="K586" s="1"/>
  <c r="S826"/>
  <c r="S1917" s="1"/>
  <c r="Q826"/>
  <c r="Q1917" s="1"/>
  <c r="T828"/>
  <c r="T1919" s="1"/>
  <c r="N828"/>
  <c r="N1919" s="1"/>
  <c r="C505" i="50"/>
  <c r="N826" i="56"/>
  <c r="N1859" s="1"/>
  <c r="T826"/>
  <c r="T1917" s="1"/>
  <c r="M1861"/>
  <c r="P828"/>
  <c r="H1820" i="111"/>
  <c r="H1828" s="1"/>
  <c r="R1859" i="56"/>
  <c r="N1863"/>
  <c r="F804"/>
  <c r="F540"/>
  <c r="P826"/>
  <c r="P1859" s="1"/>
  <c r="M1859"/>
  <c r="O828"/>
  <c r="O1919" s="1"/>
  <c r="O826"/>
  <c r="O1859" s="1"/>
  <c r="M1919"/>
  <c r="S828"/>
  <c r="S1919" s="1"/>
  <c r="L972" i="111"/>
  <c r="S1863" i="56"/>
  <c r="O522" i="50"/>
  <c r="F1763" i="56"/>
  <c r="F1771" s="1"/>
  <c r="F14" i="107" s="1"/>
  <c r="H684" i="111"/>
  <c r="H707" s="1"/>
  <c r="H818" s="1"/>
  <c r="K1752" i="56"/>
  <c r="K1760" s="1"/>
  <c r="K13" i="107" s="1"/>
  <c r="H680" i="56"/>
  <c r="H703" s="1"/>
  <c r="H814" s="1"/>
  <c r="R1919"/>
  <c r="O913"/>
  <c r="O1824" s="1"/>
  <c r="S913"/>
  <c r="S1824" s="1"/>
  <c r="R913"/>
  <c r="R1824" s="1"/>
  <c r="O262" i="55"/>
  <c r="K972" i="56"/>
  <c r="L972" s="1"/>
  <c r="U522" i="50"/>
  <c r="H532" i="56"/>
  <c r="L562" i="111"/>
  <c r="F561" i="56"/>
  <c r="N1917"/>
  <c r="T1863"/>
  <c r="L568" i="110"/>
  <c r="F1787" i="111"/>
  <c r="F1795" s="1"/>
  <c r="Q1919"/>
  <c r="Q1861"/>
  <c r="R1861"/>
  <c r="R1919"/>
  <c r="R535"/>
  <c r="R564" s="1"/>
  <c r="R588" s="1"/>
  <c r="N535"/>
  <c r="N564" s="1"/>
  <c r="N588" s="1"/>
  <c r="S535"/>
  <c r="S564" s="1"/>
  <c r="S588" s="1"/>
  <c r="O535"/>
  <c r="O564" s="1"/>
  <c r="O588" s="1"/>
  <c r="T535"/>
  <c r="T564" s="1"/>
  <c r="T588" s="1"/>
  <c r="P535"/>
  <c r="P564" s="1"/>
  <c r="P588" s="1"/>
  <c r="Q535"/>
  <c r="Q564" s="1"/>
  <c r="Q588" s="1"/>
  <c r="M564"/>
  <c r="M588" s="1"/>
  <c r="Q1968"/>
  <c r="Q685"/>
  <c r="Q708" s="1"/>
  <c r="Q819" s="1"/>
  <c r="S1968"/>
  <c r="S685"/>
  <c r="S708" s="1"/>
  <c r="S819" s="1"/>
  <c r="Q1921"/>
  <c r="Q1863"/>
  <c r="N1921"/>
  <c r="N1863"/>
  <c r="M1932"/>
  <c r="M1770"/>
  <c r="P1932"/>
  <c r="P1770"/>
  <c r="T1918"/>
  <c r="T1860"/>
  <c r="O1918"/>
  <c r="O1860"/>
  <c r="Q536"/>
  <c r="Q565" s="1"/>
  <c r="Q589" s="1"/>
  <c r="R536"/>
  <c r="R565" s="1"/>
  <c r="R589" s="1"/>
  <c r="N536"/>
  <c r="N565" s="1"/>
  <c r="N589" s="1"/>
  <c r="S536"/>
  <c r="S565" s="1"/>
  <c r="S589" s="1"/>
  <c r="O536"/>
  <c r="O565" s="1"/>
  <c r="O589" s="1"/>
  <c r="T536"/>
  <c r="T565" s="1"/>
  <c r="T589" s="1"/>
  <c r="P536"/>
  <c r="P565" s="1"/>
  <c r="P589" s="1"/>
  <c r="M565"/>
  <c r="M589" s="1"/>
  <c r="P1917"/>
  <c r="P1859"/>
  <c r="T1930"/>
  <c r="T1768"/>
  <c r="R1930"/>
  <c r="R1768"/>
  <c r="M1927"/>
  <c r="M1765"/>
  <c r="R1927"/>
  <c r="R1765"/>
  <c r="N1862"/>
  <c r="N1920"/>
  <c r="Q1920"/>
  <c r="Q1862"/>
  <c r="K1963"/>
  <c r="K680"/>
  <c r="K703" s="1"/>
  <c r="K814" s="1"/>
  <c r="H859"/>
  <c r="H871" s="1"/>
  <c r="H887" s="1"/>
  <c r="H925" s="1"/>
  <c r="H937" s="1"/>
  <c r="F1962"/>
  <c r="F679"/>
  <c r="L586"/>
  <c r="F1966"/>
  <c r="F683"/>
  <c r="L590"/>
  <c r="T1926"/>
  <c r="T1764"/>
  <c r="R1926"/>
  <c r="R1764"/>
  <c r="N1858"/>
  <c r="N1916"/>
  <c r="S1916"/>
  <c r="S1858"/>
  <c r="L685"/>
  <c r="F708"/>
  <c r="O1915"/>
  <c r="O1857"/>
  <c r="T1915"/>
  <c r="T1857"/>
  <c r="T533"/>
  <c r="T562" s="1"/>
  <c r="T586" s="1"/>
  <c r="P533"/>
  <c r="P562" s="1"/>
  <c r="P586" s="1"/>
  <c r="Q533"/>
  <c r="Q562" s="1"/>
  <c r="Q586" s="1"/>
  <c r="R533"/>
  <c r="R562" s="1"/>
  <c r="R586" s="1"/>
  <c r="N533"/>
  <c r="N562" s="1"/>
  <c r="N586" s="1"/>
  <c r="S533"/>
  <c r="S562" s="1"/>
  <c r="S586" s="1"/>
  <c r="O533"/>
  <c r="O562" s="1"/>
  <c r="O586" s="1"/>
  <c r="M562"/>
  <c r="M586" s="1"/>
  <c r="N1928"/>
  <c r="N1766"/>
  <c r="T1928"/>
  <c r="T1766"/>
  <c r="N1931"/>
  <c r="N1769"/>
  <c r="T1931"/>
  <c r="T1769"/>
  <c r="T1929"/>
  <c r="T1767"/>
  <c r="R1929"/>
  <c r="R1767"/>
  <c r="L563"/>
  <c r="L565"/>
  <c r="N1919"/>
  <c r="N1861"/>
  <c r="K1964"/>
  <c r="K681"/>
  <c r="K704" s="1"/>
  <c r="K815" s="1"/>
  <c r="M1968"/>
  <c r="M685"/>
  <c r="M708" s="1"/>
  <c r="M819" s="1"/>
  <c r="O1968"/>
  <c r="O685"/>
  <c r="O708" s="1"/>
  <c r="O819" s="1"/>
  <c r="S1921"/>
  <c r="S1863"/>
  <c r="T1921"/>
  <c r="T1863"/>
  <c r="S573"/>
  <c r="S581" s="1"/>
  <c r="O573"/>
  <c r="O581" s="1"/>
  <c r="M581"/>
  <c r="T573"/>
  <c r="T581" s="1"/>
  <c r="P573"/>
  <c r="P581" s="1"/>
  <c r="Q573"/>
  <c r="Q581" s="1"/>
  <c r="R573"/>
  <c r="R581" s="1"/>
  <c r="N573"/>
  <c r="N581" s="1"/>
  <c r="Q1932"/>
  <c r="Q1770"/>
  <c r="S1932"/>
  <c r="S1770"/>
  <c r="N1860"/>
  <c r="N1918"/>
  <c r="K1965"/>
  <c r="K682"/>
  <c r="K705" s="1"/>
  <c r="K816" s="1"/>
  <c r="M1752"/>
  <c r="M1760" s="1"/>
  <c r="Q964"/>
  <c r="R964"/>
  <c r="N964"/>
  <c r="S964"/>
  <c r="O964"/>
  <c r="M972"/>
  <c r="T964"/>
  <c r="P964"/>
  <c r="H858"/>
  <c r="H870" s="1"/>
  <c r="H886" s="1"/>
  <c r="H924" s="1"/>
  <c r="H936" s="1"/>
  <c r="Q1917"/>
  <c r="Q1859"/>
  <c r="R1859"/>
  <c r="R1917"/>
  <c r="P1930"/>
  <c r="P1768"/>
  <c r="N1930"/>
  <c r="N1768"/>
  <c r="N1927"/>
  <c r="N1765"/>
  <c r="T1927"/>
  <c r="T1765"/>
  <c r="P1920"/>
  <c r="P1862"/>
  <c r="S538"/>
  <c r="S567" s="1"/>
  <c r="S591" s="1"/>
  <c r="O538"/>
  <c r="O567" s="1"/>
  <c r="O591" s="1"/>
  <c r="T538"/>
  <c r="T567" s="1"/>
  <c r="T591" s="1"/>
  <c r="P538"/>
  <c r="P567" s="1"/>
  <c r="P591" s="1"/>
  <c r="Q538"/>
  <c r="Q567" s="1"/>
  <c r="Q591" s="1"/>
  <c r="R538"/>
  <c r="R567" s="1"/>
  <c r="R591" s="1"/>
  <c r="N538"/>
  <c r="N567" s="1"/>
  <c r="N591" s="1"/>
  <c r="M567"/>
  <c r="M591" s="1"/>
  <c r="F1964"/>
  <c r="F681"/>
  <c r="L588"/>
  <c r="M1820"/>
  <c r="M1828" s="1"/>
  <c r="M917"/>
  <c r="T909"/>
  <c r="T1820" s="1"/>
  <c r="T1828" s="1"/>
  <c r="P909"/>
  <c r="P1820" s="1"/>
  <c r="P1828" s="1"/>
  <c r="R909"/>
  <c r="R1820" s="1"/>
  <c r="R1828" s="1"/>
  <c r="N909"/>
  <c r="Q909"/>
  <c r="Q1820" s="1"/>
  <c r="Q1828" s="1"/>
  <c r="S909"/>
  <c r="S1820" s="1"/>
  <c r="S1828" s="1"/>
  <c r="O909"/>
  <c r="O1820" s="1"/>
  <c r="O1828" s="1"/>
  <c r="P1926"/>
  <c r="P1764"/>
  <c r="N1926"/>
  <c r="N1764"/>
  <c r="P1916"/>
  <c r="P1858"/>
  <c r="O1916"/>
  <c r="O1858"/>
  <c r="F1963"/>
  <c r="F680"/>
  <c r="L587"/>
  <c r="F1965"/>
  <c r="F682"/>
  <c r="L589"/>
  <c r="Q1915"/>
  <c r="Q1857"/>
  <c r="P1915"/>
  <c r="P1857"/>
  <c r="K1962"/>
  <c r="K679"/>
  <c r="K702" s="1"/>
  <c r="K813" s="1"/>
  <c r="M1928"/>
  <c r="M1766"/>
  <c r="P1928"/>
  <c r="P1766"/>
  <c r="K862"/>
  <c r="K874" s="1"/>
  <c r="K890" s="1"/>
  <c r="K928" s="1"/>
  <c r="K940" s="1"/>
  <c r="S1931"/>
  <c r="S1769"/>
  <c r="P1931"/>
  <c r="P1769"/>
  <c r="H861"/>
  <c r="H873" s="1"/>
  <c r="H889" s="1"/>
  <c r="H927" s="1"/>
  <c r="H939" s="1"/>
  <c r="P1929"/>
  <c r="P1767"/>
  <c r="N1929"/>
  <c r="N1767"/>
  <c r="S1919"/>
  <c r="S1861"/>
  <c r="T1919"/>
  <c r="T1861"/>
  <c r="T1968"/>
  <c r="T685"/>
  <c r="T708" s="1"/>
  <c r="T819" s="1"/>
  <c r="R1968"/>
  <c r="R685"/>
  <c r="R708" s="1"/>
  <c r="R819" s="1"/>
  <c r="P1921"/>
  <c r="P1863"/>
  <c r="R1932"/>
  <c r="R1770"/>
  <c r="O1932"/>
  <c r="O1770"/>
  <c r="P1918"/>
  <c r="P1860"/>
  <c r="Q1918"/>
  <c r="Q1860"/>
  <c r="S1917"/>
  <c r="S1859"/>
  <c r="N1917"/>
  <c r="N1859"/>
  <c r="M1930"/>
  <c r="M1768"/>
  <c r="S1930"/>
  <c r="S1768"/>
  <c r="M1914"/>
  <c r="M1922" s="1"/>
  <c r="M1856"/>
  <c r="M1864" s="1"/>
  <c r="S823"/>
  <c r="M831"/>
  <c r="R823"/>
  <c r="N823"/>
  <c r="T823"/>
  <c r="O823"/>
  <c r="P823"/>
  <c r="Q823"/>
  <c r="S1927"/>
  <c r="S1765"/>
  <c r="P1927"/>
  <c r="P1765"/>
  <c r="R1920"/>
  <c r="R1862"/>
  <c r="S1920"/>
  <c r="S1862"/>
  <c r="R759"/>
  <c r="N759"/>
  <c r="S759"/>
  <c r="O759"/>
  <c r="M767"/>
  <c r="T759"/>
  <c r="P759"/>
  <c r="Q759"/>
  <c r="M796"/>
  <c r="K1967"/>
  <c r="K684"/>
  <c r="K707" s="1"/>
  <c r="K818" s="1"/>
  <c r="F585"/>
  <c r="F569"/>
  <c r="H540"/>
  <c r="H561"/>
  <c r="M1926"/>
  <c r="M1764"/>
  <c r="S1926"/>
  <c r="S1764"/>
  <c r="R1916"/>
  <c r="R1858"/>
  <c r="Q1916"/>
  <c r="Q1858"/>
  <c r="S1915"/>
  <c r="S1857"/>
  <c r="R1915"/>
  <c r="R1857"/>
  <c r="T537"/>
  <c r="T566" s="1"/>
  <c r="T590" s="1"/>
  <c r="P537"/>
  <c r="P566" s="1"/>
  <c r="P590" s="1"/>
  <c r="Q537"/>
  <c r="Q566" s="1"/>
  <c r="Q590" s="1"/>
  <c r="R537"/>
  <c r="R566" s="1"/>
  <c r="R590" s="1"/>
  <c r="N537"/>
  <c r="N566" s="1"/>
  <c r="N590" s="1"/>
  <c r="S537"/>
  <c r="S566" s="1"/>
  <c r="S590" s="1"/>
  <c r="O537"/>
  <c r="O566" s="1"/>
  <c r="O590" s="1"/>
  <c r="M566"/>
  <c r="M590" s="1"/>
  <c r="Q1928"/>
  <c r="Q1766"/>
  <c r="S1928"/>
  <c r="S1766"/>
  <c r="O1931"/>
  <c r="O1769"/>
  <c r="Q1931"/>
  <c r="Q1769"/>
  <c r="Q1929"/>
  <c r="Q1767"/>
  <c r="S1929"/>
  <c r="S1767"/>
  <c r="L564"/>
  <c r="L567"/>
  <c r="O1919"/>
  <c r="O1861"/>
  <c r="P1919"/>
  <c r="P1861"/>
  <c r="H856"/>
  <c r="H868" s="1"/>
  <c r="H884" s="1"/>
  <c r="H922" s="1"/>
  <c r="H934" s="1"/>
  <c r="H860"/>
  <c r="H872" s="1"/>
  <c r="H888" s="1"/>
  <c r="H926" s="1"/>
  <c r="H938" s="1"/>
  <c r="P1968"/>
  <c r="P685"/>
  <c r="P708" s="1"/>
  <c r="P819" s="1"/>
  <c r="N1968"/>
  <c r="N685"/>
  <c r="N708" s="1"/>
  <c r="N819" s="1"/>
  <c r="O1921"/>
  <c r="O1863"/>
  <c r="R1863"/>
  <c r="R1921"/>
  <c r="N1932"/>
  <c r="N1770"/>
  <c r="T1932"/>
  <c r="T1770"/>
  <c r="R1918"/>
  <c r="R1860"/>
  <c r="S1918"/>
  <c r="S1860"/>
  <c r="H862"/>
  <c r="H874" s="1"/>
  <c r="H890" s="1"/>
  <c r="H928" s="1"/>
  <c r="H940" s="1"/>
  <c r="O1917"/>
  <c r="O1859"/>
  <c r="T1917"/>
  <c r="T1859"/>
  <c r="O1930"/>
  <c r="O1768"/>
  <c r="Q1930"/>
  <c r="Q1768"/>
  <c r="O1927"/>
  <c r="O1765"/>
  <c r="Q1927"/>
  <c r="Q1765"/>
  <c r="T1920"/>
  <c r="T1862"/>
  <c r="O1920"/>
  <c r="O1862"/>
  <c r="K1925"/>
  <c r="K1933" s="1"/>
  <c r="K1763"/>
  <c r="K1771" s="1"/>
  <c r="K804"/>
  <c r="L804" s="1"/>
  <c r="S534"/>
  <c r="S563" s="1"/>
  <c r="S587" s="1"/>
  <c r="O534"/>
  <c r="O563" s="1"/>
  <c r="O587" s="1"/>
  <c r="T534"/>
  <c r="T563" s="1"/>
  <c r="T587" s="1"/>
  <c r="P534"/>
  <c r="P563" s="1"/>
  <c r="P587" s="1"/>
  <c r="Q534"/>
  <c r="Q563" s="1"/>
  <c r="Q587" s="1"/>
  <c r="R534"/>
  <c r="R563" s="1"/>
  <c r="R587" s="1"/>
  <c r="N534"/>
  <c r="N563" s="1"/>
  <c r="N587" s="1"/>
  <c r="M563"/>
  <c r="M587" s="1"/>
  <c r="M532"/>
  <c r="K540"/>
  <c r="L540" s="1"/>
  <c r="K561"/>
  <c r="L561" s="1"/>
  <c r="O1926"/>
  <c r="O1764"/>
  <c r="Q1926"/>
  <c r="Q1764"/>
  <c r="T1916"/>
  <c r="T1858"/>
  <c r="H1925"/>
  <c r="H1933" s="1"/>
  <c r="H1763"/>
  <c r="H1771" s="1"/>
  <c r="H804"/>
  <c r="F1967"/>
  <c r="F684"/>
  <c r="L591"/>
  <c r="N1915"/>
  <c r="N1857"/>
  <c r="K1966"/>
  <c r="K683"/>
  <c r="K706" s="1"/>
  <c r="K817" s="1"/>
  <c r="R1928"/>
  <c r="R1766"/>
  <c r="O1928"/>
  <c r="O1766"/>
  <c r="M1931"/>
  <c r="M1769"/>
  <c r="R1931"/>
  <c r="R1769"/>
  <c r="H857"/>
  <c r="H869" s="1"/>
  <c r="H885" s="1"/>
  <c r="H923" s="1"/>
  <c r="H935" s="1"/>
  <c r="M1929"/>
  <c r="M1767"/>
  <c r="O1929"/>
  <c r="O1767"/>
  <c r="Q915" i="56"/>
  <c r="Q1826" s="1"/>
  <c r="O915"/>
  <c r="O1826" s="1"/>
  <c r="R915"/>
  <c r="R1826" s="1"/>
  <c r="N915"/>
  <c r="N1826" s="1"/>
  <c r="O264" i="55"/>
  <c r="M1826" i="56"/>
  <c r="T915"/>
  <c r="T1826" s="1"/>
  <c r="P915"/>
  <c r="P1826" s="1"/>
  <c r="S915"/>
  <c r="S1826" s="1"/>
  <c r="S911"/>
  <c r="S1822" s="1"/>
  <c r="O911"/>
  <c r="O1822" s="1"/>
  <c r="P911"/>
  <c r="P1822" s="1"/>
  <c r="N911"/>
  <c r="N1822" s="1"/>
  <c r="Q911"/>
  <c r="Q1822" s="1"/>
  <c r="M1822"/>
  <c r="R911"/>
  <c r="R1822" s="1"/>
  <c r="T911"/>
  <c r="T1822" s="1"/>
  <c r="O260" i="55"/>
  <c r="F590" i="110"/>
  <c r="M1826"/>
  <c r="S915"/>
  <c r="S1826" s="1"/>
  <c r="O915"/>
  <c r="O1826" s="1"/>
  <c r="T915"/>
  <c r="T1826" s="1"/>
  <c r="P915"/>
  <c r="P1826" s="1"/>
  <c r="Q915"/>
  <c r="Q1826" s="1"/>
  <c r="R915"/>
  <c r="R1826" s="1"/>
  <c r="N915"/>
  <c r="N1826" s="1"/>
  <c r="K1930"/>
  <c r="K1768"/>
  <c r="K1931"/>
  <c r="K1769"/>
  <c r="M1822"/>
  <c r="S911"/>
  <c r="S1822" s="1"/>
  <c r="O911"/>
  <c r="O1822" s="1"/>
  <c r="T911"/>
  <c r="T1822" s="1"/>
  <c r="P911"/>
  <c r="P1822" s="1"/>
  <c r="Q911"/>
  <c r="Q1822" s="1"/>
  <c r="R911"/>
  <c r="R1822" s="1"/>
  <c r="N911"/>
  <c r="N1822" s="1"/>
  <c r="F588"/>
  <c r="K1929"/>
  <c r="K1767"/>
  <c r="H1965"/>
  <c r="H682"/>
  <c r="H705" s="1"/>
  <c r="H816" s="1"/>
  <c r="L800"/>
  <c r="L801"/>
  <c r="H1966"/>
  <c r="H683"/>
  <c r="H706" s="1"/>
  <c r="H817" s="1"/>
  <c r="R916" i="56"/>
  <c r="R1827" s="1"/>
  <c r="T916"/>
  <c r="T1827" s="1"/>
  <c r="O265" i="55"/>
  <c r="N916" i="56"/>
  <c r="N1827" s="1"/>
  <c r="S916"/>
  <c r="S1827" s="1"/>
  <c r="P916"/>
  <c r="P1827" s="1"/>
  <c r="O916"/>
  <c r="O1827" s="1"/>
  <c r="Q916"/>
  <c r="Q1827" s="1"/>
  <c r="M1827"/>
  <c r="F591" i="110"/>
  <c r="M1755"/>
  <c r="T967"/>
  <c r="T1755" s="1"/>
  <c r="P967"/>
  <c r="P1755" s="1"/>
  <c r="Q967"/>
  <c r="Q1755" s="1"/>
  <c r="R967"/>
  <c r="R1755" s="1"/>
  <c r="N967"/>
  <c r="N1755" s="1"/>
  <c r="S967"/>
  <c r="S1755" s="1"/>
  <c r="O967"/>
  <c r="O1755" s="1"/>
  <c r="M1753"/>
  <c r="R965"/>
  <c r="R1753" s="1"/>
  <c r="N965"/>
  <c r="N1753" s="1"/>
  <c r="S965"/>
  <c r="S1753" s="1"/>
  <c r="O965"/>
  <c r="O1753" s="1"/>
  <c r="T965"/>
  <c r="T1753" s="1"/>
  <c r="P965"/>
  <c r="P1753" s="1"/>
  <c r="Q965"/>
  <c r="Q1753" s="1"/>
  <c r="F1925"/>
  <c r="F1933" s="1"/>
  <c r="F1763"/>
  <c r="F1771" s="1"/>
  <c r="F804"/>
  <c r="M759"/>
  <c r="K767"/>
  <c r="L767" s="1"/>
  <c r="K796"/>
  <c r="F1968"/>
  <c r="F685"/>
  <c r="L592"/>
  <c r="F586"/>
  <c r="M1757"/>
  <c r="R969"/>
  <c r="R1757" s="1"/>
  <c r="N969"/>
  <c r="N1757" s="1"/>
  <c r="S969"/>
  <c r="S1757" s="1"/>
  <c r="O969"/>
  <c r="O1757" s="1"/>
  <c r="T969"/>
  <c r="T1757" s="1"/>
  <c r="P969"/>
  <c r="P1757" s="1"/>
  <c r="Q969"/>
  <c r="Q1757" s="1"/>
  <c r="F589"/>
  <c r="M1915"/>
  <c r="M1857"/>
  <c r="Q824"/>
  <c r="R824"/>
  <c r="N824"/>
  <c r="S824"/>
  <c r="O824"/>
  <c r="T824"/>
  <c r="P824"/>
  <c r="F587"/>
  <c r="M1916"/>
  <c r="M1858"/>
  <c r="T825"/>
  <c r="P825"/>
  <c r="Q825"/>
  <c r="R825"/>
  <c r="N825"/>
  <c r="S825"/>
  <c r="O825"/>
  <c r="M1823"/>
  <c r="R912"/>
  <c r="R1823" s="1"/>
  <c r="N912"/>
  <c r="N1823" s="1"/>
  <c r="S912"/>
  <c r="S1823" s="1"/>
  <c r="O912"/>
  <c r="O1823" s="1"/>
  <c r="T912"/>
  <c r="T1823" s="1"/>
  <c r="P912"/>
  <c r="P1823" s="1"/>
  <c r="Q912"/>
  <c r="Q1823" s="1"/>
  <c r="M1758"/>
  <c r="Q970"/>
  <c r="Q1758" s="1"/>
  <c r="R970"/>
  <c r="R1758" s="1"/>
  <c r="N970"/>
  <c r="N1758" s="1"/>
  <c r="S970"/>
  <c r="S1758" s="1"/>
  <c r="O970"/>
  <c r="O1758" s="1"/>
  <c r="T970"/>
  <c r="T1758" s="1"/>
  <c r="P970"/>
  <c r="P1758" s="1"/>
  <c r="K532"/>
  <c r="F540"/>
  <c r="H532"/>
  <c r="F561"/>
  <c r="H1968"/>
  <c r="H685"/>
  <c r="H708" s="1"/>
  <c r="H819" s="1"/>
  <c r="H1820"/>
  <c r="H1828" s="1"/>
  <c r="H917"/>
  <c r="M537"/>
  <c r="K566"/>
  <c r="K590" s="1"/>
  <c r="M573"/>
  <c r="K581"/>
  <c r="L581" s="1"/>
  <c r="M1920"/>
  <c r="M1862"/>
  <c r="T829"/>
  <c r="P829"/>
  <c r="Q829"/>
  <c r="R829"/>
  <c r="N829"/>
  <c r="S829"/>
  <c r="O829"/>
  <c r="Q761"/>
  <c r="Q798" s="1"/>
  <c r="S761"/>
  <c r="S798" s="1"/>
  <c r="O761"/>
  <c r="O798" s="1"/>
  <c r="T761"/>
  <c r="T798" s="1"/>
  <c r="N761"/>
  <c r="N798" s="1"/>
  <c r="P761"/>
  <c r="P798" s="1"/>
  <c r="R761"/>
  <c r="R798" s="1"/>
  <c r="M798"/>
  <c r="H1967"/>
  <c r="H684"/>
  <c r="H707" s="1"/>
  <c r="H818" s="1"/>
  <c r="M1917"/>
  <c r="M1859"/>
  <c r="S826"/>
  <c r="O826"/>
  <c r="T826"/>
  <c r="P826"/>
  <c r="Q826"/>
  <c r="R826"/>
  <c r="N826"/>
  <c r="H1914"/>
  <c r="H1922" s="1"/>
  <c r="H1856"/>
  <c r="H1864" s="1"/>
  <c r="H831"/>
  <c r="M1921"/>
  <c r="M1863"/>
  <c r="S830"/>
  <c r="O830"/>
  <c r="T830"/>
  <c r="P830"/>
  <c r="Q830"/>
  <c r="R830"/>
  <c r="N830"/>
  <c r="T766"/>
  <c r="T803" s="1"/>
  <c r="P766"/>
  <c r="P803" s="1"/>
  <c r="R766"/>
  <c r="R803" s="1"/>
  <c r="N766"/>
  <c r="N803" s="1"/>
  <c r="O766"/>
  <c r="O803" s="1"/>
  <c r="Q766"/>
  <c r="Q803" s="1"/>
  <c r="S766"/>
  <c r="S803" s="1"/>
  <c r="M803"/>
  <c r="H767"/>
  <c r="H796"/>
  <c r="H1964"/>
  <c r="H681"/>
  <c r="H704" s="1"/>
  <c r="H815" s="1"/>
  <c r="M1759"/>
  <c r="T971"/>
  <c r="T1759" s="1"/>
  <c r="P971"/>
  <c r="P1759" s="1"/>
  <c r="Q971"/>
  <c r="Q1759" s="1"/>
  <c r="R971"/>
  <c r="R1759" s="1"/>
  <c r="N971"/>
  <c r="N1759" s="1"/>
  <c r="S971"/>
  <c r="S1759" s="1"/>
  <c r="O971"/>
  <c r="O1759" s="1"/>
  <c r="H1962"/>
  <c r="H679"/>
  <c r="H702" s="1"/>
  <c r="H813" s="1"/>
  <c r="M536"/>
  <c r="K565"/>
  <c r="K589" s="1"/>
  <c r="Q827" i="56"/>
  <c r="M1860"/>
  <c r="O254" i="55"/>
  <c r="R827" i="56"/>
  <c r="S827"/>
  <c r="M1918"/>
  <c r="O827"/>
  <c r="T827"/>
  <c r="P827"/>
  <c r="N827"/>
  <c r="H1752" i="110"/>
  <c r="H1760" s="1"/>
  <c r="H972"/>
  <c r="F1760"/>
  <c r="H1963"/>
  <c r="H680"/>
  <c r="H703" s="1"/>
  <c r="H814" s="1"/>
  <c r="M1918"/>
  <c r="M1860"/>
  <c r="R827"/>
  <c r="N827"/>
  <c r="S827"/>
  <c r="O827"/>
  <c r="T827"/>
  <c r="P827"/>
  <c r="Q827"/>
  <c r="T762"/>
  <c r="T799" s="1"/>
  <c r="P762"/>
  <c r="P799" s="1"/>
  <c r="R762"/>
  <c r="R799" s="1"/>
  <c r="N762"/>
  <c r="N799" s="1"/>
  <c r="Q762"/>
  <c r="Q799" s="1"/>
  <c r="S762"/>
  <c r="S799" s="1"/>
  <c r="O762"/>
  <c r="O799" s="1"/>
  <c r="M799"/>
  <c r="T539"/>
  <c r="T568" s="1"/>
  <c r="T592" s="1"/>
  <c r="P539"/>
  <c r="P568" s="1"/>
  <c r="P592" s="1"/>
  <c r="Q539"/>
  <c r="Q568" s="1"/>
  <c r="Q592" s="1"/>
  <c r="R539"/>
  <c r="R568" s="1"/>
  <c r="R592" s="1"/>
  <c r="N539"/>
  <c r="N568" s="1"/>
  <c r="N592" s="1"/>
  <c r="S539"/>
  <c r="S568" s="1"/>
  <c r="S592" s="1"/>
  <c r="O539"/>
  <c r="O568" s="1"/>
  <c r="O592" s="1"/>
  <c r="M568"/>
  <c r="M592" s="1"/>
  <c r="M1825"/>
  <c r="T914"/>
  <c r="T1825" s="1"/>
  <c r="P914"/>
  <c r="P1825" s="1"/>
  <c r="Q914"/>
  <c r="Q1825" s="1"/>
  <c r="R914"/>
  <c r="R1825" s="1"/>
  <c r="N914"/>
  <c r="N1825" s="1"/>
  <c r="S914"/>
  <c r="S1825" s="1"/>
  <c r="O914"/>
  <c r="O1825" s="1"/>
  <c r="R760"/>
  <c r="R797" s="1"/>
  <c r="N760"/>
  <c r="N797" s="1"/>
  <c r="T760"/>
  <c r="T797" s="1"/>
  <c r="P760"/>
  <c r="P797" s="1"/>
  <c r="O760"/>
  <c r="O797" s="1"/>
  <c r="Q760"/>
  <c r="Q797" s="1"/>
  <c r="S760"/>
  <c r="S797" s="1"/>
  <c r="M797"/>
  <c r="K1820"/>
  <c r="K1828" s="1"/>
  <c r="M909"/>
  <c r="K917"/>
  <c r="R764"/>
  <c r="R801" s="1"/>
  <c r="N764"/>
  <c r="N801" s="1"/>
  <c r="T764"/>
  <c r="T801" s="1"/>
  <c r="P764"/>
  <c r="P801" s="1"/>
  <c r="S764"/>
  <c r="S801" s="1"/>
  <c r="O764"/>
  <c r="O801" s="1"/>
  <c r="Q764"/>
  <c r="Q801" s="1"/>
  <c r="M801"/>
  <c r="K1927"/>
  <c r="K1765"/>
  <c r="M538"/>
  <c r="K567"/>
  <c r="K591" s="1"/>
  <c r="M1919"/>
  <c r="M1861"/>
  <c r="Q828"/>
  <c r="R828"/>
  <c r="N828"/>
  <c r="S828"/>
  <c r="O828"/>
  <c r="T828"/>
  <c r="P828"/>
  <c r="K1914"/>
  <c r="K1922" s="1"/>
  <c r="K1856"/>
  <c r="K1864" s="1"/>
  <c r="K831"/>
  <c r="L831" s="1"/>
  <c r="M823"/>
  <c r="Q765"/>
  <c r="Q802" s="1"/>
  <c r="S765"/>
  <c r="S802" s="1"/>
  <c r="O765"/>
  <c r="O802" s="1"/>
  <c r="P765"/>
  <c r="P802" s="1"/>
  <c r="R765"/>
  <c r="R802" s="1"/>
  <c r="T765"/>
  <c r="T802" s="1"/>
  <c r="N765"/>
  <c r="N802" s="1"/>
  <c r="M802"/>
  <c r="M1756"/>
  <c r="S968"/>
  <c r="S1756" s="1"/>
  <c r="O968"/>
  <c r="O1756" s="1"/>
  <c r="T968"/>
  <c r="T1756" s="1"/>
  <c r="P968"/>
  <c r="P1756" s="1"/>
  <c r="Q968"/>
  <c r="Q1756" s="1"/>
  <c r="R968"/>
  <c r="R1756" s="1"/>
  <c r="N968"/>
  <c r="N1756" s="1"/>
  <c r="K1932"/>
  <c r="K1770"/>
  <c r="M535"/>
  <c r="K564"/>
  <c r="K588" s="1"/>
  <c r="S763"/>
  <c r="S800" s="1"/>
  <c r="O763"/>
  <c r="O800" s="1"/>
  <c r="Q763"/>
  <c r="Q800" s="1"/>
  <c r="N763"/>
  <c r="N800" s="1"/>
  <c r="P763"/>
  <c r="P800" s="1"/>
  <c r="R763"/>
  <c r="R800" s="1"/>
  <c r="T763"/>
  <c r="T800" s="1"/>
  <c r="M800"/>
  <c r="M1821"/>
  <c r="T910"/>
  <c r="T1821" s="1"/>
  <c r="P910"/>
  <c r="P1821" s="1"/>
  <c r="Q910"/>
  <c r="Q1821" s="1"/>
  <c r="R910"/>
  <c r="R1821" s="1"/>
  <c r="N910"/>
  <c r="N1821" s="1"/>
  <c r="S910"/>
  <c r="S1821" s="1"/>
  <c r="O910"/>
  <c r="O1821" s="1"/>
  <c r="M533"/>
  <c r="K562"/>
  <c r="K586" s="1"/>
  <c r="M1827"/>
  <c r="R916"/>
  <c r="R1827" s="1"/>
  <c r="N916"/>
  <c r="N1827" s="1"/>
  <c r="S916"/>
  <c r="S1827" s="1"/>
  <c r="O916"/>
  <c r="O1827" s="1"/>
  <c r="T916"/>
  <c r="T1827" s="1"/>
  <c r="P916"/>
  <c r="P1827" s="1"/>
  <c r="Q916"/>
  <c r="Q1827" s="1"/>
  <c r="K1752"/>
  <c r="K1760" s="1"/>
  <c r="M964"/>
  <c r="K972"/>
  <c r="L972" s="1"/>
  <c r="M534"/>
  <c r="K563"/>
  <c r="K587" s="1"/>
  <c r="K1928"/>
  <c r="K1766"/>
  <c r="K1968"/>
  <c r="K685"/>
  <c r="K708" s="1"/>
  <c r="K819" s="1"/>
  <c r="M1824"/>
  <c r="Q913"/>
  <c r="Q1824" s="1"/>
  <c r="R913"/>
  <c r="R1824" s="1"/>
  <c r="N913"/>
  <c r="N1824" s="1"/>
  <c r="S913"/>
  <c r="S1824" s="1"/>
  <c r="O913"/>
  <c r="O1824" s="1"/>
  <c r="T913"/>
  <c r="T1824" s="1"/>
  <c r="P913"/>
  <c r="P1824" s="1"/>
  <c r="M1754"/>
  <c r="Q966"/>
  <c r="Q1754" s="1"/>
  <c r="R966"/>
  <c r="R1754" s="1"/>
  <c r="N966"/>
  <c r="N1754" s="1"/>
  <c r="S966"/>
  <c r="S1754" s="1"/>
  <c r="O966"/>
  <c r="O1754" s="1"/>
  <c r="T966"/>
  <c r="T1754" s="1"/>
  <c r="P966"/>
  <c r="P1754" s="1"/>
  <c r="K1926"/>
  <c r="K1764"/>
  <c r="L537"/>
  <c r="L798"/>
  <c r="L759"/>
  <c r="L536"/>
  <c r="Q1859" i="56"/>
  <c r="O1759"/>
  <c r="S1861"/>
  <c r="R522" i="50"/>
  <c r="F522"/>
  <c r="N1861" i="56"/>
  <c r="O1917"/>
  <c r="O1861"/>
  <c r="L423" i="50"/>
  <c r="T1861" i="56"/>
  <c r="L562"/>
  <c r="L563"/>
  <c r="Q1863"/>
  <c r="P1917"/>
  <c r="P1863"/>
  <c r="O1863"/>
  <c r="S1859"/>
  <c r="L566"/>
  <c r="I423" i="50"/>
  <c r="F1787" i="56"/>
  <c r="F1795" s="1"/>
  <c r="F15" i="107" s="1"/>
  <c r="O423" i="50"/>
  <c r="C421"/>
  <c r="C422"/>
  <c r="R573" i="56"/>
  <c r="R581" s="1"/>
  <c r="Q573"/>
  <c r="Q581" s="1"/>
  <c r="P573"/>
  <c r="P581" s="1"/>
  <c r="N573"/>
  <c r="N581" s="1"/>
  <c r="O573"/>
  <c r="O581" s="1"/>
  <c r="S573"/>
  <c r="S581" s="1"/>
  <c r="T573"/>
  <c r="T581" s="1"/>
  <c r="M581"/>
  <c r="O184" i="55"/>
  <c r="G676" i="50"/>
  <c r="R909" i="56"/>
  <c r="R1820" s="1"/>
  <c r="R1828" s="1"/>
  <c r="R18" i="107" s="1"/>
  <c r="Q909" i="56"/>
  <c r="Q1820" s="1"/>
  <c r="P909"/>
  <c r="P1820" s="1"/>
  <c r="P1828" s="1"/>
  <c r="P18" i="107" s="1"/>
  <c r="N909" i="56"/>
  <c r="T909"/>
  <c r="T1820" s="1"/>
  <c r="T1828" s="1"/>
  <c r="T18" i="107" s="1"/>
  <c r="O909" i="56"/>
  <c r="O1820" s="1"/>
  <c r="O1828" s="1"/>
  <c r="O18" i="107" s="1"/>
  <c r="M1820" i="56"/>
  <c r="M1828" s="1"/>
  <c r="M18" i="107" s="1"/>
  <c r="S909" i="56"/>
  <c r="S1820" s="1"/>
  <c r="M917"/>
  <c r="O258" i="55"/>
  <c r="R823" i="56"/>
  <c r="Q823"/>
  <c r="P823"/>
  <c r="N823"/>
  <c r="T823"/>
  <c r="O823"/>
  <c r="M1856"/>
  <c r="S823"/>
  <c r="M1914"/>
  <c r="M1922" s="1"/>
  <c r="M24" i="107" s="1"/>
  <c r="M831" i="56"/>
  <c r="O250" i="55"/>
  <c r="F679" i="56"/>
  <c r="F1962"/>
  <c r="L586"/>
  <c r="H857"/>
  <c r="H869" s="1"/>
  <c r="F1963"/>
  <c r="F680"/>
  <c r="L587"/>
  <c r="K862"/>
  <c r="K874" s="1"/>
  <c r="K890" s="1"/>
  <c r="K928" s="1"/>
  <c r="K940" s="1"/>
  <c r="R535"/>
  <c r="R564" s="1"/>
  <c r="R588" s="1"/>
  <c r="Q535"/>
  <c r="Q564" s="1"/>
  <c r="Q588" s="1"/>
  <c r="P535"/>
  <c r="P564" s="1"/>
  <c r="P588" s="1"/>
  <c r="N535"/>
  <c r="N564" s="1"/>
  <c r="N588" s="1"/>
  <c r="O535"/>
  <c r="O564" s="1"/>
  <c r="O588" s="1"/>
  <c r="S535"/>
  <c r="S564" s="1"/>
  <c r="S588" s="1"/>
  <c r="T535"/>
  <c r="T564" s="1"/>
  <c r="T588" s="1"/>
  <c r="O179" i="55"/>
  <c r="M564" i="56"/>
  <c r="M588" s="1"/>
  <c r="R538"/>
  <c r="Q538"/>
  <c r="P538"/>
  <c r="N538"/>
  <c r="O538"/>
  <c r="S538"/>
  <c r="T538"/>
  <c r="T567" s="1"/>
  <c r="T591" s="1"/>
  <c r="J677" i="50"/>
  <c r="J678" s="1"/>
  <c r="O182" i="55"/>
  <c r="M567" i="56"/>
  <c r="M591" s="1"/>
  <c r="H860"/>
  <c r="H872" s="1"/>
  <c r="H888" s="1"/>
  <c r="H926" s="1"/>
  <c r="H938" s="1"/>
  <c r="F1966"/>
  <c r="F683"/>
  <c r="L590"/>
  <c r="M1928"/>
  <c r="M1766"/>
  <c r="T1928"/>
  <c r="T1766"/>
  <c r="O1928"/>
  <c r="O1766"/>
  <c r="P1766"/>
  <c r="P1928"/>
  <c r="R1766"/>
  <c r="R1928"/>
  <c r="L685"/>
  <c r="F708"/>
  <c r="K682"/>
  <c r="K705" s="1"/>
  <c r="K816" s="1"/>
  <c r="K1965"/>
  <c r="M1764"/>
  <c r="M1926"/>
  <c r="T1764"/>
  <c r="T1926"/>
  <c r="O1764"/>
  <c r="O1926"/>
  <c r="P1926"/>
  <c r="P1764"/>
  <c r="R1926"/>
  <c r="R1764"/>
  <c r="H862"/>
  <c r="H874" s="1"/>
  <c r="H890" s="1"/>
  <c r="H928" s="1"/>
  <c r="H940" s="1"/>
  <c r="F940" s="1"/>
  <c r="L940" s="1"/>
  <c r="M1930"/>
  <c r="M1768"/>
  <c r="T1930"/>
  <c r="T1768"/>
  <c r="S1768"/>
  <c r="S1930"/>
  <c r="P1768"/>
  <c r="P1930"/>
  <c r="R1930"/>
  <c r="R1768"/>
  <c r="R533"/>
  <c r="R562" s="1"/>
  <c r="R586" s="1"/>
  <c r="Q533"/>
  <c r="Q562" s="1"/>
  <c r="Q586" s="1"/>
  <c r="P533"/>
  <c r="P562" s="1"/>
  <c r="P586" s="1"/>
  <c r="N533"/>
  <c r="N562" s="1"/>
  <c r="N586" s="1"/>
  <c r="O533"/>
  <c r="O562" s="1"/>
  <c r="O586" s="1"/>
  <c r="S533"/>
  <c r="S562" s="1"/>
  <c r="S586" s="1"/>
  <c r="T533"/>
  <c r="T562" s="1"/>
  <c r="T586" s="1"/>
  <c r="O177" i="55"/>
  <c r="M677" i="50"/>
  <c r="M678" s="1"/>
  <c r="M562" i="56"/>
  <c r="M586" s="1"/>
  <c r="R534"/>
  <c r="R563" s="1"/>
  <c r="R587" s="1"/>
  <c r="Q534"/>
  <c r="Q563" s="1"/>
  <c r="Q587" s="1"/>
  <c r="P534"/>
  <c r="P563" s="1"/>
  <c r="P587" s="1"/>
  <c r="S534"/>
  <c r="S563" s="1"/>
  <c r="S587" s="1"/>
  <c r="T534"/>
  <c r="T563" s="1"/>
  <c r="T587" s="1"/>
  <c r="N534"/>
  <c r="N563" s="1"/>
  <c r="N587" s="1"/>
  <c r="O534"/>
  <c r="O563" s="1"/>
  <c r="O587" s="1"/>
  <c r="O178" i="55"/>
  <c r="M563" i="56"/>
  <c r="M587" s="1"/>
  <c r="I511" i="50"/>
  <c r="O568" i="56"/>
  <c r="O592" s="1"/>
  <c r="F511" i="50"/>
  <c r="N568" i="56"/>
  <c r="N592" s="1"/>
  <c r="O511" i="50"/>
  <c r="Q568" i="56"/>
  <c r="Q592" s="1"/>
  <c r="H861"/>
  <c r="H873" s="1"/>
  <c r="R537"/>
  <c r="R566" s="1"/>
  <c r="R590" s="1"/>
  <c r="Q537"/>
  <c r="Q566" s="1"/>
  <c r="Q590" s="1"/>
  <c r="P537"/>
  <c r="P566" s="1"/>
  <c r="P590" s="1"/>
  <c r="O537"/>
  <c r="O566" s="1"/>
  <c r="O590" s="1"/>
  <c r="S537"/>
  <c r="S566" s="1"/>
  <c r="S590" s="1"/>
  <c r="N537"/>
  <c r="N566" s="1"/>
  <c r="N590" s="1"/>
  <c r="T537"/>
  <c r="T566" s="1"/>
  <c r="T590" s="1"/>
  <c r="O181" i="55"/>
  <c r="M566" i="56"/>
  <c r="M590" s="1"/>
  <c r="M1927"/>
  <c r="M1765"/>
  <c r="O1765"/>
  <c r="O1927"/>
  <c r="T1765"/>
  <c r="T1927"/>
  <c r="P1927"/>
  <c r="P1765"/>
  <c r="R1765"/>
  <c r="R1927"/>
  <c r="M1931"/>
  <c r="M1769"/>
  <c r="T1769"/>
  <c r="T1931"/>
  <c r="O1769"/>
  <c r="O1931"/>
  <c r="P1769"/>
  <c r="P1931"/>
  <c r="R1931"/>
  <c r="R1769"/>
  <c r="N1767"/>
  <c r="N1929"/>
  <c r="O1767"/>
  <c r="O1929"/>
  <c r="Q1929"/>
  <c r="Q1767"/>
  <c r="O1932"/>
  <c r="O1770"/>
  <c r="N1932"/>
  <c r="N1770"/>
  <c r="Q1932"/>
  <c r="Q1770"/>
  <c r="F585"/>
  <c r="F569"/>
  <c r="M532"/>
  <c r="K540"/>
  <c r="L540" s="1"/>
  <c r="O285" i="50" s="1"/>
  <c r="K285" s="1"/>
  <c r="K288" s="1"/>
  <c r="O288" s="1"/>
  <c r="K561" i="56"/>
  <c r="L564"/>
  <c r="L567"/>
  <c r="C540" i="50"/>
  <c r="L565" i="56"/>
  <c r="H1763"/>
  <c r="H1771" s="1"/>
  <c r="H14" i="107" s="1"/>
  <c r="H1925" i="56"/>
  <c r="H1933" s="1"/>
  <c r="H25" i="107" s="1"/>
  <c r="H804" i="56"/>
  <c r="R964"/>
  <c r="Q964"/>
  <c r="P964"/>
  <c r="M1752"/>
  <c r="S964"/>
  <c r="O964"/>
  <c r="N964"/>
  <c r="T964"/>
  <c r="M972"/>
  <c r="O266" i="55"/>
  <c r="H856" i="56"/>
  <c r="H868" s="1"/>
  <c r="H884" s="1"/>
  <c r="H922" s="1"/>
  <c r="H934" s="1"/>
  <c r="K681"/>
  <c r="K704" s="1"/>
  <c r="K815" s="1"/>
  <c r="K1964"/>
  <c r="K684"/>
  <c r="K707" s="1"/>
  <c r="K818" s="1"/>
  <c r="K1967"/>
  <c r="L252" i="55"/>
  <c r="C826" i="56"/>
  <c r="C252" i="55"/>
  <c r="S1766" i="56"/>
  <c r="S1928"/>
  <c r="N1928"/>
  <c r="N1766"/>
  <c r="Q1766"/>
  <c r="Q1928"/>
  <c r="Q536"/>
  <c r="Q565" s="1"/>
  <c r="Q589" s="1"/>
  <c r="P536"/>
  <c r="P565" s="1"/>
  <c r="P589" s="1"/>
  <c r="R536"/>
  <c r="R565" s="1"/>
  <c r="R589" s="1"/>
  <c r="O536"/>
  <c r="O565" s="1"/>
  <c r="O589" s="1"/>
  <c r="S536"/>
  <c r="S565" s="1"/>
  <c r="S589" s="1"/>
  <c r="N536"/>
  <c r="N565" s="1"/>
  <c r="N589" s="1"/>
  <c r="T536"/>
  <c r="T565" s="1"/>
  <c r="T589" s="1"/>
  <c r="O180" i="55"/>
  <c r="M565" i="56"/>
  <c r="M589" s="1"/>
  <c r="S1926"/>
  <c r="S1764"/>
  <c r="N1764"/>
  <c r="N1926"/>
  <c r="Q1926"/>
  <c r="Q1764"/>
  <c r="K1925"/>
  <c r="K1933" s="1"/>
  <c r="K25" i="107" s="1"/>
  <c r="K1763" i="56"/>
  <c r="K1771" s="1"/>
  <c r="K14" i="107" s="1"/>
  <c r="K804" i="56"/>
  <c r="L804" s="1"/>
  <c r="R759"/>
  <c r="Q759"/>
  <c r="P759"/>
  <c r="O759"/>
  <c r="S759"/>
  <c r="N759"/>
  <c r="T759"/>
  <c r="O234" i="55"/>
  <c r="M767" i="56"/>
  <c r="M796"/>
  <c r="N1930"/>
  <c r="N1768"/>
  <c r="O1930"/>
  <c r="O1768"/>
  <c r="Q1930"/>
  <c r="Q1768"/>
  <c r="K1962"/>
  <c r="K679"/>
  <c r="K702" s="1"/>
  <c r="K813" s="1"/>
  <c r="K680"/>
  <c r="K703" s="1"/>
  <c r="K814" s="1"/>
  <c r="K1963"/>
  <c r="M685"/>
  <c r="M708" s="1"/>
  <c r="M819" s="1"/>
  <c r="M1968"/>
  <c r="U511" i="50"/>
  <c r="S568" i="56"/>
  <c r="S592" s="1"/>
  <c r="T1968"/>
  <c r="T685"/>
  <c r="T708" s="1"/>
  <c r="T819" s="1"/>
  <c r="L511" i="50"/>
  <c r="P568" i="56"/>
  <c r="P592" s="1"/>
  <c r="R511" i="50"/>
  <c r="R568" i="56"/>
  <c r="R592" s="1"/>
  <c r="H858"/>
  <c r="H870" s="1"/>
  <c r="H886" s="1"/>
  <c r="H924" s="1"/>
  <c r="H936" s="1"/>
  <c r="F681"/>
  <c r="F1964"/>
  <c r="L588"/>
  <c r="F1967"/>
  <c r="F684"/>
  <c r="L591"/>
  <c r="K683"/>
  <c r="K706" s="1"/>
  <c r="K817" s="1"/>
  <c r="K1966"/>
  <c r="N1765"/>
  <c r="N1927"/>
  <c r="S1927"/>
  <c r="S1765"/>
  <c r="Q1927"/>
  <c r="Q1765"/>
  <c r="L339" i="55"/>
  <c r="C1144" i="56"/>
  <c r="C1145" s="1"/>
  <c r="C1146" s="1"/>
  <c r="C1147" s="1"/>
  <c r="C1148" s="1"/>
  <c r="C1149" s="1"/>
  <c r="C1150" s="1"/>
  <c r="C1151" s="1"/>
  <c r="C1152" s="1"/>
  <c r="C1153" s="1"/>
  <c r="C1154" s="1"/>
  <c r="C1155" s="1"/>
  <c r="C1156" s="1"/>
  <c r="C339" i="55"/>
  <c r="S1931" i="56"/>
  <c r="S1769"/>
  <c r="N1769"/>
  <c r="N1931"/>
  <c r="Q1931"/>
  <c r="Q1769"/>
  <c r="M1929"/>
  <c r="M1767"/>
  <c r="T1767"/>
  <c r="T1929"/>
  <c r="S1929"/>
  <c r="S1767"/>
  <c r="P1929"/>
  <c r="P1767"/>
  <c r="R1929"/>
  <c r="R1767"/>
  <c r="M1932"/>
  <c r="M1770"/>
  <c r="S1770"/>
  <c r="S1932"/>
  <c r="T1932"/>
  <c r="T1770"/>
  <c r="P1770"/>
  <c r="P1932"/>
  <c r="R1932"/>
  <c r="R1770"/>
  <c r="H859"/>
  <c r="H871" s="1"/>
  <c r="H887" s="1"/>
  <c r="H925" s="1"/>
  <c r="H937" s="1"/>
  <c r="F1965"/>
  <c r="F682"/>
  <c r="L589"/>
  <c r="H540"/>
  <c r="H561"/>
  <c r="L796"/>
  <c r="C518" i="50"/>
  <c r="Q1828" i="56" l="1"/>
  <c r="Q18" i="107" s="1"/>
  <c r="S1828" i="56"/>
  <c r="S18" i="107" s="1"/>
  <c r="T1859" i="56"/>
  <c r="P1919"/>
  <c r="P1861"/>
  <c r="M1864"/>
  <c r="M20" i="107" s="1"/>
  <c r="O292" i="50"/>
  <c r="K292" s="1"/>
  <c r="O293"/>
  <c r="K293" s="1"/>
  <c r="F1787" i="110"/>
  <c r="F940" i="111"/>
  <c r="L940" s="1"/>
  <c r="Q532"/>
  <c r="R532"/>
  <c r="N532"/>
  <c r="S532"/>
  <c r="O532"/>
  <c r="M540"/>
  <c r="T532"/>
  <c r="P532"/>
  <c r="M561"/>
  <c r="Q1963"/>
  <c r="Q680"/>
  <c r="Q703" s="1"/>
  <c r="Q814" s="1"/>
  <c r="S1963"/>
  <c r="S680"/>
  <c r="S703" s="1"/>
  <c r="S814" s="1"/>
  <c r="P862"/>
  <c r="P874" s="1"/>
  <c r="P890" s="1"/>
  <c r="P928" s="1"/>
  <c r="P940" s="1"/>
  <c r="M1966"/>
  <c r="M683"/>
  <c r="M706" s="1"/>
  <c r="M817" s="1"/>
  <c r="R1966"/>
  <c r="R683"/>
  <c r="R706" s="1"/>
  <c r="R817" s="1"/>
  <c r="H585"/>
  <c r="H569"/>
  <c r="Q767"/>
  <c r="Q796"/>
  <c r="O767"/>
  <c r="O796"/>
  <c r="Q1914"/>
  <c r="Q1922" s="1"/>
  <c r="Q1856"/>
  <c r="Q1864" s="1"/>
  <c r="Q831"/>
  <c r="N1914"/>
  <c r="N1922" s="1"/>
  <c r="N1856"/>
  <c r="N1864" s="1"/>
  <c r="N831"/>
  <c r="R862"/>
  <c r="R874" s="1"/>
  <c r="R890" s="1"/>
  <c r="R928" s="1"/>
  <c r="R940" s="1"/>
  <c r="L682"/>
  <c r="F705"/>
  <c r="N1820"/>
  <c r="N1828" s="1"/>
  <c r="N917"/>
  <c r="Q1967"/>
  <c r="Q684"/>
  <c r="Q707" s="1"/>
  <c r="Q818" s="1"/>
  <c r="S1967"/>
  <c r="S684"/>
  <c r="S707" s="1"/>
  <c r="S818" s="1"/>
  <c r="O1752"/>
  <c r="O1760" s="1"/>
  <c r="O972"/>
  <c r="Q1752"/>
  <c r="Q1760" s="1"/>
  <c r="Q972"/>
  <c r="M862"/>
  <c r="M874" s="1"/>
  <c r="M890" s="1"/>
  <c r="M928" s="1"/>
  <c r="N1962"/>
  <c r="N679"/>
  <c r="N702" s="1"/>
  <c r="N813" s="1"/>
  <c r="T1962"/>
  <c r="T679"/>
  <c r="T702" s="1"/>
  <c r="T813" s="1"/>
  <c r="O1965"/>
  <c r="O682"/>
  <c r="O705" s="1"/>
  <c r="O816" s="1"/>
  <c r="Q1965"/>
  <c r="Q682"/>
  <c r="Q705" s="1"/>
  <c r="Q816" s="1"/>
  <c r="T1964"/>
  <c r="T681"/>
  <c r="T704" s="1"/>
  <c r="T815" s="1"/>
  <c r="R1964"/>
  <c r="R681"/>
  <c r="R704" s="1"/>
  <c r="R815" s="1"/>
  <c r="H987"/>
  <c r="H981"/>
  <c r="K987"/>
  <c r="H984"/>
  <c r="L684"/>
  <c r="F707"/>
  <c r="R1963"/>
  <c r="R680"/>
  <c r="R703" s="1"/>
  <c r="R814" s="1"/>
  <c r="O1963"/>
  <c r="O680"/>
  <c r="O703" s="1"/>
  <c r="O814" s="1"/>
  <c r="N1966"/>
  <c r="N683"/>
  <c r="N706" s="1"/>
  <c r="N817" s="1"/>
  <c r="T1966"/>
  <c r="T683"/>
  <c r="T706" s="1"/>
  <c r="T817" s="1"/>
  <c r="F1961"/>
  <c r="F1969" s="1"/>
  <c r="F678"/>
  <c r="F594"/>
  <c r="M1925"/>
  <c r="M1933" s="1"/>
  <c r="M1763"/>
  <c r="M1771" s="1"/>
  <c r="M804"/>
  <c r="R767"/>
  <c r="R796"/>
  <c r="T1914"/>
  <c r="T1922" s="1"/>
  <c r="T1856"/>
  <c r="T1864" s="1"/>
  <c r="T831"/>
  <c r="S1914"/>
  <c r="S1922" s="1"/>
  <c r="S1856"/>
  <c r="S1864" s="1"/>
  <c r="S831"/>
  <c r="L680"/>
  <c r="F703"/>
  <c r="L681"/>
  <c r="F704"/>
  <c r="R1967"/>
  <c r="R684"/>
  <c r="R707" s="1"/>
  <c r="R818" s="1"/>
  <c r="O1967"/>
  <c r="O684"/>
  <c r="O707" s="1"/>
  <c r="O818" s="1"/>
  <c r="R1752"/>
  <c r="R1760" s="1"/>
  <c r="R972"/>
  <c r="S1962"/>
  <c r="S679"/>
  <c r="S702" s="1"/>
  <c r="S813" s="1"/>
  <c r="P1962"/>
  <c r="P679"/>
  <c r="P702" s="1"/>
  <c r="P813" s="1"/>
  <c r="L708"/>
  <c r="F819"/>
  <c r="T1965"/>
  <c r="T682"/>
  <c r="T705" s="1"/>
  <c r="T816" s="1"/>
  <c r="R1965"/>
  <c r="R682"/>
  <c r="R705" s="1"/>
  <c r="R816" s="1"/>
  <c r="Q862"/>
  <c r="Q874" s="1"/>
  <c r="Q890" s="1"/>
  <c r="Q928" s="1"/>
  <c r="Q940" s="1"/>
  <c r="P1964"/>
  <c r="P681"/>
  <c r="P704" s="1"/>
  <c r="P815" s="1"/>
  <c r="N1964"/>
  <c r="N681"/>
  <c r="N704" s="1"/>
  <c r="N815" s="1"/>
  <c r="H983"/>
  <c r="K860"/>
  <c r="K872" s="1"/>
  <c r="K888" s="1"/>
  <c r="K926" s="1"/>
  <c r="K938" s="1"/>
  <c r="F938" s="1"/>
  <c r="L938" s="1"/>
  <c r="K585"/>
  <c r="K569"/>
  <c r="N1963"/>
  <c r="N680"/>
  <c r="N703" s="1"/>
  <c r="N814" s="1"/>
  <c r="T1963"/>
  <c r="T680"/>
  <c r="T703" s="1"/>
  <c r="T814" s="1"/>
  <c r="N862"/>
  <c r="N874" s="1"/>
  <c r="N890" s="1"/>
  <c r="N928" s="1"/>
  <c r="N940" s="1"/>
  <c r="S1966"/>
  <c r="S683"/>
  <c r="S706" s="1"/>
  <c r="S817" s="1"/>
  <c r="P1966"/>
  <c r="P683"/>
  <c r="P706" s="1"/>
  <c r="P817" s="1"/>
  <c r="T767"/>
  <c r="T796"/>
  <c r="N767"/>
  <c r="N796"/>
  <c r="O1914"/>
  <c r="O1922" s="1"/>
  <c r="O1856"/>
  <c r="O1864" s="1"/>
  <c r="O831"/>
  <c r="T862"/>
  <c r="T874" s="1"/>
  <c r="T890" s="1"/>
  <c r="T928" s="1"/>
  <c r="T940" s="1"/>
  <c r="N1967"/>
  <c r="N684"/>
  <c r="N707" s="1"/>
  <c r="N818" s="1"/>
  <c r="T1967"/>
  <c r="T684"/>
  <c r="T707" s="1"/>
  <c r="T818" s="1"/>
  <c r="T1752"/>
  <c r="T1760" s="1"/>
  <c r="T972"/>
  <c r="N1752"/>
  <c r="N1760" s="1"/>
  <c r="N972"/>
  <c r="K859"/>
  <c r="K871" s="1"/>
  <c r="K887" s="1"/>
  <c r="K925" s="1"/>
  <c r="K937" s="1"/>
  <c r="F937" s="1"/>
  <c r="L937" s="1"/>
  <c r="O862"/>
  <c r="O874" s="1"/>
  <c r="O890" s="1"/>
  <c r="O928" s="1"/>
  <c r="O940" s="1"/>
  <c r="K858"/>
  <c r="K870" s="1"/>
  <c r="K886" s="1"/>
  <c r="K924" s="1"/>
  <c r="K936" s="1"/>
  <c r="F936" s="1"/>
  <c r="L936" s="1"/>
  <c r="O1962"/>
  <c r="O679"/>
  <c r="O702" s="1"/>
  <c r="O813" s="1"/>
  <c r="Q1962"/>
  <c r="Q679"/>
  <c r="Q702" s="1"/>
  <c r="Q813" s="1"/>
  <c r="L683"/>
  <c r="F706"/>
  <c r="P1965"/>
  <c r="P682"/>
  <c r="P705" s="1"/>
  <c r="P816" s="1"/>
  <c r="N1965"/>
  <c r="N682"/>
  <c r="N705" s="1"/>
  <c r="N816" s="1"/>
  <c r="Q1964"/>
  <c r="Q681"/>
  <c r="Q704" s="1"/>
  <c r="Q815" s="1"/>
  <c r="S1964"/>
  <c r="S681"/>
  <c r="S704" s="1"/>
  <c r="S815" s="1"/>
  <c r="H985"/>
  <c r="L569"/>
  <c r="M1963"/>
  <c r="M680"/>
  <c r="M703" s="1"/>
  <c r="M814" s="1"/>
  <c r="P1963"/>
  <c r="P680"/>
  <c r="P703" s="1"/>
  <c r="P814" s="1"/>
  <c r="O1966"/>
  <c r="O683"/>
  <c r="O706" s="1"/>
  <c r="O817" s="1"/>
  <c r="Q1966"/>
  <c r="Q683"/>
  <c r="Q706" s="1"/>
  <c r="Q817" s="1"/>
  <c r="K861"/>
  <c r="K873" s="1"/>
  <c r="K889" s="1"/>
  <c r="K927" s="1"/>
  <c r="K939" s="1"/>
  <c r="F939" s="1"/>
  <c r="L939" s="1"/>
  <c r="P767"/>
  <c r="P796"/>
  <c r="S767"/>
  <c r="S796"/>
  <c r="P1914"/>
  <c r="P1922" s="1"/>
  <c r="P1856"/>
  <c r="P1864" s="1"/>
  <c r="P831"/>
  <c r="R1914"/>
  <c r="R1922" s="1"/>
  <c r="R1856"/>
  <c r="R1864" s="1"/>
  <c r="R831"/>
  <c r="K856"/>
  <c r="K868" s="1"/>
  <c r="K884" s="1"/>
  <c r="K922" s="1"/>
  <c r="K934" s="1"/>
  <c r="F934" s="1"/>
  <c r="L934" s="1"/>
  <c r="M1967"/>
  <c r="M684"/>
  <c r="M707" s="1"/>
  <c r="M818" s="1"/>
  <c r="P1967"/>
  <c r="P684"/>
  <c r="P707" s="1"/>
  <c r="P818" s="1"/>
  <c r="P1752"/>
  <c r="P1760" s="1"/>
  <c r="P972"/>
  <c r="S1752"/>
  <c r="S1760" s="1"/>
  <c r="S972"/>
  <c r="M1962"/>
  <c r="M679"/>
  <c r="M702" s="1"/>
  <c r="M813" s="1"/>
  <c r="R1962"/>
  <c r="R679"/>
  <c r="R702" s="1"/>
  <c r="R813" s="1"/>
  <c r="L679"/>
  <c r="F702"/>
  <c r="K857"/>
  <c r="K869" s="1"/>
  <c r="K885" s="1"/>
  <c r="K923" s="1"/>
  <c r="K935" s="1"/>
  <c r="F935" s="1"/>
  <c r="L935" s="1"/>
  <c r="M1965"/>
  <c r="M682"/>
  <c r="M705" s="1"/>
  <c r="M816" s="1"/>
  <c r="S1965"/>
  <c r="S682"/>
  <c r="S705" s="1"/>
  <c r="S816" s="1"/>
  <c r="S862"/>
  <c r="S874" s="1"/>
  <c r="S890" s="1"/>
  <c r="S928" s="1"/>
  <c r="S940" s="1"/>
  <c r="M1964"/>
  <c r="M681"/>
  <c r="M704" s="1"/>
  <c r="M815" s="1"/>
  <c r="O1964"/>
  <c r="O681"/>
  <c r="O704" s="1"/>
  <c r="O815" s="1"/>
  <c r="H982"/>
  <c r="H986"/>
  <c r="M1752" i="110"/>
  <c r="M1760" s="1"/>
  <c r="S964"/>
  <c r="O964"/>
  <c r="M972"/>
  <c r="T964"/>
  <c r="P964"/>
  <c r="Q964"/>
  <c r="R964"/>
  <c r="N964"/>
  <c r="M1929"/>
  <c r="M1767"/>
  <c r="N1929"/>
  <c r="N1767"/>
  <c r="K1964"/>
  <c r="K681"/>
  <c r="K704" s="1"/>
  <c r="K815" s="1"/>
  <c r="M1931"/>
  <c r="M1769"/>
  <c r="P1931"/>
  <c r="P1769"/>
  <c r="M1914"/>
  <c r="M1922" s="1"/>
  <c r="M1856"/>
  <c r="M1864" s="1"/>
  <c r="R823"/>
  <c r="N823"/>
  <c r="S823"/>
  <c r="O823"/>
  <c r="M831"/>
  <c r="T823"/>
  <c r="P823"/>
  <c r="Q823"/>
  <c r="P1919"/>
  <c r="P1861"/>
  <c r="N1919"/>
  <c r="N1861"/>
  <c r="S1930"/>
  <c r="S1768"/>
  <c r="R1930"/>
  <c r="R1768"/>
  <c r="O1926"/>
  <c r="O1764"/>
  <c r="R1926"/>
  <c r="R1764"/>
  <c r="N1968"/>
  <c r="N685"/>
  <c r="N708" s="1"/>
  <c r="N819" s="1"/>
  <c r="T1968"/>
  <c r="T685"/>
  <c r="T708" s="1"/>
  <c r="T819" s="1"/>
  <c r="Q1928"/>
  <c r="Q1766"/>
  <c r="T1928"/>
  <c r="T1766"/>
  <c r="O1918"/>
  <c r="O1860"/>
  <c r="F1795"/>
  <c r="N1860" i="56"/>
  <c r="N1918"/>
  <c r="H856" i="110"/>
  <c r="H868" s="1"/>
  <c r="H1925"/>
  <c r="H1933" s="1"/>
  <c r="H1763"/>
  <c r="H1771" s="1"/>
  <c r="H804"/>
  <c r="Q1932"/>
  <c r="Q1770"/>
  <c r="P1932"/>
  <c r="P1770"/>
  <c r="Q1921"/>
  <c r="Q1863"/>
  <c r="S1921"/>
  <c r="S1863"/>
  <c r="Q1917"/>
  <c r="Q1859"/>
  <c r="S1917"/>
  <c r="S1859"/>
  <c r="N1927"/>
  <c r="N1765"/>
  <c r="Q1927"/>
  <c r="Q1765"/>
  <c r="R1920"/>
  <c r="R1862"/>
  <c r="K1966"/>
  <c r="K683"/>
  <c r="K706" s="1"/>
  <c r="K817" s="1"/>
  <c r="H862"/>
  <c r="H874" s="1"/>
  <c r="H890" s="1"/>
  <c r="H928" s="1"/>
  <c r="H940" s="1"/>
  <c r="H540"/>
  <c r="H561"/>
  <c r="O1916"/>
  <c r="O1858"/>
  <c r="Q1916"/>
  <c r="Q1858"/>
  <c r="T1915"/>
  <c r="T1857"/>
  <c r="R1915"/>
  <c r="R1857"/>
  <c r="F1965"/>
  <c r="F682"/>
  <c r="L589"/>
  <c r="F1966"/>
  <c r="F683"/>
  <c r="L590"/>
  <c r="R533"/>
  <c r="R562" s="1"/>
  <c r="R586" s="1"/>
  <c r="N533"/>
  <c r="N562" s="1"/>
  <c r="N586" s="1"/>
  <c r="S533"/>
  <c r="S562" s="1"/>
  <c r="S586" s="1"/>
  <c r="O533"/>
  <c r="O562" s="1"/>
  <c r="O586" s="1"/>
  <c r="T533"/>
  <c r="T562" s="1"/>
  <c r="T586" s="1"/>
  <c r="P533"/>
  <c r="P562" s="1"/>
  <c r="P586" s="1"/>
  <c r="Q533"/>
  <c r="Q562" s="1"/>
  <c r="Q586" s="1"/>
  <c r="M562"/>
  <c r="M586" s="1"/>
  <c r="P1929"/>
  <c r="P1767"/>
  <c r="S1929"/>
  <c r="S1767"/>
  <c r="R1931"/>
  <c r="R1769"/>
  <c r="Q1931"/>
  <c r="Q1769"/>
  <c r="S1919"/>
  <c r="S1861"/>
  <c r="O1930"/>
  <c r="O1768"/>
  <c r="N1930"/>
  <c r="N1768"/>
  <c r="Q1926"/>
  <c r="Q1764"/>
  <c r="N1926"/>
  <c r="N1764"/>
  <c r="S1968"/>
  <c r="S685"/>
  <c r="S708" s="1"/>
  <c r="S819" s="1"/>
  <c r="P1968"/>
  <c r="P685"/>
  <c r="P708" s="1"/>
  <c r="P819" s="1"/>
  <c r="S1928"/>
  <c r="S1766"/>
  <c r="P1928"/>
  <c r="P1766"/>
  <c r="T1918"/>
  <c r="T1860"/>
  <c r="R1918"/>
  <c r="R1860"/>
  <c r="O1860" i="56"/>
  <c r="O1918"/>
  <c r="S536" i="110"/>
  <c r="S565" s="1"/>
  <c r="S589" s="1"/>
  <c r="O536"/>
  <c r="O565" s="1"/>
  <c r="O589" s="1"/>
  <c r="T536"/>
  <c r="T565" s="1"/>
  <c r="T589" s="1"/>
  <c r="P536"/>
  <c r="P565" s="1"/>
  <c r="P589" s="1"/>
  <c r="Q536"/>
  <c r="Q565" s="1"/>
  <c r="Q589" s="1"/>
  <c r="R536"/>
  <c r="R565" s="1"/>
  <c r="R589" s="1"/>
  <c r="N536"/>
  <c r="N565" s="1"/>
  <c r="N589" s="1"/>
  <c r="M565"/>
  <c r="M589" s="1"/>
  <c r="S1932"/>
  <c r="S1770"/>
  <c r="R1932"/>
  <c r="R1770"/>
  <c r="R1921"/>
  <c r="R1863"/>
  <c r="O1921"/>
  <c r="O1863"/>
  <c r="R1917"/>
  <c r="R1859"/>
  <c r="O1917"/>
  <c r="O1859"/>
  <c r="H861"/>
  <c r="H873" s="1"/>
  <c r="H889" s="1"/>
  <c r="H927" s="1"/>
  <c r="H939" s="1"/>
  <c r="P1927"/>
  <c r="P1765"/>
  <c r="S1927"/>
  <c r="S1765"/>
  <c r="N1920"/>
  <c r="N1862"/>
  <c r="T1920"/>
  <c r="T1862"/>
  <c r="Q573"/>
  <c r="Q581" s="1"/>
  <c r="R573"/>
  <c r="R581" s="1"/>
  <c r="N573"/>
  <c r="N581" s="1"/>
  <c r="S573"/>
  <c r="S581" s="1"/>
  <c r="O573"/>
  <c r="O581" s="1"/>
  <c r="M581"/>
  <c r="T573"/>
  <c r="T581" s="1"/>
  <c r="P573"/>
  <c r="P581" s="1"/>
  <c r="F585"/>
  <c r="F569"/>
  <c r="M532"/>
  <c r="K540"/>
  <c r="L540" s="1"/>
  <c r="K561"/>
  <c r="L561" s="1"/>
  <c r="R1916"/>
  <c r="R1858"/>
  <c r="P1915"/>
  <c r="P1857"/>
  <c r="N1915"/>
  <c r="N1857"/>
  <c r="F1962"/>
  <c r="F679"/>
  <c r="L586"/>
  <c r="K1925"/>
  <c r="K1933" s="1"/>
  <c r="K1763"/>
  <c r="K1771" s="1"/>
  <c r="K804"/>
  <c r="L804" s="1"/>
  <c r="L796"/>
  <c r="L567"/>
  <c r="L566"/>
  <c r="Q534"/>
  <c r="Q563" s="1"/>
  <c r="Q587" s="1"/>
  <c r="R534"/>
  <c r="R563" s="1"/>
  <c r="R587" s="1"/>
  <c r="N534"/>
  <c r="N563" s="1"/>
  <c r="N587" s="1"/>
  <c r="S534"/>
  <c r="S563" s="1"/>
  <c r="S587" s="1"/>
  <c r="O534"/>
  <c r="O563" s="1"/>
  <c r="O587" s="1"/>
  <c r="T534"/>
  <c r="T563" s="1"/>
  <c r="T587" s="1"/>
  <c r="P534"/>
  <c r="P563" s="1"/>
  <c r="P587" s="1"/>
  <c r="M563"/>
  <c r="M587" s="1"/>
  <c r="K1962"/>
  <c r="K679"/>
  <c r="K702" s="1"/>
  <c r="K813" s="1"/>
  <c r="R1929"/>
  <c r="R1767"/>
  <c r="O1929"/>
  <c r="O1767"/>
  <c r="T1931"/>
  <c r="T1769"/>
  <c r="S1931"/>
  <c r="S1769"/>
  <c r="O1919"/>
  <c r="O1861"/>
  <c r="Q1919"/>
  <c r="Q1861"/>
  <c r="Q538"/>
  <c r="Q567" s="1"/>
  <c r="Q591" s="1"/>
  <c r="R538"/>
  <c r="R567" s="1"/>
  <c r="R591" s="1"/>
  <c r="N538"/>
  <c r="N567" s="1"/>
  <c r="N591" s="1"/>
  <c r="S538"/>
  <c r="S567" s="1"/>
  <c r="S591" s="1"/>
  <c r="O538"/>
  <c r="O567" s="1"/>
  <c r="O591" s="1"/>
  <c r="T538"/>
  <c r="T567" s="1"/>
  <c r="T591" s="1"/>
  <c r="P538"/>
  <c r="P567" s="1"/>
  <c r="P591" s="1"/>
  <c r="M567"/>
  <c r="M591" s="1"/>
  <c r="Q1930"/>
  <c r="Q1768"/>
  <c r="T1930"/>
  <c r="T1768"/>
  <c r="M1820"/>
  <c r="M1828" s="1"/>
  <c r="Q909"/>
  <c r="Q1820" s="1"/>
  <c r="Q1828" s="1"/>
  <c r="R909"/>
  <c r="R1820" s="1"/>
  <c r="R1828" s="1"/>
  <c r="N909"/>
  <c r="S909"/>
  <c r="S1820" s="1"/>
  <c r="S1828" s="1"/>
  <c r="O909"/>
  <c r="O1820" s="1"/>
  <c r="O1828" s="1"/>
  <c r="M917"/>
  <c r="T909"/>
  <c r="T1820" s="1"/>
  <c r="T1828" s="1"/>
  <c r="P909"/>
  <c r="P1820" s="1"/>
  <c r="P1828" s="1"/>
  <c r="S1926"/>
  <c r="S1764"/>
  <c r="T1926"/>
  <c r="T1764"/>
  <c r="O1968"/>
  <c r="O685"/>
  <c r="O708" s="1"/>
  <c r="O819" s="1"/>
  <c r="Q1968"/>
  <c r="Q685"/>
  <c r="Q708" s="1"/>
  <c r="Q819" s="1"/>
  <c r="O1928"/>
  <c r="O1766"/>
  <c r="R1928"/>
  <c r="R1766"/>
  <c r="P1918"/>
  <c r="P1860"/>
  <c r="N1918"/>
  <c r="N1860"/>
  <c r="H857"/>
  <c r="H869" s="1"/>
  <c r="H885" s="1"/>
  <c r="H923" s="1"/>
  <c r="H935" s="1"/>
  <c r="T1860" i="56"/>
  <c r="T1918"/>
  <c r="R1860"/>
  <c r="R1918"/>
  <c r="K1965" i="110"/>
  <c r="K682"/>
  <c r="K705" s="1"/>
  <c r="K816" s="1"/>
  <c r="H858"/>
  <c r="H870" s="1"/>
  <c r="H886" s="1"/>
  <c r="H924" s="1"/>
  <c r="H936" s="1"/>
  <c r="M1932"/>
  <c r="M1770"/>
  <c r="N1932"/>
  <c r="N1770"/>
  <c r="N1921"/>
  <c r="N1863"/>
  <c r="T1921"/>
  <c r="T1863"/>
  <c r="N1917"/>
  <c r="N1859"/>
  <c r="T1917"/>
  <c r="T1859"/>
  <c r="R1927"/>
  <c r="R1765"/>
  <c r="O1927"/>
  <c r="O1765"/>
  <c r="S1920"/>
  <c r="S1862"/>
  <c r="P1920"/>
  <c r="P1862"/>
  <c r="N1916"/>
  <c r="N1858"/>
  <c r="T1916"/>
  <c r="T1858"/>
  <c r="S1915"/>
  <c r="S1857"/>
  <c r="F1967"/>
  <c r="F684"/>
  <c r="L591"/>
  <c r="L563"/>
  <c r="L562"/>
  <c r="L564"/>
  <c r="K862"/>
  <c r="K874" s="1"/>
  <c r="K890" s="1"/>
  <c r="K928" s="1"/>
  <c r="K940" s="1"/>
  <c r="K1963"/>
  <c r="K680"/>
  <c r="K703" s="1"/>
  <c r="K814" s="1"/>
  <c r="T1929"/>
  <c r="T1767"/>
  <c r="Q1929"/>
  <c r="Q1767"/>
  <c r="T535"/>
  <c r="T564" s="1"/>
  <c r="T588" s="1"/>
  <c r="P535"/>
  <c r="P564" s="1"/>
  <c r="P588" s="1"/>
  <c r="Q535"/>
  <c r="Q564" s="1"/>
  <c r="Q588" s="1"/>
  <c r="R535"/>
  <c r="R564" s="1"/>
  <c r="R588" s="1"/>
  <c r="N535"/>
  <c r="N564" s="1"/>
  <c r="N588" s="1"/>
  <c r="S535"/>
  <c r="S564" s="1"/>
  <c r="S588" s="1"/>
  <c r="O535"/>
  <c r="O564" s="1"/>
  <c r="O588" s="1"/>
  <c r="M564"/>
  <c r="M588" s="1"/>
  <c r="N1931"/>
  <c r="N1769"/>
  <c r="O1931"/>
  <c r="O1769"/>
  <c r="T1919"/>
  <c r="T1861"/>
  <c r="R1919"/>
  <c r="R1861"/>
  <c r="K1967"/>
  <c r="K684"/>
  <c r="K707" s="1"/>
  <c r="K818" s="1"/>
  <c r="M1930"/>
  <c r="M1768"/>
  <c r="P1930"/>
  <c r="P1768"/>
  <c r="M1926"/>
  <c r="M1764"/>
  <c r="P1926"/>
  <c r="P1764"/>
  <c r="M1968"/>
  <c r="M685"/>
  <c r="M708" s="1"/>
  <c r="M819" s="1"/>
  <c r="R1968"/>
  <c r="R685"/>
  <c r="R708" s="1"/>
  <c r="R819" s="1"/>
  <c r="M1928"/>
  <c r="M1766"/>
  <c r="N1928"/>
  <c r="N1766"/>
  <c r="Q1918"/>
  <c r="Q1860"/>
  <c r="S1918"/>
  <c r="S1860"/>
  <c r="P1918" i="56"/>
  <c r="P1860"/>
  <c r="S1918"/>
  <c r="S1860"/>
  <c r="Q1918"/>
  <c r="Q1860"/>
  <c r="O1932" i="110"/>
  <c r="O1770"/>
  <c r="T1932"/>
  <c r="T1770"/>
  <c r="P1921"/>
  <c r="P1863"/>
  <c r="P1917"/>
  <c r="P1859"/>
  <c r="M1927"/>
  <c r="M1765"/>
  <c r="T1927"/>
  <c r="T1765"/>
  <c r="O1920"/>
  <c r="O1862"/>
  <c r="Q1920"/>
  <c r="Q1862"/>
  <c r="R537"/>
  <c r="R566" s="1"/>
  <c r="R590" s="1"/>
  <c r="N537"/>
  <c r="N566" s="1"/>
  <c r="N590" s="1"/>
  <c r="S537"/>
  <c r="S566" s="1"/>
  <c r="S590" s="1"/>
  <c r="O537"/>
  <c r="O566" s="1"/>
  <c r="O590" s="1"/>
  <c r="T537"/>
  <c r="T566" s="1"/>
  <c r="T590" s="1"/>
  <c r="P537"/>
  <c r="P566" s="1"/>
  <c r="P590" s="1"/>
  <c r="Q537"/>
  <c r="Q566" s="1"/>
  <c r="Q590" s="1"/>
  <c r="M566"/>
  <c r="M590" s="1"/>
  <c r="S1916"/>
  <c r="S1858"/>
  <c r="P1916"/>
  <c r="P1858"/>
  <c r="F1963"/>
  <c r="F680"/>
  <c r="L587"/>
  <c r="O1915"/>
  <c r="O1857"/>
  <c r="Q1915"/>
  <c r="Q1857"/>
  <c r="L685"/>
  <c r="F708"/>
  <c r="S759"/>
  <c r="O759"/>
  <c r="Q759"/>
  <c r="M767"/>
  <c r="R759"/>
  <c r="T759"/>
  <c r="N759"/>
  <c r="P759"/>
  <c r="M796"/>
  <c r="H860"/>
  <c r="H872" s="1"/>
  <c r="H888" s="1"/>
  <c r="H926" s="1"/>
  <c r="H938" s="1"/>
  <c r="H859"/>
  <c r="H871" s="1"/>
  <c r="H887" s="1"/>
  <c r="H925" s="1"/>
  <c r="H937" s="1"/>
  <c r="F1964"/>
  <c r="F681"/>
  <c r="L588"/>
  <c r="L532"/>
  <c r="L565"/>
  <c r="C522" i="50"/>
  <c r="C423"/>
  <c r="L682" i="56"/>
  <c r="F705"/>
  <c r="K860"/>
  <c r="K872" s="1"/>
  <c r="K888" s="1"/>
  <c r="K926" s="1"/>
  <c r="K938" s="1"/>
  <c r="F938" s="1"/>
  <c r="L938" s="1"/>
  <c r="L684"/>
  <c r="F707"/>
  <c r="L681"/>
  <c r="F704"/>
  <c r="M862"/>
  <c r="M874" s="1"/>
  <c r="M890" s="1"/>
  <c r="M928" s="1"/>
  <c r="K857"/>
  <c r="K869" s="1"/>
  <c r="K885" s="1"/>
  <c r="K923" s="1"/>
  <c r="K935" s="1"/>
  <c r="T767"/>
  <c r="T796"/>
  <c r="S767"/>
  <c r="S796"/>
  <c r="P767"/>
  <c r="P796"/>
  <c r="R767"/>
  <c r="R796"/>
  <c r="M682"/>
  <c r="M705" s="1"/>
  <c r="M816" s="1"/>
  <c r="M1965"/>
  <c r="T682"/>
  <c r="T705" s="1"/>
  <c r="T816" s="1"/>
  <c r="T1965"/>
  <c r="S1965"/>
  <c r="S682"/>
  <c r="U558" i="50"/>
  <c r="R682" i="56"/>
  <c r="R1965"/>
  <c r="R558" i="50"/>
  <c r="Q682" i="56"/>
  <c r="Q1965"/>
  <c r="O558" i="50"/>
  <c r="C827" i="56"/>
  <c r="C253" i="55"/>
  <c r="L253"/>
  <c r="T1752" i="56"/>
  <c r="T1760" s="1"/>
  <c r="T13" i="107" s="1"/>
  <c r="T972" i="56"/>
  <c r="O1752"/>
  <c r="O1760" s="1"/>
  <c r="O13" i="107" s="1"/>
  <c r="O972" i="56"/>
  <c r="M1760"/>
  <c r="M13" i="107" s="1"/>
  <c r="Q1752" i="56"/>
  <c r="Q1760" s="1"/>
  <c r="Q13" i="107" s="1"/>
  <c r="Q972" i="56"/>
  <c r="K585"/>
  <c r="L585" s="1"/>
  <c r="K569"/>
  <c r="L569" s="1"/>
  <c r="Q532"/>
  <c r="P532"/>
  <c r="R532"/>
  <c r="T532"/>
  <c r="N532"/>
  <c r="S532"/>
  <c r="O532"/>
  <c r="O176" i="55"/>
  <c r="M540" i="56"/>
  <c r="G677" i="50"/>
  <c r="E677" s="1"/>
  <c r="M561" i="56"/>
  <c r="M683"/>
  <c r="M706" s="1"/>
  <c r="M817" s="1"/>
  <c r="M1966"/>
  <c r="T683"/>
  <c r="T706" s="1"/>
  <c r="T817" s="1"/>
  <c r="T1966"/>
  <c r="S683"/>
  <c r="S1966"/>
  <c r="U559" i="50"/>
  <c r="P683" i="56"/>
  <c r="P1966"/>
  <c r="L559" i="50"/>
  <c r="R1966" i="56"/>
  <c r="R683"/>
  <c r="R559" i="50"/>
  <c r="N680" i="56"/>
  <c r="N1963"/>
  <c r="F556" i="50"/>
  <c r="S1963" i="56"/>
  <c r="S680"/>
  <c r="U556" i="50"/>
  <c r="Q680" i="56"/>
  <c r="Q1963"/>
  <c r="O556" i="50"/>
  <c r="M679" i="56"/>
  <c r="M702" s="1"/>
  <c r="M813" s="1"/>
  <c r="M1962"/>
  <c r="S1962"/>
  <c r="S679"/>
  <c r="U555" i="50"/>
  <c r="N679" i="56"/>
  <c r="N1962"/>
  <c r="F555" i="50"/>
  <c r="Q679" i="56"/>
  <c r="Q1962"/>
  <c r="O555" i="50"/>
  <c r="F819" i="56"/>
  <c r="L708"/>
  <c r="T684"/>
  <c r="T707" s="1"/>
  <c r="T818" s="1"/>
  <c r="T1967"/>
  <c r="I506" i="50"/>
  <c r="I512" s="1"/>
  <c r="O567" i="56"/>
  <c r="O591" s="1"/>
  <c r="L506" i="50"/>
  <c r="L512" s="1"/>
  <c r="P567" i="56"/>
  <c r="P591" s="1"/>
  <c r="R506" i="50"/>
  <c r="R567" i="56"/>
  <c r="R591" s="1"/>
  <c r="S681"/>
  <c r="S1964"/>
  <c r="U557" i="50"/>
  <c r="N681" i="56"/>
  <c r="N1964"/>
  <c r="F557" i="50"/>
  <c r="Q681" i="56"/>
  <c r="Q1964"/>
  <c r="O557" i="50"/>
  <c r="T1914" i="56"/>
  <c r="T1856"/>
  <c r="T1864" s="1"/>
  <c r="T20" i="107" s="1"/>
  <c r="T831" i="56"/>
  <c r="P1856"/>
  <c r="P1864" s="1"/>
  <c r="P20" i="107" s="1"/>
  <c r="P1914" i="56"/>
  <c r="P1922" s="1"/>
  <c r="P24" i="107" s="1"/>
  <c r="P831" i="56"/>
  <c r="R1856"/>
  <c r="R1914"/>
  <c r="R831"/>
  <c r="R512" i="50"/>
  <c r="L561" i="56"/>
  <c r="C511" i="50"/>
  <c r="H585" i="56"/>
  <c r="H569"/>
  <c r="R1968"/>
  <c r="R685"/>
  <c r="R708" s="1"/>
  <c r="R819" s="1"/>
  <c r="R561" i="50"/>
  <c r="P685" i="56"/>
  <c r="P708" s="1"/>
  <c r="P819" s="1"/>
  <c r="P1968"/>
  <c r="L561" i="50"/>
  <c r="T862" i="56"/>
  <c r="T874" s="1"/>
  <c r="T890" s="1"/>
  <c r="T928" s="1"/>
  <c r="T940" s="1"/>
  <c r="S685"/>
  <c r="S708" s="1"/>
  <c r="S819" s="1"/>
  <c r="S1968"/>
  <c r="U561" i="50"/>
  <c r="K856" i="56"/>
  <c r="K868" s="1"/>
  <c r="K884" s="1"/>
  <c r="K922" s="1"/>
  <c r="K934" s="1"/>
  <c r="F934" s="1"/>
  <c r="L934" s="1"/>
  <c r="M1925"/>
  <c r="M1933" s="1"/>
  <c r="M25" i="107" s="1"/>
  <c r="M1763" i="56"/>
  <c r="M1771" s="1"/>
  <c r="M14" i="107" s="1"/>
  <c r="M804" i="56"/>
  <c r="N767"/>
  <c r="N796"/>
  <c r="O767"/>
  <c r="O796"/>
  <c r="Q767"/>
  <c r="Q796"/>
  <c r="N682"/>
  <c r="N1965"/>
  <c r="F558" i="50"/>
  <c r="O682" i="56"/>
  <c r="O1965"/>
  <c r="I558" i="50"/>
  <c r="P682" i="56"/>
  <c r="P1965"/>
  <c r="L558" i="50"/>
  <c r="K861" i="56"/>
  <c r="K873" s="1"/>
  <c r="K889" s="1"/>
  <c r="K927" s="1"/>
  <c r="K939" s="1"/>
  <c r="K858"/>
  <c r="K870" s="1"/>
  <c r="K886" s="1"/>
  <c r="K924" s="1"/>
  <c r="K936" s="1"/>
  <c r="F936" s="1"/>
  <c r="L936" s="1"/>
  <c r="N1752"/>
  <c r="N1760" s="1"/>
  <c r="N13" i="107" s="1"/>
  <c r="N972" i="56"/>
  <c r="S1752"/>
  <c r="S1760" s="1"/>
  <c r="S13" i="107" s="1"/>
  <c r="S972" i="56"/>
  <c r="P1752"/>
  <c r="P1760" s="1"/>
  <c r="P13" i="107" s="1"/>
  <c r="P972" i="56"/>
  <c r="R1752"/>
  <c r="R1760" s="1"/>
  <c r="R13" i="107" s="1"/>
  <c r="R972" i="56"/>
  <c r="F1961"/>
  <c r="F1969" s="1"/>
  <c r="F27" i="107" s="1"/>
  <c r="F594" i="56"/>
  <c r="F678"/>
  <c r="N683"/>
  <c r="N1966"/>
  <c r="F559" i="50"/>
  <c r="O1966" i="56"/>
  <c r="O683"/>
  <c r="I559" i="50"/>
  <c r="Q683" i="56"/>
  <c r="Q1966"/>
  <c r="O559" i="50"/>
  <c r="Q685" i="56"/>
  <c r="Q708" s="1"/>
  <c r="Q819" s="1"/>
  <c r="Q1968"/>
  <c r="O561" i="50"/>
  <c r="N1968" i="56"/>
  <c r="N685"/>
  <c r="N708" s="1"/>
  <c r="N819" s="1"/>
  <c r="F561" i="50"/>
  <c r="O685" i="56"/>
  <c r="O708" s="1"/>
  <c r="O819" s="1"/>
  <c r="O1968"/>
  <c r="I561" i="50"/>
  <c r="M680" i="56"/>
  <c r="M703" s="1"/>
  <c r="M814" s="1"/>
  <c r="M1963"/>
  <c r="O680"/>
  <c r="O1963"/>
  <c r="I556" i="50"/>
  <c r="T680" i="56"/>
  <c r="T703" s="1"/>
  <c r="T814" s="1"/>
  <c r="T1963"/>
  <c r="P680"/>
  <c r="P1963"/>
  <c r="L556" i="50"/>
  <c r="R1963" i="56"/>
  <c r="R680"/>
  <c r="R556" i="50"/>
  <c r="T679" i="56"/>
  <c r="T702" s="1"/>
  <c r="T813" s="1"/>
  <c r="T1962"/>
  <c r="O679"/>
  <c r="O1962"/>
  <c r="I555" i="50"/>
  <c r="P679" i="56"/>
  <c r="P1962"/>
  <c r="L555" i="50"/>
  <c r="R679" i="56"/>
  <c r="R1962"/>
  <c r="R555" i="50"/>
  <c r="K859" i="56"/>
  <c r="K871" s="1"/>
  <c r="K887" s="1"/>
  <c r="K925" s="1"/>
  <c r="K937" s="1"/>
  <c r="F937" s="1"/>
  <c r="L937" s="1"/>
  <c r="L683"/>
  <c r="F706"/>
  <c r="M684"/>
  <c r="M707" s="1"/>
  <c r="M818" s="1"/>
  <c r="M1967"/>
  <c r="U506" i="50"/>
  <c r="U512" s="1"/>
  <c r="S567" i="56"/>
  <c r="S591" s="1"/>
  <c r="F506" i="50"/>
  <c r="N567" i="56"/>
  <c r="N591" s="1"/>
  <c r="O506" i="50"/>
  <c r="O512" s="1"/>
  <c r="Q567" i="56"/>
  <c r="Q591" s="1"/>
  <c r="M1964"/>
  <c r="M681"/>
  <c r="M704" s="1"/>
  <c r="M815" s="1"/>
  <c r="T681"/>
  <c r="T704" s="1"/>
  <c r="T815" s="1"/>
  <c r="T1964"/>
  <c r="O681"/>
  <c r="O1964"/>
  <c r="I557" i="50"/>
  <c r="P681" i="56"/>
  <c r="P1964"/>
  <c r="L557" i="50"/>
  <c r="R681" i="56"/>
  <c r="R1964"/>
  <c r="R557" i="50"/>
  <c r="L680" i="56"/>
  <c r="F703"/>
  <c r="L679"/>
  <c r="F702"/>
  <c r="S1856"/>
  <c r="S1864" s="1"/>
  <c r="S20" i="107" s="1"/>
  <c r="S1914" i="56"/>
  <c r="S1922" s="1"/>
  <c r="S24" i="107" s="1"/>
  <c r="S831" i="56"/>
  <c r="O1914"/>
  <c r="O1922" s="1"/>
  <c r="O24" i="107" s="1"/>
  <c r="O1856" i="56"/>
  <c r="O831"/>
  <c r="N1914"/>
  <c r="N1856"/>
  <c r="N1864" s="1"/>
  <c r="N20" i="107" s="1"/>
  <c r="N831" i="56"/>
  <c r="Q1856"/>
  <c r="Q1864" s="1"/>
  <c r="Q20" i="107" s="1"/>
  <c r="Q1914" i="56"/>
  <c r="Q1922" s="1"/>
  <c r="Q24" i="107" s="1"/>
  <c r="Q831" i="56"/>
  <c r="N1820"/>
  <c r="N1828" s="1"/>
  <c r="N18" i="107" s="1"/>
  <c r="N917" i="56"/>
  <c r="E676" i="50"/>
  <c r="H984" i="56"/>
  <c r="H983"/>
  <c r="H981"/>
  <c r="H889"/>
  <c r="H927" s="1"/>
  <c r="H939" s="1"/>
  <c r="H987"/>
  <c r="H985"/>
  <c r="K987"/>
  <c r="H885"/>
  <c r="H923" s="1"/>
  <c r="H935" s="1"/>
  <c r="N1922" l="1"/>
  <c r="N24" i="107" s="1"/>
  <c r="T1922" i="56"/>
  <c r="T24" i="107" s="1"/>
  <c r="O1864" i="56"/>
  <c r="O20" i="107" s="1"/>
  <c r="R1922" i="56"/>
  <c r="R24" i="107" s="1"/>
  <c r="R1864" i="56"/>
  <c r="R20" i="107" s="1"/>
  <c r="M940" i="111"/>
  <c r="M987" s="1"/>
  <c r="O858"/>
  <c r="O870" s="1"/>
  <c r="M859"/>
  <c r="M871" s="1"/>
  <c r="F813"/>
  <c r="L702"/>
  <c r="M856"/>
  <c r="M868" s="1"/>
  <c r="M861"/>
  <c r="M873" s="1"/>
  <c r="M889" s="1"/>
  <c r="M927" s="1"/>
  <c r="P1925"/>
  <c r="P1933" s="1"/>
  <c r="P1763"/>
  <c r="P1771" s="1"/>
  <c r="P804"/>
  <c r="Q860"/>
  <c r="Q872" s="1"/>
  <c r="Q888" s="1"/>
  <c r="Q926" s="1"/>
  <c r="Q938" s="1"/>
  <c r="P857"/>
  <c r="P869" s="1"/>
  <c r="P885" s="1"/>
  <c r="P923" s="1"/>
  <c r="P935" s="1"/>
  <c r="Q858"/>
  <c r="Q870" s="1"/>
  <c r="Q886" s="1"/>
  <c r="Q924" s="1"/>
  <c r="Q936" s="1"/>
  <c r="P859"/>
  <c r="P871" s="1"/>
  <c r="Q856"/>
  <c r="Q868" s="1"/>
  <c r="N861"/>
  <c r="N873" s="1"/>
  <c r="N858"/>
  <c r="N870" s="1"/>
  <c r="N886" s="1"/>
  <c r="N924" s="1"/>
  <c r="N936" s="1"/>
  <c r="T859"/>
  <c r="T871" s="1"/>
  <c r="T887" s="1"/>
  <c r="T925" s="1"/>
  <c r="T937" s="1"/>
  <c r="P856"/>
  <c r="P868" s="1"/>
  <c r="P884" s="1"/>
  <c r="P922" s="1"/>
  <c r="P934" s="1"/>
  <c r="R861"/>
  <c r="R873" s="1"/>
  <c r="R889" s="1"/>
  <c r="R927" s="1"/>
  <c r="R939" s="1"/>
  <c r="L703"/>
  <c r="F814"/>
  <c r="R1925"/>
  <c r="R1933" s="1"/>
  <c r="R1763"/>
  <c r="R1771" s="1"/>
  <c r="R804"/>
  <c r="R540"/>
  <c r="R561"/>
  <c r="K983"/>
  <c r="K984"/>
  <c r="K985"/>
  <c r="N1925"/>
  <c r="N1933" s="1"/>
  <c r="N1763"/>
  <c r="N1771" s="1"/>
  <c r="N804"/>
  <c r="P860"/>
  <c r="P872" s="1"/>
  <c r="N857"/>
  <c r="N869" s="1"/>
  <c r="N885" s="1"/>
  <c r="N923" s="1"/>
  <c r="N935" s="1"/>
  <c r="F686"/>
  <c r="F701"/>
  <c r="N860"/>
  <c r="N872" s="1"/>
  <c r="N888" s="1"/>
  <c r="N926" s="1"/>
  <c r="N938" s="1"/>
  <c r="R857"/>
  <c r="R869" s="1"/>
  <c r="R858"/>
  <c r="R870" s="1"/>
  <c r="R886" s="1"/>
  <c r="R924" s="1"/>
  <c r="R936" s="1"/>
  <c r="Q859"/>
  <c r="Q871" s="1"/>
  <c r="Q887" s="1"/>
  <c r="Q925" s="1"/>
  <c r="Q937" s="1"/>
  <c r="T856"/>
  <c r="T868" s="1"/>
  <c r="T884" s="1"/>
  <c r="T922" s="1"/>
  <c r="T934" s="1"/>
  <c r="Q861"/>
  <c r="Q873" s="1"/>
  <c r="Q889" s="1"/>
  <c r="Q927" s="1"/>
  <c r="Q939" s="1"/>
  <c r="L705"/>
  <c r="F816"/>
  <c r="Q1925"/>
  <c r="Q1933" s="1"/>
  <c r="Q1763"/>
  <c r="Q1771" s="1"/>
  <c r="Q804"/>
  <c r="R860"/>
  <c r="R872" s="1"/>
  <c r="Q857"/>
  <c r="Q869" s="1"/>
  <c r="Q885" s="1"/>
  <c r="Q923" s="1"/>
  <c r="Q935" s="1"/>
  <c r="T540"/>
  <c r="T561"/>
  <c r="N540"/>
  <c r="N561"/>
  <c r="N987"/>
  <c r="P987"/>
  <c r="M858"/>
  <c r="M870" s="1"/>
  <c r="S859"/>
  <c r="S871" s="1"/>
  <c r="S887" s="1"/>
  <c r="S925" s="1"/>
  <c r="S937" s="1"/>
  <c r="R856"/>
  <c r="R868" s="1"/>
  <c r="R884" s="1"/>
  <c r="R922" s="1"/>
  <c r="R934" s="1"/>
  <c r="P861"/>
  <c r="P873" s="1"/>
  <c r="S1925"/>
  <c r="S1933" s="1"/>
  <c r="S1763"/>
  <c r="S1771" s="1"/>
  <c r="S804"/>
  <c r="O860"/>
  <c r="O872" s="1"/>
  <c r="O888" s="1"/>
  <c r="O926" s="1"/>
  <c r="O938" s="1"/>
  <c r="M857"/>
  <c r="M869" s="1"/>
  <c r="S858"/>
  <c r="S870" s="1"/>
  <c r="S886" s="1"/>
  <c r="S924" s="1"/>
  <c r="S936" s="1"/>
  <c r="N859"/>
  <c r="N871" s="1"/>
  <c r="F817"/>
  <c r="L706"/>
  <c r="O856"/>
  <c r="O868" s="1"/>
  <c r="O884" s="1"/>
  <c r="O922" s="1"/>
  <c r="O934" s="1"/>
  <c r="T861"/>
  <c r="T873" s="1"/>
  <c r="T889" s="1"/>
  <c r="T927" s="1"/>
  <c r="T939" s="1"/>
  <c r="K1961"/>
  <c r="K1969" s="1"/>
  <c r="K594"/>
  <c r="K25" s="1"/>
  <c r="K678"/>
  <c r="L678" s="1"/>
  <c r="P858"/>
  <c r="P870" s="1"/>
  <c r="P886" s="1"/>
  <c r="P924" s="1"/>
  <c r="P936" s="1"/>
  <c r="R859"/>
  <c r="R871" s="1"/>
  <c r="F862"/>
  <c r="L819"/>
  <c r="S856"/>
  <c r="S868" s="1"/>
  <c r="S884" s="1"/>
  <c r="S922" s="1"/>
  <c r="S934" s="1"/>
  <c r="O861"/>
  <c r="O873" s="1"/>
  <c r="L704"/>
  <c r="F815"/>
  <c r="H1961"/>
  <c r="H1969" s="1"/>
  <c r="H678"/>
  <c r="H594"/>
  <c r="H25" s="1"/>
  <c r="P540"/>
  <c r="P561"/>
  <c r="S540"/>
  <c r="S561"/>
  <c r="K982"/>
  <c r="K981"/>
  <c r="K986"/>
  <c r="O987"/>
  <c r="T987"/>
  <c r="L585"/>
  <c r="T1925"/>
  <c r="T1933" s="1"/>
  <c r="T1763"/>
  <c r="T1771" s="1"/>
  <c r="T804"/>
  <c r="S860"/>
  <c r="S872" s="1"/>
  <c r="S888" s="1"/>
  <c r="S926" s="1"/>
  <c r="S938" s="1"/>
  <c r="T857"/>
  <c r="T869" s="1"/>
  <c r="T885" s="1"/>
  <c r="T923" s="1"/>
  <c r="T935" s="1"/>
  <c r="F25"/>
  <c r="T860"/>
  <c r="T872" s="1"/>
  <c r="T888" s="1"/>
  <c r="T926" s="1"/>
  <c r="T938" s="1"/>
  <c r="O857"/>
  <c r="O869" s="1"/>
  <c r="L707"/>
  <c r="F818"/>
  <c r="T858"/>
  <c r="T870" s="1"/>
  <c r="O859"/>
  <c r="O871" s="1"/>
  <c r="O887" s="1"/>
  <c r="O925" s="1"/>
  <c r="O937" s="1"/>
  <c r="N856"/>
  <c r="N868" s="1"/>
  <c r="S861"/>
  <c r="S873" s="1"/>
  <c r="S889" s="1"/>
  <c r="S927" s="1"/>
  <c r="S939" s="1"/>
  <c r="O1925"/>
  <c r="O1933" s="1"/>
  <c r="O1763"/>
  <c r="O1771" s="1"/>
  <c r="O804"/>
  <c r="M860"/>
  <c r="M872" s="1"/>
  <c r="S857"/>
  <c r="S869" s="1"/>
  <c r="S885" s="1"/>
  <c r="S923" s="1"/>
  <c r="S935" s="1"/>
  <c r="M585"/>
  <c r="M569"/>
  <c r="O540"/>
  <c r="O561"/>
  <c r="Q540"/>
  <c r="Q561"/>
  <c r="S987"/>
  <c r="Q987"/>
  <c r="R987"/>
  <c r="P767" i="110"/>
  <c r="P796"/>
  <c r="F819"/>
  <c r="L708"/>
  <c r="T1966"/>
  <c r="T683"/>
  <c r="T706" s="1"/>
  <c r="T817" s="1"/>
  <c r="R1966"/>
  <c r="R683"/>
  <c r="R706" s="1"/>
  <c r="R817" s="1"/>
  <c r="N1964"/>
  <c r="N681"/>
  <c r="N704" s="1"/>
  <c r="N815" s="1"/>
  <c r="T1964"/>
  <c r="T681"/>
  <c r="T704" s="1"/>
  <c r="T815" s="1"/>
  <c r="T1967"/>
  <c r="T684"/>
  <c r="T707" s="1"/>
  <c r="T818" s="1"/>
  <c r="R1967"/>
  <c r="R684"/>
  <c r="R707" s="1"/>
  <c r="R818" s="1"/>
  <c r="M1963"/>
  <c r="M680"/>
  <c r="M703" s="1"/>
  <c r="M814" s="1"/>
  <c r="S1963"/>
  <c r="S680"/>
  <c r="S703" s="1"/>
  <c r="S814" s="1"/>
  <c r="N1965"/>
  <c r="N682"/>
  <c r="N705" s="1"/>
  <c r="N816" s="1"/>
  <c r="T1965"/>
  <c r="T682"/>
  <c r="T705" s="1"/>
  <c r="T816" s="1"/>
  <c r="Q1962"/>
  <c r="Q679"/>
  <c r="Q702" s="1"/>
  <c r="Q813" s="1"/>
  <c r="S1962"/>
  <c r="S679"/>
  <c r="S702" s="1"/>
  <c r="S813" s="1"/>
  <c r="L683"/>
  <c r="F706"/>
  <c r="T862"/>
  <c r="T874" s="1"/>
  <c r="T890" s="1"/>
  <c r="T928" s="1"/>
  <c r="T940" s="1"/>
  <c r="Q1914"/>
  <c r="Q1922" s="1"/>
  <c r="Q1856"/>
  <c r="Q1864" s="1"/>
  <c r="Q831"/>
  <c r="O1914"/>
  <c r="O1922" s="1"/>
  <c r="O1856"/>
  <c r="O1864" s="1"/>
  <c r="O831"/>
  <c r="N1752"/>
  <c r="N1760" s="1"/>
  <c r="N972"/>
  <c r="T1752"/>
  <c r="T1760" s="1"/>
  <c r="T972"/>
  <c r="F940"/>
  <c r="L940" s="1"/>
  <c r="M1925"/>
  <c r="M1933" s="1"/>
  <c r="M1763"/>
  <c r="M1771" s="1"/>
  <c r="M804"/>
  <c r="R767"/>
  <c r="R796"/>
  <c r="S767"/>
  <c r="S796"/>
  <c r="L680"/>
  <c r="F703"/>
  <c r="P1966"/>
  <c r="P683"/>
  <c r="P706" s="1"/>
  <c r="P817" s="1"/>
  <c r="N1966"/>
  <c r="N683"/>
  <c r="N706" s="1"/>
  <c r="N817" s="1"/>
  <c r="R862"/>
  <c r="R874" s="1"/>
  <c r="R890" s="1"/>
  <c r="R928" s="1"/>
  <c r="R940" s="1"/>
  <c r="K861"/>
  <c r="K873" s="1"/>
  <c r="K889" s="1"/>
  <c r="K927" s="1"/>
  <c r="K939" s="1"/>
  <c r="F939" s="1"/>
  <c r="L939" s="1"/>
  <c r="S1964"/>
  <c r="S681"/>
  <c r="S704" s="1"/>
  <c r="S815" s="1"/>
  <c r="P1964"/>
  <c r="P681"/>
  <c r="P704" s="1"/>
  <c r="P815" s="1"/>
  <c r="L684"/>
  <c r="F707"/>
  <c r="O862"/>
  <c r="O874" s="1"/>
  <c r="O890" s="1"/>
  <c r="O928" s="1"/>
  <c r="O940" s="1"/>
  <c r="P1967"/>
  <c r="P684"/>
  <c r="P707" s="1"/>
  <c r="P818" s="1"/>
  <c r="N1967"/>
  <c r="N684"/>
  <c r="N707" s="1"/>
  <c r="N818" s="1"/>
  <c r="O1963"/>
  <c r="O680"/>
  <c r="O703" s="1"/>
  <c r="O814" s="1"/>
  <c r="Q1963"/>
  <c r="Q680"/>
  <c r="Q703" s="1"/>
  <c r="Q814" s="1"/>
  <c r="L679"/>
  <c r="F702"/>
  <c r="K585"/>
  <c r="L585" s="1"/>
  <c r="K569"/>
  <c r="L569" s="1"/>
  <c r="F1961"/>
  <c r="F1969" s="1"/>
  <c r="F594"/>
  <c r="F678"/>
  <c r="M1965"/>
  <c r="M682"/>
  <c r="M705" s="1"/>
  <c r="M816" s="1"/>
  <c r="P1965"/>
  <c r="P682"/>
  <c r="P705" s="1"/>
  <c r="P816" s="1"/>
  <c r="S862"/>
  <c r="S874" s="1"/>
  <c r="S890" s="1"/>
  <c r="S928" s="1"/>
  <c r="S940" s="1"/>
  <c r="M1962"/>
  <c r="M679"/>
  <c r="M702" s="1"/>
  <c r="M813" s="1"/>
  <c r="O1962"/>
  <c r="O679"/>
  <c r="O702" s="1"/>
  <c r="O813" s="1"/>
  <c r="L682"/>
  <c r="F705"/>
  <c r="R1914"/>
  <c r="R1922" s="1"/>
  <c r="R1856"/>
  <c r="R1864" s="1"/>
  <c r="R831"/>
  <c r="P1752"/>
  <c r="P1760" s="1"/>
  <c r="P972"/>
  <c r="S1752"/>
  <c r="S1760" s="1"/>
  <c r="S972"/>
  <c r="H984"/>
  <c r="K987"/>
  <c r="H983"/>
  <c r="H982"/>
  <c r="H987"/>
  <c r="T767"/>
  <c r="T796"/>
  <c r="O767"/>
  <c r="O796"/>
  <c r="Q1966"/>
  <c r="Q683"/>
  <c r="Q706" s="1"/>
  <c r="Q817" s="1"/>
  <c r="S1966"/>
  <c r="S683"/>
  <c r="S706" s="1"/>
  <c r="S817" s="1"/>
  <c r="O1964"/>
  <c r="O681"/>
  <c r="O704" s="1"/>
  <c r="O815" s="1"/>
  <c r="Q1964"/>
  <c r="Q681"/>
  <c r="Q704" s="1"/>
  <c r="Q815" s="1"/>
  <c r="N1820"/>
  <c r="N1828" s="1"/>
  <c r="N917"/>
  <c r="M1967"/>
  <c r="M684"/>
  <c r="M707" s="1"/>
  <c r="M818" s="1"/>
  <c r="S1967"/>
  <c r="S684"/>
  <c r="S707" s="1"/>
  <c r="S818" s="1"/>
  <c r="K856"/>
  <c r="K868" s="1"/>
  <c r="K884" s="1"/>
  <c r="K922" s="1"/>
  <c r="K934" s="1"/>
  <c r="T1963"/>
  <c r="T680"/>
  <c r="T703" s="1"/>
  <c r="T814" s="1"/>
  <c r="R1963"/>
  <c r="R680"/>
  <c r="R703" s="1"/>
  <c r="R814" s="1"/>
  <c r="Q1965"/>
  <c r="Q682"/>
  <c r="Q705" s="1"/>
  <c r="Q816" s="1"/>
  <c r="S1965"/>
  <c r="S682"/>
  <c r="S705" s="1"/>
  <c r="S816" s="1"/>
  <c r="T1962"/>
  <c r="T679"/>
  <c r="T702" s="1"/>
  <c r="T813" s="1"/>
  <c r="R1962"/>
  <c r="R679"/>
  <c r="R702" s="1"/>
  <c r="R813" s="1"/>
  <c r="N862"/>
  <c r="N874" s="1"/>
  <c r="N890" s="1"/>
  <c r="N928" s="1"/>
  <c r="N940" s="1"/>
  <c r="T1914"/>
  <c r="T1922" s="1"/>
  <c r="T1856"/>
  <c r="T1864" s="1"/>
  <c r="T831"/>
  <c r="N1914"/>
  <c r="N1922" s="1"/>
  <c r="N1856"/>
  <c r="N1864" s="1"/>
  <c r="N831"/>
  <c r="K858"/>
  <c r="K870" s="1"/>
  <c r="K886" s="1"/>
  <c r="K924" s="1"/>
  <c r="K936" s="1"/>
  <c r="F936" s="1"/>
  <c r="L936" s="1"/>
  <c r="Q1752"/>
  <c r="Q1760" s="1"/>
  <c r="Q972"/>
  <c r="O1752"/>
  <c r="O1760" s="1"/>
  <c r="O972"/>
  <c r="L681"/>
  <c r="F704"/>
  <c r="N767"/>
  <c r="N796"/>
  <c r="Q767"/>
  <c r="Q796"/>
  <c r="M1966"/>
  <c r="M683"/>
  <c r="M706" s="1"/>
  <c r="M817" s="1"/>
  <c r="O1966"/>
  <c r="O683"/>
  <c r="O706" s="1"/>
  <c r="O817" s="1"/>
  <c r="M862"/>
  <c r="M874" s="1"/>
  <c r="M890" s="1"/>
  <c r="M928" s="1"/>
  <c r="M1964"/>
  <c r="M681"/>
  <c r="M704" s="1"/>
  <c r="M815" s="1"/>
  <c r="R1964"/>
  <c r="R681"/>
  <c r="R704" s="1"/>
  <c r="R815" s="1"/>
  <c r="K857"/>
  <c r="K869" s="1"/>
  <c r="K885" s="1"/>
  <c r="K923" s="1"/>
  <c r="K935" s="1"/>
  <c r="F935" s="1"/>
  <c r="L935" s="1"/>
  <c r="K859"/>
  <c r="K871" s="1"/>
  <c r="K887" s="1"/>
  <c r="K925" s="1"/>
  <c r="K937" s="1"/>
  <c r="F937" s="1"/>
  <c r="L937" s="1"/>
  <c r="Q862"/>
  <c r="Q874" s="1"/>
  <c r="Q890" s="1"/>
  <c r="Q928" s="1"/>
  <c r="Q940" s="1"/>
  <c r="O1967"/>
  <c r="O684"/>
  <c r="O707" s="1"/>
  <c r="O818" s="1"/>
  <c r="Q1967"/>
  <c r="Q684"/>
  <c r="Q707" s="1"/>
  <c r="Q818" s="1"/>
  <c r="P1963"/>
  <c r="P680"/>
  <c r="P703" s="1"/>
  <c r="P814" s="1"/>
  <c r="N1963"/>
  <c r="N680"/>
  <c r="N703" s="1"/>
  <c r="N814" s="1"/>
  <c r="S532"/>
  <c r="O532"/>
  <c r="M540"/>
  <c r="T532"/>
  <c r="P532"/>
  <c r="Q532"/>
  <c r="R532"/>
  <c r="N532"/>
  <c r="M561"/>
  <c r="R1965"/>
  <c r="R682"/>
  <c r="R705" s="1"/>
  <c r="R816" s="1"/>
  <c r="O1965"/>
  <c r="O682"/>
  <c r="O705" s="1"/>
  <c r="O816" s="1"/>
  <c r="P862"/>
  <c r="P874" s="1"/>
  <c r="P890" s="1"/>
  <c r="P928" s="1"/>
  <c r="P940" s="1"/>
  <c r="P1962"/>
  <c r="P679"/>
  <c r="P702" s="1"/>
  <c r="P813" s="1"/>
  <c r="N1962"/>
  <c r="N679"/>
  <c r="N702" s="1"/>
  <c r="N813" s="1"/>
  <c r="H585"/>
  <c r="H569"/>
  <c r="K860"/>
  <c r="K872" s="1"/>
  <c r="K888" s="1"/>
  <c r="K926" s="1"/>
  <c r="K938" s="1"/>
  <c r="F938" s="1"/>
  <c r="L938" s="1"/>
  <c r="P1914"/>
  <c r="P1922" s="1"/>
  <c r="P1856"/>
  <c r="P1864" s="1"/>
  <c r="P831"/>
  <c r="S1914"/>
  <c r="S1922" s="1"/>
  <c r="S1856"/>
  <c r="S1864" s="1"/>
  <c r="S831"/>
  <c r="R1752"/>
  <c r="R1760" s="1"/>
  <c r="R972"/>
  <c r="H985"/>
  <c r="H986"/>
  <c r="H884"/>
  <c r="H922" s="1"/>
  <c r="H934" s="1"/>
  <c r="G678" i="50"/>
  <c r="E678" s="1"/>
  <c r="F935" i="56"/>
  <c r="L935" s="1"/>
  <c r="F939"/>
  <c r="L939" s="1"/>
  <c r="F813"/>
  <c r="L702"/>
  <c r="F814"/>
  <c r="L703"/>
  <c r="R436" i="50"/>
  <c r="R704" i="56"/>
  <c r="R815" s="1"/>
  <c r="I436" i="50"/>
  <c r="O704" i="56"/>
  <c r="O815" s="1"/>
  <c r="T858"/>
  <c r="T870" s="1"/>
  <c r="C506" i="50"/>
  <c r="C512" s="1"/>
  <c r="F512"/>
  <c r="M861" i="56"/>
  <c r="M873" s="1"/>
  <c r="L459" i="50"/>
  <c r="L460" s="1"/>
  <c r="P702" i="56"/>
  <c r="P813" s="1"/>
  <c r="I435" i="50"/>
  <c r="O703" i="56"/>
  <c r="O814" s="1"/>
  <c r="M857"/>
  <c r="M869" s="1"/>
  <c r="O438" i="50"/>
  <c r="Q706" i="56"/>
  <c r="Q817" s="1"/>
  <c r="I438" i="50"/>
  <c r="O706" i="56"/>
  <c r="O817" s="1"/>
  <c r="F438" i="50"/>
  <c r="N706" i="56"/>
  <c r="N817" s="1"/>
  <c r="F686"/>
  <c r="F701"/>
  <c r="I437" i="50"/>
  <c r="O705" i="56"/>
  <c r="O816" s="1"/>
  <c r="Q1763"/>
  <c r="Q1771" s="1"/>
  <c r="Q14" i="107" s="1"/>
  <c r="Q1925" i="56"/>
  <c r="Q1933" s="1"/>
  <c r="Q25" i="107" s="1"/>
  <c r="Q804" i="56"/>
  <c r="O1763"/>
  <c r="O1771" s="1"/>
  <c r="O14" i="107" s="1"/>
  <c r="O1925" i="56"/>
  <c r="O1933" s="1"/>
  <c r="O25" i="107" s="1"/>
  <c r="O804" i="56"/>
  <c r="N1763"/>
  <c r="N1771" s="1"/>
  <c r="N14" i="107" s="1"/>
  <c r="N1925" i="56"/>
  <c r="N1933" s="1"/>
  <c r="N25" i="107" s="1"/>
  <c r="N804" i="56"/>
  <c r="P862"/>
  <c r="P874" s="1"/>
  <c r="R862"/>
  <c r="R874" s="1"/>
  <c r="O436" i="50"/>
  <c r="Q704" i="56"/>
  <c r="Q815" s="1"/>
  <c r="U436" i="50"/>
  <c r="S704" i="56"/>
  <c r="S815" s="1"/>
  <c r="T861"/>
  <c r="T873" s="1"/>
  <c r="F862"/>
  <c r="L819"/>
  <c r="F459" i="50"/>
  <c r="N702" i="56"/>
  <c r="N813" s="1"/>
  <c r="U459" i="50"/>
  <c r="U460" s="1"/>
  <c r="S702" i="56"/>
  <c r="S813" s="1"/>
  <c r="O435" i="50"/>
  <c r="Q703" i="56"/>
  <c r="Q814" s="1"/>
  <c r="U435" i="50"/>
  <c r="S703" i="56"/>
  <c r="S814" s="1"/>
  <c r="F435" i="50"/>
  <c r="N703" i="56"/>
  <c r="N814" s="1"/>
  <c r="R438" i="50"/>
  <c r="R706" i="56"/>
  <c r="R817" s="1"/>
  <c r="L438" i="50"/>
  <c r="P706" i="56"/>
  <c r="P817" s="1"/>
  <c r="M585"/>
  <c r="M569"/>
  <c r="O540"/>
  <c r="O561"/>
  <c r="N540"/>
  <c r="N561"/>
  <c r="R540"/>
  <c r="R561"/>
  <c r="Q540"/>
  <c r="Q561"/>
  <c r="K1961"/>
  <c r="K1969" s="1"/>
  <c r="K27" i="107" s="1"/>
  <c r="K594" i="56"/>
  <c r="K25" s="1"/>
  <c r="K678"/>
  <c r="L678" s="1"/>
  <c r="O437" i="50"/>
  <c r="Q705" i="56"/>
  <c r="Q816" s="1"/>
  <c r="T859"/>
  <c r="T871" s="1"/>
  <c r="M859"/>
  <c r="M871" s="1"/>
  <c r="K984"/>
  <c r="C561" i="50"/>
  <c r="C559"/>
  <c r="K983" i="56"/>
  <c r="K986"/>
  <c r="H982"/>
  <c r="C555" i="50"/>
  <c r="C556"/>
  <c r="K982" i="56"/>
  <c r="K985"/>
  <c r="L436" i="50"/>
  <c r="P704" i="56"/>
  <c r="P815" s="1"/>
  <c r="M858"/>
  <c r="M870" s="1"/>
  <c r="M886" s="1"/>
  <c r="M924" s="1"/>
  <c r="Q684"/>
  <c r="Q707" s="1"/>
  <c r="Q818" s="1"/>
  <c r="Q1967"/>
  <c r="O560" i="50"/>
  <c r="N684" i="56"/>
  <c r="N707" s="1"/>
  <c r="N818" s="1"/>
  <c r="N1967"/>
  <c r="F560" i="50"/>
  <c r="S684" i="56"/>
  <c r="S707" s="1"/>
  <c r="S818" s="1"/>
  <c r="S1967"/>
  <c r="U560" i="50"/>
  <c r="F817" i="56"/>
  <c r="L706"/>
  <c r="R459" i="50"/>
  <c r="R460" s="1"/>
  <c r="R702" i="56"/>
  <c r="R813" s="1"/>
  <c r="I459" i="50"/>
  <c r="I460" s="1"/>
  <c r="O702" i="56"/>
  <c r="O813" s="1"/>
  <c r="T856"/>
  <c r="T868" s="1"/>
  <c r="R435" i="50"/>
  <c r="R703" i="56"/>
  <c r="R814" s="1"/>
  <c r="L435" i="50"/>
  <c r="P703" i="56"/>
  <c r="P814" s="1"/>
  <c r="T857"/>
  <c r="T869" s="1"/>
  <c r="O862"/>
  <c r="O874" s="1"/>
  <c r="N862"/>
  <c r="N874" s="1"/>
  <c r="Q862"/>
  <c r="Q874" s="1"/>
  <c r="F25"/>
  <c r="L594"/>
  <c r="L437" i="50"/>
  <c r="P705" i="56"/>
  <c r="P816" s="1"/>
  <c r="F437" i="50"/>
  <c r="N705" i="56"/>
  <c r="N816" s="1"/>
  <c r="S862"/>
  <c r="S874" s="1"/>
  <c r="H678"/>
  <c r="H594"/>
  <c r="H25" s="1"/>
  <c r="H1961"/>
  <c r="H1969" s="1"/>
  <c r="H27" i="107" s="1"/>
  <c r="F436" i="50"/>
  <c r="N704" i="56"/>
  <c r="N815" s="1"/>
  <c r="R684"/>
  <c r="R707" s="1"/>
  <c r="R818" s="1"/>
  <c r="R1967"/>
  <c r="R560" i="50"/>
  <c r="P684" i="56"/>
  <c r="P707" s="1"/>
  <c r="P818" s="1"/>
  <c r="P1967"/>
  <c r="L560" i="50"/>
  <c r="O684" i="56"/>
  <c r="O707" s="1"/>
  <c r="O818" s="1"/>
  <c r="O1967"/>
  <c r="I560" i="50"/>
  <c r="O459"/>
  <c r="O460" s="1"/>
  <c r="Q702" i="56"/>
  <c r="Q813" s="1"/>
  <c r="M856"/>
  <c r="M868" s="1"/>
  <c r="U438" i="50"/>
  <c r="S706" i="56"/>
  <c r="S817" s="1"/>
  <c r="T860"/>
  <c r="T872" s="1"/>
  <c r="M860"/>
  <c r="M872" s="1"/>
  <c r="S540"/>
  <c r="S561"/>
  <c r="T540"/>
  <c r="T561"/>
  <c r="P540"/>
  <c r="P561"/>
  <c r="L254" i="55"/>
  <c r="C828" i="56"/>
  <c r="C254" i="55"/>
  <c r="R437" i="50"/>
  <c r="R705" i="56"/>
  <c r="R816" s="1"/>
  <c r="U437" i="50"/>
  <c r="S705" i="56"/>
  <c r="S816" s="1"/>
  <c r="R1763"/>
  <c r="R1771" s="1"/>
  <c r="R14" i="107" s="1"/>
  <c r="R1925" i="56"/>
  <c r="R1933" s="1"/>
  <c r="R25" i="107" s="1"/>
  <c r="R804" i="56"/>
  <c r="P1763"/>
  <c r="P1771" s="1"/>
  <c r="P14" i="107" s="1"/>
  <c r="P1925" i="56"/>
  <c r="P1933" s="1"/>
  <c r="P25" i="107" s="1"/>
  <c r="P804" i="56"/>
  <c r="S1925"/>
  <c r="S1933" s="1"/>
  <c r="S25" i="107" s="1"/>
  <c r="S1763" i="56"/>
  <c r="S1771" s="1"/>
  <c r="S14" i="107" s="1"/>
  <c r="S804" i="56"/>
  <c r="T1763"/>
  <c r="T1771" s="1"/>
  <c r="T14" i="107" s="1"/>
  <c r="T1925" i="56"/>
  <c r="T1933" s="1"/>
  <c r="T25" i="107" s="1"/>
  <c r="T804" i="56"/>
  <c r="F815"/>
  <c r="L704"/>
  <c r="F818"/>
  <c r="L707"/>
  <c r="F816"/>
  <c r="L705"/>
  <c r="C558" i="50"/>
  <c r="K981" i="56"/>
  <c r="T987"/>
  <c r="H986"/>
  <c r="C557" i="50"/>
  <c r="L25" i="111" l="1"/>
  <c r="H686"/>
  <c r="H701"/>
  <c r="T585"/>
  <c r="T569"/>
  <c r="R585"/>
  <c r="R569"/>
  <c r="O585"/>
  <c r="O569"/>
  <c r="S585"/>
  <c r="S569"/>
  <c r="K686"/>
  <c r="L686" s="1"/>
  <c r="K701"/>
  <c r="L701" s="1"/>
  <c r="F860"/>
  <c r="L817"/>
  <c r="F812"/>
  <c r="F709"/>
  <c r="F856"/>
  <c r="L813"/>
  <c r="S982"/>
  <c r="T982"/>
  <c r="R887"/>
  <c r="R925" s="1"/>
  <c r="R937" s="1"/>
  <c r="R984" s="1"/>
  <c r="P889"/>
  <c r="P927" s="1"/>
  <c r="P939" s="1"/>
  <c r="P986" s="1"/>
  <c r="S984"/>
  <c r="Q986"/>
  <c r="Q984"/>
  <c r="R885"/>
  <c r="R923" s="1"/>
  <c r="R935" s="1"/>
  <c r="R982" s="1"/>
  <c r="R986"/>
  <c r="T984"/>
  <c r="N889"/>
  <c r="N927" s="1"/>
  <c r="N939" s="1"/>
  <c r="N986" s="1"/>
  <c r="P887"/>
  <c r="P925" s="1"/>
  <c r="P937" s="1"/>
  <c r="P984" s="1"/>
  <c r="P982"/>
  <c r="M1961"/>
  <c r="M1969" s="1"/>
  <c r="M678"/>
  <c r="M594"/>
  <c r="M25" s="1"/>
  <c r="F861"/>
  <c r="L818"/>
  <c r="L815"/>
  <c r="F858"/>
  <c r="L862"/>
  <c r="F874"/>
  <c r="N585"/>
  <c r="N569"/>
  <c r="S986"/>
  <c r="O984"/>
  <c r="T985"/>
  <c r="S981"/>
  <c r="T986"/>
  <c r="S983"/>
  <c r="O985"/>
  <c r="Q982"/>
  <c r="N982"/>
  <c r="O886"/>
  <c r="O924" s="1"/>
  <c r="O936" s="1"/>
  <c r="O983" s="1"/>
  <c r="Q585"/>
  <c r="Q569"/>
  <c r="P585"/>
  <c r="P569"/>
  <c r="F859"/>
  <c r="L816"/>
  <c r="F857"/>
  <c r="L814"/>
  <c r="M888"/>
  <c r="M926" s="1"/>
  <c r="N884"/>
  <c r="N922" s="1"/>
  <c r="N934" s="1"/>
  <c r="N981" s="1"/>
  <c r="T886"/>
  <c r="T924" s="1"/>
  <c r="T936" s="1"/>
  <c r="T983" s="1"/>
  <c r="O885"/>
  <c r="O923" s="1"/>
  <c r="O935" s="1"/>
  <c r="O982" s="1"/>
  <c r="L594"/>
  <c r="S985"/>
  <c r="O889"/>
  <c r="O927" s="1"/>
  <c r="O939" s="1"/>
  <c r="O986" s="1"/>
  <c r="P983"/>
  <c r="O981"/>
  <c r="N887"/>
  <c r="N925" s="1"/>
  <c r="N937" s="1"/>
  <c r="M885"/>
  <c r="M923" s="1"/>
  <c r="R981"/>
  <c r="M886"/>
  <c r="M924" s="1"/>
  <c r="R888"/>
  <c r="R926" s="1"/>
  <c r="R938" s="1"/>
  <c r="R985" s="1"/>
  <c r="T981"/>
  <c r="R983"/>
  <c r="N985"/>
  <c r="P888"/>
  <c r="P926" s="1"/>
  <c r="P938" s="1"/>
  <c r="P985" s="1"/>
  <c r="P981"/>
  <c r="N983"/>
  <c r="Q884"/>
  <c r="Q922" s="1"/>
  <c r="Q934" s="1"/>
  <c r="Q981" s="1"/>
  <c r="Q983"/>
  <c r="Q985"/>
  <c r="M884"/>
  <c r="M922" s="1"/>
  <c r="M887"/>
  <c r="M925" s="1"/>
  <c r="M940" i="110"/>
  <c r="M987" s="1"/>
  <c r="Q540"/>
  <c r="Q561"/>
  <c r="O540"/>
  <c r="O561"/>
  <c r="P857"/>
  <c r="P869" s="1"/>
  <c r="P885" s="1"/>
  <c r="P923" s="1"/>
  <c r="P935" s="1"/>
  <c r="O861"/>
  <c r="O873" s="1"/>
  <c r="R858"/>
  <c r="R870" s="1"/>
  <c r="R886" s="1"/>
  <c r="R924" s="1"/>
  <c r="R936" s="1"/>
  <c r="M860"/>
  <c r="M872" s="1"/>
  <c r="N1925"/>
  <c r="N1933" s="1"/>
  <c r="N1763"/>
  <c r="N1771" s="1"/>
  <c r="N804"/>
  <c r="F934"/>
  <c r="L934" s="1"/>
  <c r="K984"/>
  <c r="N856"/>
  <c r="N868" s="1"/>
  <c r="R859"/>
  <c r="R871" s="1"/>
  <c r="R887" s="1"/>
  <c r="R925" s="1"/>
  <c r="R937" s="1"/>
  <c r="R540"/>
  <c r="R561"/>
  <c r="T856"/>
  <c r="T868" s="1"/>
  <c r="T884" s="1"/>
  <c r="T922" s="1"/>
  <c r="T934" s="1"/>
  <c r="Q859"/>
  <c r="Q871" s="1"/>
  <c r="T857"/>
  <c r="T869" s="1"/>
  <c r="T885" s="1"/>
  <c r="T923" s="1"/>
  <c r="T935" s="1"/>
  <c r="S861"/>
  <c r="S873" s="1"/>
  <c r="O858"/>
  <c r="O870" s="1"/>
  <c r="O886" s="1"/>
  <c r="O924" s="1"/>
  <c r="O936" s="1"/>
  <c r="Q860"/>
  <c r="Q872" s="1"/>
  <c r="T1925"/>
  <c r="T1933" s="1"/>
  <c r="T1763"/>
  <c r="T1771" s="1"/>
  <c r="T804"/>
  <c r="O856"/>
  <c r="O868" s="1"/>
  <c r="O884" s="1"/>
  <c r="O922" s="1"/>
  <c r="O934" s="1"/>
  <c r="M859"/>
  <c r="M871" s="1"/>
  <c r="M887" s="1"/>
  <c r="M925" s="1"/>
  <c r="F25"/>
  <c r="F813"/>
  <c r="L702"/>
  <c r="O857"/>
  <c r="O869" s="1"/>
  <c r="O885" s="1"/>
  <c r="O923" s="1"/>
  <c r="O935" s="1"/>
  <c r="P861"/>
  <c r="P873" s="1"/>
  <c r="P889" s="1"/>
  <c r="P927" s="1"/>
  <c r="P939" s="1"/>
  <c r="F818"/>
  <c r="L707"/>
  <c r="S858"/>
  <c r="S870" s="1"/>
  <c r="S886" s="1"/>
  <c r="S924" s="1"/>
  <c r="S936" s="1"/>
  <c r="P860"/>
  <c r="P872" s="1"/>
  <c r="P888" s="1"/>
  <c r="P926" s="1"/>
  <c r="P938" s="1"/>
  <c r="S1925"/>
  <c r="S1933" s="1"/>
  <c r="S1763"/>
  <c r="S1771" s="1"/>
  <c r="S804"/>
  <c r="F817"/>
  <c r="L706"/>
  <c r="Q856"/>
  <c r="Q868" s="1"/>
  <c r="N859"/>
  <c r="N871" s="1"/>
  <c r="N887" s="1"/>
  <c r="N925" s="1"/>
  <c r="N937" s="1"/>
  <c r="M857"/>
  <c r="M869" s="1"/>
  <c r="T861"/>
  <c r="T873" s="1"/>
  <c r="T889" s="1"/>
  <c r="T927" s="1"/>
  <c r="T939" s="1"/>
  <c r="N858"/>
  <c r="N870" s="1"/>
  <c r="T860"/>
  <c r="T872" s="1"/>
  <c r="T888" s="1"/>
  <c r="T926" s="1"/>
  <c r="T938" s="1"/>
  <c r="P1925"/>
  <c r="P1933" s="1"/>
  <c r="P1763"/>
  <c r="P1771" s="1"/>
  <c r="P804"/>
  <c r="K985"/>
  <c r="P987"/>
  <c r="K983"/>
  <c r="N987"/>
  <c r="S987"/>
  <c r="R987"/>
  <c r="H1961"/>
  <c r="H1969" s="1"/>
  <c r="H594"/>
  <c r="H25" s="1"/>
  <c r="H678"/>
  <c r="N540"/>
  <c r="N561"/>
  <c r="T540"/>
  <c r="T561"/>
  <c r="N857"/>
  <c r="N869" s="1"/>
  <c r="Q861"/>
  <c r="Q873" s="1"/>
  <c r="Q889" s="1"/>
  <c r="Q927" s="1"/>
  <c r="Q939" s="1"/>
  <c r="M858"/>
  <c r="M870" s="1"/>
  <c r="O860"/>
  <c r="O872" s="1"/>
  <c r="O888" s="1"/>
  <c r="O926" s="1"/>
  <c r="O938" s="1"/>
  <c r="Q1925"/>
  <c r="Q1933" s="1"/>
  <c r="Q1763"/>
  <c r="Q1771" s="1"/>
  <c r="Q804"/>
  <c r="F815"/>
  <c r="L704"/>
  <c r="F686"/>
  <c r="F701"/>
  <c r="K1961"/>
  <c r="K1969" s="1"/>
  <c r="K678"/>
  <c r="K594"/>
  <c r="K25" s="1"/>
  <c r="F862"/>
  <c r="L819"/>
  <c r="Q987"/>
  <c r="K982"/>
  <c r="H981"/>
  <c r="P856"/>
  <c r="P868" s="1"/>
  <c r="P884" s="1"/>
  <c r="P922" s="1"/>
  <c r="P934" s="1"/>
  <c r="O859"/>
  <c r="O871" s="1"/>
  <c r="O887" s="1"/>
  <c r="O925" s="1"/>
  <c r="O937" s="1"/>
  <c r="M585"/>
  <c r="M569"/>
  <c r="P540"/>
  <c r="P561"/>
  <c r="S540"/>
  <c r="S561"/>
  <c r="R856"/>
  <c r="R868" s="1"/>
  <c r="R884" s="1"/>
  <c r="R922" s="1"/>
  <c r="R934" s="1"/>
  <c r="S859"/>
  <c r="S871" s="1"/>
  <c r="S887" s="1"/>
  <c r="S925" s="1"/>
  <c r="S937" s="1"/>
  <c r="R857"/>
  <c r="R869" s="1"/>
  <c r="R885" s="1"/>
  <c r="R923" s="1"/>
  <c r="R935" s="1"/>
  <c r="M861"/>
  <c r="M873" s="1"/>
  <c r="M889" s="1"/>
  <c r="M927" s="1"/>
  <c r="Q858"/>
  <c r="Q870" s="1"/>
  <c r="Q886" s="1"/>
  <c r="Q924" s="1"/>
  <c r="Q936" s="1"/>
  <c r="S860"/>
  <c r="S872" s="1"/>
  <c r="S888" s="1"/>
  <c r="S926" s="1"/>
  <c r="S938" s="1"/>
  <c r="O1925"/>
  <c r="O1933" s="1"/>
  <c r="O1763"/>
  <c r="O1771" s="1"/>
  <c r="O804"/>
  <c r="F816"/>
  <c r="L705"/>
  <c r="M856"/>
  <c r="M868" s="1"/>
  <c r="P859"/>
  <c r="P871" s="1"/>
  <c r="P887" s="1"/>
  <c r="P925" s="1"/>
  <c r="P937" s="1"/>
  <c r="Q857"/>
  <c r="Q869" s="1"/>
  <c r="N861"/>
  <c r="N873" s="1"/>
  <c r="N889" s="1"/>
  <c r="N927" s="1"/>
  <c r="N939" s="1"/>
  <c r="P858"/>
  <c r="P870" s="1"/>
  <c r="N860"/>
  <c r="N872" s="1"/>
  <c r="N888" s="1"/>
  <c r="N926" s="1"/>
  <c r="N938" s="1"/>
  <c r="F814"/>
  <c r="L703"/>
  <c r="R1925"/>
  <c r="R1933" s="1"/>
  <c r="R1763"/>
  <c r="R1771" s="1"/>
  <c r="R804"/>
  <c r="S856"/>
  <c r="S868" s="1"/>
  <c r="S884" s="1"/>
  <c r="S922" s="1"/>
  <c r="S934" s="1"/>
  <c r="T859"/>
  <c r="T871" s="1"/>
  <c r="T887" s="1"/>
  <c r="T925" s="1"/>
  <c r="T937" s="1"/>
  <c r="S857"/>
  <c r="S869" s="1"/>
  <c r="S885" s="1"/>
  <c r="S923" s="1"/>
  <c r="S935" s="1"/>
  <c r="R861"/>
  <c r="R873" s="1"/>
  <c r="R889" s="1"/>
  <c r="R927" s="1"/>
  <c r="R939" s="1"/>
  <c r="T858"/>
  <c r="T870" s="1"/>
  <c r="T886" s="1"/>
  <c r="T924" s="1"/>
  <c r="T936" s="1"/>
  <c r="R860"/>
  <c r="R872" s="1"/>
  <c r="R888" s="1"/>
  <c r="R926" s="1"/>
  <c r="R938" s="1"/>
  <c r="K981"/>
  <c r="O987"/>
  <c r="K986"/>
  <c r="T987"/>
  <c r="C436" i="50"/>
  <c r="R859" i="56"/>
  <c r="R871" s="1"/>
  <c r="R887" s="1"/>
  <c r="R925" s="1"/>
  <c r="R937" s="1"/>
  <c r="P861"/>
  <c r="P873" s="1"/>
  <c r="N858"/>
  <c r="N870" s="1"/>
  <c r="H686"/>
  <c r="H701"/>
  <c r="U520" i="50"/>
  <c r="C12" i="91"/>
  <c r="L25" i="56"/>
  <c r="I23" i="58" s="1"/>
  <c r="O520" i="50"/>
  <c r="F520"/>
  <c r="I520"/>
  <c r="F860" i="56"/>
  <c r="L817"/>
  <c r="N861"/>
  <c r="N873" s="1"/>
  <c r="P858"/>
  <c r="P870" s="1"/>
  <c r="Q585"/>
  <c r="Q569"/>
  <c r="R585"/>
  <c r="R569"/>
  <c r="N585"/>
  <c r="N569"/>
  <c r="O585"/>
  <c r="O569"/>
  <c r="P860"/>
  <c r="P872" s="1"/>
  <c r="R860"/>
  <c r="R872" s="1"/>
  <c r="N857"/>
  <c r="N869" s="1"/>
  <c r="S857"/>
  <c r="S869" s="1"/>
  <c r="Q857"/>
  <c r="Q869" s="1"/>
  <c r="S856"/>
  <c r="S868" s="1"/>
  <c r="N856"/>
  <c r="N868" s="1"/>
  <c r="F874"/>
  <c r="L862"/>
  <c r="R520" i="50"/>
  <c r="L520"/>
  <c r="O859" i="56"/>
  <c r="O871" s="1"/>
  <c r="F812"/>
  <c r="F709"/>
  <c r="F857"/>
  <c r="L814"/>
  <c r="F856"/>
  <c r="L813"/>
  <c r="C437" i="50"/>
  <c r="C560"/>
  <c r="C438"/>
  <c r="S859" i="56"/>
  <c r="S871" s="1"/>
  <c r="F859"/>
  <c r="L816"/>
  <c r="F861"/>
  <c r="L818"/>
  <c r="F858"/>
  <c r="L815"/>
  <c r="C829"/>
  <c r="C255" i="55"/>
  <c r="L255"/>
  <c r="P585" i="56"/>
  <c r="P569"/>
  <c r="T585"/>
  <c r="T569"/>
  <c r="S585"/>
  <c r="S569"/>
  <c r="S860"/>
  <c r="S872" s="1"/>
  <c r="Q856"/>
  <c r="Q868" s="1"/>
  <c r="O861"/>
  <c r="O873" s="1"/>
  <c r="R861"/>
  <c r="R873" s="1"/>
  <c r="R889" s="1"/>
  <c r="R927" s="1"/>
  <c r="R939" s="1"/>
  <c r="R517" i="50" s="1"/>
  <c r="N859" i="56"/>
  <c r="N871" s="1"/>
  <c r="P859"/>
  <c r="P871" s="1"/>
  <c r="P857"/>
  <c r="P869" s="1"/>
  <c r="R857"/>
  <c r="R869" s="1"/>
  <c r="O856"/>
  <c r="O868" s="1"/>
  <c r="R856"/>
  <c r="R868" s="1"/>
  <c r="R884" s="1"/>
  <c r="R922" s="1"/>
  <c r="R934" s="1"/>
  <c r="S861"/>
  <c r="S873" s="1"/>
  <c r="Q861"/>
  <c r="Q873" s="1"/>
  <c r="Q859"/>
  <c r="Q871" s="1"/>
  <c r="K686"/>
  <c r="L686" s="1"/>
  <c r="K701"/>
  <c r="M678"/>
  <c r="M1961"/>
  <c r="M1969" s="1"/>
  <c r="M27" i="107" s="1"/>
  <c r="M594" i="56"/>
  <c r="M25" s="1"/>
  <c r="C459" i="50"/>
  <c r="C460" s="1"/>
  <c r="F460"/>
  <c r="S858" i="56"/>
  <c r="S870" s="1"/>
  <c r="S886" s="1"/>
  <c r="S924" s="1"/>
  <c r="S936" s="1"/>
  <c r="Q858"/>
  <c r="Q870" s="1"/>
  <c r="Q886" s="1"/>
  <c r="Q924" s="1"/>
  <c r="Q936" s="1"/>
  <c r="N860"/>
  <c r="N872" s="1"/>
  <c r="N888" s="1"/>
  <c r="N926" s="1"/>
  <c r="N938" s="1"/>
  <c r="O860"/>
  <c r="O872" s="1"/>
  <c r="O888" s="1"/>
  <c r="O926" s="1"/>
  <c r="O938" s="1"/>
  <c r="Q860"/>
  <c r="Q872" s="1"/>
  <c r="Q888" s="1"/>
  <c r="Q926" s="1"/>
  <c r="Q938" s="1"/>
  <c r="O857"/>
  <c r="O869" s="1"/>
  <c r="O885" s="1"/>
  <c r="O923" s="1"/>
  <c r="O935" s="1"/>
  <c r="P856"/>
  <c r="P868" s="1"/>
  <c r="P884" s="1"/>
  <c r="P922" s="1"/>
  <c r="P934" s="1"/>
  <c r="O858"/>
  <c r="O870" s="1"/>
  <c r="O886" s="1"/>
  <c r="O924" s="1"/>
  <c r="O936" s="1"/>
  <c r="R858"/>
  <c r="R870" s="1"/>
  <c r="R886" s="1"/>
  <c r="R924" s="1"/>
  <c r="R936" s="1"/>
  <c r="M888"/>
  <c r="M926" s="1"/>
  <c r="T888"/>
  <c r="T926" s="1"/>
  <c r="T938" s="1"/>
  <c r="T985" s="1"/>
  <c r="M884"/>
  <c r="M922" s="1"/>
  <c r="S890"/>
  <c r="S928" s="1"/>
  <c r="S940" s="1"/>
  <c r="U521" i="50" s="1"/>
  <c r="Q890" i="56"/>
  <c r="Q928" s="1"/>
  <c r="Q940" s="1"/>
  <c r="O521" i="50" s="1"/>
  <c r="N890" i="56"/>
  <c r="N928" s="1"/>
  <c r="N940" s="1"/>
  <c r="O890"/>
  <c r="O928" s="1"/>
  <c r="O940" s="1"/>
  <c r="I521" i="50" s="1"/>
  <c r="T885" i="56"/>
  <c r="T923" s="1"/>
  <c r="T935" s="1"/>
  <c r="T982" s="1"/>
  <c r="T884"/>
  <c r="T922" s="1"/>
  <c r="T934" s="1"/>
  <c r="T981" s="1"/>
  <c r="M887"/>
  <c r="M925" s="1"/>
  <c r="T887"/>
  <c r="T925" s="1"/>
  <c r="T937" s="1"/>
  <c r="T984" s="1"/>
  <c r="C435" i="50"/>
  <c r="T889" i="56"/>
  <c r="T927" s="1"/>
  <c r="T939" s="1"/>
  <c r="T986" s="1"/>
  <c r="R890"/>
  <c r="R928" s="1"/>
  <c r="R940" s="1"/>
  <c r="R521" i="50" s="1"/>
  <c r="P890" i="56"/>
  <c r="P928" s="1"/>
  <c r="P940" s="1"/>
  <c r="L521" i="50" s="1"/>
  <c r="M885" i="56"/>
  <c r="M923" s="1"/>
  <c r="M889"/>
  <c r="M927" s="1"/>
  <c r="T886"/>
  <c r="T924" s="1"/>
  <c r="T936" s="1"/>
  <c r="T983" s="1"/>
  <c r="M937" i="111" l="1"/>
  <c r="M984" s="1"/>
  <c r="M938"/>
  <c r="M985" s="1"/>
  <c r="F869"/>
  <c r="L857"/>
  <c r="Q1961"/>
  <c r="Q1969" s="1"/>
  <c r="Q678"/>
  <c r="Q594"/>
  <c r="Q25" s="1"/>
  <c r="M686"/>
  <c r="M701"/>
  <c r="L860"/>
  <c r="F872"/>
  <c r="H812"/>
  <c r="H709"/>
  <c r="M936"/>
  <c r="M983" s="1"/>
  <c r="M935"/>
  <c r="M982" s="1"/>
  <c r="F871"/>
  <c r="L859"/>
  <c r="L874"/>
  <c r="F987"/>
  <c r="L987" s="1"/>
  <c r="F890"/>
  <c r="L856"/>
  <c r="F868"/>
  <c r="O1961"/>
  <c r="O1969" s="1"/>
  <c r="O594"/>
  <c r="O25" s="1"/>
  <c r="O678"/>
  <c r="T1961"/>
  <c r="T1969" s="1"/>
  <c r="T594"/>
  <c r="T25" s="1"/>
  <c r="T678"/>
  <c r="P1961"/>
  <c r="P1969" s="1"/>
  <c r="P594"/>
  <c r="P25" s="1"/>
  <c r="P678"/>
  <c r="N1961"/>
  <c r="N1969" s="1"/>
  <c r="N678"/>
  <c r="N594"/>
  <c r="N25" s="1"/>
  <c r="K812"/>
  <c r="L812" s="1"/>
  <c r="K709"/>
  <c r="L709" s="1"/>
  <c r="L858"/>
  <c r="F870"/>
  <c r="F873"/>
  <c r="L861"/>
  <c r="F855"/>
  <c r="F820"/>
  <c r="S1961"/>
  <c r="S1969" s="1"/>
  <c r="S594"/>
  <c r="S25" s="1"/>
  <c r="S678"/>
  <c r="R1961"/>
  <c r="R1969" s="1"/>
  <c r="R678"/>
  <c r="R594"/>
  <c r="R25" s="1"/>
  <c r="M934"/>
  <c r="M981" s="1"/>
  <c r="M939"/>
  <c r="M986" s="1"/>
  <c r="N984"/>
  <c r="M1961" i="110"/>
  <c r="M1969" s="1"/>
  <c r="M594"/>
  <c r="M25" s="1"/>
  <c r="M678"/>
  <c r="K686"/>
  <c r="L686" s="1"/>
  <c r="K701"/>
  <c r="L701" s="1"/>
  <c r="N585"/>
  <c r="N569"/>
  <c r="L818"/>
  <c r="F861"/>
  <c r="R585"/>
  <c r="R569"/>
  <c r="O585"/>
  <c r="O569"/>
  <c r="L678"/>
  <c r="L594"/>
  <c r="F859"/>
  <c r="L816"/>
  <c r="S585"/>
  <c r="S569"/>
  <c r="F860"/>
  <c r="L817"/>
  <c r="L25"/>
  <c r="T983"/>
  <c r="S982"/>
  <c r="S981"/>
  <c r="S985"/>
  <c r="S984"/>
  <c r="P981"/>
  <c r="P985"/>
  <c r="O982"/>
  <c r="O981"/>
  <c r="F812"/>
  <c r="F709"/>
  <c r="F858"/>
  <c r="L815"/>
  <c r="T585"/>
  <c r="T569"/>
  <c r="H686"/>
  <c r="H701"/>
  <c r="F856"/>
  <c r="L813"/>
  <c r="Q585"/>
  <c r="Q569"/>
  <c r="N985"/>
  <c r="N986"/>
  <c r="P984"/>
  <c r="O985"/>
  <c r="Q986"/>
  <c r="T985"/>
  <c r="T986"/>
  <c r="N984"/>
  <c r="O983"/>
  <c r="T982"/>
  <c r="T981"/>
  <c r="R984"/>
  <c r="R983"/>
  <c r="P982"/>
  <c r="L814"/>
  <c r="F857"/>
  <c r="P585"/>
  <c r="P569"/>
  <c r="F874"/>
  <c r="L862"/>
  <c r="R985"/>
  <c r="R986"/>
  <c r="T984"/>
  <c r="P886"/>
  <c r="P924" s="1"/>
  <c r="P936" s="1"/>
  <c r="P983" s="1"/>
  <c r="Q885"/>
  <c r="Q923" s="1"/>
  <c r="Q935" s="1"/>
  <c r="Q982" s="1"/>
  <c r="M884"/>
  <c r="M922" s="1"/>
  <c r="Q983"/>
  <c r="R982"/>
  <c r="R981"/>
  <c r="O984"/>
  <c r="M886"/>
  <c r="M924" s="1"/>
  <c r="N885"/>
  <c r="N923" s="1"/>
  <c r="N935" s="1"/>
  <c r="N886"/>
  <c r="N924" s="1"/>
  <c r="N936" s="1"/>
  <c r="M885"/>
  <c r="M923" s="1"/>
  <c r="Q884"/>
  <c r="Q922" s="1"/>
  <c r="Q934" s="1"/>
  <c r="Q981" s="1"/>
  <c r="S983"/>
  <c r="P986"/>
  <c r="Q888"/>
  <c r="Q926" s="1"/>
  <c r="Q938" s="1"/>
  <c r="M938" s="1"/>
  <c r="M985" s="1"/>
  <c r="S889"/>
  <c r="S927" s="1"/>
  <c r="S939" s="1"/>
  <c r="S986" s="1"/>
  <c r="Q887"/>
  <c r="Q925" s="1"/>
  <c r="Q937" s="1"/>
  <c r="Q984" s="1"/>
  <c r="N884"/>
  <c r="N922" s="1"/>
  <c r="N934" s="1"/>
  <c r="M888"/>
  <c r="M926" s="1"/>
  <c r="O889"/>
  <c r="O927" s="1"/>
  <c r="O939" s="1"/>
  <c r="O986" s="1"/>
  <c r="S987" i="56"/>
  <c r="U573" i="50" s="1"/>
  <c r="P987" i="56"/>
  <c r="L573" i="50" s="1"/>
  <c r="M686" i="56"/>
  <c r="M701"/>
  <c r="O516" i="50"/>
  <c r="U516"/>
  <c r="I516"/>
  <c r="S678" i="56"/>
  <c r="S594"/>
  <c r="S25" s="1"/>
  <c r="S1961"/>
  <c r="S1969" s="1"/>
  <c r="S27" i="107" s="1"/>
  <c r="U554" i="50"/>
  <c r="U562" s="1"/>
  <c r="T678" i="56"/>
  <c r="T594"/>
  <c r="T25" s="1"/>
  <c r="T1961"/>
  <c r="T1969" s="1"/>
  <c r="T27" i="107" s="1"/>
  <c r="P594" i="56"/>
  <c r="P25" s="1"/>
  <c r="P678"/>
  <c r="P1961"/>
  <c r="P1969" s="1"/>
  <c r="P27" i="107" s="1"/>
  <c r="L554" i="50"/>
  <c r="L562" s="1"/>
  <c r="F870" i="56"/>
  <c r="L858"/>
  <c r="F871"/>
  <c r="L859"/>
  <c r="F868"/>
  <c r="L856"/>
  <c r="F855"/>
  <c r="F820"/>
  <c r="F987"/>
  <c r="L987" s="1"/>
  <c r="L874"/>
  <c r="F890"/>
  <c r="O678"/>
  <c r="O594"/>
  <c r="O25" s="1"/>
  <c r="O1961"/>
  <c r="O1969" s="1"/>
  <c r="O27" i="107" s="1"/>
  <c r="I554" i="50"/>
  <c r="I562" s="1"/>
  <c r="N678" i="56"/>
  <c r="N594"/>
  <c r="N25" s="1"/>
  <c r="N1961"/>
  <c r="N1969" s="1"/>
  <c r="N27" i="107" s="1"/>
  <c r="F554" i="50"/>
  <c r="R678" i="56"/>
  <c r="R594"/>
  <c r="R25" s="1"/>
  <c r="R1961"/>
  <c r="R1969" s="1"/>
  <c r="R27" i="107" s="1"/>
  <c r="R554" i="50"/>
  <c r="R562" s="1"/>
  <c r="Q594" i="56"/>
  <c r="Q25" s="1"/>
  <c r="Q678"/>
  <c r="Q1961"/>
  <c r="Q1969" s="1"/>
  <c r="Q27" i="107" s="1"/>
  <c r="O554" i="50"/>
  <c r="O562" s="1"/>
  <c r="F516"/>
  <c r="I12" i="91"/>
  <c r="D12"/>
  <c r="L516" i="50"/>
  <c r="M940" i="56"/>
  <c r="M987" s="1"/>
  <c r="F521" i="50"/>
  <c r="C521" s="1"/>
  <c r="K812" i="56"/>
  <c r="K709"/>
  <c r="L709" s="1"/>
  <c r="R986"/>
  <c r="R572" i="50" s="1"/>
  <c r="R516"/>
  <c r="R523" s="1"/>
  <c r="L256" i="55"/>
  <c r="C830" i="56"/>
  <c r="C256" i="55"/>
  <c r="F873" i="56"/>
  <c r="L861"/>
  <c r="F869"/>
  <c r="L857"/>
  <c r="F872"/>
  <c r="L860"/>
  <c r="K23" i="58"/>
  <c r="M23"/>
  <c r="H812" i="56"/>
  <c r="H709"/>
  <c r="R987"/>
  <c r="R573" i="50" s="1"/>
  <c r="C520"/>
  <c r="R983" i="56"/>
  <c r="O983"/>
  <c r="P981"/>
  <c r="O982"/>
  <c r="Q985"/>
  <c r="O985"/>
  <c r="N985"/>
  <c r="Q983"/>
  <c r="S983"/>
  <c r="Q887"/>
  <c r="Q925" s="1"/>
  <c r="Q937" s="1"/>
  <c r="Q984" s="1"/>
  <c r="Q889"/>
  <c r="Q927" s="1"/>
  <c r="Q939" s="1"/>
  <c r="O517" i="50" s="1"/>
  <c r="S889" i="56"/>
  <c r="S927" s="1"/>
  <c r="S939" s="1"/>
  <c r="U517" i="50" s="1"/>
  <c r="R981" i="56"/>
  <c r="O884"/>
  <c r="O922" s="1"/>
  <c r="O934" s="1"/>
  <c r="O981" s="1"/>
  <c r="R885"/>
  <c r="R923" s="1"/>
  <c r="R935" s="1"/>
  <c r="R982" s="1"/>
  <c r="P885"/>
  <c r="P923" s="1"/>
  <c r="P935" s="1"/>
  <c r="P982" s="1"/>
  <c r="P887"/>
  <c r="P925" s="1"/>
  <c r="P937" s="1"/>
  <c r="P984" s="1"/>
  <c r="N887"/>
  <c r="N925" s="1"/>
  <c r="N937" s="1"/>
  <c r="O889"/>
  <c r="O927" s="1"/>
  <c r="O939" s="1"/>
  <c r="I517" i="50" s="1"/>
  <c r="Q884" i="56"/>
  <c r="Q922" s="1"/>
  <c r="Q934" s="1"/>
  <c r="Q981" s="1"/>
  <c r="S888"/>
  <c r="S926" s="1"/>
  <c r="S938" s="1"/>
  <c r="S985" s="1"/>
  <c r="S887"/>
  <c r="S925" s="1"/>
  <c r="S937" s="1"/>
  <c r="S984" s="1"/>
  <c r="L701"/>
  <c r="O887"/>
  <c r="O925" s="1"/>
  <c r="O937" s="1"/>
  <c r="O984" s="1"/>
  <c r="N884"/>
  <c r="N922" s="1"/>
  <c r="N934" s="1"/>
  <c r="S884"/>
  <c r="S922" s="1"/>
  <c r="S934" s="1"/>
  <c r="S981" s="1"/>
  <c r="Q885"/>
  <c r="Q923" s="1"/>
  <c r="Q935" s="1"/>
  <c r="Q982" s="1"/>
  <c r="S885"/>
  <c r="S923" s="1"/>
  <c r="S935" s="1"/>
  <c r="S982" s="1"/>
  <c r="N885"/>
  <c r="N923" s="1"/>
  <c r="N935" s="1"/>
  <c r="R888"/>
  <c r="R926" s="1"/>
  <c r="R938" s="1"/>
  <c r="R985" s="1"/>
  <c r="P888"/>
  <c r="P926" s="1"/>
  <c r="P938" s="1"/>
  <c r="P886"/>
  <c r="P924" s="1"/>
  <c r="P936" s="1"/>
  <c r="P983" s="1"/>
  <c r="N889"/>
  <c r="N927" s="1"/>
  <c r="N939" s="1"/>
  <c r="N986" s="1"/>
  <c r="F572" i="50" s="1"/>
  <c r="O987" i="56"/>
  <c r="I573" i="50" s="1"/>
  <c r="N987" i="56"/>
  <c r="F573" i="50" s="1"/>
  <c r="Q987" i="56"/>
  <c r="O573" i="50" s="1"/>
  <c r="N886" i="56"/>
  <c r="N924" s="1"/>
  <c r="N936" s="1"/>
  <c r="N983" s="1"/>
  <c r="P889"/>
  <c r="P927" s="1"/>
  <c r="P939" s="1"/>
  <c r="L517" i="50" s="1"/>
  <c r="R984" i="56"/>
  <c r="R686" i="111" l="1"/>
  <c r="R701"/>
  <c r="N686"/>
  <c r="N701"/>
  <c r="F981"/>
  <c r="L981" s="1"/>
  <c r="L868"/>
  <c r="F884"/>
  <c r="F985"/>
  <c r="L985" s="1"/>
  <c r="L872"/>
  <c r="F888"/>
  <c r="F982"/>
  <c r="L982" s="1"/>
  <c r="L869"/>
  <c r="F885"/>
  <c r="F867"/>
  <c r="F863"/>
  <c r="L870"/>
  <c r="F983"/>
  <c r="L983" s="1"/>
  <c r="F886"/>
  <c r="H855"/>
  <c r="H820"/>
  <c r="M934" i="110"/>
  <c r="M981" s="1"/>
  <c r="S686" i="111"/>
  <c r="S701"/>
  <c r="F986"/>
  <c r="L986" s="1"/>
  <c r="L873"/>
  <c r="F889"/>
  <c r="K855"/>
  <c r="K820"/>
  <c r="P686"/>
  <c r="P701"/>
  <c r="T686"/>
  <c r="T701"/>
  <c r="L890"/>
  <c r="F928"/>
  <c r="L928" s="1"/>
  <c r="F984"/>
  <c r="L984" s="1"/>
  <c r="L871"/>
  <c r="F887"/>
  <c r="M812"/>
  <c r="M709"/>
  <c r="O686"/>
  <c r="O701"/>
  <c r="Q686"/>
  <c r="Q701"/>
  <c r="L820"/>
  <c r="M935" i="110"/>
  <c r="M982" s="1"/>
  <c r="P1961"/>
  <c r="P1969" s="1"/>
  <c r="P678"/>
  <c r="P594"/>
  <c r="P25" s="1"/>
  <c r="F870"/>
  <c r="L858"/>
  <c r="F855"/>
  <c r="F820"/>
  <c r="L860"/>
  <c r="F872"/>
  <c r="O1961"/>
  <c r="O1969" s="1"/>
  <c r="O678"/>
  <c r="O594"/>
  <c r="O25" s="1"/>
  <c r="K812"/>
  <c r="K709"/>
  <c r="L709" s="1"/>
  <c r="M936"/>
  <c r="M983" s="1"/>
  <c r="M937"/>
  <c r="M984" s="1"/>
  <c r="M939"/>
  <c r="M986" s="1"/>
  <c r="Q985"/>
  <c r="N983"/>
  <c r="Q1961"/>
  <c r="Q1969" s="1"/>
  <c r="Q594"/>
  <c r="Q25" s="1"/>
  <c r="Q678"/>
  <c r="H812"/>
  <c r="H709"/>
  <c r="S1961"/>
  <c r="S1969" s="1"/>
  <c r="S678"/>
  <c r="S594"/>
  <c r="S25" s="1"/>
  <c r="L861"/>
  <c r="F873"/>
  <c r="N1961"/>
  <c r="N1969" s="1"/>
  <c r="N594"/>
  <c r="N25" s="1"/>
  <c r="N678"/>
  <c r="F987"/>
  <c r="L987" s="1"/>
  <c r="L874"/>
  <c r="F890"/>
  <c r="T1961"/>
  <c r="T1969" s="1"/>
  <c r="T678"/>
  <c r="T594"/>
  <c r="T25" s="1"/>
  <c r="R1961"/>
  <c r="R1969" s="1"/>
  <c r="R594"/>
  <c r="R25" s="1"/>
  <c r="R678"/>
  <c r="M686"/>
  <c r="M701"/>
  <c r="L857"/>
  <c r="F869"/>
  <c r="L856"/>
  <c r="F868"/>
  <c r="L859"/>
  <c r="F871"/>
  <c r="N981"/>
  <c r="N982"/>
  <c r="M938" i="56"/>
  <c r="M985" s="1"/>
  <c r="Q986"/>
  <c r="O572" i="50" s="1"/>
  <c r="O986" i="56"/>
  <c r="I572" i="50" s="1"/>
  <c r="O443"/>
  <c r="O568"/>
  <c r="L445"/>
  <c r="L570"/>
  <c r="R443"/>
  <c r="R568"/>
  <c r="L444"/>
  <c r="L569"/>
  <c r="R446"/>
  <c r="R571"/>
  <c r="U443"/>
  <c r="U568"/>
  <c r="U567"/>
  <c r="U463"/>
  <c r="U464" s="1"/>
  <c r="I445"/>
  <c r="I570"/>
  <c r="U445"/>
  <c r="U570"/>
  <c r="O567"/>
  <c r="O463"/>
  <c r="O464" s="1"/>
  <c r="L443"/>
  <c r="L568"/>
  <c r="I567"/>
  <c r="I463"/>
  <c r="I464" s="1"/>
  <c r="O445"/>
  <c r="O570"/>
  <c r="O444"/>
  <c r="O569"/>
  <c r="I446"/>
  <c r="I571"/>
  <c r="I443"/>
  <c r="I568"/>
  <c r="I444"/>
  <c r="I569"/>
  <c r="F444"/>
  <c r="F569"/>
  <c r="U446"/>
  <c r="U571"/>
  <c r="K855" i="56"/>
  <c r="K820"/>
  <c r="L820" s="1"/>
  <c r="R686"/>
  <c r="R434" i="50"/>
  <c r="R439" s="1"/>
  <c r="R701" i="56"/>
  <c r="N686"/>
  <c r="F434" i="50"/>
  <c r="N701" i="56"/>
  <c r="O686"/>
  <c r="I434" i="50"/>
  <c r="I439" s="1"/>
  <c r="O701" i="56"/>
  <c r="P686"/>
  <c r="L434" i="50"/>
  <c r="L439" s="1"/>
  <c r="P701" i="56"/>
  <c r="T686"/>
  <c r="T701"/>
  <c r="S686"/>
  <c r="U434" i="50"/>
  <c r="U439" s="1"/>
  <c r="S701" i="56"/>
  <c r="R445" i="50"/>
  <c r="R570"/>
  <c r="M939" i="56"/>
  <c r="M986" s="1"/>
  <c r="F517" i="50"/>
  <c r="C517" s="1"/>
  <c r="R463"/>
  <c r="R464" s="1"/>
  <c r="R567"/>
  <c r="U444"/>
  <c r="U569"/>
  <c r="F446"/>
  <c r="F571"/>
  <c r="O446"/>
  <c r="O571"/>
  <c r="L463"/>
  <c r="L464" s="1"/>
  <c r="L567"/>
  <c r="R444"/>
  <c r="R569"/>
  <c r="H855" i="56"/>
  <c r="H820"/>
  <c r="F985"/>
  <c r="L985" s="1"/>
  <c r="L872"/>
  <c r="F888"/>
  <c r="F982"/>
  <c r="L982" s="1"/>
  <c r="L869"/>
  <c r="F885"/>
  <c r="F986"/>
  <c r="L986" s="1"/>
  <c r="L873"/>
  <c r="F889"/>
  <c r="C83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257" i="55"/>
  <c r="L257"/>
  <c r="C516" i="50"/>
  <c r="F523"/>
  <c r="Q686" i="56"/>
  <c r="O434" i="50"/>
  <c r="O439" s="1"/>
  <c r="Q701" i="56"/>
  <c r="F562" i="50"/>
  <c r="C562" s="1"/>
  <c r="C554"/>
  <c r="F928" i="56"/>
  <c r="L928" s="1"/>
  <c r="L890"/>
  <c r="F867"/>
  <c r="F863"/>
  <c r="F981"/>
  <c r="L981" s="1"/>
  <c r="L868"/>
  <c r="F884"/>
  <c r="F984"/>
  <c r="L984" s="1"/>
  <c r="L871"/>
  <c r="F887"/>
  <c r="F983"/>
  <c r="L983" s="1"/>
  <c r="L870"/>
  <c r="F886"/>
  <c r="M812"/>
  <c r="M709"/>
  <c r="M937"/>
  <c r="M984" s="1"/>
  <c r="N984"/>
  <c r="P986"/>
  <c r="L572" i="50" s="1"/>
  <c r="L812" i="56"/>
  <c r="S986"/>
  <c r="U572" i="50" s="1"/>
  <c r="M936" i="56"/>
  <c r="M983" s="1"/>
  <c r="C573" i="50"/>
  <c r="M935" i="56"/>
  <c r="M982" s="1"/>
  <c r="M934"/>
  <c r="M981" s="1"/>
  <c r="P985"/>
  <c r="N982"/>
  <c r="N981"/>
  <c r="L523" i="50"/>
  <c r="I523"/>
  <c r="U523"/>
  <c r="O523"/>
  <c r="Q812" i="111" l="1"/>
  <c r="Q709"/>
  <c r="T812"/>
  <c r="T709"/>
  <c r="F923"/>
  <c r="L923" s="1"/>
  <c r="L885"/>
  <c r="F925"/>
  <c r="L925" s="1"/>
  <c r="L887"/>
  <c r="F927"/>
  <c r="L927" s="1"/>
  <c r="L889"/>
  <c r="H867"/>
  <c r="H863"/>
  <c r="F926"/>
  <c r="L926" s="1"/>
  <c r="L888"/>
  <c r="R812"/>
  <c r="R709"/>
  <c r="O812"/>
  <c r="O709"/>
  <c r="M855"/>
  <c r="M820"/>
  <c r="P812"/>
  <c r="P709"/>
  <c r="S812"/>
  <c r="S709"/>
  <c r="F875"/>
  <c r="F883"/>
  <c r="F922"/>
  <c r="L922" s="1"/>
  <c r="L884"/>
  <c r="K867"/>
  <c r="K863"/>
  <c r="L863" s="1"/>
  <c r="L886"/>
  <c r="F924"/>
  <c r="L924" s="1"/>
  <c r="N812"/>
  <c r="N709"/>
  <c r="L855"/>
  <c r="L871" i="110"/>
  <c r="F984"/>
  <c r="L984" s="1"/>
  <c r="F887"/>
  <c r="L869"/>
  <c r="F982"/>
  <c r="L982" s="1"/>
  <c r="F885"/>
  <c r="H855"/>
  <c r="H820"/>
  <c r="O686"/>
  <c r="O701"/>
  <c r="M812"/>
  <c r="M709"/>
  <c r="F928"/>
  <c r="L928" s="1"/>
  <c r="L890"/>
  <c r="N686"/>
  <c r="N701"/>
  <c r="P686"/>
  <c r="P701"/>
  <c r="L873"/>
  <c r="F986"/>
  <c r="L986" s="1"/>
  <c r="F889"/>
  <c r="K855"/>
  <c r="L855" s="1"/>
  <c r="K820"/>
  <c r="L820" s="1"/>
  <c r="L872"/>
  <c r="F985"/>
  <c r="L985" s="1"/>
  <c r="F888"/>
  <c r="F867"/>
  <c r="F863"/>
  <c r="L868"/>
  <c r="F981"/>
  <c r="L981" s="1"/>
  <c r="F884"/>
  <c r="R686"/>
  <c r="R701"/>
  <c r="T686"/>
  <c r="T701"/>
  <c r="S686"/>
  <c r="S701"/>
  <c r="Q686"/>
  <c r="Q701"/>
  <c r="F983"/>
  <c r="L983" s="1"/>
  <c r="L870"/>
  <c r="F886"/>
  <c r="L812"/>
  <c r="C523" i="50"/>
  <c r="C572"/>
  <c r="F463"/>
  <c r="F567"/>
  <c r="C567" s="1"/>
  <c r="L446"/>
  <c r="C446" s="1"/>
  <c r="L571"/>
  <c r="C571" s="1"/>
  <c r="M855" i="56"/>
  <c r="M820"/>
  <c r="L887"/>
  <c r="F925"/>
  <c r="L925" s="1"/>
  <c r="F875"/>
  <c r="F883"/>
  <c r="C910"/>
  <c r="L258" i="55"/>
  <c r="C258"/>
  <c r="L885" i="56"/>
  <c r="F923"/>
  <c r="L923" s="1"/>
  <c r="H867"/>
  <c r="H863"/>
  <c r="T812"/>
  <c r="T709"/>
  <c r="P812"/>
  <c r="P709"/>
  <c r="N812"/>
  <c r="N709"/>
  <c r="K867"/>
  <c r="K863"/>
  <c r="L863" s="1"/>
  <c r="F443" i="50"/>
  <c r="C443" s="1"/>
  <c r="F568"/>
  <c r="C568" s="1"/>
  <c r="F445"/>
  <c r="C445" s="1"/>
  <c r="F570"/>
  <c r="C570" s="1"/>
  <c r="F924" i="56"/>
  <c r="L924" s="1"/>
  <c r="L886"/>
  <c r="F922"/>
  <c r="L922" s="1"/>
  <c r="L884"/>
  <c r="Q812"/>
  <c r="Q709"/>
  <c r="L889"/>
  <c r="F927"/>
  <c r="L927" s="1"/>
  <c r="F926"/>
  <c r="L926" s="1"/>
  <c r="L888"/>
  <c r="S812"/>
  <c r="S709"/>
  <c r="O812"/>
  <c r="O709"/>
  <c r="F439" i="50"/>
  <c r="C434"/>
  <c r="C439" s="1"/>
  <c r="R812" i="56"/>
  <c r="R709"/>
  <c r="C444" i="50"/>
  <c r="L855" i="56"/>
  <c r="C569" i="50"/>
  <c r="N855" i="111" l="1"/>
  <c r="N820"/>
  <c r="K875"/>
  <c r="K883"/>
  <c r="L883" s="1"/>
  <c r="S855"/>
  <c r="S820"/>
  <c r="M867"/>
  <c r="M863"/>
  <c r="Q855"/>
  <c r="Q820"/>
  <c r="L875"/>
  <c r="F921"/>
  <c r="F891"/>
  <c r="O855"/>
  <c r="O820"/>
  <c r="P855"/>
  <c r="P820"/>
  <c r="T855"/>
  <c r="T820"/>
  <c r="R855"/>
  <c r="R820"/>
  <c r="H875"/>
  <c r="H883"/>
  <c r="L867"/>
  <c r="F924" i="110"/>
  <c r="L924" s="1"/>
  <c r="L886"/>
  <c r="L888"/>
  <c r="F926"/>
  <c r="L926" s="1"/>
  <c r="K867"/>
  <c r="K863"/>
  <c r="L863" s="1"/>
  <c r="N812"/>
  <c r="N709"/>
  <c r="Q812"/>
  <c r="Q709"/>
  <c r="T812"/>
  <c r="T709"/>
  <c r="L884"/>
  <c r="F922"/>
  <c r="L922" s="1"/>
  <c r="L885"/>
  <c r="F923"/>
  <c r="L923" s="1"/>
  <c r="L867"/>
  <c r="F875"/>
  <c r="F883"/>
  <c r="L889"/>
  <c r="F927"/>
  <c r="L927" s="1"/>
  <c r="P812"/>
  <c r="P709"/>
  <c r="O812"/>
  <c r="O709"/>
  <c r="L887"/>
  <c r="F925"/>
  <c r="L925" s="1"/>
  <c r="S812"/>
  <c r="S709"/>
  <c r="R812"/>
  <c r="R709"/>
  <c r="M855"/>
  <c r="M820"/>
  <c r="H867"/>
  <c r="H863"/>
  <c r="R855" i="56"/>
  <c r="R820"/>
  <c r="O855"/>
  <c r="O820"/>
  <c r="S855"/>
  <c r="S820"/>
  <c r="Q855"/>
  <c r="Q820"/>
  <c r="K875"/>
  <c r="K883"/>
  <c r="N855"/>
  <c r="N820"/>
  <c r="P855"/>
  <c r="P820"/>
  <c r="T855"/>
  <c r="T820"/>
  <c r="H875"/>
  <c r="H883"/>
  <c r="F921"/>
  <c r="F891"/>
  <c r="M867"/>
  <c r="M863"/>
  <c r="C463" i="50"/>
  <c r="C464" s="1"/>
  <c r="F464"/>
  <c r="C259" i="55"/>
  <c r="C911" i="56"/>
  <c r="L259" i="55"/>
  <c r="L867" i="56"/>
  <c r="L875"/>
  <c r="H921" i="111" l="1"/>
  <c r="H891"/>
  <c r="R867"/>
  <c r="R863"/>
  <c r="T867"/>
  <c r="T863"/>
  <c r="Q867"/>
  <c r="Q863"/>
  <c r="N867"/>
  <c r="N863"/>
  <c r="M875"/>
  <c r="M883"/>
  <c r="K921"/>
  <c r="L921" s="1"/>
  <c r="K891"/>
  <c r="L891" s="1"/>
  <c r="P867"/>
  <c r="P863"/>
  <c r="O867"/>
  <c r="O863"/>
  <c r="F929"/>
  <c r="S867"/>
  <c r="S863"/>
  <c r="S855" i="110"/>
  <c r="S820"/>
  <c r="O855"/>
  <c r="O820"/>
  <c r="Q855"/>
  <c r="Q820"/>
  <c r="K875"/>
  <c r="L875" s="1"/>
  <c r="K883"/>
  <c r="L883" s="1"/>
  <c r="M867"/>
  <c r="M863"/>
  <c r="R855"/>
  <c r="R820"/>
  <c r="P855"/>
  <c r="P820"/>
  <c r="T855"/>
  <c r="T820"/>
  <c r="N855"/>
  <c r="N820"/>
  <c r="H875"/>
  <c r="H883"/>
  <c r="F921"/>
  <c r="F891"/>
  <c r="M875" i="56"/>
  <c r="M883"/>
  <c r="F929"/>
  <c r="H921"/>
  <c r="H891"/>
  <c r="P867"/>
  <c r="P863"/>
  <c r="K921"/>
  <c r="K891"/>
  <c r="S867"/>
  <c r="S863"/>
  <c r="R867"/>
  <c r="R863"/>
  <c r="C912"/>
  <c r="L260" i="55"/>
  <c r="C260"/>
  <c r="T867" i="56"/>
  <c r="T863"/>
  <c r="N867"/>
  <c r="N863"/>
  <c r="Q867"/>
  <c r="Q863"/>
  <c r="O867"/>
  <c r="O863"/>
  <c r="L891"/>
  <c r="L883"/>
  <c r="P875" i="111" l="1"/>
  <c r="P883"/>
  <c r="M921"/>
  <c r="M929" s="1"/>
  <c r="M891"/>
  <c r="N875"/>
  <c r="N883"/>
  <c r="T875"/>
  <c r="T883"/>
  <c r="H933"/>
  <c r="H929"/>
  <c r="K933"/>
  <c r="K929"/>
  <c r="L929" s="1"/>
  <c r="S875"/>
  <c r="S883"/>
  <c r="O875"/>
  <c r="O883"/>
  <c r="Q875"/>
  <c r="Q883"/>
  <c r="R875"/>
  <c r="R883"/>
  <c r="N867" i="110"/>
  <c r="N863"/>
  <c r="M875"/>
  <c r="M883"/>
  <c r="O867"/>
  <c r="O863"/>
  <c r="H921"/>
  <c r="H891"/>
  <c r="T867"/>
  <c r="T863"/>
  <c r="S867"/>
  <c r="S863"/>
  <c r="P867"/>
  <c r="P863"/>
  <c r="F929"/>
  <c r="R867"/>
  <c r="R863"/>
  <c r="K921"/>
  <c r="K891"/>
  <c r="L891" s="1"/>
  <c r="Q867"/>
  <c r="Q863"/>
  <c r="O875" i="56"/>
  <c r="O883"/>
  <c r="Q875"/>
  <c r="Q883"/>
  <c r="N875"/>
  <c r="N883"/>
  <c r="T875"/>
  <c r="T883"/>
  <c r="M921"/>
  <c r="M929" s="1"/>
  <c r="M891"/>
  <c r="C261" i="55"/>
  <c r="L261"/>
  <c r="C913" i="56"/>
  <c r="R875"/>
  <c r="R883"/>
  <c r="S875"/>
  <c r="S883"/>
  <c r="K933"/>
  <c r="K929"/>
  <c r="L929" s="1"/>
  <c r="O291" i="50" s="1"/>
  <c r="P875" i="56"/>
  <c r="P883"/>
  <c r="H933"/>
  <c r="H929"/>
  <c r="L921"/>
  <c r="Q921" i="111" l="1"/>
  <c r="Q891"/>
  <c r="O921"/>
  <c r="O891"/>
  <c r="K941"/>
  <c r="K980"/>
  <c r="K989" s="1"/>
  <c r="K26" s="1"/>
  <c r="K29" s="1"/>
  <c r="K32" s="1"/>
  <c r="S921"/>
  <c r="S891"/>
  <c r="T921"/>
  <c r="T891"/>
  <c r="P921"/>
  <c r="P891"/>
  <c r="R921"/>
  <c r="R891"/>
  <c r="F933"/>
  <c r="H941"/>
  <c r="H980"/>
  <c r="H989" s="1"/>
  <c r="H26" s="1"/>
  <c r="H29" s="1"/>
  <c r="H32" s="1"/>
  <c r="N921"/>
  <c r="N891"/>
  <c r="K933" i="110"/>
  <c r="K929"/>
  <c r="S875"/>
  <c r="S883"/>
  <c r="H933"/>
  <c r="H929"/>
  <c r="M921"/>
  <c r="M929" s="1"/>
  <c r="M891"/>
  <c r="N875"/>
  <c r="N883"/>
  <c r="L921"/>
  <c r="O875"/>
  <c r="O883"/>
  <c r="L929"/>
  <c r="Q875"/>
  <c r="Q883"/>
  <c r="R875"/>
  <c r="R883"/>
  <c r="T875"/>
  <c r="T883"/>
  <c r="P875"/>
  <c r="P883"/>
  <c r="F933" i="56"/>
  <c r="H941"/>
  <c r="H980"/>
  <c r="H989" s="1"/>
  <c r="H26" s="1"/>
  <c r="H29" s="1"/>
  <c r="H32" s="1"/>
  <c r="S921"/>
  <c r="S891"/>
  <c r="C914"/>
  <c r="L262" i="55"/>
  <c r="C262"/>
  <c r="N921" i="56"/>
  <c r="N891"/>
  <c r="O921"/>
  <c r="O891"/>
  <c r="P921"/>
  <c r="P891"/>
  <c r="K941"/>
  <c r="K980"/>
  <c r="K989" s="1"/>
  <c r="K26" s="1"/>
  <c r="K29" s="1"/>
  <c r="K32" s="1"/>
  <c r="R921"/>
  <c r="R891"/>
  <c r="T921"/>
  <c r="T891"/>
  <c r="Q921"/>
  <c r="Q891"/>
  <c r="H84" i="111" l="1"/>
  <c r="H46"/>
  <c r="R933"/>
  <c r="R929"/>
  <c r="T933"/>
  <c r="T929"/>
  <c r="Q933"/>
  <c r="Q929"/>
  <c r="N933"/>
  <c r="N929"/>
  <c r="K84"/>
  <c r="K46"/>
  <c r="L933"/>
  <c r="F941"/>
  <c r="L941" s="1"/>
  <c r="F980"/>
  <c r="P933"/>
  <c r="P929"/>
  <c r="S933"/>
  <c r="S929"/>
  <c r="O933"/>
  <c r="O929"/>
  <c r="P921" i="110"/>
  <c r="P891"/>
  <c r="S921"/>
  <c r="S891"/>
  <c r="K941"/>
  <c r="K980"/>
  <c r="K989" s="1"/>
  <c r="K26" s="1"/>
  <c r="K29" s="1"/>
  <c r="K32" s="1"/>
  <c r="T921"/>
  <c r="T891"/>
  <c r="F933"/>
  <c r="H941"/>
  <c r="H980"/>
  <c r="H989" s="1"/>
  <c r="H26" s="1"/>
  <c r="H29" s="1"/>
  <c r="H32" s="1"/>
  <c r="R921"/>
  <c r="R891"/>
  <c r="Q921"/>
  <c r="Q891"/>
  <c r="O921"/>
  <c r="O891"/>
  <c r="N921"/>
  <c r="N891"/>
  <c r="Q933" i="56"/>
  <c r="Q929"/>
  <c r="T933"/>
  <c r="T929"/>
  <c r="R933"/>
  <c r="R929"/>
  <c r="P933"/>
  <c r="P929"/>
  <c r="O933"/>
  <c r="O929"/>
  <c r="N933"/>
  <c r="N929"/>
  <c r="H84"/>
  <c r="H46"/>
  <c r="L933"/>
  <c r="F941"/>
  <c r="L941" s="1"/>
  <c r="F980"/>
  <c r="K84"/>
  <c r="K46"/>
  <c r="C263" i="55"/>
  <c r="C915" i="56"/>
  <c r="L263" i="55"/>
  <c r="S933" i="56"/>
  <c r="S929"/>
  <c r="M933" i="111" l="1"/>
  <c r="N941"/>
  <c r="N980"/>
  <c r="N989" s="1"/>
  <c r="N26" s="1"/>
  <c r="N29" s="1"/>
  <c r="N32" s="1"/>
  <c r="T941"/>
  <c r="T980"/>
  <c r="T989" s="1"/>
  <c r="T26" s="1"/>
  <c r="T29" s="1"/>
  <c r="T32" s="1"/>
  <c r="S941"/>
  <c r="S980"/>
  <c r="S989" s="1"/>
  <c r="S26" s="1"/>
  <c r="S29" s="1"/>
  <c r="S32" s="1"/>
  <c r="H66"/>
  <c r="H69"/>
  <c r="H65"/>
  <c r="H74"/>
  <c r="H68"/>
  <c r="H64"/>
  <c r="H67"/>
  <c r="L980"/>
  <c r="F989"/>
  <c r="Q941"/>
  <c r="Q980"/>
  <c r="Q989" s="1"/>
  <c r="Q26" s="1"/>
  <c r="Q29" s="1"/>
  <c r="Q32" s="1"/>
  <c r="R941"/>
  <c r="R980"/>
  <c r="R989" s="1"/>
  <c r="R26" s="1"/>
  <c r="R29" s="1"/>
  <c r="R32" s="1"/>
  <c r="O941"/>
  <c r="O980"/>
  <c r="O989" s="1"/>
  <c r="O26" s="1"/>
  <c r="O29" s="1"/>
  <c r="O32" s="1"/>
  <c r="P941"/>
  <c r="P980"/>
  <c r="P989" s="1"/>
  <c r="P26" s="1"/>
  <c r="P29" s="1"/>
  <c r="P32" s="1"/>
  <c r="K67"/>
  <c r="K66"/>
  <c r="K69"/>
  <c r="K65"/>
  <c r="K74"/>
  <c r="K68"/>
  <c r="K64"/>
  <c r="L933" i="110"/>
  <c r="F941"/>
  <c r="L941" s="1"/>
  <c r="F980"/>
  <c r="P933"/>
  <c r="P929"/>
  <c r="Q933"/>
  <c r="Q929"/>
  <c r="K84"/>
  <c r="K46"/>
  <c r="N933"/>
  <c r="N929"/>
  <c r="T933"/>
  <c r="T929"/>
  <c r="S933"/>
  <c r="S929"/>
  <c r="H84"/>
  <c r="H46"/>
  <c r="O933"/>
  <c r="O929"/>
  <c r="R933"/>
  <c r="R929"/>
  <c r="S941" i="56"/>
  <c r="S980"/>
  <c r="C916"/>
  <c r="L264" i="55"/>
  <c r="C264"/>
  <c r="K65" i="56"/>
  <c r="K67"/>
  <c r="K69"/>
  <c r="K74"/>
  <c r="K66"/>
  <c r="K64"/>
  <c r="K68"/>
  <c r="L980"/>
  <c r="F989"/>
  <c r="M933"/>
  <c r="N941"/>
  <c r="N980"/>
  <c r="O941"/>
  <c r="O980"/>
  <c r="P941"/>
  <c r="P980"/>
  <c r="R941"/>
  <c r="R980"/>
  <c r="T941"/>
  <c r="T980"/>
  <c r="T989" s="1"/>
  <c r="T26" s="1"/>
  <c r="T29" s="1"/>
  <c r="T32" s="1"/>
  <c r="Q941"/>
  <c r="Q980"/>
  <c r="H64"/>
  <c r="H66"/>
  <c r="H68"/>
  <c r="H67"/>
  <c r="H74"/>
  <c r="H69"/>
  <c r="H65"/>
  <c r="H70" i="111" l="1"/>
  <c r="H80" s="1"/>
  <c r="H1738" s="1"/>
  <c r="K70"/>
  <c r="K72" s="1"/>
  <c r="K76" s="1"/>
  <c r="O84"/>
  <c r="O46"/>
  <c r="Q84"/>
  <c r="Q46"/>
  <c r="T84"/>
  <c r="T46"/>
  <c r="M941"/>
  <c r="M980"/>
  <c r="M989" s="1"/>
  <c r="M26" s="1"/>
  <c r="M29" s="1"/>
  <c r="M32" s="1"/>
  <c r="P84"/>
  <c r="P46"/>
  <c r="R84"/>
  <c r="R46"/>
  <c r="L989"/>
  <c r="F26"/>
  <c r="S84"/>
  <c r="S46"/>
  <c r="N84"/>
  <c r="N46"/>
  <c r="H66" i="110"/>
  <c r="H69"/>
  <c r="H65"/>
  <c r="H74"/>
  <c r="H68"/>
  <c r="H64"/>
  <c r="H67"/>
  <c r="K67"/>
  <c r="K69"/>
  <c r="K65"/>
  <c r="K74"/>
  <c r="K68"/>
  <c r="K64"/>
  <c r="K66"/>
  <c r="O941"/>
  <c r="O980"/>
  <c r="O989" s="1"/>
  <c r="O26" s="1"/>
  <c r="O29" s="1"/>
  <c r="O32" s="1"/>
  <c r="S941"/>
  <c r="S980"/>
  <c r="S989" s="1"/>
  <c r="S26" s="1"/>
  <c r="S29" s="1"/>
  <c r="S32" s="1"/>
  <c r="M933"/>
  <c r="N941"/>
  <c r="N980"/>
  <c r="N989" s="1"/>
  <c r="N26" s="1"/>
  <c r="N29" s="1"/>
  <c r="N32" s="1"/>
  <c r="Q941"/>
  <c r="Q980"/>
  <c r="Q989" s="1"/>
  <c r="Q26" s="1"/>
  <c r="Q29" s="1"/>
  <c r="Q32" s="1"/>
  <c r="L980"/>
  <c r="F989"/>
  <c r="R941"/>
  <c r="R980"/>
  <c r="R989" s="1"/>
  <c r="R26" s="1"/>
  <c r="R29" s="1"/>
  <c r="R32" s="1"/>
  <c r="T941"/>
  <c r="T980"/>
  <c r="T989" s="1"/>
  <c r="T26" s="1"/>
  <c r="T29" s="1"/>
  <c r="T32" s="1"/>
  <c r="P941"/>
  <c r="P980"/>
  <c r="P989" s="1"/>
  <c r="P26" s="1"/>
  <c r="P29" s="1"/>
  <c r="P32" s="1"/>
  <c r="F26" i="56"/>
  <c r="L989"/>
  <c r="H294" i="50"/>
  <c r="C265" i="55"/>
  <c r="L265"/>
  <c r="C917" i="56"/>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O442" i="50"/>
  <c r="O447" s="1"/>
  <c r="O566"/>
  <c r="O574" s="1"/>
  <c r="Q989" i="56"/>
  <c r="Q26" s="1"/>
  <c r="Q29" s="1"/>
  <c r="Q32" s="1"/>
  <c r="T84"/>
  <c r="T46"/>
  <c r="R442" i="50"/>
  <c r="R447" s="1"/>
  <c r="R566"/>
  <c r="R574" s="1"/>
  <c r="R989" i="56"/>
  <c r="R26" s="1"/>
  <c r="R29" s="1"/>
  <c r="R32" s="1"/>
  <c r="L442" i="50"/>
  <c r="L447" s="1"/>
  <c r="L566"/>
  <c r="L574" s="1"/>
  <c r="P989" i="56"/>
  <c r="P26" s="1"/>
  <c r="P29" s="1"/>
  <c r="P32" s="1"/>
  <c r="I442" i="50"/>
  <c r="I447" s="1"/>
  <c r="I566"/>
  <c r="I574" s="1"/>
  <c r="O989" i="56"/>
  <c r="O26" s="1"/>
  <c r="O29" s="1"/>
  <c r="O32" s="1"/>
  <c r="F442" i="50"/>
  <c r="F566"/>
  <c r="N989" i="56"/>
  <c r="N26" s="1"/>
  <c r="N29" s="1"/>
  <c r="N32" s="1"/>
  <c r="M941"/>
  <c r="M980"/>
  <c r="M989" s="1"/>
  <c r="M26" s="1"/>
  <c r="M29" s="1"/>
  <c r="M32" s="1"/>
  <c r="U442" i="50"/>
  <c r="U447" s="1"/>
  <c r="U566"/>
  <c r="U574" s="1"/>
  <c r="S989" i="56"/>
  <c r="S26" s="1"/>
  <c r="S29" s="1"/>
  <c r="S32" s="1"/>
  <c r="H70"/>
  <c r="K70"/>
  <c r="H72" i="111" l="1"/>
  <c r="H76" s="1"/>
  <c r="H82"/>
  <c r="H86" s="1"/>
  <c r="H89" s="1"/>
  <c r="H93" s="1"/>
  <c r="H96" s="1"/>
  <c r="K80"/>
  <c r="N69"/>
  <c r="N65"/>
  <c r="N74"/>
  <c r="N68"/>
  <c r="N64"/>
  <c r="N67"/>
  <c r="N66"/>
  <c r="L26"/>
  <c r="F29"/>
  <c r="P67"/>
  <c r="P66"/>
  <c r="P69"/>
  <c r="P65"/>
  <c r="P74"/>
  <c r="P68"/>
  <c r="P64"/>
  <c r="M84"/>
  <c r="M46"/>
  <c r="P48" s="1"/>
  <c r="Q74"/>
  <c r="Q68"/>
  <c r="Q64"/>
  <c r="Q67"/>
  <c r="Q66"/>
  <c r="Q69"/>
  <c r="Q65"/>
  <c r="H1744"/>
  <c r="H1790" s="1"/>
  <c r="H1742"/>
  <c r="H1788" s="1"/>
  <c r="H1746"/>
  <c r="H1792" s="1"/>
  <c r="H1748"/>
  <c r="H1794" s="1"/>
  <c r="H1743"/>
  <c r="H1789" s="1"/>
  <c r="H1745"/>
  <c r="H1791" s="1"/>
  <c r="H1747"/>
  <c r="H1793" s="1"/>
  <c r="H1741"/>
  <c r="S66"/>
  <c r="S69"/>
  <c r="S65"/>
  <c r="S74"/>
  <c r="S68"/>
  <c r="S64"/>
  <c r="S67"/>
  <c r="R69"/>
  <c r="R65"/>
  <c r="R74"/>
  <c r="R68"/>
  <c r="R64"/>
  <c r="R67"/>
  <c r="R66"/>
  <c r="K82"/>
  <c r="K86" s="1"/>
  <c r="K89" s="1"/>
  <c r="K93" s="1"/>
  <c r="K96" s="1"/>
  <c r="K1738"/>
  <c r="T67"/>
  <c r="T66"/>
  <c r="T69"/>
  <c r="T65"/>
  <c r="T74"/>
  <c r="T68"/>
  <c r="T64"/>
  <c r="O66"/>
  <c r="O69"/>
  <c r="O65"/>
  <c r="O74"/>
  <c r="O68"/>
  <c r="O64"/>
  <c r="O67"/>
  <c r="H70" i="110"/>
  <c r="H80" s="1"/>
  <c r="H82" s="1"/>
  <c r="H86" s="1"/>
  <c r="H89" s="1"/>
  <c r="H93" s="1"/>
  <c r="H96" s="1"/>
  <c r="K70"/>
  <c r="K80" s="1"/>
  <c r="K1738" s="1"/>
  <c r="P84"/>
  <c r="P46"/>
  <c r="R84"/>
  <c r="R46"/>
  <c r="Q84"/>
  <c r="Q46"/>
  <c r="M941"/>
  <c r="M980"/>
  <c r="M989" s="1"/>
  <c r="M26" s="1"/>
  <c r="M29" s="1"/>
  <c r="M32" s="1"/>
  <c r="O84"/>
  <c r="O46"/>
  <c r="T84"/>
  <c r="T46"/>
  <c r="L989"/>
  <c r="F26"/>
  <c r="N84"/>
  <c r="N46"/>
  <c r="S84"/>
  <c r="S46"/>
  <c r="H72"/>
  <c r="H76" s="1"/>
  <c r="H80" i="56"/>
  <c r="H72"/>
  <c r="H76" s="1"/>
  <c r="M84"/>
  <c r="M46"/>
  <c r="T48" s="1"/>
  <c r="N84"/>
  <c r="N46"/>
  <c r="F447" i="50"/>
  <c r="C442"/>
  <c r="C447" s="1"/>
  <c r="P84" i="56"/>
  <c r="P46"/>
  <c r="T65"/>
  <c r="T67"/>
  <c r="T69"/>
  <c r="T74"/>
  <c r="T64"/>
  <c r="T68"/>
  <c r="T66"/>
  <c r="Q84"/>
  <c r="Q46"/>
  <c r="H291" i="50"/>
  <c r="K291" s="1"/>
  <c r="K294" s="1"/>
  <c r="K298" s="1"/>
  <c r="H298"/>
  <c r="H300" s="1"/>
  <c r="L26" i="56"/>
  <c r="I24" i="58" s="1"/>
  <c r="C13" i="91"/>
  <c r="G6" i="62"/>
  <c r="G7" s="1"/>
  <c r="F29" i="56"/>
  <c r="K80"/>
  <c r="K72"/>
  <c r="K76" s="1"/>
  <c r="S84"/>
  <c r="S46"/>
  <c r="C566" i="50"/>
  <c r="F574"/>
  <c r="C574" s="1"/>
  <c r="O84" i="56"/>
  <c r="O46"/>
  <c r="R84"/>
  <c r="R46"/>
  <c r="C965"/>
  <c r="L266" i="55"/>
  <c r="C266"/>
  <c r="T48" i="111" l="1"/>
  <c r="S48"/>
  <c r="O48"/>
  <c r="R48"/>
  <c r="Q48"/>
  <c r="H1738" i="110"/>
  <c r="S70" i="111"/>
  <c r="S80" s="1"/>
  <c r="S1738" s="1"/>
  <c r="O70"/>
  <c r="O80" s="1"/>
  <c r="O82" s="1"/>
  <c r="O86" s="1"/>
  <c r="O89" s="1"/>
  <c r="O93" s="1"/>
  <c r="O96" s="1"/>
  <c r="O98" s="1"/>
  <c r="K1748"/>
  <c r="K1794" s="1"/>
  <c r="K1745"/>
  <c r="K1791" s="1"/>
  <c r="K1744"/>
  <c r="K1790" s="1"/>
  <c r="K1747"/>
  <c r="K1793" s="1"/>
  <c r="K1743"/>
  <c r="K1789" s="1"/>
  <c r="K1742"/>
  <c r="K1788" s="1"/>
  <c r="K1746"/>
  <c r="K1792" s="1"/>
  <c r="K1741"/>
  <c r="H1787"/>
  <c r="H1749"/>
  <c r="H1805"/>
  <c r="H1816" s="1"/>
  <c r="H1852" s="1"/>
  <c r="H1874" s="1"/>
  <c r="L29"/>
  <c r="F32"/>
  <c r="H1800"/>
  <c r="H1811" s="1"/>
  <c r="H1847" s="1"/>
  <c r="H1869" s="1"/>
  <c r="H1801"/>
  <c r="H1812" s="1"/>
  <c r="H1848" s="1"/>
  <c r="H1870" s="1"/>
  <c r="M74"/>
  <c r="M68"/>
  <c r="M64"/>
  <c r="M67"/>
  <c r="M66"/>
  <c r="M48"/>
  <c r="M69"/>
  <c r="M65"/>
  <c r="O72"/>
  <c r="O76" s="1"/>
  <c r="Q70"/>
  <c r="H1802"/>
  <c r="H1799"/>
  <c r="H1810" s="1"/>
  <c r="H1846" s="1"/>
  <c r="H1868" s="1"/>
  <c r="R70"/>
  <c r="N48"/>
  <c r="N70"/>
  <c r="H1804"/>
  <c r="H1803"/>
  <c r="H1814" s="1"/>
  <c r="H1850" s="1"/>
  <c r="H1872" s="1"/>
  <c r="T70"/>
  <c r="P70"/>
  <c r="K72" i="110"/>
  <c r="K76" s="1"/>
  <c r="K82"/>
  <c r="K86" s="1"/>
  <c r="K89" s="1"/>
  <c r="K93" s="1"/>
  <c r="K96" s="1"/>
  <c r="L26"/>
  <c r="F29"/>
  <c r="O66"/>
  <c r="O74"/>
  <c r="O68"/>
  <c r="O64"/>
  <c r="O67"/>
  <c r="O69"/>
  <c r="O65"/>
  <c r="Q74"/>
  <c r="Q68"/>
  <c r="Q64"/>
  <c r="Q67"/>
  <c r="Q66"/>
  <c r="Q69"/>
  <c r="Q65"/>
  <c r="P67"/>
  <c r="P66"/>
  <c r="P69"/>
  <c r="P65"/>
  <c r="P74"/>
  <c r="P68"/>
  <c r="P64"/>
  <c r="K1746"/>
  <c r="K1792" s="1"/>
  <c r="K1742"/>
  <c r="K1788" s="1"/>
  <c r="K1745"/>
  <c r="K1791" s="1"/>
  <c r="K1747"/>
  <c r="K1793" s="1"/>
  <c r="K1743"/>
  <c r="K1789" s="1"/>
  <c r="K1744"/>
  <c r="K1790" s="1"/>
  <c r="K1748"/>
  <c r="K1794" s="1"/>
  <c r="K1741"/>
  <c r="S66"/>
  <c r="S69"/>
  <c r="S65"/>
  <c r="S74"/>
  <c r="S68"/>
  <c r="S64"/>
  <c r="S67"/>
  <c r="N69"/>
  <c r="N65"/>
  <c r="N68"/>
  <c r="N64"/>
  <c r="N67"/>
  <c r="N66"/>
  <c r="N74"/>
  <c r="T67"/>
  <c r="T69"/>
  <c r="T65"/>
  <c r="T74"/>
  <c r="T68"/>
  <c r="T64"/>
  <c r="T66"/>
  <c r="M84"/>
  <c r="M46"/>
  <c r="S48" s="1"/>
  <c r="R69"/>
  <c r="R65"/>
  <c r="R74"/>
  <c r="R67"/>
  <c r="R66"/>
  <c r="R68"/>
  <c r="R64"/>
  <c r="H1743"/>
  <c r="H1789" s="1"/>
  <c r="H1744"/>
  <c r="H1790" s="1"/>
  <c r="H1748"/>
  <c r="H1794" s="1"/>
  <c r="H1742"/>
  <c r="H1788" s="1"/>
  <c r="H1746"/>
  <c r="H1792" s="1"/>
  <c r="H1745"/>
  <c r="H1791" s="1"/>
  <c r="H1747"/>
  <c r="H1793" s="1"/>
  <c r="H1741"/>
  <c r="T70" i="56"/>
  <c r="R64"/>
  <c r="R66"/>
  <c r="R68"/>
  <c r="R65"/>
  <c r="R69"/>
  <c r="R67"/>
  <c r="R74"/>
  <c r="R48"/>
  <c r="O65"/>
  <c r="O67"/>
  <c r="O69"/>
  <c r="O74"/>
  <c r="O64"/>
  <c r="O68"/>
  <c r="O66"/>
  <c r="O48"/>
  <c r="S65"/>
  <c r="S67"/>
  <c r="S69"/>
  <c r="S74"/>
  <c r="S64"/>
  <c r="S68"/>
  <c r="S66"/>
  <c r="S48"/>
  <c r="L29"/>
  <c r="F32"/>
  <c r="I13" i="91"/>
  <c r="D13"/>
  <c r="C17"/>
  <c r="I17" s="1"/>
  <c r="C15"/>
  <c r="I15" s="1"/>
  <c r="Q65" i="56"/>
  <c r="Q67"/>
  <c r="Q69"/>
  <c r="Q74"/>
  <c r="Q64"/>
  <c r="Q66"/>
  <c r="Q68"/>
  <c r="Q48"/>
  <c r="H82"/>
  <c r="H86" s="1"/>
  <c r="H89" s="1"/>
  <c r="H93" s="1"/>
  <c r="H96" s="1"/>
  <c r="H1738"/>
  <c r="C267" i="55"/>
  <c r="C966" i="56"/>
  <c r="L267" i="55"/>
  <c r="K82" i="56"/>
  <c r="K86" s="1"/>
  <c r="K89" s="1"/>
  <c r="K93" s="1"/>
  <c r="K96" s="1"/>
  <c r="K1738"/>
  <c r="K24" i="58"/>
  <c r="M24"/>
  <c r="O298" i="50"/>
  <c r="K300"/>
  <c r="O300" s="1"/>
  <c r="P65" i="56"/>
  <c r="P67"/>
  <c r="P69"/>
  <c r="P74"/>
  <c r="P64"/>
  <c r="P66"/>
  <c r="P68"/>
  <c r="P48"/>
  <c r="N65"/>
  <c r="N67"/>
  <c r="N69"/>
  <c r="N74"/>
  <c r="N64"/>
  <c r="N68"/>
  <c r="N66"/>
  <c r="N48"/>
  <c r="M65"/>
  <c r="M67"/>
  <c r="M69"/>
  <c r="M74"/>
  <c r="M64"/>
  <c r="M66"/>
  <c r="M68"/>
  <c r="M48"/>
  <c r="S72" i="111" l="1"/>
  <c r="S76" s="1"/>
  <c r="O1738"/>
  <c r="O1747" s="1"/>
  <c r="O1793" s="1"/>
  <c r="M70"/>
  <c r="M80" s="1"/>
  <c r="M82" s="1"/>
  <c r="M86" s="1"/>
  <c r="M89" s="1"/>
  <c r="M93" s="1"/>
  <c r="M96" s="1"/>
  <c r="M98" s="1"/>
  <c r="S82"/>
  <c r="S86" s="1"/>
  <c r="S89" s="1"/>
  <c r="S93" s="1"/>
  <c r="S96" s="1"/>
  <c r="S98" s="1"/>
  <c r="H1881"/>
  <c r="P72"/>
  <c r="P76" s="1"/>
  <c r="P80"/>
  <c r="H1798"/>
  <c r="H1809" s="1"/>
  <c r="H1795"/>
  <c r="K1800"/>
  <c r="K1811" s="1"/>
  <c r="K1847" s="1"/>
  <c r="K1869" s="1"/>
  <c r="K1805"/>
  <c r="K1816" s="1"/>
  <c r="K1852" s="1"/>
  <c r="K1874" s="1"/>
  <c r="H1883"/>
  <c r="H1908" s="1"/>
  <c r="H1941" s="1"/>
  <c r="H2028" s="1"/>
  <c r="H2050" s="1"/>
  <c r="H2088" s="1"/>
  <c r="H1671" s="1"/>
  <c r="H1879"/>
  <c r="F84"/>
  <c r="F86" s="1"/>
  <c r="F89" s="1"/>
  <c r="F93" s="1"/>
  <c r="F96" s="1"/>
  <c r="L32"/>
  <c r="F46"/>
  <c r="F72" s="1"/>
  <c r="F76" s="1"/>
  <c r="K1799"/>
  <c r="K1810" s="1"/>
  <c r="K1846" s="1"/>
  <c r="K1868" s="1"/>
  <c r="K1802"/>
  <c r="F1802" s="1"/>
  <c r="F1813" s="1"/>
  <c r="F1849" s="1"/>
  <c r="F1871" s="1"/>
  <c r="S1746"/>
  <c r="S1792" s="1"/>
  <c r="S1748"/>
  <c r="S1794" s="1"/>
  <c r="S1744"/>
  <c r="S1790" s="1"/>
  <c r="S1742"/>
  <c r="S1788" s="1"/>
  <c r="S1747"/>
  <c r="S1793" s="1"/>
  <c r="S1745"/>
  <c r="S1791" s="1"/>
  <c r="S1743"/>
  <c r="S1789" s="1"/>
  <c r="S1741"/>
  <c r="N80"/>
  <c r="N72"/>
  <c r="N76" s="1"/>
  <c r="Q80"/>
  <c r="Q72"/>
  <c r="Q76" s="1"/>
  <c r="H1880"/>
  <c r="H1905" s="1"/>
  <c r="H1938" s="1"/>
  <c r="H2025" s="1"/>
  <c r="H2047" s="1"/>
  <c r="H2085" s="1"/>
  <c r="H1668" s="1"/>
  <c r="H1885"/>
  <c r="K1803"/>
  <c r="K1814" s="1"/>
  <c r="K1850" s="1"/>
  <c r="K1872" s="1"/>
  <c r="K1801"/>
  <c r="F1801" s="1"/>
  <c r="F1812" s="1"/>
  <c r="F1848" s="1"/>
  <c r="F1870" s="1"/>
  <c r="T72"/>
  <c r="T76" s="1"/>
  <c r="T80"/>
  <c r="R80"/>
  <c r="R72"/>
  <c r="R76" s="1"/>
  <c r="K1787"/>
  <c r="K1749"/>
  <c r="K1804"/>
  <c r="F1804" s="1"/>
  <c r="F1815" s="1"/>
  <c r="F1851" s="1"/>
  <c r="F1873" s="1"/>
  <c r="O1742"/>
  <c r="O1788" s="1"/>
  <c r="H1815"/>
  <c r="H1851" s="1"/>
  <c r="H1873" s="1"/>
  <c r="H1813"/>
  <c r="H1849" s="1"/>
  <c r="H1871" s="1"/>
  <c r="F1805"/>
  <c r="F1816" s="1"/>
  <c r="F1852" s="1"/>
  <c r="F1874" s="1"/>
  <c r="T70" i="110"/>
  <c r="T80" s="1"/>
  <c r="T1738" s="1"/>
  <c r="P70"/>
  <c r="P80" s="1"/>
  <c r="P1738" s="1"/>
  <c r="H1787"/>
  <c r="H1749"/>
  <c r="H1799"/>
  <c r="H1810" s="1"/>
  <c r="H1846" s="1"/>
  <c r="H1868" s="1"/>
  <c r="K1801"/>
  <c r="K1812" s="1"/>
  <c r="K1848" s="1"/>
  <c r="K1870" s="1"/>
  <c r="K1799"/>
  <c r="K1810" s="1"/>
  <c r="K1846" s="1"/>
  <c r="K1868" s="1"/>
  <c r="R70"/>
  <c r="Q70"/>
  <c r="O70"/>
  <c r="H1803"/>
  <c r="H1814" s="1"/>
  <c r="H1850" s="1"/>
  <c r="H1872" s="1"/>
  <c r="H1800"/>
  <c r="H1811" s="1"/>
  <c r="H1847" s="1"/>
  <c r="H1869" s="1"/>
  <c r="M74"/>
  <c r="M68"/>
  <c r="M64"/>
  <c r="M67"/>
  <c r="M66"/>
  <c r="M48"/>
  <c r="M69"/>
  <c r="M65"/>
  <c r="K1805"/>
  <c r="K1816" s="1"/>
  <c r="K1852" s="1"/>
  <c r="K1874" s="1"/>
  <c r="K1802"/>
  <c r="K1813" s="1"/>
  <c r="K1849" s="1"/>
  <c r="K1871" s="1"/>
  <c r="L29"/>
  <c r="F32"/>
  <c r="T72"/>
  <c r="T76" s="1"/>
  <c r="H1802"/>
  <c r="H1813" s="1"/>
  <c r="H1849" s="1"/>
  <c r="H1871" s="1"/>
  <c r="H1801"/>
  <c r="K1787"/>
  <c r="K1749"/>
  <c r="K1804"/>
  <c r="K1815" s="1"/>
  <c r="K1851" s="1"/>
  <c r="K1873" s="1"/>
  <c r="R48"/>
  <c r="N48"/>
  <c r="N70"/>
  <c r="S70"/>
  <c r="P48"/>
  <c r="H1804"/>
  <c r="H1805"/>
  <c r="F1805" s="1"/>
  <c r="F1816" s="1"/>
  <c r="F1852" s="1"/>
  <c r="F1874" s="1"/>
  <c r="K1800"/>
  <c r="K1811" s="1"/>
  <c r="K1847" s="1"/>
  <c r="K1869" s="1"/>
  <c r="K1803"/>
  <c r="K1814" s="1"/>
  <c r="K1850" s="1"/>
  <c r="K1872" s="1"/>
  <c r="T48"/>
  <c r="Q48"/>
  <c r="O48"/>
  <c r="T72" i="56"/>
  <c r="T76" s="1"/>
  <c r="T80"/>
  <c r="N70"/>
  <c r="S70"/>
  <c r="K11" i="107"/>
  <c r="K1743" i="56"/>
  <c r="K1789" s="1"/>
  <c r="K1745"/>
  <c r="K1791" s="1"/>
  <c r="K1747"/>
  <c r="K1793" s="1"/>
  <c r="K1748"/>
  <c r="K1794" s="1"/>
  <c r="K1742"/>
  <c r="K1788" s="1"/>
  <c r="K1746"/>
  <c r="K1792" s="1"/>
  <c r="K1744"/>
  <c r="K1790" s="1"/>
  <c r="K1741"/>
  <c r="D15" i="91"/>
  <c r="D17"/>
  <c r="F84" i="56"/>
  <c r="F86" s="1"/>
  <c r="F89" s="1"/>
  <c r="F93" s="1"/>
  <c r="F96" s="1"/>
  <c r="L32"/>
  <c r="F46"/>
  <c r="F72" s="1"/>
  <c r="F76" s="1"/>
  <c r="C967"/>
  <c r="L268" i="55"/>
  <c r="C268"/>
  <c r="H11" i="107"/>
  <c r="H1744" i="56"/>
  <c r="H1790" s="1"/>
  <c r="H1746"/>
  <c r="H1792" s="1"/>
  <c r="H1745"/>
  <c r="H1791" s="1"/>
  <c r="H1743"/>
  <c r="H1789" s="1"/>
  <c r="H1747"/>
  <c r="H1793" s="1"/>
  <c r="H1742"/>
  <c r="H1788" s="1"/>
  <c r="H1748"/>
  <c r="H1794" s="1"/>
  <c r="H1741"/>
  <c r="M70"/>
  <c r="R70"/>
  <c r="P70"/>
  <c r="Q70"/>
  <c r="O70"/>
  <c r="O1743" i="111" l="1"/>
  <c r="O1789" s="1"/>
  <c r="O1800" s="1"/>
  <c r="O1811" s="1"/>
  <c r="O1847" s="1"/>
  <c r="O1869" s="1"/>
  <c r="O1746"/>
  <c r="O1792" s="1"/>
  <c r="O1803" s="1"/>
  <c r="O1814" s="1"/>
  <c r="O1850" s="1"/>
  <c r="O1872" s="1"/>
  <c r="F1800"/>
  <c r="F1811" s="1"/>
  <c r="F1847" s="1"/>
  <c r="F1869" s="1"/>
  <c r="O1745"/>
  <c r="O1791" s="1"/>
  <c r="O1741"/>
  <c r="O1744"/>
  <c r="O1790" s="1"/>
  <c r="O1748"/>
  <c r="O1794" s="1"/>
  <c r="F1799"/>
  <c r="F1810" s="1"/>
  <c r="F1846" s="1"/>
  <c r="F1868" s="1"/>
  <c r="M72"/>
  <c r="M76" s="1"/>
  <c r="K1812"/>
  <c r="K1848" s="1"/>
  <c r="K1870" s="1"/>
  <c r="K1881" s="1"/>
  <c r="K1906" s="1"/>
  <c r="K1939" s="1"/>
  <c r="K2026" s="1"/>
  <c r="M1738"/>
  <c r="K1815"/>
  <c r="K1851" s="1"/>
  <c r="K1873" s="1"/>
  <c r="K1884" s="1"/>
  <c r="K1909" s="1"/>
  <c r="K1942" s="1"/>
  <c r="K2029" s="1"/>
  <c r="K1813"/>
  <c r="K1849" s="1"/>
  <c r="K1871" s="1"/>
  <c r="K1882" s="1"/>
  <c r="K1907" s="1"/>
  <c r="K1940" s="1"/>
  <c r="K2027" s="1"/>
  <c r="K1880"/>
  <c r="K1905" s="1"/>
  <c r="K1938" s="1"/>
  <c r="K2025" s="1"/>
  <c r="K1885"/>
  <c r="K1910" s="1"/>
  <c r="K1943" s="1"/>
  <c r="K2030" s="1"/>
  <c r="K1883"/>
  <c r="K1908" s="1"/>
  <c r="K1941" s="1"/>
  <c r="K2028" s="1"/>
  <c r="R82"/>
  <c r="R86" s="1"/>
  <c r="R89" s="1"/>
  <c r="R93" s="1"/>
  <c r="R96" s="1"/>
  <c r="R98" s="1"/>
  <c r="R1738"/>
  <c r="S1800"/>
  <c r="S1811" s="1"/>
  <c r="S1847" s="1"/>
  <c r="S1869" s="1"/>
  <c r="S1801"/>
  <c r="S1812" s="1"/>
  <c r="S1848" s="1"/>
  <c r="S1870" s="1"/>
  <c r="O1801"/>
  <c r="O1812" s="1"/>
  <c r="O1848" s="1"/>
  <c r="O1870" s="1"/>
  <c r="Q82"/>
  <c r="Q86" s="1"/>
  <c r="Q89" s="1"/>
  <c r="Q93" s="1"/>
  <c r="Q96" s="1"/>
  <c r="Q98" s="1"/>
  <c r="Q1738"/>
  <c r="S1787"/>
  <c r="S1749"/>
  <c r="S1799"/>
  <c r="S1810" s="1"/>
  <c r="S1846" s="1"/>
  <c r="S1868" s="1"/>
  <c r="P82"/>
  <c r="P86" s="1"/>
  <c r="P89" s="1"/>
  <c r="P93" s="1"/>
  <c r="P96" s="1"/>
  <c r="P98" s="1"/>
  <c r="P1738"/>
  <c r="H1906"/>
  <c r="H1939" s="1"/>
  <c r="H2026" s="1"/>
  <c r="H2048" s="1"/>
  <c r="H2086" s="1"/>
  <c r="H1669" s="1"/>
  <c r="H1884"/>
  <c r="O1802"/>
  <c r="O1813" s="1"/>
  <c r="O1849" s="1"/>
  <c r="O1871" s="1"/>
  <c r="O1799"/>
  <c r="O1810" s="1"/>
  <c r="O1846" s="1"/>
  <c r="O1868" s="1"/>
  <c r="K1795"/>
  <c r="K1798"/>
  <c r="K1806" s="1"/>
  <c r="S1804"/>
  <c r="S1815" s="1"/>
  <c r="S1851" s="1"/>
  <c r="S1873" s="1"/>
  <c r="S1803"/>
  <c r="S1814" s="1"/>
  <c r="S1850" s="1"/>
  <c r="S1872" s="1"/>
  <c r="K1879"/>
  <c r="F1879" s="1"/>
  <c r="H1845"/>
  <c r="H1817"/>
  <c r="H1910"/>
  <c r="H1943" s="1"/>
  <c r="H2030" s="1"/>
  <c r="H2052" s="1"/>
  <c r="H2090" s="1"/>
  <c r="H1673" s="1"/>
  <c r="H1904"/>
  <c r="H1937" s="1"/>
  <c r="H2024" s="1"/>
  <c r="H2046" s="1"/>
  <c r="H2084" s="1"/>
  <c r="H1667" s="1"/>
  <c r="H1882"/>
  <c r="O1805"/>
  <c r="O1816" s="1"/>
  <c r="O1852" s="1"/>
  <c r="O1874" s="1"/>
  <c r="O1804"/>
  <c r="O1815" s="1"/>
  <c r="O1851" s="1"/>
  <c r="O1873" s="1"/>
  <c r="T82"/>
  <c r="T86" s="1"/>
  <c r="T89" s="1"/>
  <c r="T93" s="1"/>
  <c r="T96" s="1"/>
  <c r="T98" s="1"/>
  <c r="T1738"/>
  <c r="N82"/>
  <c r="N86" s="1"/>
  <c r="N89" s="1"/>
  <c r="N93" s="1"/>
  <c r="N96" s="1"/>
  <c r="N98" s="1"/>
  <c r="N1738"/>
  <c r="S1802"/>
  <c r="S1813" s="1"/>
  <c r="S1849" s="1"/>
  <c r="S1871" s="1"/>
  <c r="S1805"/>
  <c r="S1816" s="1"/>
  <c r="S1852" s="1"/>
  <c r="S1874" s="1"/>
  <c r="H1806"/>
  <c r="M1748"/>
  <c r="M1794" s="1"/>
  <c r="M1747"/>
  <c r="M1793" s="1"/>
  <c r="M1745"/>
  <c r="M1791" s="1"/>
  <c r="M1742"/>
  <c r="M1788" s="1"/>
  <c r="M1743"/>
  <c r="M1789" s="1"/>
  <c r="M1744"/>
  <c r="M1790" s="1"/>
  <c r="M1746"/>
  <c r="M1792" s="1"/>
  <c r="M1741"/>
  <c r="F1803"/>
  <c r="F1814" s="1"/>
  <c r="F1850" s="1"/>
  <c r="F1872" s="1"/>
  <c r="P82" i="110"/>
  <c r="P86" s="1"/>
  <c r="P89" s="1"/>
  <c r="P93" s="1"/>
  <c r="P96" s="1"/>
  <c r="P98" s="1"/>
  <c r="F1801"/>
  <c r="F1812" s="1"/>
  <c r="F1848" s="1"/>
  <c r="F1870" s="1"/>
  <c r="P72"/>
  <c r="P76" s="1"/>
  <c r="H1816"/>
  <c r="H1852" s="1"/>
  <c r="H1874" s="1"/>
  <c r="T82"/>
  <c r="T86" s="1"/>
  <c r="T89" s="1"/>
  <c r="T93" s="1"/>
  <c r="T96" s="1"/>
  <c r="T98" s="1"/>
  <c r="K1884"/>
  <c r="K1909" s="1"/>
  <c r="K1942" s="1"/>
  <c r="K2029" s="1"/>
  <c r="K1881"/>
  <c r="K1906" s="1"/>
  <c r="K1939" s="1"/>
  <c r="K2026" s="1"/>
  <c r="K1880"/>
  <c r="K1905" s="1"/>
  <c r="K1938" s="1"/>
  <c r="K2025" s="1"/>
  <c r="K1885"/>
  <c r="K1910" s="1"/>
  <c r="K1943" s="1"/>
  <c r="K2030" s="1"/>
  <c r="K1882"/>
  <c r="K1907" s="1"/>
  <c r="K1940" s="1"/>
  <c r="K2027" s="1"/>
  <c r="H1883"/>
  <c r="H1908" s="1"/>
  <c r="H1941" s="1"/>
  <c r="H2028" s="1"/>
  <c r="H2050" s="1"/>
  <c r="H2088" s="1"/>
  <c r="H1671" s="1"/>
  <c r="N72"/>
  <c r="N76" s="1"/>
  <c r="N80"/>
  <c r="F84"/>
  <c r="F86" s="1"/>
  <c r="F89" s="1"/>
  <c r="F93" s="1"/>
  <c r="F96" s="1"/>
  <c r="L32"/>
  <c r="F46"/>
  <c r="F72" s="1"/>
  <c r="F76" s="1"/>
  <c r="R72"/>
  <c r="R76" s="1"/>
  <c r="R80"/>
  <c r="H1798"/>
  <c r="H1795"/>
  <c r="F1804"/>
  <c r="F1815" s="1"/>
  <c r="F1851" s="1"/>
  <c r="F1873" s="1"/>
  <c r="H1812"/>
  <c r="H1848" s="1"/>
  <c r="H1870" s="1"/>
  <c r="K1883"/>
  <c r="K1908" s="1"/>
  <c r="K1941" s="1"/>
  <c r="K2028" s="1"/>
  <c r="H1885"/>
  <c r="S80"/>
  <c r="S72"/>
  <c r="S76" s="1"/>
  <c r="T1745"/>
  <c r="T1791" s="1"/>
  <c r="T1743"/>
  <c r="T1789" s="1"/>
  <c r="T1746"/>
  <c r="T1792" s="1"/>
  <c r="T1744"/>
  <c r="T1790" s="1"/>
  <c r="T1742"/>
  <c r="T1788" s="1"/>
  <c r="T1748"/>
  <c r="T1794" s="1"/>
  <c r="T1747"/>
  <c r="T1793" s="1"/>
  <c r="T1741"/>
  <c r="F1803"/>
  <c r="F1814" s="1"/>
  <c r="F1850" s="1"/>
  <c r="F1872" s="1"/>
  <c r="K1795"/>
  <c r="K1798"/>
  <c r="K1806" s="1"/>
  <c r="H1882"/>
  <c r="F1882" s="1"/>
  <c r="H1880"/>
  <c r="Q72"/>
  <c r="Q76" s="1"/>
  <c r="Q80"/>
  <c r="K1879"/>
  <c r="K1904" s="1"/>
  <c r="K1937" s="1"/>
  <c r="K2024" s="1"/>
  <c r="H1879"/>
  <c r="O80"/>
  <c r="O72"/>
  <c r="O76" s="1"/>
  <c r="P1743"/>
  <c r="P1789" s="1"/>
  <c r="P1748"/>
  <c r="P1794" s="1"/>
  <c r="P1744"/>
  <c r="P1790" s="1"/>
  <c r="P1745"/>
  <c r="P1791" s="1"/>
  <c r="P1746"/>
  <c r="P1792" s="1"/>
  <c r="P1742"/>
  <c r="P1788" s="1"/>
  <c r="P1747"/>
  <c r="P1793" s="1"/>
  <c r="P1741"/>
  <c r="H1815"/>
  <c r="H1851" s="1"/>
  <c r="H1873" s="1"/>
  <c r="F1802"/>
  <c r="F1813" s="1"/>
  <c r="F1849" s="1"/>
  <c r="F1871" s="1"/>
  <c r="M70"/>
  <c r="F1800"/>
  <c r="F1811" s="1"/>
  <c r="F1847" s="1"/>
  <c r="F1869" s="1"/>
  <c r="F1799"/>
  <c r="F1810" s="1"/>
  <c r="F1846" s="1"/>
  <c r="F1868" s="1"/>
  <c r="N72" i="56"/>
  <c r="N76" s="1"/>
  <c r="N80"/>
  <c r="S80"/>
  <c r="S72"/>
  <c r="S76" s="1"/>
  <c r="T1738"/>
  <c r="T82"/>
  <c r="T86" s="1"/>
  <c r="T89" s="1"/>
  <c r="T93" s="1"/>
  <c r="Q72"/>
  <c r="Q76" s="1"/>
  <c r="Q80"/>
  <c r="R80"/>
  <c r="R72"/>
  <c r="R76" s="1"/>
  <c r="H1805"/>
  <c r="H1804"/>
  <c r="H1802"/>
  <c r="H1801"/>
  <c r="C269" i="55"/>
  <c r="L269"/>
  <c r="C968" i="56"/>
  <c r="K1787"/>
  <c r="K1749"/>
  <c r="K12" i="107" s="1"/>
  <c r="K1803" i="56"/>
  <c r="K1814" s="1"/>
  <c r="K1850" s="1"/>
  <c r="K1872" s="1"/>
  <c r="K1805"/>
  <c r="K1816" s="1"/>
  <c r="K1852" s="1"/>
  <c r="K1874" s="1"/>
  <c r="K1802"/>
  <c r="K1813" s="1"/>
  <c r="K1849" s="1"/>
  <c r="K1871" s="1"/>
  <c r="O80"/>
  <c r="O72"/>
  <c r="O76" s="1"/>
  <c r="P80"/>
  <c r="P72"/>
  <c r="P76" s="1"/>
  <c r="M80"/>
  <c r="M72"/>
  <c r="M76" s="1"/>
  <c r="H1749"/>
  <c r="H12" i="107" s="1"/>
  <c r="H1787" i="56"/>
  <c r="H1799"/>
  <c r="H1810" s="1"/>
  <c r="H1846" s="1"/>
  <c r="H1868" s="1"/>
  <c r="H1800"/>
  <c r="H1811" s="1"/>
  <c r="H1847" s="1"/>
  <c r="H1869" s="1"/>
  <c r="H1803"/>
  <c r="H1814" s="1"/>
  <c r="H1850" s="1"/>
  <c r="H1872" s="1"/>
  <c r="K1801"/>
  <c r="K1812" s="1"/>
  <c r="K1848" s="1"/>
  <c r="K1870" s="1"/>
  <c r="K1799"/>
  <c r="K1810" s="1"/>
  <c r="K1846" s="1"/>
  <c r="K1868" s="1"/>
  <c r="K1804"/>
  <c r="K1815" s="1"/>
  <c r="K1851" s="1"/>
  <c r="K1873" s="1"/>
  <c r="K1800"/>
  <c r="K1811" s="1"/>
  <c r="K1847" s="1"/>
  <c r="K1869" s="1"/>
  <c r="O1749" i="111" l="1"/>
  <c r="O1787"/>
  <c r="F1883"/>
  <c r="F1908" s="1"/>
  <c r="F1941" s="1"/>
  <c r="F2028" s="1"/>
  <c r="F1904"/>
  <c r="F1937" s="1"/>
  <c r="F2024" s="1"/>
  <c r="F1885"/>
  <c r="F1910" s="1"/>
  <c r="F1943" s="1"/>
  <c r="F2030" s="1"/>
  <c r="F1882"/>
  <c r="F1907" s="1"/>
  <c r="F1940" s="1"/>
  <c r="F2027" s="1"/>
  <c r="F1880" i="110"/>
  <c r="F1905" s="1"/>
  <c r="F1938" s="1"/>
  <c r="F2025" s="1"/>
  <c r="F1880" i="111"/>
  <c r="F1905" s="1"/>
  <c r="F1938" s="1"/>
  <c r="F2025" s="1"/>
  <c r="F1907" i="110"/>
  <c r="F1940" s="1"/>
  <c r="F2027" s="1"/>
  <c r="F1885"/>
  <c r="F1910" s="1"/>
  <c r="F1943" s="1"/>
  <c r="F2030" s="1"/>
  <c r="K1904" i="111"/>
  <c r="K1937" s="1"/>
  <c r="K2024" s="1"/>
  <c r="H1907"/>
  <c r="H1940" s="1"/>
  <c r="H2027" s="1"/>
  <c r="H2049" s="1"/>
  <c r="H2087" s="1"/>
  <c r="H1670" s="1"/>
  <c r="F1798"/>
  <c r="F1806" s="1"/>
  <c r="F1884"/>
  <c r="F1909" s="1"/>
  <c r="F1942" s="1"/>
  <c r="F2029" s="1"/>
  <c r="S1885"/>
  <c r="S1910" s="1"/>
  <c r="S1943" s="1"/>
  <c r="S2030" s="1"/>
  <c r="S1883"/>
  <c r="S1908" s="1"/>
  <c r="S1941" s="1"/>
  <c r="S2028" s="1"/>
  <c r="O1880"/>
  <c r="O1905" s="1"/>
  <c r="O1938" s="1"/>
  <c r="O2025" s="1"/>
  <c r="O1885"/>
  <c r="O1910" s="1"/>
  <c r="O1943" s="1"/>
  <c r="O2030" s="1"/>
  <c r="O1883"/>
  <c r="O1908" s="1"/>
  <c r="O1941" s="1"/>
  <c r="O2028" s="1"/>
  <c r="O1884"/>
  <c r="O1909" s="1"/>
  <c r="O1942" s="1"/>
  <c r="O2029" s="1"/>
  <c r="O1882"/>
  <c r="O1907" s="1"/>
  <c r="O1940" s="1"/>
  <c r="O2027" s="1"/>
  <c r="S1882"/>
  <c r="S1907" s="1"/>
  <c r="S1940" s="1"/>
  <c r="S2027" s="1"/>
  <c r="S1884"/>
  <c r="S1909" s="1"/>
  <c r="S1942" s="1"/>
  <c r="S2029" s="1"/>
  <c r="S1881"/>
  <c r="S1906" s="1"/>
  <c r="S1939" s="1"/>
  <c r="S2026" s="1"/>
  <c r="M1801"/>
  <c r="M1812" s="1"/>
  <c r="M1848" s="1"/>
  <c r="M1870" s="1"/>
  <c r="M1804"/>
  <c r="M1815" s="1"/>
  <c r="M1851" s="1"/>
  <c r="M1873" s="1"/>
  <c r="N1748"/>
  <c r="N1794" s="1"/>
  <c r="N1746"/>
  <c r="N1792" s="1"/>
  <c r="N1743"/>
  <c r="N1789" s="1"/>
  <c r="N1747"/>
  <c r="N1793" s="1"/>
  <c r="N1742"/>
  <c r="N1788" s="1"/>
  <c r="N1744"/>
  <c r="N1790" s="1"/>
  <c r="N1745"/>
  <c r="N1791" s="1"/>
  <c r="N1741"/>
  <c r="O1879"/>
  <c r="O1904" s="1"/>
  <c r="O1937" s="1"/>
  <c r="O2024" s="1"/>
  <c r="S1879"/>
  <c r="S1904" s="1"/>
  <c r="S1937" s="1"/>
  <c r="S2024" s="1"/>
  <c r="O1881"/>
  <c r="O1906" s="1"/>
  <c r="O1939" s="1"/>
  <c r="O2026" s="1"/>
  <c r="R1743"/>
  <c r="R1789" s="1"/>
  <c r="R1748"/>
  <c r="R1794" s="1"/>
  <c r="R1745"/>
  <c r="R1791" s="1"/>
  <c r="R1747"/>
  <c r="R1793" s="1"/>
  <c r="R1746"/>
  <c r="R1792" s="1"/>
  <c r="R1742"/>
  <c r="R1788" s="1"/>
  <c r="R1744"/>
  <c r="R1790" s="1"/>
  <c r="R1741"/>
  <c r="M1803"/>
  <c r="M1814" s="1"/>
  <c r="M1850" s="1"/>
  <c r="M1872" s="1"/>
  <c r="M1802"/>
  <c r="M1813" s="1"/>
  <c r="M1849" s="1"/>
  <c r="M1871" s="1"/>
  <c r="Q1746"/>
  <c r="Q1792" s="1"/>
  <c r="Q1747"/>
  <c r="Q1793" s="1"/>
  <c r="Q1743"/>
  <c r="Q1789" s="1"/>
  <c r="Q1748"/>
  <c r="Q1794" s="1"/>
  <c r="Q1745"/>
  <c r="Q1791" s="1"/>
  <c r="Q1744"/>
  <c r="Q1790" s="1"/>
  <c r="Q1742"/>
  <c r="Q1788" s="1"/>
  <c r="Q1741"/>
  <c r="S1880"/>
  <c r="S1905" s="1"/>
  <c r="S1938" s="1"/>
  <c r="S2025" s="1"/>
  <c r="H1909"/>
  <c r="H1942" s="1"/>
  <c r="H2029" s="1"/>
  <c r="H2051" s="1"/>
  <c r="H2089" s="1"/>
  <c r="H1672" s="1"/>
  <c r="F1881"/>
  <c r="F1906" s="1"/>
  <c r="F1939" s="1"/>
  <c r="F2026" s="1"/>
  <c r="M1749"/>
  <c r="M1787"/>
  <c r="M1799"/>
  <c r="M1810" s="1"/>
  <c r="M1846" s="1"/>
  <c r="M1868" s="1"/>
  <c r="T1743"/>
  <c r="T1789" s="1"/>
  <c r="T1744"/>
  <c r="T1790" s="1"/>
  <c r="T1747"/>
  <c r="T1793" s="1"/>
  <c r="T1748"/>
  <c r="T1794" s="1"/>
  <c r="T1742"/>
  <c r="T1788" s="1"/>
  <c r="T1745"/>
  <c r="T1791" s="1"/>
  <c r="T1746"/>
  <c r="T1792" s="1"/>
  <c r="T1741"/>
  <c r="S1798"/>
  <c r="S1806" s="1"/>
  <c r="S1795"/>
  <c r="O1798"/>
  <c r="O1806" s="1"/>
  <c r="O1795"/>
  <c r="M1800"/>
  <c r="M1811" s="1"/>
  <c r="M1847" s="1"/>
  <c r="M1869" s="1"/>
  <c r="M1805"/>
  <c r="M1816" s="1"/>
  <c r="M1852" s="1"/>
  <c r="M1874" s="1"/>
  <c r="H1867"/>
  <c r="H1853"/>
  <c r="P1744"/>
  <c r="P1790" s="1"/>
  <c r="P1745"/>
  <c r="P1791" s="1"/>
  <c r="P1742"/>
  <c r="P1788" s="1"/>
  <c r="P1748"/>
  <c r="P1794" s="1"/>
  <c r="P1743"/>
  <c r="P1789" s="1"/>
  <c r="P1746"/>
  <c r="P1792" s="1"/>
  <c r="P1747"/>
  <c r="P1793" s="1"/>
  <c r="P1741"/>
  <c r="K1809"/>
  <c r="H1910" i="110"/>
  <c r="H1943" s="1"/>
  <c r="H2030" s="1"/>
  <c r="H2052" s="1"/>
  <c r="H2090" s="1"/>
  <c r="H1673" s="1"/>
  <c r="P1804"/>
  <c r="P1815" s="1"/>
  <c r="P1851" s="1"/>
  <c r="P1873" s="1"/>
  <c r="H1884"/>
  <c r="F1884" s="1"/>
  <c r="F1909" s="1"/>
  <c r="F1942" s="1"/>
  <c r="F2029" s="1"/>
  <c r="P1803"/>
  <c r="P1814" s="1"/>
  <c r="P1850" s="1"/>
  <c r="P1872" s="1"/>
  <c r="P1800"/>
  <c r="P1811" s="1"/>
  <c r="P1847" s="1"/>
  <c r="P1869" s="1"/>
  <c r="Q82"/>
  <c r="Q86" s="1"/>
  <c r="Q89" s="1"/>
  <c r="Q93" s="1"/>
  <c r="Q96" s="1"/>
  <c r="Q98" s="1"/>
  <c r="Q1738"/>
  <c r="T1804"/>
  <c r="T1815" s="1"/>
  <c r="T1851" s="1"/>
  <c r="T1873" s="1"/>
  <c r="T1803"/>
  <c r="T1814" s="1"/>
  <c r="T1850" s="1"/>
  <c r="T1872" s="1"/>
  <c r="S82"/>
  <c r="S86" s="1"/>
  <c r="S89" s="1"/>
  <c r="S93" s="1"/>
  <c r="S96" s="1"/>
  <c r="S98" s="1"/>
  <c r="S1738"/>
  <c r="F1798"/>
  <c r="H1806"/>
  <c r="F1879"/>
  <c r="F1904" s="1"/>
  <c r="F1937" s="1"/>
  <c r="F2024" s="1"/>
  <c r="P1799"/>
  <c r="P1810" s="1"/>
  <c r="P1846" s="1"/>
  <c r="P1868" s="1"/>
  <c r="P1805"/>
  <c r="P1816" s="1"/>
  <c r="P1852" s="1"/>
  <c r="P1874" s="1"/>
  <c r="T1787"/>
  <c r="T1749"/>
  <c r="T1801"/>
  <c r="T1812" s="1"/>
  <c r="T1848" s="1"/>
  <c r="T1870" s="1"/>
  <c r="N82"/>
  <c r="N86" s="1"/>
  <c r="N89" s="1"/>
  <c r="N93" s="1"/>
  <c r="N96" s="1"/>
  <c r="N98" s="1"/>
  <c r="N1738"/>
  <c r="H1905"/>
  <c r="H1938" s="1"/>
  <c r="H2025" s="1"/>
  <c r="H2047" s="1"/>
  <c r="H2085" s="1"/>
  <c r="H1668" s="1"/>
  <c r="K1809"/>
  <c r="P1801"/>
  <c r="P1812" s="1"/>
  <c r="P1848" s="1"/>
  <c r="P1870" s="1"/>
  <c r="T1799"/>
  <c r="T1810" s="1"/>
  <c r="T1846" s="1"/>
  <c r="T1868" s="1"/>
  <c r="T1802"/>
  <c r="T1813" s="1"/>
  <c r="T1849" s="1"/>
  <c r="T1871" s="1"/>
  <c r="R82"/>
  <c r="R86" s="1"/>
  <c r="R89" s="1"/>
  <c r="R93" s="1"/>
  <c r="R96" s="1"/>
  <c r="R98" s="1"/>
  <c r="R1738"/>
  <c r="M72"/>
  <c r="M76" s="1"/>
  <c r="M80"/>
  <c r="O82"/>
  <c r="O86" s="1"/>
  <c r="O89" s="1"/>
  <c r="O93" s="1"/>
  <c r="O96" s="1"/>
  <c r="O98" s="1"/>
  <c r="O1738"/>
  <c r="P1787"/>
  <c r="P1749"/>
  <c r="P1802"/>
  <c r="P1813" s="1"/>
  <c r="P1849" s="1"/>
  <c r="P1871" s="1"/>
  <c r="T1805"/>
  <c r="T1816" s="1"/>
  <c r="T1852" s="1"/>
  <c r="T1874" s="1"/>
  <c r="T1800"/>
  <c r="T1811" s="1"/>
  <c r="T1847" s="1"/>
  <c r="T1869" s="1"/>
  <c r="H1881"/>
  <c r="F1881" s="1"/>
  <c r="F1906" s="1"/>
  <c r="F1939" s="1"/>
  <c r="F2026" s="1"/>
  <c r="H1904"/>
  <c r="H1937" s="1"/>
  <c r="H2024" s="1"/>
  <c r="H2046" s="1"/>
  <c r="H2084" s="1"/>
  <c r="H1667" s="1"/>
  <c r="H1907"/>
  <c r="H1940" s="1"/>
  <c r="H2027" s="1"/>
  <c r="H2049" s="1"/>
  <c r="H2087" s="1"/>
  <c r="H1670" s="1"/>
  <c r="H1809"/>
  <c r="F1883"/>
  <c r="F1908" s="1"/>
  <c r="F1941" s="1"/>
  <c r="F2028" s="1"/>
  <c r="T1747" i="56"/>
  <c r="T1793" s="1"/>
  <c r="T1804" s="1"/>
  <c r="T1815" s="1"/>
  <c r="T1851" s="1"/>
  <c r="T1873" s="1"/>
  <c r="T1884" s="1"/>
  <c r="T1909" s="1"/>
  <c r="T1942" s="1"/>
  <c r="T2029" s="1"/>
  <c r="T1748"/>
  <c r="T1794" s="1"/>
  <c r="T1805" s="1"/>
  <c r="T1816" s="1"/>
  <c r="T1852" s="1"/>
  <c r="T1874" s="1"/>
  <c r="T1885" s="1"/>
  <c r="T1910" s="1"/>
  <c r="T1943" s="1"/>
  <c r="T2030" s="1"/>
  <c r="T11" i="107"/>
  <c r="T1742" i="56"/>
  <c r="T1788" s="1"/>
  <c r="T1746"/>
  <c r="T1792" s="1"/>
  <c r="T1743"/>
  <c r="T1789" s="1"/>
  <c r="T1741"/>
  <c r="T1744"/>
  <c r="T1790" s="1"/>
  <c r="T1801" s="1"/>
  <c r="T1812" s="1"/>
  <c r="T1848" s="1"/>
  <c r="T1870" s="1"/>
  <c r="T1881" s="1"/>
  <c r="T1906" s="1"/>
  <c r="T1939" s="1"/>
  <c r="T2026" s="1"/>
  <c r="T1745"/>
  <c r="T1791" s="1"/>
  <c r="T1802" s="1"/>
  <c r="T1813" s="1"/>
  <c r="T1849" s="1"/>
  <c r="T1871" s="1"/>
  <c r="T1882" s="1"/>
  <c r="T1907" s="1"/>
  <c r="T1940" s="1"/>
  <c r="T2027" s="1"/>
  <c r="S82"/>
  <c r="S86" s="1"/>
  <c r="S89" s="1"/>
  <c r="S93" s="1"/>
  <c r="S1738"/>
  <c r="T96"/>
  <c r="T98" s="1"/>
  <c r="N1738"/>
  <c r="N82"/>
  <c r="N86" s="1"/>
  <c r="N89" s="1"/>
  <c r="N93" s="1"/>
  <c r="F1801"/>
  <c r="F1812" s="1"/>
  <c r="F1848" s="1"/>
  <c r="F1870" s="1"/>
  <c r="F1804"/>
  <c r="F1815" s="1"/>
  <c r="F1851" s="1"/>
  <c r="F1873" s="1"/>
  <c r="K1885"/>
  <c r="K1910" s="1"/>
  <c r="K1943" s="1"/>
  <c r="K2030" s="1"/>
  <c r="K1882"/>
  <c r="K1907" s="1"/>
  <c r="K1940" s="1"/>
  <c r="K2027" s="1"/>
  <c r="K1883"/>
  <c r="K1908" s="1"/>
  <c r="K1941" s="1"/>
  <c r="K2028" s="1"/>
  <c r="K1880"/>
  <c r="K1905" s="1"/>
  <c r="K1938" s="1"/>
  <c r="K2025" s="1"/>
  <c r="K1884"/>
  <c r="K1909" s="1"/>
  <c r="K1942" s="1"/>
  <c r="K2029" s="1"/>
  <c r="K1879"/>
  <c r="K1904" s="1"/>
  <c r="K1937" s="1"/>
  <c r="K2024" s="1"/>
  <c r="K1881"/>
  <c r="K1906" s="1"/>
  <c r="K1939" s="1"/>
  <c r="K2026" s="1"/>
  <c r="H1883"/>
  <c r="H1880"/>
  <c r="H1879"/>
  <c r="H1798"/>
  <c r="H1809" s="1"/>
  <c r="H1795"/>
  <c r="H15" i="107" s="1"/>
  <c r="C969" i="56"/>
  <c r="L270" i="55"/>
  <c r="C270"/>
  <c r="R82" i="56"/>
  <c r="R86" s="1"/>
  <c r="R89" s="1"/>
  <c r="R93" s="1"/>
  <c r="R1738"/>
  <c r="M82"/>
  <c r="M86" s="1"/>
  <c r="M89" s="1"/>
  <c r="M93" s="1"/>
  <c r="M1738"/>
  <c r="P82"/>
  <c r="P86" s="1"/>
  <c r="P89" s="1"/>
  <c r="P93" s="1"/>
  <c r="P1738"/>
  <c r="O82"/>
  <c r="O86" s="1"/>
  <c r="O89" s="1"/>
  <c r="O93" s="1"/>
  <c r="O1738"/>
  <c r="K1795"/>
  <c r="K15" i="107" s="1"/>
  <c r="K1798" i="56"/>
  <c r="K1806" s="1"/>
  <c r="K16" i="107" s="1"/>
  <c r="Q82" i="56"/>
  <c r="Q86" s="1"/>
  <c r="Q89" s="1"/>
  <c r="Q93" s="1"/>
  <c r="Q1738"/>
  <c r="F1802"/>
  <c r="F1813" s="1"/>
  <c r="F1849" s="1"/>
  <c r="F1871" s="1"/>
  <c r="F1805"/>
  <c r="F1816" s="1"/>
  <c r="F1852" s="1"/>
  <c r="F1874" s="1"/>
  <c r="F1803"/>
  <c r="F1814" s="1"/>
  <c r="F1850" s="1"/>
  <c r="F1872" s="1"/>
  <c r="F1800"/>
  <c r="F1811" s="1"/>
  <c r="F1847" s="1"/>
  <c r="F1869" s="1"/>
  <c r="F1799"/>
  <c r="F1810" s="1"/>
  <c r="F1846" s="1"/>
  <c r="F1868" s="1"/>
  <c r="H1812"/>
  <c r="H1848" s="1"/>
  <c r="H1870" s="1"/>
  <c r="H1813"/>
  <c r="H1849" s="1"/>
  <c r="H1871" s="1"/>
  <c r="H1815"/>
  <c r="H1851" s="1"/>
  <c r="H1873" s="1"/>
  <c r="H1816"/>
  <c r="H1852" s="1"/>
  <c r="H1874" s="1"/>
  <c r="F1809" i="111" l="1"/>
  <c r="F1817" s="1"/>
  <c r="S1809"/>
  <c r="S1845" s="1"/>
  <c r="P1800"/>
  <c r="P1811" s="1"/>
  <c r="P1847" s="1"/>
  <c r="P1869" s="1"/>
  <c r="P1801"/>
  <c r="P1812" s="1"/>
  <c r="P1848" s="1"/>
  <c r="P1870" s="1"/>
  <c r="T1802"/>
  <c r="T1813" s="1"/>
  <c r="T1849" s="1"/>
  <c r="T1871" s="1"/>
  <c r="T1801"/>
  <c r="T1812" s="1"/>
  <c r="T1848" s="1"/>
  <c r="T1870" s="1"/>
  <c r="M1798"/>
  <c r="M1806" s="1"/>
  <c r="M1795"/>
  <c r="Q1801"/>
  <c r="Q1812" s="1"/>
  <c r="Q1848" s="1"/>
  <c r="Q1870" s="1"/>
  <c r="Q1804"/>
  <c r="Q1815" s="1"/>
  <c r="Q1851" s="1"/>
  <c r="Q1873" s="1"/>
  <c r="R1799"/>
  <c r="R1810" s="1"/>
  <c r="R1846" s="1"/>
  <c r="R1868" s="1"/>
  <c r="R1805"/>
  <c r="R1816" s="1"/>
  <c r="R1852" s="1"/>
  <c r="R1874" s="1"/>
  <c r="N1749"/>
  <c r="N1787"/>
  <c r="N1804"/>
  <c r="N1815" s="1"/>
  <c r="N1851" s="1"/>
  <c r="N1873" s="1"/>
  <c r="K1845"/>
  <c r="K1817"/>
  <c r="P1803"/>
  <c r="P1814" s="1"/>
  <c r="P1850" s="1"/>
  <c r="P1872" s="1"/>
  <c r="P1802"/>
  <c r="P1813" s="1"/>
  <c r="P1849" s="1"/>
  <c r="P1871" s="1"/>
  <c r="T1803"/>
  <c r="T1814" s="1"/>
  <c r="T1850" s="1"/>
  <c r="T1872" s="1"/>
  <c r="T1804"/>
  <c r="T1815" s="1"/>
  <c r="T1851" s="1"/>
  <c r="T1873" s="1"/>
  <c r="Q1799"/>
  <c r="Q1810" s="1"/>
  <c r="Q1846" s="1"/>
  <c r="Q1868" s="1"/>
  <c r="Q1800"/>
  <c r="Q1811" s="1"/>
  <c r="Q1847" s="1"/>
  <c r="Q1869" s="1"/>
  <c r="R1801"/>
  <c r="R1812" s="1"/>
  <c r="R1848" s="1"/>
  <c r="R1870" s="1"/>
  <c r="R1802"/>
  <c r="R1813" s="1"/>
  <c r="R1849" s="1"/>
  <c r="R1871" s="1"/>
  <c r="N1799"/>
  <c r="N1810" s="1"/>
  <c r="N1846" s="1"/>
  <c r="N1868" s="1"/>
  <c r="N1805"/>
  <c r="N1816" s="1"/>
  <c r="N1852" s="1"/>
  <c r="N1874" s="1"/>
  <c r="P1804"/>
  <c r="P1815" s="1"/>
  <c r="P1851" s="1"/>
  <c r="P1873" s="1"/>
  <c r="P1799"/>
  <c r="P1810" s="1"/>
  <c r="P1846" s="1"/>
  <c r="P1868" s="1"/>
  <c r="H1878"/>
  <c r="H1875"/>
  <c r="T1787"/>
  <c r="T1749"/>
  <c r="T1805"/>
  <c r="T1816" s="1"/>
  <c r="T1852" s="1"/>
  <c r="T1874" s="1"/>
  <c r="Q1749"/>
  <c r="Q1787"/>
  <c r="Q1805"/>
  <c r="Q1816" s="1"/>
  <c r="Q1852" s="1"/>
  <c r="Q1874" s="1"/>
  <c r="R1749"/>
  <c r="R1787"/>
  <c r="R1804"/>
  <c r="R1815" s="1"/>
  <c r="R1851" s="1"/>
  <c r="R1873" s="1"/>
  <c r="N1801"/>
  <c r="N1812" s="1"/>
  <c r="N1848" s="1"/>
  <c r="N1870" s="1"/>
  <c r="N1803"/>
  <c r="N1814" s="1"/>
  <c r="N1850" s="1"/>
  <c r="N1872" s="1"/>
  <c r="O1809"/>
  <c r="P1787"/>
  <c r="P1749"/>
  <c r="P1805"/>
  <c r="P1816" s="1"/>
  <c r="P1852" s="1"/>
  <c r="P1874" s="1"/>
  <c r="T1799"/>
  <c r="T1810" s="1"/>
  <c r="T1846" s="1"/>
  <c r="T1868" s="1"/>
  <c r="T1800"/>
  <c r="T1811" s="1"/>
  <c r="T1847" s="1"/>
  <c r="T1869" s="1"/>
  <c r="Q1802"/>
  <c r="Q1813" s="1"/>
  <c r="Q1849" s="1"/>
  <c r="Q1871" s="1"/>
  <c r="Q1803"/>
  <c r="Q1814" s="1"/>
  <c r="Q1850" s="1"/>
  <c r="Q1872" s="1"/>
  <c r="R1803"/>
  <c r="R1814" s="1"/>
  <c r="R1850" s="1"/>
  <c r="R1872" s="1"/>
  <c r="R1800"/>
  <c r="R1811" s="1"/>
  <c r="R1847" s="1"/>
  <c r="R1869" s="1"/>
  <c r="N1802"/>
  <c r="N1813" s="1"/>
  <c r="N1849" s="1"/>
  <c r="N1871" s="1"/>
  <c r="N1800"/>
  <c r="N1811" s="1"/>
  <c r="N1847" s="1"/>
  <c r="N1869" s="1"/>
  <c r="T1885" i="110"/>
  <c r="T1910" s="1"/>
  <c r="T1943" s="1"/>
  <c r="T2030" s="1"/>
  <c r="T1884"/>
  <c r="T1909" s="1"/>
  <c r="T1942" s="1"/>
  <c r="T2029" s="1"/>
  <c r="T1880"/>
  <c r="T1905" s="1"/>
  <c r="T1938" s="1"/>
  <c r="T2025" s="1"/>
  <c r="T1882"/>
  <c r="T1907" s="1"/>
  <c r="T1940" s="1"/>
  <c r="T2027" s="1"/>
  <c r="T1881"/>
  <c r="T1906" s="1"/>
  <c r="T1939" s="1"/>
  <c r="T2026" s="1"/>
  <c r="P1880"/>
  <c r="P1905" s="1"/>
  <c r="P1938" s="1"/>
  <c r="P2025" s="1"/>
  <c r="P1881"/>
  <c r="P1906" s="1"/>
  <c r="P1939" s="1"/>
  <c r="P2026" s="1"/>
  <c r="P1885"/>
  <c r="P1910" s="1"/>
  <c r="P1943" s="1"/>
  <c r="P2030" s="1"/>
  <c r="P1882"/>
  <c r="P1907" s="1"/>
  <c r="P1940" s="1"/>
  <c r="P2027" s="1"/>
  <c r="H1845"/>
  <c r="H1817"/>
  <c r="S1743"/>
  <c r="S1789" s="1"/>
  <c r="S1746"/>
  <c r="S1792" s="1"/>
  <c r="S1742"/>
  <c r="S1788" s="1"/>
  <c r="S1747"/>
  <c r="S1793" s="1"/>
  <c r="S1745"/>
  <c r="S1791" s="1"/>
  <c r="S1748"/>
  <c r="S1794" s="1"/>
  <c r="S1744"/>
  <c r="S1790" s="1"/>
  <c r="S1741"/>
  <c r="O1744"/>
  <c r="O1790" s="1"/>
  <c r="O1742"/>
  <c r="O1788" s="1"/>
  <c r="O1745"/>
  <c r="O1791" s="1"/>
  <c r="O1748"/>
  <c r="O1794" s="1"/>
  <c r="O1747"/>
  <c r="O1793" s="1"/>
  <c r="O1743"/>
  <c r="O1789" s="1"/>
  <c r="O1746"/>
  <c r="O1792" s="1"/>
  <c r="O1741"/>
  <c r="T1879"/>
  <c r="T1904" s="1"/>
  <c r="T1937" s="1"/>
  <c r="T2024" s="1"/>
  <c r="T1795"/>
  <c r="T1798"/>
  <c r="T1806" s="1"/>
  <c r="P1879"/>
  <c r="P1904" s="1"/>
  <c r="P1937" s="1"/>
  <c r="P2024" s="1"/>
  <c r="F1806"/>
  <c r="F1809"/>
  <c r="T1883"/>
  <c r="T1908" s="1"/>
  <c r="T1941" s="1"/>
  <c r="T2028" s="1"/>
  <c r="P1883"/>
  <c r="P1908" s="1"/>
  <c r="P1941" s="1"/>
  <c r="P2028" s="1"/>
  <c r="P1884"/>
  <c r="P1909" s="1"/>
  <c r="P1942" s="1"/>
  <c r="P2029" s="1"/>
  <c r="P1795"/>
  <c r="P1798"/>
  <c r="P1806" s="1"/>
  <c r="R1743"/>
  <c r="R1789" s="1"/>
  <c r="R1746"/>
  <c r="R1792" s="1"/>
  <c r="R1742"/>
  <c r="R1788" s="1"/>
  <c r="R1748"/>
  <c r="R1794" s="1"/>
  <c r="R1744"/>
  <c r="R1790" s="1"/>
  <c r="R1747"/>
  <c r="R1793" s="1"/>
  <c r="R1745"/>
  <c r="R1791" s="1"/>
  <c r="R1741"/>
  <c r="K1845"/>
  <c r="K1817"/>
  <c r="N1746"/>
  <c r="N1792" s="1"/>
  <c r="N1745"/>
  <c r="N1791" s="1"/>
  <c r="N1744"/>
  <c r="N1790" s="1"/>
  <c r="N1742"/>
  <c r="N1788" s="1"/>
  <c r="N1747"/>
  <c r="N1793" s="1"/>
  <c r="N1743"/>
  <c r="N1789" s="1"/>
  <c r="N1748"/>
  <c r="N1794" s="1"/>
  <c r="N1741"/>
  <c r="Q1744"/>
  <c r="Q1790" s="1"/>
  <c r="Q1746"/>
  <c r="Q1792" s="1"/>
  <c r="Q1742"/>
  <c r="Q1788" s="1"/>
  <c r="Q1748"/>
  <c r="Q1794" s="1"/>
  <c r="Q1747"/>
  <c r="Q1793" s="1"/>
  <c r="Q1745"/>
  <c r="Q1791" s="1"/>
  <c r="Q1743"/>
  <c r="Q1789" s="1"/>
  <c r="Q1741"/>
  <c r="H1906"/>
  <c r="H1939" s="1"/>
  <c r="H2026" s="1"/>
  <c r="H2048" s="1"/>
  <c r="H2086" s="1"/>
  <c r="H1669" s="1"/>
  <c r="M82"/>
  <c r="M86" s="1"/>
  <c r="M89" s="1"/>
  <c r="M93" s="1"/>
  <c r="M96" s="1"/>
  <c r="M98" s="1"/>
  <c r="M1738"/>
  <c r="H1909"/>
  <c r="H1942" s="1"/>
  <c r="H2029" s="1"/>
  <c r="H2051" s="1"/>
  <c r="H2089" s="1"/>
  <c r="H1672" s="1"/>
  <c r="F1879" i="56"/>
  <c r="F1904" s="1"/>
  <c r="F1937" s="1"/>
  <c r="F2024" s="1"/>
  <c r="F1883"/>
  <c r="F1908" s="1"/>
  <c r="F1941" s="1"/>
  <c r="F2028" s="1"/>
  <c r="F1880"/>
  <c r="F1905" s="1"/>
  <c r="F1938" s="1"/>
  <c r="F2025" s="1"/>
  <c r="N96"/>
  <c r="N98" s="1"/>
  <c r="S1747"/>
  <c r="S1793" s="1"/>
  <c r="S1744"/>
  <c r="S1790" s="1"/>
  <c r="S1742"/>
  <c r="S1788" s="1"/>
  <c r="S1748"/>
  <c r="S1794" s="1"/>
  <c r="S11" i="107"/>
  <c r="S1746" i="56"/>
  <c r="S1792" s="1"/>
  <c r="S1803" s="1"/>
  <c r="S1814" s="1"/>
  <c r="S1850" s="1"/>
  <c r="S1872" s="1"/>
  <c r="S1883" s="1"/>
  <c r="S1908" s="1"/>
  <c r="S1941" s="1"/>
  <c r="S2028" s="1"/>
  <c r="S1745"/>
  <c r="S1791" s="1"/>
  <c r="S1802" s="1"/>
  <c r="S1813" s="1"/>
  <c r="S1849" s="1"/>
  <c r="S1871" s="1"/>
  <c r="S1882" s="1"/>
  <c r="S1907" s="1"/>
  <c r="S1940" s="1"/>
  <c r="S2027" s="1"/>
  <c r="S1743"/>
  <c r="S1789" s="1"/>
  <c r="S1800" s="1"/>
  <c r="S1811" s="1"/>
  <c r="S1847" s="1"/>
  <c r="S1869" s="1"/>
  <c r="S1880" s="1"/>
  <c r="S1905" s="1"/>
  <c r="S1938" s="1"/>
  <c r="S2025" s="1"/>
  <c r="S1741"/>
  <c r="T1749"/>
  <c r="T12" i="107" s="1"/>
  <c r="T1787" i="56"/>
  <c r="T1803"/>
  <c r="T1814" s="1"/>
  <c r="T1850" s="1"/>
  <c r="T1872" s="1"/>
  <c r="N11" i="107"/>
  <c r="N1745" i="56"/>
  <c r="N1791" s="1"/>
  <c r="N1748"/>
  <c r="N1794" s="1"/>
  <c r="N1746"/>
  <c r="N1792" s="1"/>
  <c r="N1741"/>
  <c r="N1747"/>
  <c r="N1793" s="1"/>
  <c r="N1804" s="1"/>
  <c r="N1815" s="1"/>
  <c r="N1851" s="1"/>
  <c r="N1873" s="1"/>
  <c r="N1884" s="1"/>
  <c r="N1744"/>
  <c r="N1790" s="1"/>
  <c r="N1801" s="1"/>
  <c r="N1812" s="1"/>
  <c r="N1848" s="1"/>
  <c r="N1870" s="1"/>
  <c r="N1881" s="1"/>
  <c r="N1906" s="1"/>
  <c r="N1939" s="1"/>
  <c r="N2026" s="1"/>
  <c r="N1743"/>
  <c r="N1789" s="1"/>
  <c r="N1800" s="1"/>
  <c r="N1811" s="1"/>
  <c r="N1847" s="1"/>
  <c r="N1869" s="1"/>
  <c r="N1880" s="1"/>
  <c r="N1742"/>
  <c r="N1788" s="1"/>
  <c r="N1799" s="1"/>
  <c r="N1810" s="1"/>
  <c r="N1846" s="1"/>
  <c r="N1868" s="1"/>
  <c r="N1879" s="1"/>
  <c r="S96"/>
  <c r="S98" s="1"/>
  <c r="T1800"/>
  <c r="T1811" s="1"/>
  <c r="T1847" s="1"/>
  <c r="T1869" s="1"/>
  <c r="T1880" s="1"/>
  <c r="T1905" s="1"/>
  <c r="T1938" s="1"/>
  <c r="T2025" s="1"/>
  <c r="T1799"/>
  <c r="T1810" s="1"/>
  <c r="T1846" s="1"/>
  <c r="T1868" s="1"/>
  <c r="T1879" s="1"/>
  <c r="T1904" s="1"/>
  <c r="T1937" s="1"/>
  <c r="T2024" s="1"/>
  <c r="H1885"/>
  <c r="F1885" s="1"/>
  <c r="F1910" s="1"/>
  <c r="F1943" s="1"/>
  <c r="F2030" s="1"/>
  <c r="H1882"/>
  <c r="F1882" s="1"/>
  <c r="F1907" s="1"/>
  <c r="F1940" s="1"/>
  <c r="F2027" s="1"/>
  <c r="Q96"/>
  <c r="Q98" s="1"/>
  <c r="O11" i="107"/>
  <c r="O1744" i="56"/>
  <c r="O1790" s="1"/>
  <c r="O1748"/>
  <c r="O1794" s="1"/>
  <c r="O1743"/>
  <c r="O1789" s="1"/>
  <c r="O1742"/>
  <c r="O1788" s="1"/>
  <c r="O1745"/>
  <c r="O1791" s="1"/>
  <c r="O1746"/>
  <c r="O1792" s="1"/>
  <c r="O1747"/>
  <c r="O1793" s="1"/>
  <c r="O1741"/>
  <c r="P11" i="107"/>
  <c r="P1743" i="56"/>
  <c r="P1789" s="1"/>
  <c r="P1745"/>
  <c r="P1791" s="1"/>
  <c r="P1747"/>
  <c r="P1793" s="1"/>
  <c r="P1746"/>
  <c r="P1792" s="1"/>
  <c r="P1744"/>
  <c r="P1790" s="1"/>
  <c r="P1748"/>
  <c r="P1794" s="1"/>
  <c r="P1742"/>
  <c r="P1788" s="1"/>
  <c r="P1741"/>
  <c r="M11" i="107"/>
  <c r="M1745" i="56"/>
  <c r="M1791" s="1"/>
  <c r="M1743"/>
  <c r="M1789" s="1"/>
  <c r="M1746"/>
  <c r="M1792" s="1"/>
  <c r="M1742"/>
  <c r="M1788" s="1"/>
  <c r="M1748"/>
  <c r="M1794" s="1"/>
  <c r="M1747"/>
  <c r="M1793" s="1"/>
  <c r="M1744"/>
  <c r="M1790" s="1"/>
  <c r="M1741"/>
  <c r="R11" i="107"/>
  <c r="R1745" i="56"/>
  <c r="R1791" s="1"/>
  <c r="R1743"/>
  <c r="R1789" s="1"/>
  <c r="R1746"/>
  <c r="R1792" s="1"/>
  <c r="R1742"/>
  <c r="R1788" s="1"/>
  <c r="R1747"/>
  <c r="R1793" s="1"/>
  <c r="R1744"/>
  <c r="R1790" s="1"/>
  <c r="R1748"/>
  <c r="R1794" s="1"/>
  <c r="R1741"/>
  <c r="H1817"/>
  <c r="H17" i="107" s="1"/>
  <c r="H1845" i="56"/>
  <c r="H1806"/>
  <c r="H16" i="107" s="1"/>
  <c r="F1798" i="56"/>
  <c r="H1884"/>
  <c r="F1884" s="1"/>
  <c r="F1909" s="1"/>
  <c r="F1942" s="1"/>
  <c r="F2029" s="1"/>
  <c r="H1881"/>
  <c r="F1881" s="1"/>
  <c r="F1906" s="1"/>
  <c r="F1939" s="1"/>
  <c r="F2026" s="1"/>
  <c r="Q11" i="107"/>
  <c r="Q1745" i="56"/>
  <c r="Q1791" s="1"/>
  <c r="Q1744"/>
  <c r="Q1790" s="1"/>
  <c r="Q1747"/>
  <c r="Q1793" s="1"/>
  <c r="Q1748"/>
  <c r="Q1794" s="1"/>
  <c r="Q1742"/>
  <c r="Q1788" s="1"/>
  <c r="Q1746"/>
  <c r="Q1792" s="1"/>
  <c r="Q1743"/>
  <c r="Q1789" s="1"/>
  <c r="Q1741"/>
  <c r="O96"/>
  <c r="O98" s="1"/>
  <c r="P96"/>
  <c r="P98" s="1"/>
  <c r="M96"/>
  <c r="M98" s="1"/>
  <c r="R96"/>
  <c r="R98" s="1"/>
  <c r="C271" i="55"/>
  <c r="C970" i="56"/>
  <c r="L271" i="55"/>
  <c r="K1809" i="56"/>
  <c r="H1904"/>
  <c r="H1937" s="1"/>
  <c r="H2024" s="1"/>
  <c r="H2046" s="1"/>
  <c r="H2084" s="1"/>
  <c r="H1667" s="1"/>
  <c r="H1905"/>
  <c r="H1938" s="1"/>
  <c r="H2025" s="1"/>
  <c r="H2047" s="1"/>
  <c r="H2085" s="1"/>
  <c r="H1668" s="1"/>
  <c r="H1908"/>
  <c r="H1941" s="1"/>
  <c r="H2028" s="1"/>
  <c r="H2050" s="1"/>
  <c r="H2088" s="1"/>
  <c r="H1671" s="1"/>
  <c r="F1845" i="111" l="1"/>
  <c r="S1817"/>
  <c r="M1809"/>
  <c r="M1817" s="1"/>
  <c r="R1880"/>
  <c r="R1905" s="1"/>
  <c r="R1938" s="1"/>
  <c r="R2025" s="1"/>
  <c r="N1883"/>
  <c r="N1908" s="1"/>
  <c r="N1941" s="1"/>
  <c r="N2028" s="1"/>
  <c r="Q1885"/>
  <c r="Q1910" s="1"/>
  <c r="Q1943" s="1"/>
  <c r="Q2030" s="1"/>
  <c r="T1884"/>
  <c r="T1909" s="1"/>
  <c r="T1942" s="1"/>
  <c r="T2029" s="1"/>
  <c r="N1884"/>
  <c r="N1909" s="1"/>
  <c r="N1942" s="1"/>
  <c r="N2029" s="1"/>
  <c r="R1879"/>
  <c r="R1904" s="1"/>
  <c r="R1937" s="1"/>
  <c r="R2024" s="1"/>
  <c r="P1880"/>
  <c r="P1905" s="1"/>
  <c r="P1938" s="1"/>
  <c r="P2025" s="1"/>
  <c r="R1884"/>
  <c r="R1909" s="1"/>
  <c r="R1942" s="1"/>
  <c r="R2029" s="1"/>
  <c r="N1885"/>
  <c r="N1910" s="1"/>
  <c r="N1943" s="1"/>
  <c r="N2030" s="1"/>
  <c r="Q1879"/>
  <c r="Q1904" s="1"/>
  <c r="Q1937" s="1"/>
  <c r="Q2024" s="1"/>
  <c r="P1882"/>
  <c r="P1907" s="1"/>
  <c r="P1940" s="1"/>
  <c r="P2027" s="1"/>
  <c r="R1885"/>
  <c r="R1910" s="1"/>
  <c r="R1943" s="1"/>
  <c r="R2030" s="1"/>
  <c r="T1880"/>
  <c r="T1905" s="1"/>
  <c r="T1938" s="1"/>
  <c r="T2025" s="1"/>
  <c r="P1884"/>
  <c r="P1909" s="1"/>
  <c r="P1942" s="1"/>
  <c r="P2029" s="1"/>
  <c r="R1882"/>
  <c r="R1907" s="1"/>
  <c r="R1940" s="1"/>
  <c r="R2027" s="1"/>
  <c r="N1880"/>
  <c r="N1905" s="1"/>
  <c r="N1938" s="1"/>
  <c r="N2025" s="1"/>
  <c r="Q1882"/>
  <c r="Q1907" s="1"/>
  <c r="Q1940" s="1"/>
  <c r="Q2027" s="1"/>
  <c r="P1879"/>
  <c r="P1904" s="1"/>
  <c r="P1937" s="1"/>
  <c r="P2024" s="1"/>
  <c r="Q1884"/>
  <c r="Q1909" s="1"/>
  <c r="Q1942" s="1"/>
  <c r="Q2029" s="1"/>
  <c r="T1882"/>
  <c r="T1907" s="1"/>
  <c r="T1940" s="1"/>
  <c r="T2027" s="1"/>
  <c r="Q1883"/>
  <c r="Q1908" s="1"/>
  <c r="Q1941" s="1"/>
  <c r="Q2028" s="1"/>
  <c r="Q1798"/>
  <c r="Q1806" s="1"/>
  <c r="Q1795"/>
  <c r="H1886"/>
  <c r="Q1880"/>
  <c r="Q1905" s="1"/>
  <c r="Q1938" s="1"/>
  <c r="Q2025" s="1"/>
  <c r="N1882"/>
  <c r="N1907" s="1"/>
  <c r="N1940" s="1"/>
  <c r="N2027" s="1"/>
  <c r="R1883"/>
  <c r="R1908" s="1"/>
  <c r="R1941" s="1"/>
  <c r="R2028" s="1"/>
  <c r="T1879"/>
  <c r="T1904" s="1"/>
  <c r="T1937" s="1"/>
  <c r="T2024" s="1"/>
  <c r="P1885"/>
  <c r="P1910" s="1"/>
  <c r="P1943" s="1"/>
  <c r="P2030" s="1"/>
  <c r="O1845"/>
  <c r="O1817"/>
  <c r="N1881"/>
  <c r="N1906" s="1"/>
  <c r="N1939" s="1"/>
  <c r="N2026" s="1"/>
  <c r="T1885"/>
  <c r="T1910" s="1"/>
  <c r="T1943" s="1"/>
  <c r="T2030" s="1"/>
  <c r="N1879"/>
  <c r="N1904" s="1"/>
  <c r="N1937" s="1"/>
  <c r="N2024" s="1"/>
  <c r="R1881"/>
  <c r="R1906" s="1"/>
  <c r="R1939" s="1"/>
  <c r="R2026" s="1"/>
  <c r="T1883"/>
  <c r="T1908" s="1"/>
  <c r="T1941" s="1"/>
  <c r="T2028" s="1"/>
  <c r="P1883"/>
  <c r="P1908" s="1"/>
  <c r="P1941" s="1"/>
  <c r="P2028" s="1"/>
  <c r="T1881"/>
  <c r="T1906" s="1"/>
  <c r="T1939" s="1"/>
  <c r="T2026" s="1"/>
  <c r="P1881"/>
  <c r="P1906" s="1"/>
  <c r="P1939" s="1"/>
  <c r="P2026" s="1"/>
  <c r="H1903"/>
  <c r="R1798"/>
  <c r="R1806" s="1"/>
  <c r="R1795"/>
  <c r="S1867"/>
  <c r="S1853"/>
  <c r="P1795"/>
  <c r="P1798"/>
  <c r="P1806" s="1"/>
  <c r="F1867"/>
  <c r="F1853"/>
  <c r="T1795"/>
  <c r="T1798"/>
  <c r="T1806" s="1"/>
  <c r="K1867"/>
  <c r="K1853"/>
  <c r="N1798"/>
  <c r="N1806" s="1"/>
  <c r="N1795"/>
  <c r="Q1881"/>
  <c r="Q1906" s="1"/>
  <c r="Q1939" s="1"/>
  <c r="Q2026" s="1"/>
  <c r="T1809" i="110"/>
  <c r="T1845" s="1"/>
  <c r="Q1802"/>
  <c r="Q1813" s="1"/>
  <c r="Q1849" s="1"/>
  <c r="Q1871" s="1"/>
  <c r="Q1803"/>
  <c r="Q1814" s="1"/>
  <c r="Q1850" s="1"/>
  <c r="Q1872" s="1"/>
  <c r="N1800"/>
  <c r="N1811" s="1"/>
  <c r="N1847" s="1"/>
  <c r="N1869" s="1"/>
  <c r="N1802"/>
  <c r="N1813" s="1"/>
  <c r="N1849" s="1"/>
  <c r="N1871" s="1"/>
  <c r="R1787"/>
  <c r="R1749"/>
  <c r="R1805"/>
  <c r="R1816" s="1"/>
  <c r="R1852" s="1"/>
  <c r="R1874" s="1"/>
  <c r="O1800"/>
  <c r="O1811" s="1"/>
  <c r="O1847" s="1"/>
  <c r="O1869" s="1"/>
  <c r="O1799"/>
  <c r="O1810" s="1"/>
  <c r="O1846" s="1"/>
  <c r="O1868" s="1"/>
  <c r="S1801"/>
  <c r="S1812" s="1"/>
  <c r="S1848" s="1"/>
  <c r="S1870" s="1"/>
  <c r="S1799"/>
  <c r="S1810" s="1"/>
  <c r="S1846" s="1"/>
  <c r="S1868" s="1"/>
  <c r="H1867"/>
  <c r="H1853"/>
  <c r="M1746"/>
  <c r="M1792" s="1"/>
  <c r="M1743"/>
  <c r="M1789" s="1"/>
  <c r="M1747"/>
  <c r="M1793" s="1"/>
  <c r="M1748"/>
  <c r="M1794" s="1"/>
  <c r="M1745"/>
  <c r="M1791" s="1"/>
  <c r="M1744"/>
  <c r="M1790" s="1"/>
  <c r="M1742"/>
  <c r="M1788" s="1"/>
  <c r="M1741"/>
  <c r="Q1800"/>
  <c r="Q1811" s="1"/>
  <c r="Q1847" s="1"/>
  <c r="Q1869" s="1"/>
  <c r="Q1799"/>
  <c r="Q1810" s="1"/>
  <c r="Q1846" s="1"/>
  <c r="Q1868" s="1"/>
  <c r="N1805"/>
  <c r="N1816" s="1"/>
  <c r="N1852" s="1"/>
  <c r="N1874" s="1"/>
  <c r="N1801"/>
  <c r="N1812" s="1"/>
  <c r="N1848" s="1"/>
  <c r="N1870" s="1"/>
  <c r="K1867"/>
  <c r="K1853"/>
  <c r="R1801"/>
  <c r="R1812" s="1"/>
  <c r="R1848" s="1"/>
  <c r="R1870" s="1"/>
  <c r="R1800"/>
  <c r="R1811" s="1"/>
  <c r="R1847" s="1"/>
  <c r="R1869" s="1"/>
  <c r="O1803"/>
  <c r="O1814" s="1"/>
  <c r="O1850" s="1"/>
  <c r="O1872" s="1"/>
  <c r="O1802"/>
  <c r="O1813" s="1"/>
  <c r="O1849" s="1"/>
  <c r="O1871" s="1"/>
  <c r="S1787"/>
  <c r="S1749"/>
  <c r="S1804"/>
  <c r="S1815" s="1"/>
  <c r="S1851" s="1"/>
  <c r="S1873" s="1"/>
  <c r="Q1787"/>
  <c r="Q1749"/>
  <c r="Q1805"/>
  <c r="Q1816" s="1"/>
  <c r="Q1852" s="1"/>
  <c r="Q1874" s="1"/>
  <c r="N1787"/>
  <c r="N1749"/>
  <c r="N1799"/>
  <c r="N1810" s="1"/>
  <c r="N1846" s="1"/>
  <c r="N1868" s="1"/>
  <c r="R1804"/>
  <c r="R1815" s="1"/>
  <c r="R1851" s="1"/>
  <c r="R1873" s="1"/>
  <c r="R1803"/>
  <c r="R1814" s="1"/>
  <c r="R1850" s="1"/>
  <c r="R1872" s="1"/>
  <c r="O1787"/>
  <c r="O1749"/>
  <c r="O1805"/>
  <c r="O1816" s="1"/>
  <c r="O1852" s="1"/>
  <c r="O1874" s="1"/>
  <c r="S1802"/>
  <c r="S1813" s="1"/>
  <c r="S1849" s="1"/>
  <c r="S1871" s="1"/>
  <c r="S1800"/>
  <c r="S1811" s="1"/>
  <c r="S1847" s="1"/>
  <c r="S1869" s="1"/>
  <c r="Q1804"/>
  <c r="Q1815" s="1"/>
  <c r="Q1851" s="1"/>
  <c r="Q1873" s="1"/>
  <c r="Q1801"/>
  <c r="Q1812" s="1"/>
  <c r="Q1848" s="1"/>
  <c r="Q1870" s="1"/>
  <c r="N1804"/>
  <c r="N1815" s="1"/>
  <c r="N1851" s="1"/>
  <c r="N1873" s="1"/>
  <c r="N1803"/>
  <c r="N1814" s="1"/>
  <c r="N1850" s="1"/>
  <c r="N1872" s="1"/>
  <c r="R1802"/>
  <c r="R1813" s="1"/>
  <c r="R1849" s="1"/>
  <c r="R1871" s="1"/>
  <c r="R1799"/>
  <c r="R1810" s="1"/>
  <c r="R1846" s="1"/>
  <c r="R1868" s="1"/>
  <c r="F1845"/>
  <c r="F1817"/>
  <c r="O1804"/>
  <c r="O1815" s="1"/>
  <c r="O1851" s="1"/>
  <c r="O1873" s="1"/>
  <c r="O1801"/>
  <c r="O1812" s="1"/>
  <c r="O1848" s="1"/>
  <c r="O1870" s="1"/>
  <c r="S1805"/>
  <c r="S1816" s="1"/>
  <c r="S1852" s="1"/>
  <c r="S1874" s="1"/>
  <c r="S1803"/>
  <c r="S1814" s="1"/>
  <c r="S1850" s="1"/>
  <c r="S1872" s="1"/>
  <c r="P1809"/>
  <c r="T1883" i="56"/>
  <c r="T1908" s="1"/>
  <c r="T1941" s="1"/>
  <c r="T2028" s="1"/>
  <c r="N1803"/>
  <c r="N1814" s="1"/>
  <c r="N1850" s="1"/>
  <c r="N1872" s="1"/>
  <c r="N1802"/>
  <c r="N1813" s="1"/>
  <c r="N1849" s="1"/>
  <c r="N1871" s="1"/>
  <c r="T1795"/>
  <c r="T15" i="107" s="1"/>
  <c r="T1798" i="56"/>
  <c r="S1787"/>
  <c r="S1749"/>
  <c r="S12" i="107" s="1"/>
  <c r="S1799" i="56"/>
  <c r="S1810" s="1"/>
  <c r="S1846" s="1"/>
  <c r="S1868" s="1"/>
  <c r="S1879" s="1"/>
  <c r="S1904" s="1"/>
  <c r="S1937" s="1"/>
  <c r="S2024" s="1"/>
  <c r="S1804"/>
  <c r="S1815" s="1"/>
  <c r="S1851" s="1"/>
  <c r="S1873" s="1"/>
  <c r="S1884" s="1"/>
  <c r="S1909" s="1"/>
  <c r="S1942" s="1"/>
  <c r="S2029" s="1"/>
  <c r="N1749"/>
  <c r="N12" i="107" s="1"/>
  <c r="N1787" i="56"/>
  <c r="N1805"/>
  <c r="N1816" s="1"/>
  <c r="N1852" s="1"/>
  <c r="N1874" s="1"/>
  <c r="S1805"/>
  <c r="S1816" s="1"/>
  <c r="S1852" s="1"/>
  <c r="S1874" s="1"/>
  <c r="S1801"/>
  <c r="S1812" s="1"/>
  <c r="S1848" s="1"/>
  <c r="S1870" s="1"/>
  <c r="H1907"/>
  <c r="H1940" s="1"/>
  <c r="H2027" s="1"/>
  <c r="H2049" s="1"/>
  <c r="H2087" s="1"/>
  <c r="H1670" s="1"/>
  <c r="H1910"/>
  <c r="H1943" s="1"/>
  <c r="H2030" s="1"/>
  <c r="H2052" s="1"/>
  <c r="H2090" s="1"/>
  <c r="H1673" s="1"/>
  <c r="Q1787"/>
  <c r="Q1749"/>
  <c r="Q12" i="107" s="1"/>
  <c r="Q1803" i="56"/>
  <c r="Q1814" s="1"/>
  <c r="Q1850" s="1"/>
  <c r="Q1872" s="1"/>
  <c r="Q1805"/>
  <c r="Q1816" s="1"/>
  <c r="Q1852" s="1"/>
  <c r="Q1874" s="1"/>
  <c r="Q1801"/>
  <c r="Q1812" s="1"/>
  <c r="Q1848" s="1"/>
  <c r="Q1870" s="1"/>
  <c r="F1806"/>
  <c r="F16" i="107" s="1"/>
  <c r="F1809" i="56"/>
  <c r="H1853"/>
  <c r="H19" i="107" s="1"/>
  <c r="H1867" i="56"/>
  <c r="R1787"/>
  <c r="R1749"/>
  <c r="R12" i="107" s="1"/>
  <c r="R1801" i="56"/>
  <c r="R1812" s="1"/>
  <c r="R1848" s="1"/>
  <c r="R1870" s="1"/>
  <c r="R1799"/>
  <c r="R1810" s="1"/>
  <c r="R1846" s="1"/>
  <c r="R1868" s="1"/>
  <c r="R1800"/>
  <c r="R1811" s="1"/>
  <c r="R1847" s="1"/>
  <c r="R1869" s="1"/>
  <c r="M1801"/>
  <c r="M1812" s="1"/>
  <c r="M1848" s="1"/>
  <c r="M1870" s="1"/>
  <c r="M1805"/>
  <c r="M1816" s="1"/>
  <c r="M1852" s="1"/>
  <c r="M1874" s="1"/>
  <c r="M1803"/>
  <c r="M1814" s="1"/>
  <c r="M1850" s="1"/>
  <c r="M1872" s="1"/>
  <c r="M1802"/>
  <c r="M1813" s="1"/>
  <c r="M1849" s="1"/>
  <c r="M1871" s="1"/>
  <c r="P1787"/>
  <c r="P1749"/>
  <c r="P12" i="107" s="1"/>
  <c r="P1805" i="56"/>
  <c r="P1816" s="1"/>
  <c r="P1852" s="1"/>
  <c r="P1874" s="1"/>
  <c r="P1803"/>
  <c r="P1814" s="1"/>
  <c r="P1850" s="1"/>
  <c r="P1872" s="1"/>
  <c r="P1802"/>
  <c r="P1813" s="1"/>
  <c r="P1849" s="1"/>
  <c r="P1871" s="1"/>
  <c r="O1804"/>
  <c r="O1815" s="1"/>
  <c r="O1851" s="1"/>
  <c r="O1873" s="1"/>
  <c r="O1802"/>
  <c r="O1813" s="1"/>
  <c r="O1849" s="1"/>
  <c r="O1871" s="1"/>
  <c r="O1800"/>
  <c r="O1811" s="1"/>
  <c r="O1847" s="1"/>
  <c r="O1869" s="1"/>
  <c r="O1801"/>
  <c r="O1812" s="1"/>
  <c r="O1848" s="1"/>
  <c r="O1870" s="1"/>
  <c r="K1845"/>
  <c r="K1817"/>
  <c r="K17" i="107" s="1"/>
  <c r="C971" i="56"/>
  <c r="L272" i="55"/>
  <c r="C272"/>
  <c r="Q1800" i="56"/>
  <c r="Q1811" s="1"/>
  <c r="Q1847" s="1"/>
  <c r="Q1869" s="1"/>
  <c r="Q1799"/>
  <c r="Q1810" s="1"/>
  <c r="Q1846" s="1"/>
  <c r="Q1868" s="1"/>
  <c r="Q1804"/>
  <c r="Q1815" s="1"/>
  <c r="Q1851" s="1"/>
  <c r="Q1873" s="1"/>
  <c r="Q1802"/>
  <c r="Q1813" s="1"/>
  <c r="Q1849" s="1"/>
  <c r="Q1871" s="1"/>
  <c r="R1805"/>
  <c r="R1816" s="1"/>
  <c r="R1852" s="1"/>
  <c r="R1874" s="1"/>
  <c r="R1804"/>
  <c r="R1815" s="1"/>
  <c r="R1851" s="1"/>
  <c r="R1873" s="1"/>
  <c r="R1803"/>
  <c r="R1814" s="1"/>
  <c r="R1850" s="1"/>
  <c r="R1872" s="1"/>
  <c r="R1802"/>
  <c r="R1813" s="1"/>
  <c r="R1849" s="1"/>
  <c r="R1871" s="1"/>
  <c r="M1787"/>
  <c r="M1749"/>
  <c r="M12" i="107" s="1"/>
  <c r="M1804" i="56"/>
  <c r="M1815" s="1"/>
  <c r="M1851" s="1"/>
  <c r="M1873" s="1"/>
  <c r="M1799"/>
  <c r="M1800"/>
  <c r="M1811" s="1"/>
  <c r="M1847" s="1"/>
  <c r="M1869" s="1"/>
  <c r="P1799"/>
  <c r="P1810" s="1"/>
  <c r="P1846" s="1"/>
  <c r="P1868" s="1"/>
  <c r="P1801"/>
  <c r="P1812" s="1"/>
  <c r="P1848" s="1"/>
  <c r="P1870" s="1"/>
  <c r="P1804"/>
  <c r="P1815" s="1"/>
  <c r="P1851" s="1"/>
  <c r="P1873" s="1"/>
  <c r="P1800"/>
  <c r="P1811" s="1"/>
  <c r="P1847" s="1"/>
  <c r="P1869" s="1"/>
  <c r="O1787"/>
  <c r="O1749"/>
  <c r="O12" i="107" s="1"/>
  <c r="O1803" i="56"/>
  <c r="O1814" s="1"/>
  <c r="O1850" s="1"/>
  <c r="O1872" s="1"/>
  <c r="O1799"/>
  <c r="O1810" s="1"/>
  <c r="O1846" s="1"/>
  <c r="O1868" s="1"/>
  <c r="O1805"/>
  <c r="O1816" s="1"/>
  <c r="O1852" s="1"/>
  <c r="O1874" s="1"/>
  <c r="H1906"/>
  <c r="H1939" s="1"/>
  <c r="H2026" s="1"/>
  <c r="H2048" s="1"/>
  <c r="H2086" s="1"/>
  <c r="H1669" s="1"/>
  <c r="H1909"/>
  <c r="H1942" s="1"/>
  <c r="H2029" s="1"/>
  <c r="H2051" s="1"/>
  <c r="H2089" s="1"/>
  <c r="H1672" s="1"/>
  <c r="N1909"/>
  <c r="N1942" s="1"/>
  <c r="N2029" s="1"/>
  <c r="N1904"/>
  <c r="N1937" s="1"/>
  <c r="N2024" s="1"/>
  <c r="N1905"/>
  <c r="N1938" s="1"/>
  <c r="N2025" s="1"/>
  <c r="T1817" i="110" l="1"/>
  <c r="M1845" i="111"/>
  <c r="M1853" s="1"/>
  <c r="N1809"/>
  <c r="N1817" s="1"/>
  <c r="T1809"/>
  <c r="T1845" s="1"/>
  <c r="Q1809"/>
  <c r="Q1817" s="1"/>
  <c r="P1809"/>
  <c r="M1882"/>
  <c r="M1907" s="1"/>
  <c r="M1940" s="1"/>
  <c r="M2027" s="1"/>
  <c r="S1878"/>
  <c r="S1886" s="1"/>
  <c r="S1875"/>
  <c r="H1936"/>
  <c r="H1911"/>
  <c r="M1885"/>
  <c r="M1910" s="1"/>
  <c r="M1943" s="1"/>
  <c r="M2030" s="1"/>
  <c r="M1884"/>
  <c r="M1909" s="1"/>
  <c r="M1942" s="1"/>
  <c r="M2029" s="1"/>
  <c r="F1875"/>
  <c r="R1809"/>
  <c r="M1879"/>
  <c r="M1904" s="1"/>
  <c r="M1937" s="1"/>
  <c r="M2024" s="1"/>
  <c r="M1881"/>
  <c r="M1906" s="1"/>
  <c r="M1939" s="1"/>
  <c r="M2026" s="1"/>
  <c r="K1878"/>
  <c r="K1903" s="1"/>
  <c r="K1875"/>
  <c r="O1867"/>
  <c r="O1853"/>
  <c r="M1880"/>
  <c r="M1905" s="1"/>
  <c r="M1938" s="1"/>
  <c r="M2025" s="1"/>
  <c r="M1883"/>
  <c r="M1908" s="1"/>
  <c r="M1941" s="1"/>
  <c r="M2028" s="1"/>
  <c r="R1879" i="110"/>
  <c r="R1904" s="1"/>
  <c r="R1937" s="1"/>
  <c r="R2024" s="1"/>
  <c r="Q1884"/>
  <c r="Q1909" s="1"/>
  <c r="Q1942" s="1"/>
  <c r="Q2029" s="1"/>
  <c r="O1885"/>
  <c r="O1910" s="1"/>
  <c r="O1943" s="1"/>
  <c r="O2030" s="1"/>
  <c r="N1879"/>
  <c r="N1904" s="1"/>
  <c r="N1937" s="1"/>
  <c r="N2024" s="1"/>
  <c r="N1885"/>
  <c r="N1910" s="1"/>
  <c r="N1943" s="1"/>
  <c r="N2030" s="1"/>
  <c r="R1885"/>
  <c r="R1910" s="1"/>
  <c r="R1943" s="1"/>
  <c r="R2030" s="1"/>
  <c r="Q1882"/>
  <c r="Q1907" s="1"/>
  <c r="Q1940" s="1"/>
  <c r="Q2027" s="1"/>
  <c r="N1883"/>
  <c r="N1908" s="1"/>
  <c r="N1941" s="1"/>
  <c r="N2028" s="1"/>
  <c r="S1884"/>
  <c r="S1909" s="1"/>
  <c r="S1942" s="1"/>
  <c r="S2029" s="1"/>
  <c r="N1882"/>
  <c r="N1907" s="1"/>
  <c r="N1940" s="1"/>
  <c r="N2027" s="1"/>
  <c r="S1885"/>
  <c r="S1910" s="1"/>
  <c r="S1943" s="1"/>
  <c r="S2030" s="1"/>
  <c r="O1882"/>
  <c r="O1907" s="1"/>
  <c r="O1940" s="1"/>
  <c r="O2027" s="1"/>
  <c r="S1879"/>
  <c r="S1904" s="1"/>
  <c r="S1937" s="1"/>
  <c r="S2024" s="1"/>
  <c r="O1884"/>
  <c r="O1909" s="1"/>
  <c r="O1942" s="1"/>
  <c r="O2029" s="1"/>
  <c r="S1880"/>
  <c r="S1905" s="1"/>
  <c r="S1938" s="1"/>
  <c r="S2025" s="1"/>
  <c r="R1883"/>
  <c r="R1908" s="1"/>
  <c r="R1941" s="1"/>
  <c r="R2028" s="1"/>
  <c r="R1880"/>
  <c r="R1905" s="1"/>
  <c r="R1938" s="1"/>
  <c r="R2025" s="1"/>
  <c r="Q1879"/>
  <c r="Q1904" s="1"/>
  <c r="Q1937" s="1"/>
  <c r="Q2024" s="1"/>
  <c r="O1879"/>
  <c r="O1904" s="1"/>
  <c r="O1937" s="1"/>
  <c r="O2024" s="1"/>
  <c r="P1845"/>
  <c r="P1817"/>
  <c r="T1867"/>
  <c r="T1853"/>
  <c r="K1878"/>
  <c r="K1886" s="1"/>
  <c r="K1875"/>
  <c r="M1802"/>
  <c r="M1813" s="1"/>
  <c r="M1849" s="1"/>
  <c r="M1871" s="1"/>
  <c r="M1803"/>
  <c r="M1814" s="1"/>
  <c r="M1850" s="1"/>
  <c r="M1872" s="1"/>
  <c r="Q1881"/>
  <c r="Q1906" s="1"/>
  <c r="Q1939" s="1"/>
  <c r="Q2026" s="1"/>
  <c r="Q1885"/>
  <c r="Q1910" s="1"/>
  <c r="Q1943" s="1"/>
  <c r="Q2030" s="1"/>
  <c r="Q1880"/>
  <c r="Q1905" s="1"/>
  <c r="Q1938" s="1"/>
  <c r="Q2025" s="1"/>
  <c r="M1801"/>
  <c r="M1812" s="1"/>
  <c r="M1848" s="1"/>
  <c r="M1870" s="1"/>
  <c r="M1800"/>
  <c r="M1811" s="1"/>
  <c r="M1847" s="1"/>
  <c r="M1869" s="1"/>
  <c r="Q1883"/>
  <c r="Q1908" s="1"/>
  <c r="Q1941" s="1"/>
  <c r="Q2028" s="1"/>
  <c r="S1883"/>
  <c r="S1908" s="1"/>
  <c r="S1941" s="1"/>
  <c r="S2028" s="1"/>
  <c r="O1881"/>
  <c r="O1906" s="1"/>
  <c r="O1939" s="1"/>
  <c r="O2026" s="1"/>
  <c r="F1867"/>
  <c r="F1853"/>
  <c r="R1882"/>
  <c r="R1907" s="1"/>
  <c r="R1940" s="1"/>
  <c r="R2027" s="1"/>
  <c r="N1884"/>
  <c r="S1882"/>
  <c r="S1907" s="1"/>
  <c r="S1940" s="1"/>
  <c r="S2027" s="1"/>
  <c r="O1798"/>
  <c r="O1806" s="1"/>
  <c r="O1795"/>
  <c r="R1884"/>
  <c r="R1909" s="1"/>
  <c r="R1942" s="1"/>
  <c r="R2029" s="1"/>
  <c r="N1798"/>
  <c r="N1806" s="1"/>
  <c r="N1795"/>
  <c r="Q1798"/>
  <c r="Q1806" s="1"/>
  <c r="Q1795"/>
  <c r="S1798"/>
  <c r="S1806" s="1"/>
  <c r="S1795"/>
  <c r="O1883"/>
  <c r="O1908" s="1"/>
  <c r="O1941" s="1"/>
  <c r="O2028" s="1"/>
  <c r="R1881"/>
  <c r="R1906" s="1"/>
  <c r="R1939" s="1"/>
  <c r="R2026" s="1"/>
  <c r="N1881"/>
  <c r="N1906" s="1"/>
  <c r="N1939" s="1"/>
  <c r="N2026" s="1"/>
  <c r="M1799"/>
  <c r="M1810" s="1"/>
  <c r="M1846" s="1"/>
  <c r="M1868" s="1"/>
  <c r="M1804"/>
  <c r="M1815" s="1"/>
  <c r="M1851" s="1"/>
  <c r="M1873" s="1"/>
  <c r="H1878"/>
  <c r="H1903" s="1"/>
  <c r="H1875"/>
  <c r="S1881"/>
  <c r="S1906" s="1"/>
  <c r="S1939" s="1"/>
  <c r="S2026" s="1"/>
  <c r="O1880"/>
  <c r="O1905" s="1"/>
  <c r="O1938" s="1"/>
  <c r="O2025" s="1"/>
  <c r="R1798"/>
  <c r="R1806" s="1"/>
  <c r="R1795"/>
  <c r="N1880"/>
  <c r="N1905" s="1"/>
  <c r="N1938" s="1"/>
  <c r="N2025" s="1"/>
  <c r="M1787"/>
  <c r="M1749"/>
  <c r="M1805"/>
  <c r="M1816" s="1"/>
  <c r="M1852" s="1"/>
  <c r="M1874" s="1"/>
  <c r="S1885" i="56"/>
  <c r="S1910" s="1"/>
  <c r="S1943" s="1"/>
  <c r="S2030" s="1"/>
  <c r="N1882"/>
  <c r="N1907" s="1"/>
  <c r="N1940" s="1"/>
  <c r="N2027" s="1"/>
  <c r="S1881"/>
  <c r="S1906" s="1"/>
  <c r="S1939" s="1"/>
  <c r="S2026" s="1"/>
  <c r="N1885"/>
  <c r="N1910" s="1"/>
  <c r="N1943" s="1"/>
  <c r="N2030" s="1"/>
  <c r="N1883"/>
  <c r="N1908" s="1"/>
  <c r="N1941" s="1"/>
  <c r="N2028" s="1"/>
  <c r="S1795"/>
  <c r="S15" i="107" s="1"/>
  <c r="S1798" i="56"/>
  <c r="N1798"/>
  <c r="N1795"/>
  <c r="N15" i="107" s="1"/>
  <c r="T1806" i="56"/>
  <c r="T16" i="107" s="1"/>
  <c r="T1809" i="56"/>
  <c r="O1879"/>
  <c r="P1880"/>
  <c r="P1905" s="1"/>
  <c r="P1938" s="1"/>
  <c r="P2025" s="1"/>
  <c r="R1883"/>
  <c r="R1908" s="1"/>
  <c r="R1941" s="1"/>
  <c r="R2028" s="1"/>
  <c r="R1885"/>
  <c r="R1910" s="1"/>
  <c r="R1943" s="1"/>
  <c r="R2030" s="1"/>
  <c r="Q1884"/>
  <c r="Q1909" s="1"/>
  <c r="Q1942" s="1"/>
  <c r="Q2029" s="1"/>
  <c r="Q1880"/>
  <c r="Q1905" s="1"/>
  <c r="Q1938" s="1"/>
  <c r="Q2025" s="1"/>
  <c r="P1883"/>
  <c r="P1908" s="1"/>
  <c r="P1941" s="1"/>
  <c r="P2028" s="1"/>
  <c r="R1880"/>
  <c r="R1905" s="1"/>
  <c r="R1938" s="1"/>
  <c r="R2025" s="1"/>
  <c r="Q1881"/>
  <c r="Q1906" s="1"/>
  <c r="Q1939" s="1"/>
  <c r="Q2026" s="1"/>
  <c r="O1885"/>
  <c r="O1910" s="1"/>
  <c r="O1943" s="1"/>
  <c r="O2030" s="1"/>
  <c r="O1883"/>
  <c r="O1908" s="1"/>
  <c r="O1941" s="1"/>
  <c r="O2028" s="1"/>
  <c r="P1879"/>
  <c r="P1904" s="1"/>
  <c r="P1937" s="1"/>
  <c r="P2024" s="1"/>
  <c r="R1882"/>
  <c r="R1907" s="1"/>
  <c r="R1940" s="1"/>
  <c r="R2027" s="1"/>
  <c r="R1884"/>
  <c r="R1909" s="1"/>
  <c r="R1942" s="1"/>
  <c r="R2029" s="1"/>
  <c r="Q1882"/>
  <c r="Q1907" s="1"/>
  <c r="Q1940" s="1"/>
  <c r="Q2027" s="1"/>
  <c r="Q1879"/>
  <c r="Q1904" s="1"/>
  <c r="Q1937" s="1"/>
  <c r="Q2024" s="1"/>
  <c r="P1885"/>
  <c r="P1910" s="1"/>
  <c r="P1943" s="1"/>
  <c r="P2030" s="1"/>
  <c r="R1881"/>
  <c r="R1906" s="1"/>
  <c r="R1939" s="1"/>
  <c r="R2026" s="1"/>
  <c r="P1884"/>
  <c r="P1909" s="1"/>
  <c r="P1942" s="1"/>
  <c r="P2029" s="1"/>
  <c r="P1881"/>
  <c r="P1906" s="1"/>
  <c r="P1939" s="1"/>
  <c r="P2026" s="1"/>
  <c r="C273" i="55"/>
  <c r="L273"/>
  <c r="C972" i="56"/>
  <c r="C973" s="1"/>
  <c r="C974" s="1"/>
  <c r="C975" s="1"/>
  <c r="C976" s="1"/>
  <c r="C977" s="1"/>
  <c r="C978" s="1"/>
  <c r="C979" s="1"/>
  <c r="C980" s="1"/>
  <c r="C981" s="1"/>
  <c r="C982" s="1"/>
  <c r="C983" s="1"/>
  <c r="C984" s="1"/>
  <c r="C985" s="1"/>
  <c r="C986" s="1"/>
  <c r="C987" s="1"/>
  <c r="C988" s="1"/>
  <c r="C989" s="1"/>
  <c r="K1867"/>
  <c r="K1853"/>
  <c r="K19" i="107" s="1"/>
  <c r="O1881" i="56"/>
  <c r="O1880"/>
  <c r="O1905" s="1"/>
  <c r="O1938" s="1"/>
  <c r="O2025" s="1"/>
  <c r="O1882"/>
  <c r="O1907" s="1"/>
  <c r="O1940" s="1"/>
  <c r="O2027" s="1"/>
  <c r="O1884"/>
  <c r="O1909" s="1"/>
  <c r="O1942" s="1"/>
  <c r="O2029" s="1"/>
  <c r="P1882"/>
  <c r="P1907" s="1"/>
  <c r="P1940" s="1"/>
  <c r="P2027" s="1"/>
  <c r="P1798"/>
  <c r="P1806" s="1"/>
  <c r="P16" i="107" s="1"/>
  <c r="P1795" i="56"/>
  <c r="P15" i="107" s="1"/>
  <c r="R1879" i="56"/>
  <c r="R1904" s="1"/>
  <c r="R1937" s="1"/>
  <c r="R2024" s="1"/>
  <c r="R1798"/>
  <c r="R1806" s="1"/>
  <c r="R16" i="107" s="1"/>
  <c r="R1795" i="56"/>
  <c r="R15" i="107" s="1"/>
  <c r="Q1885" i="56"/>
  <c r="Q1910" s="1"/>
  <c r="Q1943" s="1"/>
  <c r="Q2030" s="1"/>
  <c r="Q1883"/>
  <c r="Q1908" s="1"/>
  <c r="Q1941" s="1"/>
  <c r="Q2028" s="1"/>
  <c r="Q1798"/>
  <c r="Q1806" s="1"/>
  <c r="Q16" i="107" s="1"/>
  <c r="Q1795" i="56"/>
  <c r="Q15" i="107" s="1"/>
  <c r="O1795" i="56"/>
  <c r="O15" i="107" s="1"/>
  <c r="O1798" i="56"/>
  <c r="O1806" s="1"/>
  <c r="O16" i="107" s="1"/>
  <c r="M1795" i="56"/>
  <c r="M15" i="107" s="1"/>
  <c r="M1798" i="56"/>
  <c r="H1878"/>
  <c r="H1903" s="1"/>
  <c r="H1875"/>
  <c r="H21" i="107" s="1"/>
  <c r="F1817" i="56"/>
  <c r="F17" i="107" s="1"/>
  <c r="F1845" i="56"/>
  <c r="M1810"/>
  <c r="M1846" s="1"/>
  <c r="M1868" s="1"/>
  <c r="Q1845" i="111" l="1"/>
  <c r="Q1867" s="1"/>
  <c r="M1867"/>
  <c r="M1875" s="1"/>
  <c r="N1845"/>
  <c r="N1853" s="1"/>
  <c r="T1817"/>
  <c r="K1886"/>
  <c r="F1878"/>
  <c r="T1867"/>
  <c r="T1853"/>
  <c r="O1878"/>
  <c r="O1886" s="1"/>
  <c r="O1875"/>
  <c r="K1936"/>
  <c r="K1911"/>
  <c r="R1845"/>
  <c r="R1817"/>
  <c r="H2023"/>
  <c r="H1944"/>
  <c r="N1867"/>
  <c r="P1845"/>
  <c r="P1817"/>
  <c r="S1903"/>
  <c r="M1884" i="110"/>
  <c r="M1909" s="1"/>
  <c r="M1942" s="1"/>
  <c r="M2029" s="1"/>
  <c r="K1903"/>
  <c r="K1936" s="1"/>
  <c r="N1809"/>
  <c r="N1817" s="1"/>
  <c r="H1936"/>
  <c r="H1911"/>
  <c r="T1878"/>
  <c r="T1886" s="1"/>
  <c r="T1875"/>
  <c r="M1880"/>
  <c r="M1905" s="1"/>
  <c r="M1938" s="1"/>
  <c r="M2025" s="1"/>
  <c r="R1809"/>
  <c r="M1881"/>
  <c r="M1906" s="1"/>
  <c r="M1939" s="1"/>
  <c r="M2026" s="1"/>
  <c r="S1809"/>
  <c r="M1798"/>
  <c r="M1806" s="1"/>
  <c r="M1795"/>
  <c r="F1875"/>
  <c r="O1809"/>
  <c r="N1909"/>
  <c r="N1942" s="1"/>
  <c r="N2029" s="1"/>
  <c r="M1885"/>
  <c r="M1910" s="1"/>
  <c r="M1943" s="1"/>
  <c r="M2030" s="1"/>
  <c r="H1886"/>
  <c r="F1878"/>
  <c r="F1886" s="1"/>
  <c r="P1867"/>
  <c r="P1853"/>
  <c r="Q1809"/>
  <c r="M1882"/>
  <c r="M1907" s="1"/>
  <c r="M1940" s="1"/>
  <c r="M2027" s="1"/>
  <c r="M1883"/>
  <c r="M1908" s="1"/>
  <c r="M1941" s="1"/>
  <c r="M2028" s="1"/>
  <c r="M1879"/>
  <c r="M1904" s="1"/>
  <c r="M1937" s="1"/>
  <c r="M2024" s="1"/>
  <c r="M1881" i="56"/>
  <c r="M1906" s="1"/>
  <c r="M1939" s="1"/>
  <c r="M2026" s="1"/>
  <c r="P1809"/>
  <c r="P1845" s="1"/>
  <c r="Q1809"/>
  <c r="Q1845" s="1"/>
  <c r="R1809"/>
  <c r="R1817" s="1"/>
  <c r="R17" i="107" s="1"/>
  <c r="N1806" i="56"/>
  <c r="N16" i="107" s="1"/>
  <c r="N1809" i="56"/>
  <c r="M1879"/>
  <c r="M681" i="50" s="1"/>
  <c r="T1845" i="56"/>
  <c r="T1817"/>
  <c r="T17" i="107" s="1"/>
  <c r="S1806" i="56"/>
  <c r="S16" i="107" s="1"/>
  <c r="S1809" i="56"/>
  <c r="F1853"/>
  <c r="F19" i="107" s="1"/>
  <c r="F1867" i="56"/>
  <c r="H1936"/>
  <c r="H1911"/>
  <c r="H23" i="107" s="1"/>
  <c r="H1886" i="56"/>
  <c r="H22" i="107" s="1"/>
  <c r="M1806" i="56"/>
  <c r="M16" i="107" s="1"/>
  <c r="K1875" i="56"/>
  <c r="K21" i="107" s="1"/>
  <c r="K1878" i="56"/>
  <c r="K1886" s="1"/>
  <c r="K22" i="107" s="1"/>
  <c r="O1809" i="56"/>
  <c r="M1809"/>
  <c r="M1884"/>
  <c r="M1882"/>
  <c r="M1907" s="1"/>
  <c r="M1940" s="1"/>
  <c r="M2027" s="1"/>
  <c r="M1880"/>
  <c r="M1905" s="1"/>
  <c r="M1938" s="1"/>
  <c r="M2025" s="1"/>
  <c r="O1906"/>
  <c r="O1939" s="1"/>
  <c r="O2026" s="1"/>
  <c r="M1883"/>
  <c r="M1908" s="1"/>
  <c r="M1941" s="1"/>
  <c r="M2028" s="1"/>
  <c r="M1885"/>
  <c r="M1910" s="1"/>
  <c r="M1943" s="1"/>
  <c r="M2030" s="1"/>
  <c r="O1904"/>
  <c r="O1937" s="1"/>
  <c r="O2024" s="1"/>
  <c r="K1911" i="110" l="1"/>
  <c r="Q1853" i="111"/>
  <c r="N1845" i="110"/>
  <c r="Q1878" i="111"/>
  <c r="Q1886" s="1"/>
  <c r="Q1875"/>
  <c r="P1867"/>
  <c r="P1853"/>
  <c r="K2023"/>
  <c r="K1944"/>
  <c r="F1886"/>
  <c r="F1903"/>
  <c r="T1878"/>
  <c r="T1886" s="1"/>
  <c r="T1875"/>
  <c r="S1936"/>
  <c r="S1911"/>
  <c r="N1875"/>
  <c r="N1878"/>
  <c r="H2045"/>
  <c r="H2031"/>
  <c r="R1867"/>
  <c r="R1853"/>
  <c r="O1903"/>
  <c r="Q1845" i="110"/>
  <c r="Q1817"/>
  <c r="K2023"/>
  <c r="K1944"/>
  <c r="H2023"/>
  <c r="H1944"/>
  <c r="M1809"/>
  <c r="S1845"/>
  <c r="S1817"/>
  <c r="F1903"/>
  <c r="P1878"/>
  <c r="P1886" s="1"/>
  <c r="P1875"/>
  <c r="N1867"/>
  <c r="N1853"/>
  <c r="O1845"/>
  <c r="O1817"/>
  <c r="R1845"/>
  <c r="R1817"/>
  <c r="T1903"/>
  <c r="R1845" i="56"/>
  <c r="R1867" s="1"/>
  <c r="P1817"/>
  <c r="P17" i="107" s="1"/>
  <c r="Q1817" i="56"/>
  <c r="Q17" i="107" s="1"/>
  <c r="M1904" i="56"/>
  <c r="M1937" s="1"/>
  <c r="M2024" s="1"/>
  <c r="T1867"/>
  <c r="T1853"/>
  <c r="T19" i="107" s="1"/>
  <c r="S1817" i="56"/>
  <c r="S17" i="107" s="1"/>
  <c r="S1845" i="56"/>
  <c r="N1817"/>
  <c r="N17" i="107" s="1"/>
  <c r="N1845" i="56"/>
  <c r="M1909"/>
  <c r="M1942" s="1"/>
  <c r="M2029" s="1"/>
  <c r="J681" i="50"/>
  <c r="O1845" i="56"/>
  <c r="O1817"/>
  <c r="O17" i="107" s="1"/>
  <c r="F1875" i="56"/>
  <c r="F21" i="107" s="1"/>
  <c r="M1817" i="56"/>
  <c r="M17" i="107" s="1"/>
  <c r="M1845" i="56"/>
  <c r="P1867"/>
  <c r="P1853"/>
  <c r="P19" i="107" s="1"/>
  <c r="Q1867" i="56"/>
  <c r="Q1853"/>
  <c r="Q19" i="107" s="1"/>
  <c r="H2023" i="56"/>
  <c r="H1944"/>
  <c r="H26" i="107" s="1"/>
  <c r="K1903" i="56"/>
  <c r="F1878"/>
  <c r="F1886" s="1"/>
  <c r="F22" i="107" s="1"/>
  <c r="N1886" i="111" l="1"/>
  <c r="S2023"/>
  <c r="S1944"/>
  <c r="F1911"/>
  <c r="F1936"/>
  <c r="O1936"/>
  <c r="O1911"/>
  <c r="H2083"/>
  <c r="H2053"/>
  <c r="K2031"/>
  <c r="Q1903"/>
  <c r="N1903"/>
  <c r="T1903"/>
  <c r="R1875"/>
  <c r="R1878"/>
  <c r="R1886" s="1"/>
  <c r="P1878"/>
  <c r="P1886" s="1"/>
  <c r="P1875"/>
  <c r="R1867" i="110"/>
  <c r="R1853"/>
  <c r="M1845"/>
  <c r="M1817"/>
  <c r="Q1867"/>
  <c r="Q1853"/>
  <c r="P1903"/>
  <c r="S1867"/>
  <c r="S1853"/>
  <c r="O1867"/>
  <c r="O1853"/>
  <c r="H2045"/>
  <c r="H2031"/>
  <c r="K2031"/>
  <c r="T1936"/>
  <c r="T1911"/>
  <c r="N1875"/>
  <c r="N1878"/>
  <c r="N1903" s="1"/>
  <c r="F1911"/>
  <c r="F1936"/>
  <c r="R1853" i="56"/>
  <c r="R19" i="107" s="1"/>
  <c r="T1878" i="56"/>
  <c r="T1886" s="1"/>
  <c r="T22" i="107" s="1"/>
  <c r="T1875" i="56"/>
  <c r="T21" i="107" s="1"/>
  <c r="F1903" i="56"/>
  <c r="F1911" s="1"/>
  <c r="F23" i="107" s="1"/>
  <c r="N1853" i="56"/>
  <c r="N19" i="107" s="1"/>
  <c r="N1867" i="56"/>
  <c r="S1853"/>
  <c r="S19" i="107" s="1"/>
  <c r="S1867" i="56"/>
  <c r="K1911"/>
  <c r="K23" i="107" s="1"/>
  <c r="K1936" i="56"/>
  <c r="H2031"/>
  <c r="H32" i="107" s="1"/>
  <c r="H2045" i="56"/>
  <c r="O1867"/>
  <c r="O1853"/>
  <c r="O19" i="107" s="1"/>
  <c r="Q1878" i="56"/>
  <c r="Q1886" s="1"/>
  <c r="Q22" i="107" s="1"/>
  <c r="Q1875" i="56"/>
  <c r="Q21" i="107" s="1"/>
  <c r="R1878" i="56"/>
  <c r="R1886" s="1"/>
  <c r="R22" i="107" s="1"/>
  <c r="R1875" i="56"/>
  <c r="R21" i="107" s="1"/>
  <c r="P1878" i="56"/>
  <c r="P1886" s="1"/>
  <c r="P22" i="107" s="1"/>
  <c r="P1875" i="56"/>
  <c r="P21" i="107" s="1"/>
  <c r="M1853" i="56"/>
  <c r="M19" i="107" s="1"/>
  <c r="M1867" i="56"/>
  <c r="P1903" i="111" l="1"/>
  <c r="P1936" s="1"/>
  <c r="Q1936"/>
  <c r="Q1911"/>
  <c r="H2092"/>
  <c r="H1666"/>
  <c r="H1674" s="1"/>
  <c r="N1936"/>
  <c r="N1911"/>
  <c r="F2023"/>
  <c r="F1944"/>
  <c r="M1878"/>
  <c r="T1936"/>
  <c r="T1911"/>
  <c r="O2023"/>
  <c r="O1944"/>
  <c r="S2031"/>
  <c r="R1903"/>
  <c r="Q1878" i="110"/>
  <c r="Q1886" s="1"/>
  <c r="Q1875"/>
  <c r="R1875"/>
  <c r="R1878"/>
  <c r="R1886" s="1"/>
  <c r="F2023"/>
  <c r="F1944"/>
  <c r="N1911"/>
  <c r="N1936"/>
  <c r="O1878"/>
  <c r="O1886" s="1"/>
  <c r="O1875"/>
  <c r="P1936"/>
  <c r="P1911"/>
  <c r="M1867"/>
  <c r="M1853"/>
  <c r="N1886"/>
  <c r="T2023"/>
  <c r="T1944"/>
  <c r="H2083"/>
  <c r="H2053"/>
  <c r="S1878"/>
  <c r="S1886" s="1"/>
  <c r="S1875"/>
  <c r="F1936" i="56"/>
  <c r="F1944" s="1"/>
  <c r="F26" i="107" s="1"/>
  <c r="T1903" i="56"/>
  <c r="T1911" s="1"/>
  <c r="T23" i="107" s="1"/>
  <c r="S1875" i="56"/>
  <c r="S21" i="107" s="1"/>
  <c r="S1878" i="56"/>
  <c r="N1878"/>
  <c r="N1886" s="1"/>
  <c r="N22" i="107" s="1"/>
  <c r="N1875" i="56"/>
  <c r="N21" i="107" s="1"/>
  <c r="R1903" i="56"/>
  <c r="R1911" s="1"/>
  <c r="R23" i="107" s="1"/>
  <c r="M1875" i="56"/>
  <c r="M21" i="107" s="1"/>
  <c r="O1875" i="56"/>
  <c r="O21" i="107" s="1"/>
  <c r="O1878" i="56"/>
  <c r="O1903" s="1"/>
  <c r="H2083"/>
  <c r="H2053"/>
  <c r="K1944"/>
  <c r="K26" i="107" s="1"/>
  <c r="K2023" i="56"/>
  <c r="P1903"/>
  <c r="Q1903"/>
  <c r="P1911" i="111" l="1"/>
  <c r="P2023"/>
  <c r="P1944"/>
  <c r="M1886"/>
  <c r="M1903"/>
  <c r="N2023"/>
  <c r="N1944"/>
  <c r="Q2023"/>
  <c r="Q1944"/>
  <c r="T2023"/>
  <c r="T1944"/>
  <c r="R1911"/>
  <c r="R1936"/>
  <c r="S2037"/>
  <c r="S2048" s="1"/>
  <c r="S2086" s="1"/>
  <c r="S1669" s="1"/>
  <c r="S2041"/>
  <c r="S2052" s="1"/>
  <c r="S2090" s="1"/>
  <c r="S1673" s="1"/>
  <c r="S2036"/>
  <c r="S2047" s="1"/>
  <c r="S2085" s="1"/>
  <c r="S1668" s="1"/>
  <c r="S2040"/>
  <c r="S2051" s="1"/>
  <c r="S2089" s="1"/>
  <c r="S1672" s="1"/>
  <c r="S2035"/>
  <c r="S2046" s="1"/>
  <c r="S2084" s="1"/>
  <c r="S1667" s="1"/>
  <c r="S1695" s="1"/>
  <c r="S2038"/>
  <c r="S2049" s="1"/>
  <c r="S2087" s="1"/>
  <c r="S1670" s="1"/>
  <c r="S1701" s="1"/>
  <c r="S2039"/>
  <c r="S2050" s="1"/>
  <c r="S2088" s="1"/>
  <c r="S1671" s="1"/>
  <c r="S1702" s="1"/>
  <c r="F2031"/>
  <c r="O2031"/>
  <c r="S2034"/>
  <c r="O1903" i="110"/>
  <c r="O1911" s="1"/>
  <c r="Q1903"/>
  <c r="H2092"/>
  <c r="H1666"/>
  <c r="H1674" s="1"/>
  <c r="P2023"/>
  <c r="P1944"/>
  <c r="N2023"/>
  <c r="N1944"/>
  <c r="O1936"/>
  <c r="F2031"/>
  <c r="M1878"/>
  <c r="M1886" s="1"/>
  <c r="T2031"/>
  <c r="M1875"/>
  <c r="S1903"/>
  <c r="R1903"/>
  <c r="F2023" i="56"/>
  <c r="F2031" s="1"/>
  <c r="F32" i="107" s="1"/>
  <c r="N1903" i="56"/>
  <c r="N1911" s="1"/>
  <c r="N23" i="107" s="1"/>
  <c r="R1936" i="56"/>
  <c r="R1944" s="1"/>
  <c r="R26" i="107" s="1"/>
  <c r="T1936" i="56"/>
  <c r="T1944" s="1"/>
  <c r="T26" i="107" s="1"/>
  <c r="S1886" i="56"/>
  <c r="S22" i="107" s="1"/>
  <c r="S1903" i="56"/>
  <c r="P1936"/>
  <c r="P1911"/>
  <c r="P23" i="107" s="1"/>
  <c r="H2092" i="56"/>
  <c r="H35" i="107" s="1"/>
  <c r="H37" s="1"/>
  <c r="H1666" i="56"/>
  <c r="H1674" s="1"/>
  <c r="O1936"/>
  <c r="O1911"/>
  <c r="O23" i="107" s="1"/>
  <c r="Q1936" i="56"/>
  <c r="Q1911"/>
  <c r="Q23" i="107" s="1"/>
  <c r="K2031" i="56"/>
  <c r="K32" i="107" s="1"/>
  <c r="O1886" i="56"/>
  <c r="O22" i="107" s="1"/>
  <c r="M1878" i="56"/>
  <c r="S1700" i="111" l="1"/>
  <c r="S2042"/>
  <c r="S2045"/>
  <c r="T2031"/>
  <c r="T2034" s="1"/>
  <c r="N2031"/>
  <c r="P2031"/>
  <c r="O2039"/>
  <c r="O2050" s="1"/>
  <c r="O2088" s="1"/>
  <c r="O1671" s="1"/>
  <c r="O1702" s="1"/>
  <c r="O2040"/>
  <c r="O2051" s="1"/>
  <c r="O2089" s="1"/>
  <c r="O1672" s="1"/>
  <c r="O1691" s="1"/>
  <c r="O2038"/>
  <c r="O2049" s="1"/>
  <c r="O2087" s="1"/>
  <c r="O1670" s="1"/>
  <c r="O1701" s="1"/>
  <c r="O2041"/>
  <c r="O2052" s="1"/>
  <c r="O2090" s="1"/>
  <c r="O1673" s="1"/>
  <c r="O1692" s="1"/>
  <c r="O2037"/>
  <c r="O2048" s="1"/>
  <c r="O2086" s="1"/>
  <c r="O1669" s="1"/>
  <c r="O2035"/>
  <c r="O2046" s="1"/>
  <c r="O2084" s="1"/>
  <c r="O1667" s="1"/>
  <c r="O1695" s="1"/>
  <c r="O2036"/>
  <c r="O2047" s="1"/>
  <c r="O2085" s="1"/>
  <c r="O1668" s="1"/>
  <c r="Q2031"/>
  <c r="Q2034" s="1"/>
  <c r="M1903" i="110"/>
  <c r="M1911" s="1"/>
  <c r="R2023" i="111"/>
  <c r="R1944"/>
  <c r="M1936"/>
  <c r="M1911"/>
  <c r="O2034"/>
  <c r="Q1911" i="110"/>
  <c r="Q1936"/>
  <c r="S1936"/>
  <c r="S1911"/>
  <c r="N2031"/>
  <c r="T2041"/>
  <c r="T2052" s="1"/>
  <c r="T2090" s="1"/>
  <c r="T1673" s="1"/>
  <c r="T2037"/>
  <c r="T2048" s="1"/>
  <c r="T2086" s="1"/>
  <c r="T1669" s="1"/>
  <c r="T2035"/>
  <c r="T2046" s="1"/>
  <c r="T2084" s="1"/>
  <c r="T1667" s="1"/>
  <c r="T2038"/>
  <c r="T2049" s="1"/>
  <c r="T2087" s="1"/>
  <c r="T1670" s="1"/>
  <c r="T2039"/>
  <c r="T2050" s="1"/>
  <c r="T2088" s="1"/>
  <c r="T1671" s="1"/>
  <c r="T2036"/>
  <c r="T2047" s="1"/>
  <c r="T2085" s="1"/>
  <c r="T1668" s="1"/>
  <c r="T2040"/>
  <c r="T2051" s="1"/>
  <c r="T2089" s="1"/>
  <c r="T1672" s="1"/>
  <c r="R1911"/>
  <c r="R1936"/>
  <c r="T2034"/>
  <c r="O2023"/>
  <c r="O1944"/>
  <c r="P2031"/>
  <c r="R2023" i="56"/>
  <c r="R2031" s="1"/>
  <c r="R2034" s="1"/>
  <c r="N1936"/>
  <c r="N1944" s="1"/>
  <c r="N26" i="107" s="1"/>
  <c r="T2023" i="56"/>
  <c r="S1936"/>
  <c r="S1911"/>
  <c r="S23" i="107" s="1"/>
  <c r="M1886" i="56"/>
  <c r="M22" i="107" s="1"/>
  <c r="G681" i="50"/>
  <c r="E681" s="1"/>
  <c r="M1903" i="56"/>
  <c r="P2023"/>
  <c r="P1944"/>
  <c r="P26" i="107" s="1"/>
  <c r="Q2023" i="56"/>
  <c r="Q1944"/>
  <c r="Q26" i="107" s="1"/>
  <c r="O2023" i="56"/>
  <c r="O1944"/>
  <c r="O26" i="107" s="1"/>
  <c r="M1936" i="110" l="1"/>
  <c r="M1944" s="1"/>
  <c r="O1700" i="111"/>
  <c r="O1693"/>
  <c r="M2023"/>
  <c r="M1944"/>
  <c r="P2041"/>
  <c r="P2052" s="1"/>
  <c r="P2090" s="1"/>
  <c r="P1673" s="1"/>
  <c r="P2037"/>
  <c r="P2048" s="1"/>
  <c r="P2086" s="1"/>
  <c r="P1669" s="1"/>
  <c r="P2036"/>
  <c r="P2047" s="1"/>
  <c r="P2085" s="1"/>
  <c r="P1668" s="1"/>
  <c r="P2035"/>
  <c r="P2046" s="1"/>
  <c r="P2084" s="1"/>
  <c r="P1667" s="1"/>
  <c r="P2039"/>
  <c r="P2050" s="1"/>
  <c r="P2088" s="1"/>
  <c r="P1671" s="1"/>
  <c r="P2038"/>
  <c r="P2049" s="1"/>
  <c r="P2087" s="1"/>
  <c r="P1670" s="1"/>
  <c r="P2040"/>
  <c r="P2051" s="1"/>
  <c r="P2089" s="1"/>
  <c r="P1672" s="1"/>
  <c r="S2083"/>
  <c r="S2053"/>
  <c r="O2042"/>
  <c r="O2045"/>
  <c r="R2031"/>
  <c r="R2034" s="1"/>
  <c r="Q2040"/>
  <c r="Q2051" s="1"/>
  <c r="Q2089" s="1"/>
  <c r="Q1672" s="1"/>
  <c r="Q1691" s="1"/>
  <c r="Q2035"/>
  <c r="Q2046" s="1"/>
  <c r="Q2084" s="1"/>
  <c r="Q1667" s="1"/>
  <c r="Q1695" s="1"/>
  <c r="Q2036"/>
  <c r="Q2047" s="1"/>
  <c r="Q2085" s="1"/>
  <c r="Q1668" s="1"/>
  <c r="Q2037"/>
  <c r="Q2048" s="1"/>
  <c r="Q2086" s="1"/>
  <c r="Q1669" s="1"/>
  <c r="Q2039"/>
  <c r="Q2050" s="1"/>
  <c r="Q2088" s="1"/>
  <c r="Q1671" s="1"/>
  <c r="Q2038"/>
  <c r="Q2049" s="1"/>
  <c r="Q2087" s="1"/>
  <c r="Q1670" s="1"/>
  <c r="Q2041"/>
  <c r="Q2052" s="1"/>
  <c r="Q2090" s="1"/>
  <c r="Q1673" s="1"/>
  <c r="Q1692" s="1"/>
  <c r="N2036"/>
  <c r="N2040"/>
  <c r="N2041"/>
  <c r="N2037"/>
  <c r="N2039"/>
  <c r="N2035"/>
  <c r="N2038"/>
  <c r="P2034"/>
  <c r="T2045"/>
  <c r="T2035"/>
  <c r="T2046" s="1"/>
  <c r="T2084" s="1"/>
  <c r="T1667" s="1"/>
  <c r="T2036"/>
  <c r="T2047" s="1"/>
  <c r="T2085" s="1"/>
  <c r="T1668" s="1"/>
  <c r="T2037"/>
  <c r="T2048" s="1"/>
  <c r="T2086" s="1"/>
  <c r="T1669" s="1"/>
  <c r="T2041"/>
  <c r="T2052" s="1"/>
  <c r="T2090" s="1"/>
  <c r="T1673" s="1"/>
  <c r="T2039"/>
  <c r="T2050" s="1"/>
  <c r="T2088" s="1"/>
  <c r="T1671" s="1"/>
  <c r="T2038"/>
  <c r="T2049" s="1"/>
  <c r="T2087" s="1"/>
  <c r="T1670" s="1"/>
  <c r="T2040"/>
  <c r="T2051" s="1"/>
  <c r="T2089" s="1"/>
  <c r="T1672" s="1"/>
  <c r="Q2045"/>
  <c r="N2034"/>
  <c r="T2042" i="110"/>
  <c r="T2045"/>
  <c r="N2039"/>
  <c r="N2035"/>
  <c r="N2037"/>
  <c r="N2041"/>
  <c r="N2038"/>
  <c r="N2036"/>
  <c r="N2040"/>
  <c r="Q2023"/>
  <c r="Q1944"/>
  <c r="P2037"/>
  <c r="P2048" s="1"/>
  <c r="P2086" s="1"/>
  <c r="P1669" s="1"/>
  <c r="P2039"/>
  <c r="P2050" s="1"/>
  <c r="P2088" s="1"/>
  <c r="P1671" s="1"/>
  <c r="P2041"/>
  <c r="P2052" s="1"/>
  <c r="P2090" s="1"/>
  <c r="P1673" s="1"/>
  <c r="P2038"/>
  <c r="P2049" s="1"/>
  <c r="P2087" s="1"/>
  <c r="P1670" s="1"/>
  <c r="P2040"/>
  <c r="P2051" s="1"/>
  <c r="P2089" s="1"/>
  <c r="P1672" s="1"/>
  <c r="P2035"/>
  <c r="P2046" s="1"/>
  <c r="P2084" s="1"/>
  <c r="P1667" s="1"/>
  <c r="P2036"/>
  <c r="P2047" s="1"/>
  <c r="P2085" s="1"/>
  <c r="P1668" s="1"/>
  <c r="M2023"/>
  <c r="S2023"/>
  <c r="S1944"/>
  <c r="N2034"/>
  <c r="O2031"/>
  <c r="R2023"/>
  <c r="R1944"/>
  <c r="P2034"/>
  <c r="N2023" i="56"/>
  <c r="N2031" s="1"/>
  <c r="T2031"/>
  <c r="S1944"/>
  <c r="S26" i="107" s="1"/>
  <c r="S2023" i="56"/>
  <c r="R32" i="107"/>
  <c r="R2036" i="56"/>
  <c r="R2047" s="1"/>
  <c r="R2085" s="1"/>
  <c r="R1668" s="1"/>
  <c r="R2037"/>
  <c r="R2048" s="1"/>
  <c r="R2086" s="1"/>
  <c r="R1669" s="1"/>
  <c r="P818" i="50" s="1"/>
  <c r="R2040" i="56"/>
  <c r="R2051" s="1"/>
  <c r="R2089" s="1"/>
  <c r="R1672" s="1"/>
  <c r="R2038"/>
  <c r="R2049" s="1"/>
  <c r="R2087" s="1"/>
  <c r="R1670" s="1"/>
  <c r="R2041"/>
  <c r="R2052" s="1"/>
  <c r="R2090" s="1"/>
  <c r="R1673" s="1"/>
  <c r="R2039"/>
  <c r="R2050" s="1"/>
  <c r="R2088" s="1"/>
  <c r="R1671" s="1"/>
  <c r="P820" i="50" s="1"/>
  <c r="R2035" i="56"/>
  <c r="R2046" s="1"/>
  <c r="R2084" s="1"/>
  <c r="R1667" s="1"/>
  <c r="Q2031"/>
  <c r="Q2034" s="1"/>
  <c r="P2031"/>
  <c r="P2034" s="1"/>
  <c r="P2045" s="1"/>
  <c r="O2031"/>
  <c r="O2034" s="1"/>
  <c r="O2045" s="1"/>
  <c r="M1911"/>
  <c r="M23" i="107" s="1"/>
  <c r="M1936" i="56"/>
  <c r="R2045"/>
  <c r="P2042" i="111" l="1"/>
  <c r="P2045"/>
  <c r="N2048"/>
  <c r="N2086" s="1"/>
  <c r="N1669" s="1"/>
  <c r="Q1700"/>
  <c r="Q1706"/>
  <c r="R2036"/>
  <c r="R2047" s="1"/>
  <c r="R2085" s="1"/>
  <c r="R1668" s="1"/>
  <c r="V1668" s="1"/>
  <c r="R2038"/>
  <c r="R2049" s="1"/>
  <c r="R2087" s="1"/>
  <c r="R1670" s="1"/>
  <c r="V1670" s="1"/>
  <c r="V1701" s="1"/>
  <c r="R2041"/>
  <c r="R2052" s="1"/>
  <c r="R2090" s="1"/>
  <c r="R1673" s="1"/>
  <c r="R1692" s="1"/>
  <c r="R2040"/>
  <c r="R2051" s="1"/>
  <c r="R2089" s="1"/>
  <c r="R1672" s="1"/>
  <c r="R1691" s="1"/>
  <c r="R2035"/>
  <c r="R2046" s="1"/>
  <c r="R2084" s="1"/>
  <c r="R1667" s="1"/>
  <c r="R1695" s="1"/>
  <c r="R2039"/>
  <c r="R2050" s="1"/>
  <c r="R2088" s="1"/>
  <c r="R1671" s="1"/>
  <c r="V1671" s="1"/>
  <c r="R2037"/>
  <c r="R2048" s="1"/>
  <c r="R2086" s="1"/>
  <c r="R1669" s="1"/>
  <c r="V1669" s="1"/>
  <c r="P1708"/>
  <c r="P1702"/>
  <c r="P1692"/>
  <c r="M2031"/>
  <c r="Q2083"/>
  <c r="Q2053"/>
  <c r="T2053"/>
  <c r="T2083"/>
  <c r="N2050"/>
  <c r="N2088" s="1"/>
  <c r="N1671" s="1"/>
  <c r="N1702" s="1"/>
  <c r="M2036"/>
  <c r="N2047"/>
  <c r="N2085" s="1"/>
  <c r="N1668" s="1"/>
  <c r="P1707"/>
  <c r="P1701"/>
  <c r="N2042"/>
  <c r="M2034"/>
  <c r="K2034" s="1"/>
  <c r="N2045"/>
  <c r="N2046"/>
  <c r="N2084" s="1"/>
  <c r="N1667" s="1"/>
  <c r="N1695" s="1"/>
  <c r="N2051"/>
  <c r="N2089" s="1"/>
  <c r="N1672" s="1"/>
  <c r="N1691" s="1"/>
  <c r="Q1708"/>
  <c r="Q1702"/>
  <c r="O2083"/>
  <c r="O2053"/>
  <c r="P1691"/>
  <c r="P1706"/>
  <c r="P1700"/>
  <c r="Q1693"/>
  <c r="Q2042"/>
  <c r="M2038"/>
  <c r="N2049"/>
  <c r="N2087" s="1"/>
  <c r="N1670" s="1"/>
  <c r="N1701" s="1"/>
  <c r="M2041"/>
  <c r="N2052"/>
  <c r="N2090" s="1"/>
  <c r="N1673" s="1"/>
  <c r="N1692" s="1"/>
  <c r="Q1701"/>
  <c r="Q1707"/>
  <c r="S2092"/>
  <c r="S1666"/>
  <c r="P1695"/>
  <c r="R2045"/>
  <c r="T2042"/>
  <c r="P2042" i="110"/>
  <c r="P2045"/>
  <c r="O2036"/>
  <c r="O2047" s="1"/>
  <c r="O2085" s="1"/>
  <c r="O1668" s="1"/>
  <c r="O2038"/>
  <c r="O2049" s="1"/>
  <c r="O2087" s="1"/>
  <c r="O1670" s="1"/>
  <c r="O1701" s="1"/>
  <c r="O2037"/>
  <c r="O2048" s="1"/>
  <c r="O2086" s="1"/>
  <c r="O1669" s="1"/>
  <c r="O2035"/>
  <c r="O2046" s="1"/>
  <c r="O2084" s="1"/>
  <c r="O1667" s="1"/>
  <c r="O1695" s="1"/>
  <c r="O2041"/>
  <c r="O2052" s="1"/>
  <c r="O2090" s="1"/>
  <c r="O1673" s="1"/>
  <c r="O1692" s="1"/>
  <c r="O2040"/>
  <c r="O2051" s="1"/>
  <c r="O2089" s="1"/>
  <c r="O1672" s="1"/>
  <c r="O1691" s="1"/>
  <c r="O2039"/>
  <c r="O2050" s="1"/>
  <c r="O2088" s="1"/>
  <c r="O1671" s="1"/>
  <c r="O1702" s="1"/>
  <c r="S2031"/>
  <c r="S2034" s="1"/>
  <c r="S2045" s="1"/>
  <c r="P1695"/>
  <c r="P1708"/>
  <c r="P1702"/>
  <c r="N2051"/>
  <c r="N2089" s="1"/>
  <c r="N1672" s="1"/>
  <c r="N1691" s="1"/>
  <c r="N2048"/>
  <c r="N2086" s="1"/>
  <c r="N1669" s="1"/>
  <c r="P1700"/>
  <c r="P1706"/>
  <c r="P1692"/>
  <c r="Q2031"/>
  <c r="Q2034" s="1"/>
  <c r="N2052"/>
  <c r="N2090" s="1"/>
  <c r="N1673" s="1"/>
  <c r="N1692" s="1"/>
  <c r="T2053"/>
  <c r="T2083"/>
  <c r="O2034"/>
  <c r="R2031"/>
  <c r="R2034" s="1"/>
  <c r="N2042"/>
  <c r="N2045"/>
  <c r="M2031"/>
  <c r="P1701"/>
  <c r="P1707"/>
  <c r="N2049"/>
  <c r="N2087" s="1"/>
  <c r="N1670" s="1"/>
  <c r="N1701" s="1"/>
  <c r="N2050"/>
  <c r="N2088" s="1"/>
  <c r="N1671" s="1"/>
  <c r="N1702" s="1"/>
  <c r="P1691"/>
  <c r="N2047"/>
  <c r="N2085" s="1"/>
  <c r="N1668" s="1"/>
  <c r="N2046"/>
  <c r="N2084" s="1"/>
  <c r="N1667" s="1"/>
  <c r="N1695" s="1"/>
  <c r="T32" i="107"/>
  <c r="T2039" i="56"/>
  <c r="T2050" s="1"/>
  <c r="T2088" s="1"/>
  <c r="T1671" s="1"/>
  <c r="T2038"/>
  <c r="T2049" s="1"/>
  <c r="T2087" s="1"/>
  <c r="T1670" s="1"/>
  <c r="T2041"/>
  <c r="T2052" s="1"/>
  <c r="T2090" s="1"/>
  <c r="T1673" s="1"/>
  <c r="T2037"/>
  <c r="T2048" s="1"/>
  <c r="T2086" s="1"/>
  <c r="T1669" s="1"/>
  <c r="T2035"/>
  <c r="T2046" s="1"/>
  <c r="T2084" s="1"/>
  <c r="T1667" s="1"/>
  <c r="T2040"/>
  <c r="T2051" s="1"/>
  <c r="T2089" s="1"/>
  <c r="T1672" s="1"/>
  <c r="T2036"/>
  <c r="T2047" s="1"/>
  <c r="T2085" s="1"/>
  <c r="T1668" s="1"/>
  <c r="T2034"/>
  <c r="S2031"/>
  <c r="S2034" s="1"/>
  <c r="N2038"/>
  <c r="N2049" s="1"/>
  <c r="N2087" s="1"/>
  <c r="N1670" s="1"/>
  <c r="N1701" s="1"/>
  <c r="H840" i="50" s="1"/>
  <c r="N2035" i="56"/>
  <c r="N2046" s="1"/>
  <c r="N2084" s="1"/>
  <c r="N2041"/>
  <c r="N2052" s="1"/>
  <c r="N2090" s="1"/>
  <c r="N1673" s="1"/>
  <c r="H825" i="50" s="1"/>
  <c r="N2039" i="56"/>
  <c r="N2050" s="1"/>
  <c r="N2088" s="1"/>
  <c r="N1671" s="1"/>
  <c r="H820" i="50" s="1"/>
  <c r="N32" i="107"/>
  <c r="N2037" i="56"/>
  <c r="N2048" s="1"/>
  <c r="N2086" s="1"/>
  <c r="N1669" s="1"/>
  <c r="H818" i="50" s="1"/>
  <c r="N2040" i="56"/>
  <c r="N2051" s="1"/>
  <c r="N2089" s="1"/>
  <c r="N1672" s="1"/>
  <c r="D28" i="96" s="1"/>
  <c r="D30" s="1"/>
  <c r="D34" s="1"/>
  <c r="D36" s="1"/>
  <c r="N2036" i="56"/>
  <c r="N2047" s="1"/>
  <c r="N2085" s="1"/>
  <c r="N1668" s="1"/>
  <c r="H817" i="50" s="1"/>
  <c r="N2034" i="56"/>
  <c r="M1944"/>
  <c r="M26" i="107" s="1"/>
  <c r="M2023" i="56"/>
  <c r="O2083"/>
  <c r="P2083"/>
  <c r="Q32" i="107"/>
  <c r="Q2039" i="56"/>
  <c r="Q2050" s="1"/>
  <c r="Q2088" s="1"/>
  <c r="Q1671" s="1"/>
  <c r="Q2041"/>
  <c r="Q2052" s="1"/>
  <c r="Q2090" s="1"/>
  <c r="Q1673" s="1"/>
  <c r="Q2037"/>
  <c r="Q2048" s="1"/>
  <c r="Q2086" s="1"/>
  <c r="Q1669" s="1"/>
  <c r="Q2035"/>
  <c r="Q2046" s="1"/>
  <c r="Q2084" s="1"/>
  <c r="Q1667" s="1"/>
  <c r="Q2038"/>
  <c r="Q2049" s="1"/>
  <c r="Q2087" s="1"/>
  <c r="Q1670" s="1"/>
  <c r="Q2036"/>
  <c r="Q2047" s="1"/>
  <c r="Q2085" s="1"/>
  <c r="Q1668" s="1"/>
  <c r="Q2040"/>
  <c r="Q2051" s="1"/>
  <c r="Q2089" s="1"/>
  <c r="Q1672" s="1"/>
  <c r="R1701"/>
  <c r="P819" i="50"/>
  <c r="R1707" i="56"/>
  <c r="P840" i="50" s="1"/>
  <c r="R2083" i="56"/>
  <c r="R2053"/>
  <c r="O32" i="107"/>
  <c r="O2040" i="56"/>
  <c r="O2038"/>
  <c r="O2036"/>
  <c r="O2039"/>
  <c r="O2041"/>
  <c r="O2035"/>
  <c r="O2037"/>
  <c r="N1691"/>
  <c r="P32" i="107"/>
  <c r="P2037" i="56"/>
  <c r="P2048" s="1"/>
  <c r="P2086" s="1"/>
  <c r="P1669" s="1"/>
  <c r="P2038"/>
  <c r="P2049" s="1"/>
  <c r="P2087" s="1"/>
  <c r="P1670" s="1"/>
  <c r="P2040"/>
  <c r="P2051" s="1"/>
  <c r="P2089" s="1"/>
  <c r="P1672" s="1"/>
  <c r="P2041"/>
  <c r="P2052" s="1"/>
  <c r="P2090" s="1"/>
  <c r="P1673" s="1"/>
  <c r="P2039"/>
  <c r="P2050" s="1"/>
  <c r="P2088" s="1"/>
  <c r="P1671" s="1"/>
  <c r="P2035"/>
  <c r="P2046" s="1"/>
  <c r="P2084" s="1"/>
  <c r="P1667" s="1"/>
  <c r="P2036"/>
  <c r="P2047" s="1"/>
  <c r="P2085" s="1"/>
  <c r="P1668" s="1"/>
  <c r="P813" i="50"/>
  <c r="R1695" i="56"/>
  <c r="P838" i="50" s="1"/>
  <c r="R1692" i="56"/>
  <c r="P844" i="50" s="1"/>
  <c r="P825"/>
  <c r="R1691" i="56"/>
  <c r="P823" i="50"/>
  <c r="P817"/>
  <c r="R1700" i="56"/>
  <c r="R1706"/>
  <c r="P839" i="50" s="1"/>
  <c r="R2042" i="56"/>
  <c r="R33" i="107" s="1"/>
  <c r="Q2045" i="56"/>
  <c r="V1706" i="111" l="1"/>
  <c r="V1667"/>
  <c r="V1695"/>
  <c r="R2042"/>
  <c r="V1672"/>
  <c r="M2035"/>
  <c r="K2035" s="1"/>
  <c r="V1707"/>
  <c r="V1691"/>
  <c r="M2040"/>
  <c r="K2040" s="1"/>
  <c r="N1700"/>
  <c r="M2039"/>
  <c r="M2050" s="1"/>
  <c r="M2088" s="1"/>
  <c r="M1671" s="1"/>
  <c r="P1693"/>
  <c r="V1692"/>
  <c r="V1708"/>
  <c r="V1673"/>
  <c r="R1693"/>
  <c r="V1700"/>
  <c r="N1700" i="110"/>
  <c r="P1693"/>
  <c r="K2038" i="111"/>
  <c r="M2049"/>
  <c r="M2087" s="1"/>
  <c r="M1670" s="1"/>
  <c r="K2036"/>
  <c r="M2047"/>
  <c r="M2085" s="1"/>
  <c r="M1668" s="1"/>
  <c r="M2042"/>
  <c r="M2045"/>
  <c r="O2092"/>
  <c r="O1666"/>
  <c r="F2034"/>
  <c r="K2045"/>
  <c r="T2092"/>
  <c r="T1666"/>
  <c r="T1674" s="1"/>
  <c r="P2053"/>
  <c r="P2083"/>
  <c r="K2041"/>
  <c r="M2052"/>
  <c r="M2090" s="1"/>
  <c r="M1673" s="1"/>
  <c r="N2083"/>
  <c r="N2053"/>
  <c r="K2039"/>
  <c r="Q2092"/>
  <c r="Q1666"/>
  <c r="R1700"/>
  <c r="R1706"/>
  <c r="N1693"/>
  <c r="M2037"/>
  <c r="R2083"/>
  <c r="R2053"/>
  <c r="S1674"/>
  <c r="S1699"/>
  <c r="R1701"/>
  <c r="R1707"/>
  <c r="O1693" i="110"/>
  <c r="R2045"/>
  <c r="S2083"/>
  <c r="Q2045"/>
  <c r="T2092"/>
  <c r="T1666"/>
  <c r="T1674" s="1"/>
  <c r="N1693"/>
  <c r="O2042"/>
  <c r="O2045"/>
  <c r="P2053"/>
  <c r="P2083"/>
  <c r="S2035"/>
  <c r="S2046" s="1"/>
  <c r="S2084" s="1"/>
  <c r="S1667" s="1"/>
  <c r="S1695" s="1"/>
  <c r="S2041"/>
  <c r="S2052" s="1"/>
  <c r="S2090" s="1"/>
  <c r="S1673" s="1"/>
  <c r="S2038"/>
  <c r="S2049" s="1"/>
  <c r="S2087" s="1"/>
  <c r="S1670" s="1"/>
  <c r="S1701" s="1"/>
  <c r="S2037"/>
  <c r="S2048" s="1"/>
  <c r="S2086" s="1"/>
  <c r="S1669" s="1"/>
  <c r="S2040"/>
  <c r="S2051" s="1"/>
  <c r="S2089" s="1"/>
  <c r="S1672" s="1"/>
  <c r="S2039"/>
  <c r="S2050" s="1"/>
  <c r="S2088" s="1"/>
  <c r="S1671" s="1"/>
  <c r="S1702" s="1"/>
  <c r="S2036"/>
  <c r="S2047" s="1"/>
  <c r="S2085" s="1"/>
  <c r="S1668" s="1"/>
  <c r="M2034"/>
  <c r="O1700"/>
  <c r="N2083"/>
  <c r="N2053"/>
  <c r="R2037"/>
  <c r="R2048" s="1"/>
  <c r="R2086" s="1"/>
  <c r="R1669" s="1"/>
  <c r="R2036"/>
  <c r="R2047" s="1"/>
  <c r="R2085" s="1"/>
  <c r="R1668" s="1"/>
  <c r="R2035"/>
  <c r="R2046" s="1"/>
  <c r="R2084" s="1"/>
  <c r="R1667" s="1"/>
  <c r="R1695" s="1"/>
  <c r="R2040"/>
  <c r="R2051" s="1"/>
  <c r="R2089" s="1"/>
  <c r="R1672" s="1"/>
  <c r="R1691" s="1"/>
  <c r="R2039"/>
  <c r="R2050" s="1"/>
  <c r="R2088" s="1"/>
  <c r="R1671" s="1"/>
  <c r="R2041"/>
  <c r="R2052" s="1"/>
  <c r="R2090" s="1"/>
  <c r="R1673" s="1"/>
  <c r="R1692" s="1"/>
  <c r="R2038"/>
  <c r="R2049" s="1"/>
  <c r="R2087" s="1"/>
  <c r="R1670" s="1"/>
  <c r="Q2041"/>
  <c r="Q2037"/>
  <c r="Q2038"/>
  <c r="Q2036"/>
  <c r="Q2035"/>
  <c r="Q2040"/>
  <c r="Q2039"/>
  <c r="N1692" i="56"/>
  <c r="H844" i="50" s="1"/>
  <c r="T2042" i="56"/>
  <c r="T33" i="107" s="1"/>
  <c r="T2045" i="56"/>
  <c r="R824" i="50"/>
  <c r="F824"/>
  <c r="H819"/>
  <c r="H823"/>
  <c r="N1702" i="56"/>
  <c r="H841" i="50" s="1"/>
  <c r="N1700" i="56"/>
  <c r="H839" i="50" s="1"/>
  <c r="Q2042" i="56"/>
  <c r="Q33" i="107" s="1"/>
  <c r="P2042" i="56"/>
  <c r="P33" i="107" s="1"/>
  <c r="N2042" i="56"/>
  <c r="N33" i="107" s="1"/>
  <c r="N2045" i="56"/>
  <c r="S2045"/>
  <c r="S32" i="107"/>
  <c r="S2039" i="56"/>
  <c r="S2050" s="1"/>
  <c r="S2088" s="1"/>
  <c r="S1671" s="1"/>
  <c r="S2041"/>
  <c r="S2052" s="1"/>
  <c r="S2090" s="1"/>
  <c r="S1673" s="1"/>
  <c r="R825" i="50" s="1"/>
  <c r="S2038" i="56"/>
  <c r="S2049" s="1"/>
  <c r="S2087" s="1"/>
  <c r="S1670" s="1"/>
  <c r="S2040"/>
  <c r="S2051" s="1"/>
  <c r="S2089" s="1"/>
  <c r="S1672" s="1"/>
  <c r="R823" i="50" s="1"/>
  <c r="S2035" i="56"/>
  <c r="S2046" s="1"/>
  <c r="S2084" s="1"/>
  <c r="S1667" s="1"/>
  <c r="S2037"/>
  <c r="S2048" s="1"/>
  <c r="S2086" s="1"/>
  <c r="S1669" s="1"/>
  <c r="R818" i="50" s="1"/>
  <c r="S2036" i="56"/>
  <c r="S2047" s="1"/>
  <c r="S2085" s="1"/>
  <c r="S1668" s="1"/>
  <c r="M2034"/>
  <c r="K2034" s="1"/>
  <c r="K2045" s="1"/>
  <c r="N1667"/>
  <c r="V1668"/>
  <c r="V1706"/>
  <c r="C23" i="97"/>
  <c r="L817" i="50"/>
  <c r="P1706" i="56"/>
  <c r="L839" i="50" s="1"/>
  <c r="P1700" i="56"/>
  <c r="V1708"/>
  <c r="V1671"/>
  <c r="C26" i="97"/>
  <c r="L820" i="50"/>
  <c r="P1708" i="56"/>
  <c r="L841" i="50" s="1"/>
  <c r="P1702" i="56"/>
  <c r="P1691"/>
  <c r="V1672"/>
  <c r="V1691"/>
  <c r="C27" i="97"/>
  <c r="L823" i="50"/>
  <c r="D66" i="96"/>
  <c r="D68" s="1"/>
  <c r="D72" s="1"/>
  <c r="D74" s="1"/>
  <c r="V1669" i="56"/>
  <c r="C24" i="97"/>
  <c r="L818" i="50"/>
  <c r="O2048" i="56"/>
  <c r="O2086" s="1"/>
  <c r="O1669" s="1"/>
  <c r="O2052"/>
  <c r="O2090" s="1"/>
  <c r="O1673" s="1"/>
  <c r="O2047"/>
  <c r="O2085" s="1"/>
  <c r="O1668" s="1"/>
  <c r="O2051"/>
  <c r="O2089" s="1"/>
  <c r="O1672" s="1"/>
  <c r="D23" i="97"/>
  <c r="N817" i="50"/>
  <c r="Q1700" i="56"/>
  <c r="Q1706"/>
  <c r="N839" i="50" s="1"/>
  <c r="Q1695" i="56"/>
  <c r="N838" i="50" s="1"/>
  <c r="D22" i="97"/>
  <c r="N813" i="50"/>
  <c r="Q1692" i="56"/>
  <c r="N844" i="50" s="1"/>
  <c r="D28" i="97"/>
  <c r="N825" i="50"/>
  <c r="P1666" i="56"/>
  <c r="P2092"/>
  <c r="P35" i="107" s="1"/>
  <c r="P37" s="1"/>
  <c r="O1666" i="56"/>
  <c r="Q2083"/>
  <c r="Q2053"/>
  <c r="R1693"/>
  <c r="P843" i="50"/>
  <c r="V1667" i="56"/>
  <c r="V1695"/>
  <c r="C22" i="97"/>
  <c r="L813" i="50"/>
  <c r="P1695" i="56"/>
  <c r="L838" i="50" s="1"/>
  <c r="V1673" i="56"/>
  <c r="V1692"/>
  <c r="P1692"/>
  <c r="L844" i="50" s="1"/>
  <c r="L825"/>
  <c r="C28" i="97"/>
  <c r="V1670" i="56"/>
  <c r="V1701" s="1"/>
  <c r="V1707"/>
  <c r="P1701"/>
  <c r="C25" i="97"/>
  <c r="L819" i="50"/>
  <c r="P1707" i="56"/>
  <c r="L840" i="50" s="1"/>
  <c r="H843"/>
  <c r="O2046" i="56"/>
  <c r="O2050"/>
  <c r="O2088" s="1"/>
  <c r="O1671" s="1"/>
  <c r="O2049"/>
  <c r="O2087" s="1"/>
  <c r="O1670" s="1"/>
  <c r="R1666"/>
  <c r="R2092"/>
  <c r="R35" i="107" s="1"/>
  <c r="R37" s="1"/>
  <c r="Q1691" i="56"/>
  <c r="D27" i="97"/>
  <c r="N823" i="50"/>
  <c r="Q1701" i="56"/>
  <c r="N819" i="50"/>
  <c r="D25" i="97"/>
  <c r="Q1707" i="56"/>
  <c r="N840" i="50" s="1"/>
  <c r="D24" i="97"/>
  <c r="N818" i="50"/>
  <c r="Q1702" i="56"/>
  <c r="D26" i="97"/>
  <c r="N820" i="50"/>
  <c r="Q1708" i="56"/>
  <c r="N841" i="50" s="1"/>
  <c r="M2031" i="56"/>
  <c r="M32" i="107" s="1"/>
  <c r="O2042" i="56"/>
  <c r="P2053"/>
  <c r="M2051" i="111" l="1"/>
  <c r="M2089" s="1"/>
  <c r="M1672" s="1"/>
  <c r="F2034" i="56"/>
  <c r="M2046" i="111"/>
  <c r="M2084" s="1"/>
  <c r="M1667" s="1"/>
  <c r="S1700" i="110"/>
  <c r="S2042"/>
  <c r="R1693"/>
  <c r="K2037" i="111"/>
  <c r="K2042" s="1"/>
  <c r="M2048"/>
  <c r="M2086" s="1"/>
  <c r="M1669" s="1"/>
  <c r="Q1674"/>
  <c r="Q1705"/>
  <c r="Q1699"/>
  <c r="P2092"/>
  <c r="P1666"/>
  <c r="K2083"/>
  <c r="F2040"/>
  <c r="F2051" s="1"/>
  <c r="F2089" s="1"/>
  <c r="F1672" s="1"/>
  <c r="K2051"/>
  <c r="K2089" s="1"/>
  <c r="K1672" s="1"/>
  <c r="F2038"/>
  <c r="F2049" s="1"/>
  <c r="F2087" s="1"/>
  <c r="F1670" s="1"/>
  <c r="K2049"/>
  <c r="K2087" s="1"/>
  <c r="K1670" s="1"/>
  <c r="F2035"/>
  <c r="F2046" s="1"/>
  <c r="F2084" s="1"/>
  <c r="F1667" s="1"/>
  <c r="K2046"/>
  <c r="K2084" s="1"/>
  <c r="K1667" s="1"/>
  <c r="R2092"/>
  <c r="R1666"/>
  <c r="F2039"/>
  <c r="F2050" s="1"/>
  <c r="F2088" s="1"/>
  <c r="F1671" s="1"/>
  <c r="K2050"/>
  <c r="K2088" s="1"/>
  <c r="K1671" s="1"/>
  <c r="F2041"/>
  <c r="F2052" s="1"/>
  <c r="F2090" s="1"/>
  <c r="F1673" s="1"/>
  <c r="K2052"/>
  <c r="K2090" s="1"/>
  <c r="K1673" s="1"/>
  <c r="M2083"/>
  <c r="F2045"/>
  <c r="F2036"/>
  <c r="F2047" s="1"/>
  <c r="F2085" s="1"/>
  <c r="F1668" s="1"/>
  <c r="K2047"/>
  <c r="K2085" s="1"/>
  <c r="K1668" s="1"/>
  <c r="N2092"/>
  <c r="N1666"/>
  <c r="O1674"/>
  <c r="O1699"/>
  <c r="Q2046" i="110"/>
  <c r="Q2084" s="1"/>
  <c r="Q1667" s="1"/>
  <c r="M2035"/>
  <c r="Q2052"/>
  <c r="Q2090" s="1"/>
  <c r="Q1673" s="1"/>
  <c r="M2041"/>
  <c r="P2092"/>
  <c r="P1666"/>
  <c r="Q2042"/>
  <c r="R2042"/>
  <c r="Q2051"/>
  <c r="Q2089" s="1"/>
  <c r="Q1672" s="1"/>
  <c r="M2040"/>
  <c r="Q2048"/>
  <c r="Q2086" s="1"/>
  <c r="Q1669" s="1"/>
  <c r="V1669" s="1"/>
  <c r="M2037"/>
  <c r="K2034"/>
  <c r="M2045"/>
  <c r="Q2083"/>
  <c r="R2083"/>
  <c r="R2053"/>
  <c r="Q2050"/>
  <c r="Q2088" s="1"/>
  <c r="Q1671" s="1"/>
  <c r="M2039"/>
  <c r="Q2049"/>
  <c r="Q2087" s="1"/>
  <c r="Q1670" s="1"/>
  <c r="M2038"/>
  <c r="R1706"/>
  <c r="R1700"/>
  <c r="O2083"/>
  <c r="O2053"/>
  <c r="S2092"/>
  <c r="S1666"/>
  <c r="Q2047"/>
  <c r="Q2085" s="1"/>
  <c r="Q1668" s="1"/>
  <c r="M2036"/>
  <c r="R1701"/>
  <c r="R1707"/>
  <c r="N2092"/>
  <c r="N1666"/>
  <c r="S2053"/>
  <c r="N1693" i="56"/>
  <c r="T2053"/>
  <c r="T2083"/>
  <c r="M2038"/>
  <c r="K2038" s="1"/>
  <c r="M2039"/>
  <c r="M2050" s="1"/>
  <c r="M2088" s="1"/>
  <c r="M1671" s="1"/>
  <c r="F820" i="50" s="1"/>
  <c r="M2035" i="56"/>
  <c r="K2035" s="1"/>
  <c r="M2036"/>
  <c r="K2036" s="1"/>
  <c r="M2045"/>
  <c r="M2083" s="1"/>
  <c r="M2040"/>
  <c r="M2051" s="1"/>
  <c r="M2089" s="1"/>
  <c r="M1672" s="1"/>
  <c r="F823" i="50" s="1"/>
  <c r="M2041" i="56"/>
  <c r="K2041" s="1"/>
  <c r="S2042"/>
  <c r="S33" i="107" s="1"/>
  <c r="R817" i="50"/>
  <c r="S1700" i="56"/>
  <c r="R839" i="50" s="1"/>
  <c r="S1695" i="56"/>
  <c r="R838" i="50" s="1"/>
  <c r="R813"/>
  <c r="S1701" i="56"/>
  <c r="R840" i="50" s="1"/>
  <c r="R819"/>
  <c r="S1702" i="56"/>
  <c r="R841" i="50" s="1"/>
  <c r="R820"/>
  <c r="S2053" i="56"/>
  <c r="S2083"/>
  <c r="N2083"/>
  <c r="N2053"/>
  <c r="M2037"/>
  <c r="K2037" s="1"/>
  <c r="K2083"/>
  <c r="F2045"/>
  <c r="O1699"/>
  <c r="J837" i="50" s="1"/>
  <c r="B21" i="97"/>
  <c r="J816" i="50"/>
  <c r="P1693" i="56"/>
  <c r="L843" i="50"/>
  <c r="N1695" i="56"/>
  <c r="H838" i="50" s="1"/>
  <c r="H813"/>
  <c r="O33" i="107"/>
  <c r="Q1693" i="56"/>
  <c r="N843" i="50"/>
  <c r="R1674" i="56"/>
  <c r="P816" i="50"/>
  <c r="P827" s="1"/>
  <c r="R1705" i="56"/>
  <c r="P837" i="50" s="1"/>
  <c r="R1699" i="56"/>
  <c r="B25" i="97"/>
  <c r="J819" i="50"/>
  <c r="O1701" i="56"/>
  <c r="J840" i="50" s="1"/>
  <c r="B26" i="97"/>
  <c r="J820" i="50"/>
  <c r="O1702" i="56"/>
  <c r="J841" i="50" s="1"/>
  <c r="O2084" i="56"/>
  <c r="O2053"/>
  <c r="Q1666"/>
  <c r="V1666" s="1"/>
  <c r="Q2092"/>
  <c r="Q35" i="107" s="1"/>
  <c r="Q37" s="1"/>
  <c r="P1674" i="56"/>
  <c r="C20" i="97" s="1"/>
  <c r="C21"/>
  <c r="L816" i="50"/>
  <c r="L827" s="1"/>
  <c r="P1705" i="56"/>
  <c r="L837" i="50" s="1"/>
  <c r="P1699" i="56"/>
  <c r="O1691"/>
  <c r="D49" i="96"/>
  <c r="D51" s="1"/>
  <c r="D55" s="1"/>
  <c r="D57" s="1"/>
  <c r="B27" i="97"/>
  <c r="J823" i="50"/>
  <c r="J817"/>
  <c r="B23" i="97"/>
  <c r="O1700" i="56"/>
  <c r="J839" i="50" s="1"/>
  <c r="O1692" i="56"/>
  <c r="J844" i="50" s="1"/>
  <c r="B28" i="97"/>
  <c r="J825" i="50"/>
  <c r="B24" i="97"/>
  <c r="J818" i="50"/>
  <c r="V1700" i="56"/>
  <c r="M2053" i="111" l="1"/>
  <c r="M2042" i="110"/>
  <c r="N1674" i="111"/>
  <c r="N1699"/>
  <c r="F2083"/>
  <c r="R1674"/>
  <c r="R1699"/>
  <c r="R1705"/>
  <c r="K1666"/>
  <c r="F2037"/>
  <c r="F2048" s="1"/>
  <c r="F2086" s="1"/>
  <c r="F1669" s="1"/>
  <c r="K2048"/>
  <c r="K2086" s="1"/>
  <c r="K1669" s="1"/>
  <c r="M2092"/>
  <c r="M1666"/>
  <c r="M1674" s="1"/>
  <c r="V1705"/>
  <c r="P1674"/>
  <c r="V1666"/>
  <c r="P1705"/>
  <c r="P1699"/>
  <c r="Q1706" i="110"/>
  <c r="Q1700"/>
  <c r="V1706"/>
  <c r="V1668"/>
  <c r="V1700" s="1"/>
  <c r="O2092"/>
  <c r="O1666"/>
  <c r="Q1707"/>
  <c r="Q1701"/>
  <c r="V1670"/>
  <c r="V1701" s="1"/>
  <c r="V1707"/>
  <c r="R2092"/>
  <c r="R1666"/>
  <c r="F2034"/>
  <c r="K2045"/>
  <c r="Q1691"/>
  <c r="V1691"/>
  <c r="V1672"/>
  <c r="Q1695"/>
  <c r="V1667"/>
  <c r="V1695"/>
  <c r="N1674"/>
  <c r="N1699"/>
  <c r="K2036"/>
  <c r="M2047"/>
  <c r="M2085" s="1"/>
  <c r="M1668" s="1"/>
  <c r="K2038"/>
  <c r="M2049"/>
  <c r="M2087" s="1"/>
  <c r="M1670" s="1"/>
  <c r="M2083"/>
  <c r="K2040"/>
  <c r="M2051"/>
  <c r="M2089" s="1"/>
  <c r="M1672" s="1"/>
  <c r="P1674"/>
  <c r="P1699"/>
  <c r="P1705"/>
  <c r="K2035"/>
  <c r="M2046"/>
  <c r="M2084" s="1"/>
  <c r="M1667" s="1"/>
  <c r="Q1702"/>
  <c r="Q1708"/>
  <c r="V1708"/>
  <c r="V1671"/>
  <c r="Q2092"/>
  <c r="Q1666"/>
  <c r="V1705" s="1"/>
  <c r="Q1692"/>
  <c r="V1692"/>
  <c r="V1673"/>
  <c r="S1674"/>
  <c r="S1699"/>
  <c r="K2039"/>
  <c r="M2050"/>
  <c r="M2088" s="1"/>
  <c r="M1671" s="1"/>
  <c r="K2037"/>
  <c r="M2048"/>
  <c r="M2086" s="1"/>
  <c r="M1669" s="1"/>
  <c r="K2041"/>
  <c r="M2052"/>
  <c r="M2090" s="1"/>
  <c r="M1673" s="1"/>
  <c r="Q2053"/>
  <c r="K2040" i="56"/>
  <c r="K2051" s="1"/>
  <c r="K2089" s="1"/>
  <c r="K1672" s="1"/>
  <c r="K2039"/>
  <c r="K2050" s="1"/>
  <c r="K2088" s="1"/>
  <c r="K1671" s="1"/>
  <c r="M2042"/>
  <c r="M33" i="107" s="1"/>
  <c r="M2047" i="56"/>
  <c r="M2085" s="1"/>
  <c r="M1668" s="1"/>
  <c r="F817" i="50" s="1"/>
  <c r="T1666" i="56"/>
  <c r="T1674" s="1"/>
  <c r="T2092"/>
  <c r="T35" i="107" s="1"/>
  <c r="T37" s="1"/>
  <c r="M2052" i="56"/>
  <c r="M2090" s="1"/>
  <c r="M1673" s="1"/>
  <c r="F825" i="50" s="1"/>
  <c r="M2046" i="56"/>
  <c r="M2084" s="1"/>
  <c r="M1667" s="1"/>
  <c r="F813" i="50" s="1"/>
  <c r="M2049" i="56"/>
  <c r="M2087" s="1"/>
  <c r="M1670" s="1"/>
  <c r="F819" i="50" s="1"/>
  <c r="M2048" i="56"/>
  <c r="M2086" s="1"/>
  <c r="M1669" s="1"/>
  <c r="F818" i="50" s="1"/>
  <c r="S1666" i="56"/>
  <c r="S2092"/>
  <c r="S35" i="107" s="1"/>
  <c r="S37" s="1"/>
  <c r="N1666" i="56"/>
  <c r="N2092"/>
  <c r="N35" i="107" s="1"/>
  <c r="N37" s="1"/>
  <c r="V1674" i="56"/>
  <c r="V1699"/>
  <c r="Q1674"/>
  <c r="D20" i="97" s="1"/>
  <c r="N816" i="50"/>
  <c r="N827" s="1"/>
  <c r="D21" i="97"/>
  <c r="Q1705" i="56"/>
  <c r="N837" i="50" s="1"/>
  <c r="Q1699" i="56"/>
  <c r="O1667"/>
  <c r="O2092"/>
  <c r="O35" i="107" s="1"/>
  <c r="O37" s="1"/>
  <c r="F2037" i="56"/>
  <c r="F2048" s="1"/>
  <c r="F2086" s="1"/>
  <c r="F1669" s="1"/>
  <c r="K2048"/>
  <c r="K2086" s="1"/>
  <c r="K1669" s="1"/>
  <c r="F2041"/>
  <c r="F2052" s="1"/>
  <c r="F2090" s="1"/>
  <c r="F1673" s="1"/>
  <c r="K2052"/>
  <c r="K2090" s="1"/>
  <c r="K1673" s="1"/>
  <c r="F2036"/>
  <c r="F2047" s="1"/>
  <c r="F2085" s="1"/>
  <c r="F1668" s="1"/>
  <c r="K2047"/>
  <c r="K2085" s="1"/>
  <c r="K1668" s="1"/>
  <c r="F2035"/>
  <c r="K2046"/>
  <c r="F2038"/>
  <c r="F2049" s="1"/>
  <c r="F2087" s="1"/>
  <c r="F1670" s="1"/>
  <c r="K2049"/>
  <c r="K2087" s="1"/>
  <c r="K1670" s="1"/>
  <c r="K1666"/>
  <c r="M1666"/>
  <c r="O1693"/>
  <c r="J843" i="50"/>
  <c r="F2083" i="56"/>
  <c r="V1705"/>
  <c r="F2042" i="111" l="1"/>
  <c r="K1674"/>
  <c r="F2092"/>
  <c r="F1666"/>
  <c r="F1674" s="1"/>
  <c r="V1699"/>
  <c r="V1674"/>
  <c r="K2053"/>
  <c r="K2092"/>
  <c r="F2053"/>
  <c r="V1666" i="110"/>
  <c r="V1699" s="1"/>
  <c r="F2035"/>
  <c r="F2046" s="1"/>
  <c r="F2084" s="1"/>
  <c r="F1667" s="1"/>
  <c r="K2046"/>
  <c r="K2084" s="1"/>
  <c r="K1667" s="1"/>
  <c r="F2045"/>
  <c r="M2053"/>
  <c r="F2041"/>
  <c r="F2052" s="1"/>
  <c r="F2090" s="1"/>
  <c r="F1673" s="1"/>
  <c r="K2052"/>
  <c r="K2090" s="1"/>
  <c r="K1673" s="1"/>
  <c r="F2039"/>
  <c r="F2050" s="1"/>
  <c r="F2088" s="1"/>
  <c r="F1671" s="1"/>
  <c r="K2050"/>
  <c r="K2088" s="1"/>
  <c r="K1671" s="1"/>
  <c r="F2040"/>
  <c r="F2051" s="1"/>
  <c r="F2089" s="1"/>
  <c r="F1672" s="1"/>
  <c r="K2051"/>
  <c r="K2089" s="1"/>
  <c r="K1672" s="1"/>
  <c r="F2038"/>
  <c r="F2049" s="1"/>
  <c r="F2087" s="1"/>
  <c r="F1670" s="1"/>
  <c r="K2049"/>
  <c r="K2087" s="1"/>
  <c r="K1670" s="1"/>
  <c r="O1674"/>
  <c r="O1699"/>
  <c r="K2042"/>
  <c r="K2083"/>
  <c r="F2037"/>
  <c r="F2048" s="1"/>
  <c r="F2086" s="1"/>
  <c r="F1669" s="1"/>
  <c r="K2048"/>
  <c r="K2086" s="1"/>
  <c r="K1669" s="1"/>
  <c r="Q1674"/>
  <c r="Q1699"/>
  <c r="Q1705"/>
  <c r="M2092"/>
  <c r="M1666"/>
  <c r="M1674" s="1"/>
  <c r="F2036"/>
  <c r="F2047" s="1"/>
  <c r="F2085" s="1"/>
  <c r="F1668" s="1"/>
  <c r="K2047"/>
  <c r="K2085" s="1"/>
  <c r="K1668" s="1"/>
  <c r="R1674"/>
  <c r="R1705"/>
  <c r="R1699"/>
  <c r="Q1693"/>
  <c r="F2039" i="56"/>
  <c r="F2050" s="1"/>
  <c r="F2088" s="1"/>
  <c r="F1671" s="1"/>
  <c r="K2042"/>
  <c r="K33" i="107" s="1"/>
  <c r="F2040" i="56"/>
  <c r="F2051" s="1"/>
  <c r="F2089" s="1"/>
  <c r="F1672" s="1"/>
  <c r="M2053"/>
  <c r="M2092"/>
  <c r="M35" i="107" s="1"/>
  <c r="M37" s="1"/>
  <c r="N1699" i="56"/>
  <c r="H837" i="50" s="1"/>
  <c r="H816"/>
  <c r="H827" s="1"/>
  <c r="N1674" i="56"/>
  <c r="S1674"/>
  <c r="S1699"/>
  <c r="R837" i="50" s="1"/>
  <c r="R816"/>
  <c r="R827" s="1"/>
  <c r="F1666" i="56"/>
  <c r="K2084"/>
  <c r="K2053"/>
  <c r="M1674"/>
  <c r="F816" i="50"/>
  <c r="F827" s="1"/>
  <c r="F2046" i="56"/>
  <c r="B22" i="97"/>
  <c r="J813" i="50"/>
  <c r="J827" s="1"/>
  <c r="O1695" i="56"/>
  <c r="J838" i="50" s="1"/>
  <c r="O1674" i="56"/>
  <c r="B20" i="97" s="1"/>
  <c r="V1674" i="110" l="1"/>
  <c r="F2042"/>
  <c r="F2083"/>
  <c r="F2053"/>
  <c r="K2053"/>
  <c r="K2092"/>
  <c r="K1666"/>
  <c r="K1674" s="1"/>
  <c r="F2042" i="56"/>
  <c r="F33" i="107" s="1"/>
  <c r="F2084" i="56"/>
  <c r="F2053"/>
  <c r="K1667"/>
  <c r="K1674" s="1"/>
  <c r="K2092"/>
  <c r="K35" i="107" s="1"/>
  <c r="K37" s="1"/>
  <c r="F2092" i="110" l="1"/>
  <c r="F1666"/>
  <c r="F1674" s="1"/>
  <c r="F1667" i="56"/>
  <c r="F1674" s="1"/>
  <c r="F2092"/>
  <c r="F35" i="107" s="1"/>
  <c r="F37" s="1"/>
</calcChain>
</file>

<file path=xl/comments1.xml><?xml version="1.0" encoding="utf-8"?>
<comments xmlns="http://schemas.openxmlformats.org/spreadsheetml/2006/main">
  <authors>
    <author>JLH</author>
  </authors>
  <commentList>
    <comment ref="C25" authorId="0">
      <text>
        <r>
          <rPr>
            <b/>
            <sz val="8"/>
            <color indexed="81"/>
            <rFont val="Tahoma"/>
            <family val="2"/>
          </rPr>
          <t>JLH: 7/14/08</t>
        </r>
        <r>
          <rPr>
            <sz val="8"/>
            <color indexed="81"/>
            <rFont val="Tahoma"/>
            <family val="2"/>
          </rPr>
          <t xml:space="preserve">
FOR PROPOSED ONLY</t>
        </r>
      </text>
    </comment>
    <comment ref="C26" authorId="0">
      <text>
        <r>
          <rPr>
            <b/>
            <sz val="8"/>
            <color indexed="81"/>
            <rFont val="Tahoma"/>
            <family val="2"/>
          </rPr>
          <t>JLH:</t>
        </r>
        <r>
          <rPr>
            <sz val="8"/>
            <color indexed="81"/>
            <rFont val="Tahoma"/>
            <family val="2"/>
          </rPr>
          <t xml:space="preserve">
added 7/7/08 this is way present rates are done but we are applying the 25%, it excl IS CP</t>
        </r>
      </text>
    </comment>
  </commentList>
</comments>
</file>

<file path=xl/comments2.xml><?xml version="1.0" encoding="utf-8"?>
<comments xmlns="http://schemas.openxmlformats.org/spreadsheetml/2006/main">
  <authors>
    <author>Anthony Trask x34282</author>
  </authors>
  <commentList>
    <comment ref="S14" authorId="0">
      <text>
        <r>
          <rPr>
            <b/>
            <sz val="13"/>
            <color indexed="81"/>
            <rFont val="Tahoma"/>
            <family val="2"/>
          </rPr>
          <t>Anthony Trask x34282:</t>
        </r>
        <r>
          <rPr>
            <sz val="13"/>
            <color indexed="81"/>
            <rFont val="Tahoma"/>
            <family val="2"/>
          </rPr>
          <t xml:space="preserve">
Account 42110 and 42120 are BTL, but are considered utility on the SR.</t>
        </r>
      </text>
    </comment>
  </commentList>
</comments>
</file>

<file path=xl/comments3.xml><?xml version="1.0" encoding="utf-8"?>
<comments xmlns="http://schemas.openxmlformats.org/spreadsheetml/2006/main">
  <authors>
    <author>JLH</author>
  </authors>
  <commentList>
    <comment ref="H517" authorId="0">
      <text>
        <r>
          <rPr>
            <b/>
            <sz val="8"/>
            <color indexed="81"/>
            <rFont val="Tahoma"/>
            <family val="2"/>
          </rPr>
          <t>JLH: 7/2/07</t>
        </r>
        <r>
          <rPr>
            <sz val="8"/>
            <color indexed="81"/>
            <rFont val="Tahoma"/>
            <family val="2"/>
          </rPr>
          <t xml:space="preserve">
depre related to veh clearing goes thru o&amp;m, not thru plant, accts 392.01 thru 392.14 are excl from depre expense</t>
        </r>
      </text>
    </comment>
  </commentList>
</comments>
</file>

<file path=xl/comments4.xml><?xml version="1.0" encoding="utf-8"?>
<comments xmlns="http://schemas.openxmlformats.org/spreadsheetml/2006/main">
  <authors>
    <author>CENADMIN</author>
    <author>TECO</author>
    <author>JLH</author>
  </authors>
  <commentList>
    <comment ref="J26" authorId="0">
      <text>
        <r>
          <rPr>
            <b/>
            <sz val="8"/>
            <color indexed="81"/>
            <rFont val="Tahoma"/>
            <family val="2"/>
          </rPr>
          <t>CENADMIN:</t>
        </r>
        <r>
          <rPr>
            <sz val="8"/>
            <color indexed="81"/>
            <rFont val="Tahoma"/>
            <family val="2"/>
          </rPr>
          <t xml:space="preserve">
data is produced only on actual basis, not available for forecast, if date is required for forecast, contact Laurie C. to coordinate</t>
        </r>
      </text>
    </comment>
    <comment ref="L32" authorId="1">
      <text>
        <r>
          <rPr>
            <sz val="8"/>
            <color indexed="81"/>
            <rFont val="Tahoma"/>
            <family val="2"/>
          </rPr>
          <t>FUNCTIONALITY LEFT IN PLACE:
previously alloc to bb1-3 due to their use of blended coals; bb4 does not use blended coals and therefore does not benefit from coal handling equip; e-mail to Mike Rivers, 3/16/98 to confirm assumption holds true was never replied to</t>
        </r>
      </text>
    </comment>
    <comment ref="I35" authorId="1">
      <text>
        <r>
          <rPr>
            <sz val="8"/>
            <color indexed="81"/>
            <rFont val="Tahoma"/>
            <family val="2"/>
          </rPr>
          <t xml:space="preserve">usually per winter ratings, TYSP
</t>
        </r>
      </text>
    </comment>
    <comment ref="J35" authorId="1">
      <text>
        <r>
          <rPr>
            <sz val="8"/>
            <color indexed="81"/>
            <rFont val="Tahoma"/>
            <family val="2"/>
          </rPr>
          <t xml:space="preserve">data provided by Stacy Hallman, if required
</t>
        </r>
      </text>
    </comment>
    <comment ref="J36" authorId="1">
      <text>
        <r>
          <rPr>
            <sz val="8"/>
            <color indexed="81"/>
            <rFont val="Tahoma"/>
            <family val="2"/>
          </rPr>
          <t xml:space="preserve">data provided by Stacy Hallman
</t>
        </r>
      </text>
    </comment>
    <comment ref="J37" authorId="1">
      <text>
        <r>
          <rPr>
            <sz val="8"/>
            <color indexed="81"/>
            <rFont val="Tahoma"/>
            <family val="2"/>
          </rPr>
          <t xml:space="preserve">data provided by Stacy Hallman
</t>
        </r>
      </text>
    </comment>
    <comment ref="J38" authorId="1">
      <text>
        <r>
          <rPr>
            <sz val="8"/>
            <color indexed="81"/>
            <rFont val="Tahoma"/>
            <family val="2"/>
          </rPr>
          <t xml:space="preserve">data provided by Stacy Hallman
</t>
        </r>
      </text>
    </comment>
    <comment ref="I144" authorId="1">
      <text>
        <r>
          <rPr>
            <sz val="8"/>
            <color indexed="81"/>
            <rFont val="Tahoma"/>
            <family val="2"/>
          </rPr>
          <t xml:space="preserve">usually per winter ratings, TYSP
</t>
        </r>
      </text>
    </comment>
    <comment ref="J144" authorId="1">
      <text>
        <r>
          <rPr>
            <sz val="8"/>
            <color indexed="81"/>
            <rFont val="Tahoma"/>
            <family val="2"/>
          </rPr>
          <t xml:space="preserve">data provided by Stacy Hallman, if required
</t>
        </r>
      </text>
    </comment>
    <comment ref="I145" authorId="1">
      <text>
        <r>
          <rPr>
            <sz val="8"/>
            <color indexed="81"/>
            <rFont val="Tahoma"/>
            <family val="2"/>
          </rPr>
          <t xml:space="preserve">usually per winter ratings, TYSP
</t>
        </r>
      </text>
    </comment>
    <comment ref="J145" authorId="1">
      <text>
        <r>
          <rPr>
            <sz val="8"/>
            <color indexed="81"/>
            <rFont val="Tahoma"/>
            <family val="2"/>
          </rPr>
          <t xml:space="preserve">data provided by Stacy Hallman
</t>
        </r>
      </text>
    </comment>
    <comment ref="I146" authorId="1">
      <text>
        <r>
          <rPr>
            <sz val="8"/>
            <color indexed="81"/>
            <rFont val="Tahoma"/>
            <family val="2"/>
          </rPr>
          <t xml:space="preserve">usually per winter ratings, TYSP
</t>
        </r>
      </text>
    </comment>
    <comment ref="J146" authorId="1">
      <text>
        <r>
          <rPr>
            <sz val="8"/>
            <color indexed="81"/>
            <rFont val="Tahoma"/>
            <family val="2"/>
          </rPr>
          <t xml:space="preserve">data provided by Stacy Hallman
</t>
        </r>
      </text>
    </comment>
    <comment ref="I147" authorId="1">
      <text>
        <r>
          <rPr>
            <sz val="8"/>
            <color indexed="81"/>
            <rFont val="Tahoma"/>
            <family val="2"/>
          </rPr>
          <t xml:space="preserve">usually per winter ratings, TYSP
</t>
        </r>
      </text>
    </comment>
    <comment ref="J147" authorId="1">
      <text>
        <r>
          <rPr>
            <sz val="8"/>
            <color indexed="81"/>
            <rFont val="Tahoma"/>
            <family val="2"/>
          </rPr>
          <t xml:space="preserve">data provided by Stacy Hallman
</t>
        </r>
      </text>
    </comment>
    <comment ref="I183" authorId="2">
      <text>
        <r>
          <rPr>
            <b/>
            <sz val="8"/>
            <color indexed="81"/>
            <rFont val="Tahoma"/>
            <family val="2"/>
          </rPr>
          <t>JLH:</t>
        </r>
        <r>
          <rPr>
            <sz val="8"/>
            <color indexed="81"/>
            <rFont val="Tahoma"/>
            <family val="2"/>
          </rPr>
          <t xml:space="preserve">
polk 1 is winter rating, all "other production" is summer rating</t>
        </r>
      </text>
    </comment>
    <comment ref="J214" authorId="1">
      <text>
        <r>
          <rPr>
            <sz val="8"/>
            <color indexed="81"/>
            <rFont val="Tahoma"/>
            <family val="2"/>
          </rPr>
          <t xml:space="preserve">data provided by Stacy Hallman, if required
</t>
        </r>
      </text>
    </comment>
    <comment ref="J215" authorId="1">
      <text>
        <r>
          <rPr>
            <sz val="8"/>
            <color indexed="81"/>
            <rFont val="Tahoma"/>
            <family val="2"/>
          </rPr>
          <t xml:space="preserve">data provided by Stacy Hallman
</t>
        </r>
      </text>
    </comment>
    <comment ref="J216" authorId="1">
      <text>
        <r>
          <rPr>
            <sz val="8"/>
            <color indexed="81"/>
            <rFont val="Tahoma"/>
            <family val="2"/>
          </rPr>
          <t xml:space="preserve">data provided by Stacy Hallman
</t>
        </r>
      </text>
    </comment>
    <comment ref="J217" authorId="1">
      <text>
        <r>
          <rPr>
            <sz val="8"/>
            <color indexed="81"/>
            <rFont val="Tahoma"/>
            <family val="2"/>
          </rPr>
          <t xml:space="preserve">data provided by Stacy Hallman
</t>
        </r>
      </text>
    </comment>
  </commentList>
</comments>
</file>

<file path=xl/comments5.xml><?xml version="1.0" encoding="utf-8"?>
<comments xmlns="http://schemas.openxmlformats.org/spreadsheetml/2006/main">
  <authors>
    <author>JFKAT</author>
    <author>JLH</author>
  </authors>
  <commentList>
    <comment ref="E48" authorId="0">
      <text>
        <r>
          <rPr>
            <b/>
            <sz val="8"/>
            <color indexed="81"/>
            <rFont val="Tahoma"/>
            <family val="2"/>
          </rPr>
          <t>JFKAT:</t>
        </r>
        <r>
          <rPr>
            <sz val="8"/>
            <color indexed="81"/>
            <rFont val="Tahoma"/>
            <family val="2"/>
          </rPr>
          <t xml:space="preserve">
</t>
        </r>
        <r>
          <rPr>
            <sz val="10"/>
            <color indexed="81"/>
            <rFont val="Tahoma"/>
            <family val="2"/>
          </rPr>
          <t>OUC Line Acquisition Book Value - see Surv Rpt workpaper</t>
        </r>
      </text>
    </comment>
    <comment ref="E110" authorId="0">
      <text>
        <r>
          <rPr>
            <b/>
            <sz val="8"/>
            <color indexed="81"/>
            <rFont val="Tahoma"/>
            <family val="2"/>
          </rPr>
          <t>JFKAT:</t>
        </r>
        <r>
          <rPr>
            <sz val="8"/>
            <color indexed="81"/>
            <rFont val="Tahoma"/>
            <family val="2"/>
          </rPr>
          <t xml:space="preserve">
</t>
        </r>
        <r>
          <rPr>
            <sz val="8"/>
            <color indexed="12"/>
            <rFont val="Tahoma"/>
            <family val="2"/>
          </rPr>
          <t>jlh reverse sign of SRpt</t>
        </r>
        <r>
          <rPr>
            <sz val="8"/>
            <color indexed="81"/>
            <rFont val="Tahoma"/>
            <family val="2"/>
          </rPr>
          <t xml:space="preserve">
</t>
        </r>
        <r>
          <rPr>
            <sz val="10"/>
            <color indexed="81"/>
            <rFont val="Tahoma"/>
            <family val="2"/>
          </rPr>
          <t>OUC Line Acquisition accum depre &amp; amort. seeSurv Rpt adjustment</t>
        </r>
      </text>
    </comment>
    <comment ref="E170" authorId="0">
      <text>
        <r>
          <rPr>
            <b/>
            <sz val="8"/>
            <color indexed="81"/>
            <rFont val="Tahoma"/>
            <family val="2"/>
          </rPr>
          <t>JFKAT:</t>
        </r>
        <r>
          <rPr>
            <sz val="8"/>
            <color indexed="81"/>
            <rFont val="Tahoma"/>
            <family val="2"/>
          </rPr>
          <t xml:space="preserve">
</t>
        </r>
        <r>
          <rPr>
            <sz val="10"/>
            <color indexed="81"/>
            <rFont val="Tahoma"/>
            <family val="2"/>
          </rPr>
          <t>OUC Line Acquisition accum depre &amp; amort. seeSurv Rpt adjustment</t>
        </r>
      </text>
    </comment>
    <comment ref="B178" authorId="1">
      <text>
        <r>
          <rPr>
            <b/>
            <sz val="8"/>
            <color indexed="81"/>
            <rFont val="Tahoma"/>
            <family val="2"/>
          </rPr>
          <t>JLH:7/2/07</t>
        </r>
        <r>
          <rPr>
            <sz val="8"/>
            <color indexed="81"/>
            <rFont val="Tahoma"/>
            <family val="2"/>
          </rPr>
          <t xml:space="preserve">
this is amort of acquisition, OUC acq. related</t>
        </r>
      </text>
    </comment>
  </commentList>
</comments>
</file>

<file path=xl/comments6.xml><?xml version="1.0" encoding="utf-8"?>
<comments xmlns="http://schemas.openxmlformats.org/spreadsheetml/2006/main">
  <authors>
    <author>JLH</author>
    <author>JFKAT</author>
    <author>TECO</author>
  </authors>
  <commentList>
    <comment ref="K39" authorId="0">
      <text>
        <r>
          <rPr>
            <b/>
            <sz val="8"/>
            <color indexed="81"/>
            <rFont val="Tahoma"/>
            <family val="2"/>
          </rPr>
          <t>JLH: 3/10/08</t>
        </r>
        <r>
          <rPr>
            <sz val="8"/>
            <color indexed="81"/>
            <rFont val="Tahoma"/>
            <family val="2"/>
          </rPr>
          <t xml:space="preserve">
per Kim, this s/b combined with 0331T below. For purposes of this sheet, it works fine to separate</t>
        </r>
      </text>
    </comment>
    <comment ref="S119" authorId="1">
      <text>
        <r>
          <rPr>
            <sz val="10"/>
            <color indexed="81"/>
            <rFont val="Tahoma"/>
            <family val="2"/>
          </rPr>
          <t>13-mo avg per acct 350.01 in MFR</t>
        </r>
      </text>
    </comment>
    <comment ref="L160" authorId="2">
      <text>
        <r>
          <rPr>
            <b/>
            <sz val="8"/>
            <color indexed="81"/>
            <rFont val="Tahoma"/>
            <family val="2"/>
          </rPr>
          <t>per Plant Acctg MFR</t>
        </r>
        <r>
          <rPr>
            <sz val="8"/>
            <color indexed="81"/>
            <rFont val="Tahoma"/>
            <family val="2"/>
          </rPr>
          <t xml:space="preserve">
</t>
        </r>
      </text>
    </comment>
    <comment ref="A207" authorId="0">
      <text>
        <r>
          <rPr>
            <b/>
            <sz val="8"/>
            <color indexed="81"/>
            <rFont val="Tahoma"/>
            <family val="2"/>
          </rPr>
          <t>JLH:1/29/08</t>
        </r>
        <r>
          <rPr>
            <sz val="8"/>
            <color indexed="81"/>
            <rFont val="Tahoma"/>
            <family val="2"/>
          </rPr>
          <t xml:space="preserve">
corrected comp_id, it cames as 0031 but Kim Cockfield ssid (1/28/08) that it should be 0331T
</t>
        </r>
      </text>
    </comment>
  </commentList>
</comments>
</file>

<file path=xl/comments7.xml><?xml version="1.0" encoding="utf-8"?>
<comments xmlns="http://schemas.openxmlformats.org/spreadsheetml/2006/main">
  <authors>
    <author>JLH</author>
    <author>JFKAT</author>
  </authors>
  <commentList>
    <comment ref="I26" authorId="0">
      <text>
        <r>
          <rPr>
            <b/>
            <sz val="8"/>
            <color indexed="81"/>
            <rFont val="Tahoma"/>
            <family val="2"/>
          </rPr>
          <t>JLH:
= $ per 69kv mile</t>
        </r>
        <r>
          <rPr>
            <sz val="8"/>
            <color indexed="81"/>
            <rFont val="Tahoma"/>
            <family val="2"/>
          </rPr>
          <t xml:space="preserve">
simply the math result of the input of dollars and pole miles</t>
        </r>
      </text>
    </comment>
    <comment ref="K26" authorId="0">
      <text>
        <r>
          <rPr>
            <b/>
            <sz val="8"/>
            <color indexed="81"/>
            <rFont val="Tahoma"/>
            <family val="2"/>
          </rPr>
          <t>JLH:</t>
        </r>
        <r>
          <rPr>
            <sz val="8"/>
            <color indexed="81"/>
            <rFont val="Tahoma"/>
            <family val="2"/>
          </rPr>
          <t xml:space="preserve">
acct provides dollar investment in 69kv lines</t>
        </r>
      </text>
    </comment>
    <comment ref="M26" authorId="1">
      <text>
        <r>
          <rPr>
            <b/>
            <sz val="8"/>
            <color indexed="81"/>
            <rFont val="Tahoma"/>
            <family val="2"/>
          </rPr>
          <t>JFKAT:
jlh(# of pole miles 69kv from form 1)</t>
        </r>
        <r>
          <rPr>
            <sz val="8"/>
            <color indexed="81"/>
            <rFont val="Tahoma"/>
            <family val="2"/>
          </rPr>
          <t xml:space="preserve">
Form 1 p 422-423 cols f and g;  where 69 kV is indicated in col c</t>
        </r>
      </text>
    </comment>
  </commentList>
</comments>
</file>

<file path=xl/comments8.xml><?xml version="1.0" encoding="utf-8"?>
<comments xmlns="http://schemas.openxmlformats.org/spreadsheetml/2006/main">
  <authors>
    <author>JLH</author>
  </authors>
  <commentList>
    <comment ref="L30" authorId="0">
      <text>
        <r>
          <rPr>
            <b/>
            <sz val="8"/>
            <color indexed="81"/>
            <rFont val="Tahoma"/>
            <family val="2"/>
          </rPr>
          <t>JLH:</t>
        </r>
        <r>
          <rPr>
            <sz val="8"/>
            <color indexed="81"/>
            <rFont val="Tahoma"/>
            <family val="2"/>
          </rPr>
          <t xml:space="preserve">
CIAC IS SUPPOSE TO BE DISTRI. AMONG THESE ACCTS</t>
        </r>
      </text>
    </comment>
    <comment ref="L144" authorId="0">
      <text>
        <r>
          <rPr>
            <b/>
            <sz val="8"/>
            <color indexed="81"/>
            <rFont val="Tahoma"/>
            <family val="2"/>
          </rPr>
          <t>JLH:</t>
        </r>
        <r>
          <rPr>
            <sz val="8"/>
            <color indexed="81"/>
            <rFont val="Tahoma"/>
            <family val="2"/>
          </rPr>
          <t xml:space="preserve">
found 7/16/07, this was HARD CODED, formula wiped out, same for col e</t>
        </r>
      </text>
    </comment>
  </commentList>
</comments>
</file>

<file path=xl/comments9.xml><?xml version="1.0" encoding="utf-8"?>
<comments xmlns="http://schemas.openxmlformats.org/spreadsheetml/2006/main">
  <authors>
    <author>TECO</author>
  </authors>
  <commentList>
    <comment ref="P34" authorId="0">
      <text>
        <r>
          <rPr>
            <sz val="8"/>
            <color indexed="81"/>
            <rFont val="Tahoma"/>
            <family val="2"/>
          </rPr>
          <t xml:space="preserve">per D. Himes notebook: "Street Lights-Outdoor Lights Recap"
</t>
        </r>
      </text>
    </comment>
    <comment ref="P41" authorId="0">
      <text>
        <r>
          <rPr>
            <sz val="8"/>
            <color indexed="81"/>
            <rFont val="Tahoma"/>
            <family val="2"/>
          </rPr>
          <t xml:space="preserve">To ALLOCFACT, factor 303
</t>
        </r>
      </text>
    </comment>
    <comment ref="P55" authorId="0">
      <text>
        <r>
          <rPr>
            <sz val="8"/>
            <color indexed="81"/>
            <rFont val="Tahoma"/>
            <family val="2"/>
          </rPr>
          <t xml:space="preserve">To ALLOCFACT, factor 304
</t>
        </r>
      </text>
    </comment>
  </commentList>
</comments>
</file>

<file path=xl/comments10.xml><?xml version="1.0" encoding="utf-8"?>
<comments xmlns="http://schemas.openxmlformats.org/spreadsheetml/2006/main">
  <authors>
    <author>JLH</author>
    <author>TECO</author>
  </authors>
  <commentList>
    <comment ref="J36" authorId="0">
      <text>
        <r>
          <rPr>
            <b/>
            <sz val="8"/>
            <color indexed="81"/>
            <rFont val="Tahoma"/>
            <family val="2"/>
          </rPr>
          <t>JLH:</t>
        </r>
        <r>
          <rPr>
            <sz val="8"/>
            <color indexed="81"/>
            <rFont val="Tahoma"/>
            <family val="2"/>
          </rPr>
          <t xml:space="preserve">
COMFIRMED WITH SILVIA PEREZ, THIS IS DISTRIBUTION</t>
        </r>
      </text>
    </comment>
    <comment ref="J71" authorId="0">
      <text>
        <r>
          <rPr>
            <b/>
            <sz val="8"/>
            <color indexed="81"/>
            <rFont val="Tahoma"/>
            <family val="2"/>
          </rPr>
          <t>JLH:</t>
        </r>
        <r>
          <rPr>
            <sz val="8"/>
            <color indexed="81"/>
            <rFont val="Tahoma"/>
            <family val="2"/>
          </rPr>
          <t xml:space="preserve">
CONFIRMED WITH SILVIA 1/28/08 THIS IS DISTRIBUTION</t>
        </r>
      </text>
    </comment>
    <comment ref="P249" authorId="1">
      <text>
        <r>
          <rPr>
            <sz val="8"/>
            <color indexed="81"/>
            <rFont val="Tahoma"/>
            <family val="2"/>
          </rPr>
          <t xml:space="preserve">To ALLOCFACT factor 109
</t>
        </r>
      </text>
    </comment>
    <comment ref="P250" authorId="1">
      <text>
        <r>
          <rPr>
            <sz val="8"/>
            <color indexed="81"/>
            <rFont val="Tahoma"/>
            <family val="2"/>
          </rPr>
          <t xml:space="preserve">To ALLOCFACT factor 109
</t>
        </r>
      </text>
    </comment>
  </commentList>
</comments>
</file>

<file path=xl/comments11.xml><?xml version="1.0" encoding="utf-8"?>
<comments xmlns="http://schemas.openxmlformats.org/spreadsheetml/2006/main">
  <authors>
    <author>JFKAT</author>
    <author>Cenadmin</author>
    <author>JLH</author>
  </authors>
  <commentList>
    <comment ref="C11" authorId="0">
      <text>
        <r>
          <rPr>
            <sz val="10"/>
            <color indexed="81"/>
            <rFont val="Tahoma"/>
            <family val="2"/>
          </rPr>
          <t xml:space="preserve">
for both actual and budget --Per Lighting Recap Report - see data input to file "slolDec05 KT modified"</t>
        </r>
        <r>
          <rPr>
            <sz val="8"/>
            <color indexed="81"/>
            <rFont val="Tahoma"/>
            <family val="2"/>
          </rPr>
          <t xml:space="preserve"> </t>
        </r>
      </text>
    </comment>
    <comment ref="D11" authorId="1">
      <text>
        <r>
          <rPr>
            <b/>
            <sz val="8"/>
            <color indexed="81"/>
            <rFont val="Tahoma"/>
            <family val="2"/>
          </rPr>
          <t>Cenadmin:</t>
        </r>
        <r>
          <rPr>
            <sz val="8"/>
            <color indexed="81"/>
            <rFont val="Tahoma"/>
            <family val="2"/>
          </rPr>
          <t xml:space="preserve">
FOR BUDGET, SOURCE IS JOE CACCIATORE'S REVENUE BUDGET
FOR ACTUAL, SOURCE IS BILLING DETERMINANTS FILE
</t>
        </r>
      </text>
    </comment>
    <comment ref="P29" authorId="2">
      <text>
        <r>
          <rPr>
            <b/>
            <sz val="8"/>
            <color indexed="81"/>
            <rFont val="Tahoma"/>
            <family val="2"/>
          </rPr>
          <t>JLH:</t>
        </r>
        <r>
          <rPr>
            <sz val="8"/>
            <color indexed="81"/>
            <rFont val="Tahoma"/>
            <family val="2"/>
          </rPr>
          <t xml:space="preserve">
the rs cust from rev bud or fin pg(actual) the tou is from lisa grants worksheet</t>
        </r>
      </text>
    </comment>
    <comment ref="Q29" authorId="2">
      <text>
        <r>
          <rPr>
            <b/>
            <sz val="8"/>
            <color indexed="81"/>
            <rFont val="Tahoma"/>
            <family val="2"/>
          </rPr>
          <t>JLH:5/16/08</t>
        </r>
        <r>
          <rPr>
            <sz val="8"/>
            <color indexed="81"/>
            <rFont val="Tahoma"/>
            <family val="2"/>
          </rPr>
          <t xml:space="preserve">
BE SURE IT INCLUDES  temporary services</t>
        </r>
      </text>
    </comment>
    <comment ref="R38" authorId="0">
      <text>
        <r>
          <rPr>
            <b/>
            <sz val="8"/>
            <color indexed="81"/>
            <rFont val="Tahoma"/>
            <family val="2"/>
          </rPr>
          <t>JFKAT:</t>
        </r>
        <r>
          <rPr>
            <sz val="8"/>
            <color indexed="81"/>
            <rFont val="Tahoma"/>
            <family val="2"/>
          </rPr>
          <t xml:space="preserve">
</t>
        </r>
        <r>
          <rPr>
            <sz val="10"/>
            <color indexed="81"/>
            <rFont val="Tahoma"/>
            <family val="2"/>
          </rPr>
          <t>PROVIDED BY JOE C. FROM REVBUD FOR FORECAST AND FROM BILLING DETERMINANTS FOR ACTUAL</t>
        </r>
      </text>
    </comment>
    <comment ref="U56" authorId="0">
      <text>
        <r>
          <rPr>
            <sz val="10"/>
            <color indexed="81"/>
            <rFont val="Tahoma"/>
            <family val="2"/>
          </rPr>
          <t xml:space="preserve">
for both actual and budget --Per Lighting Recap Report - see data input to file "slolDec05 KT modified"</t>
        </r>
        <r>
          <rPr>
            <sz val="8"/>
            <color indexed="81"/>
            <rFont val="Tahoma"/>
            <family val="2"/>
          </rPr>
          <t xml:space="preserve"> </t>
        </r>
      </text>
    </comment>
    <comment ref="Q62" authorId="1">
      <text>
        <r>
          <rPr>
            <b/>
            <sz val="8"/>
            <color indexed="81"/>
            <rFont val="Tahoma"/>
            <family val="2"/>
          </rPr>
          <t>Cenadmin:</t>
        </r>
        <r>
          <rPr>
            <sz val="8"/>
            <color indexed="81"/>
            <rFont val="Tahoma"/>
            <family val="2"/>
          </rPr>
          <t xml:space="preserve">
FOR BUDGET, SOURCE IS JOE CACCIATORE'S REVENUE BUDGET
FOR ACTUAL, SOURCE IS BILLING DETERMINANTS FILE
</t>
        </r>
      </text>
    </comment>
  </commentList>
</comments>
</file>

<file path=xl/comments12.xml><?xml version="1.0" encoding="utf-8"?>
<comments xmlns="http://schemas.openxmlformats.org/spreadsheetml/2006/main">
  <authors>
    <author>JLH</author>
    <author>Tampa Electric Company</author>
    <author>CENADMIN</author>
  </authors>
  <commentList>
    <comment ref="D5" authorId="0">
      <text>
        <r>
          <rPr>
            <b/>
            <sz val="8"/>
            <color indexed="81"/>
            <rFont val="Tahoma"/>
            <family val="2"/>
          </rPr>
          <t>JLH: 2/24/08</t>
        </r>
        <r>
          <rPr>
            <sz val="8"/>
            <color indexed="81"/>
            <rFont val="Tahoma"/>
            <family val="2"/>
          </rPr>
          <t xml:space="preserve">
means same data feeds the prior actual year and the forecast year</t>
        </r>
      </text>
    </comment>
    <comment ref="E5" authorId="0">
      <text>
        <r>
          <rPr>
            <b/>
            <sz val="8"/>
            <color indexed="81"/>
            <rFont val="Tahoma"/>
            <family val="2"/>
          </rPr>
          <t>JLH: 2/24/08</t>
        </r>
        <r>
          <rPr>
            <sz val="8"/>
            <color indexed="81"/>
            <rFont val="Tahoma"/>
            <family val="2"/>
          </rPr>
          <t xml:space="preserve">
means same data feeds the prior actual year and the forecast year</t>
        </r>
      </text>
    </comment>
    <comment ref="F5" authorId="0">
      <text>
        <r>
          <rPr>
            <b/>
            <sz val="8"/>
            <color indexed="81"/>
            <rFont val="Tahoma"/>
            <family val="2"/>
          </rPr>
          <t>JLH: 2/24/08</t>
        </r>
        <r>
          <rPr>
            <sz val="8"/>
            <color indexed="81"/>
            <rFont val="Tahoma"/>
            <family val="2"/>
          </rPr>
          <t xml:space="preserve">
means same data feeds the prior actual year and the forecast year</t>
        </r>
      </text>
    </comment>
    <comment ref="G5" authorId="0">
      <text>
        <r>
          <rPr>
            <b/>
            <sz val="8"/>
            <color indexed="81"/>
            <rFont val="Tahoma"/>
            <family val="2"/>
          </rPr>
          <t>JLH: 2/24/08</t>
        </r>
        <r>
          <rPr>
            <sz val="8"/>
            <color indexed="81"/>
            <rFont val="Tahoma"/>
            <family val="2"/>
          </rPr>
          <t xml:space="preserve">
means same data feeds the prior actual year and the forecast year</t>
        </r>
      </text>
    </comment>
    <comment ref="H5" authorId="0">
      <text>
        <r>
          <rPr>
            <b/>
            <sz val="8"/>
            <color indexed="81"/>
            <rFont val="Tahoma"/>
            <family val="2"/>
          </rPr>
          <t>JLH: 2/24/08</t>
        </r>
        <r>
          <rPr>
            <sz val="8"/>
            <color indexed="81"/>
            <rFont val="Tahoma"/>
            <family val="2"/>
          </rPr>
          <t xml:space="preserve">
means same data feeds the prior actual year and the forecast year</t>
        </r>
      </text>
    </comment>
    <comment ref="I5" authorId="0">
      <text>
        <r>
          <rPr>
            <b/>
            <sz val="8"/>
            <color indexed="81"/>
            <rFont val="Tahoma"/>
            <family val="2"/>
          </rPr>
          <t>JLH: 2/24/08</t>
        </r>
        <r>
          <rPr>
            <sz val="8"/>
            <color indexed="81"/>
            <rFont val="Tahoma"/>
            <family val="2"/>
          </rPr>
          <t xml:space="preserve">
means same data feeds the prior actual year and the forecast year</t>
        </r>
      </text>
    </comment>
    <comment ref="C56" authorId="0">
      <text>
        <r>
          <rPr>
            <b/>
            <sz val="8"/>
            <color indexed="81"/>
            <rFont val="Tahoma"/>
            <family val="2"/>
          </rPr>
          <t>JLH: 24/24/08</t>
        </r>
        <r>
          <rPr>
            <sz val="8"/>
            <color indexed="81"/>
            <rFont val="Tahoma"/>
            <family val="2"/>
          </rPr>
          <t xml:space="preserve">
see information below, this information is pulled from the prior years's model, it is only used on a projected basis, otherwise the customer information is totally the prior year from revenue summary</t>
        </r>
      </text>
    </comment>
    <comment ref="S64" authorId="1">
      <text>
        <r>
          <rPr>
            <b/>
            <sz val="8"/>
            <color indexed="81"/>
            <rFont val="Tahoma"/>
            <family val="2"/>
          </rPr>
          <t>Tampa Electric Company:</t>
        </r>
        <r>
          <rPr>
            <sz val="8"/>
            <color indexed="81"/>
            <rFont val="Tahoma"/>
            <family val="2"/>
          </rPr>
          <t xml:space="preserve">
</t>
        </r>
        <r>
          <rPr>
            <sz val="10"/>
            <color indexed="81"/>
            <rFont val="Tahoma"/>
            <family val="2"/>
          </rPr>
          <t>per Annual Revenue Report by Rate Code (must include both Rev 100 and Rev 600); use METERS not CUSTOMERS column to tie to avg customers reported in Detail Fin Pages; includes plug to tie due to rounding diff between the two reports</t>
        </r>
        <r>
          <rPr>
            <sz val="8"/>
            <color indexed="81"/>
            <rFont val="Tahoma"/>
            <family val="2"/>
          </rPr>
          <t xml:space="preserve">
</t>
        </r>
      </text>
    </comment>
    <comment ref="T80" authorId="1">
      <text>
        <r>
          <rPr>
            <b/>
            <sz val="8"/>
            <color indexed="81"/>
            <rFont val="Tahoma"/>
            <family val="2"/>
          </rPr>
          <t>Tampa Electric Company:</t>
        </r>
        <r>
          <rPr>
            <sz val="8"/>
            <color indexed="81"/>
            <rFont val="Tahoma"/>
            <family val="2"/>
          </rPr>
          <t xml:space="preserve">
simplifying assumption that there are no GS w/o svc and TS is immaterial and difficult to obtain (1988 had 36 for TS)</t>
        </r>
      </text>
    </comment>
    <comment ref="T81"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T82"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T83"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Q118" authorId="2">
      <text>
        <r>
          <rPr>
            <b/>
            <sz val="8"/>
            <color indexed="81"/>
            <rFont val="Tahoma"/>
            <family val="2"/>
          </rPr>
          <t>CENADMIN:</t>
        </r>
        <r>
          <rPr>
            <sz val="8"/>
            <color indexed="81"/>
            <rFont val="Tahoma"/>
            <family val="2"/>
          </rPr>
          <t xml:space="preserve">
ts = temp svcs</t>
        </r>
      </text>
    </comment>
  </commentList>
</comments>
</file>

<file path=xl/comments13.xml><?xml version="1.0" encoding="utf-8"?>
<comments xmlns="http://schemas.openxmlformats.org/spreadsheetml/2006/main">
  <authors>
    <author>JLH</author>
  </authors>
  <commentList>
    <comment ref="C8" authorId="0">
      <text>
        <r>
          <rPr>
            <b/>
            <sz val="8"/>
            <color indexed="81"/>
            <rFont val="Tahoma"/>
            <family val="2"/>
          </rPr>
          <t>JLH:</t>
        </r>
        <r>
          <rPr>
            <sz val="8"/>
            <color indexed="81"/>
            <rFont val="Tahoma"/>
            <family val="2"/>
          </rPr>
          <t xml:space="preserve">
1/29/08 Memo from Michele Arevelo to maintain %'s, per property records 12/31/07</t>
        </r>
      </text>
    </comment>
  </commentList>
</comments>
</file>

<file path=xl/comments14.xml><?xml version="1.0" encoding="utf-8"?>
<comments xmlns="http://schemas.openxmlformats.org/spreadsheetml/2006/main">
  <authors>
    <author>JLH</author>
  </authors>
  <commentList>
    <comment ref="G52" authorId="0">
      <text>
        <r>
          <rPr>
            <b/>
            <sz val="8"/>
            <color indexed="81"/>
            <rFont val="Tahoma"/>
            <family val="2"/>
          </rPr>
          <t>JLH:</t>
        </r>
        <r>
          <rPr>
            <sz val="8"/>
            <color indexed="81"/>
            <rFont val="Tahoma"/>
            <family val="2"/>
          </rPr>
          <t xml:space="preserve">
this is combined with the prod demand above, instead of this line</t>
        </r>
      </text>
    </comment>
  </commentList>
</comments>
</file>

<file path=xl/comments15.xml><?xml version="1.0" encoding="utf-8"?>
<comments xmlns="http://schemas.openxmlformats.org/spreadsheetml/2006/main">
  <authors>
    <author>JLH</author>
  </authors>
  <commentList>
    <comment ref="B8" authorId="0">
      <text>
        <r>
          <rPr>
            <b/>
            <sz val="8"/>
            <color indexed="81"/>
            <rFont val="Tahoma"/>
            <family val="2"/>
          </rPr>
          <t>JLH:</t>
        </r>
        <r>
          <rPr>
            <sz val="8"/>
            <color indexed="81"/>
            <rFont val="Tahoma"/>
            <family val="2"/>
          </rPr>
          <t xml:space="preserve">
PER Kris Anguilli, est. same as 07 act.</t>
        </r>
      </text>
    </comment>
    <comment ref="H11" authorId="0">
      <text>
        <r>
          <rPr>
            <b/>
            <sz val="8"/>
            <color indexed="81"/>
            <rFont val="Tahoma"/>
            <family val="2"/>
          </rPr>
          <t>JLH:</t>
        </r>
        <r>
          <rPr>
            <sz val="8"/>
            <color indexed="81"/>
            <rFont val="Tahoma"/>
            <family val="2"/>
          </rPr>
          <t xml:space="preserve">
per ee pkg support sch revenue, supplemental data, but need to know if it includes all interchg, discuss w BA</t>
        </r>
      </text>
    </comment>
    <comment ref="J30" authorId="0">
      <text>
        <r>
          <rPr>
            <b/>
            <sz val="8"/>
            <color indexed="81"/>
            <rFont val="Tahoma"/>
            <family val="2"/>
          </rPr>
          <t>JLH:</t>
        </r>
        <r>
          <rPr>
            <sz val="8"/>
            <color indexed="81"/>
            <rFont val="Tahoma"/>
            <family val="2"/>
          </rPr>
          <t xml:space="preserve">
per ee pkg support sch revenue, supplemental data, but need to know if it includes all interchg, discuss w BA</t>
        </r>
      </text>
    </comment>
  </commentList>
</comments>
</file>

<file path=xl/comments16.xml><?xml version="1.0" encoding="utf-8"?>
<comments xmlns="http://schemas.openxmlformats.org/spreadsheetml/2006/main">
  <authors>
    <author>JLH</author>
    <author>JFKAT</author>
  </authors>
  <commentList>
    <comment ref="O153" authorId="0">
      <text>
        <r>
          <rPr>
            <b/>
            <sz val="8"/>
            <color indexed="81"/>
            <rFont val="Tahoma"/>
            <family val="2"/>
          </rPr>
          <t>JLH:</t>
        </r>
        <r>
          <rPr>
            <sz val="8"/>
            <color indexed="81"/>
            <rFont val="Tahoma"/>
            <family val="2"/>
          </rPr>
          <t xml:space="preserve">
this is customer because this is a direct to street lighting which is distri. customer function</t>
        </r>
      </text>
    </comment>
    <comment ref="I186" authorId="0">
      <text>
        <r>
          <rPr>
            <b/>
            <sz val="8"/>
            <color indexed="81"/>
            <rFont val="Tahoma"/>
            <family val="2"/>
          </rPr>
          <t>JLH:4/13/08</t>
        </r>
        <r>
          <rPr>
            <sz val="8"/>
            <color indexed="81"/>
            <rFont val="Tahoma"/>
            <family val="2"/>
          </rPr>
          <t xml:space="preserve">
NOW INCLUDES INTERRUPTIBLE EQUIP</t>
        </r>
      </text>
    </comment>
    <comment ref="O186" authorId="1">
      <text>
        <r>
          <rPr>
            <b/>
            <sz val="8"/>
            <color indexed="81"/>
            <rFont val="Tahoma"/>
            <family val="2"/>
          </rPr>
          <t>JFKAT:</t>
        </r>
        <r>
          <rPr>
            <sz val="8"/>
            <color indexed="81"/>
            <rFont val="Tahoma"/>
            <family val="2"/>
          </rPr>
          <t xml:space="preserve">
</t>
        </r>
        <r>
          <rPr>
            <sz val="10"/>
            <color indexed="81"/>
            <rFont val="Tahoma"/>
            <family val="2"/>
          </rPr>
          <t>Source is Rpt01 - Plant in Service (pg 19) sum of Poles Direct and OH Lines Direct</t>
        </r>
      </text>
    </comment>
    <comment ref="Y186" authorId="0">
      <text>
        <r>
          <rPr>
            <b/>
            <sz val="8"/>
            <color indexed="81"/>
            <rFont val="Tahoma"/>
            <family val="2"/>
          </rPr>
          <t>JLH:</t>
        </r>
        <r>
          <rPr>
            <sz val="8"/>
            <color indexed="81"/>
            <rFont val="Tahoma"/>
            <family val="2"/>
          </rPr>
          <t xml:space="preserve">
ADDED IN ORDER TO APPLY THE INTERRUPTIBLE EQUIPMENT</t>
        </r>
      </text>
    </comment>
  </commentList>
</comments>
</file>

<file path=xl/comments17.xml><?xml version="1.0" encoding="utf-8"?>
<comments xmlns="http://schemas.openxmlformats.org/spreadsheetml/2006/main">
  <authors>
    <author>JLH</author>
  </authors>
  <commentList>
    <comment ref="BO29" authorId="0">
      <text>
        <r>
          <rPr>
            <b/>
            <sz val="8"/>
            <color indexed="81"/>
            <rFont val="Tahoma"/>
            <family val="2"/>
          </rPr>
          <t>JLH: 10/2/07</t>
        </r>
        <r>
          <rPr>
            <sz val="8"/>
            <color indexed="81"/>
            <rFont val="Tahoma"/>
            <family val="2"/>
          </rPr>
          <t xml:space="preserve">
verified these are gross nrfuel numbers, not separated</t>
        </r>
      </text>
    </comment>
    <comment ref="BS43" authorId="0">
      <text>
        <r>
          <rPr>
            <b/>
            <sz val="8"/>
            <color indexed="81"/>
            <rFont val="Tahoma"/>
            <family val="2"/>
          </rPr>
          <t>JLH:  10/24/07</t>
        </r>
        <r>
          <rPr>
            <sz val="8"/>
            <color indexed="81"/>
            <rFont val="Tahoma"/>
            <family val="2"/>
          </rPr>
          <t xml:space="preserve">
for 2006, I think this difference is related to hedging, it looks like they don't remove it properly in tab p (they cancel the removal) and it is not handled in the o&amp;m recon as subtracted either</t>
        </r>
      </text>
    </comment>
    <comment ref="E85" authorId="0">
      <text>
        <r>
          <rPr>
            <b/>
            <sz val="8"/>
            <color indexed="81"/>
            <rFont val="Tahoma"/>
            <family val="2"/>
          </rPr>
          <t>JLH: 7/24/07</t>
        </r>
        <r>
          <rPr>
            <sz val="8"/>
            <color indexed="81"/>
            <rFont val="Tahoma"/>
            <family val="2"/>
          </rPr>
          <t xml:space="preserve">
INCL. ECRC &amp; FUEL ADDITIVES</t>
        </r>
      </text>
    </comment>
    <comment ref="E88" authorId="0">
      <text>
        <r>
          <rPr>
            <b/>
            <sz val="8"/>
            <color indexed="81"/>
            <rFont val="Tahoma"/>
            <family val="2"/>
          </rPr>
          <t>JLH:</t>
        </r>
        <r>
          <rPr>
            <sz val="8"/>
            <color indexed="81"/>
            <rFont val="Tahoma"/>
            <family val="2"/>
          </rPr>
          <t xml:space="preserve">
includes additives</t>
        </r>
      </text>
    </comment>
    <comment ref="E102" authorId="0">
      <text>
        <r>
          <rPr>
            <b/>
            <sz val="8"/>
            <color indexed="81"/>
            <rFont val="Tahoma"/>
            <family val="2"/>
          </rPr>
          <t>JLH:</t>
        </r>
        <r>
          <rPr>
            <sz val="8"/>
            <color indexed="81"/>
            <rFont val="Tahoma"/>
            <family val="2"/>
          </rPr>
          <t xml:space="preserve">
includes additives</t>
        </r>
      </text>
    </comment>
  </commentList>
</comments>
</file>

<file path=xl/comments18.xml><?xml version="1.0" encoding="utf-8"?>
<comments xmlns="http://schemas.openxmlformats.org/spreadsheetml/2006/main">
  <authors>
    <author>JLH</author>
  </authors>
  <commentList>
    <comment ref="O27" authorId="0">
      <text>
        <r>
          <rPr>
            <b/>
            <sz val="8"/>
            <color indexed="81"/>
            <rFont val="Tahoma"/>
            <family val="2"/>
          </rPr>
          <t>JLH:</t>
        </r>
        <r>
          <rPr>
            <sz val="8"/>
            <color indexed="81"/>
            <rFont val="Tahoma"/>
            <family val="2"/>
          </rPr>
          <t xml:space="preserve">
RELATED TO STREET LIGHTING DIRECT ASSIGNMENT</t>
        </r>
      </text>
    </comment>
    <comment ref="J158" authorId="0">
      <text>
        <r>
          <rPr>
            <b/>
            <sz val="8"/>
            <color indexed="81"/>
            <rFont val="Tahoma"/>
            <family val="2"/>
          </rPr>
          <t>JLH:4/24/08</t>
        </r>
        <r>
          <rPr>
            <sz val="8"/>
            <color indexed="81"/>
            <rFont val="Tahoma"/>
            <family val="2"/>
          </rPr>
          <t xml:space="preserve">
note from Ron Neil confirmed to spread evenly across the 3 fercs, this % of his dollars</t>
        </r>
      </text>
    </comment>
    <comment ref="J160" authorId="0">
      <text>
        <r>
          <rPr>
            <b/>
            <sz val="8"/>
            <color indexed="81"/>
            <rFont val="Tahoma"/>
            <family val="2"/>
          </rPr>
          <t>JLH:4/24/08</t>
        </r>
        <r>
          <rPr>
            <sz val="8"/>
            <color indexed="81"/>
            <rFont val="Tahoma"/>
            <family val="2"/>
          </rPr>
          <t xml:space="preserve">
note from Ron Neil confirmed to spread across all maintenance accounts</t>
        </r>
      </text>
    </comment>
  </commentList>
</comments>
</file>

<file path=xl/comments19.xml><?xml version="1.0" encoding="utf-8"?>
<comments xmlns="http://schemas.openxmlformats.org/spreadsheetml/2006/main">
  <authors>
    <author>JLH</author>
  </authors>
  <commentList>
    <comment ref="A87" authorId="0">
      <text>
        <r>
          <rPr>
            <b/>
            <sz val="8"/>
            <color indexed="81"/>
            <rFont val="Tahoma"/>
            <family val="2"/>
          </rPr>
          <t>JLH:</t>
        </r>
        <r>
          <rPr>
            <sz val="8"/>
            <color indexed="81"/>
            <rFont val="Tahoma"/>
            <family val="2"/>
          </rPr>
          <t xml:space="preserve">
WILL REMOVE IN 2009, THEY ARE ROLLING INTO BASE RATES</t>
        </r>
      </text>
    </comment>
    <comment ref="J88" authorId="0">
      <text>
        <r>
          <rPr>
            <b/>
            <sz val="8"/>
            <color indexed="81"/>
            <rFont val="Tahoma"/>
            <family val="2"/>
          </rPr>
          <t>JLH:</t>
        </r>
        <r>
          <rPr>
            <sz val="8"/>
            <color indexed="81"/>
            <rFont val="Tahoma"/>
            <family val="2"/>
          </rPr>
          <t xml:space="preserve">
this is general prop insurance and crime and fidelity, the rest is in 92412 which is storm</t>
        </r>
      </text>
    </comment>
    <comment ref="K114" authorId="0">
      <text>
        <r>
          <rPr>
            <b/>
            <sz val="8"/>
            <color indexed="81"/>
            <rFont val="Tahoma"/>
            <family val="2"/>
          </rPr>
          <t>JLH:</t>
        </r>
        <r>
          <rPr>
            <sz val="8"/>
            <color indexed="81"/>
            <rFont val="Tahoma"/>
            <family val="2"/>
          </rPr>
          <t xml:space="preserve">
INCLUDES COMM, TRANSP. AND GEN&amp;INT</t>
        </r>
      </text>
    </comment>
    <comment ref="M130" authorId="0">
      <text>
        <r>
          <rPr>
            <b/>
            <sz val="8"/>
            <color indexed="81"/>
            <rFont val="Tahoma"/>
            <family val="2"/>
          </rPr>
          <t>JLH:</t>
        </r>
        <r>
          <rPr>
            <sz val="8"/>
            <color indexed="81"/>
            <rFont val="Tahoma"/>
            <family val="2"/>
          </rPr>
          <t xml:space="preserve">
corrected 9/20/07 was going to wrong place</t>
        </r>
      </text>
    </comment>
  </commentList>
</comments>
</file>

<file path=xl/comments20.xml><?xml version="1.0" encoding="utf-8"?>
<comments xmlns="http://schemas.openxmlformats.org/spreadsheetml/2006/main">
  <authors>
    <author>JLH</author>
  </authors>
  <commentList>
    <comment ref="H35" authorId="0">
      <text>
        <r>
          <rPr>
            <b/>
            <sz val="8"/>
            <color indexed="81"/>
            <rFont val="Tahoma"/>
            <family val="2"/>
          </rPr>
          <t>JLH:11/30/07</t>
        </r>
        <r>
          <rPr>
            <sz val="8"/>
            <color indexed="81"/>
            <rFont val="Tahoma"/>
            <family val="2"/>
          </rPr>
          <t xml:space="preserve">
</t>
        </r>
        <r>
          <rPr>
            <sz val="8"/>
            <color indexed="81"/>
            <rFont val="Tahoma"/>
            <family val="2"/>
          </rPr>
          <t>FOLLOW JOE'S WORKSHEET, WE DO NOT NEED TO REMOVE CLAUSE, BECAUSE ACCT IS ADDING IT BACK IN FOR TAX IMPACT RELATED TO INTEREST INCOME &amp; INTEREST EXPENSE</t>
        </r>
      </text>
    </comment>
  </commentList>
</comments>
</file>

<file path=xl/comments21.xml><?xml version="1.0" encoding="utf-8"?>
<comments xmlns="http://schemas.openxmlformats.org/spreadsheetml/2006/main">
  <authors>
    <author>JFKAT</author>
    <author>TECO</author>
    <author>JLH</author>
  </authors>
  <commentList>
    <comment ref="T28" authorId="0">
      <text>
        <r>
          <rPr>
            <sz val="10"/>
            <color indexed="81"/>
            <rFont val="Tahoma"/>
            <family val="2"/>
          </rPr>
          <t>Data this column per Annual SL &amp; OL Lighting Revenue Report from Susan Lemus' area</t>
        </r>
      </text>
    </comment>
    <comment ref="K30" authorId="1">
      <text>
        <r>
          <rPr>
            <sz val="8"/>
            <color indexed="81"/>
            <rFont val="Tahoma"/>
            <family val="2"/>
          </rPr>
          <t xml:space="preserve">per Annl Revenue Summary Report
</t>
        </r>
      </text>
    </comment>
    <comment ref="K49" authorId="1">
      <text>
        <r>
          <rPr>
            <sz val="8"/>
            <color indexed="81"/>
            <rFont val="Tahoma"/>
            <family val="2"/>
          </rPr>
          <t xml:space="preserve">Revenue Report: Rev. 100 total of all regular rates from this rev.  does not include Time of Day or RSVP rates.  This file does include TOD.
</t>
        </r>
      </text>
    </comment>
    <comment ref="K66" authorId="1">
      <text>
        <r>
          <rPr>
            <sz val="8"/>
            <color indexed="81"/>
            <rFont val="Tahoma"/>
            <family val="2"/>
          </rPr>
          <t xml:space="preserve">use # meters instead of customers
</t>
        </r>
      </text>
    </comment>
    <comment ref="K70" authorId="1">
      <text>
        <r>
          <rPr>
            <sz val="8"/>
            <color indexed="81"/>
            <rFont val="Tahoma"/>
            <family val="2"/>
          </rPr>
          <t xml:space="preserve">Revenue Report: Rev. 300 total of all regular rates from this rev.  does not include 920 rates. in total.  This total does include 920's.
</t>
        </r>
      </text>
    </comment>
    <comment ref="H89" authorId="2">
      <text>
        <r>
          <rPr>
            <b/>
            <sz val="8"/>
            <color indexed="81"/>
            <rFont val="Tahoma"/>
            <family val="2"/>
          </rPr>
          <t>JLH:2/5/08</t>
        </r>
        <r>
          <rPr>
            <sz val="8"/>
            <color indexed="81"/>
            <rFont val="Tahoma"/>
            <family val="2"/>
          </rPr>
          <t xml:space="preserve">
ADDED FOR 2007 ACTUALS</t>
        </r>
      </text>
    </comment>
    <comment ref="S106" authorId="1">
      <text>
        <r>
          <rPr>
            <sz val="10"/>
            <color indexed="81"/>
            <rFont val="Tahoma"/>
            <family val="2"/>
          </rPr>
          <t xml:space="preserve"> per Annual Revenue Summary Report; Customers column for "Revenue 500 - Rate 290 (SL-2)"</t>
        </r>
        <r>
          <rPr>
            <sz val="8"/>
            <color indexed="81"/>
            <rFont val="Tahoma"/>
            <family val="2"/>
          </rPr>
          <t xml:space="preserve">
</t>
        </r>
      </text>
    </comment>
    <comment ref="S107" authorId="1">
      <text>
        <r>
          <rPr>
            <sz val="10"/>
            <color indexed="81"/>
            <rFont val="Tahoma"/>
            <family val="2"/>
          </rPr>
          <t xml:space="preserve"> per Annual SL &amp; OL Lighting Revenue Report, p 18, Class Total line, Customers column LESS Annual Revenue Summary Report; Customers column for "Revenue 500 - Rate 290 (SL-2)"</t>
        </r>
        <r>
          <rPr>
            <sz val="8"/>
            <color indexed="81"/>
            <rFont val="Tahoma"/>
            <family val="2"/>
          </rPr>
          <t xml:space="preserve">
</t>
        </r>
      </text>
    </comment>
    <comment ref="H125" authorId="1">
      <text>
        <r>
          <rPr>
            <sz val="8"/>
            <color indexed="81"/>
            <rFont val="Tahoma"/>
            <family val="2"/>
          </rPr>
          <t xml:space="preserve">GS ON GSD
</t>
        </r>
      </text>
    </comment>
    <comment ref="K127" authorId="1">
      <text>
        <r>
          <rPr>
            <sz val="8"/>
            <color indexed="81"/>
            <rFont val="Tahoma"/>
            <family val="2"/>
          </rPr>
          <t xml:space="preserve">use # of meters instead of # of customers
</t>
        </r>
      </text>
    </comment>
  </commentList>
</comments>
</file>

<file path=xl/comments22.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3.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4.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5.xml><?xml version="1.0" encoding="utf-8"?>
<comments xmlns="http://schemas.openxmlformats.org/spreadsheetml/2006/main">
  <authors>
    <author>JLH</author>
  </authors>
  <commentList>
    <comment ref="F25" authorId="0">
      <text>
        <r>
          <rPr>
            <b/>
            <sz val="8"/>
            <color indexed="81"/>
            <rFont val="Tahoma"/>
            <family val="2"/>
          </rPr>
          <t>JLH:</t>
        </r>
        <r>
          <rPr>
            <sz val="8"/>
            <color indexed="81"/>
            <rFont val="Tahoma"/>
            <family val="2"/>
          </rPr>
          <t xml:space="preserve">
incl. PGS receivable</t>
        </r>
      </text>
    </comment>
  </commentList>
</comments>
</file>

<file path=xl/comments26.xml><?xml version="1.0" encoding="utf-8"?>
<comments xmlns="http://schemas.openxmlformats.org/spreadsheetml/2006/main">
  <authors>
    <author>JLH</author>
  </authors>
  <commentList>
    <comment ref="A125" authorId="0">
      <text>
        <r>
          <rPr>
            <b/>
            <sz val="8"/>
            <color indexed="81"/>
            <rFont val="Tahoma"/>
            <family val="2"/>
          </rPr>
          <t>jlh:
correct 5/16/08</t>
        </r>
      </text>
    </comment>
    <comment ref="A177" authorId="0">
      <text>
        <r>
          <rPr>
            <b/>
            <sz val="8"/>
            <color indexed="81"/>
            <rFont val="Tahoma"/>
            <family val="2"/>
          </rPr>
          <t>JLH: 2/19/08</t>
        </r>
        <r>
          <rPr>
            <sz val="8"/>
            <color indexed="81"/>
            <rFont val="Tahoma"/>
            <family val="2"/>
          </rPr>
          <t xml:space="preserve">
this is qty of wire, selected pac codes, taken from 2003 cos model</t>
        </r>
      </text>
    </comment>
    <comment ref="A178" authorId="0">
      <text>
        <r>
          <rPr>
            <b/>
            <sz val="8"/>
            <color indexed="81"/>
            <rFont val="Tahoma"/>
            <family val="2"/>
          </rPr>
          <t>JLH: 2/19/08</t>
        </r>
        <r>
          <rPr>
            <sz val="8"/>
            <color indexed="81"/>
            <rFont val="Tahoma"/>
            <family val="2"/>
          </rPr>
          <t xml:space="preserve">
the 2003 says "subtotal conductor feet of primary wire within acct 365", this means row 177 is counting specific, but this is counting primary, there are overlaps</t>
        </r>
      </text>
    </comment>
    <comment ref="A179" authorId="0">
      <text>
        <r>
          <rPr>
            <b/>
            <sz val="8"/>
            <color indexed="81"/>
            <rFont val="Tahoma"/>
            <family val="2"/>
          </rPr>
          <t xml:space="preserve">JLH: 2/19/08
</t>
        </r>
        <r>
          <rPr>
            <sz val="8"/>
            <color indexed="81"/>
            <rFont val="Tahoma"/>
            <family val="2"/>
          </rPr>
          <t xml:space="preserve">this is embedded costs, there are select pac codes, these are taken from the 2003 example
</t>
        </r>
      </text>
    </comment>
    <comment ref="A180" authorId="0">
      <text>
        <r>
          <rPr>
            <b/>
            <sz val="8"/>
            <color indexed="81"/>
            <rFont val="Tahoma"/>
            <family val="2"/>
          </rPr>
          <t>JLH: 2/19/08</t>
        </r>
        <r>
          <rPr>
            <sz val="8"/>
            <color indexed="81"/>
            <rFont val="Tahoma"/>
            <family val="2"/>
          </rPr>
          <t xml:space="preserve">
2003 says "subtotal of net embedded cost of primary wire in acct 365" so there is an overlap with the specific $'s in row 179</t>
        </r>
      </text>
    </comment>
    <comment ref="A181" authorId="0">
      <text>
        <r>
          <rPr>
            <b/>
            <sz val="8"/>
            <color indexed="81"/>
            <rFont val="Tahoma"/>
            <family val="2"/>
          </rPr>
          <t>JLH:2/19/08</t>
        </r>
        <r>
          <rPr>
            <sz val="8"/>
            <color indexed="81"/>
            <rFont val="Tahoma"/>
            <family val="2"/>
          </rPr>
          <t xml:space="preserve">
2003 says "underground conductor feet of cerain types of cable" see formula for list</t>
        </r>
      </text>
    </comment>
    <comment ref="A182" authorId="0">
      <text>
        <r>
          <rPr>
            <b/>
            <sz val="8"/>
            <color indexed="81"/>
            <rFont val="Tahoma"/>
            <family val="2"/>
          </rPr>
          <t>JLH:2/19/08</t>
        </r>
        <r>
          <rPr>
            <sz val="8"/>
            <color indexed="81"/>
            <rFont val="Tahoma"/>
            <family val="2"/>
          </rPr>
          <t xml:space="preserve">
2003 says total conductor feet in underground acct 367</t>
        </r>
      </text>
    </comment>
    <comment ref="A183" authorId="0">
      <text>
        <r>
          <rPr>
            <b/>
            <sz val="8"/>
            <color indexed="81"/>
            <rFont val="Tahoma"/>
            <family val="2"/>
          </rPr>
          <t>JLH: 2/19/08</t>
        </r>
        <r>
          <rPr>
            <sz val="8"/>
            <color indexed="81"/>
            <rFont val="Tahoma"/>
            <family val="2"/>
          </rPr>
          <t xml:space="preserve">
2003 says "net embedded cost for certain types of underground cable( see formula for list)</t>
        </r>
      </text>
    </comment>
    <comment ref="A184" authorId="0">
      <text>
        <r>
          <rPr>
            <b/>
            <sz val="8"/>
            <color indexed="81"/>
            <rFont val="Tahoma"/>
            <family val="2"/>
          </rPr>
          <t>JLH:2/19/08</t>
        </r>
        <r>
          <rPr>
            <sz val="8"/>
            <color indexed="81"/>
            <rFont val="Tahoma"/>
            <family val="2"/>
          </rPr>
          <t xml:space="preserve">
2003 says "total embedded cost in underground acct 367"
after disc with Bbenton, we are also going to pick up B40 which is included in the specific list in row 183</t>
        </r>
      </text>
    </comment>
  </commentList>
</comments>
</file>

<file path=xl/comments27.xml><?xml version="1.0" encoding="utf-8"?>
<comments xmlns="http://schemas.openxmlformats.org/spreadsheetml/2006/main">
  <authors>
    <author>JLH</author>
  </authors>
  <commentList>
    <comment ref="C41" authorId="0">
      <text>
        <r>
          <rPr>
            <b/>
            <sz val="8"/>
            <color indexed="81"/>
            <rFont val="Tahoma"/>
            <family val="2"/>
          </rPr>
          <t>JLH: draft comment 7/12/07</t>
        </r>
        <r>
          <rPr>
            <sz val="8"/>
            <color indexed="81"/>
            <rFont val="Tahoma"/>
            <family val="2"/>
          </rPr>
          <t xml:space="preserve">
not sure if this is correct, the way it is handling the 209K, once I figure out what is out of balance I can fix</t>
        </r>
      </text>
    </comment>
  </commentList>
</comments>
</file>

<file path=xl/sharedStrings.xml><?xml version="1.0" encoding="utf-8"?>
<sst xmlns="http://schemas.openxmlformats.org/spreadsheetml/2006/main" count="37211" uniqueCount="11718">
  <si>
    <t>THIS CELL IS TEC MARGIN PIECE ON INTERCHG SALES SEPARATED (NSB)</t>
  </si>
  <si>
    <t>PWR</t>
  </si>
  <si>
    <t>I/CHG NON-SEPARATED</t>
  </si>
  <si>
    <t>E86</t>
  </si>
  <si>
    <t>E87</t>
  </si>
  <si>
    <t>E83</t>
  </si>
  <si>
    <t>sales margin from supporting revenue summary</t>
  </si>
  <si>
    <t>updated for 2007 ACTUALS</t>
  </si>
  <si>
    <t>ACTUAL DATA PER A CICS REPORT:    ANNUAL REVENUE SUMMARY REPORT  (ROWS 31:33)</t>
  </si>
  <si>
    <t>BUDGET DATA FROM BRUCE JARRETT WORKSHEET, MANUALLY ENTER, WHOLE #'S, ROW 25</t>
  </si>
  <si>
    <t>Manual input see below, ALSO MAKE SURE SWITCH ABOVE IN F2 CORRESPONDS TO CORRECT TIME PERIOD'</t>
  </si>
  <si>
    <t>=&gt; from above</t>
  </si>
  <si>
    <t>Dist pri demand</t>
  </si>
  <si>
    <t>Dist sec demand</t>
  </si>
  <si>
    <t>Dist customer</t>
  </si>
  <si>
    <t>TOTAL ELEC. PLANT IN SERVICE (Check to ASRpt(mfr)</t>
  </si>
  <si>
    <t>TOTAL ELEC. PLANT (COS RESULTS)</t>
  </si>
  <si>
    <t>MANHATTAN</t>
  </si>
  <si>
    <t xml:space="preserve">NORANDA HOPEWELL    </t>
  </si>
  <si>
    <t>DAVID B. EVANS</t>
  </si>
  <si>
    <t>CORONET</t>
  </si>
  <si>
    <t>POLK PWR CONSTRUCTION</t>
  </si>
  <si>
    <t>MASSARO SUB</t>
  </si>
  <si>
    <t>COMPARK SUB. SITE ONLY</t>
  </si>
  <si>
    <t>MOBILE 6,5 MVA TRANSFORMER</t>
  </si>
  <si>
    <t>Amortized Def Fuel Exp</t>
  </si>
  <si>
    <t>Deferred Fuel Rev</t>
  </si>
  <si>
    <t>Amortized Def. Capacity Exp</t>
  </si>
  <si>
    <t>Deferred Capacity Rev</t>
  </si>
  <si>
    <t>Amortized Def. Fuel Exp Whsl</t>
  </si>
  <si>
    <t>Deferred Fuel Rev Whsl</t>
  </si>
  <si>
    <t>Amortized Def Environmental Exp</t>
  </si>
  <si>
    <t>Deferred Environmental Rev</t>
  </si>
  <si>
    <t>Amortized Def Conservation</t>
  </si>
  <si>
    <t>Deferred Fuel Exp (WBT)</t>
  </si>
  <si>
    <t>Amortized Def Fuel Rev</t>
  </si>
  <si>
    <t xml:space="preserve">Deferred Capacity Exp </t>
  </si>
  <si>
    <t>Amortized Def Capacity Rev</t>
  </si>
  <si>
    <t>Deferred Fuel Exp Whsl</t>
  </si>
  <si>
    <t>Amortized Def Fuel Rev Whsl</t>
  </si>
  <si>
    <t>31133EXP</t>
  </si>
  <si>
    <t>31134EXP</t>
  </si>
  <si>
    <t>31135EXP</t>
  </si>
  <si>
    <t>31136EXP</t>
  </si>
  <si>
    <t>31140EXP</t>
  </si>
  <si>
    <t>31141EXP</t>
  </si>
  <si>
    <t>31142EXP</t>
  </si>
  <si>
    <t>31143EXP</t>
  </si>
  <si>
    <t>31144EXP</t>
  </si>
  <si>
    <t>31145EXP</t>
  </si>
  <si>
    <t>31146EXP</t>
  </si>
  <si>
    <t>31150EXP</t>
  </si>
  <si>
    <t>31151EXP</t>
  </si>
  <si>
    <t>31152EXP</t>
  </si>
  <si>
    <t>5=</t>
  </si>
  <si>
    <t>JURISDICTIONAL</t>
  </si>
  <si>
    <t>SWITCH FOR JURIS FORMULA IN HEADING</t>
  </si>
  <si>
    <t>PROD. CAP. ALLOC. METHOD: 12CP</t>
  </si>
  <si>
    <t>RETAIL</t>
  </si>
  <si>
    <t>Retail Juris ROR</t>
  </si>
  <si>
    <t>Class ROR</t>
  </si>
  <si>
    <t>Proposed ROR (Cost of Capital)</t>
  </si>
  <si>
    <t>FACTOR
NO.</t>
  </si>
  <si>
    <t>NOT PART OF OUTPUT</t>
  </si>
  <si>
    <t>DOES NOT TIE WITH PROFORMA'S VERSION</t>
  </si>
  <si>
    <t>ONLY USING THIS TAB TO DUMP IN UNDERGROUND DATA</t>
  </si>
  <si>
    <t>Prod Steam O&amp;M Energy - Direct</t>
  </si>
  <si>
    <t xml:space="preserve">PROP INS - CRIME &amp; FIDELITY                                 </t>
  </si>
  <si>
    <t>Total Plant - DistrPriDemand</t>
  </si>
  <si>
    <t>Total Plant - DistrSecDemand</t>
  </si>
  <si>
    <t xml:space="preserve">TPSOP-MAINT STRUCTURE-CT2A                                  </t>
  </si>
  <si>
    <t xml:space="preserve">MAINT PROD STRUC - PARK ST CT1-9                            </t>
  </si>
  <si>
    <t>PTD O&amp;M Exp- DistrSecDemand</t>
  </si>
  <si>
    <t>PTD O&amp;M Exp- DistrCustomer</t>
  </si>
  <si>
    <t xml:space="preserve"> O&amp;M Exp- Other Customer</t>
  </si>
  <si>
    <t>DeprecExpense - ProdDemand</t>
  </si>
  <si>
    <t>0434T</t>
  </si>
  <si>
    <t>BP636</t>
  </si>
  <si>
    <t>TOTAL PLANT SUMMARY</t>
  </si>
  <si>
    <t>0391D</t>
  </si>
  <si>
    <t>0998D</t>
  </si>
  <si>
    <t xml:space="preserve">     TOTAL ACCT 101</t>
  </si>
  <si>
    <t>DISTR LINE LAND</t>
  </si>
  <si>
    <t>NICHOLS WSH/MINE MTR</t>
  </si>
  <si>
    <t>(5)  TRANSM-RELATED FUNCTIONALIZATION (OOR)</t>
  </si>
  <si>
    <t>(7)  DIRECT ASSIGNED TO SPECIFIC LINE ITEMS OF REVENUE REPORT</t>
  </si>
  <si>
    <t>(8)  TOTAL OTHER OPERATING REVENUE AND SALES REVENUE</t>
  </si>
  <si>
    <t>(6)  TOTAL FUNCTIONALIZED  [SUM (4) &amp; (5) ABOVE]</t>
  </si>
  <si>
    <t xml:space="preserve">GENERAL TOOLS SHOP&amp;GARAGE PRE-88                            </t>
  </si>
  <si>
    <t>12 CP</t>
  </si>
  <si>
    <t>1/13 Weighted</t>
  </si>
  <si>
    <t>Number of</t>
  </si>
  <si>
    <t>Unbilled</t>
  </si>
  <si>
    <t>MWH*</t>
  </si>
  <si>
    <t>KW*</t>
  </si>
  <si>
    <t>Average Demand*</t>
  </si>
  <si>
    <t>101 except IS</t>
  </si>
  <si>
    <t>TOTAL RETAIL</t>
  </si>
  <si>
    <t>WHOLESALE</t>
  </si>
  <si>
    <t>TOTAL SYSTEM</t>
  </si>
  <si>
    <t>[FACTOR - DOES NOT PRINT ON MFR]  &gt;&gt;</t>
  </si>
  <si>
    <t xml:space="preserve">UNCOLLECTIBLE ACCTS TAMPA                                   </t>
  </si>
  <si>
    <t xml:space="preserve">PURCH POWER - LAKELAND                                      </t>
  </si>
  <si>
    <t>35601Bal</t>
  </si>
  <si>
    <t>36900Bal</t>
  </si>
  <si>
    <t>36901Bal</t>
  </si>
  <si>
    <t>36902Bal</t>
  </si>
  <si>
    <t>36909Bal</t>
  </si>
  <si>
    <t>916Labor</t>
  </si>
  <si>
    <t xml:space="preserve">  Structures and Improvements</t>
  </si>
  <si>
    <t xml:space="preserve">  Boiler Plant Equipment</t>
  </si>
  <si>
    <t xml:space="preserve">  Turbogenerator Units</t>
  </si>
  <si>
    <t xml:space="preserve">  Accessory Electric Equipment</t>
  </si>
  <si>
    <t xml:space="preserve">  Misc. Power Plant Equipment</t>
  </si>
  <si>
    <t>105</t>
  </si>
  <si>
    <t xml:space="preserve">CABLE AL 4/0 2/C 2/0 1/C </t>
  </si>
  <si>
    <t>F51</t>
  </si>
  <si>
    <t xml:space="preserve">CABLE AL 4/0 1/C-2/0 1/C </t>
  </si>
  <si>
    <t>F54</t>
  </si>
  <si>
    <t>jlh added notes 7/23/07</t>
  </si>
  <si>
    <t>PTD Total</t>
  </si>
  <si>
    <t>39791BAL</t>
  </si>
  <si>
    <t>39792BAL</t>
  </si>
  <si>
    <t>39795BAL</t>
  </si>
  <si>
    <t>39796BAL</t>
  </si>
  <si>
    <t>39798BAL</t>
  </si>
  <si>
    <t>39800BAL</t>
  </si>
  <si>
    <t>39887BAL</t>
  </si>
  <si>
    <t>39999BAL</t>
  </si>
  <si>
    <t>301RES</t>
  </si>
  <si>
    <t>302RES</t>
  </si>
  <si>
    <t>303RES</t>
  </si>
  <si>
    <t>Retail Balance</t>
  </si>
  <si>
    <t>NRFuel 501</t>
  </si>
  <si>
    <t xml:space="preserve">FUEL STOCK METHANE                                          </t>
  </si>
  <si>
    <t>15207</t>
  </si>
  <si>
    <t xml:space="preserve">FUEL STOCK EXP #6 OIL-LEGAL                                 </t>
  </si>
  <si>
    <t>15209</t>
  </si>
  <si>
    <t xml:space="preserve">FUEL STOCK EXP LEGAL                                        </t>
  </si>
  <si>
    <t>15214</t>
  </si>
  <si>
    <t xml:space="preserve">FUEL STOCK EXPENSE OIL #6                                   </t>
  </si>
  <si>
    <t>15215</t>
  </si>
  <si>
    <t xml:space="preserve">FUEL STOCK EXPENSE OIL #2                                   </t>
  </si>
  <si>
    <t>15216</t>
  </si>
  <si>
    <t xml:space="preserve">FUEL STOCK EXPENSE COAL                                     </t>
  </si>
  <si>
    <t>15217</t>
  </si>
  <si>
    <t xml:space="preserve">FUEL STOCK EXPENSE-PROPANE                                  </t>
  </si>
  <si>
    <t>15218</t>
  </si>
  <si>
    <t xml:space="preserve">FUEL STOCK EXPENSE - NATURAL GAS                            </t>
  </si>
  <si>
    <t>15234</t>
  </si>
  <si>
    <t xml:space="preserve">FUEL STOCK EXPENSE #6.                                      </t>
  </si>
  <si>
    <t>15235</t>
  </si>
  <si>
    <t xml:space="preserve">FUEL STOCK EXPENSE #2 OIL.                                  </t>
  </si>
  <si>
    <t>15236</t>
  </si>
  <si>
    <t xml:space="preserve">FUEL STOCK EXPENSE COAL.                                    </t>
  </si>
  <si>
    <t>15301</t>
  </si>
  <si>
    <t xml:space="preserve">RESIDUALS FLY ASH GN                                        </t>
  </si>
  <si>
    <t>15302</t>
  </si>
  <si>
    <t xml:space="preserve">RESIDUALS FLY ASH BB                                        </t>
  </si>
  <si>
    <t>15306</t>
  </si>
  <si>
    <t xml:space="preserve">RESIDUALS BOTTOM ASH OTHER BB                               </t>
  </si>
  <si>
    <t>15311</t>
  </si>
  <si>
    <t xml:space="preserve">RESIDUALS SLAG  GN                                          </t>
  </si>
  <si>
    <t xml:space="preserve">IT SVC - PGS                                                </t>
  </si>
  <si>
    <t>16360</t>
  </si>
  <si>
    <t xml:space="preserve">IT SVC-TECO ENERGY PROPERTIES                               </t>
  </si>
  <si>
    <t>16361</t>
  </si>
  <si>
    <t xml:space="preserve">A/P OPEIU UNION DUES                                        </t>
  </si>
  <si>
    <t>23242</t>
  </si>
  <si>
    <t xml:space="preserve">A/P UNITED WAY                                              </t>
  </si>
  <si>
    <t>23243</t>
  </si>
  <si>
    <t xml:space="preserve">A/P DRIP                                                    </t>
  </si>
  <si>
    <t>23244</t>
  </si>
  <si>
    <t>FACTOR 311 Billing,Mtr Rd &amp; Other</t>
  </si>
  <si>
    <t>small piece to whsl</t>
  </si>
  <si>
    <t>FUNCTIONALIZATION OF TELECOMMUNICATIONS EQUIP / EXPENSES</t>
  </si>
  <si>
    <t>(includes land from left)</t>
  </si>
  <si>
    <t>13 MO AVG</t>
  </si>
  <si>
    <t>DISTR</t>
  </si>
  <si>
    <t xml:space="preserve">COMPUTER EQ - RETIREMENTS                                   </t>
  </si>
  <si>
    <t xml:space="preserve">COMPUTER EQ - AMORTIZABLE                                   </t>
  </si>
  <si>
    <t xml:space="preserve">TRANSPORTATION AUTO                                         </t>
  </si>
  <si>
    <t xml:space="preserve">STEAM MAINT ELECT-GN6                                       </t>
  </si>
  <si>
    <t>Acct 362</t>
  </si>
  <si>
    <t>Acct 360</t>
  </si>
  <si>
    <t>Acct 361</t>
  </si>
  <si>
    <t>Print Data, Col A:F</t>
  </si>
  <si>
    <t>Print Summaries Only</t>
  </si>
  <si>
    <t>All of this data is from download</t>
  </si>
  <si>
    <t>Prints Data only, Col a:e</t>
  </si>
  <si>
    <t>Prints summaries only</t>
  </si>
  <si>
    <t>SUM LINES 28, 38 FROM CWIP</t>
  </si>
  <si>
    <t>SUM LINES 29, 39 FROM CWIP</t>
  </si>
  <si>
    <t>SUM LINES 2, 13 FROM RBASE</t>
  </si>
  <si>
    <t>SUM LINES 3, 14 FROM RBASE</t>
  </si>
  <si>
    <t>SUM LINES 4, 15 FROM RBASE</t>
  </si>
  <si>
    <t>SUM LINES 5, 16 FROM RBASE</t>
  </si>
  <si>
    <t>SUM LINES 6, 17 FROM RBASE</t>
  </si>
  <si>
    <t>SUM LINES 7, 18 FROM RBASE</t>
  </si>
  <si>
    <t>SUM LINES 8, 19 FROM RBASE</t>
  </si>
  <si>
    <t>SUM LINES 9, 20 FROM RBASE</t>
  </si>
  <si>
    <t>SUM LINE 24 FROM LESS LINE 35 FROM RBASE</t>
  </si>
  <si>
    <t>SUM LINE 25 FROM LESS LINE 36 FROM RBASE</t>
  </si>
  <si>
    <t>SUM LINE 26 FROM LESS LINE 37 FROM RBASE</t>
  </si>
  <si>
    <t>SUM LINE 27 FROM LESS LINE 38 FROM RBASE</t>
  </si>
  <si>
    <t>SUM LINE 28 FROM LESS LINE 39 FROM RBASE</t>
  </si>
  <si>
    <t>SUM LINE 29 FROM LESS LINE 40 FROM RBASE</t>
  </si>
  <si>
    <t>SUM LINE 30 FROM LESS LINE 41 FROM RBASE</t>
  </si>
  <si>
    <t>SUM LINE 31 FROM LESS LINE 42 FROM RBASE</t>
  </si>
  <si>
    <t>SUM LINES 45, 56, 67 FROM RBASE</t>
  </si>
  <si>
    <t>SUM LINES 46, 57, 68 FROM RBASE</t>
  </si>
  <si>
    <t>SUM LINES 47, 58, 69 FROM RBASE</t>
  </si>
  <si>
    <t>SUM LINES 48, 59, 70 FROM RBASE</t>
  </si>
  <si>
    <t>SUM LINES 49, 60, 71 FROM RBASE</t>
  </si>
  <si>
    <t>SUM LINES 50, 61, 72 FROM RBASE</t>
  </si>
  <si>
    <t>SUM LINES 51, 62, 73 FROM RBASE</t>
  </si>
  <si>
    <t>SUM LINES 52, 63, 74 FROM RBASE</t>
  </si>
  <si>
    <t>34230EXP</t>
  </si>
  <si>
    <t>34231EXP</t>
  </si>
  <si>
    <t>34232EXP</t>
  </si>
  <si>
    <t>34233EXP</t>
  </si>
  <si>
    <t>34234EXP</t>
  </si>
  <si>
    <t>34241EXP</t>
  </si>
  <si>
    <t>34242EXP</t>
  </si>
  <si>
    <t>34251EXP</t>
  </si>
  <si>
    <t>34280EXP</t>
  </si>
  <si>
    <t>34281EXP</t>
  </si>
  <si>
    <t>34282EXP</t>
  </si>
  <si>
    <t>34283EXP</t>
  </si>
  <si>
    <t>34328EXP</t>
  </si>
  <si>
    <t>34330EXP</t>
  </si>
  <si>
    <t>34331EXP</t>
  </si>
  <si>
    <t>34332EXP</t>
  </si>
  <si>
    <t>34333EXP</t>
  </si>
  <si>
    <t>36290BAL</t>
  </si>
  <si>
    <t>36400BAL</t>
  </si>
  <si>
    <t>36490BAL</t>
  </si>
  <si>
    <t>36500BAL</t>
  </si>
  <si>
    <t>36590BAL</t>
  </si>
  <si>
    <t>36600BAL</t>
  </si>
  <si>
    <t>36601BAL</t>
  </si>
  <si>
    <t>36603BAL</t>
  </si>
  <si>
    <t>36609BAL</t>
  </si>
  <si>
    <t>35300EXP</t>
  </si>
  <si>
    <t>35328EXP</t>
  </si>
  <si>
    <t>35331EXP</t>
  </si>
  <si>
    <t>35332EXP</t>
  </si>
  <si>
    <t>35340EXP</t>
  </si>
  <si>
    <t>35341EXP</t>
  </si>
  <si>
    <t>35342EXP</t>
  </si>
  <si>
    <t>35343EXP</t>
  </si>
  <si>
    <t>35344EXP</t>
  </si>
  <si>
    <t>35349EXP</t>
  </si>
  <si>
    <t>35351EXP</t>
  </si>
  <si>
    <t>35352EXP</t>
  </si>
  <si>
    <t xml:space="preserve">ACCESSORY ELEC EQUIP. - BB 4 MAIN STAT.                     </t>
  </si>
  <si>
    <t xml:space="preserve">ACCESSORY ELECTRIC EQUIP. - BB 4 FGD                        </t>
  </si>
  <si>
    <t xml:space="preserve">ACCESSORY ELECTRIC EQUIP - BB 1&amp;2 FGD                       </t>
  </si>
  <si>
    <t>COMMUNICATION EQUIPMENT</t>
  </si>
  <si>
    <t>PLUS: GENERAL &amp; INTANGIBLE</t>
  </si>
  <si>
    <t>EQUALS: PLANT IN SERVICE</t>
  </si>
  <si>
    <t>Schedule E-3b</t>
  </si>
  <si>
    <t>OPERATIONS &amp; MAINTENANCE EXP</t>
  </si>
  <si>
    <t xml:space="preserve">   EXISTING TURN ON</t>
  </si>
  <si>
    <t xml:space="preserve">DIST OP METER EXP-NORMAL OPERATIONS                         </t>
  </si>
  <si>
    <t xml:space="preserve">TEMPORARY CONST POLE CONVERSIO                              </t>
  </si>
  <si>
    <t xml:space="preserve">DST OP METER EXP SEL TEST 1976                              </t>
  </si>
  <si>
    <t>903</t>
  </si>
  <si>
    <t xml:space="preserve">        TOTAL WHOLESALE</t>
  </si>
  <si>
    <t xml:space="preserve">        TOTAL RETAIL</t>
  </si>
  <si>
    <t xml:space="preserve">         TOTAL STEAM</t>
  </si>
  <si>
    <t>TOTAL OTHER SUMMARY:</t>
  </si>
  <si>
    <t>356.01</t>
  </si>
  <si>
    <t>CLEARING RIGHTS-OF-WAY</t>
  </si>
  <si>
    <t>357.00</t>
  </si>
  <si>
    <t>UNDERGROUND CONDUIT</t>
  </si>
  <si>
    <t>358.00</t>
  </si>
  <si>
    <t>UNDERGROUND CONDUCTORS &amp; DEVICES</t>
  </si>
  <si>
    <t>Scenario 1 = 12 cp &amp; 1/13th, excl IS</t>
  </si>
  <si>
    <t>Scenario 2 = 12 cp &amp; 1/13th, incl IS</t>
  </si>
  <si>
    <t>Scenario 3 = 12 cp &amp; 25%, excl IS</t>
  </si>
  <si>
    <t>Scenario 4 = 12 cp &amp; 25%, incl IS</t>
  </si>
  <si>
    <t>pointer provides</t>
  </si>
  <si>
    <t>alloc assign</t>
  </si>
  <si>
    <t>sheets</t>
  </si>
  <si>
    <t>provides</t>
  </si>
  <si>
    <t>cos reports</t>
  </si>
  <si>
    <t>macro: print_retail_2_pointer</t>
  </si>
  <si>
    <t>macro: print_retail_cos_study</t>
  </si>
  <si>
    <t>macro: print_juris_2_pointer</t>
  </si>
  <si>
    <t>macro: print_juris_study</t>
  </si>
  <si>
    <t>UG Lines Primary</t>
  </si>
  <si>
    <t>UG Lines Secondary</t>
  </si>
  <si>
    <t>MISC OTHER POWER EXP</t>
  </si>
  <si>
    <t>Polk CSA's</t>
  </si>
  <si>
    <t>L106</t>
  </si>
  <si>
    <t xml:space="preserve">LAND-BBCM                                                   </t>
  </si>
  <si>
    <t xml:space="preserve">LAND-GNCM                                                   </t>
  </si>
  <si>
    <t>39133RES</t>
  </si>
  <si>
    <t>39175RES</t>
  </si>
  <si>
    <t>39198RES</t>
  </si>
  <si>
    <t>39201RES</t>
  </si>
  <si>
    <t xml:space="preserve">ADMIN MAINT - GROUND MAINTENANCE.                           </t>
  </si>
  <si>
    <t>DATA FOR MFR E-09</t>
  </si>
  <si>
    <t>UNBILLED MWh  &gt;&gt;&gt;&gt;&gt;</t>
  </si>
  <si>
    <t xml:space="preserve">PROD LAND-MISCELLANEOUS                                     </t>
  </si>
  <si>
    <t xml:space="preserve">LAND-DINNER LAKE STATION(SEBRING)                           </t>
  </si>
  <si>
    <t xml:space="preserve">NON RECOV FUEL - GN #2 OIL                                  </t>
  </si>
  <si>
    <t xml:space="preserve">NON RECOV FUEL-POLK #1 COAL                                 </t>
  </si>
  <si>
    <t xml:space="preserve">NON RECOV FUEL-POLK #2 OIL                                  </t>
  </si>
  <si>
    <t xml:space="preserve">Working </t>
  </si>
  <si>
    <t>Service</t>
  </si>
  <si>
    <t>Amortization</t>
  </si>
  <si>
    <t>For Future Use</t>
  </si>
  <si>
    <t>Progress</t>
  </si>
  <si>
    <t>(Net)</t>
  </si>
  <si>
    <t>Utility Plant</t>
  </si>
  <si>
    <t>Capital</t>
  </si>
  <si>
    <t>-</t>
  </si>
  <si>
    <t>System Per Books</t>
  </si>
  <si>
    <t>Less: Fuel and ECCR</t>
  </si>
  <si>
    <t xml:space="preserve">      Other</t>
  </si>
  <si>
    <t xml:space="preserve">      ECRC</t>
  </si>
  <si>
    <t>Regulatory Base - System</t>
  </si>
  <si>
    <t>Regulatory Base - Retail</t>
  </si>
  <si>
    <t>FPSC Adjustments</t>
  </si>
  <si>
    <t>CWIP in Rate Base</t>
  </si>
  <si>
    <t>Job Order Receivables</t>
  </si>
  <si>
    <t>Acquisition Book Values</t>
  </si>
  <si>
    <t>Acquisition Accumulated Amortizations</t>
  </si>
  <si>
    <t>Acquisition Adjustments - Net</t>
  </si>
  <si>
    <t>Total FPSC Adjustments</t>
  </si>
  <si>
    <t>FPSC Adjusted</t>
  </si>
  <si>
    <t>Plant in Service - DistrPriDemand</t>
  </si>
  <si>
    <t>Plant in Service - DistrSecDemand</t>
  </si>
  <si>
    <t>Plant in Service - DistrCustomer</t>
  </si>
  <si>
    <t>Plant in Service - Other Customer</t>
  </si>
  <si>
    <t>General &amp; Intangible - Customer</t>
  </si>
  <si>
    <t>MWH at Generation (No Resale)</t>
  </si>
  <si>
    <t xml:space="preserve">   Cty of Tpa Prime Mvrs</t>
  </si>
  <si>
    <t xml:space="preserve"> Big Bend Tools</t>
  </si>
  <si>
    <t xml:space="preserve"> New Unit Tools</t>
  </si>
  <si>
    <t>Inactive Meters</t>
  </si>
  <si>
    <t>R117</t>
  </si>
  <si>
    <t>R118</t>
  </si>
  <si>
    <t>R119</t>
  </si>
  <si>
    <t>R120</t>
  </si>
  <si>
    <t>A53</t>
  </si>
  <si>
    <t>FOR THE PERIOD ENDED 12/31/2007</t>
  </si>
  <si>
    <t>Majority of Data from this sheet is automated, drop in accountings recap of Acct 364 Poles</t>
  </si>
  <si>
    <t xml:space="preserve">PRIMARY AIR </t>
  </si>
  <si>
    <t>TOTAL POLES</t>
  </si>
  <si>
    <t>ASST_LOC</t>
  </si>
  <si>
    <t>Misc Transmission Exp</t>
  </si>
  <si>
    <t>Maintenance Expense:</t>
  </si>
  <si>
    <t>Mtce of Overhead Lines</t>
  </si>
  <si>
    <t>Mtce of Underground Lines</t>
  </si>
  <si>
    <t>PAGE 36</t>
  </si>
  <si>
    <t>PAGE 37</t>
  </si>
  <si>
    <t>PAGE 38</t>
  </si>
  <si>
    <t>n/a</t>
  </si>
  <si>
    <t xml:space="preserve"> TOTAL CUSTOMER</t>
  </si>
  <si>
    <t>MWh Sales Related To:</t>
  </si>
  <si>
    <t>Billing kW Related To:</t>
  </si>
  <si>
    <t xml:space="preserve"> Production Energy (cents/kWh)</t>
  </si>
  <si>
    <t xml:space="preserve">    Based on MWH Sales - (cents/kWh)</t>
  </si>
  <si>
    <t>PAGE 32B</t>
  </si>
  <si>
    <t>LINE 1 BROUGHT FORWARD FROM OPREV</t>
  </si>
  <si>
    <t>SUM LINES 3,11,23 &amp; 33 FORWARD FROM OPREV</t>
  </si>
  <si>
    <t>LINE 8 BROUGHT FORWARD FROM O&amp;M</t>
  </si>
  <si>
    <t>LINE 97 BROUGHT FORWARD FROM O&amp;M</t>
  </si>
  <si>
    <t>not used for final print</t>
  </si>
  <si>
    <t xml:space="preserve">STRUCTURES AND IMPROVEMENTS                                 </t>
  </si>
  <si>
    <t>31435BAL</t>
  </si>
  <si>
    <t xml:space="preserve">MAINT PROD STRUC - BB1 FGD.                                 </t>
  </si>
  <si>
    <t xml:space="preserve">TECO ENERGY ALLOCATION                                      </t>
  </si>
  <si>
    <t xml:space="preserve">MISC EXP-USF EXPO                                           </t>
  </si>
  <si>
    <t>WHEELER ROAD</t>
  </si>
  <si>
    <t>0331T</t>
  </si>
  <si>
    <t>GANNON 69KV SUB STA</t>
  </si>
  <si>
    <t>0343T</t>
  </si>
  <si>
    <t xml:space="preserve">BOILER PLANT EQUIP. - BP3                                   </t>
  </si>
  <si>
    <t xml:space="preserve">BOILER PLANT EQUIP. - BP4                                   </t>
  </si>
  <si>
    <t xml:space="preserve">DEM &amp; SELL - RESIDENTIAL POOL HEATERS                       </t>
  </si>
  <si>
    <t>Plant in Service - ProdDemand</t>
  </si>
  <si>
    <t>Switch for period type (actual=1 vs. forecast= 0), it's on the titles &amp; constraints tab, 1 for actual, 0 for forecast</t>
  </si>
  <si>
    <t xml:space="preserve">DIST MAINT ST LIGHT-STORM DAMAGE                            </t>
  </si>
  <si>
    <t xml:space="preserve">TRANSMISSION RELAY TESTING                                  </t>
  </si>
  <si>
    <t xml:space="preserve">TPSOP-STATION EXPENSE-CT1A                                  </t>
  </si>
  <si>
    <t xml:space="preserve">TPSOP-STATION EXPENSE-CT1B                                  </t>
  </si>
  <si>
    <t xml:space="preserve">SULFURIC ACID PLANT                                         </t>
  </si>
  <si>
    <t xml:space="preserve">AIR SEPARATION UNIT                                         </t>
  </si>
  <si>
    <t>Distribution</t>
  </si>
  <si>
    <t>ACCUM RESV %</t>
  </si>
  <si>
    <t>BASE $</t>
  </si>
  <si>
    <t>PROPOSED WEIGHTED 12 CP &amp; 25% AD (INCL IS CP)</t>
  </si>
  <si>
    <t xml:space="preserve">  OH Lines Secondary</t>
  </si>
  <si>
    <t xml:space="preserve">  OH Lines</t>
  </si>
  <si>
    <t xml:space="preserve">  UG Lines Direct</t>
  </si>
  <si>
    <t xml:space="preserve">  UG Lines Primary</t>
  </si>
  <si>
    <t xml:space="preserve">  UG Lines Secondary</t>
  </si>
  <si>
    <t xml:space="preserve">  UG Lines</t>
  </si>
  <si>
    <t xml:space="preserve">  Transformers Common</t>
  </si>
  <si>
    <t xml:space="preserve">  Services</t>
  </si>
  <si>
    <t>31573EXP</t>
  </si>
  <si>
    <t>31574EXP</t>
  </si>
  <si>
    <t>31575EXP</t>
  </si>
  <si>
    <t>31576EXP</t>
  </si>
  <si>
    <t>31577EXP</t>
  </si>
  <si>
    <t>31578EXP</t>
  </si>
  <si>
    <t>31579EXP</t>
  </si>
  <si>
    <t>31600EXP</t>
  </si>
  <si>
    <t>31601EXP</t>
  </si>
  <si>
    <t>31611EXP</t>
  </si>
  <si>
    <t>31617EXP</t>
  </si>
  <si>
    <t>31630EXP</t>
  </si>
  <si>
    <t>31631EXP</t>
  </si>
  <si>
    <t>31632EXP</t>
  </si>
  <si>
    <t>31633EXP</t>
  </si>
  <si>
    <t>31634EXP</t>
  </si>
  <si>
    <t>31635EXP</t>
  </si>
  <si>
    <t>31636EXP</t>
  </si>
  <si>
    <t>31640EXP</t>
  </si>
  <si>
    <t>31641EXP</t>
  </si>
  <si>
    <t>31642EXP</t>
  </si>
  <si>
    <t>31643EXP</t>
  </si>
  <si>
    <t>31644EXP</t>
  </si>
  <si>
    <t>31645EXP</t>
  </si>
  <si>
    <t>31646EXP</t>
  </si>
  <si>
    <t>31647EXP</t>
  </si>
  <si>
    <t>31650EXP</t>
  </si>
  <si>
    <t>31651EXP</t>
  </si>
  <si>
    <t>31652EXP</t>
  </si>
  <si>
    <t>31653EXP</t>
  </si>
  <si>
    <t>31654EXP</t>
  </si>
  <si>
    <t>31655EXP</t>
  </si>
  <si>
    <t>31656EXP</t>
  </si>
  <si>
    <t>31657EXP</t>
  </si>
  <si>
    <t>31660EXP</t>
  </si>
  <si>
    <t>31661EXP</t>
  </si>
  <si>
    <t>31662EXP</t>
  </si>
  <si>
    <t xml:space="preserve">PEBBLEDALE          </t>
  </si>
  <si>
    <t xml:space="preserve">SOUTH GIBSONTON     </t>
  </si>
  <si>
    <t xml:space="preserve">CONSERVE METERING   </t>
  </si>
  <si>
    <t xml:space="preserve">FOUR CORNERS MTR    </t>
  </si>
  <si>
    <t xml:space="preserve">BRADLEY             </t>
  </si>
  <si>
    <t xml:space="preserve">FORT GREEN METERING </t>
  </si>
  <si>
    <t xml:space="preserve">KINGSFORD CAP BANK  </t>
  </si>
  <si>
    <t>31131RES</t>
  </si>
  <si>
    <t>31132RES</t>
  </si>
  <si>
    <t>31133RES</t>
  </si>
  <si>
    <t>31134RES</t>
  </si>
  <si>
    <t>31135RES</t>
  </si>
  <si>
    <t>31136RES</t>
  </si>
  <si>
    <t>31140RES</t>
  </si>
  <si>
    <t>31141RES</t>
  </si>
  <si>
    <t>31142RES</t>
  </si>
  <si>
    <t>31143RES</t>
  </si>
  <si>
    <t>31144RES</t>
  </si>
  <si>
    <t>31145RES</t>
  </si>
  <si>
    <t>31146RES</t>
  </si>
  <si>
    <t>31150RES</t>
  </si>
  <si>
    <t>31151RES</t>
  </si>
  <si>
    <t>31152RES</t>
  </si>
  <si>
    <t>31153RES</t>
  </si>
  <si>
    <t>31154RES</t>
  </si>
  <si>
    <t>31155RES</t>
  </si>
  <si>
    <t xml:space="preserve">NEW WALES METERING  </t>
  </si>
  <si>
    <t>902Labor</t>
  </si>
  <si>
    <t>903Labor</t>
  </si>
  <si>
    <t>904Labor</t>
  </si>
  <si>
    <t>908Labor</t>
  </si>
  <si>
    <t>909Labor</t>
  </si>
  <si>
    <t xml:space="preserve">     TOTAL RESIDENTIAL</t>
  </si>
  <si>
    <t xml:space="preserve">LAB EQ - RETIREMENTS                                        </t>
  </si>
  <si>
    <t xml:space="preserve">GENERATORS-GNGT1                                            </t>
  </si>
  <si>
    <t xml:space="preserve">GENERATORS POLK COUNTY                                      </t>
  </si>
  <si>
    <t>added splits provided by Ron Neil, for 2009 budget</t>
  </si>
  <si>
    <t>did not use in final output reports, but must keep, it gathers the data</t>
  </si>
  <si>
    <t>Hi-Volt Transm</t>
  </si>
  <si>
    <t xml:space="preserve">POLES &amp; FIXTURES-TRANSMISSION                               </t>
  </si>
  <si>
    <t xml:space="preserve">PURCH POWER - OKEELANTA CORP                                </t>
  </si>
  <si>
    <t xml:space="preserve">MKT BASED INTERCHG PURCHASE                                 </t>
  </si>
  <si>
    <t xml:space="preserve">FUEL TPS CONTRACT                                           </t>
  </si>
  <si>
    <t xml:space="preserve">BAD DEBT RESERVE ADJUSTMENT                                 </t>
  </si>
  <si>
    <t>EXP_FACTOR</t>
  </si>
  <si>
    <t>CUST_DEP_RATE</t>
  </si>
  <si>
    <t>PS_RATE</t>
  </si>
  <si>
    <t>TAX_CR_RATE</t>
  </si>
  <si>
    <t>EQUITY_RATIO</t>
  </si>
  <si>
    <t>RANGE</t>
  </si>
  <si>
    <t>PUBL AUTH - RES MULTI FAMILY - REGULAR</t>
  </si>
  <si>
    <t>PUBL AUTH - MOBILE HOME - REGULAR</t>
  </si>
  <si>
    <t>FORT LONESOME PREWSH</t>
  </si>
  <si>
    <t>SALE</t>
  </si>
  <si>
    <t>SALES</t>
  </si>
  <si>
    <t>ENERGY</t>
  </si>
  <si>
    <t>ANALYSIS</t>
  </si>
  <si>
    <t>FERC</t>
  </si>
  <si>
    <t>(000's)</t>
  </si>
  <si>
    <t>79</t>
  </si>
  <si>
    <t>31471BAL</t>
  </si>
  <si>
    <t>31472BAL</t>
  </si>
  <si>
    <t>31473BAL</t>
  </si>
  <si>
    <t>31474BAL</t>
  </si>
  <si>
    <t>RETAIL JURIS</t>
  </si>
  <si>
    <t xml:space="preserve">MISCELLANEOUS INTANGIBLE PLANT                              </t>
  </si>
  <si>
    <t xml:space="preserve">A/R ASSOC CO TECO COAL CORP                                 </t>
  </si>
  <si>
    <t>14612</t>
  </si>
  <si>
    <t>14613</t>
  </si>
  <si>
    <t>14614</t>
  </si>
  <si>
    <t>14615</t>
  </si>
  <si>
    <t xml:space="preserve">A/R TECO PROP BUS DEV COSTS                                 </t>
  </si>
  <si>
    <t>14616</t>
  </si>
  <si>
    <t xml:space="preserve">A/R ASSOC CO  P.E.C                                         </t>
  </si>
  <si>
    <t>14617</t>
  </si>
  <si>
    <t>14618</t>
  </si>
  <si>
    <t xml:space="preserve">A/R ASSOC CO TECO FINANCE                                   </t>
  </si>
  <si>
    <t>14619</t>
  </si>
  <si>
    <t>14620</t>
  </si>
  <si>
    <t xml:space="preserve">A/R TECO ENERGY DONATIONS                                   </t>
  </si>
  <si>
    <t>14621</t>
  </si>
  <si>
    <t xml:space="preserve">A/R HPP INTERCHANGE                                         </t>
  </si>
  <si>
    <t>14622</t>
  </si>
  <si>
    <t xml:space="preserve">A/R ASSOC CO TPS - SAN JOSE PROJECT                         </t>
  </si>
  <si>
    <t>14623</t>
  </si>
  <si>
    <t xml:space="preserve">A/R ASSOC CO TECO POWER SERVICES                            </t>
  </si>
  <si>
    <t>14624</t>
  </si>
  <si>
    <t>14625</t>
  </si>
  <si>
    <t xml:space="preserve">A/R TECO ENERGY SOURCE                                      </t>
  </si>
  <si>
    <t>14626</t>
  </si>
  <si>
    <t xml:space="preserve">A/R ENERGY NONALLOCABLE COSTS                               </t>
  </si>
  <si>
    <t>14627</t>
  </si>
  <si>
    <t xml:space="preserve">A/R TWG - MERCHANT                                          </t>
  </si>
  <si>
    <t>14628</t>
  </si>
  <si>
    <t xml:space="preserve">A/R HPP OPERATIONS                                          </t>
  </si>
  <si>
    <t>14629</t>
  </si>
  <si>
    <t xml:space="preserve">A/R TECO GUATEMALA, INC.                                    </t>
  </si>
  <si>
    <t>14630</t>
  </si>
  <si>
    <t>14631</t>
  </si>
  <si>
    <t xml:space="preserve">A/R MCADAMS                                                 </t>
  </si>
  <si>
    <t>14632</t>
  </si>
  <si>
    <t>14633</t>
  </si>
  <si>
    <t>14634</t>
  </si>
  <si>
    <t xml:space="preserve">A/R PRIOR ENERGY                                            </t>
  </si>
  <si>
    <t>14635</t>
  </si>
  <si>
    <t>LINE 3 BROUGHT FORWARD FROM PHFFU</t>
  </si>
  <si>
    <t>LINE 4 BROUGHT FORWARD FROM PHFFU</t>
  </si>
  <si>
    <t>LINE 5 BROUGHT FORWARD FROM PHFFU</t>
  </si>
  <si>
    <t>LINE 6 BROUGHT FORWARD FROM PHFFU</t>
  </si>
  <si>
    <t>LINE 7 BROUGHT FORWARD FROM PHFFU</t>
  </si>
  <si>
    <t>LINE 8 BROUGHT FORWARD FROM PHFFU</t>
  </si>
  <si>
    <t>LINE 9 BROUGHT FORWARD FROM PHFFU</t>
  </si>
  <si>
    <t>LINE 98 BROUGHT FORWARD FROM ACCDPR</t>
  </si>
  <si>
    <t>LINE 99 BROUGHT FORWARD FROM ACCDPR</t>
  </si>
  <si>
    <t>LINE 100 BROUGHT FORWARD FROM ACCDPR</t>
  </si>
  <si>
    <t>LINE 101 BROUGHT FORWARD FROM ACCDPR</t>
  </si>
  <si>
    <t>LINE 102 BROUGHT FORWARD FROM ACCDPR</t>
  </si>
  <si>
    <t>LINE 103 BROUGHT FORWARD FROM ACCDPR</t>
  </si>
  <si>
    <t>LINE 104 BROUGHT FORWARD FROM ACCDPR</t>
  </si>
  <si>
    <t>LINE 105 BROUGHT FORWARD FROM ACCDPR</t>
  </si>
  <si>
    <t>LINE 49 BROUGHT FORWARD FROM WKCAP</t>
  </si>
  <si>
    <t>LINE 50 BROUGHT FORWARD FROM WKCAP</t>
  </si>
  <si>
    <t>LINE 51 BROUGHT FORWARD FROM WKCAP</t>
  </si>
  <si>
    <t>LINE 52 BROUGHT FORWARD FROM WKCAP</t>
  </si>
  <si>
    <t>LINE 53 BROUGHT FORWARD FROM WKCAP</t>
  </si>
  <si>
    <t>LINE 54 BROUGHT FORWARD FROM WKCAP</t>
  </si>
  <si>
    <t>LINE 55 BROUGHT FORWARD FROM WKCAP</t>
  </si>
  <si>
    <t>LINE 43 BROUGHT FORWARD FROM CWIP</t>
  </si>
  <si>
    <t>LINE 44 BROUGHT FORWARD FROM CWIP</t>
  </si>
  <si>
    <t>LINE 45 BROUGHT FORWARD FROM CWIP</t>
  </si>
  <si>
    <t>LINE 46 BROUGHT FORWARD FROM CWIP</t>
  </si>
  <si>
    <t>LINE 47 BROUGHT FORWARD FROM CWIP</t>
  </si>
  <si>
    <t>LINE 48 BROUGHT FORWARD FROM CWIP</t>
  </si>
  <si>
    <t>LINE 49 BROUGHT FORWARD FROM CWIP</t>
  </si>
  <si>
    <t>LINE 50 BROUGHT FORWARD FROM CWIP</t>
  </si>
  <si>
    <t>LINE 268 BROUGHT FORWARD FROM DECCST</t>
  </si>
  <si>
    <t>LINE 269 BROUGHT FORWARD FROM DECCST</t>
  </si>
  <si>
    <t>LINE 270 BROUGHT FORWARD FROM DECCST</t>
  </si>
  <si>
    <t>LINE 271 BROUGHT FORWARD FROM DECCST</t>
  </si>
  <si>
    <t>LINE 272 BROUGHT FORWARD FROM DECCST</t>
  </si>
  <si>
    <t>LINE 273 BROUGHT FORWARD FROM DECCST</t>
  </si>
  <si>
    <t>LINE 274 BROUGHT FORWARD FROM DECCST</t>
  </si>
  <si>
    <t>LINE 275 BROUGHT FORWARD FROM DECCST</t>
  </si>
  <si>
    <t>LINE 78 BROUGHT FORWARD FROM RBASE</t>
  </si>
  <si>
    <t>LINE 79 BROUGHT FORWARD FROM RBASE</t>
  </si>
  <si>
    <t>LINE 80 BROUGHT FORWARD FROM RBASE</t>
  </si>
  <si>
    <t>LINE 81 BROUGHT FORWARD FROM RBASE</t>
  </si>
  <si>
    <t xml:space="preserve">DIST OP OVHD LINE - RES                                     </t>
  </si>
  <si>
    <t xml:space="preserve">TRANSFORMER PAINTING (CORRECT)                              </t>
  </si>
  <si>
    <t xml:space="preserve">PURCH POWER - SMITH FIELD                                   </t>
  </si>
  <si>
    <t xml:space="preserve">PURCH POWER - CARGILL - ALLIANT, LLC                        </t>
  </si>
  <si>
    <t xml:space="preserve">PURCH POWER - ENRON POWER MARKETING INC                     </t>
  </si>
  <si>
    <t xml:space="preserve">STEAM MAINT ELECT-GN COAL                                   </t>
  </si>
  <si>
    <t xml:space="preserve">EMPL PEN&amp;BEN REGULAR                                        </t>
  </si>
  <si>
    <t xml:space="preserve">PENSIONS-QUALIFIED PLAN                                     </t>
  </si>
  <si>
    <t xml:space="preserve">PEN&amp;BEN CREDIT FOR CAPITALIZATION                           </t>
  </si>
  <si>
    <t>column size can be modified in THIS file but not MFR</t>
  </si>
  <si>
    <t xml:space="preserve">ACCESSORY ELECTRIC EQUIPMENT-OTHER PRODUCTION               </t>
  </si>
  <si>
    <t>Fuel Inventory</t>
  </si>
  <si>
    <t xml:space="preserve">MISCELLANEOUS POWER PLANT EQUIPMENT-OTHER PRODUCTION        </t>
  </si>
  <si>
    <t xml:space="preserve">LAND &amp; LAND RIGHTS-TRANSMISSION                             </t>
  </si>
  <si>
    <t xml:space="preserve">STRUCTURES &amp; IMPROVEMENT-TRANSMISSION                       </t>
  </si>
  <si>
    <t xml:space="preserve">STATION EQUIPMENT-TRANSMISSION                              </t>
  </si>
  <si>
    <t xml:space="preserve">TOWERS &amp; FIXTURES-TRANSMISSION                              </t>
  </si>
  <si>
    <t>EE PKG SUPPLE.SCH REV</t>
  </si>
  <si>
    <t>EMAIL</t>
  </si>
  <si>
    <t xml:space="preserve">I/TE ALLOCATIONS                                            </t>
  </si>
  <si>
    <t xml:space="preserve">LAND-HPCM                                                   </t>
  </si>
  <si>
    <t xml:space="preserve"> OTHER</t>
  </si>
  <si>
    <t xml:space="preserve">NET PLANT </t>
  </si>
  <si>
    <t xml:space="preserve">WORKING CAPITAL </t>
  </si>
  <si>
    <t xml:space="preserve">CWIP </t>
  </si>
  <si>
    <t xml:space="preserve">SUBTOTAL: RATE BASE </t>
  </si>
  <si>
    <t xml:space="preserve"> PRODUCTION - DEMAND</t>
  </si>
  <si>
    <t xml:space="preserve">WYANDOTTE ROAD      </t>
  </si>
  <si>
    <t xml:space="preserve">GULF CITY           </t>
  </si>
  <si>
    <t xml:space="preserve">CALOOSA             </t>
  </si>
  <si>
    <t xml:space="preserve">ST CLOUD            </t>
  </si>
  <si>
    <t xml:space="preserve">LAKE JULIANA        </t>
  </si>
  <si>
    <t xml:space="preserve">TROUT CREEK         </t>
  </si>
  <si>
    <t xml:space="preserve">FAIR GROUNDS        </t>
  </si>
  <si>
    <t xml:space="preserve">STADIUM             </t>
  </si>
  <si>
    <t xml:space="preserve">TURKEY FORD         </t>
  </si>
  <si>
    <t>FORT LONESOME PREWASH SUB</t>
  </si>
  <si>
    <t>RENTAL INC-AFFIL</t>
  </si>
  <si>
    <t>OATT</t>
  </si>
  <si>
    <t>366</t>
  </si>
  <si>
    <t>G/L ACCOUNT</t>
  </si>
  <si>
    <t>Total Customer-Other Expense</t>
  </si>
  <si>
    <t>TOTAL RETURN ON RATE BASE</t>
  </si>
  <si>
    <t>PLUS: ADJUSTMENTS TO INCOME TAXES</t>
  </si>
  <si>
    <t xml:space="preserve">MISC POWER PLANT EQP - BP6                                  </t>
  </si>
  <si>
    <t xml:space="preserve">MISC POWER PLANT EQP-BBCM                                   </t>
  </si>
  <si>
    <t>R121</t>
  </si>
  <si>
    <t>R122</t>
  </si>
  <si>
    <t xml:space="preserve">DIST OP-STATION EXP- PCB                                    </t>
  </si>
  <si>
    <t>Underground Line Expenses</t>
  </si>
  <si>
    <t>Operation, Superv, &amp; Engineering</t>
  </si>
  <si>
    <t xml:space="preserve">     TRANSM OF ELEC BY OTHERS</t>
  </si>
  <si>
    <t xml:space="preserve">     MISC TRANSMISSION EXP</t>
  </si>
  <si>
    <t xml:space="preserve">     STRUCTURES</t>
  </si>
  <si>
    <t xml:space="preserve">     STATION EQUIPMENT</t>
  </si>
  <si>
    <t xml:space="preserve">         TOTAL STEAM OPER EXP</t>
  </si>
  <si>
    <t xml:space="preserve">         TOTAL STEAM MTCE EXP</t>
  </si>
  <si>
    <t xml:space="preserve">         TOTAL OTHER MTCE EXP</t>
  </si>
  <si>
    <t>US Agro Chemical Corporation</t>
  </si>
  <si>
    <t>2100-019003-2</t>
  </si>
  <si>
    <t>map ref 7</t>
  </si>
  <si>
    <t>Farmland Mtr</t>
  </si>
  <si>
    <t>Bonnie Metering</t>
  </si>
  <si>
    <t>2100-012009-1</t>
  </si>
  <si>
    <t>Complex Mtr.</t>
  </si>
  <si>
    <t>Florida Distillers Inc</t>
  </si>
  <si>
    <t>2100-500380-8</t>
  </si>
  <si>
    <t xml:space="preserve">INTERCHANGE RECEIVABLE CINERGY                              </t>
  </si>
  <si>
    <t>14371</t>
  </si>
  <si>
    <t xml:space="preserve">INTERCHG RECV TENASKA POWER SERVICES                        </t>
  </si>
  <si>
    <t>14372</t>
  </si>
  <si>
    <t>Def Conservation Interest Inc</t>
  </si>
  <si>
    <t xml:space="preserve">UNAMORTIZED LOSS 2003 BONDS.                                </t>
  </si>
  <si>
    <t>18299</t>
  </si>
  <si>
    <t xml:space="preserve">A/R PEOPLES GAS SYSTEM (NATURAL)                            </t>
  </si>
  <si>
    <t>14651</t>
  </si>
  <si>
    <t xml:space="preserve">A/R TECO PEOPLES GAS - GAS SALES                            </t>
  </si>
  <si>
    <t>14652</t>
  </si>
  <si>
    <t xml:space="preserve">INTEREST RECEIVABLE PGS                                     </t>
  </si>
  <si>
    <t>14653</t>
  </si>
  <si>
    <t>this tab is manually created but it will tell you what is on/off</t>
  </si>
  <si>
    <t>1 = actual</t>
  </si>
  <si>
    <t>0 = forecast</t>
  </si>
  <si>
    <t>REPORT TITLES</t>
  </si>
  <si>
    <t>follows report titles</t>
  </si>
  <si>
    <t>Proforma Switch</t>
  </si>
  <si>
    <t>Proforma's On</t>
  </si>
  <si>
    <t>Proforma's Off</t>
  </si>
  <si>
    <t>Rate of Return</t>
  </si>
  <si>
    <t>1 =</t>
  </si>
  <si>
    <t>3=</t>
  </si>
  <si>
    <t>Reports Tab:</t>
  </si>
  <si>
    <t>2007
 Actual</t>
  </si>
  <si>
    <t>SUM LINES 2, 13, 24, 35  FROM TXOTH</t>
  </si>
  <si>
    <t>SUM LINES 3, 14, 25, 36  FROM TXOTH</t>
  </si>
  <si>
    <t>SUM LINES 4, 15, 26, 37  FROM TXOTH</t>
  </si>
  <si>
    <t>SUM LINES 5, 16, 27, 38  FROM TXOTH</t>
  </si>
  <si>
    <t>SUM LINES 6, 17, 28, 39  FROM TXOTH</t>
  </si>
  <si>
    <t>SUM LINES 7, 18, 29, 40  FROM TXOTH</t>
  </si>
  <si>
    <t>SUM LINES 8, 19, 30, 41  FROM TXOTH</t>
  </si>
  <si>
    <t>SUM LINES 9, 20, 31, 42  FROM TXOTH</t>
  </si>
  <si>
    <t>SUM LINES 45, 57  FROM TXOTH</t>
  </si>
  <si>
    <t>SUM LINES 46, 58  FROM TXOTH</t>
  </si>
  <si>
    <t>SUM LINES 47, 59  FROM TXOTH</t>
  </si>
  <si>
    <t>SUM LINES 48, 60  FROM TXOTH</t>
  </si>
  <si>
    <t>SUM LINES 49, 61  FROM TXOTH</t>
  </si>
  <si>
    <t>SUM LINES 50, 62  FROM TXOTH</t>
  </si>
  <si>
    <t>SUM LINES 51, 63  FROM TXOTH</t>
  </si>
  <si>
    <t>SUM LINES 52, 64  FROM TXOTH</t>
  </si>
  <si>
    <t>SUM LINE 4 FROM INCTX</t>
  </si>
  <si>
    <t>SUM LINE 5 LESS LINES 16, 27, 32, 42, 53, 64 FROM INCTX</t>
  </si>
  <si>
    <t>SUM LINE 6 LESS LINES 17, 28, 33, 43, 54, 65 FROM INCTX</t>
  </si>
  <si>
    <t>SUM LINE 7 LESS LINES 18, 34, 44, 55, 66 FROM INCTX</t>
  </si>
  <si>
    <t>SUM LINE 8 LESS LINES 19, 35, 45, 56, 67 FROM INCTX</t>
  </si>
  <si>
    <t>SUM LINE 9 LESS LINES 20, 36, 46, 57, 68 FROM INCTX</t>
  </si>
  <si>
    <t>SUM LINE 10 LESS LINES 21, 37, 47, 58, 69 FROM INCTX</t>
  </si>
  <si>
    <t>SUM LINE 11 LESS LINES 22, 38, 48, 59, 70 FROM INCTX</t>
  </si>
  <si>
    <t>SUM LINE 12 LESS LINES 23, 39, 49, 60, 71 FROM INCTX</t>
  </si>
  <si>
    <t>SUM LINES 89, 93, 104, 115, 126 FROM INCTX</t>
  </si>
  <si>
    <t>SUM LINES 90, 94, 105, 116, 127 FROM INCTX</t>
  </si>
  <si>
    <t>SUM LINES 95, 106, 117, 128 FROM INCTX</t>
  </si>
  <si>
    <t>SUM LINES 96, 107, 118, 129 FROM INCTX</t>
  </si>
  <si>
    <t>SUM LINES 97, 108, 119, 130 FROM INCTX</t>
  </si>
  <si>
    <t>SUM LINES 98, 109, 120, 131 FROM INCTX</t>
  </si>
  <si>
    <t>SUM LINES 99, 110, 121, 132 FROM INCTX</t>
  </si>
  <si>
    <t>SUM LINES 100, 111, 122, 133 FROM INCTX</t>
  </si>
  <si>
    <t>SUM LINE 75 FROM INCTX</t>
  </si>
  <si>
    <t>SUM LINES 76, 136 FROM INCTX</t>
  </si>
  <si>
    <t>SUM LINES 77, 137 FROM INCTX</t>
  </si>
  <si>
    <t>SUM LINES 78, 138 FROM INCTX</t>
  </si>
  <si>
    <t>SUM LINES 79, 139 FROM INCTX</t>
  </si>
  <si>
    <t>SUM LINES 80, 140 FROM INCTX</t>
  </si>
  <si>
    <t>SUM LINES 81, 141 FROM INCTX</t>
  </si>
  <si>
    <t>SUM LINES 82, 142 FROM INCTX</t>
  </si>
  <si>
    <t>SUM LINES 83, 143 FROM INCTX</t>
  </si>
  <si>
    <t>SUM LINE 151 FROM INCTX</t>
  </si>
  <si>
    <t>SUM LINES 152, 163 FROM INCTX</t>
  </si>
  <si>
    <t>SUM LINES 153, 164 FROM INCTX</t>
  </si>
  <si>
    <t>SUM LINES 154, 165 FROM INCTX</t>
  </si>
  <si>
    <t>SUM LINES 155, 166 FROM INCTX</t>
  </si>
  <si>
    <t>SUM LINES 156, 167 FROM INCTX</t>
  </si>
  <si>
    <t>SUM LINES 157, 168 FROM INCTX</t>
  </si>
  <si>
    <t>SUM LINES 158, 169 FROM INCTX</t>
  </si>
  <si>
    <t>SUM LINES 159, 170 FROM INCTX</t>
  </si>
  <si>
    <t>LINE 173 FROM INCTX MULTIPLIED TIMES .055 FL INC TAX RATE</t>
  </si>
  <si>
    <t>LINE 174 FROM INCTX MULTIPLIED TIMES .055 FL INC TAX RATE</t>
  </si>
  <si>
    <t>LINE 175 FROM INCTX MULTIPLIED TIMES .055 FL INC TAX RATE</t>
  </si>
  <si>
    <t>LINE 176 FROM INCTX MULTIPLIED TIMES .055 FL INC TAX RATE</t>
  </si>
  <si>
    <t>LINE 177 FROM INCTX MULTIPLIED TIMES .055 FL INC TAX RATE</t>
  </si>
  <si>
    <t>LINE 178 FROM INCTX MULTIPLIED TIMES .055 FL INC TAX RATE</t>
  </si>
  <si>
    <t>LINE 179 FROM INCTX MULTIPLIED TIMES .055 FL INC TAX RATE</t>
  </si>
  <si>
    <t>LINE 180 FROM INCTX MULTIPLIED TIMES .055 FL INC TAX RATE</t>
  </si>
  <si>
    <t>LINE 181 FROM INCTX MULTIPLIED TIMES .055 FL INC TAX RATE</t>
  </si>
  <si>
    <t>SUM LINE 151 LESS LINE 185 FROM INCTX</t>
  </si>
  <si>
    <t>SUM LINE 152 LESS LINE 186 FROM INCTX</t>
  </si>
  <si>
    <t>SUM LINE 153 LESS LINE 187 FROM INCTX</t>
  </si>
  <si>
    <t>SUM LINE 154 LESS LINE 188 FROM INCTX</t>
  </si>
  <si>
    <t>SUM LINE 155 LESS LINE 189 FROM INCTX</t>
  </si>
  <si>
    <t>SUM LINE 156 LESS LINE 190 FROM INCTX</t>
  </si>
  <si>
    <t>SUM LINE 157 LESS LINE 191 FROM INCTX</t>
  </si>
  <si>
    <t>SUM LINE 158 LESS LINE 192 FROM INCTX</t>
  </si>
  <si>
    <t>SUM LINE 159 LESS LINE 193 FROM INCTX</t>
  </si>
  <si>
    <t>SUM LINE 201</t>
  </si>
  <si>
    <t>SUM LINES 202, 212 FROM INCTX</t>
  </si>
  <si>
    <t>SUM LINES 203, 213 FROM INCTX</t>
  </si>
  <si>
    <t>SUM LINES 204, 214 FROM INCTX</t>
  </si>
  <si>
    <t>SUM LINES 205, 215 FROM INCTX</t>
  </si>
  <si>
    <t>SUM LINES 206, 216 FROM INCTX</t>
  </si>
  <si>
    <t>SUM LINES 207, 217 FROM INCTX</t>
  </si>
  <si>
    <t>SUM LINES 208, 218 FROM INCTX</t>
  </si>
  <si>
    <t>SUM LINES 209, 219 FROM INCTX</t>
  </si>
  <si>
    <t>LINE 223 FROM INCTX MULTIPLIED TIMES .35 FED INC TAX RATE</t>
  </si>
  <si>
    <t>LINE 224 FROM INCTX MULTIPLIED TIMES .35 FED INC TAX RATE</t>
  </si>
  <si>
    <t>LINE 225 FROM INCTX MULTIPLIED TIMES .35 FED INC TAX RATE</t>
  </si>
  <si>
    <t>LINE 226 FROM INCTX MULTIPLIED TIMES .35 FED INC TAX RATE</t>
  </si>
  <si>
    <t>LINE 227 FROM INCTX MULTIPLIED TIMES .35 FED INC TAX RATE</t>
  </si>
  <si>
    <t>LINE 228 FROM INCTX MULTIPLIED TIMES .35 FED INC TAX RATE</t>
  </si>
  <si>
    <t>LINE 229 FROM INCTX MULTIPLIED TIMES .35 FED INC TAX RATE</t>
  </si>
  <si>
    <t>LINE 230 FROM INCTX MULTIPLIED TIMES .35 FED INC TAX RATE</t>
  </si>
  <si>
    <t>LINE 231 FROM INCTX MULTIPLIED TIMES .35 FED INC TAX RATE</t>
  </si>
  <si>
    <t>SUM LINES 185, 235 FROM INCTX</t>
  </si>
  <si>
    <t>SUM LINES 186, 236, 248 FROM INCTX</t>
  </si>
  <si>
    <t>SUM LINES 187, 237, 249 FROM INCTX</t>
  </si>
  <si>
    <t>SUM LINES 188, 238, 250 FROM INCTX</t>
  </si>
  <si>
    <t>SUM LINES 189, 239, 251 FROM INCTX</t>
  </si>
  <si>
    <t>SUM LINES 190, 240, 252 FROM INCTX</t>
  </si>
  <si>
    <t>SUM LINES 191, 241, 253 FROM INCTX</t>
  </si>
  <si>
    <t>SUM LINES 192, 242, 254 FROM INCTX</t>
  </si>
  <si>
    <t>SUM LINES 193, 243, 255 FROM INCTX</t>
  </si>
  <si>
    <t>SUM LINE 8 FROM PLTSVC</t>
  </si>
  <si>
    <t>SUM LINE 10 FROM PLTSVC</t>
  </si>
  <si>
    <t>SUM LINE 15 FROM PLTSVC</t>
  </si>
  <si>
    <t>SUM LINES 22, 26, 27, 31, 32, 36, 37, 40  FROM PLTSVC</t>
  </si>
  <si>
    <t>SUM LINES 25, 30, 35, 42, 43, 44, 45  FROM PLTSVC</t>
  </si>
  <si>
    <t>SUM LINES 2, 8  FROM PLTSVC</t>
  </si>
  <si>
    <t>SUM LINE 3 FROM PLTSVC</t>
  </si>
  <si>
    <t>SUM LINES 22, 26, 31, 36 FROM PLTSVC</t>
  </si>
  <si>
    <t>SUM LINES 27, 32, 37, 40  FROM PLTSVC</t>
  </si>
  <si>
    <t>SUM LINES 54, 64, 75, 86  FROM PLTSVC</t>
  </si>
  <si>
    <t>SUM LINES 55, 65, 76, 87  FROM PLTSVC</t>
  </si>
  <si>
    <t>SUM LINES 56, 66, 77, 88  FROM PLTSVC</t>
  </si>
  <si>
    <t>SUM LINES 57, 67, 78, 89  FROM PLTSVC</t>
  </si>
  <si>
    <t>SUM LINES 58, 68, 79, 90  FROM PLTSVC</t>
  </si>
  <si>
    <t>SUM LINES 59, 69, 80, 91  FROM PLTSVC</t>
  </si>
  <si>
    <t>SUM LINES 60, 70, 81, 92  FROM PLTSVC</t>
  </si>
  <si>
    <t>SUM LINES 61, 71, 82, 93  FROM PLTSVC</t>
  </si>
  <si>
    <t>SUM LINE 8 FROM ACCDPR</t>
  </si>
  <si>
    <t>SUM LINE 10 FROM ACCDPR</t>
  </si>
  <si>
    <t>SUM LINE 15 FROM ACCDPR</t>
  </si>
  <si>
    <t>SUM LINES 23, 26, 27, 31, 32, 36, 37, 40 FROM ACCDPR</t>
  </si>
  <si>
    <t>SUM LINES 25, 30, 35, 42, 43, 44, 45 FROM ACCDPR</t>
  </si>
  <si>
    <t>SUM LINES 2, 17 FROM ACCDPR</t>
  </si>
  <si>
    <t>SUM LINE 3 FROM ACCDPR</t>
  </si>
  <si>
    <t>SUM LINE 18 FROM ACCDPR</t>
  </si>
  <si>
    <t>SUM LINE 19 FROM ACCDPR</t>
  </si>
  <si>
    <t>SUM LINES 23, 26, 31, 36 FROM ACCDPR</t>
  </si>
  <si>
    <t>SUM LINES 27, 32, 37, 40 FROM ACCDPR</t>
  </si>
  <si>
    <t>SUM LINES 54, 65, 76, 87 FROM ACCDPR</t>
  </si>
  <si>
    <t>SUM LINES 55, 66, 77, 88 FROM ACCDPR</t>
  </si>
  <si>
    <t>SUM LINES 56, 67, 78, 89 FROM ACCDPR</t>
  </si>
  <si>
    <t>SUM LINES 57, 68, 79, 90 FROM ACCDPR</t>
  </si>
  <si>
    <t>SUM LINES 58, 69, 80, 91 FROM ACCDPR</t>
  </si>
  <si>
    <t>SUM LINES 59, 70, 81, 92 FROM ACCDPR</t>
  </si>
  <si>
    <t>SUM LINES 60, 71, 82, 93 FROM ACCDPR</t>
  </si>
  <si>
    <t>SUM LINES 61, 72, 83, 94 FROM ACCDPR</t>
  </si>
  <si>
    <t>SUM LINES 2, 13, 24 LESS LINE 35 FROM WKCAP</t>
  </si>
  <si>
    <t>SUM LINES 4, 15, 26 LESS LINE 37 FROM WKCAP</t>
  </si>
  <si>
    <t>SUM LINES 3, 14, 25 LESS LINE 36 PLUS LINE 45 FROM WKCAP</t>
  </si>
  <si>
    <t>SUM LINES 5, 16, 27 LESS LINE 38 FROM WKCAP</t>
  </si>
  <si>
    <t>SUM LINES 6, 17, 28 LESS LINE 39 FROM WKCAP</t>
  </si>
  <si>
    <t>SUM LINES 7, 18, 29 LESS LINE 40 FROM WKCAP</t>
  </si>
  <si>
    <t>SUM LINES 8, 19, 30 LESS LINE 41 FROM WKCAP</t>
  </si>
  <si>
    <t>SUM LINES 9, 20, 31 LESS LINE 42 FROM WKCAP</t>
  </si>
  <si>
    <t>SUM LINES 2, 8 FROM CWIP</t>
  </si>
  <si>
    <t>SUM LINE 3 FROM CWIP</t>
  </si>
  <si>
    <t>SUM LINE 9 FROM CWIP</t>
  </si>
  <si>
    <t>SUM LINE 10 FROM CWIP</t>
  </si>
  <si>
    <t>SUM LINE 15 FROM CWIP</t>
  </si>
  <si>
    <t>SUM LINE 16 FROM CWIP</t>
  </si>
  <si>
    <t>SUM LINE 17 FROM CWIP</t>
  </si>
  <si>
    <t>SUM LINES 22, 32 FROM CWIP</t>
  </si>
  <si>
    <t>SUM LINES 23, 33 FROM CWIP</t>
  </si>
  <si>
    <t>SUM LINES 24, 34 FROM CWIP</t>
  </si>
  <si>
    <t>SUM LINES 25, 35 FROM CWIP</t>
  </si>
  <si>
    <t>SUM LINES 26, 36 FROM CWIP</t>
  </si>
  <si>
    <t>SUM LINES 27, 37 FROM CWIP</t>
  </si>
  <si>
    <t xml:space="preserve">IT SVC-TECO ENERGY LEGAL                                    </t>
  </si>
  <si>
    <t>16359</t>
  </si>
  <si>
    <t xml:space="preserve">    UG Conductor</t>
  </si>
  <si>
    <t xml:space="preserve">    OH Conductor</t>
  </si>
  <si>
    <t>Schedule B-6  -- page 1</t>
  </si>
  <si>
    <t>Schedule B-6  -- page 2</t>
  </si>
  <si>
    <t>Clearing ROW</t>
  </si>
  <si>
    <t>Schedule B-6  -- page 3</t>
  </si>
  <si>
    <t>updated 3/19/08</t>
  </si>
  <si>
    <t>Bonnie (Land Only)</t>
  </si>
  <si>
    <t>Name</t>
  </si>
  <si>
    <t xml:space="preserve">STANDBY GENERATION PROGRAM.                                 </t>
  </si>
  <si>
    <t xml:space="preserve">CONSERVATION VALUE PROGRAM                                  </t>
  </si>
  <si>
    <t xml:space="preserve">RESIDENTIAL DUCT EFFICIENCY                                 </t>
  </si>
  <si>
    <t xml:space="preserve">GREEN ENERGY INITIATIVE (PSC)                               </t>
  </si>
  <si>
    <t xml:space="preserve">DSM RESEARCH-RTU/TES                                        </t>
  </si>
  <si>
    <t xml:space="preserve">DSM RESEARCH-SG HEAT PUMPS                                  </t>
  </si>
  <si>
    <t xml:space="preserve">DSM RESEARCH-COM CUST SURVEY                                </t>
  </si>
  <si>
    <t xml:space="preserve">DSM COMMERCIAL R&amp;D                                          </t>
  </si>
  <si>
    <t xml:space="preserve">MAINT PROD STRUC - BB FGD COMMON.                           </t>
  </si>
  <si>
    <t xml:space="preserve">MISC. TRANSMISSION OPN-STORM DAMAGE                         </t>
  </si>
  <si>
    <t>350Bal</t>
  </si>
  <si>
    <t>Capability</t>
  </si>
  <si>
    <t>TOTAL ACCUM RESERVE</t>
  </si>
  <si>
    <t>TOTAL DEPRE</t>
  </si>
  <si>
    <t>454</t>
  </si>
  <si>
    <t>45510</t>
  </si>
  <si>
    <t>45601</t>
  </si>
  <si>
    <t>45602</t>
  </si>
  <si>
    <t>45603</t>
  </si>
  <si>
    <t>45604</t>
  </si>
  <si>
    <t>Total Services PIS</t>
  </si>
  <si>
    <t>RES - CONDO COMMERCIAL FAC - REGULAR</t>
  </si>
  <si>
    <t>RES - CONDO COMMERCIAL FAC - LEVELIZED</t>
  </si>
  <si>
    <t xml:space="preserve">RES - CONDO COMMERCIAL FAC - TOD </t>
  </si>
  <si>
    <t>FUNCTIONALIZATION OF TRANSPORTATION EQUIP / EXPENSES</t>
  </si>
  <si>
    <t>VEHICLE AMOUNTS PER PLANT ACCOUNTING COMPONENTS DETAILS</t>
  </si>
  <si>
    <t>VEHICLE EXPENSE DISTRIBUTION REPORT (PLANT ACCOUNTING)</t>
  </si>
  <si>
    <t>A&amp;G GENERAL</t>
  </si>
  <si>
    <t>EQUALS: OPERATING INCOME BEFORE TAXES</t>
  </si>
  <si>
    <t>TOTAL OPER INCOME BEFORE TAXES</t>
  </si>
  <si>
    <t>PLUS: TAXES OTHER THAN INCOME</t>
  </si>
  <si>
    <t>TOTAL TAXES OTHER THAN INCOME</t>
  </si>
  <si>
    <t>PLUS: DEPREC &amp; AMORTIZ EXPENSE</t>
  </si>
  <si>
    <t>TOTAL DEPREC &amp; AMORTIZ EXPENSE</t>
  </si>
  <si>
    <t>SVC_CHG_SWITCH</t>
  </si>
  <si>
    <t>STUDY_TYPE</t>
  </si>
  <si>
    <t>STUDY_BASIS</t>
  </si>
  <si>
    <t>Total Non-Allocated</t>
  </si>
  <si>
    <t>Sub-Total</t>
  </si>
  <si>
    <t>Less: Sales for Resales - P/R</t>
  </si>
  <si>
    <t xml:space="preserve">     Separated Sch D Sales</t>
  </si>
  <si>
    <t xml:space="preserve">     BB4/HPP</t>
  </si>
  <si>
    <t xml:space="preserve">     Non-fuel Interchange(SALE/PURC)</t>
  </si>
  <si>
    <t xml:space="preserve">     Nonrecoverable Gen Fuel Exp</t>
  </si>
  <si>
    <t xml:space="preserve">     Nonrecoverable ECRC- Whsl</t>
  </si>
  <si>
    <t xml:space="preserve">DEFERRED DEBIT CAPACITY-CAPITAL                             </t>
  </si>
  <si>
    <t xml:space="preserve">UNAM DEBT EXP 2030 BONDS                                    </t>
  </si>
  <si>
    <t>18139</t>
  </si>
  <si>
    <t xml:space="preserve">UNAM DEBT EXP 2018 BONDS                                    </t>
  </si>
  <si>
    <t>18141</t>
  </si>
  <si>
    <t xml:space="preserve">UNAM DEBT EXP 2034 BONDS                                    </t>
  </si>
  <si>
    <t>18143</t>
  </si>
  <si>
    <t xml:space="preserve">UNAM DEBT EXP 2003 BONDS                                    </t>
  </si>
  <si>
    <t>18144</t>
  </si>
  <si>
    <t xml:space="preserve">UNAM DEBT EXP 2037 BONDS                                    </t>
  </si>
  <si>
    <t>18145</t>
  </si>
  <si>
    <t>18146</t>
  </si>
  <si>
    <t xml:space="preserve">  Distribution: Mtrs,Svcs,IS Equip,Lighting</t>
  </si>
  <si>
    <t xml:space="preserve">  Other: Mtr. Reading, Billing, Cust Srvc</t>
  </si>
  <si>
    <t xml:space="preserve">    Meters, Svcs, IS Equip</t>
  </si>
  <si>
    <t xml:space="preserve">    Mtr. Reading, Billing, Cust Srvc</t>
  </si>
  <si>
    <t>P. McAllister Memo</t>
  </si>
  <si>
    <t>2007 High Density</t>
  </si>
  <si>
    <t>Transmission-Firm Whsl.</t>
  </si>
  <si>
    <t>TRANS - FIRM WHSL</t>
  </si>
  <si>
    <t xml:space="preserve">NON-RECOV FUEL - POLK NATURAL GAS                           </t>
  </si>
  <si>
    <t xml:space="preserve">TPSOP-GENERATION EXPENSE-CT1A                               </t>
  </si>
  <si>
    <t xml:space="preserve">TPSOP-GENERATION EXPENSE-CT1B                               </t>
  </si>
  <si>
    <t xml:space="preserve">   Equals Return on Rate Base</t>
  </si>
  <si>
    <t>Plus: Total Adjustments to Income Taxes</t>
  </si>
  <si>
    <t>Plus: Total Deductions from Oper Income</t>
  </si>
  <si>
    <t xml:space="preserve">   Equals Operating Income After FIT</t>
  </si>
  <si>
    <t xml:space="preserve">RE-READS DUE TO EQUIPMENT BREAKDOWN                         </t>
  </si>
  <si>
    <t xml:space="preserve">RE-READS DUE TO OPERATOR ERROR                              </t>
  </si>
  <si>
    <t>CLASSES OF CUSTOMERS</t>
  </si>
  <si>
    <t>titles to reports tab</t>
  </si>
  <si>
    <t>keep this is providing</t>
  </si>
  <si>
    <t xml:space="preserve">MISC POWER PLANT EQP - BP1                                  </t>
  </si>
  <si>
    <t xml:space="preserve">MISC POWER PLANT EQP - BP2                                  </t>
  </si>
  <si>
    <t xml:space="preserve">BUILDING SERVICE-HVAC                                       </t>
  </si>
  <si>
    <t xml:space="preserve">STEAM MAINT BOILER-GN1                                      </t>
  </si>
  <si>
    <t xml:space="preserve">STEAM MAINT BOILER-GN2                                      </t>
  </si>
  <si>
    <t xml:space="preserve">STEAM MAINT BOILER-GN3                                      </t>
  </si>
  <si>
    <t xml:space="preserve">STEAM MAINT BOILER-GN4                                      </t>
  </si>
  <si>
    <t xml:space="preserve">STEAM MAINT BOILER-GN5                                      </t>
  </si>
  <si>
    <t>Plt Held for Future Use - Steam Demand</t>
  </si>
  <si>
    <t>Prod Steam O&amp;M - Demand</t>
  </si>
  <si>
    <t>Based on Property Insurance</t>
  </si>
  <si>
    <t>TRANS. &amp; DISTRI.</t>
  </si>
  <si>
    <t>T&amp;D ONLY</t>
  </si>
  <si>
    <t>Values</t>
  </si>
  <si>
    <t>%'s</t>
  </si>
  <si>
    <t>STORM RESERVE</t>
  </si>
  <si>
    <t>Sales Revenue (incl. Transmission Firm Whsl)</t>
  </si>
  <si>
    <t xml:space="preserve">  Sales (incl Transm Firm Whsl)</t>
  </si>
  <si>
    <t xml:space="preserve"> Transmission Firm Whsl. (incl in Whsl Sales Rev)</t>
  </si>
  <si>
    <t>TOGGLE BASED ON WHETHER</t>
  </si>
  <si>
    <t>THERE ARE SEPARATE FINANCING</t>
  </si>
  <si>
    <t>RATES FOR THE PROFORMAS</t>
  </si>
  <si>
    <t>NOW UNIQUE, TOGGLES WITH PROFORMA</t>
  </si>
  <si>
    <t>PROFORMA'S ARE TURNED ON</t>
  </si>
  <si>
    <t>31101EXP</t>
  </si>
  <si>
    <t>31111EXP</t>
  </si>
  <si>
    <t>31130EXP</t>
  </si>
  <si>
    <t>31131EXP</t>
  </si>
  <si>
    <t>31132EXP</t>
  </si>
  <si>
    <t xml:space="preserve">CUST RECORD &amp; COLL - BILLING COST                           </t>
  </si>
  <si>
    <t xml:space="preserve">URD NML MAINT DIST UNDG LINES                               </t>
  </si>
  <si>
    <t xml:space="preserve">STEAM OPERATIONS - BB1 FGD.                                 </t>
  </si>
  <si>
    <t xml:space="preserve">WIRE CU 2/0 1/C </t>
  </si>
  <si>
    <t xml:space="preserve">WIRE CU 4/0 1/C </t>
  </si>
  <si>
    <t xml:space="preserve">WIRE CU 350M 1/C </t>
  </si>
  <si>
    <t xml:space="preserve">WIRE CU 400M 1/C </t>
  </si>
  <si>
    <t xml:space="preserve">WIRE CU 500M 1/C </t>
  </si>
  <si>
    <t xml:space="preserve">URD STM DMG MT DST UNDG TRNSFM                              </t>
  </si>
  <si>
    <t xml:space="preserve">STRUCTURES&amp;IMPROVEMENTS - BP2                               </t>
  </si>
  <si>
    <t xml:space="preserve">STRUCTURES&amp;IMPROVEMENTS - BP3                               </t>
  </si>
  <si>
    <t xml:space="preserve">STRUCTURES&amp;IMPROVEMENTS - BP4                               </t>
  </si>
  <si>
    <t>DALE MABRY</t>
  </si>
  <si>
    <t>0227T</t>
  </si>
  <si>
    <t>0266T</t>
  </si>
  <si>
    <t>MINES</t>
  </si>
  <si>
    <t xml:space="preserve">RECOV. FUEL HP-ALLOW EXPENSE                                </t>
  </si>
  <si>
    <t>Uncollectible Accounts</t>
  </si>
  <si>
    <t>Meter Reading Expenses</t>
  </si>
  <si>
    <t xml:space="preserve">STEAM MAINT MISC-GN COAL                                    </t>
  </si>
  <si>
    <t xml:space="preserve">TAX ACCR FIT CURR YEAR                                      </t>
  </si>
  <si>
    <t>23603</t>
  </si>
  <si>
    <t>SO2 Gains Whsl</t>
  </si>
  <si>
    <t>see below col E for allocation factor code you want</t>
  </si>
  <si>
    <t>proposed</t>
  </si>
  <si>
    <t>toggles with 307</t>
  </si>
  <si>
    <t>ROR</t>
  </si>
  <si>
    <t>OPREV</t>
  </si>
  <si>
    <t>TXOTH</t>
  </si>
  <si>
    <t>INCTX</t>
  </si>
  <si>
    <t>SUM LINES 113, 124 FROM DECCST</t>
  </si>
  <si>
    <t>SUM LINES 114, 125 FROM DECCST</t>
  </si>
  <si>
    <t>SUM LINES 115, 126 FROM DECCST</t>
  </si>
  <si>
    <t>SUM LINES 116, 127 FROM DECCST</t>
  </si>
  <si>
    <t>SUM LINES 117, 128 FROM DECCST</t>
  </si>
  <si>
    <t>SUM LINES 118, 129 FROM DECCST</t>
  </si>
  <si>
    <t>SUM LINES 119, 130 FROM DECCST</t>
  </si>
  <si>
    <t>SUM LINE 133 LESS LINES 144, 155 FROM DECCST</t>
  </si>
  <si>
    <t>SUM LINE 134 LESS LINES 145, 156 FROM DECCST</t>
  </si>
  <si>
    <t>SUM LINE 135 LESS LINES 146, 157 FROM DECCST</t>
  </si>
  <si>
    <t>SUM LINE 136 LESS LINES 147, 158 FROM DECCST</t>
  </si>
  <si>
    <t>SUM LINE 137 LESS LINES 148, 159 FROM DECCST</t>
  </si>
  <si>
    <t>SUM LINE 138 LESS LINES 149, 160 FROM DECCST</t>
  </si>
  <si>
    <t>SUM LINE 139 LESS LINES 150, 161 FROM DECCST</t>
  </si>
  <si>
    <t>SUM LINE 140 LESS LINES 151, 162 FROM DECCST</t>
  </si>
  <si>
    <t>SUM LINES 166, 176, 187, 198, 209, 219 FROM DECCST</t>
  </si>
  <si>
    <t>SUM LINES 167, 177, 188, 199, 210, 220 FROM DECCST</t>
  </si>
  <si>
    <t>SUM LINES 168, 178, 189, 200, 211 FROM DECCST</t>
  </si>
  <si>
    <t>SUM LINES 169, 179, 190, 201, 212 FROM DECCST</t>
  </si>
  <si>
    <t>SUM LINES 170, 180, 191, 202, 213 FROM DECCST</t>
  </si>
  <si>
    <t>SUM LINES 171, 181, 192, 203, 214 FROM DECCST</t>
  </si>
  <si>
    <t>SUM LINES 172, 182, 193, 204, 215 FROM DECCST</t>
  </si>
  <si>
    <t>SUM LINES 173, 183, 194, 205, 216 FROM DECCST</t>
  </si>
  <si>
    <t>((LINE 224 TIMES LINE 232) FROM DECCST) *( LINE 47 FROM ROR *(.00072+.0034))</t>
  </si>
  <si>
    <t>((LINE 225 TIMES LINE 232) FROM DECCST) *( LINE 47 FROM ROR *(.00072+.0034))</t>
  </si>
  <si>
    <t>((LINE 226 TIMES LINE 232) FROM DECCST) *( LINE 47 FROM ROR *(.00072+.0034))</t>
  </si>
  <si>
    <t>((LINE 227 TIMES LINE 232) FROM DECCST) *( LINE 47 FROM ROR *(.00072+.0034))</t>
  </si>
  <si>
    <t>((LINE 228 TIMES LINE 232) FROM DECCST) *( LINE 47 FROM ROR *(.00072+.0034))</t>
  </si>
  <si>
    <t>((LINE 229 TIMES LINE 232) FROM DECCST) *( LINE 47 FROM ROR *(.00072+.0034))</t>
  </si>
  <si>
    <t>((LINE 230 TIMES LINE 232) FROM DECCST) *( LINE 47 FROM ROR *(.00072+.0034))</t>
  </si>
  <si>
    <t>((LINE 231 TIMES LINE 232) FROM DECCST) *( LINE 47 FROM ROR *(.00072+.0034))</t>
  </si>
  <si>
    <t>SUM LINES 224, 235 FROM DECCST</t>
  </si>
  <si>
    <t>SUM LINES 225, 236 FROM DECCST</t>
  </si>
  <si>
    <t>SUM LINES 226, 237 FROM DECCST</t>
  </si>
  <si>
    <t>SUM LINES 227, 238 FROM DECCST</t>
  </si>
  <si>
    <t>SUM LINES 228, 239 FROM DECCST</t>
  </si>
  <si>
    <t>SUM LINES 229, 240 FROM DECCST</t>
  </si>
  <si>
    <t>SUM LINES 230, 241 FROM DECCST</t>
  </si>
  <si>
    <t>SUM LINES 231, 242 FROM DECCST</t>
  </si>
  <si>
    <t>SUM LINE 246 LESS LINE 256 FROM DECCST</t>
  </si>
  <si>
    <t>SUM LINE 247 LESS LINE 257 FROM DECCST</t>
  </si>
  <si>
    <t>SUM LINE 248 LESS LINE 258 FROM DECCST</t>
  </si>
  <si>
    <t>SUM LINE 249 LESS LINE 259 FROM DECCST</t>
  </si>
  <si>
    <t>SUM LINE 250 LESS LINE 260 FROM DECCST</t>
  </si>
  <si>
    <t>SUM LINE 251 LESS LINE 261 FROM DECCST</t>
  </si>
  <si>
    <t>SUM LINE 252 LESS LINE 262 FROM DECCST</t>
  </si>
  <si>
    <t>SUM LINE 253 LESS LINE 263 FROM DECCST</t>
  </si>
  <si>
    <t>LINE 5 LESS LINE 16 FROM ROR</t>
  </si>
  <si>
    <t>LINE 19 DIVIDED BY LINE 29 * 100 FROM ROR</t>
  </si>
  <si>
    <t>LINE 37 TIMES LINE 38 FROM ROR</t>
  </si>
  <si>
    <t>LINE 40 LESS LINE 42 FROM ROR</t>
  </si>
  <si>
    <t>LINE 44 TIMES LINE 45</t>
  </si>
  <si>
    <t>SUM LINES 5, 47 FROM ROR</t>
  </si>
  <si>
    <t>LINE 2 DIVIDED BY LINE 51 FROM ROR</t>
  </si>
  <si>
    <t>2007 actual, 2008 RF</t>
  </si>
  <si>
    <t>2008 RF</t>
  </si>
  <si>
    <t>CK TO 3 DIGIT</t>
  </si>
  <si>
    <t>Original Source
Revenue Report</t>
  </si>
  <si>
    <t>jlh inactive meter
template</t>
  </si>
  <si>
    <t>Current</t>
  </si>
  <si>
    <t>On Disposition</t>
  </si>
  <si>
    <t>ACCDPR</t>
  </si>
  <si>
    <t>WKCAP</t>
  </si>
  <si>
    <t>RBASE</t>
  </si>
  <si>
    <t>END OF JURISDICTIONAL STUDY</t>
  </si>
  <si>
    <t>UNTCST</t>
  </si>
  <si>
    <t>DECCST</t>
  </si>
  <si>
    <t>TOTAL DEPRECIATION EXPENSE</t>
  </si>
  <si>
    <t>TOTAL PLANT IN SERVICE</t>
  </si>
  <si>
    <t>TOTAL PLANT HELD FOR FUTURE USE</t>
  </si>
  <si>
    <t>TOTAL ACCUM DEPRECIATION RESERVE</t>
  </si>
  <si>
    <t>RATE OF RETURN SUMMARY - ROR</t>
  </si>
  <si>
    <t>OPERATING REVENUES - OPREV</t>
  </si>
  <si>
    <t>OPERATION &amp; MAINTENANCE EXPENSES - O&amp;M</t>
  </si>
  <si>
    <t>DEPRECIATION EXPENSE - DEPRE</t>
  </si>
  <si>
    <t>TAXES OTHER THAN INCOME TAXES - TXOTH</t>
  </si>
  <si>
    <t>INCOME TAXES - INCTX</t>
  </si>
  <si>
    <t>PLANT IN SERVICE - PLTSVC</t>
  </si>
  <si>
    <t>PLANT HELD FOR FUTURE USE - PHFFU</t>
  </si>
  <si>
    <t>ACCUMULATED RESERVE FOR DEPRECIATION - ACCDPR</t>
  </si>
  <si>
    <t>WORKING CAPITAL - WKCAP</t>
  </si>
  <si>
    <t>CONSTRUCTION WORK IN PROGRESS - CWIP</t>
  </si>
  <si>
    <t>NET PLANT AND RATE BASE - RBASE</t>
  </si>
  <si>
    <t>DERIVATION OF UNIT COSTS - UNTCST</t>
  </si>
  <si>
    <t>DERIVATION OF D-E-C COSTS - DECCST</t>
  </si>
  <si>
    <t>2007 Act &amp; 2008 RF</t>
  </si>
  <si>
    <t>will be used for forecst as well</t>
  </si>
  <si>
    <t xml:space="preserve">TPSOP-MISC POWER GENERATION-CT1A                            </t>
  </si>
  <si>
    <t xml:space="preserve">                       TOTAL POLES</t>
  </si>
  <si>
    <t>UNDERGROUND LINES</t>
  </si>
  <si>
    <t>SUMMARY: DIRECT DISTR. LINE PLANT</t>
  </si>
  <si>
    <t xml:space="preserve">ACCESSORY ELECTRIC EQP-POLK COUNTY                          </t>
  </si>
  <si>
    <t xml:space="preserve">POLK 2 ELECTRICAL                                           </t>
  </si>
  <si>
    <t xml:space="preserve">DIST MAINT STRUCTURE - GROUND MAINTENANCE.                  </t>
  </si>
  <si>
    <t xml:space="preserve">DIST MAINT STRUC-HVAC                                       </t>
  </si>
  <si>
    <t xml:space="preserve">GENERAL LABORATORY EQP PRE-88                               </t>
  </si>
  <si>
    <t xml:space="preserve">LAB EQ - AMORTIZABLE                                        </t>
  </si>
  <si>
    <t>35353EXP</t>
  </si>
  <si>
    <t>35354EXP</t>
  </si>
  <si>
    <t>35355EXP</t>
  </si>
  <si>
    <t>MTCE OF STRUCTURES</t>
  </si>
  <si>
    <t>MTCE OF STA EQP</t>
  </si>
  <si>
    <t>EXPENSE ACCTS 561 - 564</t>
  </si>
  <si>
    <t>PLT ACCTS 354 - 359 + LINE LAND</t>
  </si>
  <si>
    <t>PLT ACCTS 352 &amp; 353 + SUBSTA LAND</t>
  </si>
  <si>
    <t xml:space="preserve">  Ratio "c"</t>
  </si>
  <si>
    <t xml:space="preserve">  Ratio "b"</t>
  </si>
  <si>
    <t xml:space="preserve">  Ratio "a"</t>
  </si>
  <si>
    <t>31211RES</t>
  </si>
  <si>
    <t>31230RES</t>
  </si>
  <si>
    <t>31231RES</t>
  </si>
  <si>
    <t>31232RES</t>
  </si>
  <si>
    <t>31233RES</t>
  </si>
  <si>
    <t>31234RES</t>
  </si>
  <si>
    <t>Weighted 12 CP &amp; 1/13th (excl  IS CP)</t>
  </si>
  <si>
    <t>Weighted 12 CP &amp; 25% (excl IS CP)</t>
  </si>
  <si>
    <t>Weighted 12 CP &amp; 25% (incl  IS CP)</t>
  </si>
  <si>
    <t>these were</t>
  </si>
  <si>
    <t>renumberd</t>
  </si>
  <si>
    <t>need to carry</t>
  </si>
  <si>
    <t>to loadstar</t>
  </si>
  <si>
    <t>Weighted 12 CP &amp; 1/13th  (excl  IS CP)</t>
  </si>
  <si>
    <t>Weighted 12 CP &amp; 25% AD  (incl IS CP)</t>
  </si>
  <si>
    <t>Weighted 12 CP &amp; 25% AD  (excl IS CP)</t>
  </si>
  <si>
    <t>Proposed Weighted 12 CP &amp; 1/13th  (incl  IS CP)</t>
  </si>
  <si>
    <t>Proposed Weighted 12 CP &amp; 25% (incl  IS CP)</t>
  </si>
  <si>
    <t>Proposed Weighted 12 CP &amp; 25% AD  (incl IS CP)</t>
  </si>
  <si>
    <t xml:space="preserve">COMMUNICATION EQUIPMENT-GENERAL                             </t>
  </si>
  <si>
    <t>S. RPT TOTAL</t>
  </si>
  <si>
    <t xml:space="preserve">STEAM MAINT BOILER-HP STANDBY                               </t>
  </si>
  <si>
    <t xml:space="preserve">BIG BEND STATION TRANSLOADER                                </t>
  </si>
  <si>
    <t xml:space="preserve">STEAM MAINT BOILER - BB3 FGD                                </t>
  </si>
  <si>
    <t xml:space="preserve">STEAM MAINT BOILER - BB1 FGD.                               </t>
  </si>
  <si>
    <t>PLT-Genl&amp;Int-Distr-Cust</t>
  </si>
  <si>
    <t>PLT-Genl&amp;Int-Oth-Cust</t>
  </si>
  <si>
    <t>PLT-TranspEq-Prod-Demand</t>
  </si>
  <si>
    <t>PLT-TranspEq-Prod-Energy</t>
  </si>
  <si>
    <t>PLT-TranspEq-Transm</t>
  </si>
  <si>
    <t>Revenues $'s
 RS</t>
  </si>
  <si>
    <t>Revenues $'s 
GS &amp; TS</t>
  </si>
  <si>
    <t xml:space="preserve">Def Environmental Int Exp </t>
  </si>
  <si>
    <t xml:space="preserve">Def Conservation Int Exp </t>
  </si>
  <si>
    <t>Int  Exp on Rev. Refund 1998</t>
  </si>
  <si>
    <t>Int Exp on Rev. Revenue - 1999</t>
  </si>
  <si>
    <t>AR Securitization Expenses</t>
  </si>
  <si>
    <t>All other  Misc Interest Expense (Derived)</t>
  </si>
  <si>
    <t xml:space="preserve"> Interchg - Non-Separated Total</t>
  </si>
  <si>
    <t xml:space="preserve"> Interchg - Separated Total</t>
  </si>
  <si>
    <t xml:space="preserve"> Whlse I/C-Separated Total</t>
  </si>
  <si>
    <t>Market Based Interchange Sales</t>
  </si>
  <si>
    <t>Wheeling</t>
  </si>
  <si>
    <t xml:space="preserve">EMPLOYEE STOCK OPTION EXPENSE                               </t>
  </si>
  <si>
    <t>301BAL</t>
  </si>
  <si>
    <t>302BAL</t>
  </si>
  <si>
    <t>303BAL</t>
  </si>
  <si>
    <t>305BAL</t>
  </si>
  <si>
    <t>310BAL</t>
  </si>
  <si>
    <t>311BAL</t>
  </si>
  <si>
    <t>312BAL</t>
  </si>
  <si>
    <t>314BAL</t>
  </si>
  <si>
    <t>315BAL</t>
  </si>
  <si>
    <t>316BAL</t>
  </si>
  <si>
    <t>340BAL</t>
  </si>
  <si>
    <t>341BAL</t>
  </si>
  <si>
    <t>342BAL</t>
  </si>
  <si>
    <t>343BAL</t>
  </si>
  <si>
    <t>Recon for Fuel/Interchange, Col 2 of S. Rpt.</t>
  </si>
  <si>
    <t>Supplement Sch. 2</t>
  </si>
  <si>
    <t>Wholesale Activity</t>
  </si>
  <si>
    <t xml:space="preserve">STEAM MAINT MISC-BB3 FGD                                    </t>
  </si>
  <si>
    <t>Def Environmental Exp</t>
  </si>
  <si>
    <t>Amortized Def Environmental Rev</t>
  </si>
  <si>
    <t>Def Conservation Exp</t>
  </si>
  <si>
    <t xml:space="preserve">    Based on Billing KW Demand - ($kW/month)</t>
  </si>
  <si>
    <t>PRESENT RATE STRUCTURE</t>
  </si>
  <si>
    <t>DATA: PROJECTED 2009, FULLY ADJUSTED (000's)</t>
  </si>
  <si>
    <t>The next section performs the Adjust to Oper Income for</t>
  </si>
  <si>
    <t>Income Taxes Payable After Deduct &amp; Before Tax Adj's</t>
  </si>
  <si>
    <t>The next section reflects Deferred Inc Taxes, ITC and Adj's to</t>
  </si>
  <si>
    <t>State &amp; Fed Taxes and then Totals All Income Taxes</t>
  </si>
  <si>
    <t>FERC
JURIS</t>
  </si>
  <si>
    <t>FPSC
 JURIS</t>
  </si>
  <si>
    <t>ALLOC
FACTOR</t>
  </si>
  <si>
    <t xml:space="preserve">  Lines</t>
  </si>
  <si>
    <t>TOTAL DISTRIBUTION O&amp;M</t>
  </si>
  <si>
    <t>Total Distribution Expense</t>
  </si>
  <si>
    <t xml:space="preserve">  Transformers</t>
  </si>
  <si>
    <t>THIS IS END OF RETAIL STUDY AS WELL</t>
  </si>
  <si>
    <t>Overhead Conductors (acct 365)</t>
  </si>
  <si>
    <t>TOTAL ACCTS. FOR OH DISTR. LINES (OH Conductor acct 365)</t>
  </si>
  <si>
    <t>NRFuel 509</t>
  </si>
  <si>
    <t>NRFuel 547</t>
  </si>
  <si>
    <t>Additional Retail</t>
  </si>
  <si>
    <t>Non-Jurisdictional for FPSC</t>
  </si>
  <si>
    <t>moved the results to the right, alloc assign will be using that result</t>
  </si>
  <si>
    <t>paste value sch 2_supplement (income statement) from (AS FILED) surveillance report into cell A2</t>
  </si>
  <si>
    <t>MFR 
CROSS CHECK</t>
  </si>
  <si>
    <t>S. Rpt. Tie #</t>
  </si>
  <si>
    <t>RES - SINGLE FAMILY - TOD</t>
  </si>
  <si>
    <t>PUBL AUTH - GEN SVC - LG DEMAND - TOD</t>
  </si>
  <si>
    <t>PUBL AUTH - STANDBY FIRM - TOD</t>
  </si>
  <si>
    <t xml:space="preserve">UNCOLLECTIBLE ACCTS BRANDON                                 </t>
  </si>
  <si>
    <t xml:space="preserve">UNCOLLECTIBLE ACCTS WINTER HAVEN                            </t>
  </si>
  <si>
    <t xml:space="preserve">UNCOLLECTIBLE ACCTS MULBERRY                                </t>
  </si>
  <si>
    <t xml:space="preserve">UNCOLLECTIBLE ACCTS PLANT CITY                              </t>
  </si>
  <si>
    <t>ANALYSIS OF OTHER CUSTOMER EXPENSES (Accts 901-916)</t>
  </si>
  <si>
    <t xml:space="preserve">A/P-PUTNAM SAVINGS                                          </t>
  </si>
  <si>
    <t>23245</t>
  </si>
  <si>
    <t xml:space="preserve">     REGULATORY COMMISSION EXP</t>
  </si>
  <si>
    <t xml:space="preserve">     DUPL CHARGES - FRINGE ALLOC</t>
  </si>
  <si>
    <t xml:space="preserve">     MISC GENERAL EXPENSES</t>
  </si>
  <si>
    <t>34383EXP</t>
  </si>
  <si>
    <t>34390EXP</t>
  </si>
  <si>
    <t>SUM LINES 15, 26, 27, 30, 31 FROM OPREV</t>
  </si>
  <si>
    <t>SUM LINES 7, 16, 17 FROM OPREV</t>
  </si>
  <si>
    <t>SUM LINES 8, 18 FROM OPREV</t>
  </si>
  <si>
    <t>SUM LINES 9, 19 FROM OPREV</t>
  </si>
  <si>
    <t>SUM LINES 10, 20 FROM OPREV</t>
  </si>
  <si>
    <t>SUM LINE 21 FROM OPREV</t>
  </si>
  <si>
    <t>SUM LINES 3, 22, 29 FROM OPREV</t>
  </si>
  <si>
    <t>SUM LINE 2 FROM O&amp;M</t>
  </si>
  <si>
    <t>SUM LINES 3, 4 FROM O&amp;M</t>
  </si>
  <si>
    <t>SUM LINE 17 FROM O&amp;M</t>
  </si>
  <si>
    <t>SUM LINE 20 FROM O&amp;M</t>
  </si>
  <si>
    <t>SUM LINE 25 FROM O&amp;M</t>
  </si>
  <si>
    <t>SUM LINES 34, 37,38,42,43,46 FROM O&amp;M</t>
  </si>
  <si>
    <t>SUM LINES 36, 41, 48, 49, 50, 51 FROM O&amp;M</t>
  </si>
  <si>
    <t>SUM LINES 12, 28 FROM O&amp;M</t>
  </si>
  <si>
    <t>SUM LINE 13 FROM O&amp;M</t>
  </si>
  <si>
    <t>SUM LINE 29 FROM O&amp;M</t>
  </si>
  <si>
    <t>SUM LINE 30 FROM O&amp;M</t>
  </si>
  <si>
    <t>SUM LINES 38, 43, 46 FROM O&amp;M</t>
  </si>
  <si>
    <t>SUM LINES 34, 37, 42 FROM O&amp;M</t>
  </si>
  <si>
    <t>EQUAL ZERO</t>
  </si>
  <si>
    <t>SUM LINES 60, 77 FROM O&amp;M</t>
  </si>
  <si>
    <t>SUM LINES 61, 78 FROM O&amp;M</t>
  </si>
  <si>
    <t>SUM LINES 62, 79 FROM O&amp;M</t>
  </si>
  <si>
    <t>SUM LINES 63, 80 FROM O&amp;M</t>
  </si>
  <si>
    <t>SUM LINES 64, 81 FROM O&amp;M</t>
  </si>
  <si>
    <t>SUM LINES 65, 82 FROM O&amp;M</t>
  </si>
  <si>
    <t>SUM LINES 66, 83 FROM O&amp;M</t>
  </si>
  <si>
    <t>SUM LINES 67, 84 FROM O&amp;M</t>
  </si>
  <si>
    <t>SUM LINES 6, 88 FROM O&amp;M</t>
  </si>
  <si>
    <t>SUM LINES 7, 89 FROM O&amp;M</t>
  </si>
  <si>
    <t>SUM LINE 90 FROM O&amp;M</t>
  </si>
  <si>
    <t>SUM LINE 91 FROM O&amp;M</t>
  </si>
  <si>
    <t>SUM LINE 92 FROM O&amp;M</t>
  </si>
  <si>
    <t>SUM LINE 93 FROM O&amp;M</t>
  </si>
  <si>
    <t>SUM LINE 94 FROM O&amp;M</t>
  </si>
  <si>
    <t>SUM LINE 95 FROM O&amp;M</t>
  </si>
  <si>
    <t>SUM LINE 8 FROM DEPRE</t>
  </si>
  <si>
    <t>SUM LINE 10 FROM DEPRE</t>
  </si>
  <si>
    <t>SUM LINE 15 FROM DEPRE</t>
  </si>
  <si>
    <t>SUM LINES 23, 26, 27, 31, 32, 36, 37, 40 FROM DEPRE</t>
  </si>
  <si>
    <t>Hi Volt Lines &amp; Subs</t>
  </si>
  <si>
    <t>34180EXP</t>
  </si>
  <si>
    <t>34181EXP</t>
  </si>
  <si>
    <t>34182EXP</t>
  </si>
  <si>
    <t>34183EXP</t>
  </si>
  <si>
    <t>34228EXP</t>
  </si>
  <si>
    <t>39387EXP</t>
  </si>
  <si>
    <t>39398EXP</t>
  </si>
  <si>
    <t>352</t>
  </si>
  <si>
    <t>SUBSTATION SUMMARIZATION BY TYPE OF STATION:</t>
  </si>
  <si>
    <t>COMMON (General)</t>
  </si>
  <si>
    <t xml:space="preserve">ECONOMIC DEVELOPMENT                                        </t>
  </si>
  <si>
    <t xml:space="preserve">SALES-RELATED ADVERTISING EXPENSE                           </t>
  </si>
  <si>
    <t>LIGHT TRUCKS - Energy Delivery</t>
  </si>
  <si>
    <t>Customer</t>
  </si>
  <si>
    <t xml:space="preserve"> MWH</t>
  </si>
  <si>
    <t>MWH</t>
  </si>
  <si>
    <t xml:space="preserve">  Production</t>
  </si>
  <si>
    <t xml:space="preserve">MAINT SUPV &amp; ENG - PARK ST CT1-9                            </t>
  </si>
  <si>
    <t xml:space="preserve">TPSOP-MAINT SUPV &amp; ENG-ST1                                  </t>
  </si>
  <si>
    <t>NOTES:</t>
  </si>
  <si>
    <t xml:space="preserve">ALEXANDER ROAD      </t>
  </si>
  <si>
    <t xml:space="preserve">GORDONVILLE         </t>
  </si>
  <si>
    <t xml:space="preserve">EAST WINTER HAVEN   </t>
  </si>
  <si>
    <t xml:space="preserve">UNIV. SO. FLA.      </t>
  </si>
  <si>
    <t xml:space="preserve">SUNSET LANE         </t>
  </si>
  <si>
    <t xml:space="preserve">PLANT AVENUE        </t>
  </si>
  <si>
    <t xml:space="preserve">THIRTIETH STREET    </t>
  </si>
  <si>
    <t xml:space="preserve">LAKE ALFRED         </t>
  </si>
  <si>
    <t xml:space="preserve">CIAC-GEN COMMUNICATION                                      </t>
  </si>
  <si>
    <t xml:space="preserve">EMS                                                         </t>
  </si>
  <si>
    <t xml:space="preserve">EMS RET                                                     </t>
  </si>
  <si>
    <t>Desc</t>
  </si>
  <si>
    <t>Input Value</t>
  </si>
  <si>
    <t>Cell location</t>
  </si>
  <si>
    <t>Period</t>
  </si>
  <si>
    <t>REQUIRED INPUTS:</t>
  </si>
  <si>
    <t>Net Capability</t>
  </si>
  <si>
    <t>10 Year Site Plan</t>
  </si>
  <si>
    <t>Col I, Rows 35:78</t>
  </si>
  <si>
    <t>see column I</t>
  </si>
  <si>
    <t>Rectangle Prints Gen Summaries Only</t>
  </si>
  <si>
    <t>Triangle Prints Data Section Only, col A to E</t>
  </si>
  <si>
    <t>COMMENTS:</t>
  </si>
  <si>
    <t>359.00</t>
  </si>
  <si>
    <t xml:space="preserve">DIST OP SUP&amp;ENG FR APP EXP                                  </t>
  </si>
  <si>
    <t xml:space="preserve">DIST OPER ST EXP                                            </t>
  </si>
  <si>
    <t>352Bal</t>
  </si>
  <si>
    <t>353Bal</t>
  </si>
  <si>
    <t>354Bal</t>
  </si>
  <si>
    <t>355Bal</t>
  </si>
  <si>
    <t>356Bal</t>
  </si>
  <si>
    <t>357Bal</t>
  </si>
  <si>
    <t>Veh. Clearing $'s removed from mrf</t>
  </si>
  <si>
    <t>COS (if we added the veh clearing)=</t>
  </si>
  <si>
    <t>ck math</t>
  </si>
  <si>
    <t>LAND NOW AUTOMATED</t>
  </si>
  <si>
    <t>Outside Services Employed</t>
  </si>
  <si>
    <t>Injuries &amp; Damages</t>
  </si>
  <si>
    <t>Regulatory Comm Exp</t>
  </si>
  <si>
    <t>400D</t>
  </si>
  <si>
    <t>National Gypsum</t>
  </si>
  <si>
    <t>1800-216547-0</t>
  </si>
  <si>
    <t>401D</t>
  </si>
  <si>
    <t>Woodberry</t>
  </si>
  <si>
    <t>Tampa Bay Waters</t>
  </si>
  <si>
    <t>0816-094674-1</t>
  </si>
  <si>
    <t>B32</t>
  </si>
  <si>
    <t>B33</t>
  </si>
  <si>
    <t>B35</t>
  </si>
  <si>
    <t>B38</t>
  </si>
  <si>
    <t xml:space="preserve">MAINT GEN &amp; ELEC - BB CT3                                   </t>
  </si>
  <si>
    <t xml:space="preserve">TPOSP-MAINT GEN &amp; PLT-CT1B                                  </t>
  </si>
  <si>
    <t xml:space="preserve">MAINT GEN &amp; ELECT - PH1                                     </t>
  </si>
  <si>
    <t xml:space="preserve">MAINT GEN &amp; ELECT - PH2                                     </t>
  </si>
  <si>
    <t xml:space="preserve">  Step-Up Substations</t>
  </si>
  <si>
    <t>Info &amp; Instructional Exp</t>
  </si>
  <si>
    <t>(4)  FUNCTIONALIZATION OF REGULATORY FEE ASSESSMENT BASED ON RATE BASE</t>
  </si>
  <si>
    <t>Reg. Asses.Fee</t>
  </si>
  <si>
    <t xml:space="preserve">POLE STEEL 60 FT </t>
  </si>
  <si>
    <t>Plant in Service - ProdEnergy</t>
  </si>
  <si>
    <t>Plant in Service - StepUp &amp; HiVolt Dem</t>
  </si>
  <si>
    <t>Plant in Service - SubtransDemand</t>
  </si>
  <si>
    <t>(g)</t>
  </si>
  <si>
    <t>(h)</t>
  </si>
  <si>
    <t>(i)</t>
  </si>
  <si>
    <t>Conserve Metering</t>
  </si>
  <si>
    <t>FACTORS</t>
  </si>
  <si>
    <t xml:space="preserve">PAINT STEEL TOWERS                                          </t>
  </si>
  <si>
    <t xml:space="preserve">RIGHT-OF-WAY MAINTENANCE                                    </t>
  </si>
  <si>
    <t xml:space="preserve">ENVIRONMENTAL PERMITTING                                    </t>
  </si>
  <si>
    <t>Storm Reserve</t>
  </si>
  <si>
    <t xml:space="preserve">OTHER PRODUCTION - POLK UT 3                                </t>
  </si>
  <si>
    <t>MEDIUM TRUCKS - Energy Delivery</t>
  </si>
  <si>
    <t>HEAVY TRUCKS - Energy Delivery</t>
  </si>
  <si>
    <t xml:space="preserve">DIST OP-STA EXP-STORM DAMAGE                                </t>
  </si>
  <si>
    <t>GSU SUBSTATION</t>
  </si>
  <si>
    <t>Accounting (LS/KC)</t>
  </si>
  <si>
    <t>dump into A285</t>
  </si>
  <si>
    <t>Col A</t>
  </si>
  <si>
    <t>GSU TOTALS</t>
  </si>
  <si>
    <t>ROLL INTO STATIONS</t>
  </si>
  <si>
    <t>Bayside</t>
  </si>
  <si>
    <t>Sebring</t>
  </si>
  <si>
    <t>ROLLS INTO SUBSTATION SUMMARY</t>
  </si>
  <si>
    <t>BAYSIDE</t>
  </si>
  <si>
    <t>SEBRING</t>
  </si>
  <si>
    <t>POLK</t>
  </si>
  <si>
    <t>7 HI VOLT</t>
  </si>
  <si>
    <t>5 STEP UP</t>
  </si>
  <si>
    <t>Big Bend</t>
  </si>
  <si>
    <t>GSU (FROM ACCT)</t>
  </si>
  <si>
    <t>GSU TOTAL</t>
  </si>
  <si>
    <t>High</t>
  </si>
  <si>
    <t>Volt</t>
  </si>
  <si>
    <t>22124</t>
  </si>
  <si>
    <t xml:space="preserve">CURRENT PORTION DUE 2021 BONDS                              </t>
  </si>
  <si>
    <t>22125</t>
  </si>
  <si>
    <t xml:space="preserve">CURRENT PORTION DUE 2022 BONDS                              </t>
  </si>
  <si>
    <t>22126</t>
  </si>
  <si>
    <t>The average number services will be in prior year model in the upper portion of this section, in this model, it is row 25. You will only use this when you are doing a projected year, you would be putting</t>
  </si>
  <si>
    <t>LINE 111 BROUGHT FORWARD FROM DEPRE</t>
  </si>
  <si>
    <t>LINE 78 BROUGHT FORWARD FROM TXOTH</t>
  </si>
  <si>
    <t>LINE 273 BROUGHT FORWARD FROM INCTX</t>
  </si>
  <si>
    <t>LINE 72 BROUGHT FORWARD FROM INCTX</t>
  </si>
  <si>
    <t>LINE 106 BROUGHT FORWARD FROM PLTSVC</t>
  </si>
  <si>
    <t>LINE 11 BROUGHT FORWARD FROM PHFFU</t>
  </si>
  <si>
    <t>LINE 58 BROUGHT FORWARD FROM WKCAP</t>
  </si>
  <si>
    <t>LINE 52 BROUGHT FORWARD FROM CWIP</t>
  </si>
  <si>
    <t>LINE 107 BROUGHT FORWARD FROM ACCDPR</t>
  </si>
  <si>
    <t>Production &amp; Transmission (Factor 404)</t>
  </si>
  <si>
    <t>Distribution Primary (Factor 408)</t>
  </si>
  <si>
    <t>Distribution Secondary (Factor 410)</t>
  </si>
  <si>
    <t>Production &amp; Transmission (Factor 401)</t>
  </si>
  <si>
    <t>Distribution Primary (Factor 402)</t>
  </si>
  <si>
    <t>Distribution Secondary (Factor 403)</t>
  </si>
  <si>
    <t>Annual Bills  (Factor 405)</t>
  </si>
  <si>
    <t>12 COINCIDENT PEAK</t>
  </si>
  <si>
    <t>DISTRIBUTION PRIMARY - NCP</t>
  </si>
  <si>
    <t>CUSTOMER MAX DEMANDS @ SECONDARY</t>
  </si>
  <si>
    <t>12  CP - TRANSMISSION</t>
  </si>
  <si>
    <t>MWH AT GENERATION</t>
  </si>
  <si>
    <t>DIRECT WHOLESALE</t>
  </si>
  <si>
    <t>MWH AT GENERATION (NO RESALE)</t>
  </si>
  <si>
    <t>WEIGHTED SERVICES - CUSTOMER</t>
  </si>
  <si>
    <t>WEIGHTED METERS - CUSTOMER</t>
  </si>
  <si>
    <t>INTERRUPTIBLE EQUIP. - DIRALLOC.</t>
  </si>
  <si>
    <t>STREET LIGHTING - DIRALLOC</t>
  </si>
  <si>
    <t>BILLING &amp; METER RD &amp; MISC- DIRALLOC</t>
  </si>
  <si>
    <t>SALES EXPENSE - DIRALLOC</t>
  </si>
  <si>
    <t>SERV &amp; INFO EXPENSE - DIRALLOC</t>
  </si>
  <si>
    <t xml:space="preserve">ANNUAL BILLS </t>
  </si>
  <si>
    <t>REVENUE FROM SALES - DIRALLOC</t>
  </si>
  <si>
    <t>SERVICE CHARGES - DIRALLOC</t>
  </si>
  <si>
    <t>BAD DEBT EXPENSE</t>
  </si>
  <si>
    <t>UNBILLED REVENUE - DIRALLOC</t>
  </si>
  <si>
    <t>COLLECTION FEES/ALLOWANCES</t>
  </si>
  <si>
    <t>REVENUE FROM SALES - RETAIL ONLY</t>
  </si>
  <si>
    <t xml:space="preserve">SERVICE CHARGES </t>
  </si>
  <si>
    <t>PTD O&amp;M EXP- DISTRCUSTOMER</t>
  </si>
  <si>
    <t>PTD PLANT - DISTRCUSTOMER</t>
  </si>
  <si>
    <t>PROD &amp; TRANSM. ENERGY - MWH</t>
  </si>
  <si>
    <t>PROD. &amp; TRANSM. POWER SUPPLY FACTOR (kW)</t>
  </si>
  <si>
    <t>PRIMARY BILLING DETERMINANT (kW)</t>
  </si>
  <si>
    <t>SECONDARY BILLING DETERMINANT (kW)</t>
  </si>
  <si>
    <t>DISTRIBUTION PRIMARY - MWH</t>
  </si>
  <si>
    <t>DISTRIBUTION SECONDARY - MWH</t>
  </si>
  <si>
    <t>WEIGHTED 12 CP &amp; 25% AD (INCL IS CP)</t>
  </si>
  <si>
    <t>NOTE: The count of Inactive Meters will not tie exactly to the Fin Rpt page 16a (above) due to averaging. The amount shown here</t>
  </si>
  <si>
    <t>(1)  G/L OTHER OPERATING REVENUE ACCOUNTS</t>
  </si>
  <si>
    <t>MISC SVC REV</t>
  </si>
  <si>
    <t>TOTAL RENT REV</t>
  </si>
  <si>
    <t>STEAM</t>
  </si>
  <si>
    <t>COST PLUS JOs</t>
  </si>
  <si>
    <t>SALES TAX</t>
  </si>
  <si>
    <t xml:space="preserve">ADMINISTRATIVE MAINTENANCE                                  </t>
  </si>
  <si>
    <t xml:space="preserve">ENERGY PLUS HOMES - ADVERTISING                             </t>
  </si>
  <si>
    <t xml:space="preserve">TURBOGENERATOR UNITS-BBCM                                   </t>
  </si>
  <si>
    <t>39202RES</t>
  </si>
  <si>
    <t>39203RES</t>
  </si>
  <si>
    <t>39204RES</t>
  </si>
  <si>
    <t>39211RES</t>
  </si>
  <si>
    <t>39212RES</t>
  </si>
  <si>
    <t>39213RES</t>
  </si>
  <si>
    <t>39214RES</t>
  </si>
  <si>
    <t>39300RES</t>
  </si>
  <si>
    <t>39301RES</t>
  </si>
  <si>
    <t>39375RES</t>
  </si>
  <si>
    <t>39387RES</t>
  </si>
  <si>
    <t>39398RES</t>
  </si>
  <si>
    <t>39400RES</t>
  </si>
  <si>
    <t>39401RES</t>
  </si>
  <si>
    <t>39403RES</t>
  </si>
  <si>
    <t>39431RES</t>
  </si>
  <si>
    <t>39475RES</t>
  </si>
  <si>
    <t>S. Rpt. Regulatory Base Retail</t>
  </si>
  <si>
    <t>less Opt. Provision (passthru to Whsl)</t>
  </si>
  <si>
    <t>39487RES</t>
  </si>
  <si>
    <t>39498RES</t>
  </si>
  <si>
    <t>39500RES</t>
  </si>
  <si>
    <t>39501RES</t>
  </si>
  <si>
    <t>39531RES</t>
  </si>
  <si>
    <t>39575RES</t>
  </si>
  <si>
    <t>39587RES</t>
  </si>
  <si>
    <t>39598RES</t>
  </si>
  <si>
    <t>39600RES</t>
  </si>
  <si>
    <t>39675RES</t>
  </si>
  <si>
    <t>39698RES</t>
  </si>
  <si>
    <t>39700RES</t>
  </si>
  <si>
    <t>39701RES</t>
  </si>
  <si>
    <t>39720RES</t>
  </si>
  <si>
    <t>39725RES</t>
  </si>
  <si>
    <t>39775RES</t>
  </si>
  <si>
    <t>39790RES</t>
  </si>
  <si>
    <t>39791RES</t>
  </si>
  <si>
    <t>39792RES</t>
  </si>
  <si>
    <t xml:space="preserve">OFFICE SUPP &amp; EXP - PEST CONTROL                            </t>
  </si>
  <si>
    <t xml:space="preserve">OFFICE SUPP &amp; EXP - PLUMBING                                </t>
  </si>
  <si>
    <t xml:space="preserve">OFFICE SUPPLY &amp; EXP - WASTE - SEWAGE.                       </t>
  </si>
  <si>
    <t xml:space="preserve">OFFICE SUPP &amp; EXP - TRASH                                   </t>
  </si>
  <si>
    <t xml:space="preserve">BOILER PLANT EQP - BP5                                      </t>
  </si>
  <si>
    <t xml:space="preserve">MISC POWER PLANT EQP-HPCM                                   </t>
  </si>
  <si>
    <t>BBC</t>
  </si>
  <si>
    <t>BB1</t>
  </si>
  <si>
    <t>BB2</t>
  </si>
  <si>
    <t>BB3</t>
  </si>
  <si>
    <t>BB4</t>
  </si>
  <si>
    <t>GNC</t>
  </si>
  <si>
    <t>GN1</t>
  </si>
  <si>
    <t>GN2</t>
  </si>
  <si>
    <t xml:space="preserve">  Poles</t>
  </si>
  <si>
    <t xml:space="preserve">  OH Lines Direct</t>
  </si>
  <si>
    <t xml:space="preserve">  OH Lines Primary</t>
  </si>
  <si>
    <t xml:space="preserve">TAX ACCR OC LIC ALL ST CNTY                                 </t>
  </si>
  <si>
    <t>23670</t>
  </si>
  <si>
    <t xml:space="preserve">TAX ACCR FRANCHISE EAGLE LAKE                               </t>
  </si>
  <si>
    <t>23671</t>
  </si>
  <si>
    <t xml:space="preserve">TAX ACCR FRANCHISE TEMPLE TER                               </t>
  </si>
  <si>
    <t>23672</t>
  </si>
  <si>
    <t xml:space="preserve">TAX ACCR FRANCHISE PLANT CITY                               </t>
  </si>
  <si>
    <t>23673</t>
  </si>
  <si>
    <t xml:space="preserve">TAX ACCR FRANCHISE AUBURNDALE                               </t>
  </si>
  <si>
    <t>23674</t>
  </si>
  <si>
    <t xml:space="preserve">TAX ACCR FRANCHISE LK ALFRED                                </t>
  </si>
  <si>
    <t>23675</t>
  </si>
  <si>
    <t xml:space="preserve">TAX ACCR FRANCHISE DADE CITY                                </t>
  </si>
  <si>
    <t>23676</t>
  </si>
  <si>
    <t xml:space="preserve">TAX ACCR FRANCHISE WINT HAVEN                               </t>
  </si>
  <si>
    <t>23677</t>
  </si>
  <si>
    <t xml:space="preserve">TAX ACCR FRANCHISE MULBERRY                                 </t>
  </si>
  <si>
    <t>23678</t>
  </si>
  <si>
    <t xml:space="preserve">TAX ACCR FRANCHISE SAN ANTON                                </t>
  </si>
  <si>
    <t>23679</t>
  </si>
  <si>
    <t xml:space="preserve">TAX ACCR FRANCHISE OLDSMAR                                  </t>
  </si>
  <si>
    <t>23680</t>
  </si>
  <si>
    <t xml:space="preserve">NOX REDUCTIONS:  BIG BEND UNIT #4                           </t>
  </si>
  <si>
    <t xml:space="preserve">TPSOP-MAINT ELEC PLT-COM STA                                </t>
  </si>
  <si>
    <t xml:space="preserve">SUPERVISION                                                 </t>
  </si>
  <si>
    <t>36601RES</t>
  </si>
  <si>
    <t>36603RES</t>
  </si>
  <si>
    <t>36609RES</t>
  </si>
  <si>
    <t>36690RES</t>
  </si>
  <si>
    <t>36700RES</t>
  </si>
  <si>
    <t>36701RES</t>
  </si>
  <si>
    <t>36703RES</t>
  </si>
  <si>
    <t>36790RES</t>
  </si>
  <si>
    <t>36800RES</t>
  </si>
  <si>
    <t>36801RES</t>
  </si>
  <si>
    <t>36803RES</t>
  </si>
  <si>
    <t>36804RES</t>
  </si>
  <si>
    <t>36805RES</t>
  </si>
  <si>
    <t>36890RES</t>
  </si>
  <si>
    <t>36900RES</t>
  </si>
  <si>
    <t>36901RES</t>
  </si>
  <si>
    <t>36902RES</t>
  </si>
  <si>
    <t>36909RES</t>
  </si>
  <si>
    <t>36990RES</t>
  </si>
  <si>
    <t>37000RES</t>
  </si>
  <si>
    <t>37009RES</t>
  </si>
  <si>
    <t>37090RES</t>
  </si>
  <si>
    <t>37100RES</t>
  </si>
  <si>
    <t>37300RES</t>
  </si>
  <si>
    <t>37301RES</t>
  </si>
  <si>
    <t>37309RES</t>
  </si>
  <si>
    <t>37390RES</t>
  </si>
  <si>
    <t>362EXP</t>
  </si>
  <si>
    <t>364EXP</t>
  </si>
  <si>
    <t>365EXP</t>
  </si>
  <si>
    <t>366EXP</t>
  </si>
  <si>
    <t>367EXP</t>
  </si>
  <si>
    <t>368EXP</t>
  </si>
  <si>
    <t>369EXP</t>
  </si>
  <si>
    <t>370EXP</t>
  </si>
  <si>
    <t>371EXP</t>
  </si>
  <si>
    <t>373EXP</t>
  </si>
  <si>
    <t>374EXP</t>
  </si>
  <si>
    <t>389EXP</t>
  </si>
  <si>
    <t>390EXP</t>
  </si>
  <si>
    <t>391EXP</t>
  </si>
  <si>
    <t>392EXP</t>
  </si>
  <si>
    <t>393EXP</t>
  </si>
  <si>
    <t>394EXP</t>
  </si>
  <si>
    <t>395EXP</t>
  </si>
  <si>
    <t>396EXP</t>
  </si>
  <si>
    <t>397EXP</t>
  </si>
  <si>
    <t>398EXP</t>
  </si>
  <si>
    <t>399EXP</t>
  </si>
  <si>
    <t>30100EXP</t>
  </si>
  <si>
    <t>30200EXP</t>
  </si>
  <si>
    <t>30300EXP</t>
  </si>
  <si>
    <t>30500EXP</t>
  </si>
  <si>
    <t>31001EXP</t>
  </si>
  <si>
    <t>31011EXP</t>
  </si>
  <si>
    <t>31040EXP</t>
  </si>
  <si>
    <t>31050EXP</t>
  </si>
  <si>
    <t>31060EXP</t>
  </si>
  <si>
    <t xml:space="preserve">       residential class is tracked directly, as most of the service charge revenues</t>
  </si>
  <si>
    <t xml:space="preserve">MAINT SUPV &amp; ENG - POLK #1                                  </t>
  </si>
  <si>
    <t xml:space="preserve">MISC POWER PLANT EQP - BP4                                  </t>
  </si>
  <si>
    <t xml:space="preserve">MISC POWER PLANT EQP - BP5                                  </t>
  </si>
  <si>
    <r>
      <t xml:space="preserve">2009 </t>
    </r>
    <r>
      <rPr>
        <b/>
        <sz val="10"/>
        <rFont val="Arial"/>
        <family val="2"/>
      </rPr>
      <t>JUR STUDY</t>
    </r>
  </si>
  <si>
    <r>
      <t>OB2008</t>
    </r>
    <r>
      <rPr>
        <b/>
        <sz val="10"/>
        <rFont val="Arial"/>
        <family val="2"/>
      </rPr>
      <t xml:space="preserve"> JUR STUDY</t>
    </r>
  </si>
  <si>
    <t>NON-ECRC</t>
  </si>
  <si>
    <t>BB4 SCRUBBER</t>
  </si>
  <si>
    <t>BB4 Scrubber</t>
  </si>
  <si>
    <t>jlh wksheet</t>
  </si>
  <si>
    <t>18201</t>
  </si>
  <si>
    <t xml:space="preserve">ARO REGULATORY ASSET - LONG TERM                            </t>
  </si>
  <si>
    <t>18220</t>
  </si>
  <si>
    <t xml:space="preserve">UNRECOVERED PLANT-85 RATE CASE                              </t>
  </si>
  <si>
    <t>18230</t>
  </si>
  <si>
    <t xml:space="preserve">OTHER REG ASSET-FAS109 INC TAX                              </t>
  </si>
  <si>
    <t>18231</t>
  </si>
  <si>
    <t>18232</t>
  </si>
  <si>
    <t xml:space="preserve">DEFERRED DEBIT CONSERVATION                                 </t>
  </si>
  <si>
    <t>18233</t>
  </si>
  <si>
    <t xml:space="preserve">DEFERRED DEBIT FUEL - RETAIL                                </t>
  </si>
  <si>
    <t>18234</t>
  </si>
  <si>
    <t xml:space="preserve">DEFERRED DEBIT CAPACITY                                     </t>
  </si>
  <si>
    <t>18235</t>
  </si>
  <si>
    <t xml:space="preserve">DEFERRED DEBIT FUEL-WHOLESALE.                              </t>
  </si>
  <si>
    <t>18236</t>
  </si>
  <si>
    <t xml:space="preserve">OTHER DEFERRED CREDITS                                      </t>
  </si>
  <si>
    <t>25306</t>
  </si>
  <si>
    <t xml:space="preserve">CREDIT ENHANCEMENT DEPOSITS                                 </t>
  </si>
  <si>
    <t>25307</t>
  </si>
  <si>
    <t xml:space="preserve">OTH DEF CREDITS- TENANTS RENT                               </t>
  </si>
  <si>
    <t>25309</t>
  </si>
  <si>
    <t xml:space="preserve">UNCLAIMED ITEMS- A/P CHECKS                                 </t>
  </si>
  <si>
    <t>25310</t>
  </si>
  <si>
    <t xml:space="preserve">UNCLAIMED WAGES                                             </t>
  </si>
  <si>
    <t>25311</t>
  </si>
  <si>
    <t xml:space="preserve">PARAGON CABLE-NO MAKE READY WORK                            </t>
  </si>
  <si>
    <t>25312</t>
  </si>
  <si>
    <t xml:space="preserve">JONES CABLE-NO MAKE READY WORK                              </t>
  </si>
  <si>
    <t>25313</t>
  </si>
  <si>
    <t xml:space="preserve">FL SATELLITE NET CABLE                                      </t>
  </si>
  <si>
    <t>25315</t>
  </si>
  <si>
    <t xml:space="preserve">ADVANCES-TELESAT CATV LN AIT                                </t>
  </si>
  <si>
    <t>25316</t>
  </si>
  <si>
    <t xml:space="preserve">CATV PROJECT VAR - PARAGON                                  </t>
  </si>
  <si>
    <t>25317</t>
  </si>
  <si>
    <t xml:space="preserve">ADVANCES - PARAGON CATV LN VAR                              </t>
  </si>
  <si>
    <t>25318</t>
  </si>
  <si>
    <t xml:space="preserve">ADVANCES-CATV OTHER-LN ALTR                                 </t>
  </si>
  <si>
    <t>25319</t>
  </si>
  <si>
    <t xml:space="preserve">DEF LEASE PAYMENTS-UTILITY                                  </t>
  </si>
  <si>
    <t>25320</t>
  </si>
  <si>
    <t xml:space="preserve">DEF LEASE PAYMENTS-NONUTILITY                               </t>
  </si>
  <si>
    <t>25321</t>
  </si>
  <si>
    <t xml:space="preserve">DEF LEASE PAYMENTS-UTIL                                     </t>
  </si>
  <si>
    <t>25322</t>
  </si>
  <si>
    <t xml:space="preserve">DEF LEASE PAYMENTS-NONUTIL                                  </t>
  </si>
  <si>
    <t>25324</t>
  </si>
  <si>
    <t xml:space="preserve">CONTRACT RETENTIONS                                         </t>
  </si>
  <si>
    <t>25327</t>
  </si>
  <si>
    <t xml:space="preserve">CATV PROJECT VAR - CABLEVISION                              </t>
  </si>
  <si>
    <t>25328</t>
  </si>
  <si>
    <t xml:space="preserve">ADVANCES- CABLEVISION CATV LN ALT                           </t>
  </si>
  <si>
    <t>25330</t>
  </si>
  <si>
    <t xml:space="preserve">ED CHARGEABLE/CIAC CONST 2007                               </t>
  </si>
  <si>
    <t>25332</t>
  </si>
  <si>
    <t>LINE 6 TIMES LINE 21 DIVIDED BY 100 FROM UNTCST</t>
  </si>
  <si>
    <t>LINE 7 TIMES LINE 21 DIVIDED BY 100 FROM UNTCST</t>
  </si>
  <si>
    <t>LINE 8 TIMES LINE 21 DIVIDED BY 100 FROM UNTCST</t>
  </si>
  <si>
    <t>LINE 9 TIMES LINE 21 DIVIDED BY 100 FROM UNTCST</t>
  </si>
  <si>
    <t>SUM LINES 15, 26, 37 FROM DECCST</t>
  </si>
  <si>
    <t>SUM LINES 16, 27, 38 FROM DECCST</t>
  </si>
  <si>
    <t>SUM LINES 17, 28, 39 FROM DECCST</t>
  </si>
  <si>
    <t>SUM LINES 18, 29, 40 FROM DECCST</t>
  </si>
  <si>
    <t>SUM LINES 19, 30, 41 FROM DECCST</t>
  </si>
  <si>
    <t>SUM LINES 20, 31, 42 FROM DECCST</t>
  </si>
  <si>
    <t>SUM LINES 21, 32, 43 FROM DECCST</t>
  </si>
  <si>
    <t>SUM LINES 22, 33, 44 FROM DECCST</t>
  </si>
  <si>
    <t>(LINE 47 TIMES .35)/(1-.35) FROM DECCST</t>
  </si>
  <si>
    <t>(LINE 48 TIMES .35)/(1-.35) FROM DECCST</t>
  </si>
  <si>
    <t>(LINE 49 TIMES .35)/(1-.35) FROM DECCST</t>
  </si>
  <si>
    <t>(LINE 50 TIMES .35)/(1-.35) FROM DECCST</t>
  </si>
  <si>
    <t>(LINE 51 TIMES .35)/(1-.35) FROM DECCST</t>
  </si>
  <si>
    <t>(LINE 52 TIMES .35)/(1-.35) FROM DECCST</t>
  </si>
  <si>
    <t>(LINE 53 TIMES .35)/(1-.35) FROM DECCST</t>
  </si>
  <si>
    <t>(LINE 54 TIMES .35)/(1-.35) FROM DECCST</t>
  </si>
  <si>
    <t>SUM LINES 47, 58 FROM DECCST</t>
  </si>
  <si>
    <t>SUM LINES 48, 59 FROM DECCST</t>
  </si>
  <si>
    <t>SUM LINES 49, 60 FROM DECCST</t>
  </si>
  <si>
    <t>SUM LINES 50, 61 FROM DECCST</t>
  </si>
  <si>
    <t>SUM LINES 51, 62 FROM DECCST</t>
  </si>
  <si>
    <t>SUM LINES 52, 63 FROM DECCST</t>
  </si>
  <si>
    <t>SUM LINES 53, 64 FROM DECCST</t>
  </si>
  <si>
    <t>SUM LINES 54, 65 FROM DECCST</t>
  </si>
  <si>
    <t>SUM LINES 69, 80 FROM DECCST</t>
  </si>
  <si>
    <t>SUM LINES 70, 81 FROM DECCST</t>
  </si>
  <si>
    <t>SUM LINES 71, 82 FROM DECCST</t>
  </si>
  <si>
    <t>SUM LINES 72, 83 FROM DECCST</t>
  </si>
  <si>
    <t>SUM LINES 73, 84 FROM DECCST</t>
  </si>
  <si>
    <t>SUM LINES 74, 85 FROM DECCST</t>
  </si>
  <si>
    <t>SUM LINES 75, 86 FROM DECCST</t>
  </si>
  <si>
    <t>SUM LINES 76, 87 FROM DECCST</t>
  </si>
  <si>
    <t>SUM LINES 90, 101 FROM DECCST</t>
  </si>
  <si>
    <t>SUM LINES 91, 102 FROM DECCST</t>
  </si>
  <si>
    <t>SUM LINES 92, 103 FROM DECCST</t>
  </si>
  <si>
    <t>SUM LINES 93, 104 FROM DECCST</t>
  </si>
  <si>
    <t>SUM LINES 94, 105 FROM DECCST</t>
  </si>
  <si>
    <t>SUM LINES 95, 106 FROM DECCST</t>
  </si>
  <si>
    <t>SUM LINES 96, 107 FROM DECCST</t>
  </si>
  <si>
    <t>SUM LINES 97, 108 FROM DECCST</t>
  </si>
  <si>
    <t>(LINE 112 TIMES .055)/(1-.055) FROM DECCST</t>
  </si>
  <si>
    <t>(LINE 113 TIMES .055)/(1-.055) FROM DECCST</t>
  </si>
  <si>
    <t>(LINE 114 TIMES .055)/(1-.055) FROM DECCST</t>
  </si>
  <si>
    <t>(LINE 115 TIMES .055)/(1-.055) FROM DECCST</t>
  </si>
  <si>
    <t>(LINE 116 TIMES .055)/(1-.055) FROM DECCST</t>
  </si>
  <si>
    <t>(LINE 117 TIMES .055)/(1-.055) FROM DECCST</t>
  </si>
  <si>
    <t>(LINE 118 TIMES .055)/(1-.055) FROM DECCST</t>
  </si>
  <si>
    <t>(LINE 119 TIMES .055)/(1-.055) FROM DECCST</t>
  </si>
  <si>
    <t>SUM LINES 112, 123 FROM DECCST</t>
  </si>
  <si>
    <t xml:space="preserve">NOTES RECEIVABLE - RTO                                      </t>
  </si>
  <si>
    <t>14201</t>
  </si>
  <si>
    <t xml:space="preserve">DEFERRED LEVELIZED RECEIVABLES                              </t>
  </si>
  <si>
    <t>14202</t>
  </si>
  <si>
    <t xml:space="preserve">CUST ACCT REC REGULAR (TEC R)                               </t>
  </si>
  <si>
    <t>14203</t>
  </si>
  <si>
    <t xml:space="preserve">A/R  SECURITY LIGHTING                                      </t>
  </si>
  <si>
    <t>14301</t>
  </si>
  <si>
    <t xml:space="preserve">OTHER ACCT REC                                              </t>
  </si>
  <si>
    <t>14302</t>
  </si>
  <si>
    <t xml:space="preserve">INCOME TAX RECEIVABLE                                       </t>
  </si>
  <si>
    <t>14303</t>
  </si>
  <si>
    <t xml:space="preserve">EMPLOYEE LOAN REC-EX-EMPLOYEES                              </t>
  </si>
  <si>
    <t>14305</t>
  </si>
  <si>
    <t xml:space="preserve">ACCTS REC-EMPLOYEE PURCH                                    </t>
  </si>
  <si>
    <t>14306</t>
  </si>
  <si>
    <t xml:space="preserve">ESOP 1/2 % EMPLOYEE CONTRIBUTION                            </t>
  </si>
  <si>
    <t>14311</t>
  </si>
  <si>
    <t xml:space="preserve">INTERCHG RECV LAKELAND                                      </t>
  </si>
  <si>
    <t>14312</t>
  </si>
  <si>
    <t xml:space="preserve">INTERCHG RECV FLA POWER CORP                                </t>
  </si>
  <si>
    <t>14313</t>
  </si>
  <si>
    <t xml:space="preserve">INTERCHG RECV FLA PWR &amp; LIGHT                               </t>
  </si>
  <si>
    <t>14314</t>
  </si>
  <si>
    <t xml:space="preserve">INTERCHG RECV ORLANDO                                       </t>
  </si>
  <si>
    <t>14315</t>
  </si>
  <si>
    <t xml:space="preserve">BRIGHT CHOICES                                              </t>
  </si>
  <si>
    <t>18237</t>
  </si>
  <si>
    <t xml:space="preserve">DEFERRED DEBIT - REGULATORY DERIVATIVE ASSET                </t>
  </si>
  <si>
    <t>18238</t>
  </si>
  <si>
    <t xml:space="preserve">DEF DR ECRC                                                 </t>
  </si>
  <si>
    <t>18241</t>
  </si>
  <si>
    <t xml:space="preserve">DEF INT 2011-14 BONDS                                       </t>
  </si>
  <si>
    <t>18242</t>
  </si>
  <si>
    <t xml:space="preserve">DEF INT 2001 BONDS                                          </t>
  </si>
  <si>
    <t>18243</t>
  </si>
  <si>
    <t xml:space="preserve">DEF INT 2011 BONDS                                          </t>
  </si>
  <si>
    <t>18244</t>
  </si>
  <si>
    <t xml:space="preserve">DEF INT 2012 BONDS                                          </t>
  </si>
  <si>
    <t>18245</t>
  </si>
  <si>
    <t xml:space="preserve">DEF INT 2002 BONDS                                          </t>
  </si>
  <si>
    <t>18246</t>
  </si>
  <si>
    <t xml:space="preserve">DIT FD OTHER                                                </t>
  </si>
  <si>
    <t>28324</t>
  </si>
  <si>
    <t xml:space="preserve">INTERCHG REC OGLETHORPE                                     </t>
  </si>
  <si>
    <t>14334</t>
  </si>
  <si>
    <t xml:space="preserve">INTERCHG RECV FT MEADE                                      </t>
  </si>
  <si>
    <t>14335</t>
  </si>
  <si>
    <t xml:space="preserve">INTERCHG RECV TENN VALLEY AUTH                              </t>
  </si>
  <si>
    <t>14336</t>
  </si>
  <si>
    <t xml:space="preserve">INTERCHG RECV SOUTHERN COMPANY                              </t>
  </si>
  <si>
    <t>14337</t>
  </si>
  <si>
    <t xml:space="preserve">INTERCHG RECV GEORGIA POWER                                 </t>
  </si>
  <si>
    <t>14338</t>
  </si>
  <si>
    <t xml:space="preserve">INTERCHG RECV AUBURNDALE PWR                                </t>
  </si>
  <si>
    <t>14339</t>
  </si>
  <si>
    <t xml:space="preserve">INTERCHANGE RECV. SONAT POWER                               </t>
  </si>
  <si>
    <t>14340</t>
  </si>
  <si>
    <t xml:space="preserve">A/R EMPLOYEE PAYROLL ADVANCES                               </t>
  </si>
  <si>
    <t>14341</t>
  </si>
  <si>
    <t xml:space="preserve">INTERCHG RECV KOCH.                                         </t>
  </si>
  <si>
    <t>14342</t>
  </si>
  <si>
    <t xml:space="preserve">INTERCHG RECV MORGAN STANLEY GRP.                           </t>
  </si>
  <si>
    <t>14343</t>
  </si>
  <si>
    <t xml:space="preserve">INTERCHG RECV AQUILA ENERGY MARKETING CORP.                 </t>
  </si>
  <si>
    <t>14344</t>
  </si>
  <si>
    <t>High-Volt Substations &amp; Lines</t>
  </si>
  <si>
    <t>PLT-TranspEq-Oth-Cust</t>
  </si>
  <si>
    <t>PLT-CommunEq-Prod-Demand</t>
  </si>
  <si>
    <t>PLT-CommunEq-Prod-Energy</t>
  </si>
  <si>
    <t>Int Exp $60.685 5.1% Due 2013</t>
  </si>
  <si>
    <t>Int Exp $86.4 5.5% Due 2023</t>
  </si>
  <si>
    <t>Int Exp $336M 6.5% - Due 2012</t>
  </si>
  <si>
    <t>Int Exp $100M 5.5% - Due 2007</t>
  </si>
  <si>
    <t>Int Exp $250M 6.25% Due 2016</t>
  </si>
  <si>
    <t>Amort of Gain 53/4% Bonds Due 2007</t>
  </si>
  <si>
    <t xml:space="preserve"> Interest Exp Customer Deposits</t>
  </si>
  <si>
    <t xml:space="preserve"> Interest on Tax Deficiency</t>
  </si>
  <si>
    <t xml:space="preserve"> Int Exp on ST Debt (431.04,.90,.91,.93,.95)</t>
  </si>
  <si>
    <t xml:space="preserve">LIAB INS - DIRECTORS &amp; OFFICERS.                            </t>
  </si>
  <si>
    <t>Central Phosph Cap Bank</t>
  </si>
  <si>
    <t>36T</t>
  </si>
  <si>
    <t>Ridgewood Metering</t>
  </si>
  <si>
    <t>Cargill Fertilizer</t>
  </si>
  <si>
    <t>39T</t>
  </si>
  <si>
    <t>Millpoint</t>
  </si>
  <si>
    <t>47T</t>
  </si>
  <si>
    <t>Average MW</t>
  </si>
  <si>
    <t>Col (1) /</t>
  </si>
  <si>
    <t>MW</t>
  </si>
  <si>
    <t>Weighted</t>
  </si>
  <si>
    <t>Avg Month</t>
  </si>
  <si>
    <t xml:space="preserve">TPSOP-RENTS-COM STA                                         </t>
  </si>
  <si>
    <t xml:space="preserve">RENTS - PH                                                  </t>
  </si>
  <si>
    <t xml:space="preserve">RENTS - PARK STREET STATION                                 </t>
  </si>
  <si>
    <t xml:space="preserve">RENTS - POLK                                                </t>
  </si>
  <si>
    <t>39214Res</t>
  </si>
  <si>
    <t>352Exp</t>
  </si>
  <si>
    <t>353Exp</t>
  </si>
  <si>
    <t>16551</t>
  </si>
  <si>
    <t xml:space="preserve">PREPAID PENSION-QUALIFIED PLAN                              </t>
  </si>
  <si>
    <t>16552</t>
  </si>
  <si>
    <t xml:space="preserve">PREPAID WATER                                               </t>
  </si>
  <si>
    <t>16553</t>
  </si>
  <si>
    <t xml:space="preserve">SYNDICATED LINE OF CREDIT FACILITY FEES                     </t>
  </si>
  <si>
    <t>16554</t>
  </si>
  <si>
    <t>31430EXP</t>
  </si>
  <si>
    <t>31431EXP</t>
  </si>
  <si>
    <t>31432EXP</t>
  </si>
  <si>
    <t>31433EXP</t>
  </si>
  <si>
    <t>31434EXP</t>
  </si>
  <si>
    <t>31435EXP</t>
  </si>
  <si>
    <t>31436EXP</t>
  </si>
  <si>
    <t>31440EXP</t>
  </si>
  <si>
    <t>31441EXP</t>
  </si>
  <si>
    <t>31442EXP</t>
  </si>
  <si>
    <t>31443EXP</t>
  </si>
  <si>
    <t>31444EXP</t>
  </si>
  <si>
    <t>31450EXP</t>
  </si>
  <si>
    <t>31451EXP</t>
  </si>
  <si>
    <t>31452EXP</t>
  </si>
  <si>
    <t>31453EXP</t>
  </si>
  <si>
    <t>31454EXP</t>
  </si>
  <si>
    <t>31455EXP</t>
  </si>
  <si>
    <t>31456EXP</t>
  </si>
  <si>
    <t>DIRECT - GSD</t>
  </si>
  <si>
    <t>TOTAL PLUS CWIP</t>
  </si>
  <si>
    <t>EOY PLANT</t>
  </si>
  <si>
    <t>0350D</t>
  </si>
  <si>
    <t>0351D</t>
  </si>
  <si>
    <t>0352D</t>
  </si>
  <si>
    <t xml:space="preserve">PEBBLECREEK         </t>
  </si>
  <si>
    <t>0355D</t>
  </si>
  <si>
    <t>MWH at Meter</t>
  </si>
  <si>
    <t>Pri. Demand Billing Determinant</t>
  </si>
  <si>
    <t xml:space="preserve">STEAM EXPENSES                                              </t>
  </si>
  <si>
    <t>0144T</t>
  </si>
  <si>
    <t>SOUTH ELOISE</t>
  </si>
  <si>
    <t>0145T</t>
  </si>
  <si>
    <t>fuel 547 &amp; 501, 509</t>
  </si>
  <si>
    <t>Deductions</t>
  </si>
  <si>
    <t>911Labor</t>
  </si>
  <si>
    <t>912Labor</t>
  </si>
  <si>
    <t>913Labor</t>
  </si>
  <si>
    <t>LINE 36 BROUGHT FORWARD FROM OPREV</t>
  </si>
  <si>
    <t>LINE 37 BROUGHT FORWARD FROM OPREV</t>
  </si>
  <si>
    <t>LINE 38 BROUGHT FORWARD FROM OPREV</t>
  </si>
  <si>
    <t>LINE 39 BROUGHT FORWARD FROM OPREV</t>
  </si>
  <si>
    <t>LINE 40 BROUGHT FORWARD FROM OPREV</t>
  </si>
  <si>
    <t>LINE 41 BROUGHT FORWARD FROM OPREV</t>
  </si>
  <si>
    <t>LINE 42 BROUGHT FORWARD FROM OPREV</t>
  </si>
  <si>
    <t>LINE 43 BROUGHT FORWARD FROM OPREV</t>
  </si>
  <si>
    <t>LINE 44 BROUGHT FORWARD FROM OPREV</t>
  </si>
  <si>
    <t>LINE 88 BROUGHT FORWARD FROM O&amp;M</t>
  </si>
  <si>
    <t>LINE 89 BROUGHT FORWARD FROM O&amp;M</t>
  </si>
  <si>
    <t>LINE 90 BROUGHT FORWARD FROM O&amp;M</t>
  </si>
  <si>
    <t>LINE 91 BROUGHT FORWARD FROM O&amp;M</t>
  </si>
  <si>
    <t>LINE 92 BROUGHT FORWARD FROM O&amp;M</t>
  </si>
  <si>
    <t>LINE 93 BROUGHT FORWARD FROM O&amp;M</t>
  </si>
  <si>
    <t>LINE 94 BROUGHT FORWARD FROM O&amp;M</t>
  </si>
  <si>
    <t>LINE 95 BROUGHT FORWARD FROM O&amp;M</t>
  </si>
  <si>
    <t>LINE 6 BROUGHT FORWARD FROM O&amp;M</t>
  </si>
  <si>
    <t>LINE 7 BROUGHT FORWARD FROM O&amp;M</t>
  </si>
  <si>
    <t>LINE 102 BROUGHT FORWARD FROM DEPRE</t>
  </si>
  <si>
    <t>LINE 103 BROUGHT FORWARD FROM DEPRE</t>
  </si>
  <si>
    <t>LINE 104 BROUGHT FORWARD FROM DEPRE</t>
  </si>
  <si>
    <t>LINE 105 BROUGHT FORWARD FROM DEPRE</t>
  </si>
  <si>
    <t>LINE 106 BROUGHT FORWARD FROM DEPRE</t>
  </si>
  <si>
    <t>LINE 107 BROUGHT FORWARD FROM DEPRE</t>
  </si>
  <si>
    <t>LINE 108 BROUGHT FORWARD FROM DEPRE</t>
  </si>
  <si>
    <t>LINE 109 BROUGHT FORWARD FROM DEPRE</t>
  </si>
  <si>
    <t>LINE 69 BROUGHT FORWARD FROM TXOTH</t>
  </si>
  <si>
    <t>LINE 70 BROUGHT FORWARD FROM TXOTH</t>
  </si>
  <si>
    <t>LINE 71 BROUGHT FORWARD FROM TXOTH</t>
  </si>
  <si>
    <t>LINE 72 BROUGHT FORWARD FROM TXOTH</t>
  </si>
  <si>
    <t>LINE 73 BROUGHT FORWARD FROM TXOTH</t>
  </si>
  <si>
    <t>LINE 74 BROUGHT FORWARD FROM TXOTH</t>
  </si>
  <si>
    <t>LINE 75 BROUGHT FORWARD FROM TXOTH</t>
  </si>
  <si>
    <t>LINE 76 BROUGHT FORWARD FROM TXOTH</t>
  </si>
  <si>
    <t>LINE 97 BROUGHT FORWARD FROM PLTSVC</t>
  </si>
  <si>
    <t>LINE 98 BROUGHT FORWARD FROM PLTSVC</t>
  </si>
  <si>
    <t>LINE 99 BROUGHT FORWARD FROM PLTSVC</t>
  </si>
  <si>
    <t>LINE 100 BROUGHT FORWARD FROM PLTSVC</t>
  </si>
  <si>
    <t>LINE 101 BROUGHT FORWARD FROM PLTSVC</t>
  </si>
  <si>
    <t>LINE 102 BROUGHT FORWARD FROM PLTSVC</t>
  </si>
  <si>
    <t>LINE 103 BROUGHT FORWARD FROM PLTSVC</t>
  </si>
  <si>
    <t>LINE 104 BROUGHT FORWARD FROM PLTSVC</t>
  </si>
  <si>
    <t>LINE 2 BROUGHT FORWARD FROM PHFFU</t>
  </si>
  <si>
    <t>ENERGY DELIVERY</t>
  </si>
  <si>
    <t>DISTRIBUTION</t>
  </si>
  <si>
    <t xml:space="preserve">TRANSMISSION OPN-LOAD DISPATCH                              </t>
  </si>
  <si>
    <t>TOTAL WHOLESALE</t>
  </si>
  <si>
    <t>FL JURISDICTIONAL (INCL NON-SEPAR SALES)</t>
  </si>
  <si>
    <t>SUBTRANSM</t>
  </si>
  <si>
    <t>ERROR</t>
  </si>
  <si>
    <t>MESSAGES</t>
  </si>
  <si>
    <t>{ IGNORE IF DIFFERENTIAL IS IMMATERIAL}</t>
  </si>
  <si>
    <t>Right of Way</t>
  </si>
  <si>
    <t>Line Land</t>
  </si>
  <si>
    <t>Towers &amp; Fixtures</t>
  </si>
  <si>
    <t>Poles &amp; Fixtures</t>
  </si>
  <si>
    <t>OH Conductors</t>
  </si>
  <si>
    <t>UG Conduit</t>
  </si>
  <si>
    <t>Clearing &amp; ROW</t>
  </si>
  <si>
    <t>UG Cables &amp; Fixtures</t>
  </si>
  <si>
    <t>Roads &amp; Trails</t>
  </si>
  <si>
    <t>Poles &amp; Fixtures - CIAC</t>
  </si>
  <si>
    <t>OH Conductors - CIAC</t>
  </si>
  <si>
    <t>Substation Land</t>
  </si>
  <si>
    <t>Line Right of Way</t>
  </si>
  <si>
    <t>Struct &amp; Improvements</t>
  </si>
  <si>
    <t>GN3</t>
  </si>
  <si>
    <t>GN4</t>
  </si>
  <si>
    <t>CONT</t>
  </si>
  <si>
    <t>GN5</t>
  </si>
  <si>
    <t>GN6</t>
  </si>
  <si>
    <t>SPD</t>
  </si>
  <si>
    <t>BBCT1</t>
  </si>
  <si>
    <t>BBCT2</t>
  </si>
  <si>
    <t>PH</t>
  </si>
  <si>
    <t>PKC</t>
  </si>
  <si>
    <t>PK1</t>
  </si>
  <si>
    <t>PK2</t>
  </si>
  <si>
    <t>PK3</t>
  </si>
  <si>
    <t>PK4</t>
  </si>
  <si>
    <t>PK5</t>
  </si>
  <si>
    <t>PPT</t>
  </si>
  <si>
    <t>BAYC</t>
  </si>
  <si>
    <t>BAY1</t>
  </si>
  <si>
    <t>BAY2</t>
  </si>
  <si>
    <t>BAY3</t>
  </si>
  <si>
    <t>BAY4</t>
  </si>
  <si>
    <t>COT</t>
  </si>
  <si>
    <t>OPD</t>
  </si>
  <si>
    <t>BBT</t>
  </si>
  <si>
    <t>STC</t>
  </si>
  <si>
    <t>In Use</t>
  </si>
  <si>
    <t xml:space="preserve">TRANSPORTATION EQUIPMENT-GENERAL                            </t>
  </si>
  <si>
    <t xml:space="preserve">STORES EQUIPMENT-GENERAL                                    </t>
  </si>
  <si>
    <t xml:space="preserve">TOOLS,SHOP &amp; GARAGE EQUIPMENT-GENERAL                       </t>
  </si>
  <si>
    <t xml:space="preserve">LABORATORY EQUIPMENT-GENERAL                                </t>
  </si>
  <si>
    <t xml:space="preserve">POWER OPERATED EQUIPMENT-GENERAL                            </t>
  </si>
  <si>
    <t xml:space="preserve">   LATE PMT FEE</t>
  </si>
  <si>
    <t xml:space="preserve">   BILL COPIES</t>
  </si>
  <si>
    <t xml:space="preserve">   TS POLES</t>
  </si>
  <si>
    <t>Electric</t>
  </si>
  <si>
    <t>Wholesale Factor</t>
  </si>
  <si>
    <t>Retail Factor</t>
  </si>
  <si>
    <t>1993 Rate Case</t>
  </si>
  <si>
    <t xml:space="preserve">ACCESSORY ELECTRIC EQP-GN2                                  </t>
  </si>
  <si>
    <t>PHILLIPS STATION</t>
  </si>
  <si>
    <t>TOTAL PHILLIPS STATION</t>
  </si>
  <si>
    <t>POLK POWER COMMON</t>
  </si>
  <si>
    <t>TOTAL POLK POWER COMMON</t>
  </si>
  <si>
    <t xml:space="preserve">  POLK POWER UNIT #1</t>
  </si>
  <si>
    <t>TOTAL POLK POWER UNIT #1</t>
  </si>
  <si>
    <t xml:space="preserve">  POLK POWER UNIT #2</t>
  </si>
  <si>
    <t>TOTAL POLK POWER UNIT #2</t>
  </si>
  <si>
    <t xml:space="preserve">  POLK POWER UNIT #3</t>
  </si>
  <si>
    <t>TOTAL POLK POWER UNIT #3</t>
  </si>
  <si>
    <t xml:space="preserve">  POLK POWER UNIT #4</t>
  </si>
  <si>
    <t>TOTAL POLK POWER UNIT #4</t>
  </si>
  <si>
    <t>TOTAL BAYIDE POWER STATION UNIT 1</t>
  </si>
  <si>
    <t>BAYIDE POWER STATION UNIT 2</t>
  </si>
  <si>
    <t>TOTAL BAYIDE POWER STATION UNIT 2</t>
  </si>
  <si>
    <t>BAYIDE POWER STATION UNIT 3</t>
  </si>
  <si>
    <t>TOTAL BAYIDE POWER STATION UNIT 3</t>
  </si>
  <si>
    <t>BAYIDE POWER STATION UNIT 4</t>
  </si>
  <si>
    <t>TOTAL BAYIDE POWER STATION UNIT 4</t>
  </si>
  <si>
    <t>LINE 82 BROUGHT FORWARD FROM RBASE</t>
  </si>
  <si>
    <t>LINE 83 BROUGHT FORWARD FROM RBASE</t>
  </si>
  <si>
    <t>LINE 84 BROUGHT FORWARD FROM RBASE</t>
  </si>
  <si>
    <t>LINE 85 BROUGHT FORWARD FROM RBASE</t>
  </si>
  <si>
    <t>LINE 248 BROUGHT FORWARD FROM INCTX</t>
  </si>
  <si>
    <t>LINE 249 BROUGHT FORWARD FROM INCTX</t>
  </si>
  <si>
    <t>LINE 250 BROUGHT FORWARD FROM INCTX</t>
  </si>
  <si>
    <t>LINE 251 BROUGHT FORWARD FROM INCTX</t>
  </si>
  <si>
    <t>LINE 252 BROUGHT FORWARD FROM INCTX</t>
  </si>
  <si>
    <t>LINE 253 BROUGHT FORWARD FROM INCTX</t>
  </si>
  <si>
    <t>LINE 254 BROUGHT FORWARD FROM INCTX</t>
  </si>
  <si>
    <t>LINE 255 BROUGHT FORWARD FROM INCTX</t>
  </si>
  <si>
    <t>PLUS: AJUSTMENTS TO OPER INCOME</t>
  </si>
  <si>
    <t>LINE 136 BROUGHT FORWARD FROM INCTX</t>
  </si>
  <si>
    <t>LINE 137 BROUGHT FORWARD FROM INCTX</t>
  </si>
  <si>
    <t>LINE 138 BROUGHT FORWARD FROM INCTX</t>
  </si>
  <si>
    <t>LINE 139 BROUGHT FORWARD FROM INCTX</t>
  </si>
  <si>
    <t>LINE 140 BROUGHT FORWARD FROM INCTX</t>
  </si>
  <si>
    <t>LINE 141 BROUGHT FORWARD FROM INCTX</t>
  </si>
  <si>
    <t>LINE 142 BROUGHT FORWARD FROM INCTX</t>
  </si>
  <si>
    <t>LINE 143 BROUGHT FORWARD FROM INCTX</t>
  </si>
  <si>
    <t>LINE 212 BROUGHT FORWARD FROM INCTX</t>
  </si>
  <si>
    <t>LINE 213 BROUGHT FORWARD FROM INCTX</t>
  </si>
  <si>
    <t>LINE 214 BROUGHT FORWARD FROM INCTX</t>
  </si>
  <si>
    <t>LINE 215 BROUGHT FORWARD FROM INCTX</t>
  </si>
  <si>
    <t>LINE 216 BROUGHT FORWARD FROM INCTX</t>
  </si>
  <si>
    <t>LINE 217 BROUGHT FORWARD FROM INCTX</t>
  </si>
  <si>
    <t>LINE 218 BROUGHT FORWARD FROM INCTX</t>
  </si>
  <si>
    <t>LINE 219 BROUGHT FORWARD FROM INCTX</t>
  </si>
  <si>
    <t>LINE 163 BROUGHT FORWARD FROM INCTX</t>
  </si>
  <si>
    <t>LINE 164 BROUGHT FORWARD FROM INCTX</t>
  </si>
  <si>
    <t>LINE 165 BROUGHT FORWARD FROM INCTX</t>
  </si>
  <si>
    <t>LINE 166 BROUGHT FORWARD FROM INCTX</t>
  </si>
  <si>
    <t>LINE 167 BROUGHT FORWARD FROM INCTX</t>
  </si>
  <si>
    <t>LINE 168 BROUGHT FORWARD FROM INCTX</t>
  </si>
  <si>
    <t>LINE 169 BROUGHT FORWARD FROM INCTX</t>
  </si>
  <si>
    <t>LINE 170 BROUGHT FORWARD FROM INCTX</t>
  </si>
  <si>
    <t>LINE 64 BROUGHT FORWARD FROM INCTX</t>
  </si>
  <si>
    <t>LINE 65 BROUGHT FORWARD FROM INCTX</t>
  </si>
  <si>
    <t>LINE 66 BROUGHT FORWARD FROM INCTX</t>
  </si>
  <si>
    <t>LINE 67 BROUGHT FORWARD FROM INCTX</t>
  </si>
  <si>
    <t>LINE 68 BROUGHT FORWARD FROM INCTX</t>
  </si>
  <si>
    <t>LINE 69 BROUGHT FORWARD FROM INCTX</t>
  </si>
  <si>
    <t>LINE 70 BROUGHT FORWARD FROM INCTX</t>
  </si>
  <si>
    <t>LINE 71 BROUGHT FORWARD FROM INCTX</t>
  </si>
  <si>
    <t>SUM</t>
  </si>
  <si>
    <t>CALC:  CLASS RATE OF RETURN/TOTAL RETAIL RATE OF RETURN</t>
  </si>
  <si>
    <t>LINE 29 BROUGHT FORWARD FROM ROR</t>
  </si>
  <si>
    <t>CALC: COST OF CAPITAL @ 12% ROE</t>
  </si>
  <si>
    <t>LINE 19 BROUGHT FORWARD FROM ROR</t>
  </si>
  <si>
    <t>LINE 5 BROUGHT FORWARD FROM ROR</t>
  </si>
  <si>
    <t>LINE 3 BROUGHT FORWARD FROM ROR</t>
  </si>
  <si>
    <t>SUM LINE 1 FROM OPREV</t>
  </si>
  <si>
    <t>SUM LINES 6, 14 FROM OPREV</t>
  </si>
  <si>
    <t xml:space="preserve"> TRANSMISSION</t>
  </si>
  <si>
    <t xml:space="preserve"> SUBTRANSMISSION</t>
  </si>
  <si>
    <t xml:space="preserve"> DISTRIBUTION PRIMARY</t>
  </si>
  <si>
    <t xml:space="preserve"> DISTRIBUTION SECONDARY</t>
  </si>
  <si>
    <t xml:space="preserve"> DISTRIBUTION</t>
  </si>
  <si>
    <t xml:space="preserve">   TOTAL - DIST SERVICES-OVERHEAD</t>
  </si>
  <si>
    <t>CO. ID</t>
  </si>
  <si>
    <t>GENER_FOOTNOTE</t>
  </si>
  <si>
    <t>FOOTNOTE FOR SOURCE</t>
  </si>
  <si>
    <t>0336D</t>
  </si>
  <si>
    <t>CROSS CREEK</t>
  </si>
  <si>
    <t>0395D</t>
  </si>
  <si>
    <t>0400D</t>
  </si>
  <si>
    <t>NATIONAL GYPSUM</t>
  </si>
  <si>
    <t>0401D</t>
  </si>
  <si>
    <t>(H)</t>
  </si>
  <si>
    <t>(I)</t>
  </si>
  <si>
    <t>(J)</t>
  </si>
  <si>
    <t>(K)</t>
  </si>
  <si>
    <t>(L)</t>
  </si>
  <si>
    <t>(M)</t>
  </si>
  <si>
    <t>(N)</t>
  </si>
  <si>
    <t>REV</t>
  </si>
  <si>
    <t>12 MO TOTAL</t>
  </si>
  <si>
    <t>RES'L</t>
  </si>
  <si>
    <t>Lighting Recap Report</t>
  </si>
  <si>
    <t>U56</t>
  </si>
  <si>
    <t>Light Fixtures Avg Cust</t>
  </si>
  <si>
    <t>Q62</t>
  </si>
  <si>
    <t>Unmetered GS Cust.</t>
  </si>
  <si>
    <t>See comment for source</t>
  </si>
  <si>
    <t>I 37</t>
  </si>
  <si>
    <t>J 37</t>
  </si>
  <si>
    <t>K 37</t>
  </si>
  <si>
    <t>L 37</t>
  </si>
  <si>
    <t>M 37</t>
  </si>
  <si>
    <t>N 37</t>
  </si>
  <si>
    <t>I 39</t>
  </si>
  <si>
    <t>J 39</t>
  </si>
  <si>
    <t>K 39</t>
  </si>
  <si>
    <t>L 39</t>
  </si>
  <si>
    <t>M 39</t>
  </si>
  <si>
    <t>N 39</t>
  </si>
  <si>
    <t>Prior Year Model</t>
  </si>
  <si>
    <t>Avg No customers</t>
  </si>
  <si>
    <t>By Rate Class</t>
  </si>
  <si>
    <t>See Below</t>
  </si>
  <si>
    <t xml:space="preserve">LOAD DISPATCH - MONITOR AND OPERATE TRANSMISSION SYSTEM     </t>
  </si>
  <si>
    <t>a) Count of Inactive Meters (meters with no customer of record) is per the Annl Rev Rpt</t>
  </si>
  <si>
    <t>b) All Rate Classes other than RS and LGT are assumed to be with/without services in</t>
  </si>
  <si>
    <t xml:space="preserve">    the same ratio as active meters (ratio derived in the spreadsheet above)</t>
  </si>
  <si>
    <t xml:space="preserve">DIST SERVICES-APARTMENT AGRMNT                              </t>
  </si>
  <si>
    <t xml:space="preserve">DIST SERVICES-UNDERGROUND                                   </t>
  </si>
  <si>
    <t xml:space="preserve">CIAC-DIST SERVICES                                          </t>
  </si>
  <si>
    <t xml:space="preserve">PENSION NON-QUALIFIED PLANS                                 </t>
  </si>
  <si>
    <t xml:space="preserve">PEN&amp;BEN SHT TERM DISAB                                      </t>
  </si>
  <si>
    <t>0304T</t>
  </si>
  <si>
    <t>COMMERCIAL - OL2-HG</t>
  </si>
  <si>
    <t xml:space="preserve">DIST OP-PEST CONTROL                                        </t>
  </si>
  <si>
    <t xml:space="preserve">DIST OP-PLUMBING                                            </t>
  </si>
  <si>
    <t>SUM LINES 25, 30, 35, 42, 43, 44, 45 FROM DEPRE</t>
  </si>
  <si>
    <t>SUM LINE 3 FROM DEPRE</t>
  </si>
  <si>
    <t>SUM LINE 18 FROM DEPRE</t>
  </si>
  <si>
    <t>SUM LINE 19 FROM DEPRE</t>
  </si>
  <si>
    <t>SUM LINES 2, 17 FROM DEPRE</t>
  </si>
  <si>
    <t>SUM LINES 23, 26, 31, 36 FROM DEPRE</t>
  </si>
  <si>
    <t>SUM LINES 27, 32, 37, 40 FROM DEPRE</t>
  </si>
  <si>
    <t>EQUALS ZERO</t>
  </si>
  <si>
    <t>SUM LINES 55, 66, 78, 90 FROM DEPRE</t>
  </si>
  <si>
    <t>SUM LINES 56, 67, 79, 91 FROM DEPRE</t>
  </si>
  <si>
    <t>SUM LINES 57, 68, 80, 92 FROM DEPRE</t>
  </si>
  <si>
    <t>SUM LINES 58, 69, 81, 93 FROM DEPRE</t>
  </si>
  <si>
    <t>SUM LINES 59, 70, 82, 94 FROM DEPRE</t>
  </si>
  <si>
    <t>SUM LINES 60, 71, 83, 95 FROM DEPRE</t>
  </si>
  <si>
    <t>SUM LINES 61, 72, 84, 96 FROM DEPRE</t>
  </si>
  <si>
    <t>SUM LINES 62, 73, 85, 97 FROM DEPRE</t>
  </si>
  <si>
    <t xml:space="preserve">SUPV&amp;ENG-BB MISC                                            </t>
  </si>
  <si>
    <t xml:space="preserve">STRUCTURES &amp; IMP. POLK UT 2                                 </t>
  </si>
  <si>
    <t>31153EXP</t>
  </si>
  <si>
    <t>31154EXP</t>
  </si>
  <si>
    <t>31155EXP</t>
  </si>
  <si>
    <t>31156EXP</t>
  </si>
  <si>
    <t>31157EXP</t>
  </si>
  <si>
    <t>31160EXP</t>
  </si>
  <si>
    <t>31161EXP</t>
  </si>
  <si>
    <t>31162EXP</t>
  </si>
  <si>
    <t>31164EXP</t>
  </si>
  <si>
    <t>31165EXP</t>
  </si>
  <si>
    <t>31170EXP</t>
  </si>
  <si>
    <t>31171EXP</t>
  </si>
  <si>
    <t>31172EXP</t>
  </si>
  <si>
    <t>31173EXP</t>
  </si>
  <si>
    <t>31174EXP</t>
  </si>
  <si>
    <t>31175EXP</t>
  </si>
  <si>
    <t>31176EXP</t>
  </si>
  <si>
    <t>31177EXP</t>
  </si>
  <si>
    <t>31178EXP</t>
  </si>
  <si>
    <t>31179EXP</t>
  </si>
  <si>
    <t>31200EXP</t>
  </si>
  <si>
    <t>31211EXP</t>
  </si>
  <si>
    <t>31230EXP</t>
  </si>
  <si>
    <t>31231EXP</t>
  </si>
  <si>
    <t>Detail to Create Services Ratios:</t>
  </si>
  <si>
    <t>TOTAL 101+106</t>
  </si>
  <si>
    <t>ADJUSTMENT</t>
  </si>
  <si>
    <t>CATEGORY</t>
  </si>
  <si>
    <t>AVG PLANT</t>
  </si>
  <si>
    <t>(A)</t>
  </si>
  <si>
    <t>(B)</t>
  </si>
  <si>
    <t>(C)</t>
  </si>
  <si>
    <t>(D)</t>
  </si>
  <si>
    <t>ORIGINAL</t>
  </si>
  <si>
    <t>Subtotal Other</t>
  </si>
  <si>
    <t>Total All Rate Sched's</t>
  </si>
  <si>
    <t xml:space="preserve">       residential class is tracked directly, as most of the service charge revenues accrue from this class.</t>
  </si>
  <si>
    <t>SUMMARY MISC SERVICE CHARGES</t>
  </si>
  <si>
    <t>REVENUE CODE-----------&gt;</t>
  </si>
  <si>
    <t>Customer Service &amp; Info</t>
  </si>
  <si>
    <t>Distribution (prorated following PIS - lines 4-15 above):</t>
  </si>
  <si>
    <t xml:space="preserve">CAPACITY-PURCHASE POWER                                     </t>
  </si>
  <si>
    <t>Total Estimated Services</t>
  </si>
  <si>
    <t>18643</t>
  </si>
  <si>
    <t>11401</t>
  </si>
  <si>
    <t>dexp add's OUC acq. Acct 40601</t>
  </si>
  <si>
    <t>Big Bend Station</t>
  </si>
  <si>
    <t>Bayside Power Station</t>
  </si>
  <si>
    <t>Dinner Lake - Sebring</t>
  </si>
  <si>
    <t>Phillips - Sebring</t>
  </si>
  <si>
    <t>(1)  G/L WORKING CAPITAL ACCOUNTS</t>
  </si>
  <si>
    <t>M&amp;S</t>
  </si>
  <si>
    <t>MATL &amp; SUPPLIES</t>
  </si>
  <si>
    <t>Deprec Reserve</t>
  </si>
  <si>
    <t>STANDARD TITLES</t>
  </si>
  <si>
    <t>STUDY BASIS</t>
  </si>
  <si>
    <t xml:space="preserve">       TOTAL ADMIN &amp; GENERAL EXP</t>
  </si>
  <si>
    <t xml:space="preserve">       TOTAL FUEL &amp; POWER TRANSACTIONS</t>
  </si>
  <si>
    <t xml:space="preserve">TURBOGENERATOR UNITS-HP4                                    </t>
  </si>
  <si>
    <t xml:space="preserve">TURBOGENERATOR UNITS-HP5                                    </t>
  </si>
  <si>
    <t xml:space="preserve">GANTRUST-UNIT 1-TURBOGENERATOR                              </t>
  </si>
  <si>
    <t xml:space="preserve">GANTRUST-UNIT 2-TURBOGENERATOR                              </t>
  </si>
  <si>
    <t xml:space="preserve">GANTRUST-UNIT 3-TURBOGENERATOR                              </t>
  </si>
  <si>
    <t xml:space="preserve"> PRODUCTION</t>
  </si>
  <si>
    <t>35361EXP</t>
  </si>
  <si>
    <t>35362EXP</t>
  </si>
  <si>
    <t>35363EXP</t>
  </si>
  <si>
    <t>35364EXP</t>
  </si>
  <si>
    <t>35365EXP</t>
  </si>
  <si>
    <t>35381EXP</t>
  </si>
  <si>
    <t>35382EXP</t>
  </si>
  <si>
    <t>(ACCT 106)</t>
  </si>
  <si>
    <t>(ACCTS 101+106)</t>
  </si>
  <si>
    <t>69KV</t>
  </si>
  <si>
    <t>138&amp;230KV</t>
  </si>
  <si>
    <t xml:space="preserve">    (14) = (4) + (7) + (12) + (13)</t>
  </si>
  <si>
    <t xml:space="preserve">       NON-JURISDICTIONAL</t>
  </si>
  <si>
    <t>ALLOCATION FACTOR REPORT</t>
  </si>
  <si>
    <t xml:space="preserve">     % of Total Company</t>
  </si>
  <si>
    <t>Class Non-Coincident Pk - Subtrans</t>
  </si>
  <si>
    <t>561</t>
  </si>
  <si>
    <t>TOTAL PRODUCTION O&amp;M</t>
  </si>
  <si>
    <t>Demand</t>
  </si>
  <si>
    <t>Energy</t>
  </si>
  <si>
    <t xml:space="preserve">BOILER PLANT EQP-HP1                                        </t>
  </si>
  <si>
    <t>As of December 2007</t>
  </si>
  <si>
    <t>"sub_data"</t>
  </si>
  <si>
    <t>range name</t>
  </si>
  <si>
    <t>"sub_id"</t>
  </si>
  <si>
    <t>"sub_land"</t>
  </si>
  <si>
    <t>"sub_structure"</t>
  </si>
  <si>
    <t>"sub_station"</t>
  </si>
  <si>
    <t>do not use, will not print correctly</t>
  </si>
  <si>
    <t>REQUIRES LEGAL PAPER</t>
  </si>
  <si>
    <t>LANDSCAPE VERSION</t>
  </si>
  <si>
    <t>ADDED 1/16/08</t>
  </si>
  <si>
    <t>MACRO:</t>
  </si>
  <si>
    <t>Print_Entire_EMFR_Schedules</t>
  </si>
  <si>
    <t>Print_ALL_TABS_Summaries</t>
  </si>
  <si>
    <t>in module 9</t>
  </si>
  <si>
    <t xml:space="preserve">TRANS MAINT - CASCADE EQUIPMENT TRACKING SYSTEM             </t>
  </si>
  <si>
    <t>DIST. $</t>
  </si>
  <si>
    <t>LAND $</t>
  </si>
  <si>
    <t xml:space="preserve">OFF EXP EMPL DUES                                           </t>
  </si>
  <si>
    <t>(4)  PLANT-RELATED FUNCTIONALIZATION BASED ON PLANT IN SERVICE (OOR)</t>
  </si>
  <si>
    <t>SUMMING CODES</t>
  </si>
  <si>
    <t>SUBTRACT ACCT 114 (ACQUISITION OUC&amp;FLP) (TRANS)</t>
  </si>
  <si>
    <t>PLUS LAND (GENERAL)</t>
  </si>
  <si>
    <t xml:space="preserve">TRANS OPN B/S - GROUND MAINTENANCE.                         </t>
  </si>
  <si>
    <t xml:space="preserve">TRANS OPN-B/S HVAC                                          </t>
  </si>
  <si>
    <t xml:space="preserve">DIST MAINT OVHD - COMM                                      </t>
  </si>
  <si>
    <t>305RES</t>
  </si>
  <si>
    <t>310RES</t>
  </si>
  <si>
    <t>311RES</t>
  </si>
  <si>
    <t>312RES</t>
  </si>
  <si>
    <t>314RES</t>
  </si>
  <si>
    <t>315RES</t>
  </si>
  <si>
    <t xml:space="preserve">A/P PEOPLES GAS SYSTEM (NATURAL)                            </t>
  </si>
  <si>
    <t>23452</t>
  </si>
  <si>
    <t xml:space="preserve">INTEREST PAYABLE PGS                                        </t>
  </si>
  <si>
    <t>23455</t>
  </si>
  <si>
    <t xml:space="preserve">PEOPLES GAS COMPANY (PROPANE)                               </t>
  </si>
  <si>
    <t>23500</t>
  </si>
  <si>
    <t xml:space="preserve">CUSTOMER DEPOSITS                                           </t>
  </si>
  <si>
    <t>23600</t>
  </si>
  <si>
    <t xml:space="preserve">TAX ACCR FIT BEF PR YR                                      </t>
  </si>
  <si>
    <t>23601</t>
  </si>
  <si>
    <t xml:space="preserve">BUILDING SERVICE - SECURITY                                 </t>
  </si>
  <si>
    <t>MISC SVC REVENUE</t>
  </si>
  <si>
    <t>TOTAL RENT REVENUE</t>
  </si>
  <si>
    <t>COMM_MEMO</t>
  </si>
  <si>
    <t>MOST RECENT MEMO DATE</t>
  </si>
  <si>
    <t>SVC CHARGE RATE 980</t>
  </si>
  <si>
    <t>SVC CHARGE RATE 981</t>
  </si>
  <si>
    <t>SVC CHARGE RATE 982</t>
  </si>
  <si>
    <t>INITIAL_TURN_ON</t>
  </si>
  <si>
    <t>EXIST_TURN_ON</t>
  </si>
  <si>
    <t>34028RES</t>
  </si>
  <si>
    <t>34042RES</t>
  </si>
  <si>
    <t>34080RES</t>
  </si>
  <si>
    <t>34081RES</t>
  </si>
  <si>
    <t>34128RES</t>
  </si>
  <si>
    <t>34130RES</t>
  </si>
  <si>
    <t>34131RES</t>
  </si>
  <si>
    <t>34132RES</t>
  </si>
  <si>
    <t>34133RES</t>
  </si>
  <si>
    <t>34134RES</t>
  </si>
  <si>
    <t>34141RES</t>
  </si>
  <si>
    <t>34142RES</t>
  </si>
  <si>
    <t>Admin Expenses Transfered</t>
  </si>
  <si>
    <t>Regulatory Comm Expenses</t>
  </si>
  <si>
    <t>Labor-Related A&amp;G:</t>
  </si>
  <si>
    <t>Employee Pensions &amp; Benefits</t>
  </si>
  <si>
    <t xml:space="preserve">ADMIN &amp; GEN EXP TRANSFER                                    </t>
  </si>
  <si>
    <t xml:space="preserve">EMP PEN &amp; BENEFITS                                          </t>
  </si>
  <si>
    <t xml:space="preserve">PURCH POWER - SOUTHERN COMPANY                              </t>
  </si>
  <si>
    <t xml:space="preserve">PURCH POWER - DUKE ENERGY TRADING &amp; MARKETING               </t>
  </si>
  <si>
    <t xml:space="preserve">PURCH POWER-EL PASO ENERGY LP                               </t>
  </si>
  <si>
    <t xml:space="preserve">PURCH POWER - LOUISVILLE GAS &amp; ELECTRIC                     </t>
  </si>
  <si>
    <t xml:space="preserve">PURCH POWER  - DYNERGY POWER MARKETING                      </t>
  </si>
  <si>
    <t xml:space="preserve">PURCHASE POWER - CONACO                                     </t>
  </si>
  <si>
    <t xml:space="preserve">PURCHASE POWER - COBB ELECTRIC MEMBERSHIP CORPORATION       </t>
  </si>
  <si>
    <t xml:space="preserve">       TOTAL TRANSMISSION EXP</t>
  </si>
  <si>
    <t>STEAM PRODUCTION EXP</t>
  </si>
  <si>
    <t xml:space="preserve">     OPER, SUPV &amp; ENG </t>
  </si>
  <si>
    <t xml:space="preserve">     STEAM EXPENSE</t>
  </si>
  <si>
    <t xml:space="preserve">     STEAM FROM OTH SOURCES</t>
  </si>
  <si>
    <t xml:space="preserve">     ELECTRIC EXPENSE</t>
  </si>
  <si>
    <t xml:space="preserve">  TOTAL xxx STA </t>
  </si>
  <si>
    <t xml:space="preserve">          TOTAL xxx UNIT</t>
  </si>
  <si>
    <t xml:space="preserve">   TOTAL CO LESS UNIT SALE</t>
  </si>
  <si>
    <t>UNIT SALE</t>
  </si>
  <si>
    <t xml:space="preserve">    TOTAL STA SALE LESS </t>
  </si>
  <si>
    <t xml:space="preserve">  COMBUSTION TURBINE #4</t>
  </si>
  <si>
    <t>TOTAL COMBUSTION TURBINE #4</t>
  </si>
  <si>
    <t>BBCT4</t>
  </si>
  <si>
    <t>BAYIDE POWER STATION UNIT 5</t>
  </si>
  <si>
    <t>TOTAL BAYIDE POWER STATION UNIT 5</t>
  </si>
  <si>
    <t>BAY5</t>
  </si>
  <si>
    <t xml:space="preserve">   Big Bend CT4</t>
  </si>
  <si>
    <t>366Res</t>
  </si>
  <si>
    <t>0058D</t>
  </si>
  <si>
    <t>Appl_Survey_Yr</t>
  </si>
  <si>
    <t>Svc_Res</t>
  </si>
  <si>
    <t>Apt_Unit_Size_Small</t>
  </si>
  <si>
    <t>Apt_Unit_Size_Large</t>
  </si>
  <si>
    <t>Svc_Apts_Small</t>
  </si>
  <si>
    <t>Svc_Apts_Large</t>
  </si>
  <si>
    <t>Lgt_Wire_Ft_Span</t>
  </si>
  <si>
    <t xml:space="preserve">OVHD SERVICES - RES                                         </t>
  </si>
  <si>
    <t xml:space="preserve">OVHD SERVICES - COMM                                        </t>
  </si>
  <si>
    <t xml:space="preserve">SUPV&amp;ENG-BB4                                                </t>
  </si>
  <si>
    <t xml:space="preserve">SUPV&amp;ENG-BB                                                 </t>
  </si>
  <si>
    <t xml:space="preserve">SUPV&amp;ENG-GN 1-6                                             </t>
  </si>
  <si>
    <t xml:space="preserve">SUPV&amp;ENG-GN 1-4                                             </t>
  </si>
  <si>
    <t>CWIP IN SERVICE</t>
  </si>
  <si>
    <t xml:space="preserve">METRO LINK-INDIRECT COSTS                                   </t>
  </si>
  <si>
    <t xml:space="preserve">MAINTENANCE-TELECOM CABLE ROUTES                            </t>
  </si>
  <si>
    <t>Interruptible Serv.</t>
  </si>
  <si>
    <t>ANALYSIS OF MARKETING STATISTICS BY RATE AND BY REVENUE CODE</t>
  </si>
  <si>
    <t xml:space="preserve">AUDIO VISUAL SUPPLIES/SUPPLIER                              </t>
  </si>
  <si>
    <t xml:space="preserve">EMPLOYEE COMMUNICATIONS                                     </t>
  </si>
  <si>
    <t>REQ SALES / TOTAL CO LESS UNIT &amp; STA MWH</t>
  </si>
  <si>
    <t>STA WITH</t>
  </si>
  <si>
    <t>REQ SALE</t>
  </si>
  <si>
    <t>FULL RATE CASE) PROVIDES TOTALS ONLY AND SO THE REQUIRED THREE LINES ARE DERIVED BY APPLYING RATIOS FROM THE MOST RECENT ACTUAL YEAR TO THE TOTALS.</t>
  </si>
  <si>
    <t>YEAR OF STUDY</t>
  </si>
  <si>
    <t>MOST RECENT</t>
  </si>
  <si>
    <t>ACTUAL YEAR</t>
  </si>
  <si>
    <t>PERIOD OF STUDY</t>
  </si>
  <si>
    <t>EXTRACT OF FACTORS USED IN SURV REPORT</t>
  </si>
  <si>
    <t xml:space="preserve">I&amp;D PROVISION ACCRUAL - W/COMP                              </t>
  </si>
  <si>
    <t xml:space="preserve">ADMIN MAINT-ELECTRICAL                                      </t>
  </si>
  <si>
    <t xml:space="preserve">CIAC-DIST UNDGRD CONDUCTOR                                  </t>
  </si>
  <si>
    <t>LINE 8 TIMES 1000 DIVIDED BY LINE 23 FROM UNTCST</t>
  </si>
  <si>
    <t>LINE 9 TIMES 1000 DIVIDED BY LINE 23 FROM UNTCST</t>
  </si>
  <si>
    <t>(LINE 3 DIVIDED BY LINE 14) /10 TIMES 1000 FROM UNTCST</t>
  </si>
  <si>
    <t>(LINE 2 DIVIDED BY LINE 14) /10 TIMES 1000 FROM UNTCST</t>
  </si>
  <si>
    <t>(SUM LINES 4, 5 DIVIDED BY LINE 14) /10 TIMES 1000 FROM UNTCST</t>
  </si>
  <si>
    <t>(LINE 6 DIVIDED BY LINE 14) /10 TIMES 1000 FROM UNTCST</t>
  </si>
  <si>
    <t>(LINE 7 DIVIDED BY LINE 14) /10 TIMES 1000 FROM UNTCST</t>
  </si>
  <si>
    <t>(SUM LINES 4,5 DIVIDED BY LINE 19) *1000 FROM UNTCST</t>
  </si>
  <si>
    <t>(LINE 2 DIVIDED BY LINE 19) *1000 FROM UNTCST</t>
  </si>
  <si>
    <t>(LINE 6 DIVIDED BY LINE 20) *1000 FROM UNTCST</t>
  </si>
  <si>
    <t>(LINE 7 DIVIDED BY LINE 21) *1000 FROM UNTCST</t>
  </si>
  <si>
    <t>LINE 3 TIMES LINE 21 DIVIDED BY 100 FROM UNTCST</t>
  </si>
  <si>
    <t>LINE 2 TIMES LINE 21 DIVIDED BY 100 FROM UNTCST</t>
  </si>
  <si>
    <t>LINE 4 TIMES LINE 21 DIVIDED BY 100 FROM UNTCST</t>
  </si>
  <si>
    <t>LINE 5 TIMES LINE 21 DIVIDED BY 100 FROM UNTCST</t>
  </si>
  <si>
    <t>incremental revenue requ div by 12</t>
  </si>
  <si>
    <t>GENL SERVICE (GS)</t>
  </si>
  <si>
    <t xml:space="preserve">     STANDARD (1PH)</t>
  </si>
  <si>
    <t xml:space="preserve">     STANDARD (3PH)</t>
  </si>
  <si>
    <t xml:space="preserve">              SUBTOTAL</t>
  </si>
  <si>
    <t xml:space="preserve">     TOD (1PH)</t>
  </si>
  <si>
    <t xml:space="preserve">     TOD (3PH)</t>
  </si>
  <si>
    <t xml:space="preserve">     TOTAL (GS)</t>
  </si>
  <si>
    <t>(MFR E-1, p 29, ln 8, GS col)</t>
  </si>
  <si>
    <t>(MFR E-1, p 19, ln 81, GS col )</t>
  </si>
  <si>
    <t xml:space="preserve">CUST RECORD &amp; COLL-CLERICAL SUPT                            </t>
  </si>
  <si>
    <t xml:space="preserve">CUST RCDS &amp; COLL - FIELD SUPPORT                            </t>
  </si>
  <si>
    <t>STEAM EXPENSE</t>
  </si>
  <si>
    <t>STEAM FROM OTH SOURCES</t>
  </si>
  <si>
    <t>ELECTRIC EXPENSE</t>
  </si>
  <si>
    <t>MISC STEAM EXPENSE</t>
  </si>
  <si>
    <t>STEAM MAINTENANCE EXPENSE</t>
  </si>
  <si>
    <t xml:space="preserve">MTCE, SUPV &amp; ENG </t>
  </si>
  <si>
    <t>Poles Secondary</t>
  </si>
  <si>
    <t>OH Lines Direct</t>
  </si>
  <si>
    <t>OH Lines Primary</t>
  </si>
  <si>
    <t>OH Lines Secondary</t>
  </si>
  <si>
    <t>UG Lines Direct</t>
  </si>
  <si>
    <t xml:space="preserve">OVHD MAINT (CORRECT)                                        </t>
  </si>
  <si>
    <t xml:space="preserve">U/G LINE EXPENSES                                           </t>
  </si>
  <si>
    <t>GS &amp; TS</t>
  </si>
  <si>
    <t xml:space="preserve">DST MA ST LIGHT-AREA LT STORM                               </t>
  </si>
  <si>
    <t xml:space="preserve">METER MAINT                                                 </t>
  </si>
  <si>
    <t xml:space="preserve">STREET LIGHTING                                             </t>
  </si>
  <si>
    <t xml:space="preserve">DIST OP ST LIGHT-NORMAL OPERATIONS                          </t>
  </si>
  <si>
    <t xml:space="preserve">DIST OP ST LIGHT INV PROJECT                                </t>
  </si>
  <si>
    <t xml:space="preserve">STREET LIGHTING &amp; SIGNAL SYS EXPENSES                       </t>
  </si>
  <si>
    <t xml:space="preserve">METER EXPENSES                                              </t>
  </si>
  <si>
    <t xml:space="preserve">CUSTOMER INSTALLATION EXPENSES                              </t>
  </si>
  <si>
    <t xml:space="preserve">MISC DISTRIBUTION EXPENSES                                  </t>
  </si>
  <si>
    <t xml:space="preserve">DEFERRED FUEL INT                                           </t>
  </si>
  <si>
    <t xml:space="preserve">MISC POWER PLANT EQP-BBGT2&amp;3                                </t>
  </si>
  <si>
    <t xml:space="preserve">DIST OP MISC EXP-STORM DAMAGE                               </t>
  </si>
  <si>
    <t xml:space="preserve">DISTRIBUTION POLE AUDIT                                     </t>
  </si>
  <si>
    <t>Pro Forma Revenue Increase and</t>
  </si>
  <si>
    <t xml:space="preserve"> Annualization Adjustments:</t>
  </si>
  <si>
    <t>reverse sign of proforma</t>
  </si>
  <si>
    <t xml:space="preserve">NEW PRODUCTS AND SERVICES DEVELOPMENT                       </t>
  </si>
  <si>
    <t xml:space="preserve">MISC PWR PLANT EQUIP BPC                                    </t>
  </si>
  <si>
    <t>F40</t>
  </si>
  <si>
    <t xml:space="preserve">LINE PATROL (OH)                                            </t>
  </si>
  <si>
    <t xml:space="preserve">PRIME MOVERS-BB2&amp;3CT                                        </t>
  </si>
  <si>
    <t xml:space="preserve">PRIME MOVERS-GANNON CT                                      </t>
  </si>
  <si>
    <t>Rate Base - StepUp &amp; Hi-Volt Dem</t>
  </si>
  <si>
    <t>Serv &amp; Info Expense - DirAlloc</t>
  </si>
  <si>
    <t>Billing &amp; Misc (No resale)</t>
  </si>
  <si>
    <t>Weighted Distr (No resale) - Dir  Alloc</t>
  </si>
  <si>
    <t xml:space="preserve">TPSOP-MAINT ELEC PLT-CT2A                                   </t>
  </si>
  <si>
    <t>High-Volt Transmission</t>
  </si>
  <si>
    <t xml:space="preserve">  Substations Direct</t>
  </si>
  <si>
    <t xml:space="preserve">  Substations Common</t>
  </si>
  <si>
    <t>Depreciation Adjustment</t>
  </si>
  <si>
    <t>Total Pro Forma Adjustments</t>
  </si>
  <si>
    <t>Pro Forma Adjusted</t>
  </si>
  <si>
    <t xml:space="preserve">DIST OP ST LIGHT-STORM DAMAGE                               </t>
  </si>
  <si>
    <t xml:space="preserve">RELAMPING                                                   </t>
  </si>
  <si>
    <t xml:space="preserve">LEGAL CONSULTANTS                                           </t>
  </si>
  <si>
    <t xml:space="preserve">OFFICE SUPPLIES AND EXPENSES                                </t>
  </si>
  <si>
    <t xml:space="preserve">ADMIN EXP TRANSFERRED-CREDIT                                </t>
  </si>
  <si>
    <t xml:space="preserve">OUTSIDE SERVICES EMPLOYED                                   </t>
  </si>
  <si>
    <t xml:space="preserve">I&amp;D CLM SECT ADM &amp; ACC PRV URD                              </t>
  </si>
  <si>
    <t>368.00</t>
  </si>
  <si>
    <t>LINE TRANSFORMERS</t>
  </si>
  <si>
    <t>369.01</t>
  </si>
  <si>
    <t>Florida Income Taxes Payable After Deductions</t>
  </si>
  <si>
    <t>SVC CHARGE RATE 977</t>
  </si>
  <si>
    <t>SVC CHARGE RATE 978</t>
  </si>
  <si>
    <t>DIRECT COST FOR BILLED LGT. POLES</t>
  </si>
  <si>
    <t>OVERHEAD LINES</t>
  </si>
  <si>
    <t xml:space="preserve">  ratio "b"</t>
  </si>
  <si>
    <t xml:space="preserve">  modified ratio "b"</t>
  </si>
  <si>
    <t>exp. accounts 561 to 564</t>
  </si>
  <si>
    <t>12CP MW</t>
  </si>
  <si>
    <t>EGY</t>
  </si>
  <si>
    <t xml:space="preserve">                (4) = (3) * RATIOS</t>
  </si>
  <si>
    <t>(5) = (1) - (4)</t>
  </si>
  <si>
    <t>(6) = (2) - (4)</t>
  </si>
  <si>
    <t>(7) = (5) * RATIOS</t>
  </si>
  <si>
    <t xml:space="preserve">TURBOGENERATOR UNITS - BP6                                  </t>
  </si>
  <si>
    <t xml:space="preserve">   TURN ON-CAUSE</t>
  </si>
  <si>
    <t xml:space="preserve">   INITIAL TURN ON</t>
  </si>
  <si>
    <t xml:space="preserve">TOTAL FL TAXABLE INCOME </t>
  </si>
  <si>
    <t>MINUS: FL INCOME ADJUSTMENTS</t>
  </si>
  <si>
    <t>DeprecExpense - ProdEnergy</t>
  </si>
  <si>
    <t>DeprecExpense - SubtransDemand</t>
  </si>
  <si>
    <t>DeprecExpense - DistrPriDemand</t>
  </si>
  <si>
    <t>DeprecExpense - DistrSecDemand</t>
  </si>
  <si>
    <t>DeprecExpense - DistrCustomer</t>
  </si>
  <si>
    <t>DeprecExpense - Other Customer</t>
  </si>
  <si>
    <t xml:space="preserve">TPSOP-MAINT O/H LINES - ST1                                 </t>
  </si>
  <si>
    <t xml:space="preserve">DIST MAINT ST LIGHT-NORMAL                                  </t>
  </si>
  <si>
    <t>171T</t>
  </si>
  <si>
    <t>Four Corners Mtr</t>
  </si>
  <si>
    <t>IS-1 &amp; IS-3</t>
  </si>
  <si>
    <t>AVG DEMAND STUDY</t>
  </si>
  <si>
    <t>12 CP &amp; 1/13TH</t>
  </si>
  <si>
    <t>PRODUCTION PLANT COST</t>
  </si>
  <si>
    <t xml:space="preserve"> PRODUCTION - ENERGY</t>
  </si>
  <si>
    <t xml:space="preserve"> DISTRIBUTION - CUSTOMER</t>
  </si>
  <si>
    <t xml:space="preserve"> OTHER - CUSTOMER</t>
  </si>
  <si>
    <t xml:space="preserve"> TRANSMISSION - DEMAND</t>
  </si>
  <si>
    <t xml:space="preserve"> SUBTRANSMISSION - DEMAND</t>
  </si>
  <si>
    <t>COMM - TEMPORARY SERVICES</t>
  </si>
  <si>
    <t>COMM - GENERAL SVC - NON-DEMAND</t>
  </si>
  <si>
    <t>0085T</t>
  </si>
  <si>
    <t>ARIANA</t>
  </si>
  <si>
    <t>0088T</t>
  </si>
  <si>
    <t>BONNIE METERING IMC</t>
  </si>
  <si>
    <t>0089T</t>
  </si>
  <si>
    <t>RIVER</t>
  </si>
  <si>
    <t>0093T</t>
  </si>
  <si>
    <t>PEBBLEDALE</t>
  </si>
  <si>
    <t>0103T</t>
  </si>
  <si>
    <t>RUSKIN</t>
  </si>
  <si>
    <t>0112T</t>
  </si>
  <si>
    <t>0128T</t>
  </si>
  <si>
    <t xml:space="preserve">  Other Prod Dismantling</t>
  </si>
  <si>
    <t>TOTAL OTHER PROD</t>
  </si>
  <si>
    <t xml:space="preserve">UCD NML OPER OF DIST UNDG LINE                              </t>
  </si>
  <si>
    <t>GSD w/o</t>
  </si>
  <si>
    <t>GSD with</t>
  </si>
  <si>
    <t>CODE</t>
  </si>
  <si>
    <t>CUSTOMERS</t>
  </si>
  <si>
    <t>BILLS</t>
  </si>
  <si>
    <t>GSD BILLS</t>
  </si>
  <si>
    <t>Recording Meters</t>
  </si>
  <si>
    <t xml:space="preserve">ACCESSORY ELECTRIC EQP - BP3                                </t>
  </si>
  <si>
    <t xml:space="preserve">DIST OPER - LINE DEPARTMENT SHOP                            </t>
  </si>
  <si>
    <t xml:space="preserve">DIST OPER - CASCADE EQP TRACKING SYS                        </t>
  </si>
  <si>
    <t>PLUS: OTHER EXPENSES</t>
  </si>
  <si>
    <t>TOTAL OTHER EXPENSES</t>
  </si>
  <si>
    <t>PLUS: O &amp; M EXPENSE</t>
  </si>
  <si>
    <t>TOTAL O &amp; M EXPENSE</t>
  </si>
  <si>
    <t xml:space="preserve">  Lighting</t>
  </si>
  <si>
    <t xml:space="preserve">  Dist/Subtrans Transfer</t>
  </si>
  <si>
    <t xml:space="preserve">  Substations</t>
  </si>
  <si>
    <t>Less: Achieved Net Operating Income</t>
  </si>
  <si>
    <t>Expansion Factor</t>
  </si>
  <si>
    <t xml:space="preserve">  Steam &amp; Miscellaneous</t>
  </si>
  <si>
    <t xml:space="preserve">  Collect Fee/Sales Tax</t>
  </si>
  <si>
    <t xml:space="preserve">  Energy Power Sales</t>
  </si>
  <si>
    <t xml:space="preserve">STEAM MAINT MISC-ENERGY SUPPLY MACHINE SHOP                 </t>
  </si>
  <si>
    <t>TITLE</t>
  </si>
  <si>
    <t>Steam Operation Expenses:</t>
  </si>
  <si>
    <t>LN</t>
  </si>
  <si>
    <t>BIG BEND</t>
  </si>
  <si>
    <t>0036T</t>
  </si>
  <si>
    <t>RIDGEWOOD METERING</t>
  </si>
  <si>
    <t>0039T</t>
  </si>
  <si>
    <t>MILLPOINT</t>
  </si>
  <si>
    <t>0047T</t>
  </si>
  <si>
    <t>NICHOLS PREP PLT MTR</t>
  </si>
  <si>
    <t>0048T</t>
  </si>
  <si>
    <t>CONSERV COGEN INTERC</t>
  </si>
  <si>
    <t>0055T</t>
  </si>
  <si>
    <t>PUBL AUTH - OTHER - REGULAR</t>
  </si>
  <si>
    <t>DESAL PLANT SUB.</t>
  </si>
  <si>
    <t>0433D</t>
  </si>
  <si>
    <t>NORTH HL4 (HORTON)</t>
  </si>
  <si>
    <t xml:space="preserve">MOBILE SUBSTATION   </t>
  </si>
  <si>
    <t>SPARE EQUIPMENT</t>
  </si>
  <si>
    <t xml:space="preserve">  Poles Direct</t>
  </si>
  <si>
    <t xml:space="preserve">  Poles Primary</t>
  </si>
  <si>
    <t xml:space="preserve">  Poles Secondary</t>
  </si>
  <si>
    <t>0212D</t>
  </si>
  <si>
    <t>0213D</t>
  </si>
  <si>
    <t>(E)</t>
  </si>
  <si>
    <t>(F)</t>
  </si>
  <si>
    <t>(G)</t>
  </si>
  <si>
    <t xml:space="preserve">      TOTAL WHOLESALE</t>
  </si>
  <si>
    <t>INSTALLED</t>
  </si>
  <si>
    <t>Ratio Applied to Poles &amp; Conductor:</t>
  </si>
  <si>
    <t>Per Books ($000)</t>
  </si>
  <si>
    <t>PRI</t>
  </si>
  <si>
    <t>SEC</t>
  </si>
  <si>
    <t xml:space="preserve">UNDERGROUND CABLE LOCATING                                  </t>
  </si>
  <si>
    <t>PRIMARY</t>
  </si>
  <si>
    <t>SCNDRY</t>
  </si>
  <si>
    <t>Examples of Ratios used for Allocators:</t>
  </si>
  <si>
    <t>SUPV &amp; MISC</t>
  </si>
  <si>
    <t>SUBSTA</t>
  </si>
  <si>
    <t>OH LINES</t>
  </si>
  <si>
    <t>UG LINES</t>
  </si>
  <si>
    <t>PIS</t>
  </si>
  <si>
    <t>ug lines dir</t>
  </si>
  <si>
    <t>ug lines pri</t>
  </si>
  <si>
    <t>poles direct</t>
  </si>
  <si>
    <t>poles pri</t>
  </si>
  <si>
    <t>poles sec</t>
  </si>
  <si>
    <t xml:space="preserve">DIST MAINT ST LIGHT - UNDG                                  </t>
  </si>
  <si>
    <t xml:space="preserve">DST MA ST LIGHT-AREA LT NORM                                </t>
  </si>
  <si>
    <t xml:space="preserve">DIST MAINT AREA LIGHT - UNDG                                </t>
  </si>
  <si>
    <t>Prints Entire Tab</t>
  </si>
  <si>
    <t>587</t>
  </si>
  <si>
    <t>588</t>
  </si>
  <si>
    <t>589</t>
  </si>
  <si>
    <t>590</t>
  </si>
  <si>
    <t>591</t>
  </si>
  <si>
    <t>592</t>
  </si>
  <si>
    <t>593</t>
  </si>
  <si>
    <t>594</t>
  </si>
  <si>
    <t>595</t>
  </si>
  <si>
    <t>596</t>
  </si>
  <si>
    <t xml:space="preserve">DEFERRED CAPACITY INT                                       </t>
  </si>
  <si>
    <t xml:space="preserve">TRANS OPN-B/S PEST CONTROL                                  </t>
  </si>
  <si>
    <t xml:space="preserve">TRANS OPN-B/S PLUMBING                                      </t>
  </si>
  <si>
    <t>G87</t>
  </si>
  <si>
    <t>had to plug these back to cancel</t>
  </si>
  <si>
    <t>rounding issue between ee pkg &amp; srpt</t>
  </si>
  <si>
    <t>Polk Common</t>
  </si>
  <si>
    <t>jlh SS</t>
  </si>
  <si>
    <t>JACKSON ROAD SUBSTA</t>
  </si>
  <si>
    <t>0083T</t>
  </si>
  <si>
    <t>JUNEAU</t>
  </si>
  <si>
    <t xml:space="preserve">HOPEWELL            </t>
  </si>
  <si>
    <t>S.RPT, COL 8</t>
  </si>
  <si>
    <t>OTHER DEDUCTIONS/ADJUSTMENTS</t>
  </si>
  <si>
    <t xml:space="preserve">A/P TECO NMA CHAPTER                                        </t>
  </si>
  <si>
    <t>23246</t>
  </si>
  <si>
    <t>toggles with 308</t>
  </si>
  <si>
    <t>current allocations of cos 7/10/08</t>
  </si>
  <si>
    <t>toggles with 502</t>
  </si>
  <si>
    <t>Revenues $'s 
SL Egy</t>
  </si>
  <si>
    <t>SL Egy</t>
  </si>
  <si>
    <t>45671</t>
  </si>
  <si>
    <t xml:space="preserve">MISC TRANSMISSION EXPENSES                                  </t>
  </si>
  <si>
    <t xml:space="preserve">MAINTENANCE SUPERVISION &amp; ENGINEERNG                        </t>
  </si>
  <si>
    <t xml:space="preserve">MAINTENANCE OF STATION EQUIPMENT                            </t>
  </si>
  <si>
    <t xml:space="preserve">PURCH POWER - RAINBOW ENERGY MARKETERS                      </t>
  </si>
  <si>
    <t>4=</t>
  </si>
  <si>
    <t>also flips allocator</t>
  </si>
  <si>
    <t xml:space="preserve">  INTERRUPTIBLE EQUIPMENT</t>
  </si>
  <si>
    <t xml:space="preserve">     CUST INSTALL EXP</t>
  </si>
  <si>
    <t>18312</t>
  </si>
  <si>
    <t xml:space="preserve">GENERATION EXPANSION STUDY-POLK 6                           </t>
  </si>
  <si>
    <t>18313</t>
  </si>
  <si>
    <t xml:space="preserve">BB 1-3 SCR STUDY                                            </t>
  </si>
  <si>
    <t>18314</t>
  </si>
  <si>
    <t xml:space="preserve">BB MATERIAL CONTAINMENT &amp; DUST CONTROL ALTERNATIVES         </t>
  </si>
  <si>
    <t>18315</t>
  </si>
  <si>
    <t xml:space="preserve">GENERATION EXPANSION 2008-2010                              </t>
  </si>
  <si>
    <t>18316</t>
  </si>
  <si>
    <t xml:space="preserve">BAYSIDE REVERSE OSMOSIS PRETREATMENT STUDY                  </t>
  </si>
  <si>
    <t>18317</t>
  </si>
  <si>
    <t xml:space="preserve">BS 1A CT COMPRESSOR FAILURE                                 </t>
  </si>
  <si>
    <t>18318</t>
  </si>
  <si>
    <t xml:space="preserve">INTRCHG RECV CINCINATTI GAS &amp; ELECTRIC                      </t>
  </si>
  <si>
    <t>14400</t>
  </si>
  <si>
    <t xml:space="preserve"> Int Exp $250M  6.55%</t>
  </si>
  <si>
    <t xml:space="preserve"> Int Exp Refunded Bonds 21.8</t>
  </si>
  <si>
    <t xml:space="preserve"> Int Exp Refunded Bonds 80</t>
  </si>
  <si>
    <t xml:space="preserve"> Int Exp Refunded Bonds 20</t>
  </si>
  <si>
    <t xml:space="preserve"> Int Exp 1990 Series</t>
  </si>
  <si>
    <t xml:space="preserve"> Int Exp 1991 Series Refund</t>
  </si>
  <si>
    <t xml:space="preserve"> Int Exp 1992 Series Refund</t>
  </si>
  <si>
    <t>31470BAL</t>
  </si>
  <si>
    <t>34028BAL</t>
  </si>
  <si>
    <t>34042BAL</t>
  </si>
  <si>
    <t>34080BAL</t>
  </si>
  <si>
    <t>34081BAL</t>
  </si>
  <si>
    <t>34128BAL</t>
  </si>
  <si>
    <t>34130BAL</t>
  </si>
  <si>
    <t>34131BAL</t>
  </si>
  <si>
    <t>34132BAL</t>
  </si>
  <si>
    <t>34133BAL</t>
  </si>
  <si>
    <t>34134BAL</t>
  </si>
  <si>
    <t>34141BAL</t>
  </si>
  <si>
    <t>34142BAL</t>
  </si>
  <si>
    <t>34151BAL</t>
  </si>
  <si>
    <t>34180BAL</t>
  </si>
  <si>
    <t>34181BAL</t>
  </si>
  <si>
    <t>34182BAL</t>
  </si>
  <si>
    <t>34183BAL</t>
  </si>
  <si>
    <t>112</t>
  </si>
  <si>
    <t>Util Plant In Svc Not Classif</t>
  </si>
  <si>
    <t>Accumulated Depreciation</t>
  </si>
  <si>
    <t>Accumulated Amortization</t>
  </si>
  <si>
    <t>Acquisition Adjustment</t>
  </si>
  <si>
    <t>Non-Utility Property</t>
  </si>
  <si>
    <t>31270BAL</t>
  </si>
  <si>
    <t>31271BAL</t>
  </si>
  <si>
    <t>31272BAL</t>
  </si>
  <si>
    <t>31273BAL</t>
  </si>
  <si>
    <t>31274BAL</t>
  </si>
  <si>
    <t>31275BAL</t>
  </si>
  <si>
    <t>31276BAL</t>
  </si>
  <si>
    <t>31277BAL</t>
  </si>
  <si>
    <t>31278BAL</t>
  </si>
  <si>
    <t>31279BAL</t>
  </si>
  <si>
    <t>Accts Receivable-Assoc Co &amp; Others</t>
  </si>
  <si>
    <t>Fuel Stock</t>
  </si>
  <si>
    <t>Fuel Stock Expense</t>
  </si>
  <si>
    <t>Materials &amp; Supplies (153, 154)</t>
  </si>
  <si>
    <t>CAAA Allowances</t>
  </si>
  <si>
    <t>Stores Clearing</t>
  </si>
  <si>
    <t>Prepayments</t>
  </si>
  <si>
    <t>Interest Receivable</t>
  </si>
  <si>
    <t>31475BAL</t>
  </si>
  <si>
    <t>31476BAL</t>
  </si>
  <si>
    <t>31477BAL</t>
  </si>
  <si>
    <t>31478BAL</t>
  </si>
  <si>
    <t>31479BAL</t>
  </si>
  <si>
    <t>31500BAL</t>
  </si>
  <si>
    <t>31511BAL</t>
  </si>
  <si>
    <t>31530BAL</t>
  </si>
  <si>
    <t>31531BAL</t>
  </si>
  <si>
    <t>PROD. CAP. ALLOC. METHOD: 12CP &amp; 25% AD (INCL. IS)</t>
  </si>
  <si>
    <t>PRESENT RATES (000's)</t>
  </si>
  <si>
    <t>PAGE 1</t>
  </si>
  <si>
    <t>PAGE 2</t>
  </si>
  <si>
    <t>PAGE 3</t>
  </si>
  <si>
    <t>PAGE 4</t>
  </si>
  <si>
    <t>PAGE 5</t>
  </si>
  <si>
    <t>PAGE 6</t>
  </si>
  <si>
    <t>PAGE 7</t>
  </si>
  <si>
    <t>PAGE 8</t>
  </si>
  <si>
    <t>PAGE 9</t>
  </si>
  <si>
    <t>PAGE 10</t>
  </si>
  <si>
    <t>PAGE 11</t>
  </si>
  <si>
    <t>PAGE 12</t>
  </si>
  <si>
    <t>PAGE 13</t>
  </si>
  <si>
    <t>PAGE 14</t>
  </si>
  <si>
    <t>PAGE 15</t>
  </si>
  <si>
    <t>PAGE 16</t>
  </si>
  <si>
    <t>PAGE 17</t>
  </si>
  <si>
    <t>PAGE 18</t>
  </si>
  <si>
    <t>PAGE 19</t>
  </si>
  <si>
    <t>PAGE 20</t>
  </si>
  <si>
    <t>PAGE 21</t>
  </si>
  <si>
    <t>PAGE 22</t>
  </si>
  <si>
    <t>PAGE 23</t>
  </si>
  <si>
    <t>PAGE 24</t>
  </si>
  <si>
    <t>PAGE 25</t>
  </si>
  <si>
    <t>PAGE 26</t>
  </si>
  <si>
    <t>PAGE 27</t>
  </si>
  <si>
    <t>PAGE 28</t>
  </si>
  <si>
    <t>PAGE 29</t>
  </si>
  <si>
    <t>PAGE 30</t>
  </si>
  <si>
    <t>PAGE 31</t>
  </si>
  <si>
    <t>PAGE 32</t>
  </si>
  <si>
    <t>PAGE 33</t>
  </si>
  <si>
    <t>PAGE 34</t>
  </si>
  <si>
    <t>PAGE 35</t>
  </si>
  <si>
    <t xml:space="preserve">ACCUM PROV FOR UNCOLL ACCTS                                 </t>
  </si>
  <si>
    <t>14422</t>
  </si>
  <si>
    <t>14601</t>
  </si>
  <si>
    <t>14602</t>
  </si>
  <si>
    <t>14603</t>
  </si>
  <si>
    <t xml:space="preserve">A/R ASSOC CO TECO PROPERTIES                                </t>
  </si>
  <si>
    <t>14604</t>
  </si>
  <si>
    <t xml:space="preserve">A/R ASSOC CO TECO BULK TERMINAL  TECO TRANSPORT             </t>
  </si>
  <si>
    <t>14605</t>
  </si>
  <si>
    <t xml:space="preserve">A/R ASSOC CO TECO BARGE LINE  TECO TRANSPORT                </t>
  </si>
  <si>
    <t>14606</t>
  </si>
  <si>
    <t xml:space="preserve">A/R ASSOC CO TECO OCEAN SHIPPING  TECO TRANSPORT            </t>
  </si>
  <si>
    <t>14607</t>
  </si>
  <si>
    <t xml:space="preserve">A/R ASSOC CO TECO GEMSTONE INC.                             </t>
  </si>
  <si>
    <t>14608</t>
  </si>
  <si>
    <t xml:space="preserve">A/R ASSOC CO TECO DIVERSIFIED                               </t>
  </si>
  <si>
    <t>14609</t>
  </si>
  <si>
    <t xml:space="preserve">A/R ASSOC CO TECO ENERGY                                    </t>
  </si>
  <si>
    <t>14610</t>
  </si>
  <si>
    <t xml:space="preserve">A/R ASSOC CO TECO TRANS &amp; TRADE                             </t>
  </si>
  <si>
    <t>14611</t>
  </si>
  <si>
    <t xml:space="preserve">GENERATION EXPANSION 2011-2013                              </t>
  </si>
  <si>
    <t>18323</t>
  </si>
  <si>
    <t xml:space="preserve">ED LAKE ANGNES TO GIFFORD TRANSMISSION LINE                 </t>
  </si>
  <si>
    <t>18324</t>
  </si>
  <si>
    <t xml:space="preserve">ED LAKE AGNES TO CANE ISLAND TAP TRANSMISSION LINE          </t>
  </si>
  <si>
    <t>18325</t>
  </si>
  <si>
    <t xml:space="preserve">ED WILLOW OAK TO DAVIS ROAD TRANSMISSION                    </t>
  </si>
  <si>
    <t>18326</t>
  </si>
  <si>
    <t xml:space="preserve">ED MACDILL PRIVITAZATION                                    </t>
  </si>
  <si>
    <t>18327</t>
  </si>
  <si>
    <t xml:space="preserve">A/R TCAE PROJECT/GUATEMALA                                  </t>
  </si>
  <si>
    <t>14636</t>
  </si>
  <si>
    <t xml:space="preserve">A/R TECO ENERGY SERVICES                                    </t>
  </si>
  <si>
    <t>14637</t>
  </si>
  <si>
    <t xml:space="preserve">BCH O &amp; M                                                   </t>
  </si>
  <si>
    <t>14638</t>
  </si>
  <si>
    <t>14639</t>
  </si>
  <si>
    <t>14640</t>
  </si>
  <si>
    <t>14641</t>
  </si>
  <si>
    <t>Lines Direct</t>
  </si>
  <si>
    <t>Lines Common</t>
  </si>
  <si>
    <t>Subtrans/Dist Trans</t>
  </si>
  <si>
    <t>Dist/Subtrans Trans</t>
  </si>
  <si>
    <t>Poles Direct</t>
  </si>
  <si>
    <t>Poles Primary</t>
  </si>
  <si>
    <t>31265BAL</t>
  </si>
  <si>
    <t>FOUR CORNERS PRECO #</t>
  </si>
  <si>
    <t xml:space="preserve">LAKE AGNES SUB      </t>
  </si>
  <si>
    <t xml:space="preserve">FISHHAWK SUB        </t>
  </si>
  <si>
    <t>TOTAL GANNON UNIT #2 - AMORTIZABLE PLANT</t>
  </si>
  <si>
    <t>GANNON UNIT #3 - AMORTIZABLE PLANT</t>
  </si>
  <si>
    <t>TOTAL GANNON UNIT #3 - AMORTIZABLE PLANT</t>
  </si>
  <si>
    <t>Provide the plant balances for each</t>
  </si>
  <si>
    <t>account or sub-account to which an individual</t>
  </si>
  <si>
    <t>depreciation rate is applied.  (Include Amortization/</t>
  </si>
  <si>
    <t>Recovery scheudle amounts)</t>
  </si>
  <si>
    <t>GANNON UNIT #4 - AMORTIZABLE PLANT</t>
  </si>
  <si>
    <t>TOTAL GANNON UNIT #4 - AMORTIZABLE PLANT</t>
  </si>
  <si>
    <t xml:space="preserve">TECO PARTNERS O&amp;M EXPENDITURES                              </t>
  </si>
  <si>
    <t>14660</t>
  </si>
  <si>
    <t xml:space="preserve">A/R ASSOC COMPANY-PGS CAPITAL PROJECTS                      </t>
  </si>
  <si>
    <t>14662</t>
  </si>
  <si>
    <t xml:space="preserve">TECO POWER SERVICES - CAPITAL                               </t>
  </si>
  <si>
    <t>14663</t>
  </si>
  <si>
    <t xml:space="preserve">TECO COAL - CAPITAL                                         </t>
  </si>
  <si>
    <t>14664</t>
  </si>
  <si>
    <t xml:space="preserve">TECO ENERGY SERVICES CAPITAL                                </t>
  </si>
  <si>
    <t>14665</t>
  </si>
  <si>
    <t xml:space="preserve">PRIOR ENERGY - CAPITAL                                      </t>
  </si>
  <si>
    <t>14667</t>
  </si>
  <si>
    <t>14669</t>
  </si>
  <si>
    <t xml:space="preserve">TECO ENERGY CAPITAL                                         </t>
  </si>
  <si>
    <t>14699</t>
  </si>
  <si>
    <t xml:space="preserve">JOB ORDER CLEARING                                          </t>
  </si>
  <si>
    <t>15110</t>
  </si>
  <si>
    <t xml:space="preserve">FUEL STOCK COAL                                             </t>
  </si>
  <si>
    <t>15111</t>
  </si>
  <si>
    <t xml:space="preserve">FUEL STOCK OIL #6                                           </t>
  </si>
  <si>
    <t>15112</t>
  </si>
  <si>
    <t xml:space="preserve">FUEL STOCK OIL #2                                           </t>
  </si>
  <si>
    <t>15113</t>
  </si>
  <si>
    <t xml:space="preserve">FUEL STOCK COAL ADDITIVE                                    </t>
  </si>
  <si>
    <t>15114</t>
  </si>
  <si>
    <t xml:space="preserve">FUEL STOCK OIL ADDITIVE #6                                  </t>
  </si>
  <si>
    <t>15117</t>
  </si>
  <si>
    <t xml:space="preserve">FUEL STOCK NATURAL GAS                                      </t>
  </si>
  <si>
    <t>15118</t>
  </si>
  <si>
    <t xml:space="preserve">FUEL STOCK PROPANE                                          </t>
  </si>
  <si>
    <t>15119</t>
  </si>
  <si>
    <t xml:space="preserve">CLEARING ACCOUNT LIGHT VEHICLE SUMMARY                      </t>
  </si>
  <si>
    <t>18402</t>
  </si>
  <si>
    <t xml:space="preserve">CLEARING ACCOUNT MEDIUM VEHICLE SUMMARY                     </t>
  </si>
  <si>
    <t xml:space="preserve">SMALL TOOLS DEFAULT / JE 5021                               </t>
  </si>
  <si>
    <t>18406</t>
  </si>
  <si>
    <t>18407</t>
  </si>
  <si>
    <t>18408</t>
  </si>
  <si>
    <t>18409</t>
  </si>
  <si>
    <t xml:space="preserve">MEDIUM VEHICLE DIRECT EXPENSES                              </t>
  </si>
  <si>
    <t>18410</t>
  </si>
  <si>
    <t xml:space="preserve">LIGHT VEHICLE DIRECT EXPENSES                               </t>
  </si>
  <si>
    <t>18411</t>
  </si>
  <si>
    <t xml:space="preserve">HEAVY VEHICLE DIRECT EXPENSES                               </t>
  </si>
  <si>
    <t>18412</t>
  </si>
  <si>
    <t xml:space="preserve">HEAVY VEHICLE ASSOCIATED EQUIPMENT EXPENSES                 </t>
  </si>
  <si>
    <t>18413</t>
  </si>
  <si>
    <t xml:space="preserve">LIGHT-MEDIUM-HEAVY VEHICLE ADMINISTRATIVE EXPENSES          </t>
  </si>
  <si>
    <t>18414</t>
  </si>
  <si>
    <t xml:space="preserve">VEHICLE GASOLINE, OIL, LUBRICANTS &amp; MATERIALS               </t>
  </si>
  <si>
    <t>18415</t>
  </si>
  <si>
    <t xml:space="preserve">CONSTRUCTION/AGRICULTURAL EQUIPMENT EXPENSES                </t>
  </si>
  <si>
    <t>18416</t>
  </si>
  <si>
    <t xml:space="preserve">VEHICLE FUEL - DIESEL                                       </t>
  </si>
  <si>
    <t>18417</t>
  </si>
  <si>
    <t xml:space="preserve">PRODUCTION COAL HANDLING EQUIPMENT                          </t>
  </si>
  <si>
    <t>18418</t>
  </si>
  <si>
    <t xml:space="preserve">TRAILERS                                                    </t>
  </si>
  <si>
    <t>18419</t>
  </si>
  <si>
    <t xml:space="preserve">MISC. NON-FLEET RELATED SERVICES                            </t>
  </si>
  <si>
    <t>18420</t>
  </si>
  <si>
    <t xml:space="preserve">SM TOOL PURCH (0-$500)                                      </t>
  </si>
  <si>
    <t>18421</t>
  </si>
  <si>
    <t xml:space="preserve">PROD SM TOOLS CLEARING-NON-PERSONAL ISSUE ITEMS             </t>
  </si>
  <si>
    <t>18422</t>
  </si>
  <si>
    <t xml:space="preserve">PROD SM HAND TOOLS CLEARING PERSONAL ISSUE                  </t>
  </si>
  <si>
    <t>18423</t>
  </si>
  <si>
    <t xml:space="preserve">PROD CONSUMABLES/EXPENDABLES CLEARING                       </t>
  </si>
  <si>
    <t>18426</t>
  </si>
  <si>
    <t xml:space="preserve">PARKING OPER TECO PLAZA                                     </t>
  </si>
  <si>
    <t>18429</t>
  </si>
  <si>
    <t>34428EXP</t>
  </si>
  <si>
    <t>34441EXP</t>
  </si>
  <si>
    <t>34442EXP</t>
  </si>
  <si>
    <t>34451EXP</t>
  </si>
  <si>
    <t>34481EXP</t>
  </si>
  <si>
    <t>34528EXP</t>
  </si>
  <si>
    <t>34530EXP</t>
  </si>
  <si>
    <t>34531EXP</t>
  </si>
  <si>
    <t>34532EXP</t>
  </si>
  <si>
    <t>34533EXP</t>
  </si>
  <si>
    <t>34534EXP</t>
  </si>
  <si>
    <t>34541EXP</t>
  </si>
  <si>
    <t>34542EXP</t>
  </si>
  <si>
    <t>34551EXP</t>
  </si>
  <si>
    <t>34580EXP</t>
  </si>
  <si>
    <t>34581EXP</t>
  </si>
  <si>
    <t>34582EXP</t>
  </si>
  <si>
    <t>34583EXP</t>
  </si>
  <si>
    <t>34628EXP</t>
  </si>
  <si>
    <t>34630EXP</t>
  </si>
  <si>
    <t>34631EXP</t>
  </si>
  <si>
    <t>34632EXP</t>
  </si>
  <si>
    <t>34633EXP</t>
  </si>
  <si>
    <t>34634EXP</t>
  </si>
  <si>
    <t>34641EXP</t>
  </si>
  <si>
    <t>34642EXP</t>
  </si>
  <si>
    <t>34680EXP</t>
  </si>
  <si>
    <t>34681EXP</t>
  </si>
  <si>
    <t>34682EXP</t>
  </si>
  <si>
    <t>34683EXP</t>
  </si>
  <si>
    <t>35390BAL</t>
  </si>
  <si>
    <t>35400BAL</t>
  </si>
  <si>
    <t>35500BAL</t>
  </si>
  <si>
    <t>35590BAL</t>
  </si>
  <si>
    <t>35600BAL</t>
  </si>
  <si>
    <t>35601BAL</t>
  </si>
  <si>
    <t>35690BAL</t>
  </si>
  <si>
    <t>35700BAL</t>
  </si>
  <si>
    <t>35800BAL</t>
  </si>
  <si>
    <t>35900BAL</t>
  </si>
  <si>
    <t>35990BAL</t>
  </si>
  <si>
    <t>36000BAL</t>
  </si>
  <si>
    <t>36001BAL</t>
  </si>
  <si>
    <t>36100BAL</t>
  </si>
  <si>
    <t>36200BAL</t>
  </si>
  <si>
    <t>30302EXP</t>
  </si>
  <si>
    <t>34030EXP</t>
  </si>
  <si>
    <t>34384EXP</t>
  </si>
  <si>
    <t>34385EXP</t>
  </si>
  <si>
    <t>34386EXP</t>
  </si>
  <si>
    <t xml:space="preserve">EXPENSE - EXHAUST HEAT                                      </t>
  </si>
  <si>
    <t xml:space="preserve">MOSI SOLAR ARRAY                                            </t>
  </si>
  <si>
    <t xml:space="preserve">   Big Bend CT1</t>
  </si>
  <si>
    <t xml:space="preserve">   Big Bend CT2&amp;3</t>
  </si>
  <si>
    <t xml:space="preserve">STRUCTURES AND IMPROVEMENTS-OTHER PRODUCTION                </t>
  </si>
  <si>
    <t>NAMES</t>
  </si>
  <si>
    <t>YEAR</t>
  </si>
  <si>
    <t xml:space="preserve">FRINGE OFFSET-COST PLUS JOB ORDERS                          </t>
  </si>
  <si>
    <t>138KV</t>
  </si>
  <si>
    <t>230KV</t>
  </si>
  <si>
    <t xml:space="preserve">NETW STM DMG OPER DIST UDG LN                               </t>
  </si>
  <si>
    <t>Conservation
Acct 908</t>
  </si>
  <si>
    <t>Conservation
Acct 909</t>
  </si>
  <si>
    <t>Conservation
Benefits Acct 926</t>
  </si>
  <si>
    <t>consrv bene</t>
  </si>
  <si>
    <t>e43</t>
  </si>
  <si>
    <t>e44</t>
  </si>
  <si>
    <t>12  CP - Transmission</t>
  </si>
  <si>
    <t>Weighted 12 CP &amp; 1/13th (excl. IS CP)</t>
  </si>
  <si>
    <t>Weighted 12 CP &amp; 25% (excl. IS CP)</t>
  </si>
  <si>
    <t>allocator</t>
  </si>
  <si>
    <t>original allocations out of cos model 5/19/08</t>
  </si>
  <si>
    <t>very important tab, alloc assignment, factors are using the table below "alloc_list"</t>
  </si>
  <si>
    <t>Distribution Substation O&amp;M</t>
  </si>
  <si>
    <t>Revenues $'s 
SL Fixtures</t>
  </si>
  <si>
    <t>Direct Non-Jurisdictional</t>
  </si>
  <si>
    <t>Direct Jurisdictional</t>
  </si>
  <si>
    <t>TAMPA ELECTRIC COMPANY - COST OF SERVICE STUDIES</t>
  </si>
  <si>
    <t xml:space="preserve">DISY UNDG LINE - COMM                                       </t>
  </si>
  <si>
    <t xml:space="preserve">UCD STM DMG OPER DIST UNDG LIN                              </t>
  </si>
  <si>
    <t xml:space="preserve">URD STM DMG OPER DIST UNDG LN                               </t>
  </si>
  <si>
    <t xml:space="preserve">INTERCHG RECV CONOCO                                        </t>
  </si>
  <si>
    <t>14367</t>
  </si>
  <si>
    <t xml:space="preserve">INTERCHG RECV DYNEGY POWER                                  </t>
  </si>
  <si>
    <t>14368</t>
  </si>
  <si>
    <t xml:space="preserve">INTERCHG RECV COBB ELECTRIC MEMBERSHIP CORP                 </t>
  </si>
  <si>
    <t>14369</t>
  </si>
  <si>
    <t xml:space="preserve">INTERCHANGE RECEIVABLE TWG                                  </t>
  </si>
  <si>
    <t>14370</t>
  </si>
  <si>
    <t xml:space="preserve">SALE OF STOCK MATERIALS                                     </t>
  </si>
  <si>
    <t>16310</t>
  </si>
  <si>
    <t xml:space="preserve">STORES CLEARING GANNON STATION                              </t>
  </si>
  <si>
    <t>16311</t>
  </si>
  <si>
    <t xml:space="preserve">STORES CLEARING BIG BEND STATION                            </t>
  </si>
  <si>
    <t>16312</t>
  </si>
  <si>
    <t xml:space="preserve">STORES CLEARING POLK POWER STATION                          </t>
  </si>
  <si>
    <t>16340</t>
  </si>
  <si>
    <t xml:space="preserve">IT STANDARD CLEARING                                        </t>
  </si>
  <si>
    <t>16341</t>
  </si>
  <si>
    <t>based on 2007 Act</t>
  </si>
  <si>
    <t>18403</t>
  </si>
  <si>
    <t xml:space="preserve">CLEARING ACCOUNT HEAVY VEHICLE SUMMARY                      </t>
  </si>
  <si>
    <t>18404</t>
  </si>
  <si>
    <t>18405</t>
  </si>
  <si>
    <t>Polk's O&amp;M Summary</t>
  </si>
  <si>
    <t>Bayside CSA's</t>
  </si>
  <si>
    <t>jlh Query</t>
  </si>
  <si>
    <t>2009 Bayside CSA's O&amp;M Portion</t>
  </si>
  <si>
    <t>GL_YR</t>
  </si>
  <si>
    <t>ORG_LC</t>
  </si>
  <si>
    <t>PNT</t>
  </si>
  <si>
    <t>RSRC</t>
  </si>
  <si>
    <t>STATUS</t>
  </si>
  <si>
    <t>SumOfAMT_PRPSD</t>
  </si>
  <si>
    <t>CD_PAR_RL_6</t>
  </si>
  <si>
    <t>966</t>
  </si>
  <si>
    <t>2009 Polk CSA's O&amp;M Portion</t>
  </si>
  <si>
    <t>BNFT_LC</t>
  </si>
  <si>
    <t>81</t>
  </si>
  <si>
    <t>83</t>
  </si>
  <si>
    <t>dumped the csa query results down below, row 171 (5/7/08)</t>
  </si>
  <si>
    <t>DEM/EGY</t>
  </si>
  <si>
    <t>OTHER PRODUCTION</t>
  </si>
  <si>
    <t>Polk Gassifier
to Egy</t>
  </si>
  <si>
    <t>Polk CSA
Bayside CSA
Demand</t>
  </si>
  <si>
    <t>Other Prod
Demand</t>
  </si>
  <si>
    <t>Other Prod
Energy</t>
  </si>
  <si>
    <t>Prior Period</t>
  </si>
  <si>
    <t>moved below, row 36</t>
  </si>
  <si>
    <t>31234EXP</t>
  </si>
  <si>
    <t>31235EXP</t>
  </si>
  <si>
    <t>Earn Associated Comp - PE&amp;C</t>
  </si>
  <si>
    <t xml:space="preserve"> AFUDC - Equity</t>
  </si>
  <si>
    <t xml:space="preserve"> Temp Cash Investments (+419.12)</t>
  </si>
  <si>
    <t>Total Acct 419 excl 419.10,11,12</t>
  </si>
  <si>
    <t>Gain on Sale of Securities</t>
  </si>
  <si>
    <t>Gain - Util Prop Excl PHFFU</t>
  </si>
  <si>
    <t>Gain - Non-Utility Property</t>
  </si>
  <si>
    <t>Loss - Util Prop Excl PHFFU</t>
  </si>
  <si>
    <t>Loss - Non-Utility Property</t>
  </si>
  <si>
    <t>35383EXP</t>
  </si>
  <si>
    <t>35390EXP</t>
  </si>
  <si>
    <t>35400EXP</t>
  </si>
  <si>
    <t>35500EXP</t>
  </si>
  <si>
    <t>35590EXP</t>
  </si>
  <si>
    <t>35600EXP</t>
  </si>
  <si>
    <t>35601EXP</t>
  </si>
  <si>
    <t>35690EXP</t>
  </si>
  <si>
    <t>35700EXP</t>
  </si>
  <si>
    <t>35800EXP</t>
  </si>
  <si>
    <t>35900EXP</t>
  </si>
  <si>
    <t>35990EXP</t>
  </si>
  <si>
    <t>36000EXP</t>
  </si>
  <si>
    <t>36001EXP</t>
  </si>
  <si>
    <t>36100EXP</t>
  </si>
  <si>
    <t>36200EXP</t>
  </si>
  <si>
    <t>36290EXP</t>
  </si>
  <si>
    <t>36400EXP</t>
  </si>
  <si>
    <t>36490EXP</t>
  </si>
  <si>
    <t>36500EXP</t>
  </si>
  <si>
    <t>36590EXP</t>
  </si>
  <si>
    <t>36600EXP</t>
  </si>
  <si>
    <t>36601EXP</t>
  </si>
  <si>
    <t>36603EXP</t>
  </si>
  <si>
    <t>36609EXP</t>
  </si>
  <si>
    <t>36690EXP</t>
  </si>
  <si>
    <t>36700EXP</t>
  </si>
  <si>
    <t>36701EXP</t>
  </si>
  <si>
    <t>36703EXP</t>
  </si>
  <si>
    <t>36790EXP</t>
  </si>
  <si>
    <t>36800EXP</t>
  </si>
  <si>
    <t>36801EXP</t>
  </si>
  <si>
    <t>36803EXP</t>
  </si>
  <si>
    <t>36804EXP</t>
  </si>
  <si>
    <t>36805EXP</t>
  </si>
  <si>
    <t>36890EXP</t>
  </si>
  <si>
    <t>36900EXP</t>
  </si>
  <si>
    <t>36901EXP</t>
  </si>
  <si>
    <t>36902EXP</t>
  </si>
  <si>
    <t>36909EXP</t>
  </si>
  <si>
    <t>36990EXP</t>
  </si>
  <si>
    <t>37000EXP</t>
  </si>
  <si>
    <t>37009EXP</t>
  </si>
  <si>
    <t>172D</t>
  </si>
  <si>
    <t>Agrico Terminal</t>
  </si>
  <si>
    <t>553</t>
  </si>
  <si>
    <t>main. of general plant</t>
  </si>
  <si>
    <t>554</t>
  </si>
  <si>
    <t>main. other misc.</t>
  </si>
  <si>
    <t xml:space="preserve">LAND AND LAND RIGHTS                                        </t>
  </si>
  <si>
    <t>Transmission Revenue</t>
  </si>
  <si>
    <t>Production Revenue</t>
  </si>
  <si>
    <t>Firm wheeling, for budget there is non-firm revenues</t>
  </si>
  <si>
    <t>Calpine</t>
  </si>
  <si>
    <t>Pt to Pt</t>
  </si>
  <si>
    <t>Reactive</t>
  </si>
  <si>
    <t>Scheduling</t>
  </si>
  <si>
    <t>Firm Transmission (OATT)</t>
  </si>
  <si>
    <t>exclude</t>
  </si>
  <si>
    <t>[0 = class; 1 = retail system; 3 = cost of capital</t>
  </si>
  <si>
    <t xml:space="preserve">NEW WALES CAP BANK  </t>
  </si>
  <si>
    <t>PTD O&amp;M Distr Primary</t>
  </si>
  <si>
    <t>Distr-O&amp;M-Substations</t>
  </si>
  <si>
    <t>PTD O&amp;M Distr Secondary</t>
  </si>
  <si>
    <t>PTD O&amp;M Distr Customer</t>
  </si>
  <si>
    <t>Other Customer O&amp;M (NOT PTD)</t>
  </si>
  <si>
    <t xml:space="preserve">OFFICE SUPPLY &amp; EXP - MISCELLANEOUS.                        </t>
  </si>
  <si>
    <t xml:space="preserve">OFFICE SUPPLY &amp; EXP - ROOFS.                                </t>
  </si>
  <si>
    <t xml:space="preserve">TPSOP-OPER, SUPV &amp; ENG-CT1B                                 </t>
  </si>
  <si>
    <t xml:space="preserve">SUPV &amp; ENG-COMB TURBINE PH                                  </t>
  </si>
  <si>
    <t xml:space="preserve">TPSOP-OPER, SUPV &amp; ENG-CT2A                                 </t>
  </si>
  <si>
    <t>Substation</t>
  </si>
  <si>
    <t>Account No</t>
  </si>
  <si>
    <t>Miles - All</t>
  </si>
  <si>
    <t>"Green"</t>
  </si>
  <si>
    <t>69 kV Line Miles per Form 1, col F pg 422-423 where col c = 69kv</t>
  </si>
  <si>
    <t>Form 1, col F, pg 422-23
# of miles for 69kv line</t>
  </si>
  <si>
    <t>UPDATED 06</t>
  </si>
  <si>
    <t xml:space="preserve">BELL CREEK          </t>
  </si>
  <si>
    <t xml:space="preserve">WHEELER ROAD        </t>
  </si>
  <si>
    <t xml:space="preserve">GANNON 69KV SUB STA </t>
  </si>
  <si>
    <t xml:space="preserve">FARMLAND CO GEN     </t>
  </si>
  <si>
    <t xml:space="preserve">POLK POWER SUB      </t>
  </si>
  <si>
    <t xml:space="preserve">DINNER LAKE SUB     </t>
  </si>
  <si>
    <t xml:space="preserve">ROYSTER SUB         </t>
  </si>
  <si>
    <t xml:space="preserve">PURCH POWER-CUTRALE CITRUS JUSICES US.                      </t>
  </si>
  <si>
    <t xml:space="preserve">  Other SO2 Whsl</t>
  </si>
  <si>
    <t xml:space="preserve">ADMIN MAINT-MISC EQUIP                                      </t>
  </si>
  <si>
    <t xml:space="preserve">ADMIN MAINT-BUILDINGS                                       </t>
  </si>
  <si>
    <t>METER TYPE</t>
  </si>
  <si>
    <t>$/MTR</t>
  </si>
  <si>
    <t>Single Phase</t>
  </si>
  <si>
    <t>Polyphase SC</t>
  </si>
  <si>
    <t>Polyphase TR (Secondary)</t>
  </si>
  <si>
    <t xml:space="preserve">IT SVC-TWG MERCHANT                                         </t>
  </si>
  <si>
    <t>16362</t>
  </si>
  <si>
    <t xml:space="preserve">IT SVC-TECO ENERGY TRANSPORT                                </t>
  </si>
  <si>
    <t>16363</t>
  </si>
  <si>
    <t xml:space="preserve">IT SVC-TECO ENERGY COAL                                     </t>
  </si>
  <si>
    <t>16364</t>
  </si>
  <si>
    <t xml:space="preserve">IT SVC-TECO ENERGY PARTNERS                                 </t>
  </si>
  <si>
    <t>16365</t>
  </si>
  <si>
    <t xml:space="preserve">IT SVC-TECO BCH                                             </t>
  </si>
  <si>
    <t>16366</t>
  </si>
  <si>
    <t xml:space="preserve">IT SVC-TECO GUATEMALA                                       </t>
  </si>
  <si>
    <t>16367</t>
  </si>
  <si>
    <t xml:space="preserve">IT SVC-TECO ENERGY GAS SERVICES                             </t>
  </si>
  <si>
    <t>see below for two manual factors: 125 &amp; 126 (work with proposed model only)</t>
  </si>
  <si>
    <t>REVISED</t>
  </si>
  <si>
    <t>Factor 123</t>
  </si>
  <si>
    <t>Factor 124</t>
  </si>
  <si>
    <t>Present Only</t>
  </si>
  <si>
    <t>SUBTRANS</t>
  </si>
  <si>
    <t>Combined GSD,
GSLD, &amp; IS</t>
  </si>
  <si>
    <t xml:space="preserve">ACC DEF ITC 8% 1984                                         </t>
  </si>
  <si>
    <t>25543</t>
  </si>
  <si>
    <t xml:space="preserve">ACC DEF ITC 8% 1985                                         </t>
  </si>
  <si>
    <t>25544</t>
  </si>
  <si>
    <t xml:space="preserve">ACC DEF ITC 10% 1984                                        </t>
  </si>
  <si>
    <t>25545</t>
  </si>
  <si>
    <t xml:space="preserve">ACC DEF ITC 10% 1986                                        </t>
  </si>
  <si>
    <t>25550</t>
  </si>
  <si>
    <t xml:space="preserve">ACC DEF ITC BB4 10% 1981                                    </t>
  </si>
  <si>
    <t>25551</t>
  </si>
  <si>
    <t xml:space="preserve">IT SVC-TEC COMMUNITY AFFAIRS                                </t>
  </si>
  <si>
    <t>16352</t>
  </si>
  <si>
    <t xml:space="preserve">IT SVC - TEC FUELS MANAGEMENT                               </t>
  </si>
  <si>
    <t>16353</t>
  </si>
  <si>
    <t xml:space="preserve">IT SVC-TEC ENERGY SUPPLY OPS                                </t>
  </si>
  <si>
    <t>16354</t>
  </si>
  <si>
    <t xml:space="preserve">IT SVC-TECO ENERGY CORPORATE                                </t>
  </si>
  <si>
    <t>16355</t>
  </si>
  <si>
    <t xml:space="preserve">IT SVC - ENVIRONMENTAL                                      </t>
  </si>
  <si>
    <t>16356</t>
  </si>
  <si>
    <t xml:space="preserve">IT SVC - TECO ENERGY FINANCE &amp; CFO                          </t>
  </si>
  <si>
    <t>16357</t>
  </si>
  <si>
    <t xml:space="preserve">IT SVC-TECO ENERGY EXTRNL AFFAIRS                           </t>
  </si>
  <si>
    <t>16358</t>
  </si>
  <si>
    <t xml:space="preserve">UNAM DEBT EXP BONDS TO BE ISSUED                            </t>
  </si>
  <si>
    <t>18200</t>
  </si>
  <si>
    <t xml:space="preserve">ARO REGULATORY ASSET - SHORT TERM                           </t>
  </si>
  <si>
    <t>Plus Revenue Taxes</t>
  </si>
  <si>
    <t xml:space="preserve">IT SVC-SERVICES                                             </t>
  </si>
  <si>
    <t>16348</t>
  </si>
  <si>
    <t xml:space="preserve">IT SVC-TEC INFO TECHNOLOGY                                  </t>
  </si>
  <si>
    <t>16349</t>
  </si>
  <si>
    <t xml:space="preserve">IT SVC-TEC ENERGY DELIVERY                                  </t>
  </si>
  <si>
    <t>16350</t>
  </si>
  <si>
    <t xml:space="preserve">IT SVC-TEC CORP COMM                                        </t>
  </si>
  <si>
    <t>16351</t>
  </si>
  <si>
    <t xml:space="preserve">UNDERGROUND CONDUCTORS &amp; DEVICES-TRANSMISSION               </t>
  </si>
  <si>
    <t>PLT-TranspEq-Subtransm</t>
  </si>
  <si>
    <t>PLT-TranspEq-Distr-Pri</t>
  </si>
  <si>
    <t>PLT-TranspEq-Distr-Sec</t>
  </si>
  <si>
    <t>PLT-TranspEq-Distr-Cust</t>
  </si>
  <si>
    <t>31550EXP</t>
  </si>
  <si>
    <t>31551EXP</t>
  </si>
  <si>
    <t>31552EXP</t>
  </si>
  <si>
    <t>31553EXP</t>
  </si>
  <si>
    <t>31554EXP</t>
  </si>
  <si>
    <t>31555EXP</t>
  </si>
  <si>
    <t>31556EXP</t>
  </si>
  <si>
    <t>31557EXP</t>
  </si>
  <si>
    <t>31560EXP</t>
  </si>
  <si>
    <t>31561EXP</t>
  </si>
  <si>
    <t>31562EXP</t>
  </si>
  <si>
    <t>31564EXP</t>
  </si>
  <si>
    <t>31565EXP</t>
  </si>
  <si>
    <t>31570EXP</t>
  </si>
  <si>
    <t>31571EXP</t>
  </si>
  <si>
    <t>31572EXP</t>
  </si>
  <si>
    <t>YEAR END PLANT</t>
  </si>
  <si>
    <t>31265EXP</t>
  </si>
  <si>
    <t>31270EXP</t>
  </si>
  <si>
    <t>31271EXP</t>
  </si>
  <si>
    <t>31272EXP</t>
  </si>
  <si>
    <t>31273EXP</t>
  </si>
  <si>
    <t>31274EXP</t>
  </si>
  <si>
    <t>31275EXP</t>
  </si>
  <si>
    <t>31276EXP</t>
  </si>
  <si>
    <t>31277EXP</t>
  </si>
  <si>
    <t>31278EXP</t>
  </si>
  <si>
    <t>31279EXP</t>
  </si>
  <si>
    <t>31400EXP</t>
  </si>
  <si>
    <t>31411EXP</t>
  </si>
  <si>
    <t xml:space="preserve">STRUCTURES&amp;IMPROVEMENTS-GN6                                 </t>
  </si>
  <si>
    <t xml:space="preserve">STRUCTURES&amp;IMPROVEMENTS-HPCM                                </t>
  </si>
  <si>
    <t xml:space="preserve">STEAM MAINT ELECT-GN2                                       </t>
  </si>
  <si>
    <t xml:space="preserve">STEAM MAINT ELECT-GN3                                       </t>
  </si>
  <si>
    <t>SUBTRANS - DEMAND</t>
  </si>
  <si>
    <t>DIST PRI - DEMAND</t>
  </si>
  <si>
    <t>DIST SEC - DEMAND</t>
  </si>
  <si>
    <t>DIST - CUST</t>
  </si>
  <si>
    <t>OTH - CUST</t>
  </si>
  <si>
    <t>FPSC ADJUSTMENTS</t>
  </si>
  <si>
    <t>RESULTS</t>
  </si>
  <si>
    <t xml:space="preserve">CARROLLWOOD VILLAGE </t>
  </si>
  <si>
    <t xml:space="preserve">SENECA STREET       </t>
  </si>
  <si>
    <t xml:space="preserve">AGRICO TERMINAL     </t>
  </si>
  <si>
    <t xml:space="preserve">RHODINE ROAD        </t>
  </si>
  <si>
    <t xml:space="preserve">TAMPA BAY BLVD      </t>
  </si>
  <si>
    <t xml:space="preserve">BUCKHORN            </t>
  </si>
  <si>
    <t xml:space="preserve">FOWLER AVENUE       </t>
  </si>
  <si>
    <t xml:space="preserve">PEARSON ROAD        </t>
  </si>
  <si>
    <t xml:space="preserve">BERKLEY ROAD        </t>
  </si>
  <si>
    <t xml:space="preserve">KNIGHTS             </t>
  </si>
  <si>
    <t xml:space="preserve">FLORIDA AGGLITE     </t>
  </si>
  <si>
    <t>MTCE OF MISC PLANT (added 574)</t>
  </si>
  <si>
    <t>total 500 - 557</t>
  </si>
  <si>
    <t xml:space="preserve">     Sales from Purch Pwr/Purch Pwr for Resale</t>
  </si>
  <si>
    <t xml:space="preserve">  Interruptible Equipment</t>
  </si>
  <si>
    <t>Wholesale Calc</t>
  </si>
  <si>
    <t xml:space="preserve">POLK COMMON BOILER PLANT EQUIP                              </t>
  </si>
  <si>
    <t xml:space="preserve">COMM &amp; INDUST LOAD MGMT                                     </t>
  </si>
  <si>
    <t xml:space="preserve">COMMERCIAL LIGHTING PROGRAM.                                </t>
  </si>
  <si>
    <t xml:space="preserve">DALE MABRY          </t>
  </si>
  <si>
    <t xml:space="preserve">MCKAY BAY CO-GEN    </t>
  </si>
  <si>
    <t xml:space="preserve">CABBAGE HILL        </t>
  </si>
  <si>
    <t xml:space="preserve">SALES EXPENSES - SUPERVISION                                </t>
  </si>
  <si>
    <t>Schedule E-4b</t>
  </si>
  <si>
    <t xml:space="preserve">       TOTAL SALES EXPENSE</t>
  </si>
  <si>
    <t>transm. subtrans</t>
  </si>
  <si>
    <t>LABOR RELATED A&amp;G</t>
  </si>
  <si>
    <t>PLANT RELATED A&amp;G</t>
  </si>
  <si>
    <t>CUSTOMER ACCOUNTS</t>
  </si>
  <si>
    <t>CUST SERVICE &amp; INFO</t>
  </si>
  <si>
    <t>SALES EXPENSE</t>
  </si>
  <si>
    <t xml:space="preserve">PURCH POWER - TALLAHASSEE                                   </t>
  </si>
  <si>
    <t>Wes Caldwell</t>
  </si>
  <si>
    <t>JOE C REV BUD</t>
  </si>
  <si>
    <t>Manually update the meter costs by customer (provided by Wes Caldwell)</t>
  </si>
  <si>
    <t xml:space="preserve">HARDEE SUB          </t>
  </si>
  <si>
    <t xml:space="preserve">MANATEE (FPL)       </t>
  </si>
  <si>
    <t>Difference</t>
  </si>
  <si>
    <t>Col B</t>
  </si>
  <si>
    <t>Ref. # (usage)</t>
  </si>
  <si>
    <t>VARIANCE CK</t>
  </si>
  <si>
    <t>Acct 350</t>
  </si>
  <si>
    <t>Acct 352</t>
  </si>
  <si>
    <t>DOWNLOAD SS</t>
  </si>
  <si>
    <t>Summary Below</t>
  </si>
  <si>
    <t>Variance s/b zero</t>
  </si>
  <si>
    <t>Prints entire tab</t>
  </si>
  <si>
    <t xml:space="preserve">MISC STEAM POWER EXPENSES                                   </t>
  </si>
  <si>
    <t xml:space="preserve">CIAC-DIST OVHD CONDUCTORS                                   </t>
  </si>
  <si>
    <t>TOTAL OPER AND MAINTENANCE EXP</t>
  </si>
  <si>
    <t>DEPRECIATION AND AMORTIZATION EXP</t>
  </si>
  <si>
    <t xml:space="preserve">     PROPERTY TAXES</t>
  </si>
  <si>
    <t xml:space="preserve">     REVENUE TAXES</t>
  </si>
  <si>
    <t xml:space="preserve">     REGULATORY ASSESSMENT FEES</t>
  </si>
  <si>
    <t>FINANCING</t>
  </si>
  <si>
    <t>ENTER FROM S RPT INTO</t>
  </si>
  <si>
    <t>COL G, THE COL D WILL</t>
  </si>
  <si>
    <t>31443BAL</t>
  </si>
  <si>
    <t>31444BAL</t>
  </si>
  <si>
    <t>31450BAL</t>
  </si>
  <si>
    <t>31451BAL</t>
  </si>
  <si>
    <t>31452BAL</t>
  </si>
  <si>
    <t>31453BAL</t>
  </si>
  <si>
    <t>31454BAL</t>
  </si>
  <si>
    <t>31455BAL</t>
  </si>
  <si>
    <t>31456BAL</t>
  </si>
  <si>
    <t>31460BAL</t>
  </si>
  <si>
    <t xml:space="preserve">MISC EXP REGULAR                                            </t>
  </si>
  <si>
    <t xml:space="preserve">MISC EXP COMPANY DUES                                       </t>
  </si>
  <si>
    <t xml:space="preserve">MISC EXP DIRECTORS EXP                                      </t>
  </si>
  <si>
    <t xml:space="preserve">MISC EXP TRANSFER AGENT                                     </t>
  </si>
  <si>
    <t xml:space="preserve">SAN ANTONIO         </t>
  </si>
  <si>
    <t xml:space="preserve">WATERS AVENUE       </t>
  </si>
  <si>
    <t xml:space="preserve">TWENTY SEVENTH ST   </t>
  </si>
  <si>
    <t xml:space="preserve">EAST BAY            </t>
  </si>
  <si>
    <t xml:space="preserve">WAYNE ROAD          </t>
  </si>
  <si>
    <t xml:space="preserve">LAKE REGION         </t>
  </si>
  <si>
    <t xml:space="preserve">CYPRESS STREET      </t>
  </si>
  <si>
    <t xml:space="preserve">DEL WEBB            </t>
  </si>
  <si>
    <t>Other = 456.01 to 456.65</t>
  </si>
  <si>
    <t>CK TO REVENUE RECON FOR OOR</t>
  </si>
  <si>
    <t>100</t>
  </si>
  <si>
    <t>300</t>
  </si>
  <si>
    <t>400</t>
  </si>
  <si>
    <t>050</t>
  </si>
  <si>
    <t>110</t>
  </si>
  <si>
    <t>170</t>
  </si>
  <si>
    <t>200</t>
  </si>
  <si>
    <t>BALANCE</t>
  </si>
  <si>
    <t>CONDUIT</t>
  </si>
  <si>
    <t>TOTAL</t>
  </si>
  <si>
    <t>TAMPA ELECTRIC COMPANY</t>
  </si>
  <si>
    <t>Primary</t>
  </si>
  <si>
    <t>Total Avg Customers</t>
  </si>
  <si>
    <t xml:space="preserve">PEN&amp;BEN PARTIES                                             </t>
  </si>
  <si>
    <t xml:space="preserve">PEN&amp;BEN GR LIFE INSURANCE.                                  </t>
  </si>
  <si>
    <t>FUNCTIONALIZATION OF TOTAL LABOR A &amp; G EXPENSES</t>
  </si>
  <si>
    <t>BAYSIDE POWER UNIT 6</t>
  </si>
  <si>
    <t>0114D</t>
  </si>
  <si>
    <t>0115D</t>
  </si>
  <si>
    <t>0117D</t>
  </si>
  <si>
    <t>0120D</t>
  </si>
  <si>
    <t>0121D</t>
  </si>
  <si>
    <t>0123D</t>
  </si>
  <si>
    <t>0124D</t>
  </si>
  <si>
    <t>0125D</t>
  </si>
  <si>
    <t>The David J. Joseph Co.</t>
  </si>
  <si>
    <t>0130D</t>
  </si>
  <si>
    <t>0288D</t>
  </si>
  <si>
    <t>HARNEY ROAD</t>
  </si>
  <si>
    <t>369.02</t>
  </si>
  <si>
    <t>UNDERGROUND SERVICE</t>
  </si>
  <si>
    <t>370.00</t>
  </si>
  <si>
    <t>373.00</t>
  </si>
  <si>
    <t>STREET LIGHTING &amp; SIGNAL SYSTEMS</t>
  </si>
  <si>
    <t>TOTAL DISTRIBUTION PLANT</t>
  </si>
  <si>
    <t>GENERAL PLANT</t>
  </si>
  <si>
    <t>390.00</t>
  </si>
  <si>
    <t>391.01</t>
  </si>
  <si>
    <t>OFFICE FURNITURE &amp; EQUIPMENT</t>
  </si>
  <si>
    <t>391.02</t>
  </si>
  <si>
    <t>COMPUTER EQUIPMENT</t>
  </si>
  <si>
    <t>Deferred</t>
  </si>
  <si>
    <t>Investment Tax</t>
  </si>
  <si>
    <t>Operating</t>
  </si>
  <si>
    <t>Fuel &amp;</t>
  </si>
  <si>
    <t>Taxes Other</t>
  </si>
  <si>
    <t>Income Taxes</t>
  </si>
  <si>
    <t>Credit</t>
  </si>
  <si>
    <t>Revenues</t>
  </si>
  <si>
    <t>Net Interchange</t>
  </si>
  <si>
    <t>Than Income</t>
  </si>
  <si>
    <t xml:space="preserve">CABLE AL 500M 3/C </t>
  </si>
  <si>
    <t>F47</t>
  </si>
  <si>
    <t xml:space="preserve">CABLE AL 750MCM 1/C </t>
  </si>
  <si>
    <t>F48</t>
  </si>
  <si>
    <t xml:space="preserve">CABLE AL 1000M 3C </t>
  </si>
  <si>
    <t>F50</t>
  </si>
  <si>
    <t xml:space="preserve">RECOV FUEL-BAYSIDE #5 CT NATURAL GAS                        </t>
  </si>
  <si>
    <t xml:space="preserve">RECOV FUEL-BAYSIDE #6 CT NATURAL GAS                        </t>
  </si>
  <si>
    <t xml:space="preserve">RECOV FUEL-BIG BEND #4 CT NATURAL GAS                       </t>
  </si>
  <si>
    <t xml:space="preserve">BB MAINT GEN. AND ELEC - BB CT4                             </t>
  </si>
  <si>
    <t xml:space="preserve">A/P TPS - POLK                                              </t>
  </si>
  <si>
    <t>23450</t>
  </si>
  <si>
    <t xml:space="preserve">A/P TPS - BIG BEND                                          </t>
  </si>
  <si>
    <t>23427</t>
  </si>
  <si>
    <t xml:space="preserve">POLK UNIT#1 G.E. CONTRACT/GAS &amp; STEAM TURBINE.              </t>
  </si>
  <si>
    <t>16571</t>
  </si>
  <si>
    <t xml:space="preserve">LTSA PREPAID - POLK UNIT #1                                 </t>
  </si>
  <si>
    <t>16572</t>
  </si>
  <si>
    <t xml:space="preserve">CSA PREPAID - POLK UNIT #2                                  </t>
  </si>
  <si>
    <t>16573</t>
  </si>
  <si>
    <t xml:space="preserve">CSA PREPAID - POLK UNIT #3                                  </t>
  </si>
  <si>
    <t>16580</t>
  </si>
  <si>
    <t>ADJUST FOR LABOR IN CONSERVATION</t>
  </si>
  <si>
    <t>DATA DUMP TOTAL 908 LABOR</t>
  </si>
  <si>
    <t>FROM INPUT ABOVE</t>
  </si>
  <si>
    <t>FERC = 908 &amp; 909, BENFT = 235,246,247 OR 809, RSRC = 0,1,2</t>
  </si>
  <si>
    <t xml:space="preserve">BUILDING SERVICE - PLUMBING                                 </t>
  </si>
  <si>
    <t xml:space="preserve">INTERCHG RECV CORAL ENERGY                                  </t>
  </si>
  <si>
    <t>12 mo</t>
  </si>
  <si>
    <t>these numbers are wholesale and retail, total ECRC</t>
  </si>
  <si>
    <t>SL POLE</t>
  </si>
  <si>
    <t>SL POLE, CLASSIFIED A02 (ACCT RECORDS)</t>
  </si>
  <si>
    <t>Acct 364 accts
classified A02</t>
  </si>
  <si>
    <t>P35</t>
  </si>
  <si>
    <t>0366D</t>
  </si>
  <si>
    <t>0382D</t>
  </si>
  <si>
    <t>0385D</t>
  </si>
  <si>
    <t>31436BAL</t>
  </si>
  <si>
    <t>31440BAL</t>
  </si>
  <si>
    <t>31441BAL</t>
  </si>
  <si>
    <t>31442BAL</t>
  </si>
  <si>
    <t xml:space="preserve">RENTS - DINNER LAKE                                         </t>
  </si>
  <si>
    <t xml:space="preserve">RENTS - BB4                                                 </t>
  </si>
  <si>
    <t xml:space="preserve">RENTS - BIG BEND                                            </t>
  </si>
  <si>
    <t xml:space="preserve">PURCH POWER - SEMINOLE ELECT                                </t>
  </si>
  <si>
    <t>HEAVY TRUCKS - Energy Supply</t>
  </si>
  <si>
    <t>393.00</t>
  </si>
  <si>
    <t xml:space="preserve">STORES EQUIPMENT          </t>
  </si>
  <si>
    <t>394.00</t>
  </si>
  <si>
    <t xml:space="preserve">  (TOTAL CO. - xxx STATION)</t>
  </si>
  <si>
    <t xml:space="preserve"> ALL OTHER TEC UNITS LESS</t>
  </si>
  <si>
    <t>UNIT SALE &amp; STATION SALES</t>
  </si>
  <si>
    <t xml:space="preserve">     NON-JURISDICTIONAL</t>
  </si>
  <si>
    <t xml:space="preserve">         (13) = (4) + (7) + (12)</t>
  </si>
  <si>
    <t>PUBL AUTH - GEN SVC - LG DEMAND</t>
  </si>
  <si>
    <t>TOTAL PRODUCTION O&amp;M LABOR</t>
  </si>
  <si>
    <t>SUMMARY</t>
  </si>
  <si>
    <t xml:space="preserve">   TOTAL WHOLESALE</t>
  </si>
  <si>
    <t>31235RES</t>
  </si>
  <si>
    <t>31236RES</t>
  </si>
  <si>
    <t>31240RES</t>
  </si>
  <si>
    <t>31241RES</t>
  </si>
  <si>
    <t>31242RES</t>
  </si>
  <si>
    <t>31243RES</t>
  </si>
  <si>
    <t>31244RES</t>
  </si>
  <si>
    <t>31245RES</t>
  </si>
  <si>
    <t>31246RES</t>
  </si>
  <si>
    <t>31250RES</t>
  </si>
  <si>
    <t>31251RES</t>
  </si>
  <si>
    <t>31252RES</t>
  </si>
  <si>
    <t>31253RES</t>
  </si>
  <si>
    <t>31254RES</t>
  </si>
  <si>
    <t xml:space="preserve"> Direct Wholesale</t>
  </si>
  <si>
    <t xml:space="preserve">NONRECOVERABLE GREEN POWER PURCHASE                         </t>
  </si>
  <si>
    <t xml:space="preserve">SYS CONTROL &amp; LOAD DISPATCH                                 </t>
  </si>
  <si>
    <t xml:space="preserve">STEAM MAINT BOILER - BB2 FGD.                               </t>
  </si>
  <si>
    <t xml:space="preserve">STEAM MAINT BOILER-BB3 FGD                                  </t>
  </si>
  <si>
    <t xml:space="preserve">STEAM MAINT BOILER-BB4 FGD                                  </t>
  </si>
  <si>
    <t xml:space="preserve">STEAM MAINT BOILER - BB FGD COMMON.                         </t>
  </si>
  <si>
    <t xml:space="preserve">STEAM MAINT BOILER BB1&amp;2 FLUE GAS CONDITIONING              </t>
  </si>
  <si>
    <t xml:space="preserve">STEAM MAINT BOILER BB1P2 FLUE GAS CONDITIONING.             </t>
  </si>
  <si>
    <t xml:space="preserve">BIG BEND NOX REDUCTION                                      </t>
  </si>
  <si>
    <t xml:space="preserve">NOX REDUCTIONS:  BIG BEND UNIT #1                           </t>
  </si>
  <si>
    <t xml:space="preserve">SUPV&amp;ENG-GN COAL UNITS                                      </t>
  </si>
  <si>
    <t xml:space="preserve">SUPV&amp;ENG-ENERGY SUPPLY MACHINE SHOP                         </t>
  </si>
  <si>
    <t>31647RES</t>
  </si>
  <si>
    <t>31650RES</t>
  </si>
  <si>
    <t>31651RES</t>
  </si>
  <si>
    <t>31652RES</t>
  </si>
  <si>
    <t>31653RES</t>
  </si>
  <si>
    <t>31654RES</t>
  </si>
  <si>
    <t>31655RES</t>
  </si>
  <si>
    <t>31656RES</t>
  </si>
  <si>
    <t>31657RES</t>
  </si>
  <si>
    <t>31660RES</t>
  </si>
  <si>
    <t>31661RES</t>
  </si>
  <si>
    <t>31662RES</t>
  </si>
  <si>
    <t>31664RES</t>
  </si>
  <si>
    <t>31665RES</t>
  </si>
  <si>
    <t>31670RES</t>
  </si>
  <si>
    <t>31671RES</t>
  </si>
  <si>
    <t>31672RES</t>
  </si>
  <si>
    <t>31673RES</t>
  </si>
  <si>
    <t>31674RES</t>
  </si>
  <si>
    <t>31675RES</t>
  </si>
  <si>
    <t>31676RES</t>
  </si>
  <si>
    <t>31677RES</t>
  </si>
  <si>
    <t>31678RES</t>
  </si>
  <si>
    <t>31679RES</t>
  </si>
  <si>
    <t xml:space="preserve">STEAM MAINT BOILER-HP COMMON                                </t>
  </si>
  <si>
    <t>General Plant</t>
  </si>
  <si>
    <t xml:space="preserve">STEAM OPERATIONS-GN COAL                                    </t>
  </si>
  <si>
    <t xml:space="preserve">STEAM OPERATIONS-HOOKERS PT                                 </t>
  </si>
  <si>
    <t>SURV RPT ADJ</t>
  </si>
  <si>
    <t>PLANT-RELATED</t>
  </si>
  <si>
    <t>TRANS</t>
  </si>
  <si>
    <t>TAX</t>
  </si>
  <si>
    <t>UNBILLED</t>
  </si>
  <si>
    <t xml:space="preserve">OVHD SERV MAINT - COMM                                      </t>
  </si>
  <si>
    <t>TOTAL BIG BEND COMMON</t>
  </si>
  <si>
    <t>EQUALS: SALES REVENUE (FUNCTIONALIZED REVENUE REQUIREMENT)</t>
  </si>
  <si>
    <t>O&amp;M</t>
  </si>
  <si>
    <t>PHFFU</t>
  </si>
  <si>
    <t xml:space="preserve">SUPV &amp; ENG-COMB TURBINE GN1                                 </t>
  </si>
  <si>
    <t xml:space="preserve">SUPV &amp; ENGR - POLK                                          </t>
  </si>
  <si>
    <t xml:space="preserve">RECOV FUEL - BB CT1-3                                       </t>
  </si>
  <si>
    <t xml:space="preserve">ADMIN &amp; GEN SALARIES - MISC                                 </t>
  </si>
  <si>
    <t>PTD Plant - ProdEnergy</t>
  </si>
  <si>
    <t>TOTAL DISTRIBUTION O&amp;M EXPENSE  (Accts 580 - 598)</t>
  </si>
  <si>
    <t>OPER, SUPV &amp; ENG EXP</t>
  </si>
  <si>
    <t xml:space="preserve">TRANSFORMER PAINTING (PREVENT)                              </t>
  </si>
  <si>
    <t xml:space="preserve">DIST-UNDG CONDUIT-OTHER                                     </t>
  </si>
  <si>
    <t>Total Avg Cust thru PRI excl Light Fixtures</t>
  </si>
  <si>
    <t>Weighted Meters</t>
  </si>
  <si>
    <t>FACTOR 307</t>
  </si>
  <si>
    <t>THIS SECTION PULLS FROM THE REPORTS TAB AND FEEDS THE RATIOS ABOVE</t>
  </si>
  <si>
    <t xml:space="preserve">     UG LINE EXPENSE</t>
  </si>
  <si>
    <t xml:space="preserve">DIST-UNDG CONDUIT-NETWORK                                   </t>
  </si>
  <si>
    <t xml:space="preserve">CIAC-DIST UNDGRD CONDUIT                                    </t>
  </si>
  <si>
    <t>GRAND TOTAL ANNUAL BILLS</t>
  </si>
  <si>
    <t>(Fixtrs)</t>
  </si>
  <si>
    <t xml:space="preserve">     RATIO</t>
  </si>
  <si>
    <t xml:space="preserve">OFFICE SUPP &amp; EXP - CLEANING GENERAL                        </t>
  </si>
  <si>
    <t xml:space="preserve">OFFICE SUPP &amp; EXP - ELECTRICAL                              </t>
  </si>
  <si>
    <t xml:space="preserve">OFFICE SUPP &amp; EXP - GROUND MAINTENANCE.                     </t>
  </si>
  <si>
    <t xml:space="preserve">OFFICE SUPP &amp; EXP - HVAC                                    </t>
  </si>
  <si>
    <t xml:space="preserve">GANTRUST-UNIT 4-TURBOGENERATOR                              </t>
  </si>
  <si>
    <t xml:space="preserve">EMPLOYEE MOVING EXPENSE                                     </t>
  </si>
  <si>
    <t>(4)  FUNCTIONALIZATION OF M&amp;S BASED ON PTD PLANT RATIOS</t>
  </si>
  <si>
    <t>(4)  TOTAL FUNCTIONALIZATION &amp; CLASSIFICATION</t>
  </si>
  <si>
    <t>NET ADDITIONS</t>
  </si>
  <si>
    <t>NET DEDUCTIONS</t>
  </si>
  <si>
    <t>TOTAL WORKING CAPITAL</t>
  </si>
  <si>
    <t>ADDS</t>
  </si>
  <si>
    <t>DEDUCTS</t>
  </si>
  <si>
    <t>FUEL INV</t>
  </si>
  <si>
    <t>UNIT</t>
  </si>
  <si>
    <t>FL</t>
  </si>
  <si>
    <t>UNIT SALES</t>
  </si>
  <si>
    <t>Polyphase TR Cluster (Pri 4-13kv)</t>
  </si>
  <si>
    <t>Prints summaries</t>
  </si>
  <si>
    <t>353</t>
  </si>
  <si>
    <t>JURISDICTIONAL SEPARATION STUDY</t>
  </si>
  <si>
    <t>CONSTRUCTION WORK IN PROGRESS</t>
  </si>
  <si>
    <t>ALLOCATION ASSIGNMENT REPORT</t>
  </si>
  <si>
    <t>Report</t>
  </si>
  <si>
    <t>Title</t>
  </si>
  <si>
    <t>Amount</t>
  </si>
  <si>
    <t>PLTSVC</t>
  </si>
  <si>
    <t>GANNON STATION</t>
  </si>
  <si>
    <t>TOTAL GANNON STATION</t>
  </si>
  <si>
    <t xml:space="preserve">POLK 2 MISC                                                 </t>
  </si>
  <si>
    <t xml:space="preserve">POLK 3 MISC                                                 </t>
  </si>
  <si>
    <t>CREDIT</t>
  </si>
  <si>
    <t>979</t>
  </si>
  <si>
    <t>980</t>
  </si>
  <si>
    <t>FUNCTIONALIZATION OF TOTAL A &amp; G EXPENSES</t>
  </si>
  <si>
    <t>EXPENSE</t>
  </si>
  <si>
    <t xml:space="preserve">TPOSP-MAINT STRUCTURES-CT1B                                 </t>
  </si>
  <si>
    <t xml:space="preserve">LIAB INS - WORKERS COMP                                     </t>
  </si>
  <si>
    <t xml:space="preserve">POLK 3 STRUCTURES                                           </t>
  </si>
  <si>
    <t xml:space="preserve">ENVIRONMENTAL EXPENSES-GENERAL                              </t>
  </si>
  <si>
    <t xml:space="preserve">OPERATION SUPERVISION &amp; ENGINEERING                         </t>
  </si>
  <si>
    <t>TOTAL COMBUSTION TURBINE #1</t>
  </si>
  <si>
    <t xml:space="preserve">  COMBUSTION TURBINE #2</t>
  </si>
  <si>
    <t>TOTAL COMBUSTION TURBINE #2</t>
  </si>
  <si>
    <t xml:space="preserve">PROP INS - T &amp; D PROPERTY                                   </t>
  </si>
  <si>
    <t xml:space="preserve">LIAB INS-ERRORS &amp; OMISSIONS.                                </t>
  </si>
  <si>
    <t xml:space="preserve">  POLK POWER TOOLS AMORTIZATION</t>
  </si>
  <si>
    <t>TOTAL POLK POWER STATION</t>
  </si>
  <si>
    <t>BAYSIDE POWER STATION COMMON</t>
  </si>
  <si>
    <t>TOTAL BAYSIDE POWER STATION COMMON</t>
  </si>
  <si>
    <t>BAYIDE POWER STATION UNIT 1</t>
  </si>
  <si>
    <t xml:space="preserve">PRIME MOVERS-CITY OF TAMPA BIOSOLIDS                        </t>
  </si>
  <si>
    <t>ADVERTISING</t>
  </si>
  <si>
    <t>MISC SALES EXP</t>
  </si>
  <si>
    <t xml:space="preserve">     CUSTOMER ACCTS EXP</t>
  </si>
  <si>
    <t xml:space="preserve">DIST OP OVHD LINE-NORMAL OPERATIONS                         </t>
  </si>
  <si>
    <t>39198BAL</t>
  </si>
  <si>
    <t>39201BAL</t>
  </si>
  <si>
    <t>39202BAL</t>
  </si>
  <si>
    <t>D</t>
  </si>
  <si>
    <t>cell a121</t>
  </si>
  <si>
    <t>Dist Plant (from Dist Plant Wksheet)</t>
  </si>
  <si>
    <t>37300EXP</t>
  </si>
  <si>
    <t>37301EXP</t>
  </si>
  <si>
    <t>37309EXP</t>
  </si>
  <si>
    <t>37390EXP</t>
  </si>
  <si>
    <t>37401EXP</t>
  </si>
  <si>
    <t>38900EXP</t>
  </si>
  <si>
    <t>39000EXP</t>
  </si>
  <si>
    <t>39100EXP</t>
  </si>
  <si>
    <t>39101EXP</t>
  </si>
  <si>
    <t>39102EXP</t>
  </si>
  <si>
    <t>39103EXP</t>
  </si>
  <si>
    <t>39104EXP</t>
  </si>
  <si>
    <t>39105EXP</t>
  </si>
  <si>
    <t>39106EXP</t>
  </si>
  <si>
    <t>39107EXP</t>
  </si>
  <si>
    <t>39131EXP</t>
  </si>
  <si>
    <t>39132EXP</t>
  </si>
  <si>
    <t>39133EXP</t>
  </si>
  <si>
    <t>39175EXP</t>
  </si>
  <si>
    <t>39198EXP</t>
  </si>
  <si>
    <t>39201EXP</t>
  </si>
  <si>
    <t>39202EXP</t>
  </si>
  <si>
    <t>39203EXP</t>
  </si>
  <si>
    <t>39204EXP</t>
  </si>
  <si>
    <t>39211EXP</t>
  </si>
  <si>
    <t>39212EXP</t>
  </si>
  <si>
    <t>39213EXP</t>
  </si>
  <si>
    <t>39214EXP</t>
  </si>
  <si>
    <t>39300EXP</t>
  </si>
  <si>
    <t>39301EXP</t>
  </si>
  <si>
    <t>39375EXP</t>
  </si>
  <si>
    <t>The calculations on this schedule were made in direct response to and according to methodology prescribed in Order No. PSC-93-0165-FOF-EI by the Florida Public Service Commission</t>
  </si>
  <si>
    <t>Amortized Def Conservation Rev</t>
  </si>
  <si>
    <t xml:space="preserve"> Taxes Other Than Income Taxes</t>
  </si>
  <si>
    <t xml:space="preserve"> Taxes Other-Utility</t>
  </si>
  <si>
    <t xml:space="preserve"> Taxes Other-Payroll</t>
  </si>
  <si>
    <t xml:space="preserve"> Taxes Other-Property</t>
  </si>
  <si>
    <t>Taxes Other - Franchise Fees</t>
  </si>
  <si>
    <t>Taxes Other - Gross Receipts Tax</t>
  </si>
  <si>
    <t xml:space="preserve"> Taxes Other-Non-Utility</t>
  </si>
  <si>
    <t xml:space="preserve"> Income Taxes Currently Payable</t>
  </si>
  <si>
    <t xml:space="preserve"> Income Taxes Current Non-Utility</t>
  </si>
  <si>
    <t xml:space="preserve"> New Unit Unit 5</t>
  </si>
  <si>
    <t xml:space="preserve"> New Unit Unit 6</t>
  </si>
  <si>
    <t xml:space="preserve"> New Unit Tools Amort.</t>
  </si>
  <si>
    <t xml:space="preserve">  Total New Unit</t>
  </si>
  <si>
    <t>PLANT COST</t>
  </si>
  <si>
    <t xml:space="preserve"> Invest Tax Cr Amort Non-Utility</t>
  </si>
  <si>
    <t>Def Income Tax Cr Non-Utility</t>
  </si>
  <si>
    <t xml:space="preserve"> Gain/Loss-PHFFU</t>
  </si>
  <si>
    <t>SO2 Allowance Sales - Retail</t>
  </si>
  <si>
    <t>SO2 Allowance Sales - Wholesale</t>
  </si>
  <si>
    <t>Restaurant Exp/Rent (incl 418.08 &amp; 418.16)</t>
  </si>
  <si>
    <t xml:space="preserve">BOILER PLANT- DINNER LAKE STATION (SEBRING)                 </t>
  </si>
  <si>
    <t xml:space="preserve">BOILER PLANT EQP - BPC                                      </t>
  </si>
  <si>
    <t xml:space="preserve">BOILER PLANT EQUIP. - BP1                                   </t>
  </si>
  <si>
    <t xml:space="preserve">STEAM MAINT MISC. - BB2 FGD COMMON.                         </t>
  </si>
  <si>
    <t>(2)  SUMMARIZED FUNCTIONALIZATION AND CLASSIFICATION</t>
  </si>
  <si>
    <t>PTD PLANT %</t>
  </si>
  <si>
    <t>SURV RPT</t>
  </si>
  <si>
    <t>ADJUSTMENTS</t>
  </si>
  <si>
    <t xml:space="preserve">   Polk 1</t>
  </si>
  <si>
    <t xml:space="preserve">   Polk 2</t>
  </si>
  <si>
    <t xml:space="preserve">   Polk 3</t>
  </si>
  <si>
    <t>PLANT ACCTG</t>
  </si>
  <si>
    <t>COMPONENTS ACCTS</t>
  </si>
  <si>
    <t>New Unit Common</t>
  </si>
  <si>
    <t xml:space="preserve"> New Unit Unit 1</t>
  </si>
  <si>
    <t>Surv Rpt adjustments tie directly to Surv Report, 100% version</t>
  </si>
  <si>
    <t>Prints the Transmission Summaries</t>
  </si>
  <si>
    <t>Prints the Transmission Data, Col A:E</t>
  </si>
  <si>
    <t>NONE REQUIRED, ALL AUTOMATED</t>
  </si>
  <si>
    <t>Col F</t>
  </si>
  <si>
    <t>General CWIP-Prod-Demand</t>
  </si>
  <si>
    <t>General CWIP-Prod-Energy</t>
  </si>
  <si>
    <t>General CWIP-Transm</t>
  </si>
  <si>
    <t>General CWIP-Subtransm</t>
  </si>
  <si>
    <t>General CWIP-Distr-Pri</t>
  </si>
  <si>
    <t>344BAL</t>
  </si>
  <si>
    <t>345BAL</t>
  </si>
  <si>
    <t>346BAL</t>
  </si>
  <si>
    <t>347BAL</t>
  </si>
  <si>
    <t>350BAL</t>
  </si>
  <si>
    <t>352BAL</t>
  </si>
  <si>
    <t>353BAL</t>
  </si>
  <si>
    <t>354BAL</t>
  </si>
  <si>
    <t>355BAL</t>
  </si>
  <si>
    <t>16368</t>
  </si>
  <si>
    <t xml:space="preserve">ITC SVC - PRIOR                                             </t>
  </si>
  <si>
    <t>16369</t>
  </si>
  <si>
    <t xml:space="preserve">IT SVC-TECO STEVEDORING                                     </t>
  </si>
  <si>
    <t>16370</t>
  </si>
  <si>
    <t xml:space="preserve">DESKTOP SUPPORT SERVICES                                    </t>
  </si>
  <si>
    <t>16371</t>
  </si>
  <si>
    <t xml:space="preserve">DIRECT APPLICATIONS                                         </t>
  </si>
  <si>
    <t>16372</t>
  </si>
  <si>
    <t xml:space="preserve">DR MAINFRAME                                                </t>
  </si>
  <si>
    <t>16373</t>
  </si>
  <si>
    <t xml:space="preserve">DISASTER RECOVERY FOR DISTRIBUTED SYSTEMS                   </t>
  </si>
  <si>
    <t>16374</t>
  </si>
  <si>
    <t>Total plant A&amp;G</t>
  </si>
  <si>
    <t>(e)</t>
  </si>
  <si>
    <t>(f)</t>
  </si>
  <si>
    <t>UG Secondary</t>
  </si>
  <si>
    <t xml:space="preserve">DIST EASEMENTS                                              </t>
  </si>
  <si>
    <t xml:space="preserve">MAINT OF STATION - LINE DEPT. SHOP                          </t>
  </si>
  <si>
    <t xml:space="preserve">      Subtotal</t>
  </si>
  <si>
    <t>907</t>
  </si>
  <si>
    <t>908</t>
  </si>
  <si>
    <t>909</t>
  </si>
  <si>
    <t xml:space="preserve">            TOTAL SYSTEM COST/POLE</t>
  </si>
  <si>
    <t>HIST_YEAR</t>
  </si>
  <si>
    <t>SERVICE CHARGE WKSHT</t>
  </si>
  <si>
    <t xml:space="preserve">ACCESSORY ELECTRIC EQP-GNCM                                 </t>
  </si>
  <si>
    <t xml:space="preserve">ACCESSORY ELECTRIC EQP-GN1                                  </t>
  </si>
  <si>
    <t xml:space="preserve">MISC POWER PLANT EQP - DINNER LAKE STATION                  </t>
  </si>
  <si>
    <t xml:space="preserve">MISC EQUIP - MISC PROD. AMORTIZABLE                         </t>
  </si>
  <si>
    <t xml:space="preserve">MISC POWER PLANT EQP - BPC                                  </t>
  </si>
  <si>
    <t>0146D</t>
  </si>
  <si>
    <t>0148D</t>
  </si>
  <si>
    <t>0149D</t>
  </si>
  <si>
    <t>0151D</t>
  </si>
  <si>
    <t>0153D</t>
  </si>
  <si>
    <t>0154D</t>
  </si>
  <si>
    <t>0156D</t>
  </si>
  <si>
    <t>0157D</t>
  </si>
  <si>
    <t>0158D</t>
  </si>
  <si>
    <t>0159D</t>
  </si>
  <si>
    <t>0160D</t>
  </si>
  <si>
    <t>0161D</t>
  </si>
  <si>
    <t xml:space="preserve"> TRANSFORMERS DIRECT</t>
  </si>
  <si>
    <t>TOTAL PRODUCTION PLANT</t>
  </si>
  <si>
    <t>350.01</t>
  </si>
  <si>
    <t xml:space="preserve">LAND RIGHTS </t>
  </si>
  <si>
    <t>352.00</t>
  </si>
  <si>
    <t>353.00</t>
  </si>
  <si>
    <t>STATION EQUIPMENT</t>
  </si>
  <si>
    <t>354.00</t>
  </si>
  <si>
    <t>TOWERS &amp; FIXTURES</t>
  </si>
  <si>
    <t>355.00</t>
  </si>
  <si>
    <t>POLES &amp; FIXTURES</t>
  </si>
  <si>
    <t>356.00</t>
  </si>
  <si>
    <t>OVERHEAD CONDUCTORS &amp; DEVICES</t>
  </si>
  <si>
    <t xml:space="preserve">ACCESSORY ELECTRIC EQP-BBGT1                                </t>
  </si>
  <si>
    <t xml:space="preserve">STEAM MAINT                                                 </t>
  </si>
  <si>
    <t xml:space="preserve">STEAM MAINT BOILER-DL                                       </t>
  </si>
  <si>
    <t>37401BAL</t>
  </si>
  <si>
    <t>38900BAL</t>
  </si>
  <si>
    <t>39000BAL</t>
  </si>
  <si>
    <t>39100BAL</t>
  </si>
  <si>
    <t>39101BAL</t>
  </si>
  <si>
    <t>39102BAL</t>
  </si>
  <si>
    <t>39103BAL</t>
  </si>
  <si>
    <t>39104BAL</t>
  </si>
  <si>
    <t>39105BAL</t>
  </si>
  <si>
    <t>39106BAL</t>
  </si>
  <si>
    <t>39107BAL</t>
  </si>
  <si>
    <t>39131BAL</t>
  </si>
  <si>
    <t>actuals or prior year in this area of rows 37:39</t>
  </si>
  <si>
    <t>Leslie provides the 13 month by function then we drop in the FPSC Adjustment amount to get functionalized distribution</t>
  </si>
  <si>
    <t>ACCOUNT 365 - OVERHEAD CONDUCTOR &amp; DEVICES</t>
  </si>
  <si>
    <t>ACCOUNT 101 ONLY</t>
  </si>
  <si>
    <t>WIRE</t>
  </si>
  <si>
    <t>PAN_FERC</t>
  </si>
  <si>
    <t>PAN_PNT</t>
  </si>
  <si>
    <t>PAC_CODE2</t>
  </si>
  <si>
    <t>SumOfASST_QTY</t>
  </si>
  <si>
    <t>SumOfASST_COST</t>
  </si>
  <si>
    <t>ASST_DESC_GENERAL</t>
  </si>
  <si>
    <t>CABLE</t>
  </si>
  <si>
    <t xml:space="preserve">CABLE AL 1/0 1C DB </t>
  </si>
  <si>
    <t>WIRE TOTAL</t>
  </si>
  <si>
    <t>CABLE TOTAL</t>
  </si>
  <si>
    <t>OTHER TOTAL</t>
  </si>
  <si>
    <t>CPR Balance</t>
  </si>
  <si>
    <t>G/L Balance</t>
  </si>
  <si>
    <t>Wire</t>
  </si>
  <si>
    <t>Cable</t>
  </si>
  <si>
    <t>Dollars</t>
  </si>
  <si>
    <t>Qty</t>
  </si>
  <si>
    <t xml:space="preserve">OPERATION SUPERVISION &amp; ENGINEERING-OPERATION               </t>
  </si>
  <si>
    <t xml:space="preserve">GENERATION EXPENSES                                         </t>
  </si>
  <si>
    <t xml:space="preserve">MISC OTHER POWER GENERATION EXPENSES                        </t>
  </si>
  <si>
    <t xml:space="preserve">RENTS-OPERATION                                             </t>
  </si>
  <si>
    <t xml:space="preserve">MAINTENANCE SUPERVISION &amp; ENGINEERING-MAINTENANCE           </t>
  </si>
  <si>
    <t xml:space="preserve">MAINT OF GENERATION AND ELECTRIC EQP                        </t>
  </si>
  <si>
    <t xml:space="preserve">MAINT OF MISC OTHER POWER GENERATION                        </t>
  </si>
  <si>
    <t>TRANS $</t>
  </si>
  <si>
    <t>DIST %</t>
  </si>
  <si>
    <t>DIST $</t>
  </si>
  <si>
    <t>SANDHILL, BRADLEY, MINES &amp;</t>
  </si>
  <si>
    <t>HI-</t>
  </si>
  <si>
    <t>VOLTAGE</t>
  </si>
  <si>
    <t>VOLT</t>
  </si>
  <si>
    <t xml:space="preserve">HP UNIT 3                                                   </t>
  </si>
  <si>
    <t xml:space="preserve">  Overhead Conductors (incl ROW)</t>
  </si>
  <si>
    <t>0264D</t>
  </si>
  <si>
    <t>0265D</t>
  </si>
  <si>
    <t>0267D</t>
  </si>
  <si>
    <t>0268D</t>
  </si>
  <si>
    <t>LABOR</t>
  </si>
  <si>
    <t>COMM - GENERAL SVC - DEMAND - OPTION 2</t>
  </si>
  <si>
    <t xml:space="preserve">COMM - GENERAL SVC - DEMAND-ECONO ELECT </t>
  </si>
  <si>
    <t>GSLD</t>
  </si>
  <si>
    <t>GSD</t>
  </si>
  <si>
    <t xml:space="preserve">       </t>
  </si>
  <si>
    <t>Installations</t>
  </si>
  <si>
    <t>Street Lighting</t>
  </si>
  <si>
    <t>Production</t>
  </si>
  <si>
    <t>Transmission</t>
  </si>
  <si>
    <t>Distribution Primary</t>
  </si>
  <si>
    <t>Distribution Secondary</t>
  </si>
  <si>
    <t xml:space="preserve">MAIN POWER BLOCK - BS1A                                     </t>
  </si>
  <si>
    <t xml:space="preserve">MAINT POWER BLOCK - BS1B                                    </t>
  </si>
  <si>
    <t>(3)</t>
  </si>
  <si>
    <t>ITEM</t>
  </si>
  <si>
    <t>Info Non-Recov</t>
  </si>
  <si>
    <t>Customer Accounts</t>
  </si>
  <si>
    <t xml:space="preserve">     MISC OTHER POWER EXP</t>
  </si>
  <si>
    <t>The source document from accounting is identical so you dump data directly into cells below.</t>
  </si>
  <si>
    <t>See comment below</t>
  </si>
  <si>
    <t>You dump investment and accumulated reserve.</t>
  </si>
  <si>
    <t>Investment</t>
  </si>
  <si>
    <t>Accum Reserve</t>
  </si>
  <si>
    <t>Acct SS</t>
  </si>
  <si>
    <t>paste value</t>
  </si>
  <si>
    <t>Cell</t>
  </si>
  <si>
    <t>D29</t>
  </si>
  <si>
    <t>D47</t>
  </si>
  <si>
    <t>M26</t>
  </si>
  <si>
    <t>69kv line miles</t>
  </si>
  <si>
    <t>Distribution Substation Investment</t>
  </si>
  <si>
    <t xml:space="preserve">KEYSTONE            </t>
  </si>
  <si>
    <t xml:space="preserve">THIRD AVENUE        </t>
  </si>
  <si>
    <t xml:space="preserve">KIRKLAND ROAD       </t>
  </si>
  <si>
    <t>WC-M&amp;S-Distr-Pri</t>
  </si>
  <si>
    <t>WC-M&amp;S-Distr-Sec</t>
  </si>
  <si>
    <t>WC-M&amp;S-Distr-Cust</t>
  </si>
  <si>
    <t>WC-M&amp;S-Oth-Cust</t>
  </si>
  <si>
    <t xml:space="preserve">GROUPWISE                                                   </t>
  </si>
  <si>
    <t>16375</t>
  </si>
  <si>
    <t xml:space="preserve">HELP DESK SERVICES                                          </t>
  </si>
  <si>
    <t>16376</t>
  </si>
  <si>
    <t xml:space="preserve">INTERNET CONNECTIVITY                                       </t>
  </si>
  <si>
    <t>updated 6/10/08</t>
  </si>
  <si>
    <t>there are some 600's I need for allocations, not in list below</t>
  </si>
  <si>
    <t>Tab is basically automated, except for input for conservation labor</t>
  </si>
  <si>
    <t>2009 forecast</t>
  </si>
  <si>
    <t>2009 FCST</t>
  </si>
  <si>
    <t>adds to acct 922,
picked arbitrailly</t>
  </si>
  <si>
    <t>whole dollars</t>
  </si>
  <si>
    <t>22112</t>
  </si>
  <si>
    <t xml:space="preserve">CURRENT PORTION DUE 2007 BONDS                              </t>
  </si>
  <si>
    <t>22121</t>
  </si>
  <si>
    <t xml:space="preserve">2025 BONDS                                                  </t>
  </si>
  <si>
    <t xml:space="preserve"> (TOTAL CO LESS STA)</t>
  </si>
  <si>
    <t xml:space="preserve">    UNIT &amp; STA SALES</t>
  </si>
  <si>
    <t>(Col 3, ln 44 / ln 45)</t>
  </si>
  <si>
    <t>(Col 3, lines 40 - 39)</t>
  </si>
  <si>
    <t>(Col 3, lines 46 x 48)</t>
  </si>
  <si>
    <t>(Col 3, ln 50) / 12</t>
  </si>
  <si>
    <t xml:space="preserve">GRIDFLORIDA (RTO)                                           </t>
  </si>
  <si>
    <t xml:space="preserve">DIST UNDERG CONDUIT                                         </t>
  </si>
  <si>
    <t xml:space="preserve">UNGD MAINT (OREVENT)                                        </t>
  </si>
  <si>
    <t xml:space="preserve">DAMAGE REPL                                                 </t>
  </si>
  <si>
    <t xml:space="preserve">MAINT OF LINE TRANS                                         </t>
  </si>
  <si>
    <t xml:space="preserve">UCD NML MT DIST UNDG TRANSFORM                              </t>
  </si>
  <si>
    <t xml:space="preserve">URD NML MT DIST UNDG TRANSFOR                               </t>
  </si>
  <si>
    <t xml:space="preserve">NETWORK NML MAINT DIST UNDG TRANSFORMERS                    </t>
  </si>
  <si>
    <t xml:space="preserve">OVHD NML MT DST OVHD TRANSFOR                               </t>
  </si>
  <si>
    <t xml:space="preserve">UCD STM DMG MT DST UNDG TRNSFM                              </t>
  </si>
  <si>
    <t>TOTAL GANNON UNIT #6 - AMORTIZABLE PLANT</t>
  </si>
  <si>
    <t>GANNON TOOLS AMORTIZATION</t>
  </si>
  <si>
    <t>TOTAL GANNON STATION - AMORTIZABLE</t>
  </si>
  <si>
    <t xml:space="preserve">2018 BONDS                                                  </t>
  </si>
  <si>
    <t>22128</t>
  </si>
  <si>
    <t xml:space="preserve">2036 BONDS                                                  </t>
  </si>
  <si>
    <t>22130</t>
  </si>
  <si>
    <t xml:space="preserve">CURRENT PORTION DUE 2003 BONDS                              </t>
  </si>
  <si>
    <t>22132</t>
  </si>
  <si>
    <t xml:space="preserve">2020 BONDS                                                  </t>
  </si>
  <si>
    <t>22134</t>
  </si>
  <si>
    <t xml:space="preserve">2034 BONDS                                                  </t>
  </si>
  <si>
    <t>22137</t>
  </si>
  <si>
    <t xml:space="preserve">2030 BONDS                                                  </t>
  </si>
  <si>
    <t>22145</t>
  </si>
  <si>
    <t>107</t>
  </si>
  <si>
    <t xml:space="preserve">CABLE AL 300M2/C-4/0 2/C </t>
  </si>
  <si>
    <t>F57</t>
  </si>
  <si>
    <t xml:space="preserve">ACCESSORY ELECTRIC EQUIPMENT                                </t>
  </si>
  <si>
    <t xml:space="preserve">MISCELLANEOUS POWER PLANT EQUIPMENT                         </t>
  </si>
  <si>
    <t xml:space="preserve">LAND AND LAND RIGHTS-OTHER PRODUCTION                       </t>
  </si>
  <si>
    <t xml:space="preserve">NONRECOVERABLE INTERCHG-WHLSE                               </t>
  </si>
  <si>
    <t xml:space="preserve">RECOVERABLE INTERCHG-WHLSE                                  </t>
  </si>
  <si>
    <t>instead of hard code into formula in cells as111 &amp; at111</t>
  </si>
  <si>
    <t>added 1/13 as decimal, at cell as112</t>
  </si>
  <si>
    <t>added 1/13 as decimal, at cell as123</t>
  </si>
  <si>
    <t>316RES</t>
  </si>
  <si>
    <t>340RES</t>
  </si>
  <si>
    <t>341RES</t>
  </si>
  <si>
    <t>342RES</t>
  </si>
  <si>
    <t>343RES</t>
  </si>
  <si>
    <t>344RES</t>
  </si>
  <si>
    <t>345RES</t>
  </si>
  <si>
    <t>346RES</t>
  </si>
  <si>
    <t>347RES</t>
  </si>
  <si>
    <t>350RES</t>
  </si>
  <si>
    <t>352RES</t>
  </si>
  <si>
    <t>353RES</t>
  </si>
  <si>
    <t>354RES</t>
  </si>
  <si>
    <t>355RES</t>
  </si>
  <si>
    <t>356RES</t>
  </si>
  <si>
    <t>Input Revenue Change HERE</t>
  </si>
  <si>
    <t>Original Revenues</t>
  </si>
  <si>
    <t>Switch 1=add revenue</t>
  </si>
  <si>
    <t>Switch 0 = no addi'l revenue</t>
  </si>
  <si>
    <t xml:space="preserve">FACILITY - TRASH                                            </t>
  </si>
  <si>
    <t>18499</t>
  </si>
  <si>
    <t xml:space="preserve">FACILITY - WATER                                            </t>
  </si>
  <si>
    <t>18600</t>
  </si>
  <si>
    <t>18601</t>
  </si>
  <si>
    <t xml:space="preserve">MISC DEF DEB OTH WRK IN PROG                                </t>
  </si>
  <si>
    <t>18602</t>
  </si>
  <si>
    <t xml:space="preserve">PREPAID PENSION - QUALIFIED PLAN                            </t>
  </si>
  <si>
    <t>18603</t>
  </si>
  <si>
    <t xml:space="preserve">TAX ACCR FIT PR YEAR                                        </t>
  </si>
  <si>
    <t>23602</t>
  </si>
  <si>
    <t xml:space="preserve">CSA PREPAID - BAYSIDE #1                                    </t>
  </si>
  <si>
    <t>16581</t>
  </si>
  <si>
    <t>0274T</t>
  </si>
  <si>
    <t xml:space="preserve">ADMIN MAINT-OFF EQUIP                                       </t>
  </si>
  <si>
    <t xml:space="preserve">UNDERGROUND CONDUIT-TRANSMISSION                            </t>
  </si>
  <si>
    <t>oper., super., &amp; engineering</t>
  </si>
  <si>
    <t>steam expenses</t>
  </si>
  <si>
    <t xml:space="preserve">CONTRACT REASSIGNMENT                                       </t>
  </si>
  <si>
    <t>286T</t>
  </si>
  <si>
    <t>S.R. 37 Mtr</t>
  </si>
  <si>
    <t>289T</t>
  </si>
  <si>
    <t>IS1&amp;3</t>
  </si>
  <si>
    <t>&lt;&lt;---FLAT RATE REV CODE 300 ONLY</t>
  </si>
  <si>
    <t xml:space="preserve">       TOTAL TRANSM OPER EXP</t>
  </si>
  <si>
    <t xml:space="preserve">       TOTAL TRANSM MTCE EXP</t>
  </si>
  <si>
    <t xml:space="preserve">TAX ACCR STATE INCOME                                       </t>
  </si>
  <si>
    <t>23607</t>
  </si>
  <si>
    <t xml:space="preserve">TAX ACCR FEDERAL SUPERFUND                                  </t>
  </si>
  <si>
    <t>23608</t>
  </si>
  <si>
    <t xml:space="preserve">TAX ACCR DIESEL FUEL #2                                     </t>
  </si>
  <si>
    <t>23609</t>
  </si>
  <si>
    <t xml:space="preserve">FEDERAL EXCISE TAX                                          </t>
  </si>
  <si>
    <t>23611</t>
  </si>
  <si>
    <t xml:space="preserve">TAX ACCRUAL - COUNTY PROPERTY                               </t>
  </si>
  <si>
    <t>23630</t>
  </si>
  <si>
    <t xml:space="preserve">TAX ACCR GROSS RECEIPTS                                     </t>
  </si>
  <si>
    <t>23635</t>
  </si>
  <si>
    <t xml:space="preserve">SALES TAX COMPANY ELECTRIC USE                              </t>
  </si>
  <si>
    <t>23636</t>
  </si>
  <si>
    <t xml:space="preserve">COMMUNICATIONS SERVICE TAX,TELECOM BYPASS SYSTEM            </t>
  </si>
  <si>
    <t>23640</t>
  </si>
  <si>
    <t xml:space="preserve">TAX ACCR STATE UNEMPLOYMENT                                 </t>
  </si>
  <si>
    <t>23645</t>
  </si>
  <si>
    <t xml:space="preserve">TAX ACCR STATE INTANGIBLE                                   </t>
  </si>
  <si>
    <t>23647</t>
  </si>
  <si>
    <t xml:space="preserve">STATE COMMISSION TAX                                        </t>
  </si>
  <si>
    <t>23650</t>
  </si>
  <si>
    <t xml:space="preserve">WINDOW FILM                                                 </t>
  </si>
  <si>
    <t xml:space="preserve">EDUCATIONAL ENERGY AWARENESS (PILOT)                        </t>
  </si>
  <si>
    <t xml:space="preserve">COMMERCIAL DUCT REPAIR PROGRAM                              </t>
  </si>
  <si>
    <t xml:space="preserve">COMMERCIAL SOLAR WINDOW FILM                                </t>
  </si>
  <si>
    <t xml:space="preserve">COMMERCIAL CEILING INSULATION                               </t>
  </si>
  <si>
    <t xml:space="preserve">COMMERCIAL WALL INSULATION                                  </t>
  </si>
  <si>
    <t xml:space="preserve">COMMERCIAL ENERGY EFFICIENT MOTORS                          </t>
  </si>
  <si>
    <t xml:space="preserve">TAX ACCR FRANCHISE TAMPA                                    </t>
  </si>
  <si>
    <t>23681</t>
  </si>
  <si>
    <t xml:space="preserve">TAX ACCR FRANCHISE POLK CITY                                </t>
  </si>
  <si>
    <t>23682</t>
  </si>
  <si>
    <t xml:space="preserve">TAX ACCR FRANCHISE ST LEO                                   </t>
  </si>
  <si>
    <t>23712</t>
  </si>
  <si>
    <t xml:space="preserve">INT ACCR 2007 BONDS                                         </t>
  </si>
  <si>
    <t>23718</t>
  </si>
  <si>
    <t xml:space="preserve">INT ACCR CUSTOMER DEPOSITS                                  </t>
  </si>
  <si>
    <t>23726</t>
  </si>
  <si>
    <t xml:space="preserve">INT ACCR 2025 BONDS                                         </t>
  </si>
  <si>
    <t>23728</t>
  </si>
  <si>
    <t xml:space="preserve">INT ACCR 2036 BONDS                                         </t>
  </si>
  <si>
    <t>23729</t>
  </si>
  <si>
    <t xml:space="preserve">INT ACCR 2021 BONDS                                         </t>
  </si>
  <si>
    <t>23730</t>
  </si>
  <si>
    <t xml:space="preserve">INT ACCR 2022 BONDS                                         </t>
  </si>
  <si>
    <t>23731</t>
  </si>
  <si>
    <t xml:space="preserve">INT ACCR 2018 BONDS                                         </t>
  </si>
  <si>
    <t>23733</t>
  </si>
  <si>
    <t>23735</t>
  </si>
  <si>
    <t xml:space="preserve">INT ACCR 2003 BONDS                                         </t>
  </si>
  <si>
    <t>23736</t>
  </si>
  <si>
    <t xml:space="preserve">INT ACCR 2020 BONDS                                         </t>
  </si>
  <si>
    <t>23737</t>
  </si>
  <si>
    <t xml:space="preserve">INT ACCR 2034 BONDS                                         </t>
  </si>
  <si>
    <t>23739</t>
  </si>
  <si>
    <t xml:space="preserve">INT ACCR 2030 BONDS                                         </t>
  </si>
  <si>
    <t>23740</t>
  </si>
  <si>
    <t xml:space="preserve">INTEREST ACCR BASE RATE LOAN                                </t>
  </si>
  <si>
    <t>23791</t>
  </si>
  <si>
    <t xml:space="preserve">INTEREST ACCR LIBOR LOAN                                    </t>
  </si>
  <si>
    <t>23793</t>
  </si>
  <si>
    <t xml:space="preserve">INTEREST ACCR A/R SECURITIZATION                            </t>
  </si>
  <si>
    <t>23795</t>
  </si>
  <si>
    <t xml:space="preserve">INTEREST ACCRUED - FEDERAL FUNDS RATE                       </t>
  </si>
  <si>
    <t>23799</t>
  </si>
  <si>
    <t xml:space="preserve">INT ACCR DEF REVENUE 1999                                   </t>
  </si>
  <si>
    <t>23801</t>
  </si>
  <si>
    <t>24100</t>
  </si>
  <si>
    <t>24101</t>
  </si>
  <si>
    <t>24102</t>
  </si>
  <si>
    <t>24103</t>
  </si>
  <si>
    <t>24104</t>
  </si>
  <si>
    <t>24106</t>
  </si>
  <si>
    <t>24107</t>
  </si>
  <si>
    <t>24108</t>
  </si>
  <si>
    <t>24109</t>
  </si>
  <si>
    <t>24110</t>
  </si>
  <si>
    <t>24111</t>
  </si>
  <si>
    <t>24112</t>
  </si>
  <si>
    <t>24113</t>
  </si>
  <si>
    <t>24114</t>
  </si>
  <si>
    <t>24115</t>
  </si>
  <si>
    <t>24116</t>
  </si>
  <si>
    <t>24117</t>
  </si>
  <si>
    <t>24118</t>
  </si>
  <si>
    <t>24119</t>
  </si>
  <si>
    <t>24120</t>
  </si>
  <si>
    <t>24121</t>
  </si>
  <si>
    <t>24122</t>
  </si>
  <si>
    <t>24123</t>
  </si>
  <si>
    <t>24124</t>
  </si>
  <si>
    <t>24125</t>
  </si>
  <si>
    <t>24126</t>
  </si>
  <si>
    <t>24127</t>
  </si>
  <si>
    <t>24128</t>
  </si>
  <si>
    <t>24129</t>
  </si>
  <si>
    <t>24130</t>
  </si>
  <si>
    <t>24131</t>
  </si>
  <si>
    <t>24132</t>
  </si>
  <si>
    <t>24133</t>
  </si>
  <si>
    <t>24134</t>
  </si>
  <si>
    <t>24135</t>
  </si>
  <si>
    <t>24136</t>
  </si>
  <si>
    <t>24137</t>
  </si>
  <si>
    <t>24138</t>
  </si>
  <si>
    <t>24139</t>
  </si>
  <si>
    <t>24140</t>
  </si>
  <si>
    <t>24141</t>
  </si>
  <si>
    <t>24142</t>
  </si>
  <si>
    <t>24143</t>
  </si>
  <si>
    <t>24144</t>
  </si>
  <si>
    <t>24199</t>
  </si>
  <si>
    <t>24202</t>
  </si>
  <si>
    <t>24296</t>
  </si>
  <si>
    <t>24299</t>
  </si>
  <si>
    <t>24501</t>
  </si>
  <si>
    <t>24502</t>
  </si>
  <si>
    <t>24503</t>
  </si>
  <si>
    <t>24504</t>
  </si>
  <si>
    <t>24505</t>
  </si>
  <si>
    <t>24603</t>
  </si>
  <si>
    <t>25301</t>
  </si>
  <si>
    <t>A&amp;G Production-Energy</t>
  </si>
  <si>
    <t>A&amp;G Transmission</t>
  </si>
  <si>
    <t>A&amp;G Subtransmission</t>
  </si>
  <si>
    <t>10539</t>
  </si>
  <si>
    <t>10548</t>
  </si>
  <si>
    <t>10553</t>
  </si>
  <si>
    <t>10556</t>
  </si>
  <si>
    <t>10561</t>
  </si>
  <si>
    <t xml:space="preserve">LITHIA SWITCHING STATION 374T                               </t>
  </si>
  <si>
    <t>10564</t>
  </si>
  <si>
    <t>10565</t>
  </si>
  <si>
    <t xml:space="preserve">49TH STREET SUB #29D                                        </t>
  </si>
  <si>
    <t>10567</t>
  </si>
  <si>
    <t xml:space="preserve">JUNEAU SUBSTATION LAND 83T                                  </t>
  </si>
  <si>
    <t>10569</t>
  </si>
  <si>
    <t xml:space="preserve">WILDERNESS TRANSMISSION SUB SITE 408D                       </t>
  </si>
  <si>
    <t>10570</t>
  </si>
  <si>
    <t xml:space="preserve">BIG BEND BUFFER II                                          </t>
  </si>
  <si>
    <t>10571</t>
  </si>
  <si>
    <t xml:space="preserve">CAUSEWAY BLVD. SUB 411D                                     </t>
  </si>
  <si>
    <t>10573</t>
  </si>
  <si>
    <t>10599</t>
  </si>
  <si>
    <t xml:space="preserve">PROPERTY HELD-INDETERMINATES                                </t>
  </si>
  <si>
    <t>10600</t>
  </si>
  <si>
    <t xml:space="preserve">COMP CONSTRUCTION NOT CLASSFD                               </t>
  </si>
  <si>
    <t>10700</t>
  </si>
  <si>
    <t xml:space="preserve">CONSTRUCT WORK IN PROGRESS                                  </t>
  </si>
  <si>
    <t>10801</t>
  </si>
  <si>
    <t xml:space="preserve">ACCUM DEPR ELEC UTIL PLANT                                  </t>
  </si>
  <si>
    <t>10802</t>
  </si>
  <si>
    <t xml:space="preserve">RETIREMENT WORK IN PROGRESS                                 </t>
  </si>
  <si>
    <t>10803</t>
  </si>
  <si>
    <t xml:space="preserve">ACCUM ACCRUAL FOR DISMANTLING                               </t>
  </si>
  <si>
    <t>10804</t>
  </si>
  <si>
    <t xml:space="preserve">ACQUIS ADJ SEBRING                                          </t>
  </si>
  <si>
    <t>10805</t>
  </si>
  <si>
    <t xml:space="preserve">ACCUM DEPREC - ARO                                          </t>
  </si>
  <si>
    <t>10808</t>
  </si>
  <si>
    <t xml:space="preserve">ACCUM COR ST - DEBIT                                        </t>
  </si>
  <si>
    <t>10809</t>
  </si>
  <si>
    <t xml:space="preserve">ACCUM COR ST - CREDIT                                       </t>
  </si>
  <si>
    <t>11100</t>
  </si>
  <si>
    <t xml:space="preserve">ACCUM AMORT PLANT IN SERVICE                                </t>
  </si>
  <si>
    <t xml:space="preserve">ACQUIS ADJ OUC TRANS LINE                                   </t>
  </si>
  <si>
    <t xml:space="preserve">DEFERRED COMPENSATION                                       </t>
  </si>
  <si>
    <t>25333</t>
  </si>
  <si>
    <t xml:space="preserve">DIRECTORS FEES                                              </t>
  </si>
  <si>
    <t>25341</t>
  </si>
  <si>
    <t xml:space="preserve">DEFERRED CREDIT - RTO                                       </t>
  </si>
  <si>
    <t>25350</t>
  </si>
  <si>
    <t xml:space="preserve">ADVANCE TRANSMISSION BILLING                                </t>
  </si>
  <si>
    <t>25351</t>
  </si>
  <si>
    <t>Variance to MFR(excl. veh clearing)</t>
  </si>
  <si>
    <t xml:space="preserve">SUPV &amp; ENG - BB2 FGD.                                       </t>
  </si>
  <si>
    <t xml:space="preserve">SUPV&amp;ENG-BB3 FGD                                            </t>
  </si>
  <si>
    <t>Meter Reading</t>
  </si>
  <si>
    <t xml:space="preserve">TRANS OPN-B/S PAINTING                                      </t>
  </si>
  <si>
    <t xml:space="preserve">CONSTRUCTION COSTS CREDIT CARD                              </t>
  </si>
  <si>
    <t>13111</t>
  </si>
  <si>
    <t xml:space="preserve">DOE GRANT FUND                                              </t>
  </si>
  <si>
    <t>13112</t>
  </si>
  <si>
    <t xml:space="preserve">CASH SANDY/LESLIE                                           </t>
  </si>
  <si>
    <t>13113</t>
  </si>
  <si>
    <t xml:space="preserve">CASH-SANDY/LESLIE                                           </t>
  </si>
  <si>
    <t>13114</t>
  </si>
  <si>
    <t>13115</t>
  </si>
  <si>
    <t xml:space="preserve">CASH-MISC ADJUSTMENTS                                       </t>
  </si>
  <si>
    <t>13116</t>
  </si>
  <si>
    <t xml:space="preserve">TAMPA ELECTRIC DEPOSITS                                     </t>
  </si>
  <si>
    <t>13117</t>
  </si>
  <si>
    <t xml:space="preserve">TAMPA ELECTRIC DEPOSITS MISC.                               </t>
  </si>
  <si>
    <t>13118</t>
  </si>
  <si>
    <t>13119</t>
  </si>
  <si>
    <t xml:space="preserve">ACCOUNTS PAYABLE DISBURSEMENT                               </t>
  </si>
  <si>
    <t>13120</t>
  </si>
  <si>
    <t>13121</t>
  </si>
  <si>
    <t xml:space="preserve">CHASE MANHATTAN INVESTMENT ACCT                             </t>
  </si>
  <si>
    <t>13125</t>
  </si>
  <si>
    <t xml:space="preserve">TEC CONCENTRATION ACCOUNT                                   </t>
  </si>
  <si>
    <t>13126</t>
  </si>
  <si>
    <t xml:space="preserve">TEC-R BANK OF AMERICA                                       </t>
  </si>
  <si>
    <t>13401</t>
  </si>
  <si>
    <t xml:space="preserve">SPEC DEPOSIT-WATER                                          </t>
  </si>
  <si>
    <t>13403</t>
  </si>
  <si>
    <t xml:space="preserve">SPEC DEPOSIT-OTHER                                          </t>
  </si>
  <si>
    <t>13404</t>
  </si>
  <si>
    <t xml:space="preserve">SPEC DEPOSIT-CABLE REELS                                    </t>
  </si>
  <si>
    <t>13406</t>
  </si>
  <si>
    <t xml:space="preserve">SPEC DEPOSIT-HILLS CO SOLID WASTE                           </t>
  </si>
  <si>
    <t>13407</t>
  </si>
  <si>
    <t xml:space="preserve">SPEC DEPOSIT-TAMPA SOLID WASTE                              </t>
  </si>
  <si>
    <t>13408</t>
  </si>
  <si>
    <t xml:space="preserve">SPEC DEPOSIT-MARGIN CALLS ENERGY AUTHORITY                  </t>
  </si>
  <si>
    <t>13409</t>
  </si>
  <si>
    <t xml:space="preserve">SPEC DEPOSITS-MARGIN CALLS CARGILL                          </t>
  </si>
  <si>
    <t>13501</t>
  </si>
  <si>
    <t xml:space="preserve">WORKING FUNDS INTRA-COMPANY                                 </t>
  </si>
  <si>
    <t>13504</t>
  </si>
  <si>
    <t xml:space="preserve">WORKING FUNDS UNITED PARKING                                </t>
  </si>
  <si>
    <t>13505</t>
  </si>
  <si>
    <t xml:space="preserve">WORKING FUNDS HILLS TRNS PASS                               </t>
  </si>
  <si>
    <t>13620</t>
  </si>
  <si>
    <t xml:space="preserve">CASH EQUIVALENTS                                            </t>
  </si>
  <si>
    <t>14101</t>
  </si>
  <si>
    <t xml:space="preserve">CASS ST II - ADDT'L LAND 335D                               </t>
  </si>
  <si>
    <t>10529</t>
  </si>
  <si>
    <t xml:space="preserve">THORNHILL SUB 316D                                          </t>
  </si>
  <si>
    <t>10530</t>
  </si>
  <si>
    <t xml:space="preserve">SKYWAY 138KV ADD'L LAND 140D                                </t>
  </si>
  <si>
    <t>10531</t>
  </si>
  <si>
    <t xml:space="preserve">CYPRESS CREEK (298D)                                        </t>
  </si>
  <si>
    <t>10532</t>
  </si>
  <si>
    <t>10533</t>
  </si>
  <si>
    <t xml:space="preserve">KINGSMILL SUB                                               </t>
  </si>
  <si>
    <t>10534</t>
  </si>
  <si>
    <t>10535</t>
  </si>
  <si>
    <t xml:space="preserve">INDIAN CREEK SUB                                            </t>
  </si>
  <si>
    <t>10536</t>
  </si>
  <si>
    <t xml:space="preserve">SUN CITY 100D                                               </t>
  </si>
  <si>
    <t xml:space="preserve">DEF CR SALE OF LIGHT SYS TO CARGILL                         </t>
  </si>
  <si>
    <t>25454</t>
  </si>
  <si>
    <t xml:space="preserve">SALE OF PORT MANATEE TRANS R/W HOLTSINGER                   </t>
  </si>
  <si>
    <t>25455</t>
  </si>
  <si>
    <t xml:space="preserve">SALE OF PSC COMPLEX                                         </t>
  </si>
  <si>
    <t>25456</t>
  </si>
  <si>
    <t xml:space="preserve">DEF CR - SALE OF TRANS R/W BEACON KEY RE10981               </t>
  </si>
  <si>
    <t>25457</t>
  </si>
  <si>
    <t xml:space="preserve">SALE OF TRACT OF TEC TRANS R/W                              </t>
  </si>
  <si>
    <t>25458</t>
  </si>
  <si>
    <t xml:space="preserve">SALE OF LAND PARCEL TO FL DOT FROM CTL                      </t>
  </si>
  <si>
    <t>25468</t>
  </si>
  <si>
    <t xml:space="preserve">INTERCHG RECV NP ENERGY                                     </t>
  </si>
  <si>
    <t>14316</t>
  </si>
  <si>
    <t xml:space="preserve">INTERCHG RECV HOMESTEAD                                     </t>
  </si>
  <si>
    <t>14317</t>
  </si>
  <si>
    <t xml:space="preserve">INTERCHG RECV LAKEWORTH                                     </t>
  </si>
  <si>
    <t>14318</t>
  </si>
  <si>
    <t xml:space="preserve">INTERCHG RECV THE ENERGY AUTHORITY                          </t>
  </si>
  <si>
    <t>14319</t>
  </si>
  <si>
    <t xml:space="preserve">INTERCHG RECV FT PIERCE                                     </t>
  </si>
  <si>
    <t>14320</t>
  </si>
  <si>
    <t xml:space="preserve">INTERCHG RECV GAINESVILLE                                   </t>
  </si>
  <si>
    <t>14321</t>
  </si>
  <si>
    <t xml:space="preserve">INTERCHG RECV TALLAHASSEE                                   </t>
  </si>
  <si>
    <t>14322</t>
  </si>
  <si>
    <t xml:space="preserve">INTERCHG RECV NEW SMYRNA BEACH                              </t>
  </si>
  <si>
    <t>14323</t>
  </si>
  <si>
    <t xml:space="preserve">INTERCHG RECV SEBRING                                       </t>
  </si>
  <si>
    <t>14324</t>
  </si>
  <si>
    <t xml:space="preserve">INTERCHG RECV KISSIMMEE                                     </t>
  </si>
  <si>
    <t>14325</t>
  </si>
  <si>
    <t xml:space="preserve">INTERCHG RECV ST CLOUD                                      </t>
  </si>
  <si>
    <t>14326</t>
  </si>
  <si>
    <t xml:space="preserve">INTERCHG RECV FLA MUN POWER AGENCY                          </t>
  </si>
  <si>
    <t>14327</t>
  </si>
  <si>
    <t xml:space="preserve">INTERCHG RECV SEMINOLE                                      </t>
  </si>
  <si>
    <t>14328</t>
  </si>
  <si>
    <t xml:space="preserve">INTERCHG RECV STARKE                                        </t>
  </si>
  <si>
    <t>14329</t>
  </si>
  <si>
    <t xml:space="preserve">INTERCHG RECV GROSS RECPT TAX                               </t>
  </si>
  <si>
    <t>14330</t>
  </si>
  <si>
    <t xml:space="preserve">INTERCHG RECV KEY WEST                                      </t>
  </si>
  <si>
    <t>14331</t>
  </si>
  <si>
    <t xml:space="preserve">INTERCHG RECV REEDY CREEK                                   </t>
  </si>
  <si>
    <t>14332</t>
  </si>
  <si>
    <t xml:space="preserve">INTERCHG RECV WAUCHULA                                      </t>
  </si>
  <si>
    <t>14333</t>
  </si>
  <si>
    <t>36890BAL</t>
  </si>
  <si>
    <t>36900BAL</t>
  </si>
  <si>
    <t>36901BAL</t>
  </si>
  <si>
    <t>36902BAL</t>
  </si>
  <si>
    <t>36909BAL</t>
  </si>
  <si>
    <t>36990BAL</t>
  </si>
  <si>
    <t>369RES</t>
  </si>
  <si>
    <t>370RES</t>
  </si>
  <si>
    <t>371RES</t>
  </si>
  <si>
    <t>373RES</t>
  </si>
  <si>
    <t>374RES</t>
  </si>
  <si>
    <t>389RES</t>
  </si>
  <si>
    <t>390RES</t>
  </si>
  <si>
    <t>391RES</t>
  </si>
  <si>
    <t>392RES</t>
  </si>
  <si>
    <t>393RES</t>
  </si>
  <si>
    <t>394RES</t>
  </si>
  <si>
    <t>395RES</t>
  </si>
  <si>
    <t>396RES</t>
  </si>
  <si>
    <t>397RES</t>
  </si>
  <si>
    <t>398RES</t>
  </si>
  <si>
    <t>399RES</t>
  </si>
  <si>
    <t>30100RES</t>
  </si>
  <si>
    <t>30200RES</t>
  </si>
  <si>
    <t>30300RES</t>
  </si>
  <si>
    <t>30500RES</t>
  </si>
  <si>
    <t>31001RES</t>
  </si>
  <si>
    <t>31011RES</t>
  </si>
  <si>
    <t>31040RES</t>
  </si>
  <si>
    <t>31050RES</t>
  </si>
  <si>
    <t>31060RES</t>
  </si>
  <si>
    <t>31070RES</t>
  </si>
  <si>
    <t>31075RES</t>
  </si>
  <si>
    <t>31100RES</t>
  </si>
  <si>
    <t>31101RES</t>
  </si>
  <si>
    <t>31111RES</t>
  </si>
  <si>
    <t>31130RES</t>
  </si>
  <si>
    <t>31156RES</t>
  </si>
  <si>
    <t>31157RES</t>
  </si>
  <si>
    <t>31160RES</t>
  </si>
  <si>
    <t>31161RES</t>
  </si>
  <si>
    <t>31162RES</t>
  </si>
  <si>
    <t>31164RES</t>
  </si>
  <si>
    <t>31165RES</t>
  </si>
  <si>
    <t>O</t>
  </si>
  <si>
    <t>E85</t>
  </si>
  <si>
    <t>IND PHOSPH - GENERAL SERVICE LARGE DEMAND(GSLD) TOD</t>
  </si>
  <si>
    <t>Customer Bills</t>
  </si>
  <si>
    <t>Revenue Summary</t>
  </si>
  <si>
    <t>All blue text</t>
  </si>
  <si>
    <t>Cok K, thru row 139</t>
  </si>
  <si>
    <t>Acct SS (ET)</t>
  </si>
  <si>
    <t>LINKS TO MANUAL  INPUT LABOR ASSOC WITH CONSERV.</t>
  </si>
  <si>
    <t>2008 FCST</t>
  </si>
  <si>
    <t>Functionalized Rev Req-Total Distr Customer</t>
  </si>
  <si>
    <t>SL Fixtures</t>
  </si>
  <si>
    <t>Auburndale Power Partners</t>
  </si>
  <si>
    <t>Example Billing Components</t>
  </si>
  <si>
    <t>Committed Capacity</t>
  </si>
  <si>
    <t>Capacity</t>
  </si>
  <si>
    <t>Short Term power</t>
  </si>
  <si>
    <t>Regulating Charge</t>
  </si>
  <si>
    <t>Regulating Level Charge</t>
  </si>
  <si>
    <t>Wheeling (Grandfathered contract, prior to OATT)</t>
  </si>
  <si>
    <t>140.1 mw</t>
  </si>
  <si>
    <t xml:space="preserve">ACC DEF INVEST TAX CR 10% 75                                </t>
  </si>
  <si>
    <t>25528</t>
  </si>
  <si>
    <t xml:space="preserve">ACC DEF INVEST TAX CR 4%  76                                </t>
  </si>
  <si>
    <t>25529</t>
  </si>
  <si>
    <t xml:space="preserve">ACC DEF INVEST TAX CR 10% 76                                </t>
  </si>
  <si>
    <t>25530</t>
  </si>
  <si>
    <t xml:space="preserve">ACC DEF INVEST TAX CR 4%  77                                </t>
  </si>
  <si>
    <t>25531</t>
  </si>
  <si>
    <t xml:space="preserve">ACC DEF INVEST TAX CR 10% 77                                </t>
  </si>
  <si>
    <t>25532</t>
  </si>
  <si>
    <t xml:space="preserve">ACC DEF INVEST TAX CR 4%  78                                </t>
  </si>
  <si>
    <t>25533</t>
  </si>
  <si>
    <t xml:space="preserve">ACC DEF INVEST TAX CR 10% 78                                </t>
  </si>
  <si>
    <t>25534</t>
  </si>
  <si>
    <t xml:space="preserve">ACC DEF INVEST TX CR 4% 79                                  </t>
  </si>
  <si>
    <t>25535</t>
  </si>
  <si>
    <t xml:space="preserve">ACC DEF INVEST TX CR 10% 79                                 </t>
  </si>
  <si>
    <t>25536</t>
  </si>
  <si>
    <t xml:space="preserve">ACC DEF INVEST TX CR 10% 80                                 </t>
  </si>
  <si>
    <t>25539</t>
  </si>
  <si>
    <t xml:space="preserve">ACC DEF INVEST TX CR10% 81                                  </t>
  </si>
  <si>
    <t>25540</t>
  </si>
  <si>
    <t xml:space="preserve">ACC DEF INVEST TX CR 10% 82                                 </t>
  </si>
  <si>
    <t>25541</t>
  </si>
  <si>
    <t xml:space="preserve">ACC DEF ITC 8% 1983 UTIL                                    </t>
  </si>
  <si>
    <t>25542</t>
  </si>
  <si>
    <t>355EXP</t>
  </si>
  <si>
    <t>356EXP</t>
  </si>
  <si>
    <t>357EXP</t>
  </si>
  <si>
    <t>358EXP</t>
  </si>
  <si>
    <t>359EXP</t>
  </si>
  <si>
    <t>360EXP</t>
  </si>
  <si>
    <t>361EXP</t>
  </si>
  <si>
    <t>PR Customers</t>
  </si>
  <si>
    <t>(3) RATIO FOR ALLOCATION OF TRANSMISSION ACCOUNTS BASED ON VOLTAGE LEVEL DETAIL</t>
  </si>
  <si>
    <t>Total 69kV Trans Line  /</t>
  </si>
  <si>
    <t xml:space="preserve">SUPV&amp;ENG-HP STANDBY                                         </t>
  </si>
  <si>
    <t xml:space="preserve">SUPV&amp;ENG-HP                                                 </t>
  </si>
  <si>
    <t>Assumptions:</t>
  </si>
  <si>
    <t>PROD-OTHER-DEMAND</t>
  </si>
  <si>
    <t>PROD-OTHER-ENERGY</t>
  </si>
  <si>
    <t>SUBTRANS - Direct</t>
  </si>
  <si>
    <t xml:space="preserve">PURCHASE POWER - WHEELABRATOR RIDGE ENERGY                  </t>
  </si>
  <si>
    <t xml:space="preserve">PURCHASE POWER CINERGY                                      </t>
  </si>
  <si>
    <t>SUMMARY OF RESULTING RATIOS</t>
  </si>
  <si>
    <t>SUMMARY OF 300 &amp; 400'S (C&amp;I) -TOTAL</t>
  </si>
  <si>
    <t xml:space="preserve">FOUR CORNERS PRECO </t>
  </si>
  <si>
    <t xml:space="preserve">INTEREST ON PYRAMID SETTLEMENT                              </t>
  </si>
  <si>
    <t xml:space="preserve">AMORTIZATION OF PEABODY BUYOUT                              </t>
  </si>
  <si>
    <t xml:space="preserve">RETURN ON UNAMORT PBDY BUYOUT                               </t>
  </si>
  <si>
    <t xml:space="preserve">DEFERRED OBO EXPENSE-INTEREST                               </t>
  </si>
  <si>
    <t xml:space="preserve">DEFERRED FUEL EXP                                           </t>
  </si>
  <si>
    <t xml:space="preserve">DEM &amp; SELL - RESIDENTIAL SECURITY LIGHTING                  </t>
  </si>
  <si>
    <t xml:space="preserve">BUILDING SERVICE - TRASH REMOVAL                            </t>
  </si>
  <si>
    <t>OTHER TAXES</t>
  </si>
  <si>
    <t>REVENUE TAXES</t>
  </si>
  <si>
    <t>MINUS: NET DEDUCTIONS</t>
  </si>
  <si>
    <t>Cost Rates:</t>
  </si>
  <si>
    <t>CONSTANTS</t>
  </si>
  <si>
    <t>ENERGY SUPPLY</t>
  </si>
  <si>
    <t xml:space="preserve">RECOV. FUEL BB3-ALLOW EXPENSE                               </t>
  </si>
  <si>
    <t>MFR E-9</t>
  </si>
  <si>
    <t>Unmetered GS Customers</t>
  </si>
  <si>
    <t xml:space="preserve"> Int Exp 1992 HCIDA-OBO</t>
  </si>
  <si>
    <t xml:space="preserve"> Int Exp $85.95M 6.25%</t>
  </si>
  <si>
    <t>Int Exp $210M 6.875% Due 2012</t>
  </si>
  <si>
    <t xml:space="preserve">DIST LINE INSPECTION &amp; REPAIR                               </t>
  </si>
  <si>
    <t xml:space="preserve">DIST MAINT OVHD LINE-STORM DAMAGE                           </t>
  </si>
  <si>
    <t>Trans</t>
  </si>
  <si>
    <t>Oth Cust</t>
  </si>
  <si>
    <t>Commun</t>
  </si>
  <si>
    <t>Gen &amp; Intang</t>
  </si>
  <si>
    <t>General</t>
  </si>
  <si>
    <t>Payroll</t>
  </si>
  <si>
    <t>Interest Expense</t>
  </si>
  <si>
    <t xml:space="preserve">     PROPERTY INSURANCE</t>
  </si>
  <si>
    <t xml:space="preserve">     INJURIES &amp; DAMAGES</t>
  </si>
  <si>
    <t xml:space="preserve">     EMPLOYEE PENSIONS &amp; BENEFITS</t>
  </si>
  <si>
    <t xml:space="preserve">BAYSIDE UNIT 1                                              </t>
  </si>
  <si>
    <t>Clause Items (should equal RAF .000720)</t>
  </si>
  <si>
    <t>FINAL REG. ASSESS FEE</t>
  </si>
  <si>
    <t>THE ADJ FOR REG ASSESS FEE IS COMING OFF S. RPT, COL 5 , TAXES OTHER</t>
  </si>
  <si>
    <t>REGULATORY ASSESS. FEE</t>
  </si>
  <si>
    <t>(5)  FUNCTIONALIZATION OF OTHER TAXES BASED ON RATE BASE</t>
  </si>
  <si>
    <t xml:space="preserve">CIAC-TRANS POLES &amp; FIXTURES                                 </t>
  </si>
  <si>
    <t>Rental Income - Affiliates</t>
  </si>
  <si>
    <t xml:space="preserve">STEAM MAINT ELECT-BB COMMON                                 </t>
  </si>
  <si>
    <t xml:space="preserve">STEAM MAINT ELECT-GN1-6                                     </t>
  </si>
  <si>
    <t xml:space="preserve">STEAM MAINT ELECT-GN1                                       </t>
  </si>
  <si>
    <t xml:space="preserve">SUPV &amp; ENG - HP STANDBY                                     </t>
  </si>
  <si>
    <t xml:space="preserve">SUPV &amp; ENG - BB1 FGD                                        </t>
  </si>
  <si>
    <t>Avg No. Customers</t>
  </si>
  <si>
    <t xml:space="preserve">PURCH POWER - KOCH.                                         </t>
  </si>
  <si>
    <t xml:space="preserve">MISC POWER PLANT EQP-BBGT1                                  </t>
  </si>
  <si>
    <t xml:space="preserve">TRAN UNDER CONDUIT                                          </t>
  </si>
  <si>
    <t xml:space="preserve">  Substations (incl Land)</t>
  </si>
  <si>
    <t>Detail of Inactive Meters by Rate Class to Estimate w/ or w/o Services:</t>
  </si>
  <si>
    <t>Total direct industrial 69kv tap lines        (RED)</t>
  </si>
  <si>
    <t>Total shared and direct 69kv lines</t>
  </si>
  <si>
    <t>CLASSIFIED</t>
  </si>
  <si>
    <t>CWIPIS</t>
  </si>
  <si>
    <t>TOTAL PLT IN SVC</t>
  </si>
  <si>
    <t>PLANT (ACCT 101)</t>
  </si>
  <si>
    <t>PLTHFFU</t>
  </si>
  <si>
    <t>Subtranmission</t>
  </si>
  <si>
    <t>CWIP</t>
  </si>
  <si>
    <t xml:space="preserve">UNDERGROUNG LINE EXPENSES                                   </t>
  </si>
  <si>
    <t xml:space="preserve">PLANT CITY          </t>
  </si>
  <si>
    <t xml:space="preserve">POLK CITY           </t>
  </si>
  <si>
    <t>TOTAL BAYIDE POWER STATION</t>
  </si>
  <si>
    <t>CITY OF TAMPA PRIME MOVERS</t>
  </si>
  <si>
    <t>OTHER DISMANTLING ACCRUAL</t>
  </si>
  <si>
    <t>TOTAL OTHER PRODUCTION</t>
  </si>
  <si>
    <t>Print all Worksheeets</t>
  </si>
  <si>
    <t>Ctrl + Shift + R</t>
  </si>
  <si>
    <t>Print all Reports</t>
  </si>
  <si>
    <t xml:space="preserve">RENTS                                                       </t>
  </si>
  <si>
    <t xml:space="preserve">     CUST SERVICE &amp; INFO</t>
  </si>
  <si>
    <t xml:space="preserve">     SALES EXPENSE</t>
  </si>
  <si>
    <t>ADMINISTRATIVE &amp; GENERAL EXP</t>
  </si>
  <si>
    <t>SALES EXPENSES</t>
  </si>
  <si>
    <t>CUSTOMER ACCTS EXPENSES</t>
  </si>
  <si>
    <t xml:space="preserve">MISC POWER PLANT EQP-GN4                                    </t>
  </si>
  <si>
    <t xml:space="preserve">MISC POWER PLANT EQP-GN5                                    </t>
  </si>
  <si>
    <t xml:space="preserve">MISC POWER PLANT EQP-GN6                                    </t>
  </si>
  <si>
    <t xml:space="preserve">MISC EQUIP - GNCM  AMORTIZABLE                              </t>
  </si>
  <si>
    <t xml:space="preserve">GEN STRUCTURES                                              </t>
  </si>
  <si>
    <t xml:space="preserve">OFFICE FURN,FIXTURES &amp; EQUIP                                </t>
  </si>
  <si>
    <t xml:space="preserve">INFO SYS-COMPTR&amp;PERIPHERAL EQP                              </t>
  </si>
  <si>
    <t>Juris Factor</t>
  </si>
  <si>
    <t>FL Juris %</t>
  </si>
  <si>
    <t>SUBTX</t>
  </si>
  <si>
    <t>TX</t>
  </si>
  <si>
    <t>OFC SUPPLIES &amp; EXP</t>
  </si>
  <si>
    <t>OUTSIDE SVC EMPLOYED</t>
  </si>
  <si>
    <t>INJURIES &amp; DAMAGES</t>
  </si>
  <si>
    <t>REGULATORY COMMISSION EXP</t>
  </si>
  <si>
    <t>PROPERTY INSURANCE</t>
  </si>
  <si>
    <t>A&amp;G SALARIES</t>
  </si>
  <si>
    <t>ADMIN EXP TRANSFERRED - CREDIT</t>
  </si>
  <si>
    <t>EMPLOYEE PENSIONS &amp; BENEFITS</t>
  </si>
  <si>
    <t>DUPL CHARGES - FRINGE ALLOC</t>
  </si>
  <si>
    <t>MISC GENERAL EXPENSES</t>
  </si>
  <si>
    <t xml:space="preserve">     ADMINISTRATIVE &amp; GENERAL EXP</t>
  </si>
  <si>
    <t>ENERGY POWER SALES</t>
  </si>
  <si>
    <t>SVC</t>
  </si>
  <si>
    <t>RENT</t>
  </si>
  <si>
    <t>REFERENCE</t>
  </si>
  <si>
    <t>TXPOLE</t>
  </si>
  <si>
    <t xml:space="preserve">TRANS MAINT - LINE DEPARTMENT SHOP                          </t>
  </si>
  <si>
    <t>FUNCTIONALIZATION &amp; CLASSIFICATION OF WORKING CAPITAL</t>
  </si>
  <si>
    <t xml:space="preserve">M &amp; S RETURNED TO VENDOR                                    </t>
  </si>
  <si>
    <t>14360</t>
  </si>
  <si>
    <t xml:space="preserve">INTERCHANGE RECV EL PASO                                    </t>
  </si>
  <si>
    <t>14364</t>
  </si>
  <si>
    <t xml:space="preserve">NATURAL GAS - BOOK OUT REC.                                 </t>
  </si>
  <si>
    <t>14365</t>
  </si>
  <si>
    <t>34433RES</t>
  </si>
  <si>
    <t>34434RES</t>
  </si>
  <si>
    <t>34435RES</t>
  </si>
  <si>
    <t>34444RES</t>
  </si>
  <si>
    <t>34535RES</t>
  </si>
  <si>
    <t>34544RES</t>
  </si>
  <si>
    <t>34635RES</t>
  </si>
  <si>
    <t>34644RES</t>
  </si>
  <si>
    <t>BaysiRES</t>
  </si>
  <si>
    <t>Polk RES</t>
  </si>
  <si>
    <t xml:space="preserve">UNAM LOSS-PUT OPT 2012 BONDS                                </t>
  </si>
  <si>
    <t>18298</t>
  </si>
  <si>
    <t>* Output to Line</t>
  </si>
  <si>
    <t>Weighted 12 CP &amp; 1/13th  (incl  IS CP)</t>
  </si>
  <si>
    <t>METER EXPENSE</t>
  </si>
  <si>
    <t>adj to tie</t>
  </si>
  <si>
    <t xml:space="preserve">UNAMORTIZED LOSS 2011-14 BOND                               </t>
  </si>
  <si>
    <t>18301</t>
  </si>
  <si>
    <t>18302</t>
  </si>
  <si>
    <t>18303</t>
  </si>
  <si>
    <t>18304</t>
  </si>
  <si>
    <t>18305</t>
  </si>
  <si>
    <t xml:space="preserve">BB DISSOLVED OXYGEN STUDY PHASE I                           </t>
  </si>
  <si>
    <t>18306</t>
  </si>
  <si>
    <t xml:space="preserve">BB DISSOLVED OXYGEN STUDY-PHASE II                          </t>
  </si>
  <si>
    <t>18307</t>
  </si>
  <si>
    <t>18308</t>
  </si>
  <si>
    <t>18309</t>
  </si>
  <si>
    <t xml:space="preserve">BIG BEND BALANCE OF PLANT STUDIES                           </t>
  </si>
  <si>
    <t>18310</t>
  </si>
  <si>
    <t>18311</t>
  </si>
  <si>
    <t xml:space="preserve">READY RESERVE PEAKING POWER EVALUATION 2009                 </t>
  </si>
  <si>
    <t xml:space="preserve">INTERCHG RECV CAROLINA POWER &amp; LIGHT                        </t>
  </si>
  <si>
    <t>14366</t>
  </si>
  <si>
    <t xml:space="preserve">A/R PEOPLES GAS METER READING                               </t>
  </si>
  <si>
    <t>14654</t>
  </si>
  <si>
    <t xml:space="preserve">A/R PEOPLES GAS METER READING-LAKELAND                      </t>
  </si>
  <si>
    <t>14655</t>
  </si>
  <si>
    <t>14657</t>
  </si>
  <si>
    <t>Def Fuel Interest Rev (421.40-.44)</t>
  </si>
  <si>
    <t>Def Environmental Interest Inc</t>
  </si>
  <si>
    <t>there are multiple switches in this file</t>
  </si>
  <si>
    <t>Titles &amp; Constants:</t>
  </si>
  <si>
    <t>31536EXP</t>
  </si>
  <si>
    <t>31540EXP</t>
  </si>
  <si>
    <t>31541EXP</t>
  </si>
  <si>
    <t>31542EXP</t>
  </si>
  <si>
    <t>31543EXP</t>
  </si>
  <si>
    <t>31544EXP</t>
  </si>
  <si>
    <t>31232EXP</t>
  </si>
  <si>
    <t>31233EXP</t>
  </si>
  <si>
    <t xml:space="preserve">SECURITY                                                    </t>
  </si>
  <si>
    <t>35356EXP</t>
  </si>
  <si>
    <t>35359EXP</t>
  </si>
  <si>
    <t xml:space="preserve">CAPACITOR PATROL                                            </t>
  </si>
  <si>
    <t xml:space="preserve">DIST MAINT OVHD - FEEDER                                    </t>
  </si>
  <si>
    <t xml:space="preserve">BOILER PLANT EQUIPMENT                                      </t>
  </si>
  <si>
    <t xml:space="preserve">CUST RECORD &amp; COLL-PMT PROCESSING                           </t>
  </si>
  <si>
    <t xml:space="preserve">FREE C/I AUDIT                                              </t>
  </si>
  <si>
    <t xml:space="preserve">RES BERS AUDIT.                                             </t>
  </si>
  <si>
    <t xml:space="preserve">DIST OP-SECURITY                                            </t>
  </si>
  <si>
    <t>ADJ. OTHER</t>
  </si>
  <si>
    <t>jlh 7/2/07</t>
  </si>
  <si>
    <t>VARIANCES</t>
  </si>
  <si>
    <t>WHSLE</t>
  </si>
  <si>
    <t>(SUBSTA &amp; LINES)</t>
  </si>
  <si>
    <t>TOTAL ACCTS 352 &amp; 353</t>
  </si>
  <si>
    <t>TOTAL ACCTS 354-359</t>
  </si>
  <si>
    <t>out of balance</t>
  </si>
  <si>
    <t>SUB TOTAL WIRE</t>
  </si>
  <si>
    <t>CABLE FEET</t>
  </si>
  <si>
    <t>B77</t>
  </si>
  <si>
    <t>B78</t>
  </si>
  <si>
    <t>B79</t>
  </si>
  <si>
    <t>B80</t>
  </si>
  <si>
    <t>B81</t>
  </si>
  <si>
    <t>H01</t>
  </si>
  <si>
    <t>c) RS and LGT are all assumed to have an individual service consistent with the above</t>
  </si>
  <si>
    <t>Line</t>
  </si>
  <si>
    <t>EQUALS: OPERATING INCOME AFTER FIT</t>
  </si>
  <si>
    <t xml:space="preserve">    Line Transformers</t>
  </si>
  <si>
    <t xml:space="preserve">MAINT PROD STRUC BB-1                                       </t>
  </si>
  <si>
    <t>TOTAL (101) PLUS CWIP (106) AT AVERAGE PLANT:</t>
  </si>
  <si>
    <t>0141D</t>
  </si>
  <si>
    <t>0143D</t>
  </si>
  <si>
    <t>TOTAL PRODUCTION LABOR O&amp;M EXPENSES</t>
  </si>
  <si>
    <t>Ctrl + Shift + W</t>
  </si>
  <si>
    <t>Majority of this is automated, except inputs from telecom memo, use same source budget &amp; actual</t>
  </si>
  <si>
    <t>Sum of SumOfTRNS_AMT</t>
  </si>
  <si>
    <t>CLASSIFICATION</t>
  </si>
  <si>
    <t>Administrative &amp; General</t>
  </si>
  <si>
    <t>Administrative &amp; General Total</t>
  </si>
  <si>
    <t>Customer Accounts Total</t>
  </si>
  <si>
    <t>Factor for conversion to average plant from Plt Acctg Voltage Level Worksheet</t>
  </si>
  <si>
    <t>PUBL AUTH - GENERAL SVC - NON-DEMAND</t>
  </si>
  <si>
    <t/>
  </si>
  <si>
    <t>Apartments</t>
  </si>
  <si>
    <t>Single</t>
  </si>
  <si>
    <t>Small</t>
  </si>
  <si>
    <t>Large</t>
  </si>
  <si>
    <t>Ratio</t>
  </si>
  <si>
    <t>Average</t>
  </si>
  <si>
    <t>Family</t>
  </si>
  <si>
    <t>Units</t>
  </si>
  <si>
    <t>Mobile</t>
  </si>
  <si>
    <t>Rate Schedule</t>
  </si>
  <si>
    <t>205D</t>
  </si>
  <si>
    <t>Kingsford 4</t>
  </si>
  <si>
    <t>208T</t>
  </si>
  <si>
    <t xml:space="preserve">WIRE ACSR 4/0 1/C </t>
  </si>
  <si>
    <t xml:space="preserve">WIRE ACSR 336M 1/C </t>
  </si>
  <si>
    <t xml:space="preserve">WIRE ASCR 636M 1/C </t>
  </si>
  <si>
    <t xml:space="preserve">WIRE AL 7957 1/C </t>
  </si>
  <si>
    <t xml:space="preserve">WIRE AL 2 1/C </t>
  </si>
  <si>
    <t xml:space="preserve">WIRE AL 1/0 1/C </t>
  </si>
  <si>
    <t xml:space="preserve">WIRE AL 2/0 1/C </t>
  </si>
  <si>
    <t xml:space="preserve">WIRE AL 4/0 1/C </t>
  </si>
  <si>
    <t xml:space="preserve">WIRE AL 1/C 395 &amp; 397M </t>
  </si>
  <si>
    <t xml:space="preserve">WIRE AL 636 1/C </t>
  </si>
  <si>
    <t xml:space="preserve">STRUCTURES&amp;IMPROVEMENTS-BB3                                 </t>
  </si>
  <si>
    <t xml:space="preserve">STRUCTURES&amp;IMPROVEMENTS BB 4 MAIN STAT                      </t>
  </si>
  <si>
    <t xml:space="preserve">PURCH POWER - SEBRING                                       </t>
  </si>
  <si>
    <t xml:space="preserve">BOILER PLANT BP1                                            </t>
  </si>
  <si>
    <t>Station Equipment</t>
  </si>
  <si>
    <t>ACCT 362</t>
  </si>
  <si>
    <t xml:space="preserve">DIRECT ASSIGNMENT TO CLASSES </t>
  </si>
  <si>
    <t>Non-Recoverable Fuel Expense</t>
  </si>
  <si>
    <t>OTH SEP</t>
  </si>
  <si>
    <t>Adjustments for Disallowed PHFFU (excl from COS)
 (if applicable)</t>
  </si>
  <si>
    <t>DATA DUMP, acct 105</t>
  </si>
  <si>
    <t>Sheet is automated. Ck variance total in row 4</t>
  </si>
  <si>
    <t xml:space="preserve">% of </t>
  </si>
  <si>
    <t>FPSC Adj</t>
  </si>
  <si>
    <t>Sys Per Books</t>
  </si>
  <si>
    <t>Total Sys Per</t>
  </si>
  <si>
    <t>13 Mth Avg</t>
  </si>
  <si>
    <t>Books CWIP</t>
  </si>
  <si>
    <t>Production Steam</t>
  </si>
  <si>
    <t>Communication Equipment</t>
  </si>
  <si>
    <t>Transportation Equipment</t>
  </si>
  <si>
    <t>POLES, TOWERS &amp; FIXTURES</t>
  </si>
  <si>
    <t>365.00</t>
  </si>
  <si>
    <t xml:space="preserve">CORNET              </t>
  </si>
  <si>
    <t xml:space="preserve">GATX SUBSTATION     </t>
  </si>
  <si>
    <t xml:space="preserve">NATL GYPSUM   BIG4) </t>
  </si>
  <si>
    <t xml:space="preserve">WOODBERRY SUB       </t>
  </si>
  <si>
    <t>0422D</t>
  </si>
  <si>
    <t xml:space="preserve">DESAL PLANT         </t>
  </si>
  <si>
    <t xml:space="preserve">WIRE AL 1/C 740 &amp; 795M </t>
  </si>
  <si>
    <t xml:space="preserve">WIRE AL 954M 1/CC </t>
  </si>
  <si>
    <t xml:space="preserve">WIRE AL 1590 1/C </t>
  </si>
  <si>
    <t>F44</t>
  </si>
  <si>
    <t xml:space="preserve">WIRE AL 4 2/C </t>
  </si>
  <si>
    <t>B95</t>
  </si>
  <si>
    <t>B96</t>
  </si>
  <si>
    <t>B97</t>
  </si>
  <si>
    <t>Analysis of Uncollectible Accounts Expenses</t>
  </si>
  <si>
    <t>512</t>
  </si>
  <si>
    <t>STRUCTURE $</t>
  </si>
  <si>
    <t>INVESTMENT $</t>
  </si>
  <si>
    <t>0094D</t>
  </si>
  <si>
    <t>[reserved for future use]</t>
  </si>
  <si>
    <t>TRANSM LINE LAND</t>
  </si>
  <si>
    <t>TRANSM LAND RIGHTS</t>
  </si>
  <si>
    <t>[Reserved for future use]</t>
  </si>
  <si>
    <t>Schedule E-10</t>
  </si>
  <si>
    <t xml:space="preserve">  Transformers Line</t>
  </si>
  <si>
    <t xml:space="preserve">  Meters</t>
  </si>
  <si>
    <t xml:space="preserve">  Street Lighting</t>
  </si>
  <si>
    <t xml:space="preserve">  Distribution O&amp;M</t>
  </si>
  <si>
    <t xml:space="preserve">  Uncollectible</t>
  </si>
  <si>
    <t>Transm</t>
  </si>
  <si>
    <t>Reserve</t>
  </si>
  <si>
    <t>Depr Exp</t>
  </si>
  <si>
    <t>562Labor</t>
  </si>
  <si>
    <t>563Labor</t>
  </si>
  <si>
    <t>564Labor</t>
  </si>
  <si>
    <t>565Labor</t>
  </si>
  <si>
    <t>566Labor</t>
  </si>
  <si>
    <t>567Labor</t>
  </si>
  <si>
    <t>568Labor</t>
  </si>
  <si>
    <t>569Labor</t>
  </si>
  <si>
    <t>570Labor</t>
  </si>
  <si>
    <t xml:space="preserve">RESET FAULT INDICATORS                                      </t>
  </si>
  <si>
    <t xml:space="preserve">UNDG MAINT - RES                                            </t>
  </si>
  <si>
    <t xml:space="preserve">TRANS OPN-B/S GENERAL CLEANING                              </t>
  </si>
  <si>
    <t xml:space="preserve">TRANS OPN-B/S ELECTRICAL                                    </t>
  </si>
  <si>
    <t xml:space="preserve">CONSUMER GROUP EXPENSE                                      </t>
  </si>
  <si>
    <t xml:space="preserve">POWER QUALITY ANALYSIS SERVICE.                             </t>
  </si>
  <si>
    <t xml:space="preserve">POWER OPERATED EQUIPMENT                                    </t>
  </si>
  <si>
    <t>dump into cell A57</t>
  </si>
  <si>
    <t>Value copy to CELL A57 below from accounting, source:  Conductor 365, entire sheet's data</t>
  </si>
  <si>
    <t>NA</t>
  </si>
  <si>
    <t>ACCOUNT 367 - UNDERGROUND CONDUCTOR &amp; DEVICES</t>
  </si>
  <si>
    <t>B34</t>
  </si>
  <si>
    <t xml:space="preserve">WIRE CU 3/0 1/C </t>
  </si>
  <si>
    <t>D50</t>
  </si>
  <si>
    <t xml:space="preserve">DIST-LINE TRANSFORMER-OVHD                                  </t>
  </si>
  <si>
    <t xml:space="preserve">DIST-LINE TRANSFORMER-UNDG                                  </t>
  </si>
  <si>
    <t xml:space="preserve">DIST-LINE TRANSFORMER-NETWORK                               </t>
  </si>
  <si>
    <t xml:space="preserve">DIST LINE CAPACITORS-PCB                                    </t>
  </si>
  <si>
    <t xml:space="preserve">TRANSFORMER NETWORK PCB                                     </t>
  </si>
  <si>
    <t xml:space="preserve">PRIME MOVERS - BPC                                          </t>
  </si>
  <si>
    <t xml:space="preserve">PRIME MOVERS - BP1                                          </t>
  </si>
  <si>
    <t xml:space="preserve">PRIME MOVERS - BP2                                          </t>
  </si>
  <si>
    <t xml:space="preserve">PRIME MOVERS - BP3                                          </t>
  </si>
  <si>
    <t>36990Bal</t>
  </si>
  <si>
    <t>39201Bal</t>
  </si>
  <si>
    <t>39202Bal</t>
  </si>
  <si>
    <t>39203Bal</t>
  </si>
  <si>
    <t>39204Bal</t>
  </si>
  <si>
    <t>39211Bal</t>
  </si>
  <si>
    <t xml:space="preserve">MAINT PROD STRUC-GN1-6                                      </t>
  </si>
  <si>
    <t xml:space="preserve">MAINT PROD STRUCTURE - ENERGY SUPPLY MACHINE SHOP           </t>
  </si>
  <si>
    <t xml:space="preserve">MAINT PROD STRUC-GN COAL                                    </t>
  </si>
  <si>
    <t xml:space="preserve">MAINT PROD STRUC-ENERGY SUPPLY MACHINE SHOP                 </t>
  </si>
  <si>
    <t xml:space="preserve">MAINT PROD STRUC-HP1-6                                      </t>
  </si>
  <si>
    <t>Meter Expenses</t>
  </si>
  <si>
    <t>Cust Installation Exp</t>
  </si>
  <si>
    <t>Misc Expenses</t>
  </si>
  <si>
    <t>Plant-Related A&amp;G:</t>
  </si>
  <si>
    <t>Office Supplies and Expenses</t>
  </si>
  <si>
    <t>Production:</t>
  </si>
  <si>
    <t xml:space="preserve">TURBOGENERATOR UNITS-BB1                                    </t>
  </si>
  <si>
    <t xml:space="preserve">TURBOGENERATOR UNITS-BB2                                    </t>
  </si>
  <si>
    <t xml:space="preserve">MAINT OF STREET LIGHT                                       </t>
  </si>
  <si>
    <t xml:space="preserve">DIST OP OVHD LINE-STORM DAMAGE                              </t>
  </si>
  <si>
    <t xml:space="preserve">DIST OP OVHD LINE - FEEDER                                  </t>
  </si>
  <si>
    <t xml:space="preserve">OVHD REMOVE &amp; RECONSTRUCT                                   </t>
  </si>
  <si>
    <t xml:space="preserve">METER MAINTENANCE/TESTING                                   </t>
  </si>
  <si>
    <t xml:space="preserve">METER SET                                                   </t>
  </si>
  <si>
    <t xml:space="preserve">CUST INST EXPENSE                                           </t>
  </si>
  <si>
    <t xml:space="preserve">PRIME MOVERS - BP4                                          </t>
  </si>
  <si>
    <t xml:space="preserve">PRIME MOVERS-BB1CT                                          </t>
  </si>
  <si>
    <t>PRESENT RATE STUDY</t>
  </si>
  <si>
    <t>Distr</t>
  </si>
  <si>
    <t xml:space="preserve">DISY UNDG SERVICES - RES                                    </t>
  </si>
  <si>
    <t xml:space="preserve">DIST UNDG SERVICES - COMM                                   </t>
  </si>
  <si>
    <t xml:space="preserve">DIST UNDG LINE - FEEDER                                     </t>
  </si>
  <si>
    <t>NOTE:   COLUMNS CORRESPOND TO SURV RPT -- DO NOT CHANGE</t>
  </si>
  <si>
    <t>12 CP &amp; 1/13TH AVERAGE DEMAND STUDY</t>
  </si>
  <si>
    <t xml:space="preserve">  above to Total Pri + Sec excl Other</t>
  </si>
  <si>
    <t xml:space="preserve">OVERHEAD CONDUCTORS &amp; DEVICES-TRANSMISSION                  </t>
  </si>
  <si>
    <t xml:space="preserve">GRAY STREET         </t>
  </si>
  <si>
    <t>PTD PLANT</t>
  </si>
  <si>
    <t>Hi-Volt Transmission</t>
  </si>
  <si>
    <t xml:space="preserve">Distribution </t>
  </si>
  <si>
    <t xml:space="preserve">Production </t>
  </si>
  <si>
    <t>WORKCAP</t>
  </si>
  <si>
    <t>ARFDEPRC</t>
  </si>
  <si>
    <t xml:space="preserve">GENERATORS-PHILLIPS STATION (SEBRING)                       </t>
  </si>
  <si>
    <t xml:space="preserve">GENERATORS-BBGT1                                            </t>
  </si>
  <si>
    <t xml:space="preserve">GANNON THERMAL DISCHARGE STUDY                              </t>
  </si>
  <si>
    <t xml:space="preserve">STM OPERATION - GN4 FUEL TEST                               </t>
  </si>
  <si>
    <t xml:space="preserve">MISC OPER - GN COAL                                         </t>
  </si>
  <si>
    <t xml:space="preserve">MISC. DIST EXPENSE - MISCELLANEOUS.                         </t>
  </si>
  <si>
    <t>35000Bal</t>
  </si>
  <si>
    <t>35001Bal</t>
  </si>
  <si>
    <t>367Res</t>
  </si>
  <si>
    <t>368Res</t>
  </si>
  <si>
    <t>370Res</t>
  </si>
  <si>
    <t>373Res</t>
  </si>
  <si>
    <t>392Res</t>
  </si>
  <si>
    <t xml:space="preserve">     MISC STEAM EXPENSE</t>
  </si>
  <si>
    <t xml:space="preserve">     RENTS</t>
  </si>
  <si>
    <t xml:space="preserve">  MAINTENANCE</t>
  </si>
  <si>
    <t xml:space="preserve">ADMIN &amp; GENERAL SALARIES                                    </t>
  </si>
  <si>
    <t xml:space="preserve">ACCESSORY ELECTRIC EQP-PHILLIPS STATION                     </t>
  </si>
  <si>
    <t xml:space="preserve">DEMONSTRATING AND SELLING EXPENSES                          </t>
  </si>
  <si>
    <t xml:space="preserve">GYPSUM SALES EXPENSE                                        </t>
  </si>
  <si>
    <t xml:space="preserve">RESIDUALS SLAG/ASH SALES EXP                                </t>
  </si>
  <si>
    <t>0269D</t>
  </si>
  <si>
    <t>0270D</t>
  </si>
  <si>
    <t xml:space="preserve"> </t>
  </si>
  <si>
    <t>MULBERRY</t>
  </si>
  <si>
    <t>Fuel Additives 50249</t>
  </si>
  <si>
    <t>Fuel Additives 54870</t>
  </si>
  <si>
    <t>INVESTMENT TAX CREDITS</t>
  </si>
  <si>
    <t>TOTAL DEFERRED INCOME TAXES</t>
  </si>
  <si>
    <t>Detail Used for MFR C-4</t>
  </si>
  <si>
    <t xml:space="preserve">FUEL ISSUE                                                  </t>
  </si>
  <si>
    <t xml:space="preserve">#2 OIL CORRECTION                                           </t>
  </si>
  <si>
    <t xml:space="preserve">TPSOP-GE WARRANTY WORK                                      </t>
  </si>
  <si>
    <t xml:space="preserve">TPSOP-OPER, SUPV &amp; ENG CT1A                                 </t>
  </si>
  <si>
    <t xml:space="preserve">ACCESSORY ELECTRIC EQP-HP5                                  </t>
  </si>
  <si>
    <t xml:space="preserve">GANTRUST-COMMON-ACCESS ELEC EQ                              </t>
  </si>
  <si>
    <t xml:space="preserve">GANTRUST-UNIT 1-ACCESS ELEC EQ                              </t>
  </si>
  <si>
    <t xml:space="preserve">GANTRUST-UNIT 2-ACCESS ELEC EQ                              </t>
  </si>
  <si>
    <t xml:space="preserve">     Monthly Incremental Revenue Rqrmts.:</t>
  </si>
  <si>
    <t>(Col D, line 13 / 12)</t>
  </si>
  <si>
    <t xml:space="preserve">STORES - RETIREMENTS                                        </t>
  </si>
  <si>
    <t xml:space="preserve">STEAM MAINT ELECT-HP6                                       </t>
  </si>
  <si>
    <t xml:space="preserve">STEAM MAINT ELECT-HP1-6                                     </t>
  </si>
  <si>
    <t>TAXES OTHER THAN INCOME TAXES</t>
  </si>
  <si>
    <t xml:space="preserve">  Billing &amp; Misc</t>
  </si>
  <si>
    <t>&lt;&lt;&lt;&lt;&lt; SWITCH FOR ACTUAL OR FORECAST PERIOD (1=ACTUAL, 0=FORECAST)</t>
  </si>
  <si>
    <t>(3)  DETAIL FUNCTIONALIZATION BASED ON LABOR RATIOS WITHIN FUNCTIONS</t>
  </si>
  <si>
    <t>PRODUCTION PLANT DEPRECIATION EXPENSE</t>
  </si>
  <si>
    <t>MEMO DATED</t>
  </si>
  <si>
    <t xml:space="preserve">ACCESSORY ELECTRIC EQP-BB2                                  </t>
  </si>
  <si>
    <t xml:space="preserve">ACCESSORY ELECTRIC EQP-BB3                                  </t>
  </si>
  <si>
    <t xml:space="preserve">GASIFIER O&amp;M COSTS - BUDGET ONLY                            </t>
  </si>
  <si>
    <t xml:space="preserve">COAL HANDLING/SLURRY PREP                                   </t>
  </si>
  <si>
    <t xml:space="preserve">DIST OP-GENERAL CLEANING                                    </t>
  </si>
  <si>
    <t>effective tax rate----&gt;</t>
  </si>
  <si>
    <t xml:space="preserve">  &lt;----statutory tax rate</t>
  </si>
  <si>
    <t xml:space="preserve">            REQ</t>
  </si>
  <si>
    <t xml:space="preserve">            OTH</t>
  </si>
  <si>
    <t xml:space="preserve">STEAM MAINT ELECT-GN4                                       </t>
  </si>
  <si>
    <t xml:space="preserve">                  STATION SALES</t>
  </si>
  <si>
    <t>DISTRIBUTION (ALLOC TO PRI / SEC BASED ON PTD PLT)</t>
  </si>
  <si>
    <t>(2)  ALLOCATION OF GENERAL TO FUNCTIONS ABOVE BASED ON LABOR RATIO</t>
  </si>
  <si>
    <t>GENERAL</t>
  </si>
  <si>
    <t>SUBTRANSMISSION</t>
  </si>
  <si>
    <t>SUBTRANS - Substa</t>
  </si>
  <si>
    <t>TRANS - DEMAND</t>
  </si>
  <si>
    <t xml:space="preserve">                             UNIT</t>
  </si>
  <si>
    <t xml:space="preserve">                 TOTAL STATION</t>
  </si>
  <si>
    <t xml:space="preserve">WIRE CU 6 1/C </t>
  </si>
  <si>
    <t>General &amp; Intangible Plant</t>
  </si>
  <si>
    <t>Total Electric Gross Plant</t>
  </si>
  <si>
    <t xml:space="preserve">    OH Conductor and Devices</t>
  </si>
  <si>
    <t xml:space="preserve">    UG Conductor and Devices</t>
  </si>
  <si>
    <t xml:space="preserve">    UG Conduit</t>
  </si>
  <si>
    <t>Poles</t>
  </si>
  <si>
    <t xml:space="preserve">LAND-BBGT1&amp;3                                                </t>
  </si>
  <si>
    <t xml:space="preserve">LAND - POLK POWER STATION                                   </t>
  </si>
  <si>
    <t xml:space="preserve">TPSOP-MAINT SUPV &amp; ENG-CT1B                                 </t>
  </si>
  <si>
    <t xml:space="preserve">RECOV FUEL - POLK #5 CT NATURAL GAS                         </t>
  </si>
  <si>
    <t>$'s 901-903 support</t>
  </si>
  <si>
    <t># of cust (wtd meter)</t>
  </si>
  <si>
    <t>cost per gsld</t>
  </si>
  <si>
    <t># of whsl cust</t>
  </si>
  <si>
    <t>TOTAL BASE REVENUE REQUIREMENTS</t>
  </si>
  <si>
    <t>FUNCTIONALIZED UNIT COSTS</t>
  </si>
  <si>
    <t>Cost per whsl</t>
  </si>
  <si>
    <t>new 311</t>
  </si>
  <si>
    <t>Billing &amp; Meter Rd &amp; Misc- DirAlloc</t>
  </si>
  <si>
    <t>(14) to (16)</t>
  </si>
  <si>
    <t>Interruptible Equip. - DirAlloc.</t>
  </si>
  <si>
    <t>163T</t>
  </si>
  <si>
    <t xml:space="preserve">FUEL                                                        </t>
  </si>
  <si>
    <t xml:space="preserve">RECRUIT ADVERTISING EXP                                     </t>
  </si>
  <si>
    <t xml:space="preserve">JANIT SUPPLIES M.O.                                         </t>
  </si>
  <si>
    <t xml:space="preserve">COMM EQ - RETIREMENTS                                       </t>
  </si>
  <si>
    <t>34633BAL</t>
  </si>
  <si>
    <t>34634BAL</t>
  </si>
  <si>
    <t>34641BAL</t>
  </si>
  <si>
    <t>34642BAL</t>
  </si>
  <si>
    <t>34680BAL</t>
  </si>
  <si>
    <t>34681BAL</t>
  </si>
  <si>
    <t>34682BAL</t>
  </si>
  <si>
    <t>34683BAL</t>
  </si>
  <si>
    <t>34687BAL</t>
  </si>
  <si>
    <t>34704BAL</t>
  </si>
  <si>
    <t>35000BAL</t>
  </si>
  <si>
    <t>35001BAL</t>
  </si>
  <si>
    <t>35200BAL</t>
  </si>
  <si>
    <t>35300BAL</t>
  </si>
  <si>
    <t>35328BAL</t>
  </si>
  <si>
    <t>35331BAL</t>
  </si>
  <si>
    <t xml:space="preserve">   staff and for that reason only.  Tampa Electric Company takes the position that certain portions of these prescribed calculations may not present fairly the company's current financial status and that they should not be used for that purpose.</t>
  </si>
  <si>
    <t>Variance to MFR</t>
  </si>
  <si>
    <t xml:space="preserve">ACCESSORY ELECTRIC EQP - BP2                                </t>
  </si>
  <si>
    <t xml:space="preserve">DIST OP SUP&amp;ENG-NORMAL OPERATIONS                           </t>
  </si>
  <si>
    <t xml:space="preserve">DIST OP SUP&amp;ENG-STORM DAMAGE                                </t>
  </si>
  <si>
    <t>MTCE, SUPV &amp; ENG</t>
  </si>
  <si>
    <t xml:space="preserve">RECOV FUEL - POLK #4 CT NATURAL GAS                         </t>
  </si>
  <si>
    <t xml:space="preserve">POLK POWER GENERATION UNIT #4                               </t>
  </si>
  <si>
    <t xml:space="preserve">NONRECOV CAA ALOW EXP-WHSLE                                 </t>
  </si>
  <si>
    <t xml:space="preserve">NONRECOV CAA ALLOW EXP-WHSLE                                </t>
  </si>
  <si>
    <t>TOTAL NET</t>
  </si>
  <si>
    <t>Tools &amp;</t>
  </si>
  <si>
    <t xml:space="preserve">POLK COMMON MISC POWER PLANT EQUIP                          </t>
  </si>
  <si>
    <t>The next section performs the Calculation of</t>
  </si>
  <si>
    <t>REGULATORY ASSESSMENT FEE</t>
  </si>
  <si>
    <t>36690BAL</t>
  </si>
  <si>
    <t>36700BAL</t>
  </si>
  <si>
    <t>36701BAL</t>
  </si>
  <si>
    <t>36703BAL</t>
  </si>
  <si>
    <t>36790BAL</t>
  </si>
  <si>
    <t>36800BAL</t>
  </si>
  <si>
    <t>36801BAL</t>
  </si>
  <si>
    <t>36803BAL</t>
  </si>
  <si>
    <t>36804BAL</t>
  </si>
  <si>
    <t>36805BAL</t>
  </si>
  <si>
    <t>(Col 3, ln 27 / ln 28)</t>
  </si>
  <si>
    <t>(Col 3, lines 24 - 21)</t>
  </si>
  <si>
    <t>(Col D, lines 53 x 51)</t>
  </si>
  <si>
    <t>(Col d, line 33) / 12</t>
  </si>
  <si>
    <t>GENL SERVICE (GSD)</t>
  </si>
  <si>
    <t xml:space="preserve">     STANDARD (SECONDARY)</t>
  </si>
  <si>
    <t xml:space="preserve">     TOD (SECONDARY)</t>
  </si>
  <si>
    <t xml:space="preserve">     TOTAL (GSD)</t>
  </si>
  <si>
    <t>(MFR E-1, p 27, ln 8, GSD col)</t>
  </si>
  <si>
    <t>(MFR E-1, p 19, ln 81, GSD col)</t>
  </si>
  <si>
    <t xml:space="preserve">     PAYROLL TAXES</t>
  </si>
  <si>
    <t xml:space="preserve">     MISC TAXES</t>
  </si>
  <si>
    <t xml:space="preserve">     CURRENT</t>
  </si>
  <si>
    <t xml:space="preserve">     DEFERRED - NET</t>
  </si>
  <si>
    <t xml:space="preserve">     INVESTMENT TAX CREDIT</t>
  </si>
  <si>
    <t>392.01</t>
  </si>
  <si>
    <t xml:space="preserve">TRANS OPN B/S - WASTE - SEWAGE.                             </t>
  </si>
  <si>
    <t xml:space="preserve">       SUBTOTAL - ENERGY</t>
  </si>
  <si>
    <t xml:space="preserve">       SUBTOTAL - CUSTOMER</t>
  </si>
  <si>
    <t xml:space="preserve">MAINT SUPV &amp; ENG - PH2                                      </t>
  </si>
  <si>
    <t xml:space="preserve">MAINT SUPV &amp; ENG - PH3                                      </t>
  </si>
  <si>
    <t xml:space="preserve">MAINT SUPV &amp; ENG - PH1-3                                    </t>
  </si>
  <si>
    <t xml:space="preserve">TPSOP-MAINT SUPV &amp; ENG-CT2A                                 </t>
  </si>
  <si>
    <t xml:space="preserve">DEFERRED CAPACITY EXP                                       </t>
  </si>
  <si>
    <t>580</t>
  </si>
  <si>
    <t>582</t>
  </si>
  <si>
    <t>583</t>
  </si>
  <si>
    <t>584</t>
  </si>
  <si>
    <t>585</t>
  </si>
  <si>
    <t>586</t>
  </si>
  <si>
    <t>31075BAL</t>
  </si>
  <si>
    <t>31100BAL</t>
  </si>
  <si>
    <t>31101BAL</t>
  </si>
  <si>
    <t>31111BAL</t>
  </si>
  <si>
    <t>31130BAL</t>
  </si>
  <si>
    <t>31131BAL</t>
  </si>
  <si>
    <t>31132BAL</t>
  </si>
  <si>
    <t>I can see the logic, RS is revenue class = 100</t>
  </si>
  <si>
    <t>350</t>
  </si>
  <si>
    <t>39795RES</t>
  </si>
  <si>
    <t>WC-Net Add-Transm</t>
  </si>
  <si>
    <t>WC-Net Add-Subtransm</t>
  </si>
  <si>
    <t>WC-Net Add-Distr-Pri</t>
  </si>
  <si>
    <t>WC-Net Add-Distr-Sec</t>
  </si>
  <si>
    <t>WC-Net Add-Distr-Cust</t>
  </si>
  <si>
    <t>WC-Net Add-Oth-Cust</t>
  </si>
  <si>
    <t>WC-Cash-Prod-Demand</t>
  </si>
  <si>
    <t>WC-Cash-Prod-Energy</t>
  </si>
  <si>
    <t>WC-Cash-Transm</t>
  </si>
  <si>
    <t>WC-Cash-Subtransm</t>
  </si>
  <si>
    <t>WC-Cash-Distr-Pri</t>
  </si>
  <si>
    <t>WC-Cash-Distr-Sec</t>
  </si>
  <si>
    <t>WC-Cash-Distr-Cust</t>
  </si>
  <si>
    <t>WC-Cash-Oth-Cust</t>
  </si>
  <si>
    <t>WC-Fuel Inventory</t>
  </si>
  <si>
    <t>WC-M&amp;S-Prod-Demand</t>
  </si>
  <si>
    <t>WC-M&amp;S-Prod-Energy</t>
  </si>
  <si>
    <t>WC-M&amp;S-Transm</t>
  </si>
  <si>
    <t>WC-M&amp;S-Subtransm</t>
  </si>
  <si>
    <t>updated range for 2009, extended</t>
  </si>
  <si>
    <t>Land Area (FROM PLANT ACCT)</t>
  </si>
  <si>
    <t>2008 RF
&amp; 2009</t>
  </si>
  <si>
    <t>31236EXP</t>
  </si>
  <si>
    <t>31240EXP</t>
  </si>
  <si>
    <t>31241EXP</t>
  </si>
  <si>
    <t>31242EXP</t>
  </si>
  <si>
    <t>31243EXP</t>
  </si>
  <si>
    <t>31244EXP</t>
  </si>
  <si>
    <t>31245EXP</t>
  </si>
  <si>
    <t>31246EXP</t>
  </si>
  <si>
    <t xml:space="preserve">ELEC EMP COMM FR GOOD GOVERN                                </t>
  </si>
  <si>
    <t>23247</t>
  </si>
  <si>
    <t xml:space="preserve">A/P SHARE                                                   </t>
  </si>
  <si>
    <t>23252</t>
  </si>
  <si>
    <t xml:space="preserve">A/P SAR                                                     </t>
  </si>
  <si>
    <t>23253</t>
  </si>
  <si>
    <t xml:space="preserve">A/P UTILITY TAX                                             </t>
  </si>
  <si>
    <t>23256</t>
  </si>
  <si>
    <t xml:space="preserve">OBO INCOME TAX                                              </t>
  </si>
  <si>
    <t>23271</t>
  </si>
  <si>
    <t xml:space="preserve">LTSA PAYABLE - POLK UNIT #1                                 </t>
  </si>
  <si>
    <t>23272</t>
  </si>
  <si>
    <t xml:space="preserve">CSA PAYABLE - POLK UNIT #2                                  </t>
  </si>
  <si>
    <t>23273</t>
  </si>
  <si>
    <t xml:space="preserve">CSA PAYABLE - POLK UNIT #3                                  </t>
  </si>
  <si>
    <t>23280</t>
  </si>
  <si>
    <t xml:space="preserve">INTERCHG RECV RELIANT ENERGY SERVICES                       </t>
  </si>
  <si>
    <t>14345</t>
  </si>
  <si>
    <t xml:space="preserve">DIT FD UNBILLED REVENUE                                     </t>
  </si>
  <si>
    <t>28330</t>
  </si>
  <si>
    <t xml:space="preserve">DIT ST BOND REFINANCING                                     </t>
  </si>
  <si>
    <t>28331</t>
  </si>
  <si>
    <t xml:space="preserve">DIT FD BOND REFINANCING                                     </t>
  </si>
  <si>
    <t>28336</t>
  </si>
  <si>
    <t xml:space="preserve">DIT ST COAL CONTRACT BUYOUT                                 </t>
  </si>
  <si>
    <t>28337</t>
  </si>
  <si>
    <t xml:space="preserve">DIT FD COAL CONTRACT BUYOUT                                 </t>
  </si>
  <si>
    <t>28338</t>
  </si>
  <si>
    <t xml:space="preserve">DIT ST HP START-UP COSTS                                    </t>
  </si>
  <si>
    <t>28339</t>
  </si>
  <si>
    <t xml:space="preserve">DIT FD HP START-UP COSTS                                    </t>
  </si>
  <si>
    <t>28340</t>
  </si>
  <si>
    <t xml:space="preserve">DIT OTHER-FAS109 INC TAX                                    </t>
  </si>
  <si>
    <t>28341</t>
  </si>
  <si>
    <t xml:space="preserve">DIT ST - DEFERRED DERIVATIVE TAX LIABILITY                  </t>
  </si>
  <si>
    <t>28342</t>
  </si>
  <si>
    <t xml:space="preserve">DIT FD - DEFERRED DERIVATIVE TAX LIABILITY                  </t>
  </si>
  <si>
    <t>29999</t>
  </si>
  <si>
    <t>STATE ROAD 60</t>
  </si>
  <si>
    <t>0150T</t>
  </si>
  <si>
    <t>SHELDON RD</t>
  </si>
  <si>
    <t>0163T</t>
  </si>
  <si>
    <t>CONSERVE METERING</t>
  </si>
  <si>
    <t>0171T</t>
  </si>
  <si>
    <t>FOUR CORNERS MTR</t>
  </si>
  <si>
    <t>0173T</t>
  </si>
  <si>
    <t xml:space="preserve">PREM AREA LT - MAINT (UNDG)                                 </t>
  </si>
  <si>
    <t xml:space="preserve">MISC OPER - BB4                                             </t>
  </si>
  <si>
    <t>Invest Tax Cr Non-Utility</t>
  </si>
  <si>
    <t>31253EXP</t>
  </si>
  <si>
    <t>31254EXP</t>
  </si>
  <si>
    <t>31255EXP</t>
  </si>
  <si>
    <t>31256EXP</t>
  </si>
  <si>
    <t>31257EXP</t>
  </si>
  <si>
    <t>31260EXP</t>
  </si>
  <si>
    <t>31261EXP</t>
  </si>
  <si>
    <t>31262EXP</t>
  </si>
  <si>
    <t>31263EXP</t>
  </si>
  <si>
    <t>31264EXP</t>
  </si>
  <si>
    <t>920Labor</t>
  </si>
  <si>
    <t>921Labor</t>
  </si>
  <si>
    <t>922Labor</t>
  </si>
  <si>
    <t>923Labor</t>
  </si>
  <si>
    <t>924Labor</t>
  </si>
  <si>
    <t>925Labor</t>
  </si>
  <si>
    <t>926Labor</t>
  </si>
  <si>
    <t>instead of hard code into formula in cells as122 &amp; at122</t>
  </si>
  <si>
    <t>45612</t>
  </si>
  <si>
    <t>45614</t>
  </si>
  <si>
    <t>45615</t>
  </si>
  <si>
    <t>45616</t>
  </si>
  <si>
    <t>PROJECTED 2009, FULLY ADJUSTED</t>
  </si>
  <si>
    <t>PROD. CAP. ALLOC. METHOD: 12CP &amp; 1/13th AD (EXCL. IS)</t>
  </si>
  <si>
    <t>PROD. CAP. ALLOC. METHOD: 12CP &amp; 25% AD (EXCL. IS)</t>
  </si>
  <si>
    <t>PROD. CAP. ALLOC. METHOD: 12CP &amp; 1/13th AD (INCL. IS)</t>
  </si>
  <si>
    <t xml:space="preserve">STRUCTURE&amp;IMPROVEMENTS - BP3                                </t>
  </si>
  <si>
    <t xml:space="preserve">STRUCTURE&amp;IMPROVEMENTS - BP4                                </t>
  </si>
  <si>
    <t xml:space="preserve">INSTALLATION ON CUSTOMER'S PREMISES-DISTRIBUTION            </t>
  </si>
  <si>
    <t xml:space="preserve">STRUCTURE&amp;IMPROVEMENT - BP5                                 </t>
  </si>
  <si>
    <t xml:space="preserve">STRUCTURE&amp;IMPROVEMENT - BP6                                 </t>
  </si>
  <si>
    <t>First Step:  Derivation of Operating Income</t>
  </si>
  <si>
    <t xml:space="preserve">A/P TRANS PENDING DISTRIBUTION                              </t>
  </si>
  <si>
    <t>18604</t>
  </si>
  <si>
    <t xml:space="preserve">DEFERRED DEBIT - CORP SVS CLEARING ACCT                     </t>
  </si>
  <si>
    <t>18605</t>
  </si>
  <si>
    <t xml:space="preserve">BB/BAYSIDE 316 STUDY                                        </t>
  </si>
  <si>
    <t>18319</t>
  </si>
  <si>
    <t xml:space="preserve">BB3 DUCT WORK ANALYSIS                                      </t>
  </si>
  <si>
    <t>18320</t>
  </si>
  <si>
    <t xml:space="preserve">BB COALFIELD CLEANUP                                        </t>
  </si>
  <si>
    <t>18321</t>
  </si>
  <si>
    <t xml:space="preserve">HEIGHTS OF TAMPA PROJECT                                    </t>
  </si>
  <si>
    <t>18322</t>
  </si>
  <si>
    <t xml:space="preserve">DEFERRED DEBIT - GULFSTREAM DEPOSITS                        </t>
  </si>
  <si>
    <t>18607</t>
  </si>
  <si>
    <t>18608</t>
  </si>
  <si>
    <t>18609</t>
  </si>
  <si>
    <t>18610</t>
  </si>
  <si>
    <t xml:space="preserve">PROJECT MGMNT PRELIM ENGINEERING                            </t>
  </si>
  <si>
    <t>18611</t>
  </si>
  <si>
    <t>18612</t>
  </si>
  <si>
    <t>18613</t>
  </si>
  <si>
    <t xml:space="preserve">SALE OF HOOKERS PT PWR STA LAND                             </t>
  </si>
  <si>
    <t>18614</t>
  </si>
  <si>
    <t>18615</t>
  </si>
  <si>
    <t>18616</t>
  </si>
  <si>
    <t xml:space="preserve">SALE/TRANSFER DINNER LAKE                                   </t>
  </si>
  <si>
    <t>18617</t>
  </si>
  <si>
    <t>18618</t>
  </si>
  <si>
    <t>18619</t>
  </si>
  <si>
    <t>18620</t>
  </si>
  <si>
    <t>18621</t>
  </si>
  <si>
    <t xml:space="preserve">BAYSIDE DISCHARGE FLUME STUDY                               </t>
  </si>
  <si>
    <t>18622</t>
  </si>
  <si>
    <t>18623</t>
  </si>
  <si>
    <t>18624</t>
  </si>
  <si>
    <t xml:space="preserve">POLK UNIT 1 - UNPLANNED OUTAGE                              </t>
  </si>
  <si>
    <t>18625</t>
  </si>
  <si>
    <t>18626</t>
  </si>
  <si>
    <t xml:space="preserve">BB CARBON BURNOUT (FLYASH BENFICIATION) STUDY               </t>
  </si>
  <si>
    <t>18627</t>
  </si>
  <si>
    <t>18628</t>
  </si>
  <si>
    <t>18629</t>
  </si>
  <si>
    <t>18630</t>
  </si>
  <si>
    <t>18631</t>
  </si>
  <si>
    <t>18632</t>
  </si>
  <si>
    <t>18633</t>
  </si>
  <si>
    <t>18634</t>
  </si>
  <si>
    <t>18635</t>
  </si>
  <si>
    <t>18636</t>
  </si>
  <si>
    <t>18637</t>
  </si>
  <si>
    <t>18638</t>
  </si>
  <si>
    <t>18639</t>
  </si>
  <si>
    <t xml:space="preserve">PK 6 INFRASTRUCTURE-WATER &amp; DEEP WELL INJECTION             </t>
  </si>
  <si>
    <t>18328</t>
  </si>
  <si>
    <t xml:space="preserve">GENERATION EXPANSION - LONG TERM                            </t>
  </si>
  <si>
    <t>18329</t>
  </si>
  <si>
    <t xml:space="preserve">BB3 LP TURBINE                                              </t>
  </si>
  <si>
    <t>18330</t>
  </si>
  <si>
    <t xml:space="preserve">BB RAIL STUDY                                               </t>
  </si>
  <si>
    <t>18331</t>
  </si>
  <si>
    <t>18332</t>
  </si>
  <si>
    <t>18333</t>
  </si>
  <si>
    <t>18334</t>
  </si>
  <si>
    <t>18335</t>
  </si>
  <si>
    <t>18336</t>
  </si>
  <si>
    <t>18337</t>
  </si>
  <si>
    <t>18338</t>
  </si>
  <si>
    <t>18339</t>
  </si>
  <si>
    <t>18340</t>
  </si>
  <si>
    <t xml:space="preserve">BB BLENDING BIN FIRE INVESTIGATION                          </t>
  </si>
  <si>
    <t>18341</t>
  </si>
  <si>
    <t>18342</t>
  </si>
  <si>
    <t xml:space="preserve">BB1 BOILER PRESSURE PARTS INSPECTION                        </t>
  </si>
  <si>
    <t>18343</t>
  </si>
  <si>
    <t xml:space="preserve">BB3 BOILER TUBE UT READING/ANALYSIS                         </t>
  </si>
  <si>
    <t>18344</t>
  </si>
  <si>
    <t xml:space="preserve">BB3 BOILER PRESSURE PARTS INSPECTION                        </t>
  </si>
  <si>
    <t>18345</t>
  </si>
  <si>
    <t xml:space="preserve">BB2 BOILER PRESSURE PARTS INSP                              </t>
  </si>
  <si>
    <t>18346</t>
  </si>
  <si>
    <t xml:space="preserve">ENV MERCURY STUDY                                           </t>
  </si>
  <si>
    <t>18347</t>
  </si>
  <si>
    <t xml:space="preserve">BB FGD GYPSUM STORAGE RELOCATION (F06.75)                   </t>
  </si>
  <si>
    <t>18348</t>
  </si>
  <si>
    <t xml:space="preserve">BB4 ECONOMIZER ASH POND STUDY                               </t>
  </si>
  <si>
    <t>18349</t>
  </si>
  <si>
    <t xml:space="preserve">PK1 CARBON SEQUESTRATION PROJECT DEMONSTRATION              </t>
  </si>
  <si>
    <t>18350</t>
  </si>
  <si>
    <t xml:space="preserve">ENERGY SUPPLY ARC/FLASH STUDY                               </t>
  </si>
  <si>
    <t>18351</t>
  </si>
  <si>
    <t xml:space="preserve">PK CSC INTERNAL (TUBING) RESEARCH                           </t>
  </si>
  <si>
    <t>18352</t>
  </si>
  <si>
    <t>18353</t>
  </si>
  <si>
    <t>18354</t>
  </si>
  <si>
    <t>18355</t>
  </si>
  <si>
    <t>18356</t>
  </si>
  <si>
    <t>18357</t>
  </si>
  <si>
    <t>18358</t>
  </si>
  <si>
    <t>18359</t>
  </si>
  <si>
    <t>18360</t>
  </si>
  <si>
    <t>18361</t>
  </si>
  <si>
    <t>18362</t>
  </si>
  <si>
    <t>18363</t>
  </si>
  <si>
    <t>18364</t>
  </si>
  <si>
    <t>18365</t>
  </si>
  <si>
    <t>18366</t>
  </si>
  <si>
    <t>18367</t>
  </si>
  <si>
    <t xml:space="preserve">2007 ENERGY DELIVERY PROJECT ANALYSIS                       </t>
  </si>
  <si>
    <t>18368</t>
  </si>
  <si>
    <t xml:space="preserve">TRANSMISSION LINE STUDDY ACCT                               </t>
  </si>
  <si>
    <t>18369</t>
  </si>
  <si>
    <t xml:space="preserve">POWER PLANT STUDY ACCOUNT                                   </t>
  </si>
  <si>
    <t>18370</t>
  </si>
  <si>
    <t xml:space="preserve">BAYSIDE WATER CHEMISTRY STUDY                               </t>
  </si>
  <si>
    <t>18371</t>
  </si>
  <si>
    <t>18372</t>
  </si>
  <si>
    <t>18373</t>
  </si>
  <si>
    <t>18374</t>
  </si>
  <si>
    <t>18375</t>
  </si>
  <si>
    <t>18376</t>
  </si>
  <si>
    <t>18377</t>
  </si>
  <si>
    <t>18378</t>
  </si>
  <si>
    <t>18379</t>
  </si>
  <si>
    <t>18380</t>
  </si>
  <si>
    <t>18381</t>
  </si>
  <si>
    <t>18382</t>
  </si>
  <si>
    <t>18383</t>
  </si>
  <si>
    <t>18384</t>
  </si>
  <si>
    <t>18385</t>
  </si>
  <si>
    <t>18386</t>
  </si>
  <si>
    <t>18387</t>
  </si>
  <si>
    <t>18388</t>
  </si>
  <si>
    <t>18389</t>
  </si>
  <si>
    <t>18390</t>
  </si>
  <si>
    <t>18391</t>
  </si>
  <si>
    <t>18392</t>
  </si>
  <si>
    <t>18393</t>
  </si>
  <si>
    <t>18394</t>
  </si>
  <si>
    <t>18395</t>
  </si>
  <si>
    <t>18396</t>
  </si>
  <si>
    <t>18397</t>
  </si>
  <si>
    <t>18398</t>
  </si>
  <si>
    <t>18399</t>
  </si>
  <si>
    <t xml:space="preserve">DEFERRED DEBIT-BUDGET ONLY                                  </t>
  </si>
  <si>
    <t>18400</t>
  </si>
  <si>
    <t xml:space="preserve">BUDGET ONLY ACCOUNT                                         </t>
  </si>
  <si>
    <t>18401</t>
  </si>
  <si>
    <t xml:space="preserve">OCI - DERIVATIVE GAIN/LOSS                                  </t>
  </si>
  <si>
    <t>21403</t>
  </si>
  <si>
    <t xml:space="preserve">OCI - REGULATORY DERIVATIVE GAIN/LOSS                       </t>
  </si>
  <si>
    <t>21601</t>
  </si>
  <si>
    <t xml:space="preserve">UNAPP RETAINED EARN TAMPA ELEC.                             </t>
  </si>
  <si>
    <t>21901</t>
  </si>
  <si>
    <t>21902</t>
  </si>
  <si>
    <t>is equipment</t>
  </si>
  <si>
    <t>INTERRUPTIBLE EQUIPMENT</t>
  </si>
  <si>
    <t>Ratio: IS Equip/Station Equip</t>
  </si>
  <si>
    <t>Ratio "d"</t>
  </si>
  <si>
    <t>Ratio "e"</t>
  </si>
  <si>
    <t xml:space="preserve">UNCOLLECTIBLE ACCTS DADE CITY                               </t>
  </si>
  <si>
    <t xml:space="preserve">UNCOLLECTIBLE ACCTS SOUTH HILLSBOROUGH                      </t>
  </si>
  <si>
    <t>PUBL AUTH - RES SINGLE FAMILY - REGULAR</t>
  </si>
  <si>
    <t xml:space="preserve">2023 BONDS                                                  </t>
  </si>
  <si>
    <t>22149</t>
  </si>
  <si>
    <t>22150</t>
  </si>
  <si>
    <t xml:space="preserve">2007 BONDS                                                  </t>
  </si>
  <si>
    <t>22151</t>
  </si>
  <si>
    <t xml:space="preserve">2016 SENIOR NOTES                                           </t>
  </si>
  <si>
    <t>22158</t>
  </si>
  <si>
    <t xml:space="preserve">CURRENT PORTION DUE 2002 BOND                               </t>
  </si>
  <si>
    <t>22162</t>
  </si>
  <si>
    <t>22164</t>
  </si>
  <si>
    <t xml:space="preserve">CURRENT DUE 2001 BONDS                                      </t>
  </si>
  <si>
    <t>22168</t>
  </si>
  <si>
    <t>22544</t>
  </si>
  <si>
    <t xml:space="preserve">UNAMORTIZED PREMIUM 2001 BONDS.                             </t>
  </si>
  <si>
    <t>22545</t>
  </si>
  <si>
    <t xml:space="preserve">UNAMORTIZED PREMIUM 2002 BONDS                              </t>
  </si>
  <si>
    <t>22546</t>
  </si>
  <si>
    <t xml:space="preserve">UNAMORTIZED PREMIUM 2013 BOND                               </t>
  </si>
  <si>
    <t>22601</t>
  </si>
  <si>
    <t xml:space="preserve">UNAMORT DISC 2022 BONDS                                     </t>
  </si>
  <si>
    <t>22603</t>
  </si>
  <si>
    <t>GANNON UNIT #5 - AMORTIZABLE PLANT</t>
  </si>
  <si>
    <t xml:space="preserve">BOILER PLANT EQP-BBCM                                       </t>
  </si>
  <si>
    <t xml:space="preserve">PROD CLEARING                                               </t>
  </si>
  <si>
    <t>18430</t>
  </si>
  <si>
    <t xml:space="preserve">UNIFORM RENTAL-GARAGE                                       </t>
  </si>
  <si>
    <t>18431</t>
  </si>
  <si>
    <t xml:space="preserve">UNIFORM RENTAL-PRODUCTION                                   </t>
  </si>
  <si>
    <t>18432</t>
  </si>
  <si>
    <t>18433</t>
  </si>
  <si>
    <t>18434</t>
  </si>
  <si>
    <t>18435</t>
  </si>
  <si>
    <t>18436</t>
  </si>
  <si>
    <t>18437</t>
  </si>
  <si>
    <t>18438</t>
  </si>
  <si>
    <t>18439</t>
  </si>
  <si>
    <t>18440</t>
  </si>
  <si>
    <t xml:space="preserve">TECO TRANSPORT &amp; TRADE - PAYROLL                            </t>
  </si>
  <si>
    <t>18441</t>
  </si>
  <si>
    <t xml:space="preserve">GENERATION SVCS-COMMON COSTS                                </t>
  </si>
  <si>
    <t>18442</t>
  </si>
  <si>
    <t>18443</t>
  </si>
  <si>
    <t>18444</t>
  </si>
  <si>
    <t>18445</t>
  </si>
  <si>
    <t>18446</t>
  </si>
  <si>
    <t>18447</t>
  </si>
  <si>
    <t>18448</t>
  </si>
  <si>
    <t>18449</t>
  </si>
  <si>
    <t>18450</t>
  </si>
  <si>
    <t xml:space="preserve">PRINT SHOP SUPPLIES AND MAINTENANCE                         </t>
  </si>
  <si>
    <t>18451</t>
  </si>
  <si>
    <t>18452</t>
  </si>
  <si>
    <t xml:space="preserve">I/TE DEVELOPMENT CHARGES                                    </t>
  </si>
  <si>
    <t>18465</t>
  </si>
  <si>
    <t xml:space="preserve">CTRF-INDIRECT LABOR                                         </t>
  </si>
  <si>
    <t>18466</t>
  </si>
  <si>
    <t xml:space="preserve">CTRF/INDIRECT MATERIALS                                     </t>
  </si>
  <si>
    <t>18467</t>
  </si>
  <si>
    <t>15312</t>
  </si>
  <si>
    <t xml:space="preserve">RESIDUALS SLAG  BB                                          </t>
  </si>
  <si>
    <t>15314</t>
  </si>
  <si>
    <t xml:space="preserve">RESIDUALS SLAG-POLK #1                                      </t>
  </si>
  <si>
    <t>15320</t>
  </si>
  <si>
    <t xml:space="preserve">RESID BRINE CONCENTRATE POLK #1                             </t>
  </si>
  <si>
    <t>15324</t>
  </si>
  <si>
    <t xml:space="preserve">RESIDUALS SULFURIC ACID POLK #1                             </t>
  </si>
  <si>
    <t>15401</t>
  </si>
  <si>
    <t xml:space="preserve">MATL &amp; SUPP GEN STORES ISSUE                                </t>
  </si>
  <si>
    <t>15421</t>
  </si>
  <si>
    <t xml:space="preserve">MATL &amp; SUPP RNB                                             </t>
  </si>
  <si>
    <t>15425</t>
  </si>
  <si>
    <t xml:space="preserve">MATL &amp; SUPP OBSOLETE RESERVE                                </t>
  </si>
  <si>
    <t>15449</t>
  </si>
  <si>
    <t xml:space="preserve">MATL &amp; SUPP ADDITIVES-BIG BEND                              </t>
  </si>
  <si>
    <t>15459</t>
  </si>
  <si>
    <t xml:space="preserve">MATL &amp; SUPP-ADDITIVES-GANNON                                </t>
  </si>
  <si>
    <t>15470</t>
  </si>
  <si>
    <t xml:space="preserve">MATL&amp;SUPP-ADDITIVES-POLK                                    </t>
  </si>
  <si>
    <t>15810</t>
  </si>
  <si>
    <t xml:space="preserve">CAAA ALLOWANCES                                             </t>
  </si>
  <si>
    <t>16300</t>
  </si>
  <si>
    <t xml:space="preserve">T&amp;D STORES CLEARING ACCOUNT                                 </t>
  </si>
  <si>
    <t>16301</t>
  </si>
  <si>
    <t xml:space="preserve">EXPENSES T&amp;D STOREROOM                                      </t>
  </si>
  <si>
    <t>16302</t>
  </si>
  <si>
    <t xml:space="preserve">EXPENSES SALVAGE                                            </t>
  </si>
  <si>
    <t>16303</t>
  </si>
  <si>
    <t xml:space="preserve">EXPENSES MATERIAL MGMT SYS                                  </t>
  </si>
  <si>
    <t>16304</t>
  </si>
  <si>
    <t xml:space="preserve">EXPENSES PRODUCTION STOREROOM                               </t>
  </si>
  <si>
    <t>16305</t>
  </si>
  <si>
    <t xml:space="preserve">FREIGHT &amp; OTHER PRODUCTION                                  </t>
  </si>
  <si>
    <t>16306</t>
  </si>
  <si>
    <t xml:space="preserve">FREIGHT &amp; OTHER T&amp;D GENERAL                                 </t>
  </si>
  <si>
    <t>16307</t>
  </si>
  <si>
    <t>18483</t>
  </si>
  <si>
    <t xml:space="preserve">FACILITY SERVICES OVERHEAD                                  </t>
  </si>
  <si>
    <t>18484</t>
  </si>
  <si>
    <t xml:space="preserve">FACILITY - MISCELLANEOUS.                                   </t>
  </si>
  <si>
    <t>18485</t>
  </si>
  <si>
    <t xml:space="preserve">FACILITY - ROOFS.                                           </t>
  </si>
  <si>
    <t>18486</t>
  </si>
  <si>
    <t xml:space="preserve">FACILITY - CONSULTING.                                      </t>
  </si>
  <si>
    <t>18487</t>
  </si>
  <si>
    <t xml:space="preserve">FACILITY - FURNITURE                                        </t>
  </si>
  <si>
    <t>18488</t>
  </si>
  <si>
    <t xml:space="preserve">FACILITY - CARPET CLEANING                                  </t>
  </si>
  <si>
    <t>18489</t>
  </si>
  <si>
    <t xml:space="preserve">FACILITY - GENERAL CLEANING                                 </t>
  </si>
  <si>
    <t>18490</t>
  </si>
  <si>
    <t xml:space="preserve">FACILITY - ELECTRICAL WORK                                  </t>
  </si>
  <si>
    <t>18491</t>
  </si>
  <si>
    <t xml:space="preserve">FACILITY - GROUND MAINTENANCE.                              </t>
  </si>
  <si>
    <t>18492</t>
  </si>
  <si>
    <t xml:space="preserve">FACILITY - HVAC                                             </t>
  </si>
  <si>
    <t>18493</t>
  </si>
  <si>
    <t xml:space="preserve">FACILITY - MISC STRUCTURES                                  </t>
  </si>
  <si>
    <t>18494</t>
  </si>
  <si>
    <t xml:space="preserve">FACILITY - PAINTING                                         </t>
  </si>
  <si>
    <t>18495</t>
  </si>
  <si>
    <t xml:space="preserve">FACILITY - PEST CONTROL                                     </t>
  </si>
  <si>
    <t>18496</t>
  </si>
  <si>
    <t xml:space="preserve">FACILITY - PLUMBING                                         </t>
  </si>
  <si>
    <t>Polk Unit 1</t>
  </si>
  <si>
    <t>Gasifier</t>
  </si>
  <si>
    <t>Energy Billing Determinant</t>
  </si>
  <si>
    <t xml:space="preserve">MAINT MISC PWR GEN - PH2                                    </t>
  </si>
  <si>
    <t xml:space="preserve">MAINT MISC PWR GEN - PH3                                    </t>
  </si>
  <si>
    <t xml:space="preserve">paste value sch 2_2 (income statement) from TC 100% S. RPT into cell a3 </t>
  </si>
  <si>
    <t>PLUG</t>
  </si>
  <si>
    <t>Line Desc from Sch 2, pg 2</t>
  </si>
  <si>
    <t>TOTAL ADJ</t>
  </si>
  <si>
    <t xml:space="preserve">MAINT MISC PWR GEN - PH1                                    </t>
  </si>
  <si>
    <t xml:space="preserve">MAINT MISC PWR GEN - BB CT3                                 </t>
  </si>
  <si>
    <t xml:space="preserve">TPSOP-MAINT MISC OTHER POWER-ST1                            </t>
  </si>
  <si>
    <t xml:space="preserve">MAINT MISC PWR GEN - GN CT1                                 </t>
  </si>
  <si>
    <t xml:space="preserve">MAINT MISC OTHER POWER GEN PLANT-POLK                       </t>
  </si>
  <si>
    <t xml:space="preserve">MAINT MISC PWR GEN - POLK #1                                </t>
  </si>
  <si>
    <t xml:space="preserve">TPSOP-MAINT MISC OTHER POWER-COM STA                        </t>
  </si>
  <si>
    <t xml:space="preserve">UNPLAN TRANS SUBSTA MAINT                                   </t>
  </si>
  <si>
    <t xml:space="preserve">TRANS MAINT - STORM                                         </t>
  </si>
  <si>
    <t xml:space="preserve">MAINT MISC PWR GEN - PH1-3                                  </t>
  </si>
  <si>
    <t xml:space="preserve">TPSOP-MAINT MISC OTHER POWER-CT2A                           </t>
  </si>
  <si>
    <t xml:space="preserve">MAINT MISC PWR GEN - PARK ST CT1-9                          </t>
  </si>
  <si>
    <t xml:space="preserve">MAINT MISC PWR GEN - BB COMMON                              </t>
  </si>
  <si>
    <t xml:space="preserve">MAINT MISC PWR GEN - BB CT1                                 </t>
  </si>
  <si>
    <t xml:space="preserve">MAINT MISC PWR GEN - BB CT2                                 </t>
  </si>
  <si>
    <t xml:space="preserve">REPAIR WOOD POLES                                           </t>
  </si>
  <si>
    <t xml:space="preserve">UNAMORT DISC 2003 BOND                                      </t>
  </si>
  <si>
    <t>22628</t>
  </si>
  <si>
    <t xml:space="preserve">UNAMORT DISC 2036 BONDS                                     </t>
  </si>
  <si>
    <t>22645</t>
  </si>
  <si>
    <t xml:space="preserve">UNAMORT DISC 2002 BONDS                                     </t>
  </si>
  <si>
    <t>22646</t>
  </si>
  <si>
    <t xml:space="preserve">UNAMORTIZED DISC 2012 BOND                                  </t>
  </si>
  <si>
    <t>22647</t>
  </si>
  <si>
    <t xml:space="preserve">UNAMORTIZED DISC. 2023 BONDS                                </t>
  </si>
  <si>
    <t>22649</t>
  </si>
  <si>
    <t xml:space="preserve">UNAMORT DISC 2012 BONDS                                     </t>
  </si>
  <si>
    <t>22650</t>
  </si>
  <si>
    <t>Distribution Supr Primary (O&amp;M)</t>
  </si>
  <si>
    <t>Land &amp; ACQ expense</t>
  </si>
  <si>
    <t xml:space="preserve">STATION EQUIPMENT-DISTRIBUTION                              </t>
  </si>
  <si>
    <t xml:space="preserve">POLES, TOWERS &amp; FIXTURES-DISTRIBUTION                       </t>
  </si>
  <si>
    <t xml:space="preserve">OVERHEAD CONDUCTORS &amp; DEVICES-DISTRIBUTION                  </t>
  </si>
  <si>
    <t xml:space="preserve">ADMIN MAINT-MISC STRUCTURES                                 </t>
  </si>
  <si>
    <t xml:space="preserve">ADMIN MAINT-PAINTING                                        </t>
  </si>
  <si>
    <t>594Labor</t>
  </si>
  <si>
    <t>595Labor</t>
  </si>
  <si>
    <t>596Labor</t>
  </si>
  <si>
    <t>597Labor</t>
  </si>
  <si>
    <t>598Labor</t>
  </si>
  <si>
    <t>901Labor</t>
  </si>
  <si>
    <t xml:space="preserve">DIT FD BAD DEBT RESERVE                                     </t>
  </si>
  <si>
    <t>28325</t>
  </si>
  <si>
    <t xml:space="preserve">DIT FD DEF FUEL/CONS                                        </t>
  </si>
  <si>
    <t>28326</t>
  </si>
  <si>
    <t xml:space="preserve">CSA PREPAID - BAYSIDE #2                                    </t>
  </si>
  <si>
    <t>17103</t>
  </si>
  <si>
    <t xml:space="preserve">INT REC                                                     </t>
  </si>
  <si>
    <t>17141</t>
  </si>
  <si>
    <t xml:space="preserve">INTEREST RECEIVABLE - RTO                                   </t>
  </si>
  <si>
    <t>17301</t>
  </si>
  <si>
    <t xml:space="preserve">ACCRUED UTILITY REVENUE                                     </t>
  </si>
  <si>
    <t>17303</t>
  </si>
  <si>
    <t xml:space="preserve">GTE POLE ATTACHMENT ACCRUAL                                 </t>
  </si>
  <si>
    <t>17601</t>
  </si>
  <si>
    <t xml:space="preserve">DEF DR - DERIVATIVE ASSET - S/T                             </t>
  </si>
  <si>
    <t>17602</t>
  </si>
  <si>
    <t xml:space="preserve">DEF DR - REG DERIVATIVE ASSET- S/T                          </t>
  </si>
  <si>
    <t>17603</t>
  </si>
  <si>
    <t xml:space="preserve">DEFERRED DEBIT - REGULATORY TAX ASSET                       </t>
  </si>
  <si>
    <t>17604</t>
  </si>
  <si>
    <t xml:space="preserve">DEF DR-DERIVATIVE ASSET-L/T                                 </t>
  </si>
  <si>
    <t>17605</t>
  </si>
  <si>
    <t xml:space="preserve">DEF DR-REG DERIVATIVE ASSET - L/T                           </t>
  </si>
  <si>
    <t>18109</t>
  </si>
  <si>
    <t xml:space="preserve">UNAM DEBT EXP 2007 BONDS                                    </t>
  </si>
  <si>
    <t>18127</t>
  </si>
  <si>
    <t xml:space="preserve">UNAM DEBT EXP 2021 REFUNDED BONDS                           </t>
  </si>
  <si>
    <t>18128</t>
  </si>
  <si>
    <t xml:space="preserve">UNAM DEBT EXP 2036 BONDS                                    </t>
  </si>
  <si>
    <t>18129</t>
  </si>
  <si>
    <t xml:space="preserve">UNAM DEBT EXP 2022 REFUNDED BONDS                           </t>
  </si>
  <si>
    <t>18130</t>
  </si>
  <si>
    <t>18131</t>
  </si>
  <si>
    <t xml:space="preserve">UNAM DEBT EXP 2025 BONDS                                    </t>
  </si>
  <si>
    <t>18133</t>
  </si>
  <si>
    <t xml:space="preserve">UNAM DEBT EXP 2022 BONDS                                    </t>
  </si>
  <si>
    <t>18136</t>
  </si>
  <si>
    <t xml:space="preserve">UNAM DEBT EXP 2020 BONDS                                    </t>
  </si>
  <si>
    <t>18137</t>
  </si>
  <si>
    <t xml:space="preserve">IT SVC-TEC FINANCE                                          </t>
  </si>
  <si>
    <t>16344</t>
  </si>
  <si>
    <t xml:space="preserve">IT SVC-TEC PROJECT MANAGEMENT ENGINEERING                   </t>
  </si>
  <si>
    <t>16345</t>
  </si>
  <si>
    <t xml:space="preserve">IT SVC-TEC REG AFFAIRS                                      </t>
  </si>
  <si>
    <t>16346</t>
  </si>
  <si>
    <t xml:space="preserve">IT SVC-TEC HUMAN RESOURCES                                  </t>
  </si>
  <si>
    <t>16347</t>
  </si>
  <si>
    <t xml:space="preserve">STEAM MAINT ELECT-HP3                                       </t>
  </si>
  <si>
    <t xml:space="preserve">OTHER EXPENSES                                              </t>
  </si>
  <si>
    <t xml:space="preserve">BIG BEND RESERVE POWER                                      </t>
  </si>
  <si>
    <t>MTCE OF BOILER PLANT</t>
  </si>
  <si>
    <t xml:space="preserve">UNAM DEBT EXP - 2012 BONDS                                  </t>
  </si>
  <si>
    <t>18147</t>
  </si>
  <si>
    <t xml:space="preserve">UNAM FEES &amp; EXPENSES - 2013 BONDS                           </t>
  </si>
  <si>
    <t>18148</t>
  </si>
  <si>
    <t xml:space="preserve">UNAM FEES AND EXPENSES - 2023 BONDS                         </t>
  </si>
  <si>
    <t>18149</t>
  </si>
  <si>
    <t xml:space="preserve">UNAM FEES &amp; EXPENSES - 2012 BONDS                           </t>
  </si>
  <si>
    <t>18150</t>
  </si>
  <si>
    <t xml:space="preserve">UNAM FEES &amp; EXPENSES - 2007 BONDS                           </t>
  </si>
  <si>
    <t>18151</t>
  </si>
  <si>
    <t xml:space="preserve">UNAM FEES &amp; EXPENSES - 2016 SENIOR NOTES                    </t>
  </si>
  <si>
    <t>18152</t>
  </si>
  <si>
    <t>Sales For Resale</t>
  </si>
  <si>
    <t>Deferred Revenue</t>
  </si>
  <si>
    <t>Misc Service Revenue</t>
  </si>
  <si>
    <t>Rent Revenue (454, 455)</t>
  </si>
  <si>
    <t>Other Electric Revenue</t>
  </si>
  <si>
    <t>Purchased Power</t>
  </si>
  <si>
    <t>Dep Exp - Environmental (Retail)</t>
  </si>
  <si>
    <t>31545EXP</t>
  </si>
  <si>
    <t>31546EXP</t>
  </si>
  <si>
    <t xml:space="preserve">MISC OTHER PWR EXP - PH CT1-6                               </t>
  </si>
  <si>
    <t xml:space="preserve">TPSOP-MISC POWER GENERATION-CT2A                            </t>
  </si>
  <si>
    <t xml:space="preserve">MISC OTHER PWR EXP - PARK ST CT1-9                          </t>
  </si>
  <si>
    <t xml:space="preserve">MISC OTHER PWR EXP - BB CT1-3                               </t>
  </si>
  <si>
    <t xml:space="preserve">TRN OP TRANSM ELECT BY OTHERS                               </t>
  </si>
  <si>
    <t xml:space="preserve">TRANSMISSION OF ELECTRICITY                                 </t>
  </si>
  <si>
    <t>DEPRECEXP</t>
  </si>
  <si>
    <t>TAXOTH</t>
  </si>
  <si>
    <t xml:space="preserve">HARNEY ROAD SUBSTA  </t>
  </si>
  <si>
    <t xml:space="preserve">   (Florida Tax + Federal Tax + Adjustments)</t>
  </si>
  <si>
    <t>INCOME TAXES</t>
  </si>
  <si>
    <t>Account/Sub-account</t>
  </si>
  <si>
    <t>31565RES</t>
  </si>
  <si>
    <t>31570RES</t>
  </si>
  <si>
    <t>31571RES</t>
  </si>
  <si>
    <t>31572RES</t>
  </si>
  <si>
    <t>31573RES</t>
  </si>
  <si>
    <t>31574RES</t>
  </si>
  <si>
    <t>31575RES</t>
  </si>
  <si>
    <t>31576RES</t>
  </si>
  <si>
    <t>31577RES</t>
  </si>
  <si>
    <t>31578RES</t>
  </si>
  <si>
    <t>31579RES</t>
  </si>
  <si>
    <t>31600RES</t>
  </si>
  <si>
    <t>31601RES</t>
  </si>
  <si>
    <t>31611RES</t>
  </si>
  <si>
    <t>31617RES</t>
  </si>
  <si>
    <t>31630RES</t>
  </si>
  <si>
    <t>31631RES</t>
  </si>
  <si>
    <t>31632RES</t>
  </si>
  <si>
    <t>31633RES</t>
  </si>
  <si>
    <t>31634RES</t>
  </si>
  <si>
    <t>31635RES</t>
  </si>
  <si>
    <t>31636RES</t>
  </si>
  <si>
    <t>31640RES</t>
  </si>
  <si>
    <t>31641RES</t>
  </si>
  <si>
    <t>31642RES</t>
  </si>
  <si>
    <t>31643RES</t>
  </si>
  <si>
    <t>31644RES</t>
  </si>
  <si>
    <t>31645RES</t>
  </si>
  <si>
    <t>31646RES</t>
  </si>
  <si>
    <t xml:space="preserve">CABLE CU 750M 3C </t>
  </si>
  <si>
    <t>F25</t>
  </si>
  <si>
    <t xml:space="preserve">CABLE CU 750M 3C 4/0 1C </t>
  </si>
  <si>
    <t>F38</t>
  </si>
  <si>
    <t xml:space="preserve">CABLE AL 2/0 1/C </t>
  </si>
  <si>
    <t>F39</t>
  </si>
  <si>
    <t xml:space="preserve">CABLE AL 1/0 1/C </t>
  </si>
  <si>
    <t>F41</t>
  </si>
  <si>
    <t xml:space="preserve">CABLE AL 1/0 3C </t>
  </si>
  <si>
    <t>F42</t>
  </si>
  <si>
    <t>FL INCOME ADJUSTMENTS</t>
  </si>
  <si>
    <t>misc. other power expenses</t>
  </si>
  <si>
    <t>550</t>
  </si>
  <si>
    <t>551</t>
  </si>
  <si>
    <t>552</t>
  </si>
  <si>
    <t xml:space="preserve">TURBOGENERATOR UNITS                                        </t>
  </si>
  <si>
    <t>split by pri &amp; secon</t>
  </si>
  <si>
    <t xml:space="preserve">BB3 SCR MAINT-REACTOR                                       </t>
  </si>
  <si>
    <t xml:space="preserve">RECOV FUEL-BAYSIDE #3 CT NATURAL GAS                        </t>
  </si>
  <si>
    <t xml:space="preserve">RECOV FUEL-BAYSIDE #4 CT NATURAL GAS                        </t>
  </si>
  <si>
    <t xml:space="preserve">DESAL PLANT SUB     </t>
  </si>
  <si>
    <t xml:space="preserve">NORTH HL4 (HORTON)  </t>
  </si>
  <si>
    <t>Distri. %</t>
  </si>
  <si>
    <t>INTEREST EXPENSE</t>
  </si>
  <si>
    <t>GAIN / LOSS ON DISPOSITION OF ASSETS</t>
  </si>
  <si>
    <t xml:space="preserve">A/P HARDEE POWER PARTNERS LTD                               </t>
  </si>
  <si>
    <t>23422</t>
  </si>
  <si>
    <t xml:space="preserve">A/P PGS NATURAL GAS                                         </t>
  </si>
  <si>
    <t>23424</t>
  </si>
  <si>
    <t xml:space="preserve">A/P TERMCO                                                  </t>
  </si>
  <si>
    <t>23425</t>
  </si>
  <si>
    <t>PP 555</t>
  </si>
  <si>
    <t xml:space="preserve">CABLE AL 1/0 3C DB </t>
  </si>
  <si>
    <t>F43</t>
  </si>
  <si>
    <t xml:space="preserve">CABLE AL 4/0 1C </t>
  </si>
  <si>
    <t>F45</t>
  </si>
  <si>
    <t xml:space="preserve">CABLE AL 500 1C </t>
  </si>
  <si>
    <t>F46</t>
  </si>
  <si>
    <t>31479RES</t>
  </si>
  <si>
    <t>31500RES</t>
  </si>
  <si>
    <t>31511RES</t>
  </si>
  <si>
    <t>31530RES</t>
  </si>
  <si>
    <t>31531RES</t>
  </si>
  <si>
    <t>31532RES</t>
  </si>
  <si>
    <t>31533RES</t>
  </si>
  <si>
    <t>31534RES</t>
  </si>
  <si>
    <t>31535RES</t>
  </si>
  <si>
    <t>31536RES</t>
  </si>
  <si>
    <t>31540RES</t>
  </si>
  <si>
    <t>31541RES</t>
  </si>
  <si>
    <t>31542RES</t>
  </si>
  <si>
    <t>31543RES</t>
  </si>
  <si>
    <t>31544RES</t>
  </si>
  <si>
    <t>31545RES</t>
  </si>
  <si>
    <t>31546RES</t>
  </si>
  <si>
    <t>31550RES</t>
  </si>
  <si>
    <t>31551RES</t>
  </si>
  <si>
    <t>31552RES</t>
  </si>
  <si>
    <t>31553RES</t>
  </si>
  <si>
    <t>31554RES</t>
  </si>
  <si>
    <t>31555RES</t>
  </si>
  <si>
    <t>31556RES</t>
  </si>
  <si>
    <t>31557RES</t>
  </si>
  <si>
    <t>31560RES</t>
  </si>
  <si>
    <t>31561RES</t>
  </si>
  <si>
    <t>31562RES</t>
  </si>
  <si>
    <t>31564RES</t>
  </si>
  <si>
    <t xml:space="preserve">MAINT STRUCT - BB CT1                                       </t>
  </si>
  <si>
    <t xml:space="preserve">MAINT STRUCT - BB CT2                                       </t>
  </si>
  <si>
    <t xml:space="preserve">BUILDING SERVICE - MISC STRUCTURES                          </t>
  </si>
  <si>
    <t>ARO FUNCTIONALIZED</t>
  </si>
  <si>
    <t>GENERATION - Steam</t>
  </si>
  <si>
    <t>GENERATION - Other</t>
  </si>
  <si>
    <t xml:space="preserve">GENERAL </t>
  </si>
  <si>
    <t>ARO</t>
  </si>
  <si>
    <t>ARO PLANT</t>
  </si>
  <si>
    <t>Plant Acct wksheet</t>
  </si>
  <si>
    <t>A23</t>
  </si>
  <si>
    <t>LS spreadsheet</t>
  </si>
  <si>
    <t>Subtotal General Plant</t>
  </si>
  <si>
    <t>General Plant &amp; ARO</t>
  </si>
  <si>
    <t>PHILLIPS SUBSTATION</t>
  </si>
  <si>
    <t xml:space="preserve">MAINT SUPERVISION &amp; ENGINEERING                             </t>
  </si>
  <si>
    <t xml:space="preserve">MAINTENANCE OF LINE TRANSFORMERS                            </t>
  </si>
  <si>
    <t xml:space="preserve">MAINT OF STREET LIGHTING &amp; SIGNAL SYS                       </t>
  </si>
  <si>
    <t xml:space="preserve">STEAM MAINT BOILER-GN COAL UNITS                            </t>
  </si>
  <si>
    <t xml:space="preserve">STEAM MAINT BOILER-HP1                                      </t>
  </si>
  <si>
    <t xml:space="preserve">HARBOUR ISLAND SUB  </t>
  </si>
  <si>
    <t xml:space="preserve">WESTCHASE SUB       </t>
  </si>
  <si>
    <t xml:space="preserve">SUNLAKE SUB         </t>
  </si>
  <si>
    <t xml:space="preserve">CROSS CREEK SUBSTN  </t>
  </si>
  <si>
    <t xml:space="preserve">MASSORO SUB         </t>
  </si>
  <si>
    <t xml:space="preserve">TECO PLAZA INSURANCE BLDG                                   </t>
  </si>
  <si>
    <t>16518</t>
  </si>
  <si>
    <t xml:space="preserve">A/P TPS - BAYSIDE                                           </t>
  </si>
  <si>
    <t>23426</t>
  </si>
  <si>
    <t xml:space="preserve">PREPAID AMMONIA SUPPLY LINE                                 </t>
  </si>
  <si>
    <t xml:space="preserve">A/R SECURITIZATION FACILITY FEES                            </t>
  </si>
  <si>
    <t>RETAIL BALANCE</t>
  </si>
  <si>
    <t>0095D</t>
  </si>
  <si>
    <t xml:space="preserve">TRANSPORTATION LT TRUCK                                     </t>
  </si>
  <si>
    <t xml:space="preserve">TRANSPORTATION HVY TRUCK                                    </t>
  </si>
  <si>
    <t xml:space="preserve">TRANSPORTATION MEDIUM VEHICLE                               </t>
  </si>
  <si>
    <t xml:space="preserve">TRANSPORTATION HEAVY TRUCK                                  </t>
  </si>
  <si>
    <t xml:space="preserve">GEN STORES EQPT                                             </t>
  </si>
  <si>
    <t xml:space="preserve">  staff and for that reason only.  Tampa Electric Company takes the position that certain portions of these prescribed calculations may not present fairly the company's current</t>
  </si>
  <si>
    <t xml:space="preserve">  financial status and that they should not be used for that purpose.</t>
  </si>
  <si>
    <t xml:space="preserve">TAMPA ELECTRIC COMPANY                   </t>
  </si>
  <si>
    <t>PAGE 2 OF 3</t>
  </si>
  <si>
    <t>INCOME STATEMENT</t>
  </si>
  <si>
    <t>O &amp; M</t>
  </si>
  <si>
    <t>COL "G" IS A JLH LABELED COLUMN, DO NOT ERASE UNLESS I REPLACE ELSEWHERE</t>
  </si>
  <si>
    <t>JLH ROLLED TBL</t>
  </si>
  <si>
    <t>Cust Records &amp; Collections</t>
  </si>
  <si>
    <t xml:space="preserve">MISC DIST EXP - MISC STRUCTURES                             </t>
  </si>
  <si>
    <t xml:space="preserve">SUPV &amp; ENG - BB3 FGD                                        </t>
  </si>
  <si>
    <t xml:space="preserve">SUPV&amp;ENG-BB4 FGD                                            </t>
  </si>
  <si>
    <t xml:space="preserve">RECOVERABLE FUEL-WHLSE                                      </t>
  </si>
  <si>
    <t xml:space="preserve">MISC DIST EXP - GENERAL CLEANING                            </t>
  </si>
  <si>
    <t xml:space="preserve">MISC DIST EXP - ELECTRICAL                                  </t>
  </si>
  <si>
    <t xml:space="preserve">MISC DIST EXPENSE - GROUND MAINTENANCE.                     </t>
  </si>
  <si>
    <t xml:space="preserve">MISC DIST EXP - HVAC                                        </t>
  </si>
  <si>
    <t>(9)  FUNCTIONALIZATION OF ADJUSTMENTS TO INCOME TAXES BASED ON RATE BASE</t>
  </si>
  <si>
    <t>PLT IN SVC %</t>
  </si>
  <si>
    <t>TOTAL OPER INCOME AFTER FIT</t>
  </si>
  <si>
    <t>EQUALS: FEDERAL TAXABLE INCOME</t>
  </si>
  <si>
    <t>Combustion Turbine - Big Bend</t>
  </si>
  <si>
    <t>Miscellaneous Production Services</t>
  </si>
  <si>
    <t>Polk Power Station 1</t>
  </si>
  <si>
    <t>BB</t>
  </si>
  <si>
    <t>BAY</t>
  </si>
  <si>
    <t>CM</t>
  </si>
  <si>
    <t>BBCT</t>
  </si>
  <si>
    <t>PK</t>
  </si>
  <si>
    <t>THIS IS COL. TO UPDATE</t>
  </si>
  <si>
    <t>SBACQ</t>
  </si>
  <si>
    <t xml:space="preserve">PEN&amp;BEN MEDICAL REIMBURSEMENT                               </t>
  </si>
  <si>
    <t xml:space="preserve">TEMPORARY PAYROLL ACCOUNT                                   </t>
  </si>
  <si>
    <t xml:space="preserve">SMALL BUSINESS INITIATIVE                                   </t>
  </si>
  <si>
    <t xml:space="preserve">MILITARY CALL UP 2001                                       </t>
  </si>
  <si>
    <t xml:space="preserve">A &amp; G - BRIGHT CHOICES - SALARIES                           </t>
  </si>
  <si>
    <t>Transmission:</t>
  </si>
  <si>
    <t>B85</t>
  </si>
  <si>
    <t>B86</t>
  </si>
  <si>
    <t>B87</t>
  </si>
  <si>
    <t>B88</t>
  </si>
  <si>
    <t>B89</t>
  </si>
  <si>
    <t>B90</t>
  </si>
  <si>
    <t>0357D</t>
  </si>
  <si>
    <t>Distribution %</t>
  </si>
  <si>
    <t>Transmission  %</t>
  </si>
  <si>
    <t>Subtransmission. %</t>
  </si>
  <si>
    <t>12 Coincident Peak (output to line)</t>
  </si>
  <si>
    <t>Distr. Primary - NCP</t>
  </si>
  <si>
    <t>Customer Max Demands @ secondary</t>
  </si>
  <si>
    <t>12  CP - Transmission (Incl IS)</t>
  </si>
  <si>
    <t>Misc Amort, Acq Adjustment Union</t>
  </si>
  <si>
    <t>UNION</t>
  </si>
  <si>
    <t>ADDED UNION</t>
  </si>
  <si>
    <t>HERE</t>
  </si>
  <si>
    <t xml:space="preserve">Union </t>
  </si>
  <si>
    <t>OUC</t>
  </si>
  <si>
    <t>added union</t>
  </si>
  <si>
    <t>here</t>
  </si>
  <si>
    <t>2009
Proforma</t>
  </si>
  <si>
    <t>balance model</t>
  </si>
  <si>
    <t>yellow are adj to bring o&amp;m to balance, this was an ecrc rounding issue</t>
  </si>
  <si>
    <t>2009 adj</t>
  </si>
  <si>
    <t>to balance cos</t>
  </si>
  <si>
    <t>&amp; s. rpt</t>
  </si>
  <si>
    <t>I35</t>
  </si>
  <si>
    <t>added 5/12/08</t>
  </si>
  <si>
    <t>correct out of</t>
  </si>
  <si>
    <t xml:space="preserve">ADMIN GENL SALARIES-REGULAR                                 </t>
  </si>
  <si>
    <t xml:space="preserve">SNACK BAR OPERATIONS                                        </t>
  </si>
  <si>
    <t>TECO ENERGY, INC.</t>
  </si>
  <si>
    <t>Provided by Risk Management (7/30/07)</t>
  </si>
  <si>
    <t>(whole numbers)</t>
  </si>
  <si>
    <t>Production (Steam)</t>
  </si>
  <si>
    <t>366.00</t>
  </si>
  <si>
    <t>367.00</t>
  </si>
  <si>
    <t>doesn't come in OOR pkg</t>
  </si>
  <si>
    <t>Construction Work In Progress</t>
  </si>
  <si>
    <t>whole $'s</t>
  </si>
  <si>
    <t>YE Total</t>
  </si>
  <si>
    <t>45400</t>
  </si>
  <si>
    <t>Misc. Production - Central Lab &amp; MCS Bldg.</t>
  </si>
  <si>
    <t>Trans. Substations</t>
  </si>
  <si>
    <t>Distri. Substations</t>
  </si>
  <si>
    <t>General Structures</t>
  </si>
  <si>
    <t>(3)  FUNCTIONALIZATION OF GENERAL INSURANCE BASED ON PROP. INSURANCE VALUES</t>
  </si>
  <si>
    <t>(2)  FUNCTIONALIZATION OF ACCT 924.12 BASED ON STORM RESERVE, COVERED ASSETS</t>
  </si>
  <si>
    <t xml:space="preserve">MISC POWER PLANT EQP-HP4                                    </t>
  </si>
  <si>
    <t xml:space="preserve">HP UNIT 4                                                   </t>
  </si>
  <si>
    <t xml:space="preserve">HP UNIT 5                                                   </t>
  </si>
  <si>
    <r>
      <t>Ratios B</t>
    </r>
    <r>
      <rPr>
        <sz val="10"/>
        <rFont val="Arial"/>
        <family val="2"/>
      </rPr>
      <t>: Subtotals of Pri or Sec</t>
    </r>
  </si>
  <si>
    <t>WEIGHTED METER COST BY CLASS</t>
  </si>
  <si>
    <t>CUST RECORDS &amp; COLL</t>
  </si>
  <si>
    <t>UNCOLLECTIBLE ACCTS</t>
  </si>
  <si>
    <t>MISC CUST ACCTS</t>
  </si>
  <si>
    <t>CUSTOMER ASSISTANCE</t>
  </si>
  <si>
    <t xml:space="preserve">INFO &amp; INSTRUCTIONAL </t>
  </si>
  <si>
    <t>MISC CUST SVC</t>
  </si>
  <si>
    <t>DEMONSTRATING &amp; SELLING</t>
  </si>
  <si>
    <t>REPORT</t>
  </si>
  <si>
    <t>AMOUNT</t>
  </si>
  <si>
    <t xml:space="preserve">BOILER PLANT EQP-GN1                                        </t>
  </si>
  <si>
    <t>ANALYSIS OF OTHER CUSTOMER EXPENSES LABOR (Accts 901-916)</t>
  </si>
  <si>
    <t>COMM - STANDBY FIRM - TOD</t>
  </si>
  <si>
    <t>TOTAL PLANT</t>
  </si>
  <si>
    <t>PTD Plant - SubtransDemand</t>
  </si>
  <si>
    <t>PTD Plant - DistrPriDemand</t>
  </si>
  <si>
    <t>PTD Plant - DistrSecDemand</t>
  </si>
  <si>
    <t>PTD Plant - DistrCustomer</t>
  </si>
  <si>
    <t>PTD Plant - OtherCustomer</t>
  </si>
  <si>
    <t>Total Plant - ProdDemand</t>
  </si>
  <si>
    <t>Total Plant - ProdEnergy</t>
  </si>
  <si>
    <t>Total Plant - SubtransDemand</t>
  </si>
  <si>
    <t xml:space="preserve"> ANALYSIS OF TRANSMISSION LINE INVESTMENT BY VOLTAGE LEVEL</t>
  </si>
  <si>
    <t xml:space="preserve"> UG LINES PRIMARY</t>
  </si>
  <si>
    <t xml:space="preserve"> UG LINES</t>
  </si>
  <si>
    <t>12 CP Prod Oth (No IS, 5 RQ)</t>
  </si>
  <si>
    <t>Prod Steam Plant (5 RQ)</t>
  </si>
  <si>
    <t>981</t>
  </si>
  <si>
    <t>982</t>
  </si>
  <si>
    <t>983</t>
  </si>
  <si>
    <t>984</t>
  </si>
  <si>
    <t>985</t>
  </si>
  <si>
    <t>986</t>
  </si>
  <si>
    <t>CHARGES</t>
  </si>
  <si>
    <t>$</t>
  </si>
  <si>
    <t>Residential</t>
  </si>
  <si>
    <t>Code 100</t>
  </si>
  <si>
    <t>Code 600</t>
  </si>
  <si>
    <t>Exempt-(Govt Acct)</t>
  </si>
  <si>
    <t>Bills</t>
  </si>
  <si>
    <t>General Service</t>
  </si>
  <si>
    <t>Gen'l Service-Demand</t>
  </si>
  <si>
    <t>Large Gen'l Service</t>
  </si>
  <si>
    <t xml:space="preserve">     Subtotal Exempt</t>
  </si>
  <si>
    <t>Code's</t>
  </si>
  <si>
    <t>300&amp;400</t>
  </si>
  <si>
    <t>Taxable</t>
  </si>
  <si>
    <t>Interruptible Service</t>
  </si>
  <si>
    <t xml:space="preserve">    Subtotal Taxable</t>
  </si>
  <si>
    <t>ALLOC</t>
  </si>
  <si>
    <t xml:space="preserve">TRANS OPNS - SUBSTA - STORM                                 </t>
  </si>
  <si>
    <t xml:space="preserve">TRANSMISSION DOBLE TESTING                                  </t>
  </si>
  <si>
    <t xml:space="preserve">TRANSMISSION SUBSTATION INSPECTION                          </t>
  </si>
  <si>
    <t xml:space="preserve">TRANSMISSION OPN-MISCELL OTHER                              </t>
  </si>
  <si>
    <t xml:space="preserve">TRANSMISSION RENTAL PROP EXP                                </t>
  </si>
  <si>
    <t>STA SALE</t>
  </si>
  <si>
    <t>STATION SALE</t>
  </si>
  <si>
    <t xml:space="preserve">WASHINGTON STREET   </t>
  </si>
  <si>
    <t xml:space="preserve">HYDE PARK           </t>
  </si>
  <si>
    <t xml:space="preserve">PLYMOUTH ST         </t>
  </si>
  <si>
    <t>Customers</t>
  </si>
  <si>
    <t xml:space="preserve">NON RECOV FUEL - PS - OIL#6                                 </t>
  </si>
  <si>
    <t xml:space="preserve">NON RECOV FUEL-POLK DOE FUNDING                             </t>
  </si>
  <si>
    <t xml:space="preserve">NON RECOV FUEL - GASIFIER CAPACITY                          </t>
  </si>
  <si>
    <t xml:space="preserve">NON RECOV RUEL - GASIFIER OTHER                             </t>
  </si>
  <si>
    <t xml:space="preserve">RECRUITING EXPENSE                                          </t>
  </si>
  <si>
    <t>Gross Receipts Tax</t>
  </si>
  <si>
    <t>Income Tax True-up</t>
  </si>
  <si>
    <t>Opt Prov Revenue and Third Party Purchase</t>
  </si>
  <si>
    <t>Economic Development</t>
  </si>
  <si>
    <t>Interest on Tax Issues</t>
  </si>
  <si>
    <t>Acquisition Amortizations</t>
  </si>
  <si>
    <t>Current Month Amount:</t>
  </si>
  <si>
    <t>Jurisdictional Per Books</t>
  </si>
  <si>
    <t xml:space="preserve">BS1 STEAM TURBINE/COMMON EQP                                </t>
  </si>
  <si>
    <t xml:space="preserve">BS2 STEAM TURBINE/COMMON EQP                                </t>
  </si>
  <si>
    <t xml:space="preserve">RECOV FUEL - PH #6 OIL                                      </t>
  </si>
  <si>
    <t>Depreciation Expense</t>
  </si>
  <si>
    <t>NET</t>
  </si>
  <si>
    <t>ENERGY RATIOS</t>
  </si>
  <si>
    <t>AT</t>
  </si>
  <si>
    <t>GENERATOR</t>
  </si>
  <si>
    <t>CUSTOMER /</t>
  </si>
  <si>
    <t>CUST / TOTAL</t>
  </si>
  <si>
    <r>
      <t xml:space="preserve">TOTAL </t>
    </r>
    <r>
      <rPr>
        <b/>
        <sz val="10"/>
        <rFont val="Arial"/>
        <family val="2"/>
      </rPr>
      <t>MWH OUTPUT</t>
    </r>
  </si>
  <si>
    <r>
      <t>TOTAL</t>
    </r>
    <r>
      <rPr>
        <b/>
        <sz val="10"/>
        <color indexed="10"/>
        <rFont val="Arial"/>
        <family val="2"/>
      </rPr>
      <t xml:space="preserve"> </t>
    </r>
    <r>
      <rPr>
        <b/>
        <sz val="10"/>
        <rFont val="Arial"/>
        <family val="2"/>
      </rPr>
      <t>MW</t>
    </r>
  </si>
  <si>
    <t>DEMAND RATIOS</t>
  </si>
  <si>
    <t>STA SALE / TOTAL CO LESS UNIT MW</t>
  </si>
  <si>
    <t>UNIT SALE / STATION TOTAL MW</t>
  </si>
  <si>
    <t>REQ SALES / TOTAL CO LESS UNIT &amp; STA MW</t>
  </si>
  <si>
    <t>TOTAL TRANSMISSION LABOR O&amp;M EXPENSES (Accts 561 - 573)</t>
  </si>
  <si>
    <t xml:space="preserve"> TRANSFORMERS COMMON</t>
  </si>
  <si>
    <t xml:space="preserve">GANNON UNIT 6                                               </t>
  </si>
  <si>
    <t xml:space="preserve">GANNON CT                                                   </t>
  </si>
  <si>
    <t xml:space="preserve">HP UNIT 1                                                   </t>
  </si>
  <si>
    <t xml:space="preserve">HP UNIT 2                                                   </t>
  </si>
  <si>
    <t xml:space="preserve">DIST STAT EQPT                                              </t>
  </si>
  <si>
    <t xml:space="preserve">O/H LINE EXP                                                </t>
  </si>
  <si>
    <t>TOTAL INCL FLAT RATE ABOVE</t>
  </si>
  <si>
    <t xml:space="preserve">TRAN ROADS &amp; TRAILS                                         </t>
  </si>
  <si>
    <t>EQUALS: O&amp;M EXP LESS FUEL &amp; POWER TRANS</t>
  </si>
  <si>
    <t>EQUALS: O&amp;M EXP PLUS FUEL &amp; POWER TRANS</t>
  </si>
  <si>
    <t>PRODUCTION DEPREC EXPENSE</t>
  </si>
  <si>
    <t>TRANSMISSION DEPREC EXPENSE</t>
  </si>
  <si>
    <t>DISTRIBUTION DEPREC EXPENSE</t>
  </si>
  <si>
    <t>PROD, TRANS &amp; DIST DEPREC EXPENSE</t>
  </si>
  <si>
    <t xml:space="preserve">MISCELLANEOUS EQUIPMENT-GENERAL                             </t>
  </si>
  <si>
    <t xml:space="preserve">OTHER TANGIBLE PROPERTY-GENERAL                             </t>
  </si>
  <si>
    <t xml:space="preserve">MISC INTANGIBLE PLANT                                       </t>
  </si>
  <si>
    <t xml:space="preserve"> New Unit Unit 2</t>
  </si>
  <si>
    <t xml:space="preserve">STEAM MAINT MISC-BB4 FGD                                    </t>
  </si>
  <si>
    <t>NOTE:  It was assumed that the revenues for the exempt and taxable categories  would follow the prorata bills in each of those categories.  Only the</t>
  </si>
  <si>
    <t xml:space="preserve">  Subtotal</t>
  </si>
  <si>
    <t xml:space="preserve"> DISTRIBUTION PLANT</t>
  </si>
  <si>
    <t xml:space="preserve"> SERVICES</t>
  </si>
  <si>
    <t xml:space="preserve">PEN&amp;BEN VACATIONS                                           </t>
  </si>
  <si>
    <t xml:space="preserve">PURCHASED POWER                                             </t>
  </si>
  <si>
    <t xml:space="preserve">MISC POWER PLANT EQP-HP1                                    </t>
  </si>
  <si>
    <t xml:space="preserve">MISC POWER PLANT EQP-GH2&amp;3                                  </t>
  </si>
  <si>
    <t xml:space="preserve"> New Unit Unit 3</t>
  </si>
  <si>
    <t xml:space="preserve"> New Unit Unit 4</t>
  </si>
  <si>
    <t>Amortization Expense</t>
  </si>
  <si>
    <t xml:space="preserve">UNDG MAINT - COMM                                           </t>
  </si>
  <si>
    <t>45605</t>
  </si>
  <si>
    <t>45606</t>
  </si>
  <si>
    <t>45607</t>
  </si>
  <si>
    <t>45609</t>
  </si>
  <si>
    <t>45610</t>
  </si>
  <si>
    <t>45611</t>
  </si>
  <si>
    <t>PTD O&amp;M Expense - ProdDemand</t>
  </si>
  <si>
    <t>PTD O&amp;M Expense - ProdEnergy</t>
  </si>
  <si>
    <t>PTD O&amp;M Exp- SubtransDemand</t>
  </si>
  <si>
    <t>PTD O&amp;M Exp- DistrPriDemand</t>
  </si>
  <si>
    <t>STA</t>
  </si>
  <si>
    <t>Class Non-Coincident Pk - DistrSubst</t>
  </si>
  <si>
    <t>J59 and K59</t>
  </si>
  <si>
    <t>RENT_TRANSM</t>
  </si>
  <si>
    <t>RENT_DS</t>
  </si>
  <si>
    <t>RENT_DP</t>
  </si>
  <si>
    <t>RENT_PROD</t>
  </si>
  <si>
    <t>PROD - DEMAND</t>
  </si>
  <si>
    <t>REVENUE REQUIREMENTS FROM SALES OF ELECTRICITY ($000)</t>
  </si>
  <si>
    <t xml:space="preserve">     PRODUCTION (Non-fuel)</t>
  </si>
  <si>
    <t>Interruptible Equip
Substations</t>
  </si>
  <si>
    <t>Interruptible Equip
Lines</t>
  </si>
  <si>
    <t>less direct SL lines</t>
  </si>
  <si>
    <t>less secondary lines</t>
  </si>
  <si>
    <t>remaining</t>
  </si>
  <si>
    <t>less Interruptible Equip OH conductors</t>
  </si>
  <si>
    <t>Q43</t>
  </si>
  <si>
    <t>now feeding cell Q43</t>
  </si>
  <si>
    <t>Separately calc the remaining
oh lines</t>
  </si>
  <si>
    <t>internal calc</t>
  </si>
  <si>
    <t xml:space="preserve">CABLE CU 500M 3C DB </t>
  </si>
  <si>
    <t>F23</t>
  </si>
  <si>
    <t xml:space="preserve">CABLE CU 500M 4C </t>
  </si>
  <si>
    <t>F24</t>
  </si>
  <si>
    <t>Mosiac - Kingsford 4</t>
  </si>
  <si>
    <t>2100-028002-3</t>
  </si>
  <si>
    <t>in module 10</t>
  </si>
  <si>
    <t>individual tab print macros are in module 7</t>
  </si>
  <si>
    <t>if a range changes, you have to update both macros (unfortunately)</t>
  </si>
  <si>
    <t xml:space="preserve">POLE WOOD 30 FT </t>
  </si>
  <si>
    <t>A03</t>
  </si>
  <si>
    <t xml:space="preserve">POLE WOOD 35 FT </t>
  </si>
  <si>
    <t>A04</t>
  </si>
  <si>
    <t xml:space="preserve">POLE WOOD 40 FT </t>
  </si>
  <si>
    <t>A05</t>
  </si>
  <si>
    <t xml:space="preserve">POLE WOOD 45 FT </t>
  </si>
  <si>
    <t>A06</t>
  </si>
  <si>
    <t xml:space="preserve">POLE WOOD 50 FT </t>
  </si>
  <si>
    <t>A07</t>
  </si>
  <si>
    <t xml:space="preserve">POLE WOOD 55 FT </t>
  </si>
  <si>
    <t>A08</t>
  </si>
  <si>
    <t xml:space="preserve">POLE WOOD 60 FT </t>
  </si>
  <si>
    <t>A09</t>
  </si>
  <si>
    <t>12  CP - Prod Other (No IS, RQ only resale)</t>
  </si>
  <si>
    <t>12 CoincPeak &amp; 1/13th  (InclI/S)</t>
  </si>
  <si>
    <t>11402</t>
  </si>
  <si>
    <t>80</t>
  </si>
  <si>
    <t>573</t>
  </si>
  <si>
    <t>16560</t>
  </si>
  <si>
    <t xml:space="preserve">BRINE SALES EXPENSE.                                        </t>
  </si>
  <si>
    <t>Plant Name</t>
  </si>
  <si>
    <t>Acres</t>
  </si>
  <si>
    <t>Primary Cost Conduit</t>
  </si>
  <si>
    <t>Secondary Cost Cable</t>
  </si>
  <si>
    <t xml:space="preserve">CONSULT PSYCHOLOGIST                                        </t>
  </si>
  <si>
    <t>Distribution:</t>
  </si>
  <si>
    <t>Advertising Exp</t>
  </si>
  <si>
    <t xml:space="preserve">RECOV FUEL - TAYLOR LANDFILL PROJECT                        </t>
  </si>
  <si>
    <t xml:space="preserve">NON RECOV FUEL - PH #6 OIL                                  </t>
  </si>
  <si>
    <t xml:space="preserve">MISC EXP TRUSTEES EXP                                       </t>
  </si>
  <si>
    <t xml:space="preserve">ADMIN MAINT-HVAC                                            </t>
  </si>
  <si>
    <t xml:space="preserve">UNDERGROUND LINE EXPENSES                                   </t>
  </si>
  <si>
    <t>0101D</t>
  </si>
  <si>
    <t>0102D</t>
  </si>
  <si>
    <t>0110D</t>
  </si>
  <si>
    <t>0113D</t>
  </si>
  <si>
    <t>362</t>
  </si>
  <si>
    <t>410</t>
  </si>
  <si>
    <t xml:space="preserve">  ALL OTHER TEC UNITS</t>
  </si>
  <si>
    <t>ALL OTH TEC UNITS LESS</t>
  </si>
  <si>
    <t xml:space="preserve">        (11) = (10) - (4) - (7)</t>
  </si>
  <si>
    <t>ACCT 353</t>
  </si>
  <si>
    <t>TOTAL DIST</t>
  </si>
  <si>
    <t>39132BAL</t>
  </si>
  <si>
    <t>39133BAL</t>
  </si>
  <si>
    <t>39175BAL</t>
  </si>
  <si>
    <t xml:space="preserve">STEAM MAINT BOILER-BB2                                      </t>
  </si>
  <si>
    <t xml:space="preserve">STEAM MAINT BOILER-BB3                                      </t>
  </si>
  <si>
    <t xml:space="preserve">STEAM MAINT BOILER-BB4                                      </t>
  </si>
  <si>
    <t xml:space="preserve">O&amp;M EPA CONSENT DECREE FOR REDUCTIONS OF PARTICULATE MATTER </t>
  </si>
  <si>
    <t>TOTAL TRANSMISSION PLANT</t>
  </si>
  <si>
    <t>360.01</t>
  </si>
  <si>
    <t>361.00</t>
  </si>
  <si>
    <t>362.00</t>
  </si>
  <si>
    <t>364.00</t>
  </si>
  <si>
    <t xml:space="preserve">  POLK POWER UNIT #5</t>
  </si>
  <si>
    <t>TOTAL POLK POWER UNIT #5</t>
  </si>
  <si>
    <t xml:space="preserve">ACCESSORY ELECTRIC EQP-GN3                                  </t>
  </si>
  <si>
    <t xml:space="preserve">MISC OTHER PWR EXP - GN CT1                                 </t>
  </si>
  <si>
    <t xml:space="preserve">MISC OTHER PWR EXP-POLK                                     </t>
  </si>
  <si>
    <t>Property</t>
  </si>
  <si>
    <t>Other Cust</t>
  </si>
  <si>
    <t>DISTRIBUTION O&amp;M</t>
  </si>
  <si>
    <t>TRANSMISSION O&amp;M</t>
  </si>
  <si>
    <t>FUEL &amp; POWER TRANSACTIONS</t>
  </si>
  <si>
    <t>PRODUCTION O&amp;M</t>
  </si>
  <si>
    <t>PROD, TRANS &amp; DIST O&amp;M</t>
  </si>
  <si>
    <t>PLUS: OTHER CUSTOMER O&amp;M</t>
  </si>
  <si>
    <t>PLUS: ADMIN &amp; GENERAL O&amp;M</t>
  </si>
  <si>
    <t xml:space="preserve">DOE REIMBURSEMENT                                           </t>
  </si>
  <si>
    <t xml:space="preserve">BRANDON             </t>
  </si>
  <si>
    <t xml:space="preserve">FIFTY SIXTH STREET  </t>
  </si>
  <si>
    <t xml:space="preserve">SEVENTY EIGHTH ST   </t>
  </si>
  <si>
    <t xml:space="preserve">USS AGRI-CHEM       </t>
  </si>
  <si>
    <t xml:space="preserve">PINE LAKE           </t>
  </si>
  <si>
    <t>TOTAL BIG BEND UNIT 2</t>
  </si>
  <si>
    <t>BIG BEND UNIT 3</t>
  </si>
  <si>
    <t>TOTAL BIG BEND UNIT 3</t>
  </si>
  <si>
    <t>BIG BEND UNIT 4</t>
  </si>
  <si>
    <t>TOTAL BIG BEND UNIT 4</t>
  </si>
  <si>
    <t>BIG BEND UNIT 4 FGD</t>
  </si>
  <si>
    <t>TOTAL BIG BEND UNIT 4 FGD</t>
  </si>
  <si>
    <t>Year of Survey</t>
  </si>
  <si>
    <t>Apartments Ratio - Small Units</t>
  </si>
  <si>
    <t>Apartments Ratio - Large Units</t>
  </si>
  <si>
    <t>Svc per Residential</t>
  </si>
  <si>
    <t>Define Unit Size - Small</t>
  </si>
  <si>
    <t>Define Unit Size - Large</t>
  </si>
  <si>
    <t xml:space="preserve">INDUSTRIAL LOAD MANAGEMENT                                  </t>
  </si>
  <si>
    <t xml:space="preserve">CEILING INSULATIONS                                         </t>
  </si>
  <si>
    <t>TRANSM - TRANSFER</t>
  </si>
  <si>
    <t xml:space="preserve">GEN LAND LAND RTS                                           </t>
  </si>
  <si>
    <t xml:space="preserve">TRANS EMER SUBSTA MAINT                                     </t>
  </si>
  <si>
    <t xml:space="preserve">TRANSMISSION MAINT-MISC PLANT                               </t>
  </si>
  <si>
    <t xml:space="preserve">DIST OPER-BUDGET ONLY                                       </t>
  </si>
  <si>
    <t>GENERAL &amp; INTANGIBLE</t>
  </si>
  <si>
    <t>IND PHOSPH - IND INTERRUPTIBLE-TOD (IST-1)</t>
  </si>
  <si>
    <t>RSV-Genl&amp;Int-Prod-Demand</t>
  </si>
  <si>
    <t>ARFDPR</t>
  </si>
  <si>
    <t>RSV-Genl&amp;Int-Prod-Energy</t>
  </si>
  <si>
    <t>RSV-Genl&amp;Int-Transm</t>
  </si>
  <si>
    <t>RSV-Genl&amp;Int-Subtransm</t>
  </si>
  <si>
    <t>RSV-Genl&amp;Int-Distr-Pri</t>
  </si>
  <si>
    <t>RSV-Genl&amp;Int-Distr-Sec</t>
  </si>
  <si>
    <t>RSV-Genl&amp;Int-Distr-Cust</t>
  </si>
  <si>
    <t>RSV-Genl&amp;Int-Oth-Cust</t>
  </si>
  <si>
    <t>RSV-TranspEq-Prod-Demand</t>
  </si>
  <si>
    <t>RSV-TranspEq-Prod-Energy</t>
  </si>
  <si>
    <t>RSV-TranspEq-Transm</t>
  </si>
  <si>
    <t>RSV-TranspEq-Subtransm</t>
  </si>
  <si>
    <t>RSV-TranspEq-Distr-Pri</t>
  </si>
  <si>
    <t>RSV-TranspEq-Distr-Sec</t>
  </si>
  <si>
    <t>RSV-TranspEq-Distr-Cust</t>
  </si>
  <si>
    <t>RSV-TranspEq-Oth-Cust</t>
  </si>
  <si>
    <t>RSV-CommunEq-Prod-Demand</t>
  </si>
  <si>
    <t>RSV-CommunEq-Prod-Energy</t>
  </si>
  <si>
    <t>RSV-CommunEq-Transm</t>
  </si>
  <si>
    <t>RSV-CommunEq-Subtransm</t>
  </si>
  <si>
    <t>RSV-CommunEq-Distr-Pri</t>
  </si>
  <si>
    <t>RSV-CommunEq-Distr-Sec</t>
  </si>
  <si>
    <t>RSV-CommunEq-Distr-Cust</t>
  </si>
  <si>
    <t>RSV-CommunEq-Oth-Cust</t>
  </si>
  <si>
    <t>RSV-PTD-Prod-Demand</t>
  </si>
  <si>
    <t>RSV-PTD-Prod-Energy</t>
  </si>
  <si>
    <t>RSV-PTD-Transm</t>
  </si>
  <si>
    <t>RSV-PTD-Subtransm</t>
  </si>
  <si>
    <t>RSV-PTD-Distr-Pri</t>
  </si>
  <si>
    <t>RSV-Distr-Substations</t>
  </si>
  <si>
    <t>RSV-PTD-Distr-Sec</t>
  </si>
  <si>
    <t>RSV-PTD-Distr-Cust</t>
  </si>
  <si>
    <t>RSV-PTD-Oth-Cust</t>
  </si>
  <si>
    <t>PLT-Genl&amp;Int-Prod-Demand</t>
  </si>
  <si>
    <t>this is added to prod plant</t>
  </si>
  <si>
    <t>in generation tab</t>
  </si>
  <si>
    <t xml:space="preserve">incl. Sebring acq. </t>
  </si>
  <si>
    <t>COS</t>
  </si>
  <si>
    <t>356BAL</t>
  </si>
  <si>
    <t>357BAL</t>
  </si>
  <si>
    <t>358BAL</t>
  </si>
  <si>
    <t>359BAL</t>
  </si>
  <si>
    <t>37000BAL</t>
  </si>
  <si>
    <t>37009BAL</t>
  </si>
  <si>
    <t>37090BAL</t>
  </si>
  <si>
    <t>37100BAL</t>
  </si>
  <si>
    <t>37300BAL</t>
  </si>
  <si>
    <t>37301BAL</t>
  </si>
  <si>
    <t>37309BAL</t>
  </si>
  <si>
    <t>37390BAL</t>
  </si>
  <si>
    <t>Delivery to Supplemental Worksheets</t>
  </si>
  <si>
    <t>Input Data - GS</t>
  </si>
  <si>
    <t>Input Data - GSD</t>
  </si>
  <si>
    <t xml:space="preserve">  STA SALES</t>
  </si>
  <si>
    <t xml:space="preserve">TOTAL STA LESS </t>
  </si>
  <si>
    <t xml:space="preserve">   UNIT &amp; STA SALES</t>
  </si>
  <si>
    <t>37090EXP</t>
  </si>
  <si>
    <t>37100EXP</t>
  </si>
  <si>
    <t>COMM - FLAT RATE - GENERAL SVC</t>
  </si>
  <si>
    <t>Exclude</t>
  </si>
  <si>
    <t>COMMERCIAL - OL3-NA</t>
  </si>
  <si>
    <t xml:space="preserve">TURBOGENERATOR UNITS-GN2                                    </t>
  </si>
  <si>
    <t xml:space="preserve">TURBOGENERATOR UNITS-GN3                                    </t>
  </si>
  <si>
    <t xml:space="preserve">MAINT PROD STRUC-BB4 FGD                                    </t>
  </si>
  <si>
    <t xml:space="preserve">POWER OPERATED EQ - RETIREMENTS                             </t>
  </si>
  <si>
    <t>RATIO</t>
  </si>
  <si>
    <t>0021D</t>
  </si>
  <si>
    <t>PIS $'s</t>
  </si>
  <si>
    <t>TOTAL ACCUM RSRV</t>
  </si>
  <si>
    <t>TOTAL PIS</t>
  </si>
  <si>
    <t>MFR LAND</t>
  </si>
  <si>
    <t>LAND SUMMARY VAR TO MFR</t>
  </si>
  <si>
    <t>LOCATION</t>
  </si>
  <si>
    <t>Nichols Prep Plt Mtr</t>
  </si>
  <si>
    <t>55T</t>
  </si>
  <si>
    <t>USS Agri-Chm Mtr</t>
  </si>
  <si>
    <t>56D</t>
  </si>
  <si>
    <t>USS Agri-Chemical</t>
  </si>
  <si>
    <t>360T</t>
  </si>
  <si>
    <t>88T</t>
  </si>
  <si>
    <t xml:space="preserve">GANNON TRUST-LAND                                           </t>
  </si>
  <si>
    <t>Spread of 580 &amp; 588 accounts</t>
  </si>
  <si>
    <t>TO</t>
  </si>
  <si>
    <t>distribute</t>
  </si>
  <si>
    <t>System Service administrative tasks, office expenses, tool repairs</t>
  </si>
  <si>
    <t>Substation related</t>
  </si>
  <si>
    <t>Joint use related</t>
  </si>
  <si>
    <t>Locate facilities</t>
  </si>
  <si>
    <t>Departments supporting T&amp;D &amp; substation (excl meters &amp; lighting)</t>
  </si>
  <si>
    <t>592/593/594</t>
  </si>
  <si>
    <t>Support all distribution:</t>
  </si>
  <si>
    <t>all</t>
  </si>
  <si>
    <t xml:space="preserve">   Includes Technology Applications</t>
  </si>
  <si>
    <t>STEAM PLANT DISMANTLING</t>
  </si>
  <si>
    <t>311.00 &amp; 311.01</t>
  </si>
  <si>
    <t>STRUCTURES &amp; IMPROVEMENTS</t>
  </si>
  <si>
    <t>MISC. POWER PLANT EQUIPMENT</t>
  </si>
  <si>
    <t>MISC. POWER PLANT EQUIPMENT AMORT</t>
  </si>
  <si>
    <t>TOTAL COMMON</t>
  </si>
  <si>
    <t>TOTAL STEAM STATION</t>
  </si>
  <si>
    <t>BIG BEND STATION</t>
  </si>
  <si>
    <t>GANNON STATION - DEPRECIABLE</t>
  </si>
  <si>
    <t>GANNON STATION - AMORTIZABLE</t>
  </si>
  <si>
    <t>TOTAL STEAM PRODUCTION</t>
  </si>
  <si>
    <t xml:space="preserve">  COMBUSTION TURBINE #1</t>
  </si>
  <si>
    <t>TOTAL NET OPERATING INCOME</t>
  </si>
  <si>
    <t>(GAIN)/LOSS ON DISPOSITION OF ASSETS</t>
  </si>
  <si>
    <t>16377</t>
  </si>
  <si>
    <t xml:space="preserve">INTRANET SERVICES                                           </t>
  </si>
  <si>
    <t>16378</t>
  </si>
  <si>
    <t xml:space="preserve">MAINFRAME CD USAGE                                          </t>
  </si>
  <si>
    <t>16379</t>
  </si>
  <si>
    <t>22146</t>
  </si>
  <si>
    <t xml:space="preserve">2012 BONDS                                                  </t>
  </si>
  <si>
    <t>22147</t>
  </si>
  <si>
    <t xml:space="preserve">2013 BONDS                                                  </t>
  </si>
  <si>
    <t>22148</t>
  </si>
  <si>
    <t xml:space="preserve">A/P ASSOC CO TECO BARGE LINE TECO TRANSPORT                 </t>
  </si>
  <si>
    <t>23404</t>
  </si>
  <si>
    <t xml:space="preserve">A/P ASSOC CO TECO PROPERTIES                                </t>
  </si>
  <si>
    <t>23409</t>
  </si>
  <si>
    <t xml:space="preserve">A/P ASSOC CO TECO ENERGY                                    </t>
  </si>
  <si>
    <t>23410</t>
  </si>
  <si>
    <t xml:space="preserve">A/P TECO GUATEMALA                                          </t>
  </si>
  <si>
    <t>23411</t>
  </si>
  <si>
    <t xml:space="preserve">A/P TECO STEVADORING                                        </t>
  </si>
  <si>
    <t>23416</t>
  </si>
  <si>
    <t xml:space="preserve">A/P ASSOC CO P.E.C.                                         </t>
  </si>
  <si>
    <t>23421</t>
  </si>
  <si>
    <t>H39</t>
  </si>
  <si>
    <t>Total Current Liability &amp; Deferred Credit</t>
  </si>
  <si>
    <t>Other A&amp;G</t>
  </si>
  <si>
    <t>We have a couple rounding pushed in model, to match sources or final rounding in s rpt</t>
  </si>
  <si>
    <t>Cell F10</t>
  </si>
  <si>
    <t>Cell D11</t>
  </si>
  <si>
    <t>Cell C11</t>
  </si>
  <si>
    <t>Cell F11</t>
  </si>
  <si>
    <t>Cell C14</t>
  </si>
  <si>
    <t xml:space="preserve">WIRE CU 600M 1/C </t>
  </si>
  <si>
    <t xml:space="preserve">WIRE CU 750M 1/C </t>
  </si>
  <si>
    <t xml:space="preserve">WIRE ACSR 2 1/C </t>
  </si>
  <si>
    <t>Total: UG Lines &amp; Svc</t>
  </si>
  <si>
    <t>Ratio: Poles, Lines &amp; Svc</t>
  </si>
  <si>
    <t>Total: Poles, Lines &amp; Svc</t>
  </si>
  <si>
    <t>S.RPT, COL 6</t>
  </si>
  <si>
    <t>S.RPT, COL 7</t>
  </si>
  <si>
    <t>31460EXP</t>
  </si>
  <si>
    <t>31461EXP</t>
  </si>
  <si>
    <t>31462EXP</t>
  </si>
  <si>
    <t>31463EXP</t>
  </si>
  <si>
    <t>31464EXP</t>
  </si>
  <si>
    <t>31465EXP</t>
  </si>
  <si>
    <t>31470EXP</t>
  </si>
  <si>
    <t>31471EXP</t>
  </si>
  <si>
    <t xml:space="preserve">NON RECOV FUEL - GN COAL                                    </t>
  </si>
  <si>
    <t xml:space="preserve">TAX ACCR FEDERAL UNEMPLOYMENT                               </t>
  </si>
  <si>
    <t>23604</t>
  </si>
  <si>
    <t xml:space="preserve">TAX ACCR FEDERAL OLD AGE BENFT                              </t>
  </si>
  <si>
    <t>23605</t>
  </si>
  <si>
    <t xml:space="preserve">TAX ACCR FEDERAL VEHICLE USE                                </t>
  </si>
  <si>
    <t>23606</t>
  </si>
  <si>
    <t xml:space="preserve">UNIX SERVER HARDWARE &amp; SOFTWARE SUPPORT                     </t>
  </si>
  <si>
    <t>16501</t>
  </si>
  <si>
    <t xml:space="preserve">PREPAID INSUR PROPERTY DAMAGE                               </t>
  </si>
  <si>
    <t>16502</t>
  </si>
  <si>
    <t xml:space="preserve">PREP INSUR CRIME/BONDING                                    </t>
  </si>
  <si>
    <t>[ALLOC FACTOR - DOES NOT PRINT ON MFR]  &gt;&gt;</t>
  </si>
  <si>
    <t>Total UG lines PIS</t>
  </si>
  <si>
    <t>INDUSTRIAL - OL2-HG</t>
  </si>
  <si>
    <t>INDUSTRIAL - OL3-NA</t>
  </si>
  <si>
    <t>597</t>
  </si>
  <si>
    <t>598</t>
  </si>
  <si>
    <t>TRNSFRMR</t>
  </si>
  <si>
    <t xml:space="preserve">     OTHER - LIGHTING FACILITIES</t>
  </si>
  <si>
    <t>UNIT COST</t>
  </si>
  <si>
    <t>BILLING UNITS (ANNUAL) EXCEPT</t>
  </si>
  <si>
    <t>Class</t>
  </si>
  <si>
    <t>CP</t>
  </si>
  <si>
    <t>12 CP &amp;</t>
  </si>
  <si>
    <t>Annual MWH</t>
  </si>
  <si>
    <t>NCP</t>
  </si>
  <si>
    <t>Winter</t>
  </si>
  <si>
    <t>Summer</t>
  </si>
  <si>
    <t>ATTACH THE FOLLOWING TO THE ABOVE SCHEDULE IF "SUBSEQUENT YEAR" REQUIRED</t>
  </si>
  <si>
    <t xml:space="preserve">           TOTAL FLORIDA</t>
  </si>
  <si>
    <t xml:space="preserve">          JURISDICTIONAL</t>
  </si>
  <si>
    <t xml:space="preserve">          TOTAL FLORIDA</t>
  </si>
  <si>
    <t>Other Special Deposits</t>
  </si>
  <si>
    <t>Working Fund</t>
  </si>
  <si>
    <t>Temporary Investments</t>
  </si>
  <si>
    <t>Notes Receivable</t>
  </si>
  <si>
    <t>Customer Receivables</t>
  </si>
  <si>
    <t xml:space="preserve">PURCH POWER - CINCINNATI GAS &amp; ELECTRIC (CGE)               </t>
  </si>
  <si>
    <t xml:space="preserve">DIST UG LN - ADOPT A CIRCUIT                                </t>
  </si>
  <si>
    <t xml:space="preserve">RESIDENTIAL PHONE-ASSISTED AUDIT                            </t>
  </si>
  <si>
    <t xml:space="preserve">WALL INSULATION                                             </t>
  </si>
  <si>
    <t xml:space="preserve">WINDOW REPLACEMENT                                          </t>
  </si>
  <si>
    <t xml:space="preserve">PURCH POWER - FT PIERCE                                     </t>
  </si>
  <si>
    <t>Subtransmission</t>
  </si>
  <si>
    <t>Subtotal Direct</t>
  </si>
  <si>
    <t xml:space="preserve">MAINTENANCE OF OVERHEAD LINES                               </t>
  </si>
  <si>
    <t xml:space="preserve">MAINTENANCE OF UNDERGROUND LINES                            </t>
  </si>
  <si>
    <t>Direct Non-Jurisdictional - Energy</t>
  </si>
  <si>
    <t>Direct Jurisdictional - Energy</t>
  </si>
  <si>
    <t xml:space="preserve">TPSOP-MAINT STRUCTURES-CT2A                                 </t>
  </si>
  <si>
    <t>IND - GENERAL SVC - DEMAND - OPTION 2</t>
  </si>
  <si>
    <t>IND - GENERAL SVC - DEMAND - ECONO ELECT</t>
  </si>
  <si>
    <t xml:space="preserve">DEFERRED OBO EXPENSE                                        </t>
  </si>
  <si>
    <t xml:space="preserve">DEFERRED OBO EXPENSE INTEREST                               </t>
  </si>
  <si>
    <t xml:space="preserve">PRIOR DEFERRED OBO EXPENSE                                  </t>
  </si>
  <si>
    <t xml:space="preserve">DEFERRED CONSERVATION EXPENSE                               </t>
  </si>
  <si>
    <t xml:space="preserve">DEFERRED CONSERVATION INTEREST                              </t>
  </si>
  <si>
    <t xml:space="preserve">AMORTIZED DEFERRED CONSV EXP                                </t>
  </si>
  <si>
    <t xml:space="preserve">COMMERCIAL DEMAND RESPONSE                                  </t>
  </si>
  <si>
    <t xml:space="preserve">COMMERCIAL CHILLER                                          </t>
  </si>
  <si>
    <t xml:space="preserve">COMMERCIAL LIGHTING OCCUPANCY SENSOR                        </t>
  </si>
  <si>
    <t xml:space="preserve">COMMERCIAL REFRIGERATION (ANTI-CONDENSATE)                  </t>
  </si>
  <si>
    <t xml:space="preserve">COMMERCIAL WATER HEATING PROGRAM                            </t>
  </si>
  <si>
    <t xml:space="preserve">LOW INCOME WEATHERIZATION                                   </t>
  </si>
  <si>
    <t xml:space="preserve">PRICE RESPONSIVENESS LOAD MGT                               </t>
  </si>
  <si>
    <t>WENT THRU &amp; VERIFIED 5 DIGIT 300'S 5/20/08, IF NONE, ADDED NONE DESC.</t>
  </si>
  <si>
    <t>10100</t>
  </si>
  <si>
    <t xml:space="preserve">ELECTRIC PLANT IN SERVICE                                   </t>
  </si>
  <si>
    <t>10102</t>
  </si>
  <si>
    <t xml:space="preserve">ARO ASSET COST                                              </t>
  </si>
  <si>
    <t>10200</t>
  </si>
  <si>
    <t xml:space="preserve">ELECTRIC PLANT PURCHASED OR SOLD                            </t>
  </si>
  <si>
    <t>10500</t>
  </si>
  <si>
    <t xml:space="preserve">PROPERTY HELD FOR FUTURE USE                                </t>
  </si>
  <si>
    <t>10501</t>
  </si>
  <si>
    <t xml:space="preserve">COMPARK SUB 428D                                            </t>
  </si>
  <si>
    <t>10502</t>
  </si>
  <si>
    <t xml:space="preserve">BEACON KEY TRANSMISSION R/W                                 </t>
  </si>
  <si>
    <t>10503</t>
  </si>
  <si>
    <t xml:space="preserve">RIVER TO SO. HILLS TRANSM R/W                               </t>
  </si>
  <si>
    <t>10504</t>
  </si>
  <si>
    <t xml:space="preserve">500/230 KV R/W TO PHOSP AREA                                </t>
  </si>
  <si>
    <t>10505</t>
  </si>
  <si>
    <t xml:space="preserve">DALE MABRY TRANSMISSION SUB                                 </t>
  </si>
  <si>
    <t>10506</t>
  </si>
  <si>
    <t xml:space="preserve">DISTRIBUTION SUBSTATION SITES                               </t>
  </si>
  <si>
    <t>10507</t>
  </si>
  <si>
    <t>10508</t>
  </si>
  <si>
    <t xml:space="preserve">MANGO SUBSTN 421D                                           </t>
  </si>
  <si>
    <t>10509</t>
  </si>
  <si>
    <t>10510</t>
  </si>
  <si>
    <t xml:space="preserve">VALROY DIST SUB                                             </t>
  </si>
  <si>
    <t>10511</t>
  </si>
  <si>
    <t xml:space="preserve">NEW TAMPA TRANSMISSION EASEMENT                             </t>
  </si>
  <si>
    <t>10512</t>
  </si>
  <si>
    <t>10513</t>
  </si>
  <si>
    <t xml:space="preserve">WILDERNESS TRANS &amp; DIST SUB                                 </t>
  </si>
  <si>
    <t>10514</t>
  </si>
  <si>
    <t xml:space="preserve">EAGLE PALM SUBSTN 417D                                      </t>
  </si>
  <si>
    <t>10515</t>
  </si>
  <si>
    <t xml:space="preserve">ST RD 672 II - ADDT'L LAND 254D                             </t>
  </si>
  <si>
    <t>10516</t>
  </si>
  <si>
    <t xml:space="preserve">CHAPMAN ADDITION                                            </t>
  </si>
  <si>
    <t>10517</t>
  </si>
  <si>
    <t xml:space="preserve">PEARSON RD SUB EXPANSION                                    </t>
  </si>
  <si>
    <t>10518</t>
  </si>
  <si>
    <t xml:space="preserve">LAKE HUTTO DIST SUB                                         </t>
  </si>
  <si>
    <t>10519</t>
  </si>
  <si>
    <t>10520</t>
  </si>
  <si>
    <t xml:space="preserve">SOUTH SHORE SUB (CLRVW)                                     </t>
  </si>
  <si>
    <t>10521</t>
  </si>
  <si>
    <t xml:space="preserve">SUN CITY SUB - ADDT'L LAND                                  </t>
  </si>
  <si>
    <t>10523</t>
  </si>
  <si>
    <t>A&amp;G Production-Demand</t>
  </si>
  <si>
    <t xml:space="preserve">BB UNIT 2                                                   </t>
  </si>
  <si>
    <t xml:space="preserve">BB UNIT 3                                                   </t>
  </si>
  <si>
    <t>35000Exp</t>
  </si>
  <si>
    <t>35001Exp</t>
  </si>
  <si>
    <t>35601Exp</t>
  </si>
  <si>
    <t xml:space="preserve">GANNON UNIT 4                                               </t>
  </si>
  <si>
    <t xml:space="preserve">GANNON UNIT 5                                               </t>
  </si>
  <si>
    <t xml:space="preserve">TURBOGENERATOR UNITS-HP1                                    </t>
  </si>
  <si>
    <t xml:space="preserve">TURBOGENERATOR UNITS-HP2&amp;3                                  </t>
  </si>
  <si>
    <t xml:space="preserve">MISC POWER PLANT EQP-BB3                                    </t>
  </si>
  <si>
    <t xml:space="preserve">BOILER PLANT EQUIP. - BB 4 FGD                              </t>
  </si>
  <si>
    <t xml:space="preserve">BOILER PLANT EQUIP.-BB1&amp;2 FGD                               </t>
  </si>
  <si>
    <t xml:space="preserve">BOILER PLANT EQP-GNCM                                       </t>
  </si>
  <si>
    <t xml:space="preserve">ASSET RETIREMENT - TPA BAY SUB #177D                        </t>
  </si>
  <si>
    <t xml:space="preserve">DATA HANDLG EQP-EXCEPT COMPTRS                              </t>
  </si>
  <si>
    <t xml:space="preserve">COMPUTER HARDWARE - MAINFRAME                               </t>
  </si>
  <si>
    <t xml:space="preserve">OFFICE FURNITURE &amp; EQUIP PRE-88                             </t>
  </si>
  <si>
    <t xml:space="preserve">INFO SYS &amp; COMP EQP PRE-88                                  </t>
  </si>
  <si>
    <t>STORES UNDISTR</t>
  </si>
  <si>
    <t>CASH</t>
  </si>
  <si>
    <t>FUEL INVENTORY</t>
  </si>
  <si>
    <t>NET ADDITIONS PER SURV RPT</t>
  </si>
  <si>
    <t xml:space="preserve">ACQUIS ADJ BB TRANS LINE (FPL)                              </t>
  </si>
  <si>
    <t>12102</t>
  </si>
  <si>
    <t xml:space="preserve">PALM RIVER OP SYSTEM-LAND                                   </t>
  </si>
  <si>
    <t>12103</t>
  </si>
  <si>
    <t>12106</t>
  </si>
  <si>
    <t xml:space="preserve">LAKE LUCERNE SUB                                            </t>
  </si>
  <si>
    <t xml:space="preserve">DEFERRED CREDIT - DERIVATIVE LIABILITY                      </t>
  </si>
  <si>
    <t>25355</t>
  </si>
  <si>
    <t xml:space="preserve">DEF CR - ENVIRON COST RECOV. PROJ.                          </t>
  </si>
  <si>
    <t>25361</t>
  </si>
  <si>
    <t xml:space="preserve">REEDY CREEK SUMMER DEMAND                                   </t>
  </si>
  <si>
    <t>25362</t>
  </si>
  <si>
    <t xml:space="preserve">CATV SOUTHEAST 1 ADVANCES                                   </t>
  </si>
  <si>
    <t>25363</t>
  </si>
  <si>
    <t xml:space="preserve">CATV SOUTHEAST 1 VARIANCE ACCT.                             </t>
  </si>
  <si>
    <t>25364</t>
  </si>
  <si>
    <t xml:space="preserve">OTHER DEFERRED CREDIT - MLCI DEPOSIT                        </t>
  </si>
  <si>
    <t>25370</t>
  </si>
  <si>
    <t xml:space="preserve">INSURANCE PROCEEDS-CLAIM SETTLEMENTS                        </t>
  </si>
  <si>
    <t>25371</t>
  </si>
  <si>
    <t>25372</t>
  </si>
  <si>
    <t>25373</t>
  </si>
  <si>
    <t>25375</t>
  </si>
  <si>
    <t>25380</t>
  </si>
  <si>
    <t>25381</t>
  </si>
  <si>
    <t>25393</t>
  </si>
  <si>
    <t xml:space="preserve">DEF REVENUE-FIBER OPTICS                                    </t>
  </si>
  <si>
    <t>25400</t>
  </si>
  <si>
    <t xml:space="preserve">OTHER REG LIAB-FAS109 INC TAX                               </t>
  </si>
  <si>
    <t>25401</t>
  </si>
  <si>
    <t xml:space="preserve">OTH REG LIAB ALLOW'S AUCTIONED                              </t>
  </si>
  <si>
    <t>25431</t>
  </si>
  <si>
    <t xml:space="preserve">DEFERRED CREDIT - REGULATORY TAX LIABILITY                  </t>
  </si>
  <si>
    <t>25432</t>
  </si>
  <si>
    <t xml:space="preserve">DEFERRED CREDIT CONSERVATION                                </t>
  </si>
  <si>
    <t>25433</t>
  </si>
  <si>
    <t xml:space="preserve">DEFERRED CREDIT FUEL-RETAIL                                 </t>
  </si>
  <si>
    <t>25434</t>
  </si>
  <si>
    <t xml:space="preserve">DEFERRED CREDIT CAPACITY                                    </t>
  </si>
  <si>
    <t>25435</t>
  </si>
  <si>
    <t xml:space="preserve">DEFERRED CREDIT-FUEL-WHOLESALE                              </t>
  </si>
  <si>
    <t>25438</t>
  </si>
  <si>
    <t xml:space="preserve">DEF CR ECRC                                                 </t>
  </si>
  <si>
    <t>25451</t>
  </si>
  <si>
    <t xml:space="preserve">OHIO TRANS SUB-ADDL LAND 173T                               </t>
  </si>
  <si>
    <t>10524</t>
  </si>
  <si>
    <t xml:space="preserve">PEBBLEDALE TRAN SUB-ADDL LAND 93T                           </t>
  </si>
  <si>
    <t>10525</t>
  </si>
  <si>
    <t xml:space="preserve">RIVER TRANS SUB-ADDL LAND 89T                               </t>
  </si>
  <si>
    <t>10526</t>
  </si>
  <si>
    <t>10527</t>
  </si>
  <si>
    <t xml:space="preserve">PALM RIVER OPR CTR-ADDL LAND                                </t>
  </si>
  <si>
    <t>10528</t>
  </si>
  <si>
    <t>PTD O&amp;M Production-Energy</t>
  </si>
  <si>
    <t>PTD O&amp;M Transmission</t>
  </si>
  <si>
    <t>PTD O&amp;M Subtransmission</t>
  </si>
  <si>
    <t>G/L</t>
  </si>
  <si>
    <t>SURV</t>
  </si>
  <si>
    <t>RPT</t>
  </si>
  <si>
    <t>ADJS</t>
  </si>
  <si>
    <t>STEAM OPERATION EXPENSE</t>
  </si>
  <si>
    <t xml:space="preserve">OPER, SUPV &amp; ENG </t>
  </si>
  <si>
    <t>37401RES</t>
  </si>
  <si>
    <t>38900RES</t>
  </si>
  <si>
    <t>39000RES</t>
  </si>
  <si>
    <t>39100RES</t>
  </si>
  <si>
    <t>12108</t>
  </si>
  <si>
    <t xml:space="preserve">POLK PACKING SUB                                            </t>
  </si>
  <si>
    <t>12111</t>
  </si>
  <si>
    <t>12112</t>
  </si>
  <si>
    <t xml:space="preserve">ZAP CAP IN-SERVICE ACCOUNT                                  </t>
  </si>
  <si>
    <t>12114</t>
  </si>
  <si>
    <t xml:space="preserve">ZAP FOR BUSINESS                                            </t>
  </si>
  <si>
    <t>12117</t>
  </si>
  <si>
    <t xml:space="preserve">ARTWORK-TECO PLAZA                                          </t>
  </si>
  <si>
    <t>12122</t>
  </si>
  <si>
    <t xml:space="preserve">GTE FCU                                                     </t>
  </si>
  <si>
    <t>12126</t>
  </si>
  <si>
    <t xml:space="preserve">REST EQUIP - PLAZA                                          </t>
  </si>
  <si>
    <t>12127</t>
  </si>
  <si>
    <t>12130</t>
  </si>
  <si>
    <t xml:space="preserve">RESTAURANT CARPET/FURNITURE - PLAZA - 2006                  </t>
  </si>
  <si>
    <t>12141</t>
  </si>
  <si>
    <t xml:space="preserve">TAMPA PALMS II                                              </t>
  </si>
  <si>
    <t>12142</t>
  </si>
  <si>
    <t>12143</t>
  </si>
  <si>
    <t xml:space="preserve">SO HOOKERS PT 334D                                          </t>
  </si>
  <si>
    <t>12144</t>
  </si>
  <si>
    <t xml:space="preserve">SEFFNER SUB 31D                                             </t>
  </si>
  <si>
    <t>12150</t>
  </si>
  <si>
    <t xml:space="preserve">PORT MANATEE                                                </t>
  </si>
  <si>
    <t>12161</t>
  </si>
  <si>
    <t xml:space="preserve">GRANVILLE #19D                                              </t>
  </si>
  <si>
    <t>12162</t>
  </si>
  <si>
    <t>12163</t>
  </si>
  <si>
    <t xml:space="preserve">OSBORNE #82D                                                </t>
  </si>
  <si>
    <t>12164</t>
  </si>
  <si>
    <t xml:space="preserve">45TH STREET #109D                                           </t>
  </si>
  <si>
    <t>12165</t>
  </si>
  <si>
    <t xml:space="preserve">VAN DYKE TEMP #168                                          </t>
  </si>
  <si>
    <t>12212</t>
  </si>
  <si>
    <t xml:space="preserve">DEF CR - CLEARVIEW SUB LAND                                 </t>
  </si>
  <si>
    <t>25469</t>
  </si>
  <si>
    <t xml:space="preserve">DEF CR - BB TO FPL TRANS R/W                                </t>
  </si>
  <si>
    <t>25470</t>
  </si>
  <si>
    <t xml:space="preserve">DEF. CR - SALE OF TURKEY CREEK/SITE X                       </t>
  </si>
  <si>
    <t>25471</t>
  </si>
  <si>
    <t xml:space="preserve">DEF AERIAL SURVEY CREDIT                                    </t>
  </si>
  <si>
    <t>25472</t>
  </si>
  <si>
    <t xml:space="preserve">DEF. CREDIT-SALE OF OLDSMAR BUS OFC                         </t>
  </si>
  <si>
    <t>25473</t>
  </si>
  <si>
    <t xml:space="preserve">DEF. CREDIT SALE OF TAYLOR RD SUB                           </t>
  </si>
  <si>
    <t>25474</t>
  </si>
  <si>
    <t>25475</t>
  </si>
  <si>
    <t xml:space="preserve">DEF CR - SALE OF BERKLEY RD SUB                             </t>
  </si>
  <si>
    <t>25476</t>
  </si>
  <si>
    <t>25477</t>
  </si>
  <si>
    <t xml:space="preserve">DEF CR 2003 SALE OF TT TX ROW                               </t>
  </si>
  <si>
    <t>25478</t>
  </si>
  <si>
    <t>25479</t>
  </si>
  <si>
    <t>25480</t>
  </si>
  <si>
    <t>25481</t>
  </si>
  <si>
    <t xml:space="preserve">DEF CR SALE OF 50TH ST FACILITY                             </t>
  </si>
  <si>
    <t>25482</t>
  </si>
  <si>
    <t>25483</t>
  </si>
  <si>
    <t>25484</t>
  </si>
  <si>
    <t>25485</t>
  </si>
  <si>
    <t xml:space="preserve">DEF CR SALE OF TEMPLE TERR VACANT LOT                       </t>
  </si>
  <si>
    <t>25486</t>
  </si>
  <si>
    <t>25487</t>
  </si>
  <si>
    <t>25488</t>
  </si>
  <si>
    <t xml:space="preserve">DEF CR. SALE OF LITHIA STA BUFFER LAND                      </t>
  </si>
  <si>
    <t>25489</t>
  </si>
  <si>
    <t>25490</t>
  </si>
  <si>
    <t>25491</t>
  </si>
  <si>
    <t>25492</t>
  </si>
  <si>
    <t>25493</t>
  </si>
  <si>
    <t>25494</t>
  </si>
  <si>
    <t xml:space="preserve">SALE OF HOOKERS POINT SUB LAND                              </t>
  </si>
  <si>
    <t>25495</t>
  </si>
  <si>
    <t>25496</t>
  </si>
  <si>
    <t>25497</t>
  </si>
  <si>
    <t>25498</t>
  </si>
  <si>
    <t xml:space="preserve">DEF CR. - SALE OF WINTER HAVEN OFFICE                       </t>
  </si>
  <si>
    <t>25499</t>
  </si>
  <si>
    <t xml:space="preserve">SALE OF METLIFE ASSETS                                      </t>
  </si>
  <si>
    <t>25501</t>
  </si>
  <si>
    <t xml:space="preserve">ACC DEF ITC OBO 10% 1975                                    </t>
  </si>
  <si>
    <t>25503</t>
  </si>
  <si>
    <t xml:space="preserve">ACC DEF ITC OBO  8% 1983                                    </t>
  </si>
  <si>
    <t>25504</t>
  </si>
  <si>
    <t xml:space="preserve">ACC DEF ITC OBO 10% 1984                                    </t>
  </si>
  <si>
    <t>25505</t>
  </si>
  <si>
    <t xml:space="preserve">ACC DEF ITC OBO 10% 1985                                    </t>
  </si>
  <si>
    <t>25506</t>
  </si>
  <si>
    <t xml:space="preserve">ACC DEF ITC- OBO 10% 1986                                   </t>
  </si>
  <si>
    <t>25517</t>
  </si>
  <si>
    <t xml:space="preserve">ACC DEF INVEST TAX CR 3%  67                                </t>
  </si>
  <si>
    <t>25518</t>
  </si>
  <si>
    <t xml:space="preserve">ACC DEF INVEST TAX CR 3%  68                                </t>
  </si>
  <si>
    <t>25519</t>
  </si>
  <si>
    <t xml:space="preserve">ACC DEF INVEST TAX CR 3%  69                                </t>
  </si>
  <si>
    <t>25520</t>
  </si>
  <si>
    <t xml:space="preserve">ACC DEF INVEST TAX CR 3%  70                                </t>
  </si>
  <si>
    <t>25521</t>
  </si>
  <si>
    <t xml:space="preserve">ACC DEF INVEST TAX CR 3%  71                                </t>
  </si>
  <si>
    <t>25522</t>
  </si>
  <si>
    <t xml:space="preserve"> *  From TYSP Jan 2008 to Dec 2017 - Schedule 1 - Existing Generating Facilities as of December 31, 2007; Winter Ratings (col 14) for Big Bend &amp; Polk 1;  Summer Ratings (col 13) for all other Units/Stations</t>
  </si>
  <si>
    <t>LAND, paste value into cell E15</t>
  </si>
  <si>
    <t>357RES</t>
  </si>
  <si>
    <t>358RES</t>
  </si>
  <si>
    <t>359RES</t>
  </si>
  <si>
    <t>360RES</t>
  </si>
  <si>
    <t>361RES</t>
  </si>
  <si>
    <t>362RES</t>
  </si>
  <si>
    <t>364RES</t>
  </si>
  <si>
    <t>365RES</t>
  </si>
  <si>
    <t>366RES</t>
  </si>
  <si>
    <t>367RES</t>
  </si>
  <si>
    <t>368RES</t>
  </si>
  <si>
    <t>INCL ADDITIVES ADJ
&amp; ecrc deduction &amp; ECRC
PLUG FOR ROUNDING</t>
  </si>
  <si>
    <t>AV'S
 O&amp;M recon</t>
  </si>
  <si>
    <t xml:space="preserve">DIT ST N/B AFUDC RELATED                                    </t>
  </si>
  <si>
    <t>28204</t>
  </si>
  <si>
    <t xml:space="preserve">DIT FD N/B AFUDC RELATED                                    </t>
  </si>
  <si>
    <t>28205</t>
  </si>
  <si>
    <t xml:space="preserve">DIT ST N/B EXCLUDING AFUDC                                  </t>
  </si>
  <si>
    <t>28206</t>
  </si>
  <si>
    <t xml:space="preserve">DIT FD N/B EXCLUDING AFUDC                                  </t>
  </si>
  <si>
    <t>28207</t>
  </si>
  <si>
    <t xml:space="preserve">DIT ST ORDER #5571                                          </t>
  </si>
  <si>
    <t>28208</t>
  </si>
  <si>
    <t xml:space="preserve">DIT FD ORDER #5571                                          </t>
  </si>
  <si>
    <t>28210</t>
  </si>
  <si>
    <t xml:space="preserve">DIT ST ACC TAX SL TAX                                       </t>
  </si>
  <si>
    <t>28211</t>
  </si>
  <si>
    <t xml:space="preserve">DIT ST SL TAX SL BOOK                                       </t>
  </si>
  <si>
    <t>28212</t>
  </si>
  <si>
    <t xml:space="preserve">PROVISION FOR 2001                                          </t>
  </si>
  <si>
    <t>28215</t>
  </si>
  <si>
    <t xml:space="preserve">PROVISION FOR RAR 1998-1999                                 </t>
  </si>
  <si>
    <t>28216</t>
  </si>
  <si>
    <t xml:space="preserve">PROVISION FOR 2000                                          </t>
  </si>
  <si>
    <t>28217</t>
  </si>
  <si>
    <t xml:space="preserve">PROVISION FOR RAR 92-94                                     </t>
  </si>
  <si>
    <t>28218</t>
  </si>
  <si>
    <t xml:space="preserve">PROVISION FOR RAR 1995-1997                                 </t>
  </si>
  <si>
    <t>28220</t>
  </si>
  <si>
    <t xml:space="preserve">DIT FD ACC TAX SL TAX                                       </t>
  </si>
  <si>
    <t>28221</t>
  </si>
  <si>
    <t xml:space="preserve">DIT FD SL TAX SL BOOK                                       </t>
  </si>
  <si>
    <t>28225</t>
  </si>
  <si>
    <t xml:space="preserve">DIT-FAS109 INC TAX                                          </t>
  </si>
  <si>
    <t>28229</t>
  </si>
  <si>
    <t xml:space="preserve">DIT FD 48% TO 46%                                           </t>
  </si>
  <si>
    <t>28230</t>
  </si>
  <si>
    <t xml:space="preserve">DIT ST 5% TO %.5%                                           </t>
  </si>
  <si>
    <t>28231</t>
  </si>
  <si>
    <t xml:space="preserve">DIT FD 5% TO %.5%                                           </t>
  </si>
  <si>
    <t>28313</t>
  </si>
  <si>
    <t xml:space="preserve">DIT ST OTHER                                                </t>
  </si>
  <si>
    <t>28314</t>
  </si>
  <si>
    <t xml:space="preserve">DIT ST BAD DEBT RESERVE                                     </t>
  </si>
  <si>
    <t>28315</t>
  </si>
  <si>
    <t xml:space="preserve">DIT ST DEF FUEL/CONS                                        </t>
  </si>
  <si>
    <t>28316</t>
  </si>
  <si>
    <t xml:space="preserve">DIT ST UNBILLED REVENUE                                     </t>
  </si>
  <si>
    <t>28323</t>
  </si>
  <si>
    <t>350EXP</t>
  </si>
  <si>
    <t>352EXP</t>
  </si>
  <si>
    <t>353EXP</t>
  </si>
  <si>
    <t>354EXP</t>
  </si>
  <si>
    <t xml:space="preserve">MARION STREET       </t>
  </si>
  <si>
    <t xml:space="preserve">MARITIME            </t>
  </si>
  <si>
    <t>B78 - 2/0-  3/C AL</t>
  </si>
  <si>
    <t>B79 - 2/0-  4/C AL</t>
  </si>
  <si>
    <t>B80 - 4/0-  3/C AL</t>
  </si>
  <si>
    <t>0043D</t>
  </si>
  <si>
    <t>0044D</t>
  </si>
  <si>
    <t>0051D</t>
  </si>
  <si>
    <t>B41</t>
  </si>
  <si>
    <t>B42</t>
  </si>
  <si>
    <t>B50</t>
  </si>
  <si>
    <t>B51</t>
  </si>
  <si>
    <t>B52</t>
  </si>
  <si>
    <t>B53</t>
  </si>
  <si>
    <t>B57</t>
  </si>
  <si>
    <t>B65</t>
  </si>
  <si>
    <t>B66</t>
  </si>
  <si>
    <t>IND PHOSPH - OL1-NA</t>
  </si>
  <si>
    <t>(2)  DETAIL FUNCTIONALIZATION BASED ON PTD PLANT RATIOS WITHIN FUNCTIONS FOR PTD CWIP</t>
  </si>
  <si>
    <t>(3)  ALLOCATION OF GENERAL TO FUNCTIONS BASED ON LABOR RATIO</t>
  </si>
  <si>
    <t>UG Lines (acct 366)</t>
  </si>
  <si>
    <t xml:space="preserve">STEAM TRANSFERRED-CREDIT-OPERATION                          </t>
  </si>
  <si>
    <t xml:space="preserve">ELECTRIC EXPENSES                                           </t>
  </si>
  <si>
    <t xml:space="preserve">ADMIN MAINT-COMMUN EQUIP                                    </t>
  </si>
  <si>
    <t xml:space="preserve">ADMIN MAINT-CONTROL EQUIPMENT                               </t>
  </si>
  <si>
    <t xml:space="preserve">PHILLIPS                                                    </t>
  </si>
  <si>
    <t xml:space="preserve">COGENERATION DOCKETS                                        </t>
  </si>
  <si>
    <t xml:space="preserve">FPL TRANSMISSION DOCKET EXP                                 </t>
  </si>
  <si>
    <t xml:space="preserve">TRANSMISSION ACCESS DOCKETS                                 </t>
  </si>
  <si>
    <t>KINGSFORD CAP BANK</t>
  </si>
  <si>
    <t>0208T</t>
  </si>
  <si>
    <t>NEW WALES CAP BANK</t>
  </si>
  <si>
    <t>0209T</t>
  </si>
  <si>
    <t>NEW WALES METERING</t>
  </si>
  <si>
    <t>0224T</t>
  </si>
  <si>
    <t xml:space="preserve">    Meters</t>
  </si>
  <si>
    <t xml:space="preserve">    Street Lighting</t>
  </si>
  <si>
    <t>Total Distribution</t>
  </si>
  <si>
    <t xml:space="preserve">MISC OPER - GN1-6                                           </t>
  </si>
  <si>
    <t>Schedule E-5 - p. 1</t>
  </si>
  <si>
    <t>System</t>
  </si>
  <si>
    <t>Wholesale</t>
  </si>
  <si>
    <t>MISC SERVICE REVENUE</t>
  </si>
  <si>
    <t>440-447</t>
  </si>
  <si>
    <t>RENT FROM ELECTRIC PROPERTY</t>
  </si>
  <si>
    <t>OTHER ELECTRIC REVENUES</t>
  </si>
  <si>
    <t>456xx</t>
  </si>
  <si>
    <t>454-455</t>
  </si>
  <si>
    <t xml:space="preserve">       TOTAL MISC SVC REV</t>
  </si>
  <si>
    <t xml:space="preserve">       TOTAL OTHER ELEC REV</t>
  </si>
  <si>
    <t>TOTAL PRESENT REVENUES</t>
  </si>
  <si>
    <t>ENERGY-RELATED</t>
  </si>
  <si>
    <t>Substations Direct</t>
  </si>
  <si>
    <t>Substations Common</t>
  </si>
  <si>
    <t>Dist/Subtrans Transfer</t>
  </si>
  <si>
    <t>OPRREV</t>
  </si>
  <si>
    <t>Sales Revenue</t>
  </si>
  <si>
    <t>Transmission-Wheeling</t>
  </si>
  <si>
    <t>Steam &amp; Miscellaneous</t>
  </si>
  <si>
    <t>Deferred Conservation</t>
  </si>
  <si>
    <t>Collect Fee/Sales Tax</t>
  </si>
  <si>
    <t>Energy Power Sales</t>
  </si>
  <si>
    <t>Unbilled Revenue</t>
  </si>
  <si>
    <t>O\MEXP</t>
  </si>
  <si>
    <t>Supervision</t>
  </si>
  <si>
    <t>Supervision Primary</t>
  </si>
  <si>
    <t>Supervision Secondary</t>
  </si>
  <si>
    <t>Transformers Lines</t>
  </si>
  <si>
    <t>Uncollectible</t>
  </si>
  <si>
    <t>Billing &amp; Misc.</t>
  </si>
  <si>
    <t>Info Non-Recoverable</t>
  </si>
  <si>
    <t>0066T</t>
  </si>
  <si>
    <t>CLEARVIEW</t>
  </si>
  <si>
    <t>0080T</t>
  </si>
  <si>
    <t>PUBL AUTH - GEN SVC-NON-DEM-LEVELIZED</t>
  </si>
  <si>
    <t>PUBL AUTH - GEN SVC - NON-DEM - TOD</t>
  </si>
  <si>
    <t>ST LIGHTING &amp; SIGN EXP</t>
  </si>
  <si>
    <t xml:space="preserve">INTERCHANGE RECV IMC                                        </t>
  </si>
  <si>
    <t>14352</t>
  </si>
  <si>
    <t>Cost of Service Study</t>
  </si>
  <si>
    <t>Total Company</t>
  </si>
  <si>
    <t>000's</t>
  </si>
  <si>
    <t>COS Reference</t>
  </si>
  <si>
    <t>page 7</t>
  </si>
  <si>
    <t>line 40</t>
  </si>
  <si>
    <t>Substations -- Total</t>
  </si>
  <si>
    <t>page 19</t>
  </si>
  <si>
    <t>line 39</t>
  </si>
  <si>
    <t>page 4</t>
  </si>
  <si>
    <t>line 61</t>
  </si>
  <si>
    <t>34687EXP</t>
  </si>
  <si>
    <t>34704EXP</t>
  </si>
  <si>
    <t>35000EXP</t>
  </si>
  <si>
    <t>35001EXP</t>
  </si>
  <si>
    <t>35200EXP</t>
  </si>
  <si>
    <t xml:space="preserve">MISC FERC DOCKETS                                           </t>
  </si>
  <si>
    <t xml:space="preserve">FUEL, OBO AND GPIF ONGOING DOCKETS                          </t>
  </si>
  <si>
    <t xml:space="preserve">CONSERVATION ONGOING DOCKET                                 </t>
  </si>
  <si>
    <t>P34</t>
  </si>
  <si>
    <t>Customer Service Total</t>
  </si>
  <si>
    <t>Distribution Total</t>
  </si>
  <si>
    <t>Transmission Total</t>
  </si>
  <si>
    <t>Dump accounting worksheet in cell A22</t>
  </si>
  <si>
    <t>formulas provide</t>
  </si>
  <si>
    <t>Total Estimated Resid Services</t>
  </si>
  <si>
    <t>B6, Pg 1</t>
  </si>
  <si>
    <t>B6, pg 2</t>
  </si>
  <si>
    <t>B6, pg 3</t>
  </si>
  <si>
    <t>C4</t>
  </si>
  <si>
    <t>E3A</t>
  </si>
  <si>
    <t>E3B</t>
  </si>
  <si>
    <t>E4A</t>
  </si>
  <si>
    <t>E4B</t>
  </si>
  <si>
    <t>E5</t>
  </si>
  <si>
    <t>E6A</t>
  </si>
  <si>
    <t>E9</t>
  </si>
  <si>
    <t>Revenue Recon, 
REVERSE SIGN</t>
  </si>
  <si>
    <t>Base Revenue Sch
Fcst (Joe C) Pg 6</t>
  </si>
  <si>
    <t>Revenues $'s 
GSLD &amp; SBF</t>
  </si>
  <si>
    <t>Revenues $'s 
IS &amp; SBI</t>
  </si>
  <si>
    <t xml:space="preserve">    Services</t>
  </si>
  <si>
    <t>TRANSMISSION INVESTMENT</t>
  </si>
  <si>
    <t>GSU</t>
  </si>
  <si>
    <t>Transformer</t>
  </si>
  <si>
    <t xml:space="preserve">RESTRUCTURING CHARGES-PENSION FOR DECEMBER CLOSEOUT         </t>
  </si>
  <si>
    <t>TRANSMISSION DEPRECIATION EXPENSE</t>
  </si>
  <si>
    <t>TRANSMISSION GRAND TOTAL INCLUDING ACQ ADJ'S</t>
  </si>
  <si>
    <t>Check:</t>
  </si>
  <si>
    <t>G/L ACCT</t>
  </si>
  <si>
    <t xml:space="preserve">     NON-RECOVERABLE</t>
  </si>
  <si>
    <t>PLT-Distr-Poles-Pri</t>
  </si>
  <si>
    <t>charge</t>
  </si>
  <si>
    <t>PLT-Distr-OH Lines-Pri</t>
  </si>
  <si>
    <t>labor</t>
  </si>
  <si>
    <t>creates the break</t>
  </si>
  <si>
    <t>between prim &amp; secondar</t>
  </si>
  <si>
    <t>div by total labor</t>
  </si>
  <si>
    <t>split by gener.</t>
  </si>
  <si>
    <t>split by trans.</t>
  </si>
  <si>
    <t>split by distri</t>
  </si>
  <si>
    <t xml:space="preserve">UNAMORTIZED LOSS 2034 BONDS.                                </t>
  </si>
  <si>
    <t>18297</t>
  </si>
  <si>
    <t xml:space="preserve">A/R TECO GAS SERVICES                                       </t>
  </si>
  <si>
    <t>14658</t>
  </si>
  <si>
    <t>14349</t>
  </si>
  <si>
    <t xml:space="preserve">PURCH POWER-REEDY CREEK                                     </t>
  </si>
  <si>
    <t xml:space="preserve">PURCH POWER - KEY WEST                                      </t>
  </si>
  <si>
    <t xml:space="preserve">PURCHASED POWER OGLETHORPE                                  </t>
  </si>
  <si>
    <t xml:space="preserve">PURCH POWER-PECO                                            </t>
  </si>
  <si>
    <t xml:space="preserve">NONRECOVERABLE INTERCHG-WHSL                                </t>
  </si>
  <si>
    <t>Output</t>
  </si>
  <si>
    <t>to Line</t>
  </si>
  <si>
    <t>KW</t>
  </si>
  <si>
    <t>IS &amp; SBI**</t>
  </si>
  <si>
    <t>Schedule E-9</t>
  </si>
  <si>
    <t xml:space="preserve">POLE WOOD 65 FT </t>
  </si>
  <si>
    <t>A10</t>
  </si>
  <si>
    <t xml:space="preserve">POLE WOOD 70 FT </t>
  </si>
  <si>
    <t>A12</t>
  </si>
  <si>
    <t xml:space="preserve">POLE WOOD 80 FT </t>
  </si>
  <si>
    <t>A17</t>
  </si>
  <si>
    <t xml:space="preserve">CONC/WOOD POLES </t>
  </si>
  <si>
    <t>A18</t>
  </si>
  <si>
    <t xml:space="preserve">STEEL REINFORCE-WOOD POLES </t>
  </si>
  <si>
    <t>A19</t>
  </si>
  <si>
    <t xml:space="preserve">MONOLITHING-WOOD POLES </t>
  </si>
  <si>
    <t>A24</t>
  </si>
  <si>
    <t xml:space="preserve">POLE CONCRETE 25 FT </t>
  </si>
  <si>
    <t>A25</t>
  </si>
  <si>
    <t xml:space="preserve">POLE CONCRETE 30 FT </t>
  </si>
  <si>
    <t>A26</t>
  </si>
  <si>
    <t xml:space="preserve">POLE CONCRETE 35 FT </t>
  </si>
  <si>
    <t>A27</t>
  </si>
  <si>
    <t xml:space="preserve">TPSOP-MISC POWER GENERATION-ST1                             </t>
  </si>
  <si>
    <t xml:space="preserve">TPSOP-MISC POWER GENERATION - INCENTIVE                     </t>
  </si>
  <si>
    <t xml:space="preserve">ENVIRONMENTAL ONGOING DOCKET                                </t>
  </si>
  <si>
    <t xml:space="preserve">LOAD DISPATCH - RELIABILITY                                 </t>
  </si>
  <si>
    <t>B06</t>
  </si>
  <si>
    <t>B10</t>
  </si>
  <si>
    <t>B11</t>
  </si>
  <si>
    <t>B12</t>
  </si>
  <si>
    <t>B14</t>
  </si>
  <si>
    <t>B15</t>
  </si>
  <si>
    <t>B16</t>
  </si>
  <si>
    <t>B17</t>
  </si>
  <si>
    <t xml:space="preserve">BOILER PLANT EQP-GN4                                        </t>
  </si>
  <si>
    <t xml:space="preserve">BOILER PLANT EQP-GN5                                        </t>
  </si>
  <si>
    <t xml:space="preserve">BOILER PLANT EQP-GN6                                        </t>
  </si>
  <si>
    <t>Polk Power Station 2,3,4&amp;5</t>
  </si>
  <si>
    <t xml:space="preserve">PHILLIPS SUBSTATION </t>
  </si>
  <si>
    <t xml:space="preserve">RECKER SUB          </t>
  </si>
  <si>
    <t>Substation Detail</t>
  </si>
  <si>
    <t>Accounting (KC)</t>
  </si>
  <si>
    <t>2008 Fcst.</t>
  </si>
  <si>
    <t>dump into A200</t>
  </si>
  <si>
    <t>The average customer is being created to the right in the Average Customer Summary, in this tab it starts at row 52, cell P. I've created a new summary line above to pick up the data, you would copy say 2006 actuals</t>
  </si>
  <si>
    <t>into a 2008 projected when you don't have data available.</t>
  </si>
  <si>
    <t>ALL OF THIS IS AUTOMATED</t>
  </si>
  <si>
    <t>CK VARIANCE CK IN COLUMNS G:H</t>
  </si>
  <si>
    <t>Telecom Usage</t>
  </si>
  <si>
    <t>Telecom Memo</t>
  </si>
  <si>
    <t>Production %</t>
  </si>
  <si>
    <t>Conservation Labor</t>
  </si>
  <si>
    <t>D66</t>
  </si>
  <si>
    <t>NET  908 O&amp;M</t>
  </si>
  <si>
    <t>calc'd in my file, 
see reference in cell F6</t>
  </si>
  <si>
    <t xml:space="preserve">MISC POWER PLANT EQP-BB1                                    </t>
  </si>
  <si>
    <t>C39</t>
  </si>
  <si>
    <t>C44</t>
  </si>
  <si>
    <t xml:space="preserve">   Equals Operating Income After Fl Tax</t>
  </si>
  <si>
    <t>SUMMARY OF DISTRIBUTION O&amp;M EXPENSES</t>
  </si>
  <si>
    <t>Field Estimate (memo)</t>
  </si>
  <si>
    <t>g30</t>
  </si>
  <si>
    <t>h30</t>
  </si>
  <si>
    <t>i30</t>
  </si>
  <si>
    <t>j30</t>
  </si>
  <si>
    <t>k30</t>
  </si>
  <si>
    <t>l30</t>
  </si>
  <si>
    <t>Print entire tab</t>
  </si>
  <si>
    <t xml:space="preserve">  Construction Work in Progress</t>
  </si>
  <si>
    <t xml:space="preserve">PURCH POWER - HOMESTEAD                                     </t>
  </si>
  <si>
    <t xml:space="preserve">PURCH POWER - LAKE WORTH                                    </t>
  </si>
  <si>
    <t>TRANSMISSION ACCUM RESERVE FOR DEPRECIATION</t>
  </si>
  <si>
    <t xml:space="preserve">CABLE AL 1/0 1C DB                 </t>
  </si>
  <si>
    <t>B02</t>
  </si>
  <si>
    <t>B03</t>
  </si>
  <si>
    <t>B04</t>
  </si>
  <si>
    <t xml:space="preserve">RELIABILITY, PLANNING AND STANDARDS DEVELOPMENT SERVICES    </t>
  </si>
  <si>
    <t xml:space="preserve">UNGD SERV MAINT - RES                                       </t>
  </si>
  <si>
    <t xml:space="preserve">UNGD SERV MAINT - COMM                                      </t>
  </si>
  <si>
    <t xml:space="preserve">UNGD MAINT - FEEDER                                         </t>
  </si>
  <si>
    <t xml:space="preserve">UNGD REMOVE &amp; RECONSTRUCT                                   </t>
  </si>
  <si>
    <t xml:space="preserve">UNGD MAINT (CORRECT)                                        </t>
  </si>
  <si>
    <t>ACCT</t>
  </si>
  <si>
    <t>($000)</t>
  </si>
  <si>
    <t>901</t>
  </si>
  <si>
    <t>902</t>
  </si>
  <si>
    <t xml:space="preserve">WILSON              </t>
  </si>
  <si>
    <t xml:space="preserve">MCFARLAND           </t>
  </si>
  <si>
    <t xml:space="preserve">CYPRESS GARDENS     </t>
  </si>
  <si>
    <t xml:space="preserve">ADVERTISING-RESIDENTIAL SECURITY LIGHTING                   </t>
  </si>
  <si>
    <t xml:space="preserve">ACCESSORY ELECTRIC EQUIP - BPC                              </t>
  </si>
  <si>
    <t xml:space="preserve">ACCESSORY ELECTRIC EQUIP - BP1                              </t>
  </si>
  <si>
    <t xml:space="preserve">CIAC-DIST LINE TRANSFORMERS                                 </t>
  </si>
  <si>
    <t>Plus: FIT</t>
  </si>
  <si>
    <t xml:space="preserve">   Equals Federal Taxable Income</t>
  </si>
  <si>
    <t>Secondary Billing Determinant (Mwh/kw)</t>
  </si>
  <si>
    <t>Prod. &amp; Transm. Power Supply Factor (Mwh/kw)</t>
  </si>
  <si>
    <t xml:space="preserve">DISTRIBUTION LAND RTS                                       </t>
  </si>
  <si>
    <t xml:space="preserve">  Less: Depreciation Reserve</t>
  </si>
  <si>
    <t>Total Rate Base</t>
  </si>
  <si>
    <t xml:space="preserve">Less: </t>
  </si>
  <si>
    <t xml:space="preserve">  Distribution Primary</t>
  </si>
  <si>
    <t xml:space="preserve">       TOTAL CUST SERVICE &amp; INFO</t>
  </si>
  <si>
    <t xml:space="preserve"> DISTRIBUTION PRIMARY - DEMAND</t>
  </si>
  <si>
    <t xml:space="preserve"> DISTRIBUTION SECONDARY - DEMAND</t>
  </si>
  <si>
    <t xml:space="preserve">RATE BASE </t>
  </si>
  <si>
    <t xml:space="preserve">       TOTAL</t>
  </si>
  <si>
    <t xml:space="preserve">       SUBTOTAL - DEMAND</t>
  </si>
  <si>
    <t xml:space="preserve">BIRDSEYE            </t>
  </si>
  <si>
    <t xml:space="preserve">MADISON             </t>
  </si>
  <si>
    <t xml:space="preserve">SKYWAY              </t>
  </si>
  <si>
    <t>Check to SurvRpt</t>
  </si>
  <si>
    <t xml:space="preserve">FUEL HLDR, PROD &amp; ACCE.- PHILLIPS                           </t>
  </si>
  <si>
    <t xml:space="preserve">BOILER PLANT BPC                                            </t>
  </si>
  <si>
    <t xml:space="preserve">OVH STM DMG MT DST OVHD TRANSF                              </t>
  </si>
  <si>
    <t>31170RES</t>
  </si>
  <si>
    <t xml:space="preserve">DIST DAMAGE REPL                                            </t>
  </si>
  <si>
    <t xml:space="preserve">            STATION SALES</t>
  </si>
  <si>
    <t xml:space="preserve">PARKING OPERATIONS DOWNTOWN                                 </t>
  </si>
  <si>
    <t xml:space="preserve">TECO PLAZA OPERATIONS                                       </t>
  </si>
  <si>
    <t xml:space="preserve">COMPARK SUBSTATION  </t>
  </si>
  <si>
    <t>0441D</t>
  </si>
  <si>
    <t xml:space="preserve">CABLE 8 1/C DB </t>
  </si>
  <si>
    <t>D51</t>
  </si>
  <si>
    <t xml:space="preserve">CABLE 6 1/C DB </t>
  </si>
  <si>
    <t>D52</t>
  </si>
  <si>
    <t xml:space="preserve">CABLE 4 1/C DB </t>
  </si>
  <si>
    <t>F01</t>
  </si>
  <si>
    <t xml:space="preserve">CABLE CU 2 1/C </t>
  </si>
  <si>
    <t>F02</t>
  </si>
  <si>
    <t xml:space="preserve">CABLE CU 2 1C DB </t>
  </si>
  <si>
    <t>F03</t>
  </si>
  <si>
    <t xml:space="preserve">CABLE CU 2 2C 4 1C </t>
  </si>
  <si>
    <t>F04</t>
  </si>
  <si>
    <t xml:space="preserve">CABLE CU 2 2C 4 1C DB </t>
  </si>
  <si>
    <t>F05</t>
  </si>
  <si>
    <t xml:space="preserve">CABLE CU 2 3C </t>
  </si>
  <si>
    <t>F06</t>
  </si>
  <si>
    <t xml:space="preserve">CABLE CU 2 4C </t>
  </si>
  <si>
    <t>F08</t>
  </si>
  <si>
    <t xml:space="preserve">CABLE CU 2/0 1C </t>
  </si>
  <si>
    <t>F09</t>
  </si>
  <si>
    <t xml:space="preserve">CABLE CU 2/0 3/C </t>
  </si>
  <si>
    <t>F10</t>
  </si>
  <si>
    <t xml:space="preserve">CABLE CU 2/0 3C DB </t>
  </si>
  <si>
    <t>F11</t>
  </si>
  <si>
    <t xml:space="preserve">CABLE CU 2/0 2C 2 1C DB </t>
  </si>
  <si>
    <t>F12</t>
  </si>
  <si>
    <t xml:space="preserve">CABLE CU 4/0Z1/C </t>
  </si>
  <si>
    <t>F13</t>
  </si>
  <si>
    <t xml:space="preserve">CABLE CU 4/0 3C </t>
  </si>
  <si>
    <t>F14</t>
  </si>
  <si>
    <t>OH LINE EXPENSE</t>
  </si>
  <si>
    <t>UG LINE EXPENSE</t>
  </si>
  <si>
    <t xml:space="preserve">RECOV FUEL-POLK#2 CT NATURAL GAS                            </t>
  </si>
  <si>
    <t>BASE</t>
  </si>
  <si>
    <t>RATE BASE %</t>
  </si>
  <si>
    <t>(4)  TOTAL FUNCTIONALIZATION &amp; CLASSIFICATION OF TAXES OTHER THAN INCOME</t>
  </si>
  <si>
    <t>TOTAL TAXES OTHER</t>
  </si>
  <si>
    <t xml:space="preserve">   SUMMARY LEVEL</t>
  </si>
  <si>
    <t>SUMMARIZED RESULTS</t>
  </si>
  <si>
    <t xml:space="preserve">TOTAL UNBILLED REVENUE </t>
  </si>
  <si>
    <t>FACTOR 301</t>
  </si>
  <si>
    <t>FACTOR 302</t>
  </si>
  <si>
    <t>FACTOR 308</t>
  </si>
  <si>
    <t>Total Avg Cust thru SEC incl Light Fixtures</t>
  </si>
  <si>
    <t>(8)  FUNCTIONALIZATION OF FEDERAL INCOME ADJUSTMENTS BASED ON RATE BASE</t>
  </si>
  <si>
    <t>364</t>
  </si>
  <si>
    <t>360</t>
  </si>
  <si>
    <t>500</t>
  </si>
  <si>
    <t>%</t>
  </si>
  <si>
    <t>UARE Amount</t>
  </si>
  <si>
    <t>Customer Count</t>
  </si>
  <si>
    <t>Revenue</t>
  </si>
  <si>
    <t>Rate</t>
  </si>
  <si>
    <t>-------------||</t>
  </si>
  <si>
    <t>SERVICES WEIGHTING</t>
  </si>
  <si>
    <t>CUSTMR</t>
  </si>
  <si>
    <t>SECNDRY</t>
  </si>
  <si>
    <t>0226D</t>
  </si>
  <si>
    <t>Ratio "a"</t>
  </si>
  <si>
    <t>Ratio "b"</t>
  </si>
  <si>
    <t>Allocated based on Ratio "a" below</t>
  </si>
  <si>
    <t>(1)</t>
  </si>
  <si>
    <t xml:space="preserve">ACCESSORY ELECTRIC EQP-BBGT2&amp;3                              </t>
  </si>
  <si>
    <t xml:space="preserve">ACCESSORY ELECTRIC EQP-GNGT1                                </t>
  </si>
  <si>
    <t xml:space="preserve">1977 METER SEAL PROGRAM                                     </t>
  </si>
  <si>
    <t xml:space="preserve">TIME OF DAY METERING                                        </t>
  </si>
  <si>
    <t xml:space="preserve">METER EXP DATA PULSE CUST USE                               </t>
  </si>
  <si>
    <t xml:space="preserve">DCI CENTURY PROJECT                                         </t>
  </si>
  <si>
    <t>0345D</t>
  </si>
  <si>
    <t>0182D</t>
  </si>
  <si>
    <t>0190D</t>
  </si>
  <si>
    <t>0191D</t>
  </si>
  <si>
    <t>0193D</t>
  </si>
  <si>
    <t>0198D</t>
  </si>
  <si>
    <t>ANALYSIS OF OVERHEAD CONDUCTOR (ACCOUNT 365)</t>
  </si>
  <si>
    <t>AVERAGE</t>
  </si>
  <si>
    <t>EMBEDDED</t>
  </si>
  <si>
    <t>PAC</t>
  </si>
  <si>
    <t>FEET</t>
  </si>
  <si>
    <t>PER FOOT</t>
  </si>
  <si>
    <t>B29</t>
  </si>
  <si>
    <t>B30</t>
  </si>
  <si>
    <t>B31</t>
  </si>
  <si>
    <t>ANALYSIS OF DIRECT INVESTMENT FOR CUSTOMER 69 KV TAP LINES</t>
  </si>
  <si>
    <t>GATX</t>
  </si>
  <si>
    <t>of</t>
  </si>
  <si>
    <t>Billed</t>
  </si>
  <si>
    <t>No</t>
  </si>
  <si>
    <t>Wire Types</t>
  </si>
  <si>
    <t>Miles</t>
  </si>
  <si>
    <t xml:space="preserve">MISCELLANEOUS OTHER EXPENSE                                 </t>
  </si>
  <si>
    <t>MATERIALS &amp; SUPPLIES</t>
  </si>
  <si>
    <t>PLUS: CASH</t>
  </si>
  <si>
    <t>PLUS: NET ADDITIONS</t>
  </si>
  <si>
    <t>PLUS: FUEL INVENTORY</t>
  </si>
  <si>
    <t>EQUALS: WORKING CAPITAL</t>
  </si>
  <si>
    <t>PRODUCTION CWIP</t>
  </si>
  <si>
    <t>TRANSMISSION CWIP</t>
  </si>
  <si>
    <t>DISTRIBUTION CWIP</t>
  </si>
  <si>
    <t>BRADLEY</t>
  </si>
  <si>
    <t>0196T</t>
  </si>
  <si>
    <t>TOTAL COMPANY</t>
  </si>
  <si>
    <t xml:space="preserve">NON RECOV FUEL - DL #6 OIL                                  </t>
  </si>
  <si>
    <t xml:space="preserve">RECOV FUEL - BB4 COAL                                       </t>
  </si>
  <si>
    <t>(s)</t>
  </si>
  <si>
    <t>Adjust Acct 353</t>
  </si>
  <si>
    <t>CWIPIS and 13-Mo</t>
  </si>
  <si>
    <t>Avg Factors (*)</t>
  </si>
  <si>
    <t>Adjust Acct 350</t>
  </si>
  <si>
    <t>Adjust Acct 352</t>
  </si>
  <si>
    <t>0140D</t>
  </si>
  <si>
    <t xml:space="preserve">MAINT PROD STRUC-HP1-6 STANDBY                              </t>
  </si>
  <si>
    <t xml:space="preserve">MAINT PROD STRUC- BB3 FGD SYS                               </t>
  </si>
  <si>
    <t xml:space="preserve">  Long Term Debt</t>
  </si>
  <si>
    <t xml:space="preserve">  Short Term Debt</t>
  </si>
  <si>
    <t xml:space="preserve">  Deferred Revenue</t>
  </si>
  <si>
    <t xml:space="preserve">  Customer Deposits</t>
  </si>
  <si>
    <t>Admin Exp Transferred-CR</t>
  </si>
  <si>
    <t xml:space="preserve">MISC EQUIP - BBCM  AMORTIZABLE                              </t>
  </si>
  <si>
    <t xml:space="preserve">MISC POWER PLANT EQP-GNCM                                   </t>
  </si>
  <si>
    <t xml:space="preserve">MISC POWER PLANT EQP-GN1                                    </t>
  </si>
  <si>
    <t xml:space="preserve">MISC POWER PLANT EQP-GN2                                    </t>
  </si>
  <si>
    <t>input this</t>
  </si>
  <si>
    <t>column</t>
  </si>
  <si>
    <t>balance with SRPT</t>
  </si>
  <si>
    <t>Rate Base - ProdDemand</t>
  </si>
  <si>
    <t xml:space="preserve">LIAB INS - FIDUCIARY                                        </t>
  </si>
  <si>
    <t>PLUS: GENERAL &amp; INTANGIBLE DEPREC EXP</t>
  </si>
  <si>
    <t>EQUALS: DEPRECIATION EXPENSE</t>
  </si>
  <si>
    <t>PAYROLL TAXES</t>
  </si>
  <si>
    <t>PROPERTY TAXES</t>
  </si>
  <si>
    <t>PLUS:  PROPERTY TAXES</t>
  </si>
  <si>
    <t>PLUS: OTHER TAXES</t>
  </si>
  <si>
    <t>EQUALS: NON-REVENUE TAXES</t>
  </si>
  <si>
    <t>EQUALS: TAXES OTHER THAN INCOME</t>
  </si>
  <si>
    <t>PRODUCTION PLANT</t>
  </si>
  <si>
    <t xml:space="preserve">ADMIN &amp; GEN SALARIES - MISC STRUCTURES                      </t>
  </si>
  <si>
    <t xml:space="preserve">ADMIN &amp; GEN SALARIES - PAINTING                             </t>
  </si>
  <si>
    <t xml:space="preserve">ADMIN &amp; GEN SALARIES - PEST CONTROL                         </t>
  </si>
  <si>
    <t xml:space="preserve">ADMIN &amp; GEN SALARIES - PLUMBING                             </t>
  </si>
  <si>
    <t xml:space="preserve">ADMIN &amp; GEN SALARIES - WASTE/SEWER                          </t>
  </si>
  <si>
    <t xml:space="preserve">ADMIN &amp; GEN SALARIES - TRASH                                </t>
  </si>
  <si>
    <t xml:space="preserve">OFFICE EXPENSES                                             </t>
  </si>
  <si>
    <t xml:space="preserve">MATL MGM EXP OTHER THAN COMP                                </t>
  </si>
  <si>
    <t>35000Res</t>
  </si>
  <si>
    <t>E10</t>
  </si>
  <si>
    <t>print macros on tab: MFR Print Macros</t>
  </si>
  <si>
    <t xml:space="preserve">MAINT STRUCT - GN CT1                                       </t>
  </si>
  <si>
    <t xml:space="preserve">MAINT STRUC FUEL HOLD &amp; PROD                                </t>
  </si>
  <si>
    <t xml:space="preserve">MAINT PROD STRUC - POLK#1                                   </t>
  </si>
  <si>
    <t>13 mo average</t>
  </si>
  <si>
    <t>summing code</t>
  </si>
  <si>
    <t>functional area</t>
  </si>
  <si>
    <t>FINAL PHFFU $'S</t>
  </si>
  <si>
    <t>Service Revenue</t>
  </si>
  <si>
    <t>Print Labor Summaries</t>
  </si>
  <si>
    <t>Print Labor data</t>
  </si>
  <si>
    <t>NONE, tab is autocalc'd</t>
  </si>
  <si>
    <t>LAND-PRODUCTION</t>
  </si>
  <si>
    <t>340.00</t>
  </si>
  <si>
    <t xml:space="preserve">LAND-OTHER PRODUCTION </t>
  </si>
  <si>
    <t>350.00</t>
  </si>
  <si>
    <t>LAND-TRANSMISSION</t>
  </si>
  <si>
    <t>360.00</t>
  </si>
  <si>
    <t>LAND-DISTRIBUTION</t>
  </si>
  <si>
    <t>389.00</t>
  </si>
  <si>
    <t>LAND-GENERAL</t>
  </si>
  <si>
    <t>TOTAL NON-DEPRECIABLES</t>
  </si>
  <si>
    <t xml:space="preserve">RECLOSER KWB 3P </t>
  </si>
  <si>
    <t xml:space="preserve">RECLOSER D 1PH </t>
  </si>
  <si>
    <t xml:space="preserve">PHASE CONVERTER </t>
  </si>
  <si>
    <t xml:space="preserve">       Subtotal Whsl Items</t>
  </si>
  <si>
    <t>plus</t>
  </si>
  <si>
    <t xml:space="preserve">LAND-POLK POWER STATION                                     </t>
  </si>
  <si>
    <t xml:space="preserve">STRUCTURES &amp; IMP. PHILLIPS STATION(SEBRING)                 </t>
  </si>
  <si>
    <t>EQUALS:  12 MOS NON-PHOSPHATE ENERGY AT THE METER (MWH)</t>
  </si>
  <si>
    <t>FUNCTIONALIZATION OF UNBILLED REVENUE</t>
  </si>
  <si>
    <t xml:space="preserve">MAINTENANCE OF GENERAL PLANT                                </t>
  </si>
  <si>
    <t xml:space="preserve">CUST OPER EXPENSE SUPERVISION                               </t>
  </si>
  <si>
    <t>INDUSTRIAL - OL1-NA</t>
  </si>
  <si>
    <t>OTHER A&amp;G</t>
  </si>
  <si>
    <t>GROSS</t>
  </si>
  <si>
    <t>ADJ</t>
  </si>
  <si>
    <t>NON-RECOVERABLE FUEL</t>
  </si>
  <si>
    <t xml:space="preserve">FLORIDA GAS TRANSMISSION CO.(FGT) RATE CASE                 </t>
  </si>
  <si>
    <t xml:space="preserve">COOLIDGE            </t>
  </si>
  <si>
    <t xml:space="preserve">SUN CITY            </t>
  </si>
  <si>
    <t>TOTAL OF</t>
  </si>
  <si>
    <t>B67</t>
  </si>
  <si>
    <t>B68</t>
  </si>
  <si>
    <t>B70</t>
  </si>
  <si>
    <t>B71</t>
  </si>
  <si>
    <t>B72</t>
  </si>
  <si>
    <t>B73</t>
  </si>
  <si>
    <t>B75</t>
  </si>
  <si>
    <t>Total Resid Customers</t>
  </si>
  <si>
    <t>Est Services per Resid Customer</t>
  </si>
  <si>
    <t>MWH at Generation Wholesale Only</t>
  </si>
  <si>
    <t xml:space="preserve">BBC SCR OPERATIONS                                          </t>
  </si>
  <si>
    <t>Florida Agglite (Hopewell Plant)</t>
  </si>
  <si>
    <t>dump phffu here</t>
  </si>
  <si>
    <t xml:space="preserve">STRUCTURES&amp;IMPROVEMENTS-HP5                                 </t>
  </si>
  <si>
    <t xml:space="preserve">GANTRUST-COMMON-STRUC &amp; IMPROV                              </t>
  </si>
  <si>
    <t xml:space="preserve">GANTRUST-UNIT 1-STRUC &amp; IMPROV                              </t>
  </si>
  <si>
    <t>THIS MATH IS NOT LINKED ANYWHERE</t>
  </si>
  <si>
    <t>CONFIRMED 6/11/08</t>
  </si>
  <si>
    <t>OVERHEAD SERVICES</t>
  </si>
  <si>
    <t>Total Wire</t>
  </si>
  <si>
    <t>Total Cable</t>
  </si>
  <si>
    <t>Total Other</t>
  </si>
  <si>
    <t xml:space="preserve">BOILER PLANT EQP-GN2                                        </t>
  </si>
  <si>
    <t>CRIME &amp; FIDELITY</t>
  </si>
  <si>
    <t>T&amp;D PROPERTY</t>
  </si>
  <si>
    <t xml:space="preserve">STORES EQP PRE-88                                           </t>
  </si>
  <si>
    <t xml:space="preserve">SUPV &amp; ENG - ENERGY SUPPLY MACHINE SHOP                     </t>
  </si>
  <si>
    <t xml:space="preserve">SUPV &amp; ENG - GANNON COAL                                    </t>
  </si>
  <si>
    <t>Expenses</t>
  </si>
  <si>
    <t>Income</t>
  </si>
  <si>
    <t>Less: Recoverable Fuel</t>
  </si>
  <si>
    <t xml:space="preserve">      GPIF Revenues/Penalties</t>
  </si>
  <si>
    <t xml:space="preserve">      Recoverable ECCR</t>
  </si>
  <si>
    <t xml:space="preserve">      Recoverable ECCR - ROI</t>
  </si>
  <si>
    <t xml:space="preserve">      Recoverable ECRC</t>
  </si>
  <si>
    <t xml:space="preserve">      Recoverable ECRC - ROI</t>
  </si>
  <si>
    <t>Industry Association Dues</t>
  </si>
  <si>
    <t>Solaris and Waterfall</t>
  </si>
  <si>
    <t>Stockholder Relations</t>
  </si>
  <si>
    <t>Civic Club Meals</t>
  </si>
  <si>
    <t>Franchise Fee Revenue and Expense</t>
  </si>
  <si>
    <t xml:space="preserve">ACCESSORY ELECTRIC EQP - BP4                                </t>
  </si>
  <si>
    <t>34334EXP</t>
  </si>
  <si>
    <t>34341EXP</t>
  </si>
  <si>
    <t>34342EXP</t>
  </si>
  <si>
    <t>34351EXP</t>
  </si>
  <si>
    <t>34352EXP</t>
  </si>
  <si>
    <t>34380EXP</t>
  </si>
  <si>
    <t>34381EXP</t>
  </si>
  <si>
    <t>34382EXP</t>
  </si>
  <si>
    <t>35332BAL</t>
  </si>
  <si>
    <t>35340BAL</t>
  </si>
  <si>
    <t>35341BAL</t>
  </si>
  <si>
    <t>35342BAL</t>
  </si>
  <si>
    <t>35343BAL</t>
  </si>
  <si>
    <t>35344BAL</t>
  </si>
  <si>
    <t>35349BAL</t>
  </si>
  <si>
    <t>35351BAL</t>
  </si>
  <si>
    <t>35352BAL</t>
  </si>
  <si>
    <t>35353BAL</t>
  </si>
  <si>
    <t>35354BAL</t>
  </si>
  <si>
    <t>35355BAL</t>
  </si>
  <si>
    <t>35356BAL</t>
  </si>
  <si>
    <t>35359BAL</t>
  </si>
  <si>
    <t>35361BAL</t>
  </si>
  <si>
    <t>35362BAL</t>
  </si>
  <si>
    <t>35363BAL</t>
  </si>
  <si>
    <t>35364BAL</t>
  </si>
  <si>
    <t>35365BAL</t>
  </si>
  <si>
    <t>35381BAL</t>
  </si>
  <si>
    <t>35382BAL</t>
  </si>
  <si>
    <t>35383BAL</t>
  </si>
  <si>
    <t>we subtract the above because we pull them in data dump</t>
  </si>
  <si>
    <t>From Surv Rpt, Tab WC (total working assets (adj)</t>
  </si>
  <si>
    <t>whole #'s</t>
  </si>
  <si>
    <t>subtract 163</t>
  </si>
  <si>
    <t>(1)  DIRECT ASSIGNMENTS TO FUNCTIONS BASED ON PLANT ACCTG DATA (TIE TO MFR B-13a ACCT 107.00 --GL COST)</t>
  </si>
  <si>
    <t>S. Rpt. Total</t>
  </si>
  <si>
    <t>TOTAL OPERATING EXPENSE</t>
  </si>
  <si>
    <t>(000'S)</t>
  </si>
  <si>
    <t>COS Model</t>
  </si>
  <si>
    <t>Out of Balance</t>
  </si>
  <si>
    <t>Over/(Under)</t>
  </si>
  <si>
    <t xml:space="preserve">HEALTH EDUCATION                                            </t>
  </si>
  <si>
    <t>RENTS</t>
  </si>
  <si>
    <t>MTCE OF OH LINES</t>
  </si>
  <si>
    <t>MTCE OF UG LINES</t>
  </si>
  <si>
    <t xml:space="preserve">POLK 3 COAL RELATED                                         </t>
  </si>
  <si>
    <t xml:space="preserve">PRIME MOVERS-PHILLIPS                                       </t>
  </si>
  <si>
    <t xml:space="preserve">COMM EQ VINT 1996 AMORTIZABLE                               </t>
  </si>
  <si>
    <t xml:space="preserve">COMMUNICATION EQ - AMORTIZABLE                              </t>
  </si>
  <si>
    <t xml:space="preserve">GEN MISC EQPT                                               </t>
  </si>
  <si>
    <t xml:space="preserve">CLARKWILD           </t>
  </si>
  <si>
    <t xml:space="preserve">DIST METERS                                                 </t>
  </si>
  <si>
    <t xml:space="preserve">CIAC-DIST METERS                                            </t>
  </si>
  <si>
    <t xml:space="preserve">DIST INST CUST PREM                                         </t>
  </si>
  <si>
    <t>Plus: Federal Income Adjustments</t>
  </si>
  <si>
    <t>The next section performs the Calculation of Federal</t>
  </si>
  <si>
    <t xml:space="preserve">     ADMIN EXP TRANSFERRED - CREDIT</t>
  </si>
  <si>
    <t>571</t>
  </si>
  <si>
    <t>572</t>
  </si>
  <si>
    <t xml:space="preserve">     modified ratio "b"</t>
  </si>
  <si>
    <t>568</t>
  </si>
  <si>
    <t>569</t>
  </si>
  <si>
    <t>RES - OTHER - TOD</t>
  </si>
  <si>
    <t>560</t>
  </si>
  <si>
    <t>566</t>
  </si>
  <si>
    <t xml:space="preserve">DIST MAINT SUP&amp;ENG-STORM DAMG                               </t>
  </si>
  <si>
    <t xml:space="preserve">DIST MAINT STRUC-NORMAL                                     </t>
  </si>
  <si>
    <t>TOTAL ADJUSTMENTS</t>
  </si>
  <si>
    <t>ECRC</t>
  </si>
  <si>
    <t>ADDTIVES</t>
  </si>
  <si>
    <t>SCHEDULE 2 SUPPLEMENT</t>
  </si>
  <si>
    <t>AVERAGE INCOME STATEMENT</t>
  </si>
  <si>
    <t>WORKSHEET</t>
  </si>
  <si>
    <t>Opt Prov Rev and Third Party Purch</t>
  </si>
  <si>
    <t xml:space="preserve">  Transmission</t>
  </si>
  <si>
    <t xml:space="preserve">  Subtransmission</t>
  </si>
  <si>
    <t>Summary Column</t>
  </si>
  <si>
    <t>31250EXP</t>
  </si>
  <si>
    <t>31251EXP</t>
  </si>
  <si>
    <t>31252EXP</t>
  </si>
  <si>
    <t>ELEVENTH AVENUE</t>
  </si>
  <si>
    <t>0004T</t>
  </si>
  <si>
    <t>HAMPTON</t>
  </si>
  <si>
    <t>0007T</t>
  </si>
  <si>
    <t>0008T</t>
  </si>
  <si>
    <t>DADE CITY</t>
  </si>
  <si>
    <t>0032T</t>
  </si>
  <si>
    <t>LAND</t>
  </si>
  <si>
    <t>LAND RIGHTS</t>
  </si>
  <si>
    <t>TOWERS AND FIXTURES</t>
  </si>
  <si>
    <t>POLES AND FIXTURES</t>
  </si>
  <si>
    <t>CONDUCTOR AND DEVICES</t>
  </si>
  <si>
    <t>CLEARING R/W</t>
  </si>
  <si>
    <t>UNDG. CONDUCTOR</t>
  </si>
  <si>
    <t>ROADS AND TRAILS</t>
  </si>
  <si>
    <t>TOTAL TRANSMISSION LINE</t>
  </si>
  <si>
    <t>COMM - IND INTERRUPTIBLE SVC - TOD (IST-1)</t>
  </si>
  <si>
    <t>COMM - IND INTERRUPTIBLE SVC (IS-3)</t>
  </si>
  <si>
    <t>391BAL</t>
  </si>
  <si>
    <t>392BAL</t>
  </si>
  <si>
    <t>393BAL</t>
  </si>
  <si>
    <t>394BAL</t>
  </si>
  <si>
    <t>395BAL</t>
  </si>
  <si>
    <t>396BAL</t>
  </si>
  <si>
    <t>397BAL</t>
  </si>
  <si>
    <t>398BAL</t>
  </si>
  <si>
    <t>399BAL</t>
  </si>
  <si>
    <t>30100BAL</t>
  </si>
  <si>
    <t>30200BAL</t>
  </si>
  <si>
    <t>30300BAL</t>
  </si>
  <si>
    <t>30500BAL</t>
  </si>
  <si>
    <t>31001BAL</t>
  </si>
  <si>
    <t>31011BAL</t>
  </si>
  <si>
    <t>31040BAL</t>
  </si>
  <si>
    <t>31050BAL</t>
  </si>
  <si>
    <t>31060BAL</t>
  </si>
  <si>
    <t>31070BAL</t>
  </si>
  <si>
    <t>WC-Net Add-Prod-Demand</t>
  </si>
  <si>
    <t>WC-Net Add-Prod-Energy</t>
  </si>
  <si>
    <t>PTD CWIP-Distr-Sec</t>
  </si>
  <si>
    <t>PTD CWIP-Distr-Cust</t>
  </si>
  <si>
    <t>PTD CWIP-Oth-Cust</t>
  </si>
  <si>
    <t>WC-Net Ded-Prod-Demand</t>
  </si>
  <si>
    <t>WRKCAP</t>
  </si>
  <si>
    <t>WC-Net Ded-Prod-Energy</t>
  </si>
  <si>
    <t>WC-Net Ded-Transm</t>
  </si>
  <si>
    <t>WC-Net Ded-Subtransm</t>
  </si>
  <si>
    <t>31171RES</t>
  </si>
  <si>
    <t>31172RES</t>
  </si>
  <si>
    <t>31173RES</t>
  </si>
  <si>
    <t>31174RES</t>
  </si>
  <si>
    <t>31175RES</t>
  </si>
  <si>
    <t>31176RES</t>
  </si>
  <si>
    <t>31177RES</t>
  </si>
  <si>
    <t>31178RES</t>
  </si>
  <si>
    <t>31179RES</t>
  </si>
  <si>
    <t>31200RES</t>
  </si>
  <si>
    <t>PLUS: FEDERAL INCOME ADJUSTMENTS</t>
  </si>
  <si>
    <t xml:space="preserve">LINE TRANSFORMERS-DISTRIBUTION                              </t>
  </si>
  <si>
    <t xml:space="preserve">SERVICES-DISTRIBUTION                                       </t>
  </si>
  <si>
    <t>SUMMARY OF DISTRIBUTION O&amp;M LABOR EXPENSES</t>
  </si>
  <si>
    <t>(4)</t>
  </si>
  <si>
    <t>(5)</t>
  </si>
  <si>
    <t>(6)</t>
  </si>
  <si>
    <t>(7)</t>
  </si>
  <si>
    <t>(8)</t>
  </si>
  <si>
    <t>(9)</t>
  </si>
  <si>
    <t>(10)</t>
  </si>
  <si>
    <t>(11)</t>
  </si>
  <si>
    <t>(12)</t>
  </si>
  <si>
    <t>(13)</t>
  </si>
  <si>
    <t>(14)</t>
  </si>
  <si>
    <t>(15)</t>
  </si>
  <si>
    <t xml:space="preserve">MISC DIST EXP - PAINTING                                    </t>
  </si>
  <si>
    <t xml:space="preserve">MISC DIST EXP - PEST CONTROL                                </t>
  </si>
  <si>
    <t xml:space="preserve">MISC DIST EXP - PLUMBING                                    </t>
  </si>
  <si>
    <t>31133BAL</t>
  </si>
  <si>
    <t>31134BAL</t>
  </si>
  <si>
    <t>31135BAL</t>
  </si>
  <si>
    <t>31136BAL</t>
  </si>
  <si>
    <t>31140BAL</t>
  </si>
  <si>
    <t>31141BAL</t>
  </si>
  <si>
    <t>31142BAL</t>
  </si>
  <si>
    <t>31143BAL</t>
  </si>
  <si>
    <t>31144BAL</t>
  </si>
  <si>
    <t>31145BAL</t>
  </si>
  <si>
    <t>31146BAL</t>
  </si>
  <si>
    <t>31150BAL</t>
  </si>
  <si>
    <t>31151BAL</t>
  </si>
  <si>
    <t>31152BAL</t>
  </si>
  <si>
    <t>31153BAL</t>
  </si>
  <si>
    <t>31154BAL</t>
  </si>
  <si>
    <t>31155BAL</t>
  </si>
  <si>
    <t>31156BAL</t>
  </si>
  <si>
    <t>31157BAL</t>
  </si>
  <si>
    <t>31160BAL</t>
  </si>
  <si>
    <t>31161BAL</t>
  </si>
  <si>
    <t>31162BAL</t>
  </si>
  <si>
    <t>COMM - GENERAL SVC - LARGE DEMAND - TOD</t>
  </si>
  <si>
    <t>31255BAL</t>
  </si>
  <si>
    <t>31256BAL</t>
  </si>
  <si>
    <t>31257BAL</t>
  </si>
  <si>
    <t>31260BAL</t>
  </si>
  <si>
    <t>31261BAL</t>
  </si>
  <si>
    <t>31262BAL</t>
  </si>
  <si>
    <t>31263BAL</t>
  </si>
  <si>
    <t>31264BAL</t>
  </si>
  <si>
    <t>O&amp;M (x Conservation, Fuel AdDFtives &amp; Envir)</t>
  </si>
  <si>
    <t>Deferred Income Tax CreDFt</t>
  </si>
  <si>
    <t xml:space="preserve"> DFT - Def Lease ST - NonUtility</t>
  </si>
  <si>
    <t xml:space="preserve"> DFT - Def Lease FD - NonUtility</t>
  </si>
  <si>
    <t>All other Def Inc Tax CreDFt (Derived)</t>
  </si>
  <si>
    <t>Investment Tax CreDFt</t>
  </si>
  <si>
    <t xml:space="preserve"> Investment Tax CreDFt-Amortiz</t>
  </si>
  <si>
    <t xml:space="preserve"> Int Exp Var. 75M Due 2037 3.8%</t>
  </si>
  <si>
    <t xml:space="preserve"> Int Exp $85.95M 95 RefunDFng</t>
  </si>
  <si>
    <t xml:space="preserve">MAINT PROD STRUC-BB3 FGD                                    </t>
  </si>
  <si>
    <t xml:space="preserve">STEAM MAINT BOILER-HP3                                      </t>
  </si>
  <si>
    <t xml:space="preserve">STEAM MAINT BOILER-HP4                                      </t>
  </si>
  <si>
    <t xml:space="preserve">STEAM MAINT BOILER-HP5                                      </t>
  </si>
  <si>
    <t xml:space="preserve">STEAM MAINT BOILER-HP6                                      </t>
  </si>
  <si>
    <t>34342RES</t>
  </si>
  <si>
    <t>34351RES</t>
  </si>
  <si>
    <t>34352RES</t>
  </si>
  <si>
    <t>34380RES</t>
  </si>
  <si>
    <t>34381RES</t>
  </si>
  <si>
    <t>34382RES</t>
  </si>
  <si>
    <t>34383RES</t>
  </si>
  <si>
    <t>34390RES</t>
  </si>
  <si>
    <t>34428RES</t>
  </si>
  <si>
    <t>34441RES</t>
  </si>
  <si>
    <t>34442RES</t>
  </si>
  <si>
    <t>34451RES</t>
  </si>
  <si>
    <t>34481RES</t>
  </si>
  <si>
    <t>34528RES</t>
  </si>
  <si>
    <t>34530RES</t>
  </si>
  <si>
    <t>34531RES</t>
  </si>
  <si>
    <t>34532RES</t>
  </si>
  <si>
    <t>34533RES</t>
  </si>
  <si>
    <t>34534RES</t>
  </si>
  <si>
    <t>34541RES</t>
  </si>
  <si>
    <t>34542RES</t>
  </si>
  <si>
    <t>34551RES</t>
  </si>
  <si>
    <t>34580RES</t>
  </si>
  <si>
    <t>34581RES</t>
  </si>
  <si>
    <t>34582RES</t>
  </si>
  <si>
    <t>34583RES</t>
  </si>
  <si>
    <t>34628RES</t>
  </si>
  <si>
    <t>34630RES</t>
  </si>
  <si>
    <t>34631RES</t>
  </si>
  <si>
    <t>34632RES</t>
  </si>
  <si>
    <t>34633RES</t>
  </si>
  <si>
    <t>34634RES</t>
  </si>
  <si>
    <t>34641RES</t>
  </si>
  <si>
    <t>34642RES</t>
  </si>
  <si>
    <t>34680RES</t>
  </si>
  <si>
    <t>34681RES</t>
  </si>
  <si>
    <t>34682RES</t>
  </si>
  <si>
    <t>34683RES</t>
  </si>
  <si>
    <t>34687RES</t>
  </si>
  <si>
    <t>34704RES</t>
  </si>
  <si>
    <t>2008 Property Insurance Values By Percentage</t>
  </si>
  <si>
    <t>updated for 2009 4/30/08</t>
  </si>
  <si>
    <t xml:space="preserve">CSA PAYABLE - BAYSIDE #1                                    </t>
  </si>
  <si>
    <t>23281</t>
  </si>
  <si>
    <t xml:space="preserve">CSA PAYABLE - BAYSIDE #2                                    </t>
  </si>
  <si>
    <t>23402</t>
  </si>
  <si>
    <t xml:space="preserve">A/P ASSOC CO TECO TRANSPORT - TBL/TBT/TOS                   </t>
  </si>
  <si>
    <t>23403</t>
  </si>
  <si>
    <t xml:space="preserve">DEF. PUT OPTION 2011 BONDS                                  </t>
  </si>
  <si>
    <t>18251</t>
  </si>
  <si>
    <t xml:space="preserve">RESIDENTIAL LOAD MANAGEMENT                                 </t>
  </si>
  <si>
    <t>18252</t>
  </si>
  <si>
    <t xml:space="preserve">COMM-INDUST LOAD MGT                                        </t>
  </si>
  <si>
    <t>18261</t>
  </si>
  <si>
    <t xml:space="preserve">RATE CASE EXPENSE                                           </t>
  </si>
  <si>
    <t>18262</t>
  </si>
  <si>
    <t xml:space="preserve">PRICE INCREASE STUDY ACCT                                   </t>
  </si>
  <si>
    <t>18271</t>
  </si>
  <si>
    <t xml:space="preserve">DEF AERIAL SURVEY DEBIT                                     </t>
  </si>
  <si>
    <t>18280</t>
  </si>
  <si>
    <t xml:space="preserve">UNAM LOSS-PUT OPT 2011 BONDS                                </t>
  </si>
  <si>
    <t>18283</t>
  </si>
  <si>
    <t xml:space="preserve">UNAMORTIZED LOSS - 2022 FIRST MORTGAGE BONDS                </t>
  </si>
  <si>
    <t>18284</t>
  </si>
  <si>
    <t xml:space="preserve">UNAMORTIZED LOSS 2022 BONDS                                 </t>
  </si>
  <si>
    <t>18285</t>
  </si>
  <si>
    <t>18286</t>
  </si>
  <si>
    <t xml:space="preserve">UNAMORTIZED LOSS 2007 BONDS                                 </t>
  </si>
  <si>
    <t>18287</t>
  </si>
  <si>
    <t xml:space="preserve">UNAMORTIZED LOSS 2021 BONDS                                 </t>
  </si>
  <si>
    <t>18288</t>
  </si>
  <si>
    <t>18289</t>
  </si>
  <si>
    <t>Ratio "g"</t>
  </si>
  <si>
    <t>Direct OH Lines Secondary (ferc 587)</t>
  </si>
  <si>
    <t>Direct Mtce Transformers (ferc 595)</t>
  </si>
  <si>
    <t>Direct Street Lighting (ferc 596)</t>
  </si>
  <si>
    <t>Direct Meters (ferc 597)</t>
  </si>
  <si>
    <t>18293</t>
  </si>
  <si>
    <t xml:space="preserve">CABLE AL 500M2/C-300M1/C </t>
  </si>
  <si>
    <t>H09</t>
  </si>
  <si>
    <t xml:space="preserve">CABLE AL 1/0 3/C UNDG SERV </t>
  </si>
  <si>
    <t>B08</t>
  </si>
  <si>
    <t xml:space="preserve">METAL CLAD SW GEAR 15KV </t>
  </si>
  <si>
    <t>F60</t>
  </si>
  <si>
    <t xml:space="preserve">SUPERVISORY EQUIP </t>
  </si>
  <si>
    <t>F68</t>
  </si>
  <si>
    <t xml:space="preserve">ENCL SWGEAR 3PH 15KV 200A </t>
  </si>
  <si>
    <t>F69</t>
  </si>
  <si>
    <t xml:space="preserve">ENCL SWGEAR 3PH 15KV 600A </t>
  </si>
  <si>
    <t>F70</t>
  </si>
  <si>
    <t xml:space="preserve">PURCH POWER - AQUILA POWER CORP                             </t>
  </si>
  <si>
    <t xml:space="preserve">PURCH POWER - GAINESVILLE                                   </t>
  </si>
  <si>
    <t xml:space="preserve">PURCH POWER - SMYNRA BEACH                                  </t>
  </si>
  <si>
    <t xml:space="preserve">TRANSM &amp; INTERCONNECT STUDIES                               </t>
  </si>
  <si>
    <t>18606</t>
  </si>
  <si>
    <t>2 DIRECT - IS &amp; SBI</t>
  </si>
  <si>
    <t>REQ</t>
  </si>
  <si>
    <t xml:space="preserve">SALV-COMPUTER EQUIPMENT                                     </t>
  </si>
  <si>
    <t xml:space="preserve">SALV-DATA HANDLING EQUIPMENT                                </t>
  </si>
  <si>
    <t>Source : Diana Himes - Streetlights - Outdoor Lights Recap</t>
  </si>
  <si>
    <t>GANNON UNIT #1 - AMORTIZABLE PLANT</t>
  </si>
  <si>
    <t>TOTAL GANNON UNIT #1 - AMORTIZABLE PLANT</t>
  </si>
  <si>
    <t>GANNON UNIT #2 - AMORTIZABLE PLANT</t>
  </si>
  <si>
    <t xml:space="preserve">MISC OPER - HP                                              </t>
  </si>
  <si>
    <t xml:space="preserve">UNCOLLECTIBLE ACCOUNTS                                      </t>
  </si>
  <si>
    <t xml:space="preserve">BOILER PLANT EQP-HP4                                        </t>
  </si>
  <si>
    <t xml:space="preserve">ADMIN MAINT-PEST CONTROL                                    </t>
  </si>
  <si>
    <t xml:space="preserve">ADMIN MAINT-PLUMBING                                        </t>
  </si>
  <si>
    <t xml:space="preserve">ADMIN MAINT-TRASH                                           </t>
  </si>
  <si>
    <t xml:space="preserve">TRANSMISSION OF ELECTRICITY BY OTHERS-OPERATION             </t>
  </si>
  <si>
    <t xml:space="preserve">DIST MAINT STRUC-CARPET CLEANING                            </t>
  </si>
  <si>
    <t xml:space="preserve">       SUBTOTAL INC TAX EXP</t>
  </si>
  <si>
    <t xml:space="preserve">  POLES DIRECT</t>
  </si>
  <si>
    <t>DEPRECIATION EXP</t>
  </si>
  <si>
    <t>TAXES OTHER THAN INCOME EXP</t>
  </si>
  <si>
    <t>INCOME TAX EXP</t>
  </si>
  <si>
    <t xml:space="preserve">       SUBTOTAL</t>
  </si>
  <si>
    <t xml:space="preserve"> SALES</t>
  </si>
  <si>
    <t>REVENUE</t>
  </si>
  <si>
    <t xml:space="preserve">  A&amp;G O&amp;M</t>
  </si>
  <si>
    <t xml:space="preserve"> DISTRIBUTION:</t>
  </si>
  <si>
    <t xml:space="preserve">  OH LINES DIRECT</t>
  </si>
  <si>
    <t xml:space="preserve">  UG LINES DIRECT</t>
  </si>
  <si>
    <t xml:space="preserve">  SERVICES</t>
  </si>
  <si>
    <t xml:space="preserve">  METERS</t>
  </si>
  <si>
    <t xml:space="preserve">  STREET LIGHTING</t>
  </si>
  <si>
    <t xml:space="preserve"> OTHER:</t>
  </si>
  <si>
    <t>18640</t>
  </si>
  <si>
    <t>18641</t>
  </si>
  <si>
    <t>18642</t>
  </si>
  <si>
    <t>18644</t>
  </si>
  <si>
    <t>18645</t>
  </si>
  <si>
    <t>18646</t>
  </si>
  <si>
    <t xml:space="preserve">DEFERRED DEBIT - CALPINE REACTIVE POWER                     </t>
  </si>
  <si>
    <t>18647</t>
  </si>
  <si>
    <t>18648</t>
  </si>
  <si>
    <t>18649</t>
  </si>
  <si>
    <t>18650</t>
  </si>
  <si>
    <t>18651</t>
  </si>
  <si>
    <t xml:space="preserve">DEFERRED DEBIT - DERIVATIVE ASSET                           </t>
  </si>
  <si>
    <t>18652</t>
  </si>
  <si>
    <t>18653</t>
  </si>
  <si>
    <t>18654</t>
  </si>
  <si>
    <t>18655</t>
  </si>
  <si>
    <t>18656</t>
  </si>
  <si>
    <t>18657</t>
  </si>
  <si>
    <t>18658</t>
  </si>
  <si>
    <t>18659</t>
  </si>
  <si>
    <t>18667</t>
  </si>
  <si>
    <t>18682</t>
  </si>
  <si>
    <t>18689</t>
  </si>
  <si>
    <t>18690</t>
  </si>
  <si>
    <t>18691</t>
  </si>
  <si>
    <t>18692</t>
  </si>
  <si>
    <t>18693</t>
  </si>
  <si>
    <t>18694</t>
  </si>
  <si>
    <t>18695</t>
  </si>
  <si>
    <t>18696</t>
  </si>
  <si>
    <t>18697</t>
  </si>
  <si>
    <t>18698</t>
  </si>
  <si>
    <t>18699</t>
  </si>
  <si>
    <t xml:space="preserve">ARM CASH CLEARING ACCOUNT                                   </t>
  </si>
  <si>
    <t>18800</t>
  </si>
  <si>
    <t xml:space="preserve">MISC. R &amp; D                                                 </t>
  </si>
  <si>
    <t>19001</t>
  </si>
  <si>
    <t xml:space="preserve">DIT ST LEASE UTILITY                                        </t>
  </si>
  <si>
    <t>19002</t>
  </si>
  <si>
    <t xml:space="preserve">DIT FD LEASE UTILITY                                        </t>
  </si>
  <si>
    <t>19003</t>
  </si>
  <si>
    <t xml:space="preserve">DIT ST UBS RESERVE                                          </t>
  </si>
  <si>
    <t>19004</t>
  </si>
  <si>
    <t xml:space="preserve">DIT FD INS RESERVE                                          </t>
  </si>
  <si>
    <t>19005</t>
  </si>
  <si>
    <t xml:space="preserve">DIT ST PORT MANATEE                                         </t>
  </si>
  <si>
    <t>19006</t>
  </si>
  <si>
    <t xml:space="preserve">DIT FD PORT MANATEE                                         </t>
  </si>
  <si>
    <t>19007</t>
  </si>
  <si>
    <t xml:space="preserve">DIT ST RATE REFUND                                          </t>
  </si>
  <si>
    <t>19008</t>
  </si>
  <si>
    <t xml:space="preserve">DIT FD RATE REFUND                                          </t>
  </si>
  <si>
    <t>19009</t>
  </si>
  <si>
    <t xml:space="preserve">DIT ST CUSTOMER DEPOSITS                                    </t>
  </si>
  <si>
    <t>19010</t>
  </si>
  <si>
    <t xml:space="preserve">DIT FD CUSTOMER DEPOSITS                                    </t>
  </si>
  <si>
    <t>19012</t>
  </si>
  <si>
    <t xml:space="preserve">DIT ST CAPITAL INTEREST                                     </t>
  </si>
  <si>
    <t>19013</t>
  </si>
  <si>
    <t xml:space="preserve">DIT FD CAPITAL INTEREST                                     </t>
  </si>
  <si>
    <t>19014</t>
  </si>
  <si>
    <t xml:space="preserve">DIT ST CONTRIB IN AID TO CONS                               </t>
  </si>
  <si>
    <t>19015</t>
  </si>
  <si>
    <t xml:space="preserve">DIT FD CONTRIB IN AID TO CONS                               </t>
  </si>
  <si>
    <t>19016</t>
  </si>
  <si>
    <t xml:space="preserve">DIT ST DISMANTLING                                          </t>
  </si>
  <si>
    <t>19017</t>
  </si>
  <si>
    <t xml:space="preserve">DIT FD DISMANTLING                                          </t>
  </si>
  <si>
    <t>19021</t>
  </si>
  <si>
    <t xml:space="preserve">DIT ST LEASE NON UTILITY                                    </t>
  </si>
  <si>
    <t>19022</t>
  </si>
  <si>
    <t xml:space="preserve">DIT LEASE NON UTILITY                                       </t>
  </si>
  <si>
    <t>19023</t>
  </si>
  <si>
    <t xml:space="preserve">DIT ST EARLY CAPACITY PAYMENTS                              </t>
  </si>
  <si>
    <t>19024</t>
  </si>
  <si>
    <t xml:space="preserve">DIT FD EARLY CAPACITY PAYMENTS                              </t>
  </si>
  <si>
    <t>19025</t>
  </si>
  <si>
    <t xml:space="preserve">DIT FD ITC-FAS109 INC TAX                                   </t>
  </si>
  <si>
    <t>20101</t>
  </si>
  <si>
    <t xml:space="preserve">COMMON STOCK NO PAR VALUE                                   </t>
  </si>
  <si>
    <t>21101</t>
  </si>
  <si>
    <t xml:space="preserve">MISC PAID-IN CAPITAL                                        </t>
  </si>
  <si>
    <t>21401</t>
  </si>
  <si>
    <t xml:space="preserve">CAPTL STOCK EXP COMMON                                      </t>
  </si>
  <si>
    <t>21402</t>
  </si>
  <si>
    <t>TOTAL ACCT 364 FOR DIRECT POLES  (FACTOR 303)</t>
  </si>
  <si>
    <t>TOTAL ACCTS-DIRECT OH DISTR LINES  (FACTOR 304)</t>
  </si>
  <si>
    <t>36990Res</t>
  </si>
  <si>
    <t xml:space="preserve">BB4 SCR OPERATIONS                                          </t>
  </si>
  <si>
    <t xml:space="preserve">TRANS OPN-B/S TRASH                                         </t>
  </si>
  <si>
    <t xml:space="preserve">TRANS OPN-B/S WATER                                         </t>
  </si>
  <si>
    <t xml:space="preserve">DIST. RIGHT OF WAY                                          </t>
  </si>
  <si>
    <t xml:space="preserve">DIST MAINT OVHD STORM DAMAGE-FLOYD                          </t>
  </si>
  <si>
    <t xml:space="preserve">BUILDING SERVICE - PEST CONTROL                             </t>
  </si>
  <si>
    <t>P</t>
  </si>
  <si>
    <t>T</t>
  </si>
  <si>
    <t>CAUSE_TURN_ON</t>
  </si>
  <si>
    <t>(2)  MISC SERVICE REVENUE (OOR)</t>
  </si>
  <si>
    <t>(3)  RENT REVENUE  (OOR)</t>
  </si>
  <si>
    <t>382D</t>
  </si>
  <si>
    <t>Bucket Yard</t>
  </si>
  <si>
    <t>2100-199990-0</t>
  </si>
  <si>
    <t>Kinder Morgan Liquids</t>
  </si>
  <si>
    <t>0301-028334-3</t>
  </si>
  <si>
    <t>COMMON (GENERAL)</t>
  </si>
  <si>
    <t>DIRECT - GSLD</t>
  </si>
  <si>
    <t>DIRECT - IS</t>
  </si>
  <si>
    <t xml:space="preserve">     SUBTOTAL DIRECT</t>
  </si>
  <si>
    <t>INACTIVE</t>
  </si>
  <si>
    <t>COMPANY</t>
  </si>
  <si>
    <t>UNCOLLECTIBLE ACCOUNTS EXPENSE</t>
  </si>
  <si>
    <t>567</t>
  </si>
  <si>
    <t>rents</t>
  </si>
  <si>
    <t xml:space="preserve">     ratio "c"</t>
  </si>
  <si>
    <t>0273D</t>
  </si>
  <si>
    <t>0277D</t>
  </si>
  <si>
    <t>0278D</t>
  </si>
  <si>
    <t>0279D</t>
  </si>
  <si>
    <t>0280D</t>
  </si>
  <si>
    <t>0283D</t>
  </si>
  <si>
    <t>THIS IS 13 MO AVG, NOT FINAL BALANCE YE</t>
  </si>
  <si>
    <t xml:space="preserve">DIST MAINT OVHD LINE-NORMAL                                 </t>
  </si>
  <si>
    <t>Ratio: UG Lines &amp; Svc</t>
  </si>
  <si>
    <t xml:space="preserve">    </t>
  </si>
  <si>
    <t>HIVOLT</t>
  </si>
  <si>
    <t>SUBTRN</t>
  </si>
  <si>
    <t xml:space="preserve">PRIMARY </t>
  </si>
  <si>
    <t>CUST</t>
  </si>
  <si>
    <t>921</t>
  </si>
  <si>
    <t>923</t>
  </si>
  <si>
    <t>925</t>
  </si>
  <si>
    <t>Allocated based on the subtotal of pri to total cols. 7-17; sec to total; remainder to cust</t>
  </si>
  <si>
    <t>TOTAL ADJ'S TO INCOME TAXES</t>
  </si>
  <si>
    <t>TOTAL DEDUCTIONS FROM OPER INC</t>
  </si>
  <si>
    <t>MULTIPLIED BY RATE OF RETURN</t>
  </si>
  <si>
    <t>Subtotal 350 (lines)</t>
  </si>
  <si>
    <t>ASSET</t>
  </si>
  <si>
    <t>LIABILITY</t>
  </si>
  <si>
    <t>S. Rpt WC tab
 (working cap summary)</t>
  </si>
  <si>
    <t>S. Rpt WC tab 
(working cap summary)</t>
  </si>
  <si>
    <t>Net Additions
Proforma</t>
  </si>
  <si>
    <t>Net Deductions
Proforma</t>
  </si>
  <si>
    <t>Assets</t>
  </si>
  <si>
    <t xml:space="preserve">TOOL REPAIR CLEARING                                        </t>
  </si>
  <si>
    <t>18468</t>
  </si>
  <si>
    <t xml:space="preserve">TRANSFORMER REPAIR CLEARING ENERGY DELIVERY                 </t>
  </si>
  <si>
    <t>18469</t>
  </si>
  <si>
    <t>18470</t>
  </si>
  <si>
    <t xml:space="preserve">TELECOM STANDARD CLEARING                                   </t>
  </si>
  <si>
    <t>18471</t>
  </si>
  <si>
    <t xml:space="preserve">PBX - MOVES, ADDS, CHANGES                                  </t>
  </si>
  <si>
    <t>18472</t>
  </si>
  <si>
    <t xml:space="preserve">PBX - NETWORK PROJECTS                                      </t>
  </si>
  <si>
    <t>18473</t>
  </si>
  <si>
    <t xml:space="preserve">PBX - NETWORK REPAIRS                                       </t>
  </si>
  <si>
    <t>18474</t>
  </si>
  <si>
    <t xml:space="preserve">BROADBAND - NETWORK PROJECTS                                </t>
  </si>
  <si>
    <t>18475</t>
  </si>
  <si>
    <t xml:space="preserve">BROADBAND - NETWORK REPAIRS                                 </t>
  </si>
  <si>
    <t>18476</t>
  </si>
  <si>
    <t xml:space="preserve">TELECOM - DIRECTLY ALLOCATED MAINTENANCE CONTRACTS          </t>
  </si>
  <si>
    <t>18477</t>
  </si>
  <si>
    <t xml:space="preserve">COMMUNICATIONS INFRASTRUCTURE - OVERHEAD ALLOCATIONS        </t>
  </si>
  <si>
    <t>18478</t>
  </si>
  <si>
    <t xml:space="preserve">COMMUNICATIONS LEASED SERVICES - DIRECT CHARGES             </t>
  </si>
  <si>
    <t>18479</t>
  </si>
  <si>
    <t xml:space="preserve">LONG DISTANCE - DIRECT CHARGES                              </t>
  </si>
  <si>
    <t>18480</t>
  </si>
  <si>
    <t xml:space="preserve">FACILITY SERVICES - STANDARD CLEARING                       </t>
  </si>
  <si>
    <t>18482</t>
  </si>
  <si>
    <t>354Res</t>
  </si>
  <si>
    <t>355Res</t>
  </si>
  <si>
    <t>356Res</t>
  </si>
  <si>
    <t>357Res</t>
  </si>
  <si>
    <t>358Res</t>
  </si>
  <si>
    <t>359Res</t>
  </si>
  <si>
    <t>360Res</t>
  </si>
  <si>
    <t>361Res</t>
  </si>
  <si>
    <t>362Res</t>
  </si>
  <si>
    <t>364Res</t>
  </si>
  <si>
    <t>365Res</t>
  </si>
  <si>
    <t xml:space="preserve">BUILDING SERVICE - CARPET CLEANING                          </t>
  </si>
  <si>
    <t>Royster Cogen</t>
  </si>
  <si>
    <t>304T</t>
  </si>
  <si>
    <t>311T</t>
  </si>
  <si>
    <t>Mckay Bay Cogen</t>
  </si>
  <si>
    <t>City of Tampa</t>
  </si>
  <si>
    <t>312D</t>
  </si>
  <si>
    <t>Minute Maid</t>
  </si>
  <si>
    <t>333D</t>
  </si>
  <si>
    <t>DISTRIBUTION DEPREC RESERVE</t>
  </si>
  <si>
    <t>Liability</t>
  </si>
  <si>
    <t>Proforma Tab</t>
  </si>
  <si>
    <t>34228BAL</t>
  </si>
  <si>
    <t>34230BAL</t>
  </si>
  <si>
    <t>34231BAL</t>
  </si>
  <si>
    <t>34232BAL</t>
  </si>
  <si>
    <t>34233BAL</t>
  </si>
  <si>
    <t>34234BAL</t>
  </si>
  <si>
    <t>34241BAL</t>
  </si>
  <si>
    <t>34242BAL</t>
  </si>
  <si>
    <t>34251BAL</t>
  </si>
  <si>
    <t>34280BAL</t>
  </si>
  <si>
    <t>34281BAL</t>
  </si>
  <si>
    <t>34282BAL</t>
  </si>
  <si>
    <t>34283BAL</t>
  </si>
  <si>
    <t>34328BAL</t>
  </si>
  <si>
    <t>34330BAL</t>
  </si>
  <si>
    <t xml:space="preserve">BUILDING SERVICE-CARPET CLEANING                            </t>
  </si>
  <si>
    <t>ADJUSTMENTS TO INC TAXES</t>
  </si>
  <si>
    <t>Loss on Disp</t>
  </si>
  <si>
    <t>Prod Group</t>
  </si>
  <si>
    <t>Plant Group</t>
  </si>
  <si>
    <t>Tax Over Book</t>
  </si>
  <si>
    <t>Interest Exp</t>
  </si>
  <si>
    <t>Other Adj's</t>
  </si>
  <si>
    <t xml:space="preserve">STEAM MAINT ELECT-HP1-6 STANDBY                             </t>
  </si>
  <si>
    <t xml:space="preserve">PURCHASE POWER - ACES                                       </t>
  </si>
  <si>
    <t xml:space="preserve">PURCHASE POWER - CAROLINA POWER &amp; LIGHT                     </t>
  </si>
  <si>
    <t>(1) TRANSMISSION LINE INVESTMENT BY VOLTAGE LEVEL</t>
  </si>
  <si>
    <t>(2) TRANSMISSION LINE ACCUM RESERVE BY VOLTAGE LEVEL</t>
  </si>
  <si>
    <t>LAKE SILVER (WH)</t>
  </si>
  <si>
    <t xml:space="preserve">NTWK STM DMG MT DST UNDG TRSF                               </t>
  </si>
  <si>
    <t>Wtd Return on Equity</t>
  </si>
  <si>
    <t>Equity Ratio</t>
  </si>
  <si>
    <t>18497</t>
  </si>
  <si>
    <t xml:space="preserve">FACILITY - WASTE - SEWAGE.                                  </t>
  </si>
  <si>
    <t>18498</t>
  </si>
  <si>
    <t xml:space="preserve">UNAMORT DISC 2007 BONDS                                     </t>
  </si>
  <si>
    <t>22812</t>
  </si>
  <si>
    <t xml:space="preserve">T&amp;D PROPERTY STORM RESERVE                                  </t>
  </si>
  <si>
    <t>22821</t>
  </si>
  <si>
    <t xml:space="preserve">INJ &amp; DAM GEN LIAB RESERVE                                  </t>
  </si>
  <si>
    <t>22822</t>
  </si>
  <si>
    <t xml:space="preserve">INJ &amp; DAM WORK COMP RESERVE                                 </t>
  </si>
  <si>
    <t>22823</t>
  </si>
  <si>
    <t xml:space="preserve">INJ &amp; DAM RESERVE-WORKERS COMP PAYROLL                      </t>
  </si>
  <si>
    <t>22824</t>
  </si>
  <si>
    <t xml:space="preserve">INJ &amp; DAM LONGSHORE RESERVE                                 </t>
  </si>
  <si>
    <t>22830</t>
  </si>
  <si>
    <t xml:space="preserve">ACCUM PROV-PENSION-QUALIFIED LT                             </t>
  </si>
  <si>
    <t>22833</t>
  </si>
  <si>
    <t xml:space="preserve">ACCUM PROV - SERP LT                                        </t>
  </si>
  <si>
    <t>22834</t>
  </si>
  <si>
    <t xml:space="preserve">ACCUM PROV - FAS 106 POST RET LT                            </t>
  </si>
  <si>
    <t>22835</t>
  </si>
  <si>
    <t xml:space="preserve">ACCUM PROV-FAS 112 LTD                                      </t>
  </si>
  <si>
    <t>23000</t>
  </si>
  <si>
    <t xml:space="preserve">ARO REGULATORY LIABILITY - SHORT TERM                       </t>
  </si>
  <si>
    <t>23001</t>
  </si>
  <si>
    <t xml:space="preserve">ARO REGULATORY LIABILITY - LONG TERM                        </t>
  </si>
  <si>
    <t>23004</t>
  </si>
  <si>
    <t xml:space="preserve">ARO - POLK PARK                                             </t>
  </si>
  <si>
    <t>23005</t>
  </si>
  <si>
    <t xml:space="preserve">ARO - TPA BAY SUB #177D                                     </t>
  </si>
  <si>
    <t>23175</t>
  </si>
  <si>
    <t xml:space="preserve">NOTES PAYABLE COMMERCIAL PAPER                              </t>
  </si>
  <si>
    <t>23176</t>
  </si>
  <si>
    <t xml:space="preserve">NOTES PAYABLE - BASE RATE LOAN                              </t>
  </si>
  <si>
    <t>23177</t>
  </si>
  <si>
    <t xml:space="preserve">NOTES PAYABLE - LIBOR LOAN                                  </t>
  </si>
  <si>
    <t>23178</t>
  </si>
  <si>
    <t xml:space="preserve">NOTES PAYABLE - A/R SECURITIZATION                          </t>
  </si>
  <si>
    <t>23179</t>
  </si>
  <si>
    <t xml:space="preserve">NOTES PAYABLE - FEDERAL FUNDS RATE                          </t>
  </si>
  <si>
    <t>23201</t>
  </si>
  <si>
    <t xml:space="preserve">A/P VOUCHERS                                                </t>
  </si>
  <si>
    <t>23202</t>
  </si>
  <si>
    <t xml:space="preserve">A/P INTERCHANGE                                             </t>
  </si>
  <si>
    <t>23203</t>
  </si>
  <si>
    <t xml:space="preserve">A/P FUEL                                                    </t>
  </si>
  <si>
    <t>23204</t>
  </si>
  <si>
    <t xml:space="preserve">A/P P/R RELATED                                             </t>
  </si>
  <si>
    <t>23205</t>
  </si>
  <si>
    <t xml:space="preserve">A/P MANUAL ACCRUALS                                         </t>
  </si>
  <si>
    <t>23206</t>
  </si>
  <si>
    <t>Distribution Plant</t>
  </si>
  <si>
    <t>Distribution Primary A&amp;G</t>
  </si>
  <si>
    <t>Distribution Primary Property Tax</t>
  </si>
  <si>
    <t>Distribution Substation Plant</t>
  </si>
  <si>
    <t>Distribution Primary O&amp;M</t>
  </si>
  <si>
    <t>need to discuss</t>
  </si>
  <si>
    <t xml:space="preserve">URD NML OPER OF DIST UNDG LIN                               </t>
  </si>
  <si>
    <t xml:space="preserve">NETWK NML OPER DIST UNDG LIN                                </t>
  </si>
  <si>
    <t xml:space="preserve">DIST UNDG LINE - RES                                        </t>
  </si>
  <si>
    <t xml:space="preserve">GROUP UNIVERSAL LIFE                                        </t>
  </si>
  <si>
    <t>23223</t>
  </si>
  <si>
    <t xml:space="preserve">SUPPLEMENTAL LIFE INSURANCE.                                </t>
  </si>
  <si>
    <t>23224</t>
  </si>
  <si>
    <t xml:space="preserve">REWARDS PLUS                                                </t>
  </si>
  <si>
    <t>23229</t>
  </si>
  <si>
    <t xml:space="preserve">TECO COMPUTER USERS GROUP                                   </t>
  </si>
  <si>
    <t>23230</t>
  </si>
  <si>
    <t xml:space="preserve">CHILD SUPPORT, LEVY, GARNISHMENT                            </t>
  </si>
  <si>
    <t>23231</t>
  </si>
  <si>
    <t xml:space="preserve">A/P TECO BENEFIT ASSN                                       </t>
  </si>
  <si>
    <t>23232</t>
  </si>
  <si>
    <t xml:space="preserve">A/P U S SAVINGS BONDS                                       </t>
  </si>
  <si>
    <t>23233</t>
  </si>
  <si>
    <t xml:space="preserve">A/P GROUP LIFE INSUR                                        </t>
  </si>
  <si>
    <t>23234</t>
  </si>
  <si>
    <t xml:space="preserve">A/P MEDICAL/DENTAL ACTIVE                                   </t>
  </si>
  <si>
    <t>23236</t>
  </si>
  <si>
    <t>23240</t>
  </si>
  <si>
    <t xml:space="preserve">A/P IBEW UNION DUES                                         </t>
  </si>
  <si>
    <t>23241</t>
  </si>
  <si>
    <t>31532BAL</t>
  </si>
  <si>
    <t>31533BAL</t>
  </si>
  <si>
    <t>31534BAL</t>
  </si>
  <si>
    <t>31535BAL</t>
  </si>
  <si>
    <t>31536BAL</t>
  </si>
  <si>
    <t>31540BAL</t>
  </si>
  <si>
    <t>Various</t>
  </si>
  <si>
    <t>Joes' Tax Worksheet</t>
  </si>
  <si>
    <t>H30: H43</t>
  </si>
  <si>
    <t xml:space="preserve">OUT OF BALANCE </t>
  </si>
  <si>
    <t>D87</t>
  </si>
  <si>
    <t>D101</t>
  </si>
  <si>
    <t>TOTAL TRANSMISSION O&amp;M EXPENSE (Accts 561 - 573)</t>
  </si>
  <si>
    <t>LOAD DISPATCHING</t>
  </si>
  <si>
    <t>This is extract to Surv Rpt, basically can not make any changes, it feeds exactly as set up</t>
  </si>
  <si>
    <t xml:space="preserve">MISC GEN &amp; ELEC - BB CT3 '89                                </t>
  </si>
  <si>
    <t xml:space="preserve">MAINT POWER BLOCK - BS1C                                    </t>
  </si>
  <si>
    <t xml:space="preserve">MAINT POWER BLOCK - BS2A                                    </t>
  </si>
  <si>
    <t>WORKING CAPITAL</t>
  </si>
  <si>
    <t xml:space="preserve">  Subtransmission Common</t>
  </si>
  <si>
    <t xml:space="preserve">Switch between system </t>
  </si>
  <si>
    <t>0992T</t>
  </si>
  <si>
    <t>MANATEE (FPL)</t>
  </si>
  <si>
    <t>SPARE</t>
  </si>
  <si>
    <t>SPARE SUB EQT</t>
  </si>
  <si>
    <t>570</t>
  </si>
  <si>
    <t>STATION EXPENSE</t>
  </si>
  <si>
    <t>OVERHEAD LINE EXPENSE</t>
  </si>
  <si>
    <t>UNDERGROUND LINE EXPENSE</t>
  </si>
  <si>
    <t>TRANSM BY OTHERS</t>
  </si>
  <si>
    <t>OPER, SUPV &amp; ENG</t>
  </si>
  <si>
    <t>Variance to Surv Rpt (cos-srpt)</t>
  </si>
  <si>
    <t>31070EXP</t>
  </si>
  <si>
    <t>31075EXP</t>
  </si>
  <si>
    <t>31100EXP</t>
  </si>
  <si>
    <t>MISC TAXES</t>
  </si>
  <si>
    <t>REGULATORY FEE</t>
  </si>
  <si>
    <t>FOR THE PERIOD ENDING 12/31/06</t>
  </si>
  <si>
    <t>S. Rpt. FPSC Adjusted</t>
  </si>
  <si>
    <t xml:space="preserve">IT SVC-TEC CORPORATE OFFICE                                 </t>
  </si>
  <si>
    <t>16342</t>
  </si>
  <si>
    <t xml:space="preserve">IT SVC-TEC CUSTOMER SERVICES &amp; MKTG                         </t>
  </si>
  <si>
    <t>16343</t>
  </si>
  <si>
    <t>910</t>
  </si>
  <si>
    <t>Sales Expense</t>
  </si>
  <si>
    <t>911</t>
  </si>
  <si>
    <t>912</t>
  </si>
  <si>
    <t>913</t>
  </si>
  <si>
    <t>916</t>
  </si>
  <si>
    <t>STEP-UP</t>
  </si>
  <si>
    <t>DIRECT</t>
  </si>
  <si>
    <t>COMMON</t>
  </si>
  <si>
    <t>TRANSFER</t>
  </si>
  <si>
    <t>HI-VOLT</t>
  </si>
  <si>
    <t>MTCE OF ELECTRIC PLT</t>
  </si>
  <si>
    <t>MTCE MISC PLANT</t>
  </si>
  <si>
    <t>COMM - GENERAL SVC - NON-DEMAND - TOD</t>
  </si>
  <si>
    <t>COMM - GENERAL SVC - LARGE DEMAND</t>
  </si>
  <si>
    <t>MFR Total</t>
  </si>
  <si>
    <t>Total Accum Reserve</t>
  </si>
  <si>
    <t>Variance</t>
  </si>
  <si>
    <t>TOTAL DEPRE EXPENSE</t>
  </si>
  <si>
    <t>due to add of 40601, OUC acq.</t>
  </si>
  <si>
    <t>Variance in Trans. Related to OUC acquisition</t>
  </si>
  <si>
    <t>FL JURISDICTIONAL (RETAIL)</t>
  </si>
  <si>
    <t>Security</t>
  </si>
  <si>
    <t>D107 ACCT 554</t>
  </si>
  <si>
    <t>3 DIGIT</t>
  </si>
  <si>
    <t>5 DIGIT</t>
  </si>
  <si>
    <t>301 BAL</t>
  </si>
  <si>
    <t>301 RES</t>
  </si>
  <si>
    <t>301 EXP</t>
  </si>
  <si>
    <t>JLH ADDED 8/30/07 TO MOVE AROUND DATA TAB</t>
  </si>
  <si>
    <t>Collection Fees/Allowances</t>
  </si>
  <si>
    <t>REC. FUEL(50101,02,47-99)&amp;(54701,02,48-99)</t>
  </si>
  <si>
    <t>Depreciation Expense excl. ECRC</t>
  </si>
  <si>
    <t>Amortization Acquisition Adjustment</t>
  </si>
  <si>
    <t>Taxes Other Than Income Taxes</t>
  </si>
  <si>
    <t>Income Taxes Currently Payable</t>
  </si>
  <si>
    <t>Contract Work Revenue</t>
  </si>
  <si>
    <t>Contract Work Cost/OUC Adj hit</t>
  </si>
  <si>
    <t>Plaza Lease</t>
  </si>
  <si>
    <t>Interest Income</t>
  </si>
  <si>
    <t>Misc Non-Operating Income</t>
  </si>
  <si>
    <t>Misc Amortization</t>
  </si>
  <si>
    <t>Other Income Deductions</t>
  </si>
  <si>
    <t>Amortization Issue Expense</t>
  </si>
  <si>
    <t>Amortization Exp</t>
  </si>
  <si>
    <t>Other Interest Expense</t>
  </si>
  <si>
    <t>AFUDC - Debt</t>
  </si>
  <si>
    <t>Total Electric Sales Revenue</t>
  </si>
  <si>
    <t xml:space="preserve">     ST LIGHTING &amp; SIGN EXP</t>
  </si>
  <si>
    <t xml:space="preserve">     METER EXPENSE</t>
  </si>
  <si>
    <t xml:space="preserve">OTHER TANGIBLE PROPERTY - INT SYNC                          </t>
  </si>
  <si>
    <t xml:space="preserve">TRANSMISSION OPN-OVERHEAD LINE                              </t>
  </si>
  <si>
    <t xml:space="preserve">TRANSMISSION OPN-OH LINES-STORM                             </t>
  </si>
  <si>
    <t xml:space="preserve">INFRARED HELICOPTER PATROL                                  </t>
  </si>
  <si>
    <t xml:space="preserve">TPSOP-MISC POWER GENERATION-CT1B                            </t>
  </si>
  <si>
    <t>This section performs the</t>
  </si>
  <si>
    <t>FederalTaxRate</t>
  </si>
  <si>
    <t>StateTaxRate</t>
  </si>
  <si>
    <t>31474RES</t>
  </si>
  <si>
    <t>31475RES</t>
  </si>
  <si>
    <t>31476RES</t>
  </si>
  <si>
    <t>31477RES</t>
  </si>
  <si>
    <t>31478RES</t>
  </si>
  <si>
    <t>[The following section is used only if either of #Customers or #Services is not available for the year presented and a ratio from a prior year (PY) is used]</t>
  </si>
  <si>
    <t xml:space="preserve">I&amp;D CLM SEC ADM &amp; ACC PRV NTWK                              </t>
  </si>
  <si>
    <t>Automated after you drop in accounting source document</t>
  </si>
  <si>
    <t>ACCT. 364 - QUANTITY OF POLES</t>
  </si>
  <si>
    <t>A01</t>
  </si>
  <si>
    <t xml:space="preserve">POLE WOOD 25 FT </t>
  </si>
  <si>
    <t>A02</t>
  </si>
  <si>
    <t>ADJUSTED</t>
  </si>
  <si>
    <t>ADJUSTS</t>
  </si>
  <si>
    <t>CUSTOMER</t>
  </si>
  <si>
    <t xml:space="preserve">POLK 3 ELECTRICAL                                           </t>
  </si>
  <si>
    <t xml:space="preserve">MISC POWER PLANT EQP-PHILLIPS STATION                       </t>
  </si>
  <si>
    <t>per kt, for a projected yr, you would copy the numbers from above(actuals) into spaced below</t>
  </si>
  <si>
    <t>MFR CROSS CHECK</t>
  </si>
  <si>
    <t>VAR BETWEEN DATA DUMP &amp; MFR</t>
  </si>
  <si>
    <t xml:space="preserve">DIST MAINT STRUC-STORM DAMAGE                               </t>
  </si>
  <si>
    <t xml:space="preserve">DIST MAINT STRUCTURE - MISCELLANEOUS.                       </t>
  </si>
  <si>
    <t xml:space="preserve">STUDIO SUBSTATION   </t>
  </si>
  <si>
    <t>REQ SALES</t>
  </si>
  <si>
    <t>000</t>
  </si>
  <si>
    <t xml:space="preserve">OTHER OUTSIDE SERV                                          </t>
  </si>
  <si>
    <t>FERC ACCT</t>
  </si>
  <si>
    <t>S.RPT. VAR
TO DETAIL
SUPPLIED</t>
  </si>
  <si>
    <t>ECRC O&amp;M EXPENSE</t>
  </si>
  <si>
    <t>ROUNDING</t>
  </si>
  <si>
    <t>DEFERRED
40746</t>
  </si>
  <si>
    <t>58</t>
  </si>
  <si>
    <t>Total A&amp;G ratio</t>
  </si>
  <si>
    <t>PROD-DEMAND</t>
  </si>
  <si>
    <t>PROD-ENERGY</t>
  </si>
  <si>
    <t>TRANS - HiVLines</t>
  </si>
  <si>
    <t>TRANS - Subtr</t>
  </si>
  <si>
    <t>DIST - DstPri</t>
  </si>
  <si>
    <t xml:space="preserve">SUPV &amp; ENG-CT PARK STREET                                   </t>
  </si>
  <si>
    <t xml:space="preserve">SUPV &amp; ENG-COMB TURBINE BB                                  </t>
  </si>
  <si>
    <t xml:space="preserve">SUPERVISOR &amp; ENGINEER - BAYSIDE                             </t>
  </si>
  <si>
    <t xml:space="preserve">STRUCTURES&amp;IMPROVEMENTS-GN4                                 </t>
  </si>
  <si>
    <t xml:space="preserve">STRUCTURES&amp;IMPROVEMENTS-GN5                                 </t>
  </si>
  <si>
    <t xml:space="preserve">TRANS OPN-B/S CARPET CLEANING                               </t>
  </si>
  <si>
    <t xml:space="preserve">GENERATORS-BBGT2&amp;3                                          </t>
  </si>
  <si>
    <t xml:space="preserve">PREP INTEREST COMM PAPER                                    </t>
  </si>
  <si>
    <t>16570</t>
  </si>
  <si>
    <t>THAT LABOR IS</t>
  </si>
  <si>
    <t xml:space="preserve">INTERCHG RECV CARGIL-ALLIANT, LLC                           </t>
  </si>
  <si>
    <t>14346</t>
  </si>
  <si>
    <t xml:space="preserve">A/R CARGILL FERTILIZER                                      </t>
  </si>
  <si>
    <t>14347</t>
  </si>
  <si>
    <t xml:space="preserve">INTERCHG RECV DUKE                                          </t>
  </si>
  <si>
    <t>14348</t>
  </si>
  <si>
    <t xml:space="preserve">TPSOP-FUEL LABOR TESTING                                    </t>
  </si>
  <si>
    <t xml:space="preserve">RECOVEREABLE FUEL-WHLSE                                     </t>
  </si>
  <si>
    <t xml:space="preserve">DISTRIBUTION DOBLE TESTINGS                                 </t>
  </si>
  <si>
    <t xml:space="preserve">DEMAND REGISTER UPGRADE                                     </t>
  </si>
  <si>
    <t xml:space="preserve">DIST MAINT METERS-STORM DAMAGE                              </t>
  </si>
  <si>
    <t>FUNCTIONALIZATION OF SALES REVENUE</t>
  </si>
  <si>
    <t>WATER HEATER LEASE</t>
  </si>
  <si>
    <t>TRANSLOADING-BB</t>
  </si>
  <si>
    <t xml:space="preserve">MAINT PROD STRUC-DINNER LAKE                                </t>
  </si>
  <si>
    <t xml:space="preserve">BUILDING SERVICE - WATER                                    </t>
  </si>
  <si>
    <t>fuel, pp</t>
  </si>
  <si>
    <t>Transmission Metering (69 kv)</t>
  </si>
  <si>
    <t xml:space="preserve">BOILER PLANT BP2                                            </t>
  </si>
  <si>
    <t xml:space="preserve">BOILER PLANT BP3                                            </t>
  </si>
  <si>
    <t xml:space="preserve">BOILER PLANT BP4                                            </t>
  </si>
  <si>
    <t xml:space="preserve">FUEL HOLDERS&amp;ACCESSORIES-BBGT1                              </t>
  </si>
  <si>
    <t xml:space="preserve">FUEL HOLDERS&amp;ACC-BBGT2&amp;3                                    </t>
  </si>
  <si>
    <t xml:space="preserve">FUEL HOLDERS&amp;ACCESSORIES-GNGT1                              </t>
  </si>
  <si>
    <t xml:space="preserve">DSM - RESIDENTIAL NEW CONSTRUCTION PROGRAM                  </t>
  </si>
  <si>
    <t xml:space="preserve">TPSOP-MAINT STRUCTURE-COM STA                               </t>
  </si>
  <si>
    <t xml:space="preserve">TPSOP-MAINT ELECT PLT-CT1A                                  </t>
  </si>
  <si>
    <t xml:space="preserve">MAINT PROD STRUC - PH1                                      </t>
  </si>
  <si>
    <t>PRODUCTION RESERVE</t>
  </si>
  <si>
    <t>TRANSMISSION RESERVE</t>
  </si>
  <si>
    <t>DISTRIBUTION RESERVE</t>
  </si>
  <si>
    <t>PROD, TRANS, &amp; DIST RESERVE</t>
  </si>
  <si>
    <t>EQUALS: DEPRECIATION RESERVE</t>
  </si>
  <si>
    <t>Ratio of Conductor Feet:</t>
  </si>
  <si>
    <t>Qty per above</t>
  </si>
  <si>
    <t>Ratios A</t>
  </si>
  <si>
    <t>Secondary</t>
  </si>
  <si>
    <t>DIRECT - IS &amp; SBI</t>
  </si>
  <si>
    <t>DIRECT - GSLD &amp; SBF</t>
  </si>
  <si>
    <t>TOTAL IN SERVICE</t>
  </si>
  <si>
    <t>ADJUSTMENT (C)</t>
  </si>
  <si>
    <t>SHARED</t>
  </si>
  <si>
    <t>BILL KW %</t>
  </si>
  <si>
    <t>Uncollectible Accts</t>
  </si>
  <si>
    <t>Misc Cust Accounts Exp</t>
  </si>
  <si>
    <t>Customer Assistance</t>
  </si>
  <si>
    <t>DOUBLE BRANCH</t>
  </si>
  <si>
    <t>0134T</t>
  </si>
  <si>
    <t xml:space="preserve">    Steam</t>
  </si>
  <si>
    <t xml:space="preserve">    Other</t>
  </si>
  <si>
    <t>Total Production</t>
  </si>
  <si>
    <t xml:space="preserve">ACCESSORY ELECTRIC EQP - BP5                                </t>
  </si>
  <si>
    <t xml:space="preserve">ACCESSORY ELECTRIC EQP - BP6                                </t>
  </si>
  <si>
    <t xml:space="preserve">"PARTNERSHIP PROJECT 1 "                                    </t>
  </si>
  <si>
    <t xml:space="preserve">PREP INSUR SPECIAL RISK                                     </t>
  </si>
  <si>
    <t>16519</t>
  </si>
  <si>
    <t>23746</t>
  </si>
  <si>
    <t xml:space="preserve">INTEREST ACCR 2012 BONDS                                    </t>
  </si>
  <si>
    <t>23747</t>
  </si>
  <si>
    <t xml:space="preserve">INTEREST ACCR 2013 BONDS                                    </t>
  </si>
  <si>
    <t>23748</t>
  </si>
  <si>
    <t>16514</t>
  </si>
  <si>
    <t>ONLY 0,1,2</t>
  </si>
  <si>
    <t>RECKER</t>
  </si>
  <si>
    <t>0381T</t>
  </si>
  <si>
    <t>LAKE AGNES SUB</t>
  </si>
  <si>
    <t>there is movement between primary &amp; secondard on wire, causing balances but they zero out</t>
  </si>
  <si>
    <t>OH Conductor &amp; Devices</t>
  </si>
  <si>
    <t>Eneida Townsend</t>
  </si>
  <si>
    <t>Ferc Code 365</t>
  </si>
  <si>
    <t xml:space="preserve">  Distribution</t>
  </si>
  <si>
    <t xml:space="preserve">  Other</t>
  </si>
  <si>
    <t>DIST SERVICES-UNDERGROUND</t>
  </si>
  <si>
    <t>misc. steam expenses</t>
  </si>
  <si>
    <t>507</t>
  </si>
  <si>
    <t>steam maintenance expenses:</t>
  </si>
  <si>
    <t>510</t>
  </si>
  <si>
    <t>main., super., &amp; engineering</t>
  </si>
  <si>
    <t>511</t>
  </si>
  <si>
    <t xml:space="preserve">    Other Current Assets &amp; Deferred Debits</t>
  </si>
  <si>
    <t xml:space="preserve">    Other Current Liabilities &amp; Deferred Credits</t>
  </si>
  <si>
    <t>Total Working Capital</t>
  </si>
  <si>
    <t xml:space="preserve">    Materials &amp; Supplies</t>
  </si>
  <si>
    <t>ALLOCATION OF SERVICES TO DIST O&amp;M USING PLTSVC DIST</t>
  </si>
  <si>
    <t>DIST OP OVHD LINE-NORMAL OPERATIONS</t>
  </si>
  <si>
    <t>UCD NML OPER OF DIST UNDG LINE</t>
  </si>
  <si>
    <t>DIST MAINT OVHD LINE-NORMAL</t>
  </si>
  <si>
    <t>UCD NML MAINT DIST UNDG LINES</t>
  </si>
  <si>
    <t>rsrv amt</t>
  </si>
  <si>
    <t>COMM - GENERAL SVC - DEMAND - TOD</t>
  </si>
  <si>
    <t>TOTAL PLUS CWIP AT AVERAGE PLANT</t>
  </si>
  <si>
    <t>500Labor</t>
  </si>
  <si>
    <t>501Labor</t>
  </si>
  <si>
    <t>502Labor</t>
  </si>
  <si>
    <t>503Labor</t>
  </si>
  <si>
    <t>505Labor</t>
  </si>
  <si>
    <t>506Labor</t>
  </si>
  <si>
    <t>507Labor</t>
  </si>
  <si>
    <t>509Labor</t>
  </si>
  <si>
    <t>510Labor</t>
  </si>
  <si>
    <t>511Labor</t>
  </si>
  <si>
    <t>REVREQ</t>
  </si>
  <si>
    <t>Misc Svc</t>
  </si>
  <si>
    <t xml:space="preserve">C&amp;I LOAD MGT ADVERTISING                                    </t>
  </si>
  <si>
    <t xml:space="preserve">COMMERCIAL LIGHTING PROGRAM-AD.                             </t>
  </si>
  <si>
    <t xml:space="preserve">CONSERVATION VALUE PROGRAM-ADV                              </t>
  </si>
  <si>
    <t xml:space="preserve">RES DUCT EFFICIENCY -ADVER                                  </t>
  </si>
  <si>
    <t xml:space="preserve">SMART SOURCE - ADVERTISING                                  </t>
  </si>
  <si>
    <t xml:space="preserve">FUEL HOLDERS&amp;ACCESSORIES POLK CNTY                          </t>
  </si>
  <si>
    <t xml:space="preserve">POLK 2 COAL RELATED                                         </t>
  </si>
  <si>
    <t xml:space="preserve">  Preferred Stock</t>
  </si>
  <si>
    <t xml:space="preserve">  Tax Credits</t>
  </si>
  <si>
    <t>Transformers Common</t>
  </si>
  <si>
    <t>Expr1</t>
  </si>
  <si>
    <t>TXT_NM_FERC_PNT</t>
  </si>
  <si>
    <t xml:space="preserve">     DISTRIBUTION TOTAL</t>
  </si>
  <si>
    <t>CUSTOMER ACCTS TOTAL</t>
  </si>
  <si>
    <t>CUSTOMER SERVICE TOTAL</t>
  </si>
  <si>
    <t>DISTRIBUTION TOTAL</t>
  </si>
  <si>
    <t>SALES TOTAL</t>
  </si>
  <si>
    <t>TRANSMISSION TOTAL</t>
  </si>
  <si>
    <t xml:space="preserve">VOLTAGE CONVERSION                                          </t>
  </si>
  <si>
    <t xml:space="preserve">MAINTENANCE OF OVERHEAD - CORRECTIVE                        </t>
  </si>
  <si>
    <t xml:space="preserve">PURCH POWER - FLA POWER CORP                                </t>
  </si>
  <si>
    <t xml:space="preserve">PURCH POWER - FLA PWR &amp; LIGHT                               </t>
  </si>
  <si>
    <t>Class NCP - Subtransmission (5 RQ)</t>
  </si>
  <si>
    <t>Class NCP 69 kV (No Unit Sale)</t>
  </si>
  <si>
    <t xml:space="preserve">MAINT SUPV &amp; ENG - PH1                                      </t>
  </si>
  <si>
    <t xml:space="preserve">MAINT PROD STRUC - PH2                                      </t>
  </si>
  <si>
    <t xml:space="preserve">MAINT PROD STRUC - PH3                                      </t>
  </si>
  <si>
    <t xml:space="preserve">MAINT PROD STRUC - PH CT1-3                                 </t>
  </si>
  <si>
    <t xml:space="preserve">STEAM MAINT MISC-HP1-6                                      </t>
  </si>
  <si>
    <t xml:space="preserve">HP TEMP ACCT                                                </t>
  </si>
  <si>
    <t xml:space="preserve">PRIME TIME ADVERTISING                                      </t>
  </si>
  <si>
    <t>391D</t>
  </si>
  <si>
    <t xml:space="preserve">STEAM MAINT MISC - BB3 FGD                                  </t>
  </si>
  <si>
    <t xml:space="preserve">STEAM MAINT MISC - BB1 FGD.                                 </t>
  </si>
  <si>
    <t>Line Desc</t>
  </si>
  <si>
    <t>Net Additions</t>
  </si>
  <si>
    <t>Net Deductions</t>
  </si>
  <si>
    <t>E mail, in 000's</t>
  </si>
  <si>
    <t>VARIANCE s/b zero</t>
  </si>
  <si>
    <t>C30</t>
  </si>
  <si>
    <t xml:space="preserve">MAINTENANCE OF TRANSMISSION NON-MAJOR ONLY                  </t>
  </si>
  <si>
    <t>variance</t>
  </si>
  <si>
    <t>IND PHOSPH - GENERAL SERVICE DEMAND(GSD)</t>
  </si>
  <si>
    <t>INDUSTRIAL - AGRICULTURE (GS) NON-DEMAND</t>
  </si>
  <si>
    <t xml:space="preserve">     TOTAL AGRICULTURE</t>
  </si>
  <si>
    <t>FORECAST PERIOD ONLY -  Totals (usually per B. Jarrett)</t>
  </si>
  <si>
    <t>LAST PERIOD ACTUAL AVAIL:</t>
  </si>
  <si>
    <t>MISCELLANEOUS INTANGIBLES</t>
  </si>
  <si>
    <t>303.00</t>
  </si>
  <si>
    <t>SOFTWARE</t>
  </si>
  <si>
    <t xml:space="preserve">  ASSET RETIREMENT COSTS</t>
  </si>
  <si>
    <t xml:space="preserve">TOTAL MISCELLANEOUS INTANGIBLES </t>
  </si>
  <si>
    <t>TOTAL ELECTRIC PLANT IN SERVICE</t>
  </si>
  <si>
    <t>13-Month</t>
  </si>
  <si>
    <t>FGD 1&amp;2</t>
  </si>
  <si>
    <t>B-8a 1-11 Cents</t>
  </si>
  <si>
    <t>B-8b 1-11 Cents</t>
  </si>
  <si>
    <t>PLANT EXP</t>
  </si>
  <si>
    <t>PROD, TRANS &amp; DIST CWIP</t>
  </si>
  <si>
    <t>PLUS: GENERAL CWIP</t>
  </si>
  <si>
    <t>EQUALS: TOTAL CWIP</t>
  </si>
  <si>
    <t>PLUS: PLANT HELD FOR FUTURE USE</t>
  </si>
  <si>
    <t>EQUALS: TOTAL PLANT</t>
  </si>
  <si>
    <t>Subtotal 350 (substa)</t>
  </si>
  <si>
    <t>There are 2 sources in this tab:</t>
  </si>
  <si>
    <t>PHFFU starts at row 45</t>
  </si>
  <si>
    <t xml:space="preserve">STEAM MAINT ELECT-HP4                                       </t>
  </si>
  <si>
    <t xml:space="preserve">STEAM MAINT ELECT-HP5                                       </t>
  </si>
  <si>
    <t xml:space="preserve">POLE ATTACHMENT RENT EXPENSE                                </t>
  </si>
  <si>
    <t>Times:  Ratio above</t>
  </si>
  <si>
    <t>358Bal</t>
  </si>
  <si>
    <t>359Bal</t>
  </si>
  <si>
    <t>360Bal</t>
  </si>
  <si>
    <t>361Bal</t>
  </si>
  <si>
    <t>362Bal</t>
  </si>
  <si>
    <t>SAP REV - AFFIL</t>
  </si>
  <si>
    <t xml:space="preserve">RECOV. FUEL BB1-2 ALLOW EXPENSE                             </t>
  </si>
  <si>
    <t>PRODUCTION PLANT-DEMAND</t>
  </si>
  <si>
    <t>Prints data &amp; mfr support</t>
  </si>
  <si>
    <t>O&amp;M recon</t>
  </si>
  <si>
    <t>d21</t>
  </si>
  <si>
    <t>TRANSMISSION SUBSTATION INVESTMENT</t>
  </si>
  <si>
    <t>(a)</t>
  </si>
  <si>
    <t>(b)</t>
  </si>
  <si>
    <t>(c)</t>
  </si>
  <si>
    <t>(d)</t>
  </si>
  <si>
    <t>OTH CUST</t>
  </si>
  <si>
    <t>DEM</t>
  </si>
  <si>
    <t>plt accts 352 &amp; 353 and substation land</t>
  </si>
  <si>
    <t>FEDERAL INCOME ADJUSTMENTS</t>
  </si>
  <si>
    <t>PRODUCTION PLANT-ENERGY</t>
  </si>
  <si>
    <t xml:space="preserve">STORES EQP                                                  </t>
  </si>
  <si>
    <t xml:space="preserve">GEN EQP AMMORTIZABLE MISC EQP                               </t>
  </si>
  <si>
    <t>30302RES</t>
  </si>
  <si>
    <t>34030RES</t>
  </si>
  <si>
    <t>34384RES</t>
  </si>
  <si>
    <t>34385RES</t>
  </si>
  <si>
    <t>34386RES</t>
  </si>
  <si>
    <t>2007 act</t>
  </si>
  <si>
    <t>34135EXP</t>
  </si>
  <si>
    <t>34144EXP</t>
  </si>
  <si>
    <t>34235EXP</t>
  </si>
  <si>
    <t>34244EXP</t>
  </si>
  <si>
    <t>34335EXP</t>
  </si>
  <si>
    <t>34344EXP</t>
  </si>
  <si>
    <t>34430EXP</t>
  </si>
  <si>
    <t>34431EXP</t>
  </si>
  <si>
    <t>34432EXP</t>
  </si>
  <si>
    <t>34433EXP</t>
  </si>
  <si>
    <t>34434EXP</t>
  </si>
  <si>
    <t>34435EXP</t>
  </si>
  <si>
    <t>34444EXP</t>
  </si>
  <si>
    <t>34535EXP</t>
  </si>
  <si>
    <t>34544EXP</t>
  </si>
  <si>
    <t>34635EXP</t>
  </si>
  <si>
    <t>34644EXP</t>
  </si>
  <si>
    <t>BaysiEXP</t>
  </si>
  <si>
    <t>Polk EXP</t>
  </si>
  <si>
    <t xml:space="preserve">PRIME MOVERS-OTHER PRODUCTION                               </t>
  </si>
  <si>
    <t xml:space="preserve">GENERATORS-OTHER PRODUCTION                                 </t>
  </si>
  <si>
    <t>(MFR E-1, p 29, ln 8, RS col)</t>
  </si>
  <si>
    <t>34335RES</t>
  </si>
  <si>
    <t>34344RES</t>
  </si>
  <si>
    <t>34430RES</t>
  </si>
  <si>
    <t>34431RES</t>
  </si>
  <si>
    <t>34432RES</t>
  </si>
  <si>
    <t>0005D</t>
  </si>
  <si>
    <t xml:space="preserve">TPSOP-MAINT STRUCTURES-ST1                                  </t>
  </si>
  <si>
    <t>PLUS: FLORIDA INCOME ADJUSTMENTS</t>
  </si>
  <si>
    <t>TOTAL FLORIDA INCOME ADJ'S</t>
  </si>
  <si>
    <t>EQUALS: OPERATING INCOME PLUS ADJ'S</t>
  </si>
  <si>
    <t>TOTAL. OPERATING INCOME PLUS ADJ'S</t>
  </si>
  <si>
    <t>0034T</t>
  </si>
  <si>
    <t>0287D</t>
  </si>
  <si>
    <t>0301D</t>
  </si>
  <si>
    <t>SERVICES</t>
  </si>
  <si>
    <t>ST LGTS</t>
  </si>
  <si>
    <t>Operation Subtotal</t>
  </si>
  <si>
    <t>main. of structures</t>
  </si>
  <si>
    <t>IND - INTERRUPTIBLE SVC (IS-1)</t>
  </si>
  <si>
    <t>0015D</t>
  </si>
  <si>
    <t>0016D</t>
  </si>
  <si>
    <t>0017D</t>
  </si>
  <si>
    <t>0018D</t>
  </si>
  <si>
    <t>0020D</t>
  </si>
  <si>
    <t>CF INDUSTRIES CO-GEN</t>
  </si>
  <si>
    <t>0364T</t>
  </si>
  <si>
    <t>Subst. Direct</t>
  </si>
  <si>
    <t>Subst. Common</t>
  </si>
  <si>
    <t xml:space="preserve">METERS-DISTRIBUTION                                         </t>
  </si>
  <si>
    <t xml:space="preserve">STREET LIGHTING &amp; SIGNAL SYSTEMS-DISTRIBUTION               </t>
  </si>
  <si>
    <t xml:space="preserve">STRUCTURES &amp; IMPROVEMENTS-GENERAL                           </t>
  </si>
  <si>
    <t xml:space="preserve">OFFICE FURNITURE &amp; EQUIPMENT-GENERAL                        </t>
  </si>
  <si>
    <t xml:space="preserve">PURCH POWER-ENTERGY MARKETING                               </t>
  </si>
  <si>
    <t>VERIFIED LAND 5/7/08</t>
  </si>
  <si>
    <t>ck to 3 DIGIT</t>
  </si>
  <si>
    <t>UPDATED 5/7/08</t>
  </si>
  <si>
    <t xml:space="preserve">TPSOP-MAINT SUPV &amp; ENG-CT1A                                 </t>
  </si>
  <si>
    <t xml:space="preserve">DESCRIPTION UNKNOWN                                         </t>
  </si>
  <si>
    <t xml:space="preserve">STATION EXPENSES                                            </t>
  </si>
  <si>
    <t xml:space="preserve">OVERHEAD LINE EXPENSES                                      </t>
  </si>
  <si>
    <t>REVENUE RECON (NR CLAUSE FUEL)</t>
  </si>
  <si>
    <t>REVENUE RECON (NR CLAUSE FUEL ECRC)</t>
  </si>
  <si>
    <t>NON-RECOV CLAUSE ITEMS SO2 GAINS WHSL</t>
  </si>
  <si>
    <t>WHSL_EGY</t>
  </si>
  <si>
    <t>SO 2 GAINS, WHSL</t>
  </si>
  <si>
    <t>REVEN RECON (FUEL)</t>
  </si>
  <si>
    <t xml:space="preserve">INTAKE STRUCTURE COMMON                                     </t>
  </si>
  <si>
    <t xml:space="preserve">RECOV FUEL - PS - OIL#6                                     </t>
  </si>
  <si>
    <t>Proforma</t>
  </si>
  <si>
    <t>REVENUES</t>
  </si>
  <si>
    <t>FUEL</t>
  </si>
  <si>
    <t>Bayside Unit 5</t>
  </si>
  <si>
    <t xml:space="preserve">CABLE CU 350M 3C DB </t>
  </si>
  <si>
    <t>F19</t>
  </si>
  <si>
    <t xml:space="preserve">CABLE CU 500M 1C </t>
  </si>
  <si>
    <t>F20</t>
  </si>
  <si>
    <t xml:space="preserve">CABLE CU 500M 3C </t>
  </si>
  <si>
    <t>F21</t>
  </si>
  <si>
    <t>SUMMARY (STEAM + OTHER)</t>
  </si>
  <si>
    <t xml:space="preserve">   WHOLESALE:</t>
  </si>
  <si>
    <t xml:space="preserve">UNGD SERV MAINT (CORRECT)                                   </t>
  </si>
  <si>
    <t xml:space="preserve">DISTRIBUTION NETWORK (PREVENT)                              </t>
  </si>
  <si>
    <t xml:space="preserve">GANNON UNIT 1                                               </t>
  </si>
  <si>
    <t xml:space="preserve">GANNON UNIT 2                                               </t>
  </si>
  <si>
    <t xml:space="preserve">GANNON UNIT 3                                               </t>
  </si>
  <si>
    <t>New Wales Cap Bank</t>
  </si>
  <si>
    <t>209T</t>
  </si>
  <si>
    <t>New Wales Metering</t>
  </si>
  <si>
    <t>273D</t>
  </si>
  <si>
    <t xml:space="preserve">  Distribution Reserve</t>
  </si>
  <si>
    <t>OH Conductor (acct 365)</t>
  </si>
  <si>
    <t>Alloc based on Ratios B-Cost</t>
  </si>
  <si>
    <t xml:space="preserve">COGENERATION                                                </t>
  </si>
  <si>
    <t xml:space="preserve">PURCH POWER - CARGILL FERTILIZER INC.                       </t>
  </si>
  <si>
    <t xml:space="preserve">PURCH POWER - IMC - AGRICO CO.                              </t>
  </si>
  <si>
    <t xml:space="preserve">PURCH POWER-MORGAN STANLEY GRP.                             </t>
  </si>
  <si>
    <t>depr exp</t>
  </si>
  <si>
    <t xml:space="preserve">TAMPA ELECTRIC COMPANY                  </t>
  </si>
  <si>
    <t>SCHEDULE 2</t>
  </si>
  <si>
    <t xml:space="preserve">MISC POWER PLANT EQP-POLK COUNTY                            </t>
  </si>
  <si>
    <t>1=</t>
  </si>
  <si>
    <t>0=</t>
  </si>
  <si>
    <t>2=</t>
  </si>
  <si>
    <t>Factor 121</t>
  </si>
  <si>
    <t>Factor 122</t>
  </si>
  <si>
    <t>Future Use</t>
  </si>
  <si>
    <t>do not remove this tab</t>
  </si>
  <si>
    <t>external file (see below)</t>
  </si>
  <si>
    <t>this tab is feeding splits in tab svc charges so we need this input</t>
  </si>
  <si>
    <t>Entire sheet is manual</t>
  </si>
  <si>
    <t>Bayside Unit 3</t>
  </si>
  <si>
    <t>Big Bend CT4</t>
  </si>
  <si>
    <t>Big Bend Common</t>
  </si>
  <si>
    <t>OTHER_TAX</t>
  </si>
  <si>
    <t>INCOME TAX</t>
  </si>
  <si>
    <t>INVESTMENT TAX CREDIT</t>
  </si>
  <si>
    <t>GAIN/LOSS</t>
  </si>
  <si>
    <t>EXPANSION FACTOR</t>
  </si>
  <si>
    <t>442</t>
  </si>
  <si>
    <t>409</t>
  </si>
  <si>
    <t>FERC
 or LOC</t>
  </si>
  <si>
    <t>Rolled
Ferc</t>
  </si>
  <si>
    <t>TOTAL
$ ADJ</t>
  </si>
  <si>
    <t>Switch
Off</t>
  </si>
  <si>
    <t>1 = on, 2 = off</t>
  </si>
  <si>
    <t>here I can turn off</t>
  </si>
  <si>
    <t>proformas</t>
  </si>
  <si>
    <t>ACCUM DEPRE</t>
  </si>
  <si>
    <t xml:space="preserve">CONDUIT STL 2IN </t>
  </si>
  <si>
    <t>E09</t>
  </si>
  <si>
    <t>Plus: Deprec &amp; Amort Expense</t>
  </si>
  <si>
    <t xml:space="preserve">TRANSM-OPN-UNDERGRND LINE                                   </t>
  </si>
  <si>
    <t xml:space="preserve">   The calculations on this schedule were made in direct response to and according to methodology prescribed in Order No. PSC-93-0165-FOF-EI by the Florida Public Service Commission</t>
  </si>
  <si>
    <t>MWH at Generation (.5 Resale)</t>
  </si>
  <si>
    <t>Step-Up Txfrmr</t>
  </si>
  <si>
    <t>DISTRIBUTION PLANT COST</t>
  </si>
  <si>
    <t>DISTRIBUTION DEPRECIATION EXPENSE</t>
  </si>
  <si>
    <t>DISTRIBUTION ACCUM RESERVE FOR DEPRECIATION</t>
  </si>
  <si>
    <t>361</t>
  </si>
  <si>
    <t>368</t>
  </si>
  <si>
    <t>370</t>
  </si>
  <si>
    <t>373</t>
  </si>
  <si>
    <t>Sub</t>
  </si>
  <si>
    <t>Structures</t>
  </si>
  <si>
    <t>Station</t>
  </si>
  <si>
    <t>OH</t>
  </si>
  <si>
    <t>367</t>
  </si>
  <si>
    <t>UG</t>
  </si>
  <si>
    <t>Street</t>
  </si>
  <si>
    <t>FUNCTION</t>
  </si>
  <si>
    <t>Equipment</t>
  </si>
  <si>
    <t>Conductors</t>
  </si>
  <si>
    <t xml:space="preserve">STEAM MAINT BOILER-BB1                                      </t>
  </si>
  <si>
    <t>KINGSFORD 1 &amp; 2 MTR</t>
  </si>
  <si>
    <t>0204T</t>
  </si>
  <si>
    <t xml:space="preserve">I&amp;D PROVISION ACCRUAL 0 LONGSHOREMEN COMP                   </t>
  </si>
  <si>
    <t>Total direct industrial 69kV tap lines        (RED)</t>
  </si>
  <si>
    <t>Total shared and direct 69kV lines</t>
  </si>
  <si>
    <t>Prior study amount for Acct.356.01</t>
  </si>
  <si>
    <t>Prior study amount for Acct.359.00</t>
  </si>
  <si>
    <t>Allocation of shared lines kW</t>
  </si>
  <si>
    <t>PLUS</t>
  </si>
  <si>
    <t>TOTAL SHARED AND DIRECT 69kV LINES FOR COST OF SERVICE STUDY</t>
  </si>
  <si>
    <t>Circuit</t>
  </si>
  <si>
    <t>Number</t>
  </si>
  <si>
    <t>Schedule</t>
  </si>
  <si>
    <t xml:space="preserve">STRUCTURES&amp;IMPROVEMENTS-BBGT1                               </t>
  </si>
  <si>
    <t xml:space="preserve">STRUCTURES&amp;IMPRVS-BBGT2&amp;3                                   </t>
  </si>
  <si>
    <t xml:space="preserve">STRUCTURES&amp;IMPROVEMENTS-GNGT1                               </t>
  </si>
  <si>
    <t xml:space="preserve">POLK COMMON STRUCTURES &amp; IMPROVEMENTS                       </t>
  </si>
  <si>
    <t xml:space="preserve">STRUCTURES&amp;IMPROVEMENTS POLK CNTY                           </t>
  </si>
  <si>
    <t xml:space="preserve">RECOV FUEL - POLK #2 CT - #2 OIL                            </t>
  </si>
  <si>
    <t xml:space="preserve">I&amp;D CLM SECT ADM &amp; ACC PRV O/H                              </t>
  </si>
  <si>
    <t xml:space="preserve">I&amp;D CLM SECT ADM &amp; ACC PRV OTH                              </t>
  </si>
  <si>
    <t xml:space="preserve">PROP INS - TECO PLAZA LIABILITY.                            </t>
  </si>
  <si>
    <t xml:space="preserve">I&amp;D PROVISION ACCRUAL - GEN LIAB                            </t>
  </si>
  <si>
    <t xml:space="preserve">ACCESSORY ELECTRIC EQP-HP1                                  </t>
  </si>
  <si>
    <t xml:space="preserve">RECOV FUEL-POLK #1 COAL                                     </t>
  </si>
  <si>
    <t xml:space="preserve">OPERATION SUPPLIES                                          </t>
  </si>
  <si>
    <t xml:space="preserve">DIST MA OVH                                                 </t>
  </si>
  <si>
    <t xml:space="preserve">OVHD SERV MAINT (CORRECT)                                   </t>
  </si>
  <si>
    <t xml:space="preserve">P&amp;B GROUP HOSP INS/PRB-RETIREE                              </t>
  </si>
  <si>
    <t>551Labor</t>
  </si>
  <si>
    <t>552Labor</t>
  </si>
  <si>
    <t>553Labor</t>
  </si>
  <si>
    <t>554Labor</t>
  </si>
  <si>
    <t>555Labor</t>
  </si>
  <si>
    <t>556Labor</t>
  </si>
  <si>
    <t>557Labor</t>
  </si>
  <si>
    <t>560Labor</t>
  </si>
  <si>
    <t>561Labor</t>
  </si>
  <si>
    <t xml:space="preserve">MAINTENANCE OF METERS                                       </t>
  </si>
  <si>
    <t xml:space="preserve">MAINT OF MISC DISTRIBUTION PLANT                            </t>
  </si>
  <si>
    <t xml:space="preserve">OPERATION SUPV &amp; ENG                                        </t>
  </si>
  <si>
    <t xml:space="preserve">SUPV&amp;ENG-DINNER LAKE                                        </t>
  </si>
  <si>
    <t xml:space="preserve">GENERAL COMMUNICATION-AMORTIZABLE                           </t>
  </si>
  <si>
    <t xml:space="preserve">TPSOP-MAINT MISC OTHER POWER-CT1A                           </t>
  </si>
  <si>
    <t>2100-024104-2</t>
  </si>
  <si>
    <t>2100-043702-5</t>
  </si>
  <si>
    <t>2100-035203-2</t>
  </si>
  <si>
    <t>Mosiac Co. - Hopewell #3</t>
  </si>
  <si>
    <t>Mosiac-New Wales Operations</t>
  </si>
  <si>
    <t>Mosiac - Hopewell Mine</t>
  </si>
  <si>
    <t>Mosiac - Four Corners Mine</t>
  </si>
  <si>
    <t>2100-018759-3</t>
  </si>
  <si>
    <t>2100-000371-2</t>
  </si>
  <si>
    <t>2100-000175-2</t>
  </si>
  <si>
    <t>Mosiac Fertilizer - Mine</t>
  </si>
  <si>
    <t xml:space="preserve">STRUCTURES &amp; IMPROVEMENTS BP4                               </t>
  </si>
  <si>
    <t xml:space="preserve">  Distribution Secondary</t>
  </si>
  <si>
    <t>SUNLAKE SUB</t>
  </si>
  <si>
    <t xml:space="preserve">NONRECOVERABLE INTERCHG REVER                               </t>
  </si>
  <si>
    <t xml:space="preserve">NONRECOVERABLE INTERCHG                                     </t>
  </si>
  <si>
    <t xml:space="preserve"> Total Steam &amp; Other Gen</t>
  </si>
  <si>
    <t xml:space="preserve">BUILDING SERVICE-SECURITY                                   </t>
  </si>
  <si>
    <t xml:space="preserve">BUILDING SERVICE-TRASH                                      </t>
  </si>
  <si>
    <t xml:space="preserve">BUILDING SERVICE-WATER                                      </t>
  </si>
  <si>
    <t xml:space="preserve">LOAD DISPATCHING                                            </t>
  </si>
  <si>
    <t xml:space="preserve">CUST SERV &amp; INFO DEMO                                       </t>
  </si>
  <si>
    <t xml:space="preserve">C&amp;I STANDARD AND KEY ACCOUNTS                               </t>
  </si>
  <si>
    <t>Transformers Line</t>
  </si>
  <si>
    <t>Hi-Volt Transm Lines</t>
  </si>
  <si>
    <t>Step-Up Substa</t>
  </si>
  <si>
    <t>Misc Acct 451 Revenue</t>
  </si>
  <si>
    <t>Billing &amp; Misc</t>
  </si>
  <si>
    <t xml:space="preserve">       TOTAL CUSTOMER ACCTS EXP</t>
  </si>
  <si>
    <t>Total Plant - Total Company</t>
  </si>
  <si>
    <t>Total Plant - StepUp &amp; Hi-Volt Dem</t>
  </si>
  <si>
    <t>(1)  ALLOCATION OF GENERAL TO FUNCTIONS ABOVE BASED ON LABOR RATIO</t>
  </si>
  <si>
    <t xml:space="preserve">ELECTRIC OPER - BB4                                         </t>
  </si>
  <si>
    <t xml:space="preserve">ELECTRIC OPER - BIG BEND                                    </t>
  </si>
  <si>
    <t xml:space="preserve">ELECTRIC OPER - GN1-6                                       </t>
  </si>
  <si>
    <t xml:space="preserve">ELECTRIC OPER - GN COAL                                     </t>
  </si>
  <si>
    <t xml:space="preserve">TRANSMISSION MAINT-UDG LINE                                 </t>
  </si>
  <si>
    <t>PLT-Genl&amp;Int-Prod-Energy</t>
  </si>
  <si>
    <t>PLT-Genl&amp;Int-Transm</t>
  </si>
  <si>
    <t>PLT-Genl&amp;Int-Subtransm</t>
  </si>
  <si>
    <t>PLT-Genl&amp;Int-Distr-Pri</t>
  </si>
  <si>
    <t>PLT-Genl&amp;Int-Distr-Sec</t>
  </si>
  <si>
    <t>in module 12</t>
  </si>
  <si>
    <t>12/2006</t>
  </si>
  <si>
    <t>updated 2009</t>
  </si>
  <si>
    <t>&lt;5</t>
  </si>
  <si>
    <t>&gt;=5</t>
  </si>
  <si>
    <t>E32</t>
  </si>
  <si>
    <t>Sec Demand Billing Determinant</t>
  </si>
  <si>
    <t>Total O&amp;M Expense - DistrSecDemand</t>
  </si>
  <si>
    <t>Total O&amp;M Expense - DistrCustO&amp;Mer</t>
  </si>
  <si>
    <t>Total O&amp;M Expense - Other CustO&amp;Mer</t>
  </si>
  <si>
    <t xml:space="preserve">POLE CONCRETE 40 FT </t>
  </si>
  <si>
    <t>A28</t>
  </si>
  <si>
    <t xml:space="preserve">POLE CONCRETE 45 FT </t>
  </si>
  <si>
    <t>A29</t>
  </si>
  <si>
    <t xml:space="preserve">POLE CONCRETE 50FT </t>
  </si>
  <si>
    <t>A30</t>
  </si>
  <si>
    <t xml:space="preserve">POLE CONC 55FT </t>
  </si>
  <si>
    <t>A31</t>
  </si>
  <si>
    <t xml:space="preserve">POLE CONC 55 &amp; 60FT </t>
  </si>
  <si>
    <t>A34</t>
  </si>
  <si>
    <t xml:space="preserve">POLE CONC 75FT </t>
  </si>
  <si>
    <t>A40</t>
  </si>
  <si>
    <t xml:space="preserve">POLE FIBERGLASS 30 FT. </t>
  </si>
  <si>
    <t>A52</t>
  </si>
  <si>
    <t xml:space="preserve">POLE STL 40FT </t>
  </si>
  <si>
    <t>PY: Avg No Customers</t>
  </si>
  <si>
    <t>PY: Avg No Services</t>
  </si>
  <si>
    <t>EQUALS: RETURN ON RATE BASE</t>
  </si>
  <si>
    <t>TOTAL TRANS SUBSTATION</t>
  </si>
  <si>
    <t>TOTAL TRANS LINES</t>
  </si>
  <si>
    <t>TOTAL  ACCT 350 - LAND &amp; ROW</t>
  </si>
  <si>
    <t>TOTAL TRANSMISSION</t>
  </si>
  <si>
    <t>Subtotal Land</t>
  </si>
  <si>
    <t xml:space="preserve">MULBERRY SUB        </t>
  </si>
  <si>
    <t xml:space="preserve">MATANZASB EQT       </t>
  </si>
  <si>
    <t xml:space="preserve">FERN STREET   K     </t>
  </si>
  <si>
    <t xml:space="preserve">HABANA AVENUE       </t>
  </si>
  <si>
    <t xml:space="preserve">MACDILL B EQT       </t>
  </si>
  <si>
    <t xml:space="preserve">YUKON   B EQT       </t>
  </si>
  <si>
    <t xml:space="preserve"> TRANSFORMERS</t>
  </si>
  <si>
    <t xml:space="preserve"> METERS</t>
  </si>
  <si>
    <t xml:space="preserve"> INSTALLATIONS</t>
  </si>
  <si>
    <t xml:space="preserve"> STREET LIGHTING</t>
  </si>
  <si>
    <t xml:space="preserve"> DISTRIBUTION DEPREC EXPENSE</t>
  </si>
  <si>
    <t>RES - MOBILE HOME - REGULAR</t>
  </si>
  <si>
    <t>RES - MOBILE HOME - LEVELIZED</t>
  </si>
  <si>
    <t>COMM - GENERAL SVC - NON-DEM - LEVELIZED</t>
  </si>
  <si>
    <t>TOTALS</t>
  </si>
  <si>
    <t>0022D</t>
  </si>
  <si>
    <t>0023D</t>
  </si>
  <si>
    <t>0024D</t>
  </si>
  <si>
    <t>0026D</t>
  </si>
  <si>
    <t>0027D</t>
  </si>
  <si>
    <t>0028D</t>
  </si>
  <si>
    <t>0037D</t>
  </si>
  <si>
    <t>0367T</t>
  </si>
  <si>
    <t>DINNER LAKE SUB</t>
  </si>
  <si>
    <t>0371T</t>
  </si>
  <si>
    <t>ROYSTER SUB</t>
  </si>
  <si>
    <t>0376T</t>
  </si>
  <si>
    <t>0068D</t>
  </si>
  <si>
    <t>0069D</t>
  </si>
  <si>
    <t>0070D</t>
  </si>
  <si>
    <t>0071D</t>
  </si>
  <si>
    <t>0075D</t>
  </si>
  <si>
    <t>0077D</t>
  </si>
  <si>
    <t>0078D</t>
  </si>
  <si>
    <t>0079D</t>
  </si>
  <si>
    <t>0081D</t>
  </si>
  <si>
    <t>0091D</t>
  </si>
  <si>
    <t xml:space="preserve">DIST OP-CARPET CLEANING                                     </t>
  </si>
  <si>
    <t>asked bruce to flip as shown below</t>
  </si>
  <si>
    <t>gs is revenue code 300 and rate class less than 300</t>
  </si>
  <si>
    <t>gsd revenue code 300 and rate class &gt;= 300</t>
  </si>
  <si>
    <t>gsld revenue code = 400</t>
  </si>
  <si>
    <t>is revenue code = 410</t>
  </si>
  <si>
    <t>last gs is rev code = 600 and rate code = 200 (not sure what this actually is)</t>
  </si>
  <si>
    <t>might add rate class</t>
  </si>
  <si>
    <t>group here in formulas</t>
  </si>
  <si>
    <t>then move over</t>
  </si>
  <si>
    <t>to summary</t>
  </si>
  <si>
    <t>Taxes other than Income</t>
  </si>
  <si>
    <t>Payroll Taxes</t>
  </si>
  <si>
    <t>Property Taxes</t>
  </si>
  <si>
    <t>D. Keene/Tax Recon</t>
  </si>
  <si>
    <t>I32</t>
  </si>
  <si>
    <t>I33</t>
  </si>
  <si>
    <t>I34</t>
  </si>
  <si>
    <t>Reg Asses Fee</t>
  </si>
  <si>
    <t>Other Taxes (excl RA Fee)</t>
  </si>
  <si>
    <t xml:space="preserve">DIST OP OVHD LINE - COMM                                    </t>
  </si>
  <si>
    <t>COMM - GENERAL SVC - DEMAND</t>
  </si>
  <si>
    <t>FOR MFR E-9</t>
  </si>
  <si>
    <t>FOR MFR E-6a &amp; E-8b</t>
  </si>
  <si>
    <t>and class rate of return:</t>
  </si>
  <si>
    <t>Derivation of Factors</t>
  </si>
  <si>
    <t xml:space="preserve">Description  </t>
  </si>
  <si>
    <t xml:space="preserve">LAKE SILVER (W.H)   </t>
  </si>
  <si>
    <t>CB GANNON</t>
  </si>
  <si>
    <t xml:space="preserve">BIG BENDSUB         </t>
  </si>
  <si>
    <t>MOTOR MECHANISM BRANDON</t>
  </si>
  <si>
    <t xml:space="preserve">JACKSON ROAD SUBSTA </t>
  </si>
  <si>
    <t xml:space="preserve">HIMES   XTH STREET  </t>
  </si>
  <si>
    <t xml:space="preserve">ARIANA SUB          </t>
  </si>
  <si>
    <t xml:space="preserve">                Business Planning &amp; ED Administration</t>
  </si>
  <si>
    <t xml:space="preserve">                Safety, Environmental &amp; Training</t>
  </si>
  <si>
    <t xml:space="preserve">                Distribution Engineering</t>
  </si>
  <si>
    <t>Rsrc 47</t>
  </si>
  <si>
    <t>Rsrc 60</t>
  </si>
  <si>
    <t>do not use worksheets, summaries have moved</t>
  </si>
  <si>
    <t>TOTAL DEPRE. COS</t>
  </si>
  <si>
    <t>(is listed below elec plant on mfr)</t>
  </si>
  <si>
    <t>30302BAL</t>
  </si>
  <si>
    <t xml:space="preserve">PURCH POWER-TECO POWER SERV                                 </t>
  </si>
  <si>
    <t>PLT-Distr-UG Lines-Pri</t>
  </si>
  <si>
    <t>Tot Plant Cost Bal-13 Mo Avg Acct 366</t>
  </si>
  <si>
    <t>MFR B-8a (Tab MFR_Data)</t>
  </si>
  <si>
    <t>sumif</t>
  </si>
  <si>
    <t>Tot Plant Cost Bal-13 Mo Avg Acct 367</t>
  </si>
  <si>
    <t>Plant Acctg Reports Tab Dist OH Conductors (WIRE QTY)</t>
  </si>
  <si>
    <t>PltAcctgAcct365-OH qty</t>
  </si>
  <si>
    <t>Plant Acctg Reports</t>
  </si>
  <si>
    <t>Plant Acctg Reports Tab Dist OH Conductors (WIRE Primary QTY)</t>
  </si>
  <si>
    <t>incl ecrc plug to tie</t>
  </si>
  <si>
    <t xml:space="preserve">RECOV. FUEL BB4-ALLOW EXPENSE                               </t>
  </si>
  <si>
    <t>OPERATING INCOME</t>
  </si>
  <si>
    <t>Variance to MFR (under)over</t>
  </si>
  <si>
    <t>Income Tax Variance Check</t>
  </si>
  <si>
    <t>31541BAL</t>
  </si>
  <si>
    <t>31542BAL</t>
  </si>
  <si>
    <t>31543BAL</t>
  </si>
  <si>
    <t>31544BAL</t>
  </si>
  <si>
    <t>31545BAL</t>
  </si>
  <si>
    <t>31546BAL</t>
  </si>
  <si>
    <t>31550BAL</t>
  </si>
  <si>
    <t>31551BAL</t>
  </si>
  <si>
    <t>31552BAL</t>
  </si>
  <si>
    <t>31553BAL</t>
  </si>
  <si>
    <t>31554BAL</t>
  </si>
  <si>
    <t>31555BAL</t>
  </si>
  <si>
    <t>31556BAL</t>
  </si>
  <si>
    <t>31557BAL</t>
  </si>
  <si>
    <t>31560BAL</t>
  </si>
  <si>
    <t>31561BAL</t>
  </si>
  <si>
    <t>31562BAL</t>
  </si>
  <si>
    <t>31564BAL</t>
  </si>
  <si>
    <t xml:space="preserve">ANTIVIRUS                                                   </t>
  </si>
  <si>
    <t>16380</t>
  </si>
  <si>
    <t xml:space="preserve">MAINFRAME (TEC DISTRIBUTION)                                </t>
  </si>
  <si>
    <t>16381</t>
  </si>
  <si>
    <t xml:space="preserve">IT SHARED SERVICES                                          </t>
  </si>
  <si>
    <t>16383</t>
  </si>
  <si>
    <t>16384</t>
  </si>
  <si>
    <t>16385</t>
  </si>
  <si>
    <t xml:space="preserve">NETWARE HARDWARE &amp; SOFTWARE SUPPORT                         </t>
  </si>
  <si>
    <t>16386</t>
  </si>
  <si>
    <t xml:space="preserve">NETWORK TRANSPORT HARDWARE &amp; SOFTWARE SUPPORT               </t>
  </si>
  <si>
    <t>16387</t>
  </si>
  <si>
    <t xml:space="preserve">NT SERVER HARDWARE &amp; SOFTWARE SUPPORT                       </t>
  </si>
  <si>
    <t>16388</t>
  </si>
  <si>
    <t xml:space="preserve">OVERHEAD ALLOCATION                                         </t>
  </si>
  <si>
    <t>16389</t>
  </si>
  <si>
    <t xml:space="preserve">SECURITY ACCESS                                             </t>
  </si>
  <si>
    <t>16390</t>
  </si>
  <si>
    <t xml:space="preserve">BAYSIDE RESERVE POWER                                       </t>
  </si>
  <si>
    <t>VERIFIED 9/10/07</t>
  </si>
  <si>
    <t>Factor 221 Allocation</t>
  </si>
  <si>
    <t>31472EXP</t>
  </si>
  <si>
    <t>31473EXP</t>
  </si>
  <si>
    <t>31474EXP</t>
  </si>
  <si>
    <t>31475EXP</t>
  </si>
  <si>
    <t>31476EXP</t>
  </si>
  <si>
    <t xml:space="preserve">FUEL HOLDERS, PRODUCERS &amp; ACCESSORIES-OTHER PRODUCTION      </t>
  </si>
  <si>
    <t>FUNCTIONALIZATION / CLASSIFICATION OF CWIP</t>
  </si>
  <si>
    <t>Operation Expense:</t>
  </si>
  <si>
    <t>Load Dispatching</t>
  </si>
  <si>
    <t>Station Expenses</t>
  </si>
  <si>
    <t>Overhead Line Expenses</t>
  </si>
  <si>
    <t xml:space="preserve">PURCH POWER - JACKSONVILLE                                  </t>
  </si>
  <si>
    <t>TOTAL TOTAL REVENUE LESS REV TAXES</t>
  </si>
  <si>
    <t>PLUS: REVENUE TAXES</t>
  </si>
  <si>
    <t>TOTAL REVENUE TAXES</t>
  </si>
  <si>
    <t>EQUALS: TOTAL REVENUES</t>
  </si>
  <si>
    <t>TOTAL REVENUES</t>
  </si>
  <si>
    <t>LESS: REVENUE OTHER THAN SALES</t>
  </si>
  <si>
    <t>TOTAL REVENUE OTHER THAN SALES</t>
  </si>
  <si>
    <t xml:space="preserve">  Unbilled Revenue</t>
  </si>
  <si>
    <t xml:space="preserve">  Sales</t>
  </si>
  <si>
    <t>OPERATING REVENUES</t>
  </si>
  <si>
    <t>Transmission O&amp;M</t>
  </si>
  <si>
    <t>Step-Up Substations</t>
  </si>
  <si>
    <t xml:space="preserve">DIST OP-TRASH                                               </t>
  </si>
  <si>
    <t xml:space="preserve">DIST OP-WATER                                               </t>
  </si>
  <si>
    <t>0052D</t>
  </si>
  <si>
    <t>0053D</t>
  </si>
  <si>
    <t>0054D</t>
  </si>
  <si>
    <t>0056D</t>
  </si>
  <si>
    <t>0057D</t>
  </si>
  <si>
    <t xml:space="preserve">             360.00, 361, 362</t>
  </si>
  <si>
    <t xml:space="preserve">             360.01, 365</t>
  </si>
  <si>
    <t>366, 367</t>
  </si>
  <si>
    <t>General &amp; Intangible:</t>
  </si>
  <si>
    <t xml:space="preserve">  Other                                          303,389-391,393-396,398-399</t>
  </si>
  <si>
    <t>ACCUMULATED RESERVE FOR DEPRECIATION:</t>
  </si>
  <si>
    <t xml:space="preserve">  SC TOU</t>
  </si>
  <si>
    <t xml:space="preserve">  Energy Only CL200</t>
  </si>
  <si>
    <t xml:space="preserve">  Demand or TOU CL200</t>
  </si>
  <si>
    <t xml:space="preserve">  Energy Only with 3 CTs</t>
  </si>
  <si>
    <t xml:space="preserve">  Demand with 3 CTs</t>
  </si>
  <si>
    <t xml:space="preserve">  Demand w/ 3CT &amp; 3 PT</t>
  </si>
  <si>
    <t xml:space="preserve">  Recorder w/ 3CT &amp; 3PT - Pri</t>
  </si>
  <si>
    <t xml:space="preserve">  Recorder w/ 3CT &amp; 3 PT - Sec</t>
  </si>
  <si>
    <t>13-Mo Avg</t>
  </si>
  <si>
    <t>Land</t>
  </si>
  <si>
    <t>Plant</t>
  </si>
  <si>
    <t>Coal</t>
  </si>
  <si>
    <t>Other</t>
  </si>
  <si>
    <t>Direct</t>
  </si>
  <si>
    <t>Retail</t>
  </si>
  <si>
    <t>(MW) *</t>
  </si>
  <si>
    <t>(MW)</t>
  </si>
  <si>
    <t>Cost</t>
  </si>
  <si>
    <t>Handling</t>
  </si>
  <si>
    <t>Common</t>
  </si>
  <si>
    <t>0179D</t>
  </si>
  <si>
    <t xml:space="preserve">SUPV &amp; ENG - HOOKERS POINT                                  </t>
  </si>
  <si>
    <t>TOTAL GANNON UNIT #4 - DEPRECIABLE PLANT</t>
  </si>
  <si>
    <t xml:space="preserve">MISC OPER - DINNER LAKE                                     </t>
  </si>
  <si>
    <t xml:space="preserve">ROADS &amp; TRAINS-TRANSMISSION                                 </t>
  </si>
  <si>
    <t>Hopewell Noranda</t>
  </si>
  <si>
    <t>4 Corners Cap Bank</t>
  </si>
  <si>
    <t xml:space="preserve">       would follow the prorata bills in each of those categories.  Only the</t>
  </si>
  <si>
    <t>Sales</t>
  </si>
  <si>
    <t>OTHER</t>
  </si>
  <si>
    <t>34331BAL</t>
  </si>
  <si>
    <t>34332BAL</t>
  </si>
  <si>
    <t>34333BAL</t>
  </si>
  <si>
    <t>34334BAL</t>
  </si>
  <si>
    <t>34341BAL</t>
  </si>
  <si>
    <t>34342BAL</t>
  </si>
  <si>
    <t>34351BAL</t>
  </si>
  <si>
    <t>34352BAL</t>
  </si>
  <si>
    <t>34380BAL</t>
  </si>
  <si>
    <t xml:space="preserve">METER READING EXPENSES                                      </t>
  </si>
  <si>
    <t xml:space="preserve">CUSTOMER RECORDS                                            </t>
  </si>
  <si>
    <t xml:space="preserve">BUILDING SERVICE - ELECTRICAL                               </t>
  </si>
  <si>
    <t xml:space="preserve">DIST OP-ELECTRIC &amp; LIGHT                                    </t>
  </si>
  <si>
    <t xml:space="preserve">DIST OP-EXTERIOR                                            </t>
  </si>
  <si>
    <t xml:space="preserve">DIST OP-HVAC                                                </t>
  </si>
  <si>
    <t xml:space="preserve">DIST OP-MISC STRUCTURES                                     </t>
  </si>
  <si>
    <t xml:space="preserve">DIST OP-PAINTING                                            </t>
  </si>
  <si>
    <t xml:space="preserve">DIST OP ST LIGHT NORMAL DAMG                                </t>
  </si>
  <si>
    <t xml:space="preserve">LIGHTING CUT INS/CUT OUTS                                   </t>
  </si>
  <si>
    <t xml:space="preserve">STEAM MAINT BOILER-HP2                                      </t>
  </si>
  <si>
    <t>36500RES</t>
  </si>
  <si>
    <t>36590RES</t>
  </si>
  <si>
    <t>36600RES</t>
  </si>
  <si>
    <t>Nerc Security</t>
  </si>
  <si>
    <t>d87</t>
  </si>
  <si>
    <t>BENEFICIATED ASH</t>
  </si>
  <si>
    <t>45622</t>
  </si>
  <si>
    <t>I/CHG 
NON-SEPARATED</t>
  </si>
  <si>
    <t xml:space="preserve">STRUCTURES &amp; IMPROVEMENTS-DISTRIBUTION                      </t>
  </si>
  <si>
    <t>used in MFR C-4</t>
  </si>
  <si>
    <t xml:space="preserve">MISC OPER - BB3 FGD                                         </t>
  </si>
  <si>
    <t xml:space="preserve">MISC OPER - BB4 FGD                                         </t>
  </si>
  <si>
    <t xml:space="preserve">MISC OPERATIONS - BB FGD COMMON.                            </t>
  </si>
  <si>
    <t xml:space="preserve">GENERATION EXP-PH CT1-3                                     </t>
  </si>
  <si>
    <t xml:space="preserve">TPSOP-GENERATION EXPENSE-CT2A                               </t>
  </si>
  <si>
    <t xml:space="preserve">GENERATION EXP-PARK ST CT1-9                                </t>
  </si>
  <si>
    <t xml:space="preserve">GENERATION EXP-BB CT'S                                      </t>
  </si>
  <si>
    <t xml:space="preserve">GENERATION OPERATIONS EXPENSE                               </t>
  </si>
  <si>
    <t>Prints entire Tab</t>
  </si>
  <si>
    <t xml:space="preserve">ACCESSORY ELECTRIC EQP - BPC                                </t>
  </si>
  <si>
    <t xml:space="preserve">ACCESSORY ELECTRIC EQP - BP1                                </t>
  </si>
  <si>
    <t xml:space="preserve">MISC DIST EXP - CARPET CLEANING                             </t>
  </si>
  <si>
    <t xml:space="preserve">      Subtotal Non-Sales Revenue</t>
  </si>
  <si>
    <t xml:space="preserve">CUST RECORD &amp; COLL-OPER                                     </t>
  </si>
  <si>
    <t xml:space="preserve">BB UNIT 1                                                   </t>
  </si>
  <si>
    <t>31432RES</t>
  </si>
  <si>
    <t>31433RES</t>
  </si>
  <si>
    <t>31434RES</t>
  </si>
  <si>
    <t>31435RES</t>
  </si>
  <si>
    <t>31436RES</t>
  </si>
  <si>
    <t>31440RES</t>
  </si>
  <si>
    <t>31441RES</t>
  </si>
  <si>
    <t>31442RES</t>
  </si>
  <si>
    <t>31443RES</t>
  </si>
  <si>
    <t>31444RES</t>
  </si>
  <si>
    <t>31450RES</t>
  </si>
  <si>
    <t>31451RES</t>
  </si>
  <si>
    <t xml:space="preserve">  Production Demand</t>
  </si>
  <si>
    <t xml:space="preserve">  Production Energy</t>
  </si>
  <si>
    <t xml:space="preserve">SOUTH SEFFNER       </t>
  </si>
  <si>
    <t xml:space="preserve">FORT KING HWY.      </t>
  </si>
  <si>
    <t xml:space="preserve">BLOOMINGDALE        </t>
  </si>
  <si>
    <t>Total shared industrial subtransmission lines (GREEN)</t>
  </si>
  <si>
    <t>DISTRIBUTED:</t>
  </si>
  <si>
    <t xml:space="preserve">Res </t>
  </si>
  <si>
    <t>Gen Svc</t>
  </si>
  <si>
    <t xml:space="preserve">GSD Bills w/o </t>
  </si>
  <si>
    <t xml:space="preserve">GSD Bills with </t>
  </si>
  <si>
    <t xml:space="preserve">GSLD </t>
  </si>
  <si>
    <t xml:space="preserve">IS </t>
  </si>
  <si>
    <t>Light</t>
  </si>
  <si>
    <t>OTHER:</t>
  </si>
  <si>
    <t>USING ALL BILLS TO DISTRIBUTE</t>
  </si>
  <si>
    <t>value paste into</t>
  </si>
  <si>
    <t>Cell D22</t>
  </si>
  <si>
    <t>(done in the reports tab-both point here)</t>
  </si>
  <si>
    <t>Factor 313 Serv &amp; Info Expense</t>
  </si>
  <si>
    <t>no whsl</t>
  </si>
  <si>
    <t>Combining distributed &amp; other</t>
  </si>
  <si>
    <t>Factor 312 Sales Expense</t>
  </si>
  <si>
    <t>GSD Total</t>
  </si>
  <si>
    <t xml:space="preserve">TPSOP-STATION EXPENSE-CT2A                                  </t>
  </si>
  <si>
    <t>Unidentified non-recoverable to tie</t>
  </si>
  <si>
    <t>Per As-Filed SRpt Schedule 2 Supplement, Col 2 - O&amp;M Fuel &amp; Net Interchange</t>
  </si>
  <si>
    <t>Job Order Revenues</t>
  </si>
  <si>
    <t xml:space="preserve">       Subtotal NRF</t>
  </si>
  <si>
    <t>TOTAL GANNON UNIT #5 - AMORTIZABLE PLANT</t>
  </si>
  <si>
    <t>GANNON UNIT #6 - AMORTIZABLE PLANT</t>
  </si>
  <si>
    <t xml:space="preserve">GANTRUST-UNIT 3-ACCESS ELEC EQ                              </t>
  </si>
  <si>
    <t>getting this elsewhere now</t>
  </si>
  <si>
    <t>ABOVE = SEB ACQ</t>
  </si>
  <si>
    <t>AS OF 12/31/09</t>
  </si>
  <si>
    <t>Functionalized Rev Req-Total Other Customer</t>
  </si>
  <si>
    <t>TOTAL GEN. PLANT</t>
  </si>
  <si>
    <t>LESS TRANS. EQUIP</t>
  </si>
  <si>
    <t>LESS COMM. EQUIP</t>
  </si>
  <si>
    <t>PLUS SOFTWARE</t>
  </si>
  <si>
    <t>DEPRE</t>
  </si>
  <si>
    <t>RSRV</t>
  </si>
  <si>
    <t>A&amp;G Distr Primary</t>
  </si>
  <si>
    <t>A&amp;G Distr Secondary</t>
  </si>
  <si>
    <t>A&amp;G Distr Customer</t>
  </si>
  <si>
    <t>A&amp;G Other Customer</t>
  </si>
  <si>
    <t>PTD O&amp;M Production-Demand</t>
  </si>
  <si>
    <t>OAMEXP</t>
  </si>
  <si>
    <t>FUEL&amp;PWR TRANSACTS-O&amp;M</t>
  </si>
  <si>
    <t xml:space="preserve">CUST RECORD &amp; COLL-CUSTOMER PAYMENTS                        </t>
  </si>
  <si>
    <t>34242RES</t>
  </si>
  <si>
    <t>34251RES</t>
  </si>
  <si>
    <t>34280RES</t>
  </si>
  <si>
    <t>34281RES</t>
  </si>
  <si>
    <t>34282RES</t>
  </si>
  <si>
    <t>34283RES</t>
  </si>
  <si>
    <t>34328RES</t>
  </si>
  <si>
    <t>34330RES</t>
  </si>
  <si>
    <t>34331RES</t>
  </si>
  <si>
    <t>34332RES</t>
  </si>
  <si>
    <t>23744</t>
  </si>
  <si>
    <t xml:space="preserve">PREP INSUR GENERAL LIABILITY                                </t>
  </si>
  <si>
    <t>16509</t>
  </si>
  <si>
    <t>39101RES</t>
  </si>
  <si>
    <t>39102RES</t>
  </si>
  <si>
    <t>39103RES</t>
  </si>
  <si>
    <t>39104RES</t>
  </si>
  <si>
    <t>39105RES</t>
  </si>
  <si>
    <t>39106RES</t>
  </si>
  <si>
    <t>39107RES</t>
  </si>
  <si>
    <t>39131RES</t>
  </si>
  <si>
    <t>39132RES</t>
  </si>
  <si>
    <t>(3)  FUNCTIONALIZATION OF FUEL INVENTORY 100% TO PROD-ENERGY</t>
  </si>
  <si>
    <t>Annual kW Billing Units</t>
  </si>
  <si>
    <t>Study "Red"</t>
  </si>
  <si>
    <t>Study</t>
  </si>
  <si>
    <t>CondoComm (Codes 180,181,182)</t>
  </si>
  <si>
    <t>Apartmts  (Codes 120,121,122)</t>
  </si>
  <si>
    <t>MobileHms (Codes 130,131,132)</t>
  </si>
  <si>
    <t>Total</t>
  </si>
  <si>
    <t>With</t>
  </si>
  <si>
    <t>Without</t>
  </si>
  <si>
    <t>Other Rate Schedules</t>
  </si>
  <si>
    <t>Services</t>
  </si>
  <si>
    <t>REF NO</t>
  </si>
  <si>
    <t>ADJ'S</t>
  </si>
  <si>
    <t>OTHER RATE SCHEDULES</t>
  </si>
  <si>
    <t>HIDDEN COLUMNS &gt;&gt;&gt;</t>
  </si>
  <si>
    <t>DEMAND AND ENERGY FOR SPECIFIC SALES</t>
  </si>
  <si>
    <t>NO</t>
  </si>
  <si>
    <t>ALLOC OF 1/13TH DEMAND TO ENERGY</t>
  </si>
  <si>
    <t xml:space="preserve">NON RECOV FUEL - BB #2 OIL                                  </t>
  </si>
  <si>
    <t xml:space="preserve">UNDEFINED CONSV PROGRAM                                     </t>
  </si>
  <si>
    <t>361BAL</t>
  </si>
  <si>
    <t>362BAL</t>
  </si>
  <si>
    <t>364BAL</t>
  </si>
  <si>
    <t>365BAL</t>
  </si>
  <si>
    <t>366BAL</t>
  </si>
  <si>
    <t xml:space="preserve">ZAP CAP IN-SERVICE RESERVE ACCOUNT                          </t>
  </si>
  <si>
    <t>12214</t>
  </si>
  <si>
    <t>12222</t>
  </si>
  <si>
    <t xml:space="preserve">DEPRECIATION - GTE FCU                                      </t>
  </si>
  <si>
    <t>12226</t>
  </si>
  <si>
    <t xml:space="preserve">DEPR - REST EQUIP / 2002                                    </t>
  </si>
  <si>
    <t>12230</t>
  </si>
  <si>
    <t xml:space="preserve">DEPRECIATION - RESTAURANT CARPET/FURN - PLAZA - 2006        </t>
  </si>
  <si>
    <t>12227</t>
  </si>
  <si>
    <t>12301</t>
  </si>
  <si>
    <t xml:space="preserve">INVESTMENT IN ASSOC CO-TERMCO                               </t>
  </si>
  <si>
    <t>12302</t>
  </si>
  <si>
    <t xml:space="preserve">INVESTMENT IN ASSOC CO-P.E.C.                               </t>
  </si>
  <si>
    <t>12401</t>
  </si>
  <si>
    <t xml:space="preserve">ADVANCE- RTO                                                </t>
  </si>
  <si>
    <t>12801</t>
  </si>
  <si>
    <t xml:space="preserve">CONTRACT RETENTION                                          </t>
  </si>
  <si>
    <t>12901</t>
  </si>
  <si>
    <t xml:space="preserve">SPECIAL FUNDS                                               </t>
  </si>
  <si>
    <t>13101</t>
  </si>
  <si>
    <t xml:space="preserve">FROM AGENTS (CTC SPEEDPAY AM PYMT SERV)                     </t>
  </si>
  <si>
    <t>13102</t>
  </si>
  <si>
    <t xml:space="preserve">ACH AND WIRES (OPERATING ACCT)                              </t>
  </si>
  <si>
    <t>13103</t>
  </si>
  <si>
    <t xml:space="preserve">CASH --SANDY/LESLIE                                         </t>
  </si>
  <si>
    <t>13104</t>
  </si>
  <si>
    <t xml:space="preserve">FIRST UNION DEPOSITS - DADE CITY                            </t>
  </si>
  <si>
    <t>13105</t>
  </si>
  <si>
    <t xml:space="preserve">E-BILL DEPOSIT ACCOUNT                                      </t>
  </si>
  <si>
    <t>13106</t>
  </si>
  <si>
    <t xml:space="preserve">ENCODED DEPOSITS                                            </t>
  </si>
  <si>
    <t>13107</t>
  </si>
  <si>
    <t xml:space="preserve">UNENCODED DEPOSITS                                          </t>
  </si>
  <si>
    <t>13108</t>
  </si>
  <si>
    <t xml:space="preserve">TEC PAYROLL ACCOUNT                                         </t>
  </si>
  <si>
    <t>13109</t>
  </si>
  <si>
    <t xml:space="preserve">DEPOSIT REFUND ACCOUNT                                      </t>
  </si>
  <si>
    <t>13110</t>
  </si>
  <si>
    <t xml:space="preserve">ACC DEF ITC BB4 10% 1982                                    </t>
  </si>
  <si>
    <t>25552</t>
  </si>
  <si>
    <t xml:space="preserve">ACC DEF ITC BB4 8% 1983                                     </t>
  </si>
  <si>
    <t>25553</t>
  </si>
  <si>
    <t xml:space="preserve">ACC DEF ITC BB4 8% 1984                                     </t>
  </si>
  <si>
    <t>25555</t>
  </si>
  <si>
    <t xml:space="preserve">ACC DEF ITC BB4 10% 1984                                    </t>
  </si>
  <si>
    <t>25556</t>
  </si>
  <si>
    <t xml:space="preserve">ACC DEF ITC BB4 1985 8%                                     </t>
  </si>
  <si>
    <t>25557</t>
  </si>
  <si>
    <t xml:space="preserve">ACC DEF ITC BB4 1986 10%                                    </t>
  </si>
  <si>
    <t>25558</t>
  </si>
  <si>
    <t xml:space="preserve">ACC DEF ITC 10% 1985                                        </t>
  </si>
  <si>
    <t>25570</t>
  </si>
  <si>
    <t xml:space="preserve">ACC DEF ITC 10% '81 NONUTILITY                              </t>
  </si>
  <si>
    <t>25571</t>
  </si>
  <si>
    <t xml:space="preserve">ACC DEF ITC 10% '82 NONUTILITY                              </t>
  </si>
  <si>
    <t xml:space="preserve">ACC DEF INVEST TAX CR 4%  71                                </t>
  </si>
  <si>
    <t>25523</t>
  </si>
  <si>
    <t xml:space="preserve">ACC DEF INVEST TAX CR 4%  72                                </t>
  </si>
  <si>
    <t>25524</t>
  </si>
  <si>
    <t xml:space="preserve">ACC DEF INVEST TAX CR 4%  73                                </t>
  </si>
  <si>
    <t>25525</t>
  </si>
  <si>
    <t xml:space="preserve">ACC DEF INVEST TAX CR 4%  74                                </t>
  </si>
  <si>
    <t>25526</t>
  </si>
  <si>
    <t xml:space="preserve">ACC DEF INVEST TAX CR 4%  75                                </t>
  </si>
  <si>
    <t>25527</t>
  </si>
  <si>
    <t>25648</t>
  </si>
  <si>
    <t>25649</t>
  </si>
  <si>
    <t>25650</t>
  </si>
  <si>
    <t>25651</t>
  </si>
  <si>
    <t>25652</t>
  </si>
  <si>
    <t>25653</t>
  </si>
  <si>
    <t>25654</t>
  </si>
  <si>
    <t>25655</t>
  </si>
  <si>
    <t>25656</t>
  </si>
  <si>
    <t>25657</t>
  </si>
  <si>
    <t>25658</t>
  </si>
  <si>
    <t>25659</t>
  </si>
  <si>
    <t>25660</t>
  </si>
  <si>
    <t>25661</t>
  </si>
  <si>
    <t>25662</t>
  </si>
  <si>
    <t>25663</t>
  </si>
  <si>
    <t>25664</t>
  </si>
  <si>
    <t>25665</t>
  </si>
  <si>
    <t>25666</t>
  </si>
  <si>
    <t xml:space="preserve">SALE OF 22 ST CAUSEWAY/CENTRAL TEST LAB                     </t>
  </si>
  <si>
    <t>25667</t>
  </si>
  <si>
    <t xml:space="preserve">SALE OF BRADDICK ROAD TO I-4 R/W                            </t>
  </si>
  <si>
    <t>25668</t>
  </si>
  <si>
    <t xml:space="preserve">SALE OF A PORTION OF R/W EAST OF SHELDON ROAD               </t>
  </si>
  <si>
    <t>25669</t>
  </si>
  <si>
    <t>25670</t>
  </si>
  <si>
    <t>25671</t>
  </si>
  <si>
    <t>25672</t>
  </si>
  <si>
    <t>25673</t>
  </si>
  <si>
    <t>25674</t>
  </si>
  <si>
    <t>25701</t>
  </si>
  <si>
    <t xml:space="preserve">UNAMORTIZED GAIN 2007 BONDS                                 </t>
  </si>
  <si>
    <t>28110</t>
  </si>
  <si>
    <t xml:space="preserve">DIT ST ACCEL AMORT                                          </t>
  </si>
  <si>
    <t>28120</t>
  </si>
  <si>
    <t xml:space="preserve">DIT FD ACCEL AMORT                                          </t>
  </si>
  <si>
    <t>28201</t>
  </si>
  <si>
    <t xml:space="preserve">DIT ST COST OF REMOVAL                                      </t>
  </si>
  <si>
    <t>28202</t>
  </si>
  <si>
    <t xml:space="preserve">DIT FD COST OF REMOVAL                                      </t>
  </si>
  <si>
    <t>28203</t>
  </si>
  <si>
    <t xml:space="preserve">MAINT GEN &amp; ELEC - BB CT1                                   </t>
  </si>
  <si>
    <t xml:space="preserve">MAINT GEN &amp; ELEC - BB CT2                                   </t>
  </si>
  <si>
    <t>Macros for Individuals Down Below</t>
  </si>
  <si>
    <t>Macro: Provide_EdB_E10_support</t>
  </si>
  <si>
    <t>will print pages requested by Ed Bassford, for MFR E10</t>
  </si>
  <si>
    <t xml:space="preserve">Total Cost of Capital </t>
  </si>
  <si>
    <t>ROE</t>
  </si>
  <si>
    <t>Total Required Net Operating Income</t>
  </si>
  <si>
    <t xml:space="preserve">MAINT STRUCT - BB CT3                                       </t>
  </si>
  <si>
    <t xml:space="preserve">MAINT STRUCTURES BAYSIDE POWER                              </t>
  </si>
  <si>
    <t xml:space="preserve">TOOLS - AMORTIZABLE                                         </t>
  </si>
  <si>
    <t xml:space="preserve">GEN LAB EQPT                                                </t>
  </si>
  <si>
    <t xml:space="preserve">LAB EQUIP - DEPR                                            </t>
  </si>
  <si>
    <t xml:space="preserve">SALV - LAB EQUIP-AMORT                                      </t>
  </si>
  <si>
    <t>this is in detail of is accts</t>
  </si>
  <si>
    <t>enter sign as it is on is sheeets</t>
  </si>
  <si>
    <t>Barbara Benton LS1
SL REVENUE SUMMARY</t>
  </si>
  <si>
    <t>&amp; PR SALES (WE LEAVE THE NON-SEPARATED REVENUES IN RETAIL AS REVENUE)</t>
  </si>
  <si>
    <t>Joe C's page 41 rev bud</t>
  </si>
  <si>
    <t>2007A &amp; 2008 RF,
 2009 OB</t>
  </si>
  <si>
    <t>39796RES</t>
  </si>
  <si>
    <t>39798RES</t>
  </si>
  <si>
    <t>39800RES</t>
  </si>
  <si>
    <t>39887RES</t>
  </si>
  <si>
    <t>39999RES</t>
  </si>
  <si>
    <t>301EXP</t>
  </si>
  <si>
    <t>302EXP</t>
  </si>
  <si>
    <t>303EXP</t>
  </si>
  <si>
    <t>305EXP</t>
  </si>
  <si>
    <t>310EXP</t>
  </si>
  <si>
    <t>311EXP</t>
  </si>
  <si>
    <t>312EXP</t>
  </si>
  <si>
    <t>314EXP</t>
  </si>
  <si>
    <t>315EXP</t>
  </si>
  <si>
    <t>316EXP</t>
  </si>
  <si>
    <t>340EXP</t>
  </si>
  <si>
    <t>341EXP</t>
  </si>
  <si>
    <t>342EXP</t>
  </si>
  <si>
    <t>343EXP</t>
  </si>
  <si>
    <t>344EXP</t>
  </si>
  <si>
    <t>345EXP</t>
  </si>
  <si>
    <t xml:space="preserve">     TOTAL INDUSTRIAL</t>
  </si>
  <si>
    <t>INCTAX</t>
  </si>
  <si>
    <t xml:space="preserve">  Power Transactions</t>
  </si>
  <si>
    <t xml:space="preserve">  O&amp;M Expense</t>
  </si>
  <si>
    <t xml:space="preserve">  Taxes Other than Income</t>
  </si>
  <si>
    <t xml:space="preserve">  Income Taxes</t>
  </si>
  <si>
    <t xml:space="preserve">  Other Expenses</t>
  </si>
  <si>
    <t>Rate Base:</t>
  </si>
  <si>
    <t xml:space="preserve">  Plant in Service</t>
  </si>
  <si>
    <t xml:space="preserve">  Plant Held for Future Use</t>
  </si>
  <si>
    <t xml:space="preserve">  Working Capital</t>
  </si>
  <si>
    <t>0356D</t>
  </si>
  <si>
    <t xml:space="preserve">SW AIR 15KV SPST </t>
  </si>
  <si>
    <t xml:space="preserve">SW AIR 15KV 2PST </t>
  </si>
  <si>
    <t xml:space="preserve">SW AIR 15KV 2PDT </t>
  </si>
  <si>
    <t xml:space="preserve">SW AIR 15KV 3PST </t>
  </si>
  <si>
    <t>Agrifos LLC DIP</t>
  </si>
  <si>
    <t>2100-036501-3</t>
  </si>
  <si>
    <t>DIFFERENTIAL = LINE LAND</t>
  </si>
  <si>
    <t>TOTAL ACCT 350 LAND (13 MO AVG)</t>
  </si>
  <si>
    <t>928</t>
  </si>
  <si>
    <t>932</t>
  </si>
  <si>
    <t>ratio "a"</t>
  </si>
  <si>
    <t>924</t>
  </si>
  <si>
    <t xml:space="preserve">               NON-LIGHTING DIRECT</t>
  </si>
  <si>
    <t>LIGHTING-TOTAL AVG MO. BILLED POLES</t>
  </si>
  <si>
    <t>AVG. COST OF EMBEDDED WOOD LGT POLE</t>
  </si>
  <si>
    <t>=land, structures &amp; station equipment</t>
  </si>
  <si>
    <t>From Distribution Plant (PIS)</t>
  </si>
  <si>
    <t>||----------        Prepared by Bruce Jarrett - ES&amp;M Financial Svcs</t>
  </si>
  <si>
    <t>DERIVATION OF FACTOR 503</t>
  </si>
  <si>
    <t>OPERATING EXPENSES</t>
  </si>
  <si>
    <t>TOTAL OPERATING EXPENSES</t>
  </si>
  <si>
    <t>NET OPERATING INCOME</t>
  </si>
  <si>
    <t>RATE BASE</t>
  </si>
  <si>
    <t>TOTAL RATE BASE</t>
  </si>
  <si>
    <t>RETURN ON EQUITY</t>
  </si>
  <si>
    <t xml:space="preserve">     OUTSIDE SVC EMPLOYED</t>
  </si>
  <si>
    <t>25634</t>
  </si>
  <si>
    <t>25635</t>
  </si>
  <si>
    <t>25636</t>
  </si>
  <si>
    <t>25637</t>
  </si>
  <si>
    <t>25638</t>
  </si>
  <si>
    <t>25639</t>
  </si>
  <si>
    <t>25640</t>
  </si>
  <si>
    <t>25641</t>
  </si>
  <si>
    <t>25642</t>
  </si>
  <si>
    <t>25643</t>
  </si>
  <si>
    <t>25644</t>
  </si>
  <si>
    <t>25645</t>
  </si>
  <si>
    <t>25646</t>
  </si>
  <si>
    <t>25647</t>
  </si>
  <si>
    <t xml:space="preserve">DIST POLES TWR FIX                                          </t>
  </si>
  <si>
    <t xml:space="preserve">CIAC-DIST POLES TWRS &amp; FIXT                                 </t>
  </si>
  <si>
    <t xml:space="preserve">DIST OH CONDUCTORS                                          </t>
  </si>
  <si>
    <t>INDIAN CREEK SUB</t>
  </si>
  <si>
    <t>0031T</t>
  </si>
  <si>
    <t>Dump worksheet from accounting into cell A280, summary will populate.</t>
  </si>
  <si>
    <t>LAKE SILVER (W.H)</t>
  </si>
  <si>
    <t>ARIANA B EQT</t>
  </si>
  <si>
    <t>DESAL PLANT</t>
  </si>
  <si>
    <t>INDIAN CREKK SUB</t>
  </si>
  <si>
    <t>UPDATED 2007 ACTUALS</t>
  </si>
  <si>
    <t>Updated 2007 act.</t>
  </si>
  <si>
    <t>meter costs</t>
  </si>
  <si>
    <t xml:space="preserve">WOODLANDS           </t>
  </si>
  <si>
    <t xml:space="preserve">HOPEWELL NORANDA    </t>
  </si>
  <si>
    <t xml:space="preserve">BUILDING SERVICE-MISC STRUCTURES                            </t>
  </si>
  <si>
    <t xml:space="preserve">BUILDING SERVICE-PAINTING                                   </t>
  </si>
  <si>
    <t xml:space="preserve">BRANDON SUB         </t>
  </si>
  <si>
    <t>MCFARLAND SUB STATIO</t>
  </si>
  <si>
    <t xml:space="preserve">ENVIRONMENTAL LEGISLATION REVIEW                            </t>
  </si>
  <si>
    <t xml:space="preserve">     MTCE, SUPV &amp; ENG</t>
  </si>
  <si>
    <t xml:space="preserve">     MTCE OF STA EQP</t>
  </si>
  <si>
    <t xml:space="preserve">     MTCE OF OH LINES</t>
  </si>
  <si>
    <t xml:space="preserve">     MTCE OF UG LINES</t>
  </si>
  <si>
    <t xml:space="preserve">     MTCE OF TRANSFORMERS</t>
  </si>
  <si>
    <t xml:space="preserve">     MTCE OF ST LIGHTING</t>
  </si>
  <si>
    <t xml:space="preserve">     MTCE OF METERS</t>
  </si>
  <si>
    <t xml:space="preserve">       TOTAL DISTRIB OPER EXP</t>
  </si>
  <si>
    <t xml:space="preserve">       TOTAL DISTRIB MTCE EXP</t>
  </si>
  <si>
    <t xml:space="preserve">       TOTAL DISTRIBUTION EXP</t>
  </si>
  <si>
    <t xml:space="preserve">     SUPERVISION</t>
  </si>
  <si>
    <t xml:space="preserve">     METER READING</t>
  </si>
  <si>
    <t xml:space="preserve">     CUST RECORDS &amp; COLL</t>
  </si>
  <si>
    <t xml:space="preserve">     UNCOLLECTIBLE ACCTS</t>
  </si>
  <si>
    <t xml:space="preserve">     MISC CUST ACCTS</t>
  </si>
  <si>
    <t xml:space="preserve">     CUSTOMER ASSISTANCE</t>
  </si>
  <si>
    <t xml:space="preserve">     INFO &amp; INSTRUCTIONAL </t>
  </si>
  <si>
    <t xml:space="preserve">     MISC CUST SVC</t>
  </si>
  <si>
    <t xml:space="preserve">     DEMONSTRATING &amp; SELLING</t>
  </si>
  <si>
    <t xml:space="preserve">     ADVERTISING</t>
  </si>
  <si>
    <t xml:space="preserve">     MISC SALES EXP</t>
  </si>
  <si>
    <t xml:space="preserve">     A&amp;G SALARIES</t>
  </si>
  <si>
    <t xml:space="preserve">     OFC SUPPLIES &amp; EXP</t>
  </si>
  <si>
    <t>Print revenue summary</t>
  </si>
  <si>
    <t>Non-Recov Fuel &amp; GPIF</t>
  </si>
  <si>
    <t xml:space="preserve">INTERCHG RECV ENRON                                         </t>
  </si>
  <si>
    <t>14350</t>
  </si>
  <si>
    <t>diff between standard (incl amr) &amp; tod  (rs) meter costs</t>
  </si>
  <si>
    <t xml:space="preserve">     Annual Incremental Revenue Rqrmts.:</t>
  </si>
  <si>
    <t>(Col D,  line 11 * line 9)</t>
  </si>
  <si>
    <t>incremental * ratio</t>
  </si>
  <si>
    <t xml:space="preserve">MAINTENANCE OF STRUCTURES                                   </t>
  </si>
  <si>
    <t xml:space="preserve">MAINTENANCE OF BOILER PLANT                                 </t>
  </si>
  <si>
    <t xml:space="preserve">MAINTENANCE OF ELECTRIC PLANT                               </t>
  </si>
  <si>
    <t xml:space="preserve">MAINTENANCE OF MISC STEAM PLANT                             </t>
  </si>
  <si>
    <t xml:space="preserve">BUILDING SERVICE-ELECTRICAL                                 </t>
  </si>
  <si>
    <t>Production Steam Plant</t>
  </si>
  <si>
    <t>Class Non-Coincident Pk - 69KV</t>
  </si>
  <si>
    <t>MWH at Generation</t>
  </si>
  <si>
    <t xml:space="preserve">EQUALS: FL TAXABLE INCOME </t>
  </si>
  <si>
    <t>(*) "Other" includes Other Residential and Condo Commercial; both are assumed to have individual services; Line 11</t>
  </si>
  <si>
    <t>Ratio of</t>
  </si>
  <si>
    <t>Inactive</t>
  </si>
  <si>
    <t>w/o Svcs</t>
  </si>
  <si>
    <t>Rate Class</t>
  </si>
  <si>
    <t>distribution total</t>
  </si>
  <si>
    <t>distr. demand</t>
  </si>
  <si>
    <t xml:space="preserve">GASIFICATION AREA CONT                                      </t>
  </si>
  <si>
    <t>0162D</t>
  </si>
  <si>
    <t>0164D</t>
  </si>
  <si>
    <t>0165D</t>
  </si>
  <si>
    <t>Total Plant - DistrCustomer</t>
  </si>
  <si>
    <t xml:space="preserve">FORTH SIXTH STREET  </t>
  </si>
  <si>
    <t>TOTAL ACCT 101 &amp;106</t>
  </si>
  <si>
    <t>SUMMARIZE BY TYPE</t>
  </si>
  <si>
    <t>OF SUBSTATION (REF NO.)</t>
  </si>
  <si>
    <t>1 COMMON (GENERAL)</t>
  </si>
  <si>
    <t xml:space="preserve">THERMOVISION                                                </t>
  </si>
  <si>
    <t xml:space="preserve">CIAC-DIST ST LIGHT SYS                                      </t>
  </si>
  <si>
    <t xml:space="preserve">NONRECOVERABLE CAPACITY                                     </t>
  </si>
  <si>
    <t xml:space="preserve">REMOTE TERMINAL UNIT </t>
  </si>
  <si>
    <t xml:space="preserve">SECTIONILIZER 70A DRY </t>
  </si>
  <si>
    <t xml:space="preserve">SECTIONILIZER GN3 </t>
  </si>
  <si>
    <t xml:space="preserve">SECTIONILIZER GS </t>
  </si>
  <si>
    <t>CUST SERVICE &amp; INFO EXPENSES</t>
  </si>
  <si>
    <t xml:space="preserve">RECOV FUEL-POLK#3 CT NATURAL GAS                            </t>
  </si>
  <si>
    <t xml:space="preserve">JOHN KNIGHT #35394                                          </t>
  </si>
  <si>
    <t xml:space="preserve">HOOKERS POINT GENERATION - 50 MW DIESEL                     </t>
  </si>
  <si>
    <t xml:space="preserve">MAINT GEN &amp; ELECT - POLK #1                                 </t>
  </si>
  <si>
    <t>DISTRIBUTION PLANT:</t>
  </si>
  <si>
    <t>s/b zero</t>
  </si>
  <si>
    <t>ck var (Rpts tab)</t>
  </si>
  <si>
    <t>DIRECT
CUST</t>
  </si>
  <si>
    <t>Col TC In Reports</t>
  </si>
  <si>
    <t>ck against rpts tab, s/b zero</t>
  </si>
  <si>
    <t>DIRECT
(Cust)</t>
  </si>
  <si>
    <t>Dist customer(incl Direct)</t>
  </si>
  <si>
    <t xml:space="preserve">CEILING INSULATION ADVERTISING                              </t>
  </si>
  <si>
    <t>MILES</t>
  </si>
  <si>
    <t xml:space="preserve">WELLNESS PROGRAM EXPENSES                                   </t>
  </si>
  <si>
    <t>LAND RIGHTS (acct 360.01)</t>
  </si>
  <si>
    <t>CLASSIFIED PLANT</t>
  </si>
  <si>
    <t xml:space="preserve">  Modified ratio "a"</t>
  </si>
  <si>
    <t xml:space="preserve">  Modified ratio "b"</t>
  </si>
  <si>
    <t>OPERATION EXPENSE</t>
  </si>
  <si>
    <t xml:space="preserve">REGULATORY COMMISSION EXP                                   </t>
  </si>
  <si>
    <t>Mosiac Fertilizer-Four Corners Plant</t>
  </si>
  <si>
    <t>2100-030007-3</t>
  </si>
  <si>
    <t>Mosiac Fertilizer-Big Bend Terminal</t>
  </si>
  <si>
    <t>2100-000507-2</t>
  </si>
  <si>
    <t>2100-032506-4</t>
  </si>
  <si>
    <t>Mosiac - Fort Lonesome</t>
  </si>
  <si>
    <t>Mosiac-Ft Green 69kv Mtr</t>
  </si>
  <si>
    <t>Mosiac Hopewell Plant</t>
  </si>
  <si>
    <t>Allocated based on Ratio "b" below</t>
  </si>
  <si>
    <t>COMPANY (000's)</t>
  </si>
  <si>
    <t>120</t>
  </si>
  <si>
    <t>121</t>
  </si>
  <si>
    <t>130</t>
  </si>
  <si>
    <t>131</t>
  </si>
  <si>
    <t>B54</t>
  </si>
  <si>
    <t>WIRE ACSR 954 M 1/C</t>
  </si>
  <si>
    <t xml:space="preserve">SW OIL 7 5KV 3PST </t>
  </si>
  <si>
    <t>TOTAL FL INCOME ADJUSTMENTS</t>
  </si>
  <si>
    <t>MINUS: DEDUCTIONS FROM OPER INCOME</t>
  </si>
  <si>
    <t>TRANSMISSION PLANT</t>
  </si>
  <si>
    <t>PROD, TRANS, &amp; DIST PLANT</t>
  </si>
  <si>
    <t>PLUS: COMMUNICATION EQUIPMENT</t>
  </si>
  <si>
    <t>PLUS: TRANSPORTATION EQUIPMENT</t>
  </si>
  <si>
    <t>Maintenance subtotal</t>
  </si>
  <si>
    <t xml:space="preserve">POWER OPERATED EQ - AMORTIZABLE                             </t>
  </si>
  <si>
    <t xml:space="preserve">GEN COMMUNICATION                                           </t>
  </si>
  <si>
    <t xml:space="preserve">EMS - ENERGY MANAGEMENT SYSTEM                              </t>
  </si>
  <si>
    <t xml:space="preserve">COMMUNICATION EQUIP-SCADA                                   </t>
  </si>
  <si>
    <t xml:space="preserve">COMM EQUIP-FIBER OPTIC                                      </t>
  </si>
  <si>
    <t>Unbilled Revenue - DirAlloc</t>
  </si>
  <si>
    <t>PTD O&amp;M ExpStep-Up&amp;Hi-Volt Dem</t>
  </si>
  <si>
    <t>DeprecExp- Step-Up&amp;Hi-Volt Dem</t>
  </si>
  <si>
    <t>PTD Plant - Step-Up &amp; Hi-Volt Dem</t>
  </si>
  <si>
    <t>A&amp;G</t>
  </si>
  <si>
    <t>B39</t>
  </si>
  <si>
    <t>B40</t>
  </si>
  <si>
    <t>TRANSMISSION VOLTAGE LEVEL DETAIL</t>
  </si>
  <si>
    <t xml:space="preserve"> SUBSTATIONS DIRECT</t>
  </si>
  <si>
    <t xml:space="preserve"> SUBSTATIONS COMMON</t>
  </si>
  <si>
    <t xml:space="preserve"> OH LINES SECONDARY</t>
  </si>
  <si>
    <t xml:space="preserve"> UG LINES SECONDARY</t>
  </si>
  <si>
    <t>MISC OTHER POWER EXPp</t>
  </si>
  <si>
    <t>MTCE OF GENERAL PLANT</t>
  </si>
  <si>
    <t>MTCE OTHER MISC</t>
  </si>
  <si>
    <t xml:space="preserve">  TOTAL OTHER PROD</t>
  </si>
  <si>
    <t xml:space="preserve">  TOTAL STEAM PROD</t>
  </si>
  <si>
    <t>39725BAL</t>
  </si>
  <si>
    <t>39775BAL</t>
  </si>
  <si>
    <t>39790BAL</t>
  </si>
  <si>
    <t>SEE WORKSHEETS, I CAN ULTIMATELY AUTOMATE BUT MANUALLY LOADING IN FOR THIS PURPOSE (TO FEED MFR)</t>
  </si>
  <si>
    <t>UNBILLED REVENUE ALLOCATION</t>
  </si>
  <si>
    <t>TIES WITH REPORTS SPREAD OF UNBILLED</t>
  </si>
  <si>
    <t>GROSSED UP MWH, INCL UNBILLED</t>
  </si>
  <si>
    <t>THIS TAB IS FEEDING AN MFR, BUT NOT COS REPORTS TAB (7/3/08)</t>
  </si>
  <si>
    <t>at output
to line</t>
  </si>
  <si>
    <t xml:space="preserve">                 (8) = (1) - (4) - (7)</t>
  </si>
  <si>
    <t>(9) = (6) - (7)</t>
  </si>
  <si>
    <t>(10) = (1) - (2)</t>
  </si>
  <si>
    <t>(11) = (10) - (4) - (7)</t>
  </si>
  <si>
    <t xml:space="preserve">               (12) = (8) * RATIOS</t>
  </si>
  <si>
    <t>(14) = (1) - (13)</t>
  </si>
  <si>
    <t>DEMAND</t>
  </si>
  <si>
    <t xml:space="preserve">DIST ST LT SYSTEM                                           </t>
  </si>
  <si>
    <t xml:space="preserve">STREET LIGHTING - DECORATIVE                                </t>
  </si>
  <si>
    <t xml:space="preserve">BOILER PLANT EQP. - BB 4 MAIN STAT.                         </t>
  </si>
  <si>
    <t>UNIT SALE / STATION TOTAL MWH</t>
  </si>
  <si>
    <t>STA SALE / TOTAL CO LESS UNIT MWH</t>
  </si>
  <si>
    <t xml:space="preserve">IMPERIAL LAKES      </t>
  </si>
  <si>
    <t xml:space="preserve">LUCERN PARK SUB     </t>
  </si>
  <si>
    <t xml:space="preserve">LAKE MAGDALENE      </t>
  </si>
  <si>
    <t xml:space="preserve">MILLER MAC          </t>
  </si>
  <si>
    <t xml:space="preserve">PINECREST           </t>
  </si>
  <si>
    <t xml:space="preserve">LAKE WINTERSET      </t>
  </si>
  <si>
    <t xml:space="preserve">LAKE GUM            </t>
  </si>
  <si>
    <t xml:space="preserve">SYDNEY RD           </t>
  </si>
  <si>
    <t xml:space="preserve">BELL SHOALS         </t>
  </si>
  <si>
    <t xml:space="preserve">GALLAGHER ROAD      </t>
  </si>
  <si>
    <t xml:space="preserve">LAKE RUBY           </t>
  </si>
  <si>
    <t xml:space="preserve">MEADOW PARK SUB     </t>
  </si>
  <si>
    <t xml:space="preserve">PROVIDENCE ROAD     </t>
  </si>
  <si>
    <t xml:space="preserve">HARBOUR ISLAND      </t>
  </si>
  <si>
    <t xml:space="preserve">TAMPA PALMS         </t>
  </si>
  <si>
    <t xml:space="preserve">INFO/INSTRUCT ADVERTISE EXPENSES                            </t>
  </si>
  <si>
    <t xml:space="preserve">SAFETY ADVERTISING                                          </t>
  </si>
  <si>
    <t xml:space="preserve">DIST MAINT MISC PLANT-NORMAL                                </t>
  </si>
  <si>
    <t xml:space="preserve">DIST MAINT MISC PLANT-STORM DAMAGE                          </t>
  </si>
  <si>
    <t>Proforma Adj
CISR, GSLD</t>
  </si>
  <si>
    <t>These two (COL G&amp;H) combined should be Interchange</t>
  </si>
  <si>
    <t>Distri</t>
  </si>
  <si>
    <t>45401</t>
  </si>
  <si>
    <t>45402</t>
  </si>
  <si>
    <t>45403</t>
  </si>
  <si>
    <t>45404</t>
  </si>
  <si>
    <t>45405</t>
  </si>
  <si>
    <t>45406</t>
  </si>
  <si>
    <t>45407</t>
  </si>
  <si>
    <t>45410</t>
  </si>
  <si>
    <t>45100</t>
  </si>
  <si>
    <t>created 4/3/08</t>
  </si>
  <si>
    <t>now we want to expand the detail of the 454 accts</t>
  </si>
  <si>
    <t>getting detail from EE pkg, will not get from skip's</t>
  </si>
  <si>
    <t>OOR PKG COMBINES 454 &amp; 45510, HERE I SEPARATE
454 ONLY</t>
  </si>
  <si>
    <t>value</t>
  </si>
  <si>
    <t>roll</t>
  </si>
  <si>
    <t>desc</t>
  </si>
  <si>
    <t>FROM STATEMENT OF PLANT</t>
  </si>
  <si>
    <t>Misc Amort, Acq Adjustment FPL</t>
  </si>
  <si>
    <t>Misc Amort, Acq Adjustment Sebring</t>
  </si>
  <si>
    <t>FROM IS ACCTS</t>
  </si>
  <si>
    <t>FPL &amp; OUC</t>
  </si>
  <si>
    <t>now in baserates</t>
  </si>
  <si>
    <t>now in base rates</t>
  </si>
  <si>
    <t>removed 456 4/28/08</t>
  </si>
  <si>
    <t>no impact</t>
  </si>
  <si>
    <t xml:space="preserve">      TOTAL</t>
  </si>
  <si>
    <t xml:space="preserve">ALLOWANCES-OPERATION                                        </t>
  </si>
  <si>
    <t xml:space="preserve">MAINTENANCE SUPERVISION &amp; ENGINEERING                       </t>
  </si>
  <si>
    <t xml:space="preserve">I&amp;D CLM SECT ADM &amp; ACC PRV UCD                              </t>
  </si>
  <si>
    <t>TOTAL PRODUCTION O&amp;M EXPENSES (Accts 500-556)</t>
  </si>
  <si>
    <t>(SYS AVG)</t>
  </si>
  <si>
    <t xml:space="preserve">  ratio "a"</t>
  </si>
  <si>
    <t>0333D</t>
  </si>
  <si>
    <t>Substations</t>
  </si>
  <si>
    <t>Transformers</t>
  </si>
  <si>
    <t xml:space="preserve">PREP INSUR WORKERS COMPENSATION                             </t>
  </si>
  <si>
    <t>16510</t>
  </si>
  <si>
    <t xml:space="preserve">PREP INSUR FIDUCIARY                                        </t>
  </si>
  <si>
    <t>16511</t>
  </si>
  <si>
    <t xml:space="preserve">PREP INS-ERRORS &amp; OMISSIONS                                 </t>
  </si>
  <si>
    <t>16512</t>
  </si>
  <si>
    <t xml:space="preserve">PREPAID INS - DIRECTORS &amp; OFFICERS                          </t>
  </si>
  <si>
    <t>16513</t>
  </si>
  <si>
    <t xml:space="preserve">PREPAID INS-OFFICERS UMBRELLA                               </t>
  </si>
  <si>
    <t>16503</t>
  </si>
  <si>
    <t xml:space="preserve">PREP INSUR TECO PLAZA PROPERTY                              </t>
  </si>
  <si>
    <t>16504</t>
  </si>
  <si>
    <t xml:space="preserve">PREP INSUR BLANKET ACCIDENT                                 </t>
  </si>
  <si>
    <t>16505</t>
  </si>
  <si>
    <t xml:space="preserve">PREP INSUR AUTO LIABILITY                                   </t>
  </si>
  <si>
    <t>16507</t>
  </si>
  <si>
    <t xml:space="preserve">PREP INSUR LONGSHORE COMP                                   </t>
  </si>
  <si>
    <t>16508</t>
  </si>
  <si>
    <t>Non-Recov Fuel 501 Whsl</t>
  </si>
  <si>
    <t>Non-Recov Fuel 547 Whsl</t>
  </si>
  <si>
    <t>Input Data - GSLD</t>
  </si>
  <si>
    <t>Reports Tab</t>
  </si>
  <si>
    <t>Page #</t>
  </si>
  <si>
    <t>Line #</t>
  </si>
  <si>
    <t>Column</t>
  </si>
  <si>
    <t>Row</t>
  </si>
  <si>
    <t>Work Sheet</t>
  </si>
  <si>
    <t>ADDITIONAL DESCRIPTIONS OF SOURCE LINE ITEMS</t>
  </si>
  <si>
    <t>Unappropr Retained Earnings</t>
  </si>
  <si>
    <t xml:space="preserve"> OCI - Derivative</t>
  </si>
  <si>
    <t>Bonds Payable</t>
  </si>
  <si>
    <t>Unamortized Bond Premium</t>
  </si>
  <si>
    <t>Unamortized Bond Discount</t>
  </si>
  <si>
    <t>Misc Current Liabilities</t>
  </si>
  <si>
    <t>Asset Retirement Obligation</t>
  </si>
  <si>
    <t>Notes Payable</t>
  </si>
  <si>
    <t>Accounts Payable</t>
  </si>
  <si>
    <t>Accts Payable-Assoc Co</t>
  </si>
  <si>
    <t>Customer Deposits</t>
  </si>
  <si>
    <t>Accrued Taxes</t>
  </si>
  <si>
    <t>Interest Accrued</t>
  </si>
  <si>
    <t>Dividends Payable</t>
  </si>
  <si>
    <t>Tax Collections Payable</t>
  </si>
  <si>
    <t>Current &amp; Accrued Liabilities</t>
  </si>
  <si>
    <t>Sales Taxes</t>
  </si>
  <si>
    <t>Other Deferred Credits</t>
  </si>
  <si>
    <t>Regulatory Liabilities</t>
  </si>
  <si>
    <t>Deferred ITC</t>
  </si>
  <si>
    <t>Deferred Credit PHFFU</t>
  </si>
  <si>
    <t>Unamortized Gain on LTD</t>
  </si>
  <si>
    <t>Accumulated Deferred Taxes</t>
  </si>
  <si>
    <t xml:space="preserve">PURCH POWER VIRGINIA.                                       </t>
  </si>
  <si>
    <t>45621</t>
  </si>
  <si>
    <t>45623</t>
  </si>
  <si>
    <t>45624</t>
  </si>
  <si>
    <t>45625</t>
  </si>
  <si>
    <t>45626</t>
  </si>
  <si>
    <t>45627</t>
  </si>
  <si>
    <t>45628</t>
  </si>
  <si>
    <t>45629</t>
  </si>
  <si>
    <t>Rate Base - ProdEnergy</t>
  </si>
  <si>
    <t>Rate Base - SubtransDemand</t>
  </si>
  <si>
    <t>Rate Base - DistrPriDemand</t>
  </si>
  <si>
    <t xml:space="preserve">TRANS-CLEARING RIGHT OF WAY                                 </t>
  </si>
  <si>
    <t xml:space="preserve">  Deprec &amp; Amortiz Expense</t>
  </si>
  <si>
    <t>Load Management</t>
  </si>
  <si>
    <t xml:space="preserve">   TOTAL COMPANY LESS UNIT SALE</t>
  </si>
  <si>
    <t xml:space="preserve">    TOTAL xxx STATION LESS </t>
  </si>
  <si>
    <t xml:space="preserve">       TOTAL xxx STATION LESS </t>
  </si>
  <si>
    <t xml:space="preserve">             AND STATION SALES</t>
  </si>
  <si>
    <t xml:space="preserve">   TOTAL COMPANY LESS UNIT</t>
  </si>
  <si>
    <t xml:space="preserve">   UNIT AND STATION SALES</t>
  </si>
  <si>
    <t xml:space="preserve">      ALL OTHER TEC UNITS</t>
  </si>
  <si>
    <t xml:space="preserve">CUSTOMER ASSISTANCE EXPENSES                                </t>
  </si>
  <si>
    <t xml:space="preserve">GANTRUST-COMMON-MISC ELEC EQP                               </t>
  </si>
  <si>
    <t xml:space="preserve">GATLIFF PURCHASE COST ADJUSTMENT                            </t>
  </si>
  <si>
    <t xml:space="preserve">PROPERTY INSURANCE                                          </t>
  </si>
  <si>
    <t xml:space="preserve">MAINTENANCE OF O/H LINES                                    </t>
  </si>
  <si>
    <t xml:space="preserve">NTWK STM DMG MT DIST UNDG LIN                               </t>
  </si>
  <si>
    <t xml:space="preserve">PORT SUTTON         </t>
  </si>
  <si>
    <t xml:space="preserve">ESTUARY             </t>
  </si>
  <si>
    <t xml:space="preserve">JAN PHYL            </t>
  </si>
  <si>
    <t xml:space="preserve">DAIRY ROAD          </t>
  </si>
  <si>
    <t xml:space="preserve">   Bayside Unit 3</t>
  </si>
  <si>
    <t xml:space="preserve">   Bayside Unit 4</t>
  </si>
  <si>
    <t xml:space="preserve">   Bayside Unit 5</t>
  </si>
  <si>
    <t>SL-2 (LESS METERED) NA</t>
  </si>
  <si>
    <t>SL-3 HG</t>
  </si>
  <si>
    <t xml:space="preserve">     TOTAL STREET LIGHTING</t>
  </si>
  <si>
    <t>(7)  FUNCTIONALIZATION OF FL INCOME ADJUSTMENTS BASED ON RATE BASE</t>
  </si>
  <si>
    <t xml:space="preserve">CONDUIT STL 4IN </t>
  </si>
  <si>
    <t xml:space="preserve">CONDUIT PVC 2IN </t>
  </si>
  <si>
    <t xml:space="preserve">CONDUIT PVC 3IN </t>
  </si>
  <si>
    <t xml:space="preserve">CONDUIT PVC 4IN </t>
  </si>
  <si>
    <t>E37</t>
  </si>
  <si>
    <t xml:space="preserve">CONDUIT PVC 6IN </t>
  </si>
  <si>
    <t xml:space="preserve">(reserved for future use) </t>
  </si>
  <si>
    <t>0428D</t>
  </si>
  <si>
    <t xml:space="preserve">SECTIONILIZER KGN </t>
  </si>
  <si>
    <t xml:space="preserve">RECLOER H 1P </t>
  </si>
  <si>
    <t xml:space="preserve">RECLOSER 4H 1P </t>
  </si>
  <si>
    <t xml:space="preserve">RECLOSER L 1P </t>
  </si>
  <si>
    <t xml:space="preserve">RECLOSER E 1P </t>
  </si>
  <si>
    <t xml:space="preserve">RECLOSER 3H 3P </t>
  </si>
  <si>
    <t xml:space="preserve">RECLOSER 6H 3P </t>
  </si>
  <si>
    <t xml:space="preserve">RECLOSER R 3P </t>
  </si>
  <si>
    <t xml:space="preserve">TRANSMISSION OPER SUB-PCB                                   </t>
  </si>
  <si>
    <t xml:space="preserve">STRUCTURE&amp;IMPROVEMENT - BP2                                 </t>
  </si>
  <si>
    <t xml:space="preserve">COMMON (General) </t>
  </si>
  <si>
    <t>DIRECT - WHSLE</t>
  </si>
  <si>
    <t>DISTR - TRANSFER</t>
  </si>
  <si>
    <t xml:space="preserve">STEP-UP &amp; HI-VOLT </t>
  </si>
  <si>
    <t>SHARED (WHSLE &amp; IS)</t>
  </si>
  <si>
    <t>DERIVATION OF SERVICE CHARGE REVENUE ALLOCATION FACTOR</t>
  </si>
  <si>
    <t xml:space="preserve"> LATE PMT</t>
  </si>
  <si>
    <t>EXISTING</t>
  </si>
  <si>
    <t>INITIAL</t>
  </si>
  <si>
    <t>other total</t>
  </si>
  <si>
    <t>DERIVATION OF DIRECT PLANT ASSIGNMENTS FOR POLES AND CONDUCTOR</t>
  </si>
  <si>
    <t>SECONDARY</t>
  </si>
  <si>
    <t>IS</t>
  </si>
  <si>
    <t>POLES</t>
  </si>
  <si>
    <t>TOTAL ACCT. 364-DISTRIBUTION POLES</t>
  </si>
  <si>
    <t>IND - GENERAL SVC - LARGE DEMAND</t>
  </si>
  <si>
    <t>IND - GENERAL SVC - LARGE DEMAND - TOD</t>
  </si>
  <si>
    <t>IND - GENERAL SVC - STANDBY FIRM - TOD</t>
  </si>
  <si>
    <t>IND - GENERAL SVC - DEMAND</t>
  </si>
  <si>
    <t>PUBL AUTH - GEN SVC - DEMAND - TOD</t>
  </si>
  <si>
    <t>PUBL AUTH - GEN SVC - DEMAND - OPTION 2</t>
  </si>
  <si>
    <t>PUBL AUTH - GEN SVC-DEMAND-ECONO ELECT</t>
  </si>
  <si>
    <t>PUBL AUTH - INDUSTRIAL INTERRUPTIBLE</t>
  </si>
  <si>
    <t>PUBL AUTH - FLAT RATE - GENERAL SVC</t>
  </si>
  <si>
    <t>PUBL AUTH - OL2-HG</t>
  </si>
  <si>
    <t>PUBL AUTH - OL1-NA</t>
  </si>
  <si>
    <t>PUBL AUTH - OL3-NA</t>
  </si>
  <si>
    <t xml:space="preserve">     TOTAL PUBLIC AUTHORITY</t>
  </si>
  <si>
    <t xml:space="preserve">     TOTAL ALL RATES</t>
  </si>
  <si>
    <t>Ctrl + Shift + C</t>
  </si>
  <si>
    <t>RATE</t>
  </si>
  <si>
    <t>A:  PIS services x ((total poles + total OH lines) /</t>
  </si>
  <si>
    <t>Plant in Srvc (reports tab F1272)</t>
  </si>
  <si>
    <t>line #'s not factors</t>
  </si>
  <si>
    <t>factor #'s</t>
  </si>
  <si>
    <t xml:space="preserve">DIST SERVICES-OVERHEAD                                      </t>
  </si>
  <si>
    <t>Per Fin Rptg O&amp;M Recon Worksheet</t>
  </si>
  <si>
    <t>RESIDENTIAL - OL2-HG</t>
  </si>
  <si>
    <t>VAR</t>
  </si>
  <si>
    <t>Nobills</t>
  </si>
  <si>
    <t>RESIDENTIAL - OL3-NA</t>
  </si>
  <si>
    <t>RESIDENTIAL - OL1-NA</t>
  </si>
  <si>
    <t xml:space="preserve">MISC POWER PLANT EQP-BB 4 MAIN ST                           </t>
  </si>
  <si>
    <t xml:space="preserve">MISC POWER PLANT EQP-BB 4 FGD                               </t>
  </si>
  <si>
    <t>This section calculates Functionalized Revenue</t>
  </si>
  <si>
    <t xml:space="preserve">STORES - AMORTIZABLE                                        </t>
  </si>
  <si>
    <t xml:space="preserve">OPERATION SUPERVISION AND ENGINEERNG                        </t>
  </si>
  <si>
    <t>oh lines sec</t>
  </si>
  <si>
    <t>B:  PIS services x ((total UG lines) /</t>
  </si>
  <si>
    <t>FIXTRS</t>
  </si>
  <si>
    <t>RES - SINGLE FAMILY - REGULAR</t>
  </si>
  <si>
    <t>RES - SINGLE FAMILY - LEVELIZED</t>
  </si>
  <si>
    <t xml:space="preserve">   Bayside Unit 1</t>
  </si>
  <si>
    <t xml:space="preserve">   Bayside Unit 2</t>
  </si>
  <si>
    <t>0302D</t>
  </si>
  <si>
    <t>0307D</t>
  </si>
  <si>
    <t>VEH EXPENSE</t>
  </si>
  <si>
    <t>ACCUM RESV</t>
  </si>
  <si>
    <t>PLANT IN SVC</t>
  </si>
  <si>
    <t xml:space="preserve">         TOTAL OTHER OPER EXP</t>
  </si>
  <si>
    <t xml:space="preserve">     OPER, SUPV &amp; ENG EXP</t>
  </si>
  <si>
    <t xml:space="preserve">     STATION EXPENSE</t>
  </si>
  <si>
    <t xml:space="preserve">CONTRACT REASSIGNMENT AMORTIZATION                          </t>
  </si>
  <si>
    <t xml:space="preserve">TRANSMISSION OPN SUPV &amp; ENG                                 </t>
  </si>
  <si>
    <t xml:space="preserve">ADMIN. MAINTENANCE - MISCELLANEOUS.                         </t>
  </si>
  <si>
    <t xml:space="preserve">ADMIN. MAINTENANCE - ROOFS.                                 </t>
  </si>
  <si>
    <t xml:space="preserve">ADMIN. MAINTENNANCE - CONSULTING.                           </t>
  </si>
  <si>
    <t xml:space="preserve">ADMIN MAINT-CARPET CLEANING                                 </t>
  </si>
  <si>
    <t xml:space="preserve">ADMIN MAINT-CLEANING GENERAL                                </t>
  </si>
  <si>
    <t xml:space="preserve">  Other Common</t>
  </si>
  <si>
    <t xml:space="preserve"> Big Bend Unit 1</t>
  </si>
  <si>
    <t xml:space="preserve"> Big Bend Unit 2</t>
  </si>
  <si>
    <t xml:space="preserve"> Big Bend Unit 3</t>
  </si>
  <si>
    <t xml:space="preserve"> Big Bend Unit 4</t>
  </si>
  <si>
    <t xml:space="preserve"> Big Bend Unit 4 FGD</t>
  </si>
  <si>
    <t>reserved for future use</t>
  </si>
  <si>
    <t xml:space="preserve"> Big Bend Tools Amort.</t>
  </si>
  <si>
    <t xml:space="preserve">  Total Big Bend</t>
  </si>
  <si>
    <t>RATE OF RETURN (%)</t>
  </si>
  <si>
    <t xml:space="preserve">STEAM MAINT BOILER-BB COMMON                                </t>
  </si>
  <si>
    <t xml:space="preserve">STEAM MAINT BOILER-GN1-6                                    </t>
  </si>
  <si>
    <t xml:space="preserve">MISC OPER - ENERGY SUPPLY MACHINE SHOP                      </t>
  </si>
  <si>
    <t>Subtotal Exempt</t>
  </si>
  <si>
    <t>Subtotal Taxable</t>
  </si>
  <si>
    <t xml:space="preserve">MAINT POWER BLOCK - BS2B                                    </t>
  </si>
  <si>
    <t>PLANT IN SERVICE</t>
  </si>
  <si>
    <t xml:space="preserve">STEAM MAINT ELECT-BB4 FGD SWITCHGEAR                        </t>
  </si>
  <si>
    <t xml:space="preserve">STEAM MAINT ELECT - BB FGD COMMON.                          </t>
  </si>
  <si>
    <t xml:space="preserve">STRUCTURES&amp;IMPROVEMENTS-HP1                                 </t>
  </si>
  <si>
    <t xml:space="preserve">STRUCTURES&amp;IMPROVEMENTS-HP2&amp;3                               </t>
  </si>
  <si>
    <t xml:space="preserve">STRUCTURES&amp;IMPROVEMENTS-HP4                                 </t>
  </si>
  <si>
    <t>Mtce of Transformers</t>
  </si>
  <si>
    <t>Mtce of Street Lighting</t>
  </si>
  <si>
    <t>Mtce of Structures</t>
  </si>
  <si>
    <t>Mtce of Station Equipment</t>
  </si>
  <si>
    <t>Mtce of Misc Transm Plant</t>
  </si>
  <si>
    <t>GS DEMAND (GSD &amp; GSDT)</t>
  </si>
  <si>
    <t>SECONDARY STD</t>
  </si>
  <si>
    <t>SECONDARY TOD</t>
  </si>
  <si>
    <t>PRIMARY STD</t>
  </si>
  <si>
    <t>PRIMARY TOD</t>
  </si>
  <si>
    <t>GS LARGE DEMAND (GSLD &amp; SBF)</t>
  </si>
  <si>
    <t>INTERRUPTIBLE (IS &amp; SBIF)</t>
  </si>
  <si>
    <t xml:space="preserve">DIST MAINT STRUC-MISC STRUCTURES                            </t>
  </si>
  <si>
    <t xml:space="preserve">DIST MAINT STRUC-PAINTING                                   </t>
  </si>
  <si>
    <t>TOTAL GANNON UNIT #2 - DEPRECIABLE PLANT</t>
  </si>
  <si>
    <t>GANNON UNIT #3 - DEPRECIABLE PLANT</t>
  </si>
  <si>
    <t>LESS:  12 MOS PHOSPHATE ENERGY AT THE METER (MWH)</t>
  </si>
  <si>
    <t xml:space="preserve">SYSTEM CONTROL &amp; LOAD DISPATCHING-OTHER                     </t>
  </si>
  <si>
    <t xml:space="preserve">OTHER EXPENSES-OTHER                                        </t>
  </si>
  <si>
    <t>Xformers</t>
  </si>
  <si>
    <t xml:space="preserve">(1)  G/L PROPERTY INSURANCE EXPENSE </t>
  </si>
  <si>
    <t xml:space="preserve">RECOV. FUEL POLK-ALLOW EXPENSE                              </t>
  </si>
  <si>
    <t xml:space="preserve">MAINTENANCE                                                 </t>
  </si>
  <si>
    <t xml:space="preserve">SUPV &amp; ENG - DINNER LAKE                                    </t>
  </si>
  <si>
    <t xml:space="preserve">SUPV &amp; ENG - BB4                                            </t>
  </si>
  <si>
    <t xml:space="preserve">SUPV &amp; ENG - BIG BEND                                       </t>
  </si>
  <si>
    <t xml:space="preserve">SUPV &amp; ENG - GN1-6                                          </t>
  </si>
  <si>
    <t xml:space="preserve">  Hi-Volt Transmission</t>
  </si>
  <si>
    <t xml:space="preserve">FERC ACCOUNT.                                               </t>
  </si>
  <si>
    <t>SUBTRANSMISSION (69 KV)</t>
  </si>
  <si>
    <t>SUBSTATIONS</t>
  </si>
  <si>
    <t>LINES</t>
  </si>
  <si>
    <t xml:space="preserve">Balance </t>
  </si>
  <si>
    <t>DIRECT TO CLASSES (SUBSTA &amp; LINES)</t>
  </si>
  <si>
    <t>DISTR TRNSFR</t>
  </si>
  <si>
    <t>Customer Class Columns and Totals added by Regulatory Affairs</t>
  </si>
  <si>
    <t>Adjust Acct 362</t>
  </si>
  <si>
    <t>Adjust Acct 360</t>
  </si>
  <si>
    <t>Adjust Acct 361</t>
  </si>
  <si>
    <t>H02</t>
  </si>
  <si>
    <t>H04</t>
  </si>
  <si>
    <t>H95</t>
  </si>
  <si>
    <t>(18)</t>
  </si>
  <si>
    <t xml:space="preserve">WIRE CU 4 1/C </t>
  </si>
  <si>
    <t xml:space="preserve">O&amp;M - EPA CONSENT DECREE - EARLY REDUC OF NOX -BB           </t>
  </si>
  <si>
    <t xml:space="preserve">ENVIRONMENTAL EXPENSES-DISTRIBUTION                         </t>
  </si>
  <si>
    <t xml:space="preserve">SUBSIDIARY FRINGE BENEFITS                                  </t>
  </si>
  <si>
    <t xml:space="preserve">EMPLOYEE SERVICE AWARDS                                     </t>
  </si>
  <si>
    <t xml:space="preserve">ADMIN &amp; GEN SALARIES - CLEANING GENERAL                     </t>
  </si>
  <si>
    <t xml:space="preserve">ADMIN &amp; GEN SALARIES - ELECTRICAL                           </t>
  </si>
  <si>
    <t xml:space="preserve">ADMIN &amp; GEN SALARIES - GROUND MAINT                         </t>
  </si>
  <si>
    <t xml:space="preserve">ADMIN &amp; GEN SALARIES - HVAC                                 </t>
  </si>
  <si>
    <t xml:space="preserve">MISC OPER - HP STANDBY                                      </t>
  </si>
  <si>
    <t xml:space="preserve">MISC OPERATIONS - BB1 FGD.                                  </t>
  </si>
  <si>
    <t xml:space="preserve">GROUP HOSP INS-LT MEDICAL/112                               </t>
  </si>
  <si>
    <t xml:space="preserve">LTD EXPENSES                                                </t>
  </si>
  <si>
    <t>(16)</t>
  </si>
  <si>
    <t>(17)</t>
  </si>
  <si>
    <t>Allocated 100% to Substa Primary</t>
  </si>
  <si>
    <t xml:space="preserve">PREM AREA LT- MAINT                                         </t>
  </si>
  <si>
    <t xml:space="preserve">DISTRIBUTION SUBSTATION INSPECTIONS                         </t>
  </si>
  <si>
    <t>560-573</t>
  </si>
  <si>
    <t>DATA FOR MFRS</t>
  </si>
  <si>
    <t>BACKGROUND INFO</t>
  </si>
  <si>
    <t>DATA FOR MFRS (ADJUSTED FOR NON-FL JURIS)</t>
  </si>
  <si>
    <t>CHECK TO REPORTS</t>
  </si>
  <si>
    <t>Alloc Factor</t>
  </si>
  <si>
    <t xml:space="preserve">TRAN UNDER CONDCTR                                          </t>
  </si>
  <si>
    <t xml:space="preserve">TERRACE             </t>
  </si>
  <si>
    <t xml:space="preserve">MOBILE 28MVA SUBSTA </t>
  </si>
  <si>
    <t>INTERRUPTIBLE</t>
  </si>
  <si>
    <t>EQUIP (CUST)</t>
  </si>
  <si>
    <t>ug lines sec</t>
  </si>
  <si>
    <t>Interruptible Equipment</t>
  </si>
  <si>
    <t>(2)  INITIAL FUNCTIONALIZATION BASED ON DIRECT ASSIGN &amp; VEH EXP DISTRIBUTION %</t>
  </si>
  <si>
    <t>there is an email from Robert Roman and a support cost allocation from Bill Slusser to support the IS Equipment &amp; Lines</t>
  </si>
  <si>
    <t xml:space="preserve">     TOTAL</t>
  </si>
  <si>
    <t>RS &amp;GS</t>
  </si>
  <si>
    <t>Acct 353</t>
  </si>
  <si>
    <t>Trans %</t>
  </si>
  <si>
    <t>Operations</t>
  </si>
  <si>
    <t>see col.</t>
  </si>
  <si>
    <t>Tampa Electric Company</t>
  </si>
  <si>
    <t>Transmission Substation Investment</t>
  </si>
  <si>
    <t>Structure</t>
  </si>
  <si>
    <t>COMP_ID</t>
  </si>
  <si>
    <t>TOTAL FEDERAL TAXABLE INCOME</t>
  </si>
  <si>
    <t>General CWIP-Distr-Sec</t>
  </si>
  <si>
    <t>General CWIP-Distr-Cust</t>
  </si>
  <si>
    <t>General CWIP-Oth-Cust</t>
  </si>
  <si>
    <t>PTD CWIP-Prod-Demand</t>
  </si>
  <si>
    <t>PTD CWIP-Prod-Energy</t>
  </si>
  <si>
    <t>PTD CWIP-Transm</t>
  </si>
  <si>
    <t>PTD CWIP-Subtransm</t>
  </si>
  <si>
    <t>PTD CWIP-Distr-Pri</t>
  </si>
  <si>
    <t xml:space="preserve">AMORTIZED DEFERRED CAPACITY                                 </t>
  </si>
  <si>
    <t xml:space="preserve">DEFERRED FUEL EXP-WHOLESALE                                 </t>
  </si>
  <si>
    <t>DISTRIBUTION SUBSTATION INVESTMENT</t>
  </si>
  <si>
    <t>SUBTOTAL</t>
  </si>
  <si>
    <t>ACCT 360</t>
  </si>
  <si>
    <t>ACCT 361</t>
  </si>
  <si>
    <t>TOTAL TRANS</t>
  </si>
  <si>
    <t>&amp; DISTR</t>
  </si>
  <si>
    <t>Reverse Signs</t>
  </si>
  <si>
    <t>360BAL</t>
  </si>
  <si>
    <t>WC-Net Ded-Distr-Pri</t>
  </si>
  <si>
    <t>WC-Net Ded-Distr-Sec</t>
  </si>
  <si>
    <t>WC-Net Ded-Distr-Cust</t>
  </si>
  <si>
    <t>WC-Net Ded-Oth-Cust</t>
  </si>
  <si>
    <t xml:space="preserve">BUILDING SERVICE-GENERAL CLEANING                           </t>
  </si>
  <si>
    <t>input total</t>
  </si>
  <si>
    <t>summary total</t>
  </si>
  <si>
    <t>var s/b zero</t>
  </si>
  <si>
    <t>C35</t>
  </si>
  <si>
    <t>C38</t>
  </si>
  <si>
    <t>Misc Cust Service</t>
  </si>
  <si>
    <t>Demonstrate &amp; Selling</t>
  </si>
  <si>
    <t>Advertising</t>
  </si>
  <si>
    <t>Misc Sales Exp</t>
  </si>
  <si>
    <t>FUNCTIONALIZATION &amp; CLASSIFICATION OF INCOME TAXES ITEMS</t>
  </si>
  <si>
    <t>(2)  FUNCTIONALIZATION OF GAIN / LOSS ON DISPOSTION BASED ON PLANT IN SERVICE</t>
  </si>
  <si>
    <t xml:space="preserve">  Steam Prod Dismantling</t>
  </si>
  <si>
    <t xml:space="preserve">STEAM OPERATIONS-BB4 FGD                                    </t>
  </si>
  <si>
    <t xml:space="preserve">STEAM OPERATIONS - BB COMMON FGD.                           </t>
  </si>
  <si>
    <t xml:space="preserve">STEAM OPERATIONS -BB COMMON ARSENIC PROGRAM                 </t>
  </si>
  <si>
    <t xml:space="preserve">           JURISDICTIONAL</t>
  </si>
  <si>
    <t>LESS: xxx UNIT SALE</t>
  </si>
  <si>
    <t xml:space="preserve">MAINT OF MISC TRANSMISSION PLANT                            </t>
  </si>
  <si>
    <t>397Bal</t>
  </si>
  <si>
    <t xml:space="preserve">ACCESSORY ELECTRIC EQP-GN5                                  </t>
  </si>
  <si>
    <t xml:space="preserve">ACCESSORY ELECTRIC EQP-GN6                                  </t>
  </si>
  <si>
    <t>TOTAL ADMIN &amp; GENERAL EXP</t>
  </si>
  <si>
    <t xml:space="preserve">     Total A&amp;G ratio</t>
  </si>
  <si>
    <t>DISTRIB %</t>
  </si>
  <si>
    <t xml:space="preserve">TRAN OH CONDUCTORS                                          </t>
  </si>
  <si>
    <t>FOR THE FORECAST PERIOD ENDING 12/31/09</t>
  </si>
  <si>
    <t xml:space="preserve">CIAC-TRANS OVHD CONDUCTOR                                   </t>
  </si>
  <si>
    <t>0306D</t>
  </si>
  <si>
    <t>WESTCHASE</t>
  </si>
  <si>
    <t>0308D</t>
  </si>
  <si>
    <t xml:space="preserve">  COMMUNICATION EQP</t>
  </si>
  <si>
    <t xml:space="preserve">  GENERAL &amp; INTANGIBLE</t>
  </si>
  <si>
    <t xml:space="preserve">   PAYROLL</t>
  </si>
  <si>
    <t xml:space="preserve">   PROPERTY</t>
  </si>
  <si>
    <t xml:space="preserve">   REVENUE RELATED</t>
  </si>
  <si>
    <t xml:space="preserve">   OTHER</t>
  </si>
  <si>
    <t xml:space="preserve">    STATE</t>
  </si>
  <si>
    <t xml:space="preserve">   FEDERAL</t>
  </si>
  <si>
    <t xml:space="preserve">   DEF, ITC &amp; OTHER ADJS</t>
  </si>
  <si>
    <t>COLUMNS MATCH MFR PLACEMENT FOR EASE IN COPYING IN THAT FILE</t>
  </si>
  <si>
    <t>Schedule E-4a</t>
  </si>
  <si>
    <t>Rent Revenue</t>
  </si>
  <si>
    <t>ENERGY-RELATED REVENUE: Acct 456</t>
  </si>
  <si>
    <t>Allocated 100% to Streetlights Cust</t>
  </si>
  <si>
    <t>Allocated 100% to Meters Cust</t>
  </si>
  <si>
    <t>reck'd recon 5/11/08, there is simply a rounding difference between s rpt and cos</t>
  </si>
  <si>
    <t>transp. Comment</t>
  </si>
  <si>
    <t xml:space="preserve">PURCH POWER - VERO BEACH                                    </t>
  </si>
  <si>
    <t>STEAM &amp; MISC</t>
  </si>
  <si>
    <t>COLLECT FEE / SALES TAX</t>
  </si>
  <si>
    <t>UNBILLED REVENUE</t>
  </si>
  <si>
    <t>MISC TRANS EXP</t>
  </si>
  <si>
    <t xml:space="preserve">PURCH POWER - CORAL POWER                                   </t>
  </si>
  <si>
    <t>Grand Total</t>
  </si>
  <si>
    <t xml:space="preserve">HOOKER'S POINT      </t>
  </si>
  <si>
    <t xml:space="preserve">ELEVENTH AVENUE     </t>
  </si>
  <si>
    <t xml:space="preserve">LAKE SILVER         </t>
  </si>
  <si>
    <t xml:space="preserve">DADE CITY           </t>
  </si>
  <si>
    <t xml:space="preserve">RIDGEWOOD METERING  </t>
  </si>
  <si>
    <t xml:space="preserve">MILLPOINT           </t>
  </si>
  <si>
    <t xml:space="preserve">CLEARVIEW           </t>
  </si>
  <si>
    <t xml:space="preserve">JUNEAU              </t>
  </si>
  <si>
    <t xml:space="preserve">BONNIE METERING IMC </t>
  </si>
  <si>
    <t>COMMERCIAL - OL1-NA</t>
  </si>
  <si>
    <t xml:space="preserve">     TOTAL COMMERCIAL</t>
  </si>
  <si>
    <t>IND - GENERAL SVC - NON-DEMAND</t>
  </si>
  <si>
    <t>IND - GENERAL SVC - NON-DEMAND - LEVELIZED</t>
  </si>
  <si>
    <t>IND - GENERAL SVC - NON-DEMAND - TOD</t>
  </si>
  <si>
    <t>904</t>
  </si>
  <si>
    <t>905</t>
  </si>
  <si>
    <t>B81 - 4/0-  4/C AL</t>
  </si>
  <si>
    <t>GSLD&amp;IS</t>
  </si>
  <si>
    <t>LGT</t>
  </si>
  <si>
    <t>(1)  INCOME TAXES INPUTS</t>
  </si>
  <si>
    <t>PLANT GROUP ITEMS</t>
  </si>
  <si>
    <t>TAX DEPRECIATION OVER BOOK</t>
  </si>
  <si>
    <t>OTHER SALE</t>
  </si>
  <si>
    <t>31164BAL</t>
  </si>
  <si>
    <t>31165BAL</t>
  </si>
  <si>
    <t>31170BAL</t>
  </si>
  <si>
    <t>31171BAL</t>
  </si>
  <si>
    <t>31172BAL</t>
  </si>
  <si>
    <t>31173BAL</t>
  </si>
  <si>
    <t>31174BAL</t>
  </si>
  <si>
    <t>31175BAL</t>
  </si>
  <si>
    <t>31176BAL</t>
  </si>
  <si>
    <t>31177BAL</t>
  </si>
  <si>
    <t>31178BAL</t>
  </si>
  <si>
    <t>31179BAL</t>
  </si>
  <si>
    <t>31200BAL</t>
  </si>
  <si>
    <t>31211BAL</t>
  </si>
  <si>
    <t>31230BAL</t>
  </si>
  <si>
    <t>31231BAL</t>
  </si>
  <si>
    <t>31232BAL</t>
  </si>
  <si>
    <t>31233BAL</t>
  </si>
  <si>
    <t>31234BAL</t>
  </si>
  <si>
    <t>31235BAL</t>
  </si>
  <si>
    <t>31236BAL</t>
  </si>
  <si>
    <t>31240BAL</t>
  </si>
  <si>
    <t>31241BAL</t>
  </si>
  <si>
    <t>31242BAL</t>
  </si>
  <si>
    <t>31243BAL</t>
  </si>
  <si>
    <t>31244BAL</t>
  </si>
  <si>
    <t>31245BAL</t>
  </si>
  <si>
    <t>31246BAL</t>
  </si>
  <si>
    <t>31250BAL</t>
  </si>
  <si>
    <t>31251BAL</t>
  </si>
  <si>
    <t>31252BAL</t>
  </si>
  <si>
    <t>31253BAL</t>
  </si>
  <si>
    <t>31254BAL</t>
  </si>
  <si>
    <t>Ferc Acct</t>
  </si>
  <si>
    <t>Ron Neil ED Spread</t>
  </si>
  <si>
    <t xml:space="preserve">BLDG SERV-GENERAL CLEANING                                  </t>
  </si>
  <si>
    <t xml:space="preserve">GANTRUST-UNIT 4-BOILER PLT EQP                              </t>
  </si>
  <si>
    <t xml:space="preserve">TURBOGENERATOR UNITS-DINNER LAKE                            </t>
  </si>
  <si>
    <t>STRUCTURE</t>
  </si>
  <si>
    <t xml:space="preserve">DIST OP MISC EXP-NORMAL OPERATIONS                          </t>
  </si>
  <si>
    <t xml:space="preserve">DIST OP MISC EXP-PCB                                        </t>
  </si>
  <si>
    <t xml:space="preserve">LIAB INS - SPECIAL RISK                                     </t>
  </si>
  <si>
    <t xml:space="preserve">LIAB INS - GENERAL LIABILITY                                </t>
  </si>
  <si>
    <t xml:space="preserve">INFORMATION &amp; INSTRUCTION ADVERTISE EX                      </t>
  </si>
  <si>
    <t>DATA FOR MFRs</t>
  </si>
  <si>
    <t>SUPERVISION</t>
  </si>
  <si>
    <t>METER READING</t>
  </si>
  <si>
    <t xml:space="preserve">PURCH POWER - ST CLOUD                                      </t>
  </si>
  <si>
    <t>580Labor</t>
  </si>
  <si>
    <t>582Labor</t>
  </si>
  <si>
    <t>583Labor</t>
  </si>
  <si>
    <t>584Labor</t>
  </si>
  <si>
    <t>585Labor</t>
  </si>
  <si>
    <t>586Labor</t>
  </si>
  <si>
    <t>587Labor</t>
  </si>
  <si>
    <t>588Labor</t>
  </si>
  <si>
    <t>589Labor</t>
  </si>
  <si>
    <t>590Labor</t>
  </si>
  <si>
    <t>591Labor</t>
  </si>
  <si>
    <t>592Labor</t>
  </si>
  <si>
    <t xml:space="preserve">STEAM MAINT. MISC. - ENERGY SUPPLY MACHINE SHOP             </t>
  </si>
  <si>
    <t>LINE NO</t>
  </si>
  <si>
    <t>TRANSMISSION EXPENSE</t>
  </si>
  <si>
    <t>Maintenance Expense</t>
  </si>
  <si>
    <t>Operations Expense</t>
  </si>
  <si>
    <t>31464BAL</t>
  </si>
  <si>
    <t>31465BAL</t>
  </si>
  <si>
    <t>Ratio "f"</t>
  </si>
  <si>
    <t>12CP</t>
  </si>
  <si>
    <t xml:space="preserve">GENERATION EXP-BAYSIDE ARSENIC PROGRAM                      </t>
  </si>
  <si>
    <t xml:space="preserve">GENERATION EXP-GN CT1                                       </t>
  </si>
  <si>
    <t xml:space="preserve">TPSOP-MAINT GEN &amp; PLT-COM STA                               </t>
  </si>
  <si>
    <t>G/L COST</t>
  </si>
  <si>
    <t>ADJ'D COST</t>
  </si>
  <si>
    <t xml:space="preserve">    Station Equipment</t>
  </si>
  <si>
    <t xml:space="preserve">    Towers &amp; Fixtures</t>
  </si>
  <si>
    <t xml:space="preserve">    Poles &amp; Fixtures</t>
  </si>
  <si>
    <t xml:space="preserve">     TOTAL PLANT IN SERVICE</t>
  </si>
  <si>
    <t>DEPRECIATION EXPENSE:</t>
  </si>
  <si>
    <t xml:space="preserve">  Transportation Equip</t>
  </si>
  <si>
    <t xml:space="preserve">  Communications Equip</t>
  </si>
  <si>
    <t xml:space="preserve">     TOTAL DEPRECIATION EXP</t>
  </si>
  <si>
    <t>TAXES OTHER THAN INCOME TAXES:</t>
  </si>
  <si>
    <t xml:space="preserve">    TOTAL INCOME TAXES</t>
  </si>
  <si>
    <t>0354D</t>
  </si>
  <si>
    <t>USS AGRI-CHEM MTR / PEBBLEDALE</t>
  </si>
  <si>
    <t>SOUTH GIBSONTON / PLK COMMON</t>
  </si>
  <si>
    <t>BAYSIDE POWER UNIT 6 /GANNON</t>
  </si>
  <si>
    <t>GAPWAY SUB / POLK COMMON</t>
  </si>
  <si>
    <t>2100-013005-6</t>
  </si>
  <si>
    <t>map ref 43</t>
  </si>
  <si>
    <t>2100-000442-1</t>
  </si>
  <si>
    <t>Cutrale Citrus Juice US</t>
  </si>
  <si>
    <t>2100-202681-2</t>
  </si>
  <si>
    <t>David Joseph Shredder</t>
  </si>
  <si>
    <t>Acct 364</t>
  </si>
  <si>
    <t>Acct 365</t>
  </si>
  <si>
    <t>(line 3 / line 5)</t>
  </si>
  <si>
    <t>line 3</t>
  </si>
  <si>
    <t>Acct 366</t>
  </si>
  <si>
    <t>59</t>
  </si>
  <si>
    <t>Mtce of Meters</t>
  </si>
  <si>
    <t>Mtce of Misc Distribution Plant</t>
  </si>
  <si>
    <t>Distribution Labor Expense</t>
  </si>
  <si>
    <t>Overhead Line Exp</t>
  </si>
  <si>
    <t>Underground Line Exp</t>
  </si>
  <si>
    <t>Street Lighting &amp; Signal Sys Exp</t>
  </si>
  <si>
    <t xml:space="preserve">PEN&amp;BEN EDUC REFUNDS                                        </t>
  </si>
  <si>
    <t xml:space="preserve">DIST ADOPT A CIRCUIT                                        </t>
  </si>
  <si>
    <t>GANNON COMMON - DEPRECIABLE PLANT</t>
  </si>
  <si>
    <t>TOTAL GANNON COMMON - DEPRECIABLE PLANT</t>
  </si>
  <si>
    <t>GANNON UNIT #1 - DEPRECIABLE PLANT</t>
  </si>
  <si>
    <t>TOTAL GANNON UNIT #1 - DEPRECIABLE PLANT</t>
  </si>
  <si>
    <t>GANNON UNIT #2 - DEPRECIABLE PLANT</t>
  </si>
  <si>
    <t xml:space="preserve">MISC OPERATIONS - BB2 FGD.                                  </t>
  </si>
  <si>
    <t>MUST CHANGE COL REFERENCES FOR FILING &gt;&gt;&gt;&gt;&gt;&gt;&gt;&gt;&gt;&gt;</t>
  </si>
  <si>
    <t xml:space="preserve">TELECOMMUNICATIONS-TRANSMISSION                             </t>
  </si>
  <si>
    <t xml:space="preserve">METRO LINK-DIRECT COSTS                                     </t>
  </si>
  <si>
    <t>Transmission Labor Expense</t>
  </si>
  <si>
    <t>Mtce Superv, &amp; Eng</t>
  </si>
  <si>
    <t xml:space="preserve">TPSOP-MAINT GEN &amp; PLT-CT1A                                  </t>
  </si>
  <si>
    <t xml:space="preserve">EMPLOYEE PENSION &amp; BENEFITS                                 </t>
  </si>
  <si>
    <t xml:space="preserve">REGULATORY COMMISSION EXPENSES                              </t>
  </si>
  <si>
    <t xml:space="preserve">FRINGE ALLOCATION                                           </t>
  </si>
  <si>
    <t>Schedule C-4</t>
  </si>
  <si>
    <t xml:space="preserve">     SALES OF ELECTRICITY</t>
  </si>
  <si>
    <t xml:space="preserve">     OTHER OPERATING REVENUES</t>
  </si>
  <si>
    <t>Account</t>
  </si>
  <si>
    <t>FPSC</t>
  </si>
  <si>
    <t>Separation</t>
  </si>
  <si>
    <t xml:space="preserve">  UNCOLLECTIBLE</t>
  </si>
  <si>
    <t xml:space="preserve">  BILLING &amp; MISC</t>
  </si>
  <si>
    <t xml:space="preserve">  INFO NON-RECOVERABLE</t>
  </si>
  <si>
    <t xml:space="preserve">  SALES</t>
  </si>
  <si>
    <t xml:space="preserve">       SUBTOTAL DEPREC EXP</t>
  </si>
  <si>
    <t xml:space="preserve">       SUBTOTAL O&amp;M EXP</t>
  </si>
  <si>
    <t xml:space="preserve">       SUBTOTAL TAXES OTHER EXP</t>
  </si>
  <si>
    <t xml:space="preserve">     TOTAL ACCUM RSV FOR DEPREC</t>
  </si>
  <si>
    <t xml:space="preserve">     TOTAL CWIP</t>
  </si>
  <si>
    <t>SCHEDULE OF ADJUSTMENTS (SPOT ALLOCATIONS) BASED ON ANALYSIS OF DEMANDS AND DIRECT PLANT  ($000)</t>
  </si>
  <si>
    <t>Hi-Volt</t>
  </si>
  <si>
    <t>RES - MULTI-FAMILY - REGULAR</t>
  </si>
  <si>
    <t>RES - MULTI-FAMILY - LEVELIZED</t>
  </si>
  <si>
    <t>RES - MULTI-FAMILY - TOD</t>
  </si>
  <si>
    <t>OPER &amp; MAINTENANCE</t>
  </si>
  <si>
    <t>(VOLTAGE DETAIL FROM PLANT ACCTG INCLUDES 101 &amp; 106; THEREFORE CWIP % AT LEFT = 100% AND</t>
  </si>
  <si>
    <t>NO NEED TO USE % FROM COS STUDY)</t>
  </si>
  <si>
    <t>183T</t>
  </si>
  <si>
    <t>Hookers Prairie Mtr</t>
  </si>
  <si>
    <t>187T</t>
  </si>
  <si>
    <t xml:space="preserve">WIRE CU 1/0 1/C </t>
  </si>
  <si>
    <t>H97</t>
  </si>
  <si>
    <t>SUB TOTAL CABLE</t>
  </si>
  <si>
    <t>PRI RATIO</t>
  </si>
  <si>
    <t>SEC RATIO</t>
  </si>
  <si>
    <t xml:space="preserve">NONRECOVERABLE COGENERATION                                 </t>
  </si>
  <si>
    <t xml:space="preserve">OFFICE SUPP &amp; EXP - WATER                                   </t>
  </si>
  <si>
    <t xml:space="preserve">ADMIN EXP TRANSFERRED                                       </t>
  </si>
  <si>
    <t xml:space="preserve">MANAGEMENT CONSULTANTS                                      </t>
  </si>
  <si>
    <t xml:space="preserve">AUDITING CONSULTANTS                                        </t>
  </si>
  <si>
    <t xml:space="preserve">MISC POWER PLANT EQP - BP3                                  </t>
  </si>
  <si>
    <t>35001Res</t>
  </si>
  <si>
    <t>35601Res</t>
  </si>
  <si>
    <t>36900Res</t>
  </si>
  <si>
    <t>36901Res</t>
  </si>
  <si>
    <t>36902Res</t>
  </si>
  <si>
    <t>36909Res</t>
  </si>
  <si>
    <t xml:space="preserve">STEAM MAINT ELECT-GN5                                       </t>
  </si>
  <si>
    <t xml:space="preserve">TPSOP-MAINT STRUCTURES-CT1A                                 </t>
  </si>
  <si>
    <t xml:space="preserve">TPSOP-MAINT OF STRUCTURES-CT1B                              </t>
  </si>
  <si>
    <t xml:space="preserve">TPSOP-MAINT OF STRUCTURES-CT2A                              </t>
  </si>
  <si>
    <t>DISTRIBUTION PLANT</t>
  </si>
  <si>
    <t xml:space="preserve">STEAM MAINT ELECT-HP1                                       </t>
  </si>
  <si>
    <t xml:space="preserve">MAINT PROD STRUC BB-2                                       </t>
  </si>
  <si>
    <t xml:space="preserve">GANTRUST-UNIT 4-ACCESS ELEC EQ                              </t>
  </si>
  <si>
    <t xml:space="preserve">MISC EQUIP MISC PROD                                        </t>
  </si>
  <si>
    <t>FACTOR</t>
  </si>
  <si>
    <t>502</t>
  </si>
  <si>
    <t>PLANT %</t>
  </si>
  <si>
    <t>Ft Lonesome Mtr</t>
  </si>
  <si>
    <t>196T</t>
  </si>
  <si>
    <t>Fort Green Metering</t>
  </si>
  <si>
    <t>198D</t>
  </si>
  <si>
    <t>RATE OF RETURN INDEX</t>
  </si>
  <si>
    <t>(6)  FUNCTIONALIZATION OF OTHER ADJUSTMENTS BASED ON PTD</t>
  </si>
  <si>
    <t>Allocated 100% to Trnsfrmr Sec</t>
  </si>
  <si>
    <t>Zero</t>
  </si>
  <si>
    <t>0183T</t>
  </si>
  <si>
    <t xml:space="preserve">POLK POWER GENERATION - UNIT #1                             </t>
  </si>
  <si>
    <t xml:space="preserve">POLK POWER GENERATION - UNIT #2                             </t>
  </si>
  <si>
    <t>TOTAL COST WIRE FOR BILLED POLES</t>
  </si>
  <si>
    <t>BY CLASS (FACTOR 307)</t>
  </si>
  <si>
    <t xml:space="preserve">STEAM MAINT ELECT-BB2                                       </t>
  </si>
  <si>
    <t xml:space="preserve">STEAM MAINT ELECT-BB3                                       </t>
  </si>
  <si>
    <t xml:space="preserve">STEAM MAINT ELECT-BB4                                       </t>
  </si>
  <si>
    <t>Substa</t>
  </si>
  <si>
    <t xml:space="preserve">DIST UNDERG CONDCTR                                         </t>
  </si>
  <si>
    <t xml:space="preserve">DIST-UNDG CONDUCTOR-OTHER                                   </t>
  </si>
  <si>
    <t xml:space="preserve">DIST-UNDG CONDUCTOR-NETWORK                                 </t>
  </si>
  <si>
    <t xml:space="preserve">     Market Based Pricing</t>
  </si>
  <si>
    <t xml:space="preserve">     Other Revenues-Wheeling</t>
  </si>
  <si>
    <t>Adjusted for allocation</t>
  </si>
  <si>
    <t>Add: Non-Allocated</t>
  </si>
  <si>
    <t xml:space="preserve">    Wheeling Revenues-Allocated</t>
  </si>
  <si>
    <t>a</t>
  </si>
  <si>
    <t>b</t>
  </si>
  <si>
    <t>c</t>
  </si>
  <si>
    <t>d</t>
  </si>
  <si>
    <t>e</t>
  </si>
  <si>
    <t>f</t>
  </si>
  <si>
    <t>g</t>
  </si>
  <si>
    <t>h</t>
  </si>
  <si>
    <t>I</t>
  </si>
  <si>
    <t>Poles (acct 364)</t>
  </si>
  <si>
    <t>Alloc based on Ratios A-Cond Feet</t>
  </si>
  <si>
    <t>Total Working Assets</t>
  </si>
  <si>
    <t>subtract 131</t>
  </si>
  <si>
    <t>subtract 151</t>
  </si>
  <si>
    <t>subtract 152</t>
  </si>
  <si>
    <t>subtract 154</t>
  </si>
  <si>
    <t xml:space="preserve">RECOV FUEL - BB1-3 COAL                                     </t>
  </si>
  <si>
    <t xml:space="preserve">RECOV FUEL - GN COAL                                        </t>
  </si>
  <si>
    <t xml:space="preserve">RECOV FUEL - HP #6 OIL                                      </t>
  </si>
  <si>
    <t xml:space="preserve">RECOV FUEL - DL NAT GAS                                     </t>
  </si>
  <si>
    <t xml:space="preserve">RECOV FUEL - DL #6 OIL                                      </t>
  </si>
  <si>
    <t xml:space="preserve">STEAM OPERATIONS                                            </t>
  </si>
  <si>
    <t xml:space="preserve">STEAM OPERATIONS-DINNER LAKE                                </t>
  </si>
  <si>
    <t xml:space="preserve">WIRE CU 2 1/C </t>
  </si>
  <si>
    <t>92412</t>
  </si>
  <si>
    <t xml:space="preserve">SALV - MISC EQUIPMENT-AMORT.                                </t>
  </si>
  <si>
    <t xml:space="preserve">BAYSIDE UNIT 2                                              </t>
  </si>
  <si>
    <t xml:space="preserve">BB SPARES                                                   </t>
  </si>
  <si>
    <t xml:space="preserve">NOX REDUCTIONS:  BIG BEND UNIT #2                           </t>
  </si>
  <si>
    <t xml:space="preserve">NOX REDUCTIONS:  BIG BEND UNIT #3                           </t>
  </si>
  <si>
    <t>397Res</t>
  </si>
  <si>
    <t>397Exp</t>
  </si>
  <si>
    <t>352Res</t>
  </si>
  <si>
    <t>353Res</t>
  </si>
  <si>
    <t>TOTAL EXCLUDING TS POLES (BY REVENUE CODE)</t>
  </si>
  <si>
    <t xml:space="preserve">   FIELD CREDIT</t>
  </si>
  <si>
    <t xml:space="preserve">   RETURNED CHECK</t>
  </si>
  <si>
    <t xml:space="preserve">   TAMPERING</t>
  </si>
  <si>
    <t xml:space="preserve">   RECONNECT</t>
  </si>
  <si>
    <t xml:space="preserve">CUST INST-CUST PREMISE                                      </t>
  </si>
  <si>
    <t xml:space="preserve"> DISTRIBUTION DEPREC RESERVE</t>
  </si>
  <si>
    <t>AVG COST OF EMBEDDED LGT WIRE / FOOT</t>
  </si>
  <si>
    <t>(2)</t>
  </si>
  <si>
    <t xml:space="preserve">MAINTENANCE POWER BLOCK - BAYSIDE COMMON                    </t>
  </si>
  <si>
    <t>SL-2 (METERED) NA</t>
  </si>
  <si>
    <t xml:space="preserve">TEMPLE TERRACE      </t>
  </si>
  <si>
    <t xml:space="preserve">UCETA               </t>
  </si>
  <si>
    <t xml:space="preserve">EL PRADO            </t>
  </si>
  <si>
    <t xml:space="preserve">GIBSONTON           </t>
  </si>
  <si>
    <t>TRANSM-WHEELING</t>
  </si>
  <si>
    <t>Working Capital</t>
  </si>
  <si>
    <t>Plant Held for Future Use</t>
  </si>
  <si>
    <t>TOTAL-ACCTS 366 &amp; 367 FOR UG DISTRIBUTION</t>
  </si>
  <si>
    <t>D. Himes Lighting Recap</t>
  </si>
  <si>
    <t xml:space="preserve">ADMIN &amp; GEN SALARIES - CONSULTI                             </t>
  </si>
  <si>
    <t xml:space="preserve">ADMIN &amp; GEN SALARIES - TENANT COST                          </t>
  </si>
  <si>
    <t xml:space="preserve">ADMIN &amp; GEN SALARIES - CARPET CL                            </t>
  </si>
  <si>
    <t xml:space="preserve">SULFURIC ACID SALES EXPENSE.                                </t>
  </si>
  <si>
    <t xml:space="preserve">DEM &amp; SELL - AREA LIGHT SURVEY                              </t>
  </si>
  <si>
    <t xml:space="preserve">ADVERTISING-BRIGHT CHOICES                                  </t>
  </si>
  <si>
    <t xml:space="preserve">MISC DIST EXPENSE                                           </t>
  </si>
  <si>
    <t xml:space="preserve">DISTR EMER SUBSTA MAINT                                     </t>
  </si>
  <si>
    <t xml:space="preserve">DIST MAINT STA EQUIP-STORM DAMAGE                           </t>
  </si>
  <si>
    <t xml:space="preserve">MISC DIST EXPENSE - ROOFS.                                  </t>
  </si>
  <si>
    <t xml:space="preserve">MISC DIST EXPENSE - CONSULTING.                             </t>
  </si>
  <si>
    <t xml:space="preserve">MAINT POWER BLOCK - BS2C                                    </t>
  </si>
  <si>
    <t xml:space="preserve">MISC MAINTENANCE                                            </t>
  </si>
  <si>
    <t xml:space="preserve">STEAM MAINT MISC-DL                                         </t>
  </si>
  <si>
    <t>UG Lines (acct 367)</t>
  </si>
  <si>
    <t>COMPONENTS</t>
  </si>
  <si>
    <t>PLT ACCTG</t>
  </si>
  <si>
    <t>FUNCTIONALIZATION &amp; CLASSIFICATION OF PROPERTY INSURANCE EXPENSE</t>
  </si>
  <si>
    <t>TOTAL CO LESS UNIT AND</t>
  </si>
  <si>
    <t>CREATED NEW FUEL/INTERCHG RECON
SEE CELLAZ5)</t>
  </si>
  <si>
    <t xml:space="preserve">               RATE BASE</t>
  </si>
  <si>
    <t xml:space="preserve">          (a) The addition of earnings from AFUDC would increase the System NOI by  $17,444,000  and Jurisdictional NOI by  $17,444,000</t>
  </si>
  <si>
    <t>paste value sch 2_1 from surveillance report into cell a3 below</t>
  </si>
  <si>
    <t>is derived from the Annual Revenue Summary Report ( a CICS Report - that reports the total number of meters over the year)  divided by 12</t>
  </si>
  <si>
    <t>CENTRAL PHOS CAP BNK</t>
  </si>
  <si>
    <t>0129T</t>
  </si>
  <si>
    <t>PLT-CommunEq-Transm</t>
  </si>
  <si>
    <t>PLT-CommunEq-Subtransm</t>
  </si>
  <si>
    <t>PLT-CommunEq-Distr-Pri</t>
  </si>
  <si>
    <t>PLT-CommunEq-Distr-Sec</t>
  </si>
  <si>
    <t>PLT-CommunEq-Distr-Cust</t>
  </si>
  <si>
    <t>PLT-CommunEq-Oth-Cust</t>
  </si>
  <si>
    <t>PLT-PTD-Prod-Demand</t>
  </si>
  <si>
    <t>PLT-PTD-Prod-Energy</t>
  </si>
  <si>
    <t>PLT-PTD-Transm</t>
  </si>
  <si>
    <t>PLT-PTD-Subtransm</t>
  </si>
  <si>
    <t>PLT-PTD-Distr-Pri</t>
  </si>
  <si>
    <t>PLT-Distr-Substations</t>
  </si>
  <si>
    <t>PLT-PTD-Distr-Sec</t>
  </si>
  <si>
    <t>PLT-PTD-Distr-Cust</t>
  </si>
  <si>
    <t>PLT-PTD-Oth-Cust</t>
  </si>
  <si>
    <t xml:space="preserve">TOOLS-VEHICLES                                              </t>
  </si>
  <si>
    <t xml:space="preserve">PENSION &amp; BENEFITS - LONG TERM CARE                         </t>
  </si>
  <si>
    <t xml:space="preserve">RETIREMENT SAVINGS MATCH - CASH                             </t>
  </si>
  <si>
    <t xml:space="preserve">PROFIT SAVINGS PLAN                                         </t>
  </si>
  <si>
    <t xml:space="preserve">A/P HARDEE                                                  </t>
  </si>
  <si>
    <t>23207</t>
  </si>
  <si>
    <t xml:space="preserve">ACCRUED FPC WHEELING                                        </t>
  </si>
  <si>
    <t>23208</t>
  </si>
  <si>
    <t xml:space="preserve">A/P ESOP 1/2 %                                              </t>
  </si>
  <si>
    <t>23209</t>
  </si>
  <si>
    <t xml:space="preserve">PAYROLL ACCRUAL                                             </t>
  </si>
  <si>
    <t>23210</t>
  </si>
  <si>
    <t xml:space="preserve">A/P M &amp; S RNB                                               </t>
  </si>
  <si>
    <t>23211</t>
  </si>
  <si>
    <t xml:space="preserve">A/P PAYROLL                                                 </t>
  </si>
  <si>
    <t>23212</t>
  </si>
  <si>
    <t xml:space="preserve">FSA MEDICAL REIMBURSEMENT                                   </t>
  </si>
  <si>
    <t>23213</t>
  </si>
  <si>
    <t xml:space="preserve">FSA DEPENDENT CARE REIMBURSEMENT                            </t>
  </si>
  <si>
    <t>23214</t>
  </si>
  <si>
    <t xml:space="preserve">A/P LONG TERM CARE                                          </t>
  </si>
  <si>
    <t>23215</t>
  </si>
  <si>
    <t xml:space="preserve">A/P NATURAL GAS                                             </t>
  </si>
  <si>
    <t>23216</t>
  </si>
  <si>
    <t xml:space="preserve">EMP EXPENSE A/P RELATED                                     </t>
  </si>
  <si>
    <t>23218</t>
  </si>
  <si>
    <t xml:space="preserve">FSA PARKING/TRANSIT REIMBURSEMENT                           </t>
  </si>
  <si>
    <t>23220</t>
  </si>
  <si>
    <t xml:space="preserve">RETIREMENT SAVINGS COMPANY MATCH PAYABLE - CASH             </t>
  </si>
  <si>
    <t>23221</t>
  </si>
  <si>
    <t xml:space="preserve">RETIREMENT SAVINGS PERFORMANCE MATCH PAYABLE - CASH         </t>
  </si>
  <si>
    <t>23222</t>
  </si>
  <si>
    <t>TOTAL CO</t>
  </si>
  <si>
    <t xml:space="preserve">BUILDING SERVICE - PAINTING                                 </t>
  </si>
  <si>
    <r>
      <t xml:space="preserve">Factor for CWIPIS </t>
    </r>
    <r>
      <rPr>
        <sz val="8"/>
        <color indexed="12"/>
        <rFont val="Arial"/>
        <family val="2"/>
      </rPr>
      <t>(NOT REQUIRED SINCE VOLTAGE DETAIL INCL 106 IS PROVIDED)</t>
    </r>
  </si>
  <si>
    <t>AVERAGE PLANT</t>
  </si>
  <si>
    <t>THIRD AVENUE</t>
  </si>
  <si>
    <t>KIRKLAND ROAD</t>
  </si>
  <si>
    <t xml:space="preserve">     TOTAL (RS)</t>
  </si>
  <si>
    <t xml:space="preserve">     Distribution Customer Revenue Rqrmts:</t>
  </si>
  <si>
    <t>108.50 THRU 108.56</t>
  </si>
  <si>
    <t>Unbilled Revenue Rec (17301,17303 GTE)</t>
  </si>
  <si>
    <t>Derivative</t>
  </si>
  <si>
    <t>Unamortized Debt Expense</t>
  </si>
  <si>
    <t>Regulatory Assets</t>
  </si>
  <si>
    <t>Preliminary Survey &amp; Investigation</t>
  </si>
  <si>
    <t>Clearing Accounts</t>
  </si>
  <si>
    <t>Deferred Debits</t>
  </si>
  <si>
    <t>Deferred Income Taxes</t>
  </si>
  <si>
    <t>Common Stock</t>
  </si>
  <si>
    <t>End Bal Misc Paid In Capital</t>
  </si>
  <si>
    <t>Capital Stock Expense</t>
  </si>
  <si>
    <t>556</t>
  </si>
  <si>
    <t>TOTAL OTHER</t>
  </si>
  <si>
    <t>DIST - DstSec</t>
  </si>
  <si>
    <t>OTH - Oth Cust</t>
  </si>
  <si>
    <t>DIST - Cust</t>
  </si>
  <si>
    <t>TRANS - StepUp</t>
  </si>
  <si>
    <t>DIST - Direct</t>
  </si>
  <si>
    <t>Year Ended 12/31/05</t>
  </si>
  <si>
    <t>LABOR RATIOS</t>
  </si>
  <si>
    <t xml:space="preserve">                 UNIT / UNIT SALE</t>
  </si>
  <si>
    <t xml:space="preserve">STEAM MAINT ELECT-HP2                                       </t>
  </si>
  <si>
    <t>TOTAL GANNON UNIT #3 - DEPRECIABLE PLANT</t>
  </si>
  <si>
    <t>GANNON UNIT #4 - DEPRECIABLE PLANT</t>
  </si>
  <si>
    <t>2007 YEAR-TO_DATE - DECEMBER</t>
  </si>
  <si>
    <t xml:space="preserve">        Distribution Primary</t>
  </si>
  <si>
    <t xml:space="preserve">STEAM MAINT MISC-BB4                                        </t>
  </si>
  <si>
    <t xml:space="preserve">STEAM MAINT MISC-BB1-4                                      </t>
  </si>
  <si>
    <t xml:space="preserve">STEAM MAINT MISC-GN1-6                                      </t>
  </si>
  <si>
    <t xml:space="preserve">RECOV FUEL - GN CT1                                         </t>
  </si>
  <si>
    <t xml:space="preserve">ACCESSORY ELECT EQP.- DINNER LAKE STATION                   </t>
  </si>
  <si>
    <t>Plant Acctg Reports Tab Dist OH Conductors (WIRE $'s)</t>
  </si>
  <si>
    <t>PltAcctgAcct365-OH $'s</t>
  </si>
  <si>
    <t>Plant Acctg Reports Tab Dist OH Conductors (WIRE Primary $'s)</t>
  </si>
  <si>
    <t>Plant Acctg Reports Tab UGDEMALLOC (SPECIFICFEET QTY)</t>
  </si>
  <si>
    <t>PltAcctg-UGCable Qty (specific)</t>
  </si>
  <si>
    <t>Plant Acctg Reports Tab UGDEMALLOC (FEET TOTAL 367 QTY)</t>
  </si>
  <si>
    <t>PltAcctg-UGCable Qty (total)</t>
  </si>
  <si>
    <t>Plant Acctg Reports Tab UGDEMALLOC (SPECIFIC COST)</t>
  </si>
  <si>
    <t>PltAcctg-UGCable $'s specific</t>
  </si>
  <si>
    <t>Plant Acctg Reports Tab UGDEMALLOC (COST TOTAL 367)</t>
  </si>
  <si>
    <t>PltAcctg-UGCable $'s total</t>
  </si>
  <si>
    <t>Util Plant In Svc Classified</t>
  </si>
  <si>
    <t>Electric Plant Purchased or Sold</t>
  </si>
  <si>
    <t>Property Held For Future Use</t>
  </si>
  <si>
    <t xml:space="preserve">DEFERRED CREDIT - REGULATORY DERIVATIVE LIABILITY           </t>
  </si>
  <si>
    <t>25452</t>
  </si>
  <si>
    <t xml:space="preserve">DEF CR SALE OF TRAN LINE-FPC                                </t>
  </si>
  <si>
    <t>25453</t>
  </si>
  <si>
    <t>created 7/16/07 so I could see components of general plant &amp; intangibles</t>
  </si>
  <si>
    <t>31664EXP</t>
  </si>
  <si>
    <t>31665EXP</t>
  </si>
  <si>
    <t>31670EXP</t>
  </si>
  <si>
    <t>31671EXP</t>
  </si>
  <si>
    <t>31672EXP</t>
  </si>
  <si>
    <t>31673EXP</t>
  </si>
  <si>
    <t>31674EXP</t>
  </si>
  <si>
    <t>31675EXP</t>
  </si>
  <si>
    <t>31676EXP</t>
  </si>
  <si>
    <t>31677EXP</t>
  </si>
  <si>
    <t>31678EXP</t>
  </si>
  <si>
    <t>31679EXP</t>
  </si>
  <si>
    <t>34028EXP</t>
  </si>
  <si>
    <t>34042EXP</t>
  </si>
  <si>
    <t>34080EXP</t>
  </si>
  <si>
    <t>34081EXP</t>
  </si>
  <si>
    <t>34128EXP</t>
  </si>
  <si>
    <t>34130EXP</t>
  </si>
  <si>
    <t>34131EXP</t>
  </si>
  <si>
    <t>34132EXP</t>
  </si>
  <si>
    <t>34133EXP</t>
  </si>
  <si>
    <t>34134EXP</t>
  </si>
  <si>
    <t>34141EXP</t>
  </si>
  <si>
    <t>34142EXP</t>
  </si>
  <si>
    <t>34151EXP</t>
  </si>
  <si>
    <t xml:space="preserve">NOX TESTING - BIG BEND STATION                              </t>
  </si>
  <si>
    <t xml:space="preserve">NOX TESTING - GANNON STATION                                </t>
  </si>
  <si>
    <t xml:space="preserve">PURCH POWER-RELIANT ENERGY SERVICES.                        </t>
  </si>
  <si>
    <t xml:space="preserve">MISC EQUIP - POLK - AMORTIZABLE                             </t>
  </si>
  <si>
    <t xml:space="preserve">ASSET RETIREMENT - POLK PARK                                </t>
  </si>
  <si>
    <t xml:space="preserve">TRANSMISSION LAND RTS                                       </t>
  </si>
  <si>
    <t>OTHER PRODUCTION EXP</t>
  </si>
  <si>
    <t xml:space="preserve">     MTCE, SUPV &amp; ENG </t>
  </si>
  <si>
    <t xml:space="preserve">     MTCE OF STRUCTURES</t>
  </si>
  <si>
    <t xml:space="preserve">     MTCE OF BOILER PLANT</t>
  </si>
  <si>
    <t xml:space="preserve">     MTCE OF ELECTRIC PLT</t>
  </si>
  <si>
    <t xml:space="preserve">     MTCE MISC PLANT</t>
  </si>
  <si>
    <t xml:space="preserve">     MTCE OF GENERAL PLANT</t>
  </si>
  <si>
    <t xml:space="preserve">     MTCE OTHER MISC</t>
  </si>
  <si>
    <t xml:space="preserve">     GENERATION EXPENSE</t>
  </si>
  <si>
    <t xml:space="preserve">  OPERATIONS</t>
  </si>
  <si>
    <t xml:space="preserve">     LOAD DISPATCHING</t>
  </si>
  <si>
    <t xml:space="preserve">         TOTAL PRODUCTION O&amp;M</t>
  </si>
  <si>
    <t xml:space="preserve">     STATION EXPENSES</t>
  </si>
  <si>
    <t xml:space="preserve">     OH LINE EXPENSE</t>
  </si>
  <si>
    <t xml:space="preserve">BB EAST/WEST CHANNEL DREDGING.                              </t>
  </si>
  <si>
    <t>CWIPS (ACCT 106) OTHER</t>
  </si>
  <si>
    <t>TOTAL CWIPIS</t>
  </si>
  <si>
    <t xml:space="preserve">     TRANSMISSION</t>
  </si>
  <si>
    <t xml:space="preserve">     SUBTRANSMISSION</t>
  </si>
  <si>
    <t xml:space="preserve">     DISTRIBUTION PRIMARY</t>
  </si>
  <si>
    <t xml:space="preserve">     DISTRIBUTION SECONDARY</t>
  </si>
  <si>
    <t xml:space="preserve">     DISTRIBUTION</t>
  </si>
  <si>
    <t xml:space="preserve">     OTHER</t>
  </si>
  <si>
    <t>TOTAL REVENUE REQUIREMENT</t>
  </si>
  <si>
    <t>Schedule E-6a</t>
  </si>
  <si>
    <t>IND - INTERRUPTIBLE SVC - TOD (IST-1)</t>
  </si>
  <si>
    <t>IND - INTERRUPTIBLE SVC (IS-3)</t>
  </si>
  <si>
    <t>IND - INTERRUPTIBLE SVC - TOD (IST-3)</t>
  </si>
  <si>
    <t xml:space="preserve">CUST RCD &amp; COLL-INTERNAL CREDIT                             </t>
  </si>
  <si>
    <t>NET DEDUCTIONS PER SURV RPT</t>
  </si>
  <si>
    <t xml:space="preserve">REGIONAL TRANSMISSION ORGANIZATION ISSUES                   </t>
  </si>
  <si>
    <t xml:space="preserve">FLORIDA ENERGY 2020 STUDY                                   </t>
  </si>
  <si>
    <t>Power Supply Allocator</t>
  </si>
  <si>
    <t>Transmission Allocator</t>
  </si>
  <si>
    <t>REPORT_TITLES</t>
  </si>
  <si>
    <t>FOR REPORTS &amp; ALLOC. ASSIGN.</t>
  </si>
  <si>
    <t>FACTOR_SWITCH</t>
  </si>
  <si>
    <t>12 Coincident Peak</t>
  </si>
  <si>
    <t>Distribution Primary - NCP</t>
  </si>
  <si>
    <t>Customer Max Demands @ Secondary</t>
  </si>
  <si>
    <t xml:space="preserve">MISCELLANEOUS INTEREST PAYABLE                              </t>
  </si>
  <si>
    <t>23790</t>
  </si>
  <si>
    <t>593Labor</t>
  </si>
  <si>
    <t xml:space="preserve">BB2 SCR MAINT-REACTOR                                       </t>
  </si>
  <si>
    <t xml:space="preserve">PREP INSUR DIR &amp; OFFICER LIAB                               </t>
  </si>
  <si>
    <t>16516</t>
  </si>
  <si>
    <t>Non-Recov Fuel Analysis (547)</t>
  </si>
  <si>
    <t>Non-Recov Purchase Pwr(Calpine)555</t>
  </si>
  <si>
    <t>31477EXP</t>
  </si>
  <si>
    <t>31478EXP</t>
  </si>
  <si>
    <t>31479EXP</t>
  </si>
  <si>
    <t>31500EXP</t>
  </si>
  <si>
    <t>31511EXP</t>
  </si>
  <si>
    <t>31530EXP</t>
  </si>
  <si>
    <t>31531EXP</t>
  </si>
  <si>
    <t>31532EXP</t>
  </si>
  <si>
    <t>31533EXP</t>
  </si>
  <si>
    <t>31534EXP</t>
  </si>
  <si>
    <t>31535EXP</t>
  </si>
  <si>
    <t xml:space="preserve">PAGLEN SUBSTATION   </t>
  </si>
  <si>
    <t xml:space="preserve">PEBBLECREEK SUB     </t>
  </si>
  <si>
    <t xml:space="preserve">PATTERSON ROAD      </t>
  </si>
  <si>
    <t xml:space="preserve">EHRLICH ROAD        </t>
  </si>
  <si>
    <t xml:space="preserve">PEACH AVENUE        </t>
  </si>
  <si>
    <t xml:space="preserve">BLANTON SUB         </t>
  </si>
  <si>
    <t xml:space="preserve">CASEY ROAD          </t>
  </si>
  <si>
    <t xml:space="preserve">FIRST STREET        </t>
  </si>
  <si>
    <t xml:space="preserve">GRANADA             </t>
  </si>
  <si>
    <t xml:space="preserve">HENDERSON ROAD      </t>
  </si>
  <si>
    <t xml:space="preserve">TAMPA BAY BLVD.     </t>
  </si>
  <si>
    <t xml:space="preserve">BUCKHORNSUBSTA      </t>
  </si>
  <si>
    <t xml:space="preserve">BERKLEY ROAD  D     </t>
  </si>
  <si>
    <t xml:space="preserve">KNIGHTS B EQT       </t>
  </si>
  <si>
    <t>KINGSFORD 5</t>
  </si>
  <si>
    <t xml:space="preserve">GRANADA B EQT       </t>
  </si>
  <si>
    <t xml:space="preserve">WOODLANDS     N     </t>
  </si>
  <si>
    <t>B26</t>
  </si>
  <si>
    <t>B83</t>
  </si>
  <si>
    <t xml:space="preserve">DIST MAINT OVHD - RES                                       </t>
  </si>
  <si>
    <t xml:space="preserve">BOILER PLANT EQP-BB1                                        </t>
  </si>
  <si>
    <t xml:space="preserve">BOILER PLANT EQP-BB2                                        </t>
  </si>
  <si>
    <t>Acct</t>
  </si>
  <si>
    <t>13 MO</t>
  </si>
  <si>
    <t xml:space="preserve">ACCESSORY ELECTRIC EQP-HPCM                                 </t>
  </si>
  <si>
    <t>12 MOS TOTAL ENERGY AT THE METER (MWH) [NO WHOLESALE]</t>
  </si>
  <si>
    <t>O&amp;M EXPENSE</t>
  </si>
  <si>
    <t xml:space="preserve">  Distribution Expense</t>
  </si>
  <si>
    <t>31452RES</t>
  </si>
  <si>
    <t>31453RES</t>
  </si>
  <si>
    <t>31454RES</t>
  </si>
  <si>
    <t>31455RES</t>
  </si>
  <si>
    <t>31456RES</t>
  </si>
  <si>
    <t>31460RES</t>
  </si>
  <si>
    <t>31461RES</t>
  </si>
  <si>
    <t>31462RES</t>
  </si>
  <si>
    <t>31463RES</t>
  </si>
  <si>
    <t>31464RES</t>
  </si>
  <si>
    <t>31465RES</t>
  </si>
  <si>
    <t>31470RES</t>
  </si>
  <si>
    <t>31471RES</t>
  </si>
  <si>
    <t>31472RES</t>
  </si>
  <si>
    <t>31473RES</t>
  </si>
  <si>
    <t>(incl. GSU)</t>
  </si>
  <si>
    <t>Other Revenues</t>
  </si>
  <si>
    <t>TOTAL OPERATING REVENUES</t>
  </si>
  <si>
    <t>Less: Other Revenues</t>
  </si>
  <si>
    <t>Sales Revenue Requirements Index</t>
  </si>
  <si>
    <t>TOTAL OOR (excl. Unbilled)</t>
  </si>
  <si>
    <t>TOD (1 PH)</t>
  </si>
  <si>
    <t>STANDARD (3PH)</t>
  </si>
  <si>
    <t>TOD (3 PH)</t>
  </si>
  <si>
    <t xml:space="preserve">     PRODUCTION</t>
  </si>
  <si>
    <t xml:space="preserve">CATV/OTHER REINBURSEMENTS                                   </t>
  </si>
  <si>
    <t xml:space="preserve">TURBOGENERATOR UNITS-BB3                                    </t>
  </si>
  <si>
    <t xml:space="preserve">TURBOGENERATOR - BB4 MAIN STAT                              </t>
  </si>
  <si>
    <t xml:space="preserve">TURBOGENERATOR UNITS-GNCM                                   </t>
  </si>
  <si>
    <t>PLANT IN SERVICE:</t>
  </si>
  <si>
    <t xml:space="preserve">NONRECOVERABLE FUEL-WHSLE                                   </t>
  </si>
  <si>
    <t xml:space="preserve">NONRECOVERABLE FUEL-WHLSE                                   </t>
  </si>
  <si>
    <t xml:space="preserve">NON RECOV FUEL - BB4 COAL                                   </t>
  </si>
  <si>
    <t>EQUALS: NET PLANT</t>
  </si>
  <si>
    <t>PLUS: WORKING CAPITAL</t>
  </si>
  <si>
    <t>PLUS: CWIP</t>
  </si>
  <si>
    <t>EQUALS: RATE BASE</t>
  </si>
  <si>
    <t xml:space="preserve">P&amp;B FAS 106 / PRB-ACTIVE                                    </t>
  </si>
  <si>
    <t xml:space="preserve">STD EXPENSES                                                </t>
  </si>
  <si>
    <t>Cust Records &amp; Collection Exp</t>
  </si>
  <si>
    <t>Customer Assistance Exp</t>
  </si>
  <si>
    <t>Misc Cust Service &amp; Info Exp</t>
  </si>
  <si>
    <t>Demonstrating &amp; Selling Exp</t>
  </si>
  <si>
    <t>Revenues $'s
 GSD</t>
  </si>
  <si>
    <t>Revenues $'s
 REQ Sales</t>
  </si>
  <si>
    <t xml:space="preserve">NON RECOV FUEL - BB1-3 COAL                                 </t>
  </si>
  <si>
    <t>Prints Data only, Col A:F</t>
  </si>
  <si>
    <t>Prints Data only, Col A:E</t>
  </si>
  <si>
    <t xml:space="preserve">PURCH POWER - ORLANDO                                       </t>
  </si>
  <si>
    <t xml:space="preserve">ENCLOSED SWITCHGEAR </t>
  </si>
  <si>
    <t>F71</t>
  </si>
  <si>
    <t xml:space="preserve">ENCL SWGEAR AUTO TRANSFER </t>
  </si>
  <si>
    <t>F81</t>
  </si>
  <si>
    <t xml:space="preserve">POTHEAD 1/C </t>
  </si>
  <si>
    <t>F83</t>
  </si>
  <si>
    <t xml:space="preserve">POTHEAD 3/C </t>
  </si>
  <si>
    <t>F87</t>
  </si>
  <si>
    <t xml:space="preserve">SPREADERHEAD 3C </t>
  </si>
  <si>
    <t>F89</t>
  </si>
  <si>
    <t xml:space="preserve">MODULES - CABLE TRANSITION 15K </t>
  </si>
  <si>
    <t>Variance (due to PAN discrepancies)</t>
  </si>
  <si>
    <t>bring his sheet into this file, row 60</t>
  </si>
  <si>
    <t>GENERAL PROPERTY INSURANCE</t>
  </si>
  <si>
    <t>Edsel Carlson
Property Insurance</t>
  </si>
  <si>
    <t>s rpt &amp; 
proforma</t>
  </si>
  <si>
    <t>Var s/b
zero</t>
  </si>
  <si>
    <t>S. Rpt. Total
Total Company</t>
  </si>
  <si>
    <t>COS Model
Total Company</t>
  </si>
  <si>
    <t xml:space="preserve">MAINTENANCE SUPV &amp; ENG                                      </t>
  </si>
  <si>
    <t xml:space="preserve">DIST MAINT SUP&amp;ENG-NORMAL                                   </t>
  </si>
  <si>
    <t xml:space="preserve">STEAM OPERATIONS-BB4                                        </t>
  </si>
  <si>
    <t xml:space="preserve">STEAM OPERATIONS-BIG BEND                                   </t>
  </si>
  <si>
    <t xml:space="preserve">STEAM OPERATIONS-GN1-4                                      </t>
  </si>
  <si>
    <t xml:space="preserve">STEAM OPERATIONS-UNIT GN1-4                                 </t>
  </si>
  <si>
    <t>DERIVATION OF ALLOCATOR RATIOS</t>
  </si>
  <si>
    <t xml:space="preserve">     Subtotal</t>
  </si>
  <si>
    <t xml:space="preserve">     Ratio "a"</t>
  </si>
  <si>
    <t xml:space="preserve">A &amp; G - BRIGHT CHOICES - MISCELLANEOUS                      </t>
  </si>
  <si>
    <t xml:space="preserve">MISC DIST EXPENSE - WASTE - SEWAGE.                         </t>
  </si>
  <si>
    <t xml:space="preserve">MISC DIST EXP - TRASH                                       </t>
  </si>
  <si>
    <t xml:space="preserve">MISC DIST EXP - WATER                                       </t>
  </si>
  <si>
    <t xml:space="preserve">DIST OP-RENTS                                               </t>
  </si>
  <si>
    <t xml:space="preserve">DIST OP RENTS WIRELINE                                      </t>
  </si>
  <si>
    <t xml:space="preserve">MANHATTAN           </t>
  </si>
  <si>
    <t xml:space="preserve">DOUBLE BRANCH       </t>
  </si>
  <si>
    <t xml:space="preserve">MARITINE            </t>
  </si>
  <si>
    <t>39212Bal</t>
  </si>
  <si>
    <t>39213Bal</t>
  </si>
  <si>
    <t>39214Bal</t>
  </si>
  <si>
    <t>SALES - REVENUE</t>
  </si>
  <si>
    <t>Motor Mechanism Brandon</t>
  </si>
  <si>
    <t>KEYSTONE</t>
  </si>
  <si>
    <t>2007 A</t>
  </si>
  <si>
    <t xml:space="preserve">        Transmission Demand</t>
  </si>
  <si>
    <t xml:space="preserve">        Distribution Primary Demand</t>
  </si>
  <si>
    <t xml:space="preserve">        Distribution Secondary Demand</t>
  </si>
  <si>
    <t xml:space="preserve">EMPLOYEE RELOCATION EXPENSE-NON 1099 REPORTABLE             </t>
  </si>
  <si>
    <t>BIG BEND UNIT 1</t>
  </si>
  <si>
    <t>TOTAL BIG BEND UNIT 1</t>
  </si>
  <si>
    <t>BIG BEND UNIT 2</t>
  </si>
  <si>
    <t>Other (Codes 170,171,172)</t>
  </si>
  <si>
    <t xml:space="preserve">PURCH POWER-AUBURNDALE POWER PARTNERS                       </t>
  </si>
  <si>
    <t xml:space="preserve">PURCH POWER - CF INDUSTRIES INC.                            </t>
  </si>
  <si>
    <t xml:space="preserve">UNDERGROUND CONDUIT-DISTYRIBUTION                           </t>
  </si>
  <si>
    <t xml:space="preserve">UNDERGROUND CONDUCTORS &amp; DEVICES--DISTRIBUTION              </t>
  </si>
  <si>
    <t>*The total amount in cell D30 comes from TC 100%  Surv Rpt  Schedule 2, Page 1 of 3, col 5.</t>
  </si>
  <si>
    <t>12/07 I created a new one to produce COS portrait</t>
  </si>
  <si>
    <t>TRANSMISSION POLE
 ATTACHMENTS</t>
  </si>
  <si>
    <t xml:space="preserve">TRANSMISSION MAINT-OVH LINE                                 </t>
  </si>
  <si>
    <t xml:space="preserve">PLANNED TRANSMISSION MAINTENANCE                            </t>
  </si>
  <si>
    <t xml:space="preserve">TRANSMISSION MAITENANCE OVERHEAD LINE STORM DAMAGE          </t>
  </si>
  <si>
    <t xml:space="preserve">TPSOP-MAINT O/H LINES - CT1A                                </t>
  </si>
  <si>
    <t xml:space="preserve">WOOD POLE INSPECTION PROGRAM                                </t>
  </si>
  <si>
    <t xml:space="preserve">OFFICE SUPP &amp; EXP - MISC STRUCTURES                         </t>
  </si>
  <si>
    <t xml:space="preserve">OFFICE SUPP &amp; EXP - PAINTING                                </t>
  </si>
  <si>
    <t xml:space="preserve">DIST MAINT OVHD (CORRECT)                                   </t>
  </si>
  <si>
    <t xml:space="preserve">TRANSMISSION MTCE-CONTRACT                                  </t>
  </si>
  <si>
    <t xml:space="preserve">TECO TRANSMISSION MAINTENANCE                               </t>
  </si>
  <si>
    <t xml:space="preserve">TPSOP-MAINT ELEC PLT-CT1A                                   </t>
  </si>
  <si>
    <t xml:space="preserve">STEAM MAINT ELECT-DL                                        </t>
  </si>
  <si>
    <t xml:space="preserve">TRANSM MAINT-STA EQUIP                                      </t>
  </si>
  <si>
    <t>NONE</t>
  </si>
  <si>
    <t>34135BAL</t>
  </si>
  <si>
    <t>34144BAL</t>
  </si>
  <si>
    <t>34235BAL</t>
  </si>
  <si>
    <t>34244BAL</t>
  </si>
  <si>
    <t>34335BAL</t>
  </si>
  <si>
    <t>34344BAL</t>
  </si>
  <si>
    <t>34430BAL</t>
  </si>
  <si>
    <t>34431BAL</t>
  </si>
  <si>
    <t>34432BAL</t>
  </si>
  <si>
    <t>34433BAL</t>
  </si>
  <si>
    <t>34434BAL</t>
  </si>
  <si>
    <t>34435BAL</t>
  </si>
  <si>
    <t>34444BAL</t>
  </si>
  <si>
    <t>34535BAL</t>
  </si>
  <si>
    <t>34544BAL</t>
  </si>
  <si>
    <t>34635BAL</t>
  </si>
  <si>
    <t>34644BAL</t>
  </si>
  <si>
    <t>34135RES</t>
  </si>
  <si>
    <t>34144RES</t>
  </si>
  <si>
    <t>34235RES</t>
  </si>
  <si>
    <t>34244RES</t>
  </si>
  <si>
    <t xml:space="preserve">UNAMORTIZED LOSS ON 2030 BONDS                              </t>
  </si>
  <si>
    <t>18294</t>
  </si>
  <si>
    <t xml:space="preserve">UNAMORTIZED LOSS 2011 BONDS                                 </t>
  </si>
  <si>
    <t>18295</t>
  </si>
  <si>
    <t>18296</t>
  </si>
  <si>
    <t>ptd plant total</t>
  </si>
  <si>
    <t>EE PKG TAB
REVENUE
REVERSE SIGN</t>
  </si>
  <si>
    <t xml:space="preserve">A/R ASSOC CO TECO SOLUTIONS                                 </t>
  </si>
  <si>
    <t xml:space="preserve">UNAMORTIZED LOSS 2004 BONDS                                 </t>
  </si>
  <si>
    <t>18290</t>
  </si>
  <si>
    <t xml:space="preserve">UNAMORTIZED LOSS 2011 BONDS.                                </t>
  </si>
  <si>
    <t>18291</t>
  </si>
  <si>
    <t xml:space="preserve">UNAMORTIZED LOSS 2012 BONDS                                 </t>
  </si>
  <si>
    <t>18292</t>
  </si>
  <si>
    <t xml:space="preserve">UNAMORTIZED LOSS 2005 BONDS                                 </t>
  </si>
  <si>
    <t xml:space="preserve">NET INCOME FOR PERIOD                                       </t>
  </si>
  <si>
    <t xml:space="preserve">XYZ                                                         </t>
  </si>
  <si>
    <t>(total poles + total OH lines + total UG lines))</t>
  </si>
  <si>
    <t>Minus: Deductions from Oper Income</t>
  </si>
  <si>
    <t>O&amp;M Expense</t>
  </si>
  <si>
    <t>(3)  FUNCTIONALIZATION OF PROPERTY TAXES BASED ON TOTAL PLANT (PIS + PHFFU)</t>
  </si>
  <si>
    <t xml:space="preserve">TRANSPORTATION LIGHT TRUCK                                  </t>
  </si>
  <si>
    <t xml:space="preserve">MAINT POWER BLOCK - BS2D                                    </t>
  </si>
  <si>
    <t>931Labor</t>
  </si>
  <si>
    <t>932Labor</t>
  </si>
  <si>
    <t>999Labor</t>
  </si>
  <si>
    <t xml:space="preserve">         TOTAL OTHER</t>
  </si>
  <si>
    <t>0332D</t>
  </si>
  <si>
    <t>DIST POLES TWR FIX</t>
  </si>
  <si>
    <t>DIST OH CONDUCTORS</t>
  </si>
  <si>
    <t>DIST UNDERG CONDUIT</t>
  </si>
  <si>
    <t>DIST SERVICES-OVERHEAD</t>
  </si>
  <si>
    <t>0221D</t>
  </si>
  <si>
    <t>0218D</t>
  </si>
  <si>
    <t>IND PHOSPH - OL3-NA</t>
  </si>
  <si>
    <t>CUST INSTALLTN EXP</t>
  </si>
  <si>
    <t>MISC DISTR EXP</t>
  </si>
  <si>
    <t>MAINTENANCE EXPENSE</t>
  </si>
  <si>
    <t>MTCE OF TRANSFORMERS</t>
  </si>
  <si>
    <t>MTCE OF ST LIGHTING</t>
  </si>
  <si>
    <t>MTCE OF METERS</t>
  </si>
  <si>
    <t>MISC MTCE</t>
  </si>
  <si>
    <t xml:space="preserve">   SUBTOTAL</t>
  </si>
  <si>
    <t>DISTRIBUTION EXPENSE</t>
  </si>
  <si>
    <t xml:space="preserve">GANTRUST-UNIT 2-MISC ELEC EQP                               </t>
  </si>
  <si>
    <t xml:space="preserve">GANTRUST-UNIT 3-MISC ELEC EQP                               </t>
  </si>
  <si>
    <t>INCOME TAXES:</t>
  </si>
  <si>
    <t xml:space="preserve">     TOTAL TAXES OTHER</t>
  </si>
  <si>
    <t>Revenue-related</t>
  </si>
  <si>
    <t>OPER &amp; MAINT EXP</t>
  </si>
  <si>
    <t xml:space="preserve">       TOTAL PRODUCTION O&amp;M</t>
  </si>
  <si>
    <t xml:space="preserve">GANTRUST-UNIT 2-STRUC &amp; IMPROV                              </t>
  </si>
  <si>
    <t xml:space="preserve">GANTRUST-UNIT 3-STRUC &amp; IMPROV                              </t>
  </si>
  <si>
    <t xml:space="preserve">GANTRUST-UNIT 4-STRUC &amp; IMPROV                              </t>
  </si>
  <si>
    <t xml:space="preserve">STRUCTURES&amp;IMPROVEMENTS BPC                                 </t>
  </si>
  <si>
    <t>Hopewell #3 (IMC)</t>
  </si>
  <si>
    <t>2100-199559-0</t>
  </si>
  <si>
    <t>CF Industries Inc</t>
  </si>
  <si>
    <t>2100-008001-1</t>
  </si>
  <si>
    <t xml:space="preserve">HEATING &amp; COOLING PROG ADVERTISING                          </t>
  </si>
  <si>
    <t xml:space="preserve">DIST MAINT STRUC-PEST CONTROL                               </t>
  </si>
  <si>
    <t xml:space="preserve">DIST MAINT STRUC-PLUMBING                                   </t>
  </si>
  <si>
    <t xml:space="preserve">MISC PWR PLANT EQUIP BP1                                    </t>
  </si>
  <si>
    <t xml:space="preserve">MISC PWR PLANT EQUIP BP2                                    </t>
  </si>
  <si>
    <t xml:space="preserve">MISC PWR PLANT EQUIP BP3                                    </t>
  </si>
  <si>
    <t xml:space="preserve">MISC PWR PLANT EQUIP BP4                                    </t>
  </si>
  <si>
    <t>Minus: Florida Income Adjustments</t>
  </si>
  <si>
    <t>TOTAL
COMPANY</t>
  </si>
  <si>
    <t xml:space="preserve">BOILER PLANT EQP-HPCM                                       </t>
  </si>
  <si>
    <t>main. of boiler plant</t>
  </si>
  <si>
    <t xml:space="preserve">MISC PWR PLANT EQP - BB 1&amp;2 FGD                             </t>
  </si>
  <si>
    <t xml:space="preserve">DEFERRED FUEL INT-WHOLESALE                                 </t>
  </si>
  <si>
    <t>REVERSED SIGN IN COS</t>
  </si>
  <si>
    <t>Proforma Adjustment</t>
  </si>
  <si>
    <t>Proforma Prelim</t>
  </si>
  <si>
    <t>PROFORMA REVENUE</t>
  </si>
  <si>
    <t>ADJ FOR CISR</t>
  </si>
  <si>
    <t>PROFORMA
 ADJUSTMENTS</t>
  </si>
  <si>
    <t>Rate Case</t>
  </si>
  <si>
    <t>Dredging</t>
  </si>
  <si>
    <t>Storm</t>
  </si>
  <si>
    <t>True-Up</t>
  </si>
  <si>
    <t>ITC</t>
  </si>
  <si>
    <t>PROFORMA
ADJUSTMENTS</t>
  </si>
  <si>
    <t>verified 5/11/08, taxes other is flowing thru aa ok</t>
  </si>
  <si>
    <t>Proforma
Adjustments</t>
  </si>
  <si>
    <t>Rate_Case</t>
  </si>
  <si>
    <t>PROFORMA</t>
  </si>
  <si>
    <t>Amort. Dredging</t>
  </si>
  <si>
    <t>INCL ADDITIVES ADJ
&amp; ct proformas</t>
  </si>
  <si>
    <t xml:space="preserve">CABLE CU 4/0 4C </t>
  </si>
  <si>
    <t>F15</t>
  </si>
  <si>
    <t xml:space="preserve">CABLE CU 250M 1C </t>
  </si>
  <si>
    <t>F17</t>
  </si>
  <si>
    <t xml:space="preserve">CABLE CU 350M 3C </t>
  </si>
  <si>
    <t>F18</t>
  </si>
  <si>
    <t>910Labor</t>
  </si>
  <si>
    <t xml:space="preserve">   Equals Operating Income Plus Adj</t>
  </si>
  <si>
    <t xml:space="preserve">   Equals FL. Taxable Income</t>
  </si>
  <si>
    <t xml:space="preserve">OTHER PRODUCTION-POLK UT2                                   </t>
  </si>
  <si>
    <t>LTD_RATE</t>
  </si>
  <si>
    <t>FED_TAX</t>
  </si>
  <si>
    <t>STATE_TAX</t>
  </si>
  <si>
    <t>PLUS: COMMUNICATION EQP DEPREC EXP</t>
  </si>
  <si>
    <t>PLUS: TRANSPORTATION EQP DEPREC EXP</t>
  </si>
  <si>
    <t>Accts 369.01 &amp; .02</t>
  </si>
  <si>
    <t>(line 7 x line 8)</t>
  </si>
  <si>
    <t>(line 11 / line 13)</t>
  </si>
  <si>
    <t xml:space="preserve">             350 to 359</t>
  </si>
  <si>
    <t xml:space="preserve">CUST OPER EXP-METER READING                                 </t>
  </si>
  <si>
    <t>O&amp;M - FUEL &amp; PWR TRANSACTIONS</t>
  </si>
  <si>
    <t>0916T</t>
  </si>
  <si>
    <t>HARDEE POWER STA</t>
  </si>
  <si>
    <t>0399D</t>
  </si>
  <si>
    <t>RES - SINGLE FAMILY - RSVP</t>
  </si>
  <si>
    <t>Homes (Codes 110,111,112,113)</t>
  </si>
  <si>
    <t>B91</t>
  </si>
  <si>
    <t>B93</t>
  </si>
  <si>
    <t>B94</t>
  </si>
  <si>
    <t>E34</t>
  </si>
  <si>
    <t>E35</t>
  </si>
  <si>
    <t xml:space="preserve">BUILDING SERVICE-EXTERIOR                                   </t>
  </si>
  <si>
    <t xml:space="preserve">ACCESSORY ELECTRIC EQP-HP4                                  </t>
  </si>
  <si>
    <t>364Bal</t>
  </si>
  <si>
    <t>365Bal</t>
  </si>
  <si>
    <t>366Bal</t>
  </si>
  <si>
    <t>367Bal</t>
  </si>
  <si>
    <t>368Bal</t>
  </si>
  <si>
    <t>370Bal</t>
  </si>
  <si>
    <t>373Bal</t>
  </si>
  <si>
    <t>392Bal</t>
  </si>
  <si>
    <t xml:space="preserve">TPSOP-MAINT SUPV &amp; ENG-COM STA                              </t>
  </si>
  <si>
    <t>TOTAL OTHER CUSTOMER EXPENSE</t>
  </si>
  <si>
    <t>(Note 1)</t>
  </si>
  <si>
    <t>Note 1:</t>
  </si>
  <si>
    <t>0009D</t>
  </si>
  <si>
    <t>0012D</t>
  </si>
  <si>
    <t>0013D</t>
  </si>
  <si>
    <t>FOUR COR MINE CAP BK</t>
  </si>
  <si>
    <t>0311T</t>
  </si>
  <si>
    <t>MCKAY BAY CO-GEN</t>
  </si>
  <si>
    <t>0313T</t>
  </si>
  <si>
    <t>CABBAGE HILL</t>
  </si>
  <si>
    <t>0318T</t>
  </si>
  <si>
    <t>BELL CREEK</t>
  </si>
  <si>
    <t>0228D</t>
  </si>
  <si>
    <t>0229D</t>
  </si>
  <si>
    <t>0230D</t>
  </si>
  <si>
    <t>0234D</t>
  </si>
  <si>
    <t>0235D</t>
  </si>
  <si>
    <t>0242D</t>
  </si>
  <si>
    <t>0247D</t>
  </si>
  <si>
    <t>0252D</t>
  </si>
  <si>
    <t>0253D</t>
  </si>
  <si>
    <t>0255D</t>
  </si>
  <si>
    <t>0262D</t>
  </si>
  <si>
    <t>0263D</t>
  </si>
  <si>
    <t>LIGHTING (SL &amp; OL)</t>
  </si>
  <si>
    <t xml:space="preserve">                       DESCRIPTION</t>
  </si>
  <si>
    <t xml:space="preserve">BOILER PLANT EQUIP. - BP2                                   </t>
  </si>
  <si>
    <t>IND PHOSPH - IND INTERRUPTIBLE-TOD (IST-3)</t>
  </si>
  <si>
    <t>IND PHOSPH - STANDBY INTERR-TOD(SBIT-3)</t>
  </si>
  <si>
    <t xml:space="preserve">             xxx UNIT SALE</t>
  </si>
  <si>
    <t xml:space="preserve">           ALLOC TO UNIT SALE</t>
  </si>
  <si>
    <t xml:space="preserve">               (4) = (3) * RATIOS</t>
  </si>
  <si>
    <t xml:space="preserve">TRANS OPN-B/S MISC STRUCTURE                                </t>
  </si>
  <si>
    <t>39201Res</t>
  </si>
  <si>
    <t>39202Res</t>
  </si>
  <si>
    <t>39203Res</t>
  </si>
  <si>
    <t>39204Res</t>
  </si>
  <si>
    <t>39211Res</t>
  </si>
  <si>
    <t>39212Res</t>
  </si>
  <si>
    <t>39213Res</t>
  </si>
  <si>
    <t xml:space="preserve">ACCESSORY ELECTRIC EQP-BBCM                                 </t>
  </si>
  <si>
    <t>IND PHOSPH - IND INTERRUPTIBLE (IS-1)</t>
  </si>
  <si>
    <t>(3)  FUNCTIONALIZATION OF PLANT GROUP BASED ON PLANT IN SERVICE</t>
  </si>
  <si>
    <t>(4)  FUNCTIONALIZATION OF TAX OVER BOOK DEPRECIATION BASED ON ACCUM RESV FOR DEPREC</t>
  </si>
  <si>
    <t>(5)  FUNCTIONALIZATION OF INTEREST EXPENSE BASED ON RATE BASE</t>
  </si>
  <si>
    <t>Prints data only</t>
  </si>
  <si>
    <t>TOOLS, SHOP &amp; GARAGE EQUIPMENT</t>
  </si>
  <si>
    <t>395.00</t>
  </si>
  <si>
    <t>LABORATORY EQUIPMENT</t>
  </si>
  <si>
    <t>396.00</t>
  </si>
  <si>
    <t>POWER OPERATED EQUIPMENT</t>
  </si>
  <si>
    <t>397.00</t>
  </si>
  <si>
    <t>397.01</t>
  </si>
  <si>
    <t>ENERGY MANAGEMENT SYSTEM</t>
  </si>
  <si>
    <t>397.25</t>
  </si>
  <si>
    <t>COMMUNICATION EQUIPMENT- FIBER</t>
  </si>
  <si>
    <t>398.00</t>
  </si>
  <si>
    <t>MISCELLANEOUS EQUIPMENT</t>
  </si>
  <si>
    <t>TOTAL GENERAL PLANT</t>
  </si>
  <si>
    <t>SEBRING ACQUISITION ADJUSTMENT</t>
  </si>
  <si>
    <t>TOTAL DEPRECIABLE PLT BALANCE</t>
  </si>
  <si>
    <t>NON-DEPRECIABLE PROPERTY</t>
  </si>
  <si>
    <t>310.00</t>
  </si>
  <si>
    <t>(1) Derivation of Customers / Services Ratio</t>
  </si>
  <si>
    <t xml:space="preserve">CURRENT DIVERSION                                           </t>
  </si>
  <si>
    <t xml:space="preserve">CUST INST EXP FR APPLICATIONS                               </t>
  </si>
  <si>
    <t xml:space="preserve">ACTUAL PERIOD PROVIDES ALL DETAIL NECESSARY AND WILL BE USED ABOVE (DATA IS PER CICS ANNUAL REVENUE SUMMARY REPORT).     FORECAST PERIOD (UNLESS A </t>
  </si>
  <si>
    <t xml:space="preserve">INJURIES &amp; DAMAGES                                          </t>
  </si>
  <si>
    <t xml:space="preserve">GANTRUST-UNIT 1-MISC ELEC EQP                               </t>
  </si>
  <si>
    <t>571Labor</t>
  </si>
  <si>
    <t>572Labor</t>
  </si>
  <si>
    <t>573Labor</t>
  </si>
  <si>
    <t>574Labor</t>
  </si>
  <si>
    <t xml:space="preserve"> DIST/SUBTRANS TRANSFER</t>
  </si>
  <si>
    <t xml:space="preserve"> SUBSTATIONS</t>
  </si>
  <si>
    <t xml:space="preserve"> POLES DIRECT</t>
  </si>
  <si>
    <t xml:space="preserve"> POLES PRIMARY</t>
  </si>
  <si>
    <t xml:space="preserve"> POLES SECONDARY</t>
  </si>
  <si>
    <t xml:space="preserve"> POLES</t>
  </si>
  <si>
    <t xml:space="preserve"> OH LINES DIRECT</t>
  </si>
  <si>
    <t xml:space="preserve"> OH LINES PRIMARY</t>
  </si>
  <si>
    <t xml:space="preserve"> OH LINES</t>
  </si>
  <si>
    <t xml:space="preserve"> UG LINES DIRECT</t>
  </si>
  <si>
    <t>DEPREC EXPENSE</t>
  </si>
  <si>
    <t>DEPREC RESERVE</t>
  </si>
  <si>
    <t>PY: Svc / Cust Ratio</t>
  </si>
  <si>
    <t xml:space="preserve">ACCESSORY ELECTRIC EQP-HP2&amp;3                                </t>
  </si>
  <si>
    <t xml:space="preserve">TURBOGENERATOR UNITS - BP1                                  </t>
  </si>
  <si>
    <t xml:space="preserve">TURBOGENERATOR UNITS - BP2                                  </t>
  </si>
  <si>
    <t xml:space="preserve">TURBOGENERATOR UNITS - BP3                                  </t>
  </si>
  <si>
    <t xml:space="preserve">SW OIL 15KV SPST </t>
  </si>
  <si>
    <t xml:space="preserve">SW OIL 15KV SPDT </t>
  </si>
  <si>
    <t xml:space="preserve">SW OIL AUTO TRANSFER </t>
  </si>
  <si>
    <t xml:space="preserve">SW AIR 5KV SPST </t>
  </si>
  <si>
    <t xml:space="preserve">SW AIR 5KV 3PST </t>
  </si>
  <si>
    <t xml:space="preserve">SW AIR 7. 5KV SPST </t>
  </si>
  <si>
    <t>COST</t>
  </si>
  <si>
    <t>CONDUCTOR</t>
  </si>
  <si>
    <t>CLASS</t>
  </si>
  <si>
    <t>DESCRIPTION</t>
  </si>
  <si>
    <t>($)</t>
  </si>
  <si>
    <t>$ PER FOOT</t>
  </si>
  <si>
    <t>RS &amp; GS</t>
  </si>
  <si>
    <t>B77 - #4 -  2/C AL</t>
  </si>
  <si>
    <t>H01 - #2 -  3/C AL</t>
  </si>
  <si>
    <t>H02 - #2 -  4/C AL</t>
  </si>
  <si>
    <t>H95 - #4 -  3/C AL</t>
  </si>
  <si>
    <t>H97 - 1/0-  4/C AL</t>
  </si>
  <si>
    <t>512Labor</t>
  </si>
  <si>
    <t>513Labor</t>
  </si>
  <si>
    <t>514Labor</t>
  </si>
  <si>
    <t>541Labor</t>
  </si>
  <si>
    <t>546Labor</t>
  </si>
  <si>
    <t>547Labor</t>
  </si>
  <si>
    <t>548Labor</t>
  </si>
  <si>
    <t>549Labor</t>
  </si>
  <si>
    <t>550Labor</t>
  </si>
  <si>
    <t xml:space="preserve">   Equals Operating Income Before Taxes</t>
  </si>
  <si>
    <t xml:space="preserve">   Equals Total Rev. Less Rev. Taxes</t>
  </si>
  <si>
    <t xml:space="preserve">   Equals Total Revenue Requirements</t>
  </si>
  <si>
    <t>Rev Req variance</t>
  </si>
  <si>
    <t>Worksheet for Extracts from the Reports files</t>
  </si>
  <si>
    <t>Schedule E-3a</t>
  </si>
  <si>
    <t>Rates</t>
  </si>
  <si>
    <t>No.</t>
  </si>
  <si>
    <t>GSLD &amp; SBF</t>
  </si>
  <si>
    <t>IS &amp; SBI</t>
  </si>
  <si>
    <t>0097D</t>
  </si>
  <si>
    <t>0099D</t>
  </si>
  <si>
    <t>0100D</t>
  </si>
  <si>
    <t>905Labor</t>
  </si>
  <si>
    <t>907Labor</t>
  </si>
  <si>
    <t xml:space="preserve">RELIABILITY, PLANNING AND STANDARDS DEVELOPMENT             </t>
  </si>
  <si>
    <t xml:space="preserve">TRANSMISSION SERVICE STUDIES                                </t>
  </si>
  <si>
    <t xml:space="preserve">GENERATION INTERCONNECTION STUDIES                          </t>
  </si>
  <si>
    <t xml:space="preserve">MISC EXP MISC RSCH                                          </t>
  </si>
  <si>
    <t xml:space="preserve">FINANCIAL REPORTS                                           </t>
  </si>
  <si>
    <t>OTHER PRODUCTION EXPENSE</t>
  </si>
  <si>
    <t>GENERATION EXPENSE</t>
  </si>
  <si>
    <t>0170D</t>
  </si>
  <si>
    <t>0172D</t>
  </si>
  <si>
    <t>0174D</t>
  </si>
  <si>
    <t>0177D</t>
  </si>
  <si>
    <t>ACCOUNT</t>
  </si>
  <si>
    <t>(j)</t>
  </si>
  <si>
    <t>(k)</t>
  </si>
  <si>
    <t>(l)</t>
  </si>
  <si>
    <t>(m)</t>
  </si>
  <si>
    <t>(n)</t>
  </si>
  <si>
    <t>TOTAL ACCTS</t>
  </si>
  <si>
    <t>LINE</t>
  </si>
  <si>
    <t>REF</t>
  </si>
  <si>
    <t>ACCT 350</t>
  </si>
  <si>
    <t>ACCT 352</t>
  </si>
  <si>
    <t>353+350+352</t>
  </si>
  <si>
    <t>NO.</t>
  </si>
  <si>
    <t>COMMERCIAL PROPERTY</t>
  </si>
  <si>
    <t>ELECTRIC EQUIPMENT</t>
  </si>
  <si>
    <t>AGRICULTURAL PROPERTY</t>
  </si>
  <si>
    <t>POLE ATTACHMENTS</t>
  </si>
  <si>
    <t xml:space="preserve">PLAZA MEETING ROOM </t>
  </si>
  <si>
    <t>METRO LINK</t>
  </si>
  <si>
    <t>MTLK-POLE ATTACHMENTS</t>
  </si>
  <si>
    <t>BARGE CLEANING BB</t>
  </si>
  <si>
    <t>RENTAL INCOME - AFFILIATES</t>
  </si>
  <si>
    <t>COST PLUS JOS</t>
  </si>
  <si>
    <t>AT COST JOS</t>
  </si>
  <si>
    <t xml:space="preserve">GN3 FUEL TEST EXPENSE                                       </t>
  </si>
  <si>
    <t xml:space="preserve">RECOV FUEL - BAYSIDE #1 CT NATURAL GAS                      </t>
  </si>
  <si>
    <t xml:space="preserve">RECOV FUEL - BAYSIDE #2 CT NATURAL GAS                      </t>
  </si>
  <si>
    <t xml:space="preserve">NON RECOV FUEL - BAYSIDE CT NATURAL GAS                     </t>
  </si>
  <si>
    <t>FL JURIS</t>
  </si>
  <si>
    <t>adds to cell L84,
rounding from rev recon</t>
  </si>
  <si>
    <t>rounding adj</t>
  </si>
  <si>
    <t>c97</t>
  </si>
  <si>
    <t>365Exp</t>
  </si>
  <si>
    <t>TOTAL SALES AND OTHER REVENUE</t>
  </si>
  <si>
    <t>FUNCTIONALIZATION &amp; CLASSIFICATION OF OTHER OPERATING REVENUE</t>
  </si>
  <si>
    <t>S RPT.</t>
  </si>
  <si>
    <t>S. RPT. O&amp;M FULE &amp; INTERCHG TOTAL</t>
  </si>
  <si>
    <t xml:space="preserve">       and Other Service Schedules</t>
  </si>
  <si>
    <t>subtotal</t>
  </si>
  <si>
    <t>TOTAL IN SVC (ACCT 101&amp;106)</t>
  </si>
  <si>
    <t>EOY PLANT ($000)</t>
  </si>
  <si>
    <t>AVG PLANT ($000)</t>
  </si>
  <si>
    <t>AVG PLANT FACTOR</t>
  </si>
  <si>
    <t>I52:I57</t>
  </si>
  <si>
    <t>Print data only, col A:C</t>
  </si>
  <si>
    <t>Prints summary only</t>
  </si>
  <si>
    <t>Summary Totals</t>
  </si>
  <si>
    <t>Var s/b zero</t>
  </si>
  <si>
    <t>This sheet is automated. Check variance totals in row 10.</t>
  </si>
  <si>
    <t>PLUS ARO</t>
  </si>
  <si>
    <t>Prints Summary</t>
  </si>
  <si>
    <t>Accounting</t>
  </si>
  <si>
    <t xml:space="preserve">     Incremental T-O-D Meter Plant Cost</t>
  </si>
  <si>
    <t>(Col D, line 3 - line 2)</t>
  </si>
  <si>
    <t>MISC SERVICE REVENUE: Acct 451</t>
  </si>
  <si>
    <t>RENT REVENUE: Acct 454</t>
  </si>
  <si>
    <t>PLANT RELATED REVENUE: Acct 456</t>
  </si>
  <si>
    <t>TOTAL OPERATING REVENUE</t>
  </si>
  <si>
    <t xml:space="preserve">  Direct Non-Jurisdictional</t>
  </si>
  <si>
    <t>PLUS: FUTURE USE</t>
  </si>
  <si>
    <t>FUTURE USE</t>
  </si>
  <si>
    <t>DEVELOPMENT OF REVENUE REQUIREMENTS</t>
  </si>
  <si>
    <t>Equals: Return Deficiency/(Surplus)</t>
  </si>
  <si>
    <t>Times: Expansion Factor</t>
  </si>
  <si>
    <t>Equals: Revenue Deficiency/ (Surplus)</t>
  </si>
  <si>
    <t>Plus: Revenues @ Present Rates</t>
  </si>
  <si>
    <t>Equals: Total Revenue Requirements</t>
  </si>
  <si>
    <t>Equals: Total Sales Revenue Requirements</t>
  </si>
  <si>
    <t>TOTAL PLANT RELATED REVENUE</t>
  </si>
  <si>
    <t>TOTAL ENERGY RELATED REVENUE</t>
  </si>
  <si>
    <t>TOTAL FUEL &amp; POWER TRANSACTIONS O&amp;M</t>
  </si>
  <si>
    <t>TOTAL OH LINES</t>
  </si>
  <si>
    <t>TOTAL UG LINES</t>
  </si>
  <si>
    <t>TOTAL PROD, TRANS &amp; DIST O&amp;M</t>
  </si>
  <si>
    <t>TOTAL OTHER CUSTOMER O&amp;M</t>
  </si>
  <si>
    <t>TOTAL ADMIN &amp; GENERAL O&amp;M</t>
  </si>
  <si>
    <t>TOTAL O&amp;M EXPENSE (EXCL. FUEL &amp; POWER TRANS.)</t>
  </si>
  <si>
    <t>TOTAL O&amp;M EXPENSE (INCL. FUEL &amp; POWER TRANS.)</t>
  </si>
  <si>
    <t>TOTAL  PRODUCTION DEPRE EXPENSE</t>
  </si>
  <si>
    <t>TOTAL TRANSMISSION DEPREC EXPENSE</t>
  </si>
  <si>
    <t xml:space="preserve">  TOTAL UG LINES</t>
  </si>
  <si>
    <t>TOTAL DISTRIBUTION DEPREC EXPENSE</t>
  </si>
  <si>
    <t>TOTAL PROD, TRANS &amp; DIST DEPREC EXP</t>
  </si>
  <si>
    <t>TOTAL COMMUNICATION EQP DEPREC EXP</t>
  </si>
  <si>
    <t>TOTAL TRANSPORTATION EQP DEPREC EXP</t>
  </si>
  <si>
    <t>TOTAL GENERAL &amp; INTANGIBLE DEPREC EXP</t>
  </si>
  <si>
    <t>TOTAL PAYROLL TAXES</t>
  </si>
  <si>
    <t>TOTAL PROPERTY TAXES</t>
  </si>
  <si>
    <t>TOTAL OTHER TAXES</t>
  </si>
  <si>
    <t>TOTAL NON-REVENUE TAXES</t>
  </si>
  <si>
    <t>TOTAL REGULATORY ASSESSMENT FEE</t>
  </si>
  <si>
    <t>LESS: O&amp;M EXPENSE</t>
  </si>
  <si>
    <t>TOTAL O&amp;M EXPENSE</t>
  </si>
  <si>
    <t>LESS: FUEL &amp; POWER TRANSACTIONS</t>
  </si>
  <si>
    <t>LESS: DEPRECIATION EXPENSE</t>
  </si>
  <si>
    <t>LESS: AMORTIZATION EXPENSE</t>
  </si>
  <si>
    <t>TOTAL AMORTIZATION EXPENSE</t>
  </si>
  <si>
    <t>LESS: TAXES OTHER THAN INCOME</t>
  </si>
  <si>
    <t>LESS: LOSS ON DISPOSITION &amp; MISC</t>
  </si>
  <si>
    <t>EQUALS: OPERATING INCOME</t>
  </si>
  <si>
    <t>TOTAL OPERATING INCOME</t>
  </si>
  <si>
    <t>NEXT STEP: ADJUSTMENTS TO OPER INCOME FOR PERMANENT &amp; TIMING DIFFERENCES AND INTEREST EXPENSE</t>
  </si>
  <si>
    <t>PLUS: PRODUCTION GROUP ITEMS</t>
  </si>
  <si>
    <t>TOTAL PRODUCTION GROUP ITEMS</t>
  </si>
  <si>
    <t>PLUS: PLANT GROUP ITEMS</t>
  </si>
  <si>
    <t>TOTAL PLANT GROUP ITEMS</t>
  </si>
  <si>
    <t>PLUS: TAX DEPREC OVER BOOK</t>
  </si>
  <si>
    <t>TOTAL TAX DEPREC OVER BOOK</t>
  </si>
  <si>
    <t>PLUS: INTEREST EXPENSE</t>
  </si>
  <si>
    <t>TOTAL INTEREST EXPENSE</t>
  </si>
  <si>
    <t>PLUS: OTHER ADJUSTMENTS</t>
  </si>
  <si>
    <t>TOTAL OTHER ADJUSTMENTS</t>
  </si>
  <si>
    <t>SUBTOTAL: ADJUSTMENTS TO OPERATING INCOME</t>
  </si>
  <si>
    <t>TOTAL ADJUSTMENTS TO OPERATING INCOME</t>
  </si>
  <si>
    <t>NEXT STEP: CALCULATION OF FLORIDA INCOME TAXES PAYABLE AFTER DEDUCTIONS</t>
  </si>
  <si>
    <t>EQUALS: OPERATING INCOME PLUS DEDUCTIONS</t>
  </si>
  <si>
    <t>TOTAL OPERATING INC PLUS DEDUCT</t>
  </si>
  <si>
    <t>TOTAL FLORIDA INCOME ADJUSTMENTS</t>
  </si>
  <si>
    <t>EQUALS: FLORIDA TAXABLE INCOME</t>
  </si>
  <si>
    <t>TOTAL FLORIDA TAXABLE INCOME</t>
  </si>
  <si>
    <t>RESULTS: FLORIDA INCOME TAX @ 0.055</t>
  </si>
  <si>
    <t>TOTAL FLORIDA INCOME TAX</t>
  </si>
  <si>
    <t>NEXT STEP: CALCULATION OF FEDERAL INCOME TAXES PAYABLE AFTER DEDUCTIONS AND BEFORE TAX ADJUSTMENTS</t>
  </si>
  <si>
    <t>OPERATING INCOME AFTER FLORIDA TAX</t>
  </si>
  <si>
    <t>TOTAL OPER INC AFTER FLORIDA TAX</t>
  </si>
  <si>
    <t>TOTAL FEDERAL INCOME ADJUSTMENTS</t>
  </si>
  <si>
    <t>RESULTS: FEDERAL INCOME TAX @ 0.35</t>
  </si>
  <si>
    <t>TOTAL FEDERAL INCOME TAX</t>
  </si>
  <si>
    <t>DEFERRED INCOME TAXES, ITC AND ADJUSTMENTS TO STATE &amp; FEDERAL TAXES</t>
  </si>
  <si>
    <t>ADJUSTMENTS TO INCOME TAXES</t>
  </si>
  <si>
    <t>TOTAL ADJUSTMENT TO INCOME TAXES</t>
  </si>
  <si>
    <t>FINAL STEP: TOTALING OF ALL INCOME TAXES</t>
  </si>
  <si>
    <t>TOTAL  PRODUCTION PLANT</t>
  </si>
  <si>
    <t>TOTAL  POLES</t>
  </si>
  <si>
    <t>TOTAL  UG LINES</t>
  </si>
  <si>
    <t>TOTAL PROD, TRANS, &amp; DIST PLANT</t>
  </si>
  <si>
    <t>TOTAL COMMUNICATION EQUIPMENT</t>
  </si>
  <si>
    <t>TOTAL TRANSPORTATION EQUIPMENT</t>
  </si>
  <si>
    <t>TOTAL GENERAL &amp; INTANGIBLE</t>
  </si>
  <si>
    <t>TOTAL PRODUCTION DEPRE RESERVE</t>
  </si>
  <si>
    <t>TOTAL TRANSMISSION DEPRE RESERVE</t>
  </si>
  <si>
    <t>TOTAL DISTRIBUTION DEPRE RESERVE</t>
  </si>
  <si>
    <t>TOTAL PROD, TRANS, &amp; DIST DEPRE RESERVE</t>
  </si>
  <si>
    <t>TOTAL COMM EQUIP DEPRE RESERVE</t>
  </si>
  <si>
    <t>TOTAL TRANSP EQUIP DEPRE RESERVE</t>
  </si>
  <si>
    <t>TOTAL MATERIALS &amp; SUPPLIES</t>
  </si>
  <si>
    <t>TOTAL CASH</t>
  </si>
  <si>
    <t>TOTAL NET ADDITIONS</t>
  </si>
  <si>
    <t>TOTAL NET DEDUCTIONS</t>
  </si>
  <si>
    <t>TOTAL FUEL INVENTORY</t>
  </si>
  <si>
    <t>TOTAL PRODUCTION CWIP</t>
  </si>
  <si>
    <t>TOTAL TRANSMISSION CWIP</t>
  </si>
  <si>
    <t>TOTAL DISTRIBUTION CWIP</t>
  </si>
  <si>
    <t>TOTAL PROD, TRANS &amp; DIST CWIP</t>
  </si>
  <si>
    <t>TOTAL GENERAL CWIP</t>
  </si>
  <si>
    <t>TOTAL CWIP</t>
  </si>
  <si>
    <t>TOTAL DEPRECIATION RESERVE</t>
  </si>
  <si>
    <t>TOTAL NET PLANT</t>
  </si>
  <si>
    <t>DOES NOT PRINT FOR JURISDICTIONAL</t>
  </si>
  <si>
    <t>DO NOT PRINT</t>
  </si>
  <si>
    <t>PAGE 39</t>
  </si>
  <si>
    <t>SWITCH FOR RATE OF RETURN</t>
  </si>
  <si>
    <t>FORMULA DO NOT CHANGE HERE</t>
  </si>
  <si>
    <t>Proposed ROR</t>
  </si>
  <si>
    <t>RECONNECT</t>
  </si>
  <si>
    <t>TURN-ON FOR</t>
  </si>
  <si>
    <t>RETURNED</t>
  </si>
  <si>
    <t>Steam Production</t>
  </si>
  <si>
    <t>35500RES</t>
  </si>
  <si>
    <t>35590RES</t>
  </si>
  <si>
    <t>35600RES</t>
  </si>
  <si>
    <t>35601RES</t>
  </si>
  <si>
    <t>35690RES</t>
  </si>
  <si>
    <t>35700RES</t>
  </si>
  <si>
    <t>35800RES</t>
  </si>
  <si>
    <t>35900RES</t>
  </si>
  <si>
    <t>35990RES</t>
  </si>
  <si>
    <t>36000RES</t>
  </si>
  <si>
    <t>36001RES</t>
  </si>
  <si>
    <t>36100RES</t>
  </si>
  <si>
    <t xml:space="preserve">    Roads and Trails</t>
  </si>
  <si>
    <t>Total Transmission</t>
  </si>
  <si>
    <t xml:space="preserve">    Poles and Fixtures</t>
  </si>
  <si>
    <t>(4)  TOTAL FUNCTIONALIZATION AND CLASSIFICATION  (SUM (2) + (3))</t>
  </si>
  <si>
    <t>OHIO</t>
  </si>
  <si>
    <t>920</t>
  </si>
  <si>
    <t>922</t>
  </si>
  <si>
    <t>926</t>
  </si>
  <si>
    <t>930</t>
  </si>
  <si>
    <t>931</t>
  </si>
  <si>
    <t>ratio "b"</t>
  </si>
  <si>
    <t>SL/OL</t>
  </si>
  <si>
    <t>Total A&amp;G</t>
  </si>
  <si>
    <t>PTD</t>
  </si>
  <si>
    <t xml:space="preserve">     MISC DISTR EXP</t>
  </si>
  <si>
    <t xml:space="preserve">     MISC MTCE</t>
  </si>
  <si>
    <t>Mtce of General Plant</t>
  </si>
  <si>
    <t>Property Insurance</t>
  </si>
  <si>
    <t>TOTAL PLANT RELATED A&amp;G</t>
  </si>
  <si>
    <t xml:space="preserve">STOCK OPTION COST                                           </t>
  </si>
  <si>
    <t>34381BAL</t>
  </si>
  <si>
    <t>34382BAL</t>
  </si>
  <si>
    <t>34383BAL</t>
  </si>
  <si>
    <t>34390BAL</t>
  </si>
  <si>
    <t>34428BAL</t>
  </si>
  <si>
    <t>34441BAL</t>
  </si>
  <si>
    <t>34442BAL</t>
  </si>
  <si>
    <t>34451BAL</t>
  </si>
  <si>
    <t>34481BAL</t>
  </si>
  <si>
    <t>34528BAL</t>
  </si>
  <si>
    <t>34530BAL</t>
  </si>
  <si>
    <t>34531BAL</t>
  </si>
  <si>
    <t>34532BAL</t>
  </si>
  <si>
    <t>34533BAL</t>
  </si>
  <si>
    <t>34534BAL</t>
  </si>
  <si>
    <t>34541BAL</t>
  </si>
  <si>
    <t>34542BAL</t>
  </si>
  <si>
    <t>34551BAL</t>
  </si>
  <si>
    <t>34580BAL</t>
  </si>
  <si>
    <t>34581BAL</t>
  </si>
  <si>
    <t>34582BAL</t>
  </si>
  <si>
    <t>34583BAL</t>
  </si>
  <si>
    <t>34628BAL</t>
  </si>
  <si>
    <t>34630BAL</t>
  </si>
  <si>
    <t>34631BAL</t>
  </si>
  <si>
    <t>34632BAL</t>
  </si>
  <si>
    <t>35381RES</t>
  </si>
  <si>
    <t>35382RES</t>
  </si>
  <si>
    <t>35383RES</t>
  </si>
  <si>
    <t>35390RES</t>
  </si>
  <si>
    <t>35400RES</t>
  </si>
  <si>
    <t>39203BAL</t>
  </si>
  <si>
    <t>39204BAL</t>
  </si>
  <si>
    <t>39211BAL</t>
  </si>
  <si>
    <t>39212BAL</t>
  </si>
  <si>
    <t>39213BAL</t>
  </si>
  <si>
    <t>39214BAL</t>
  </si>
  <si>
    <t>39300BAL</t>
  </si>
  <si>
    <t>39301BAL</t>
  </si>
  <si>
    <t>39375BAL</t>
  </si>
  <si>
    <t>39387BAL</t>
  </si>
  <si>
    <t>39398BAL</t>
  </si>
  <si>
    <t>39400BAL</t>
  </si>
  <si>
    <t>39401BAL</t>
  </si>
  <si>
    <t>39403BAL</t>
  </si>
  <si>
    <t>39431BAL</t>
  </si>
  <si>
    <t>39475BAL</t>
  </si>
  <si>
    <t>39487BAL</t>
  </si>
  <si>
    <t>39498BAL</t>
  </si>
  <si>
    <t>39500BAL</t>
  </si>
  <si>
    <t>39501BAL</t>
  </si>
  <si>
    <t>39531BAL</t>
  </si>
  <si>
    <t>39575BAL</t>
  </si>
  <si>
    <t>39587BAL</t>
  </si>
  <si>
    <t>39598BAL</t>
  </si>
  <si>
    <t>39600BAL</t>
  </si>
  <si>
    <t>39675BAL</t>
  </si>
  <si>
    <t>39698BAL</t>
  </si>
  <si>
    <t>39700BAL</t>
  </si>
  <si>
    <t>39701BAL</t>
  </si>
  <si>
    <t>39720BAL</t>
  </si>
  <si>
    <t>36200RES</t>
  </si>
  <si>
    <t>36290RES</t>
  </si>
  <si>
    <t>36400RES</t>
  </si>
  <si>
    <t>36490RES</t>
  </si>
  <si>
    <t>82</t>
  </si>
  <si>
    <t xml:space="preserve">BOILER PLANT EQP-HP5                                        </t>
  </si>
  <si>
    <t xml:space="preserve">GANTRUST-COMMON-BOILER PLT EQP                              </t>
  </si>
  <si>
    <t xml:space="preserve">GANTRUST-UNIT 1-BOILER PLT EQP                              </t>
  </si>
  <si>
    <t xml:space="preserve">GANTRUST-UNIT 2-BOILER PLT EQP                              </t>
  </si>
  <si>
    <t xml:space="preserve">GANTRUST-UNIT 3-BOILER PLT EQP                              </t>
  </si>
  <si>
    <t xml:space="preserve">RECOVERABLE CONSERVATION BENEFITS                           </t>
  </si>
  <si>
    <t>(1)  DIRECT ASSIGNMENTS TO FUNCTIONS BASED ON PLANT ACCTG</t>
  </si>
  <si>
    <t>DIST</t>
  </si>
  <si>
    <t>TRANSM</t>
  </si>
  <si>
    <t>PROD</t>
  </si>
  <si>
    <t>(3)  DETAIL FUNCTIONALIZATION BASED ON PTD PLANT RATIOS WITHIN FUNCTIONS</t>
  </si>
  <si>
    <t>(3)  TOTAL FUNCTIONALIZATION AND CLASSIFICATION  (SUM (1) + (2))</t>
  </si>
  <si>
    <t>(1)  DIRECT ASSIGNMENTS TO FUNCTIONS BASED ON TELECOMM DEPT ANALYSIS / MEMO</t>
  </si>
  <si>
    <t xml:space="preserve">COMMON RECOVERABLE CONS COSTS                               </t>
  </si>
  <si>
    <t xml:space="preserve">HEATING &amp; COOLING PROGRAM                                   </t>
  </si>
  <si>
    <t xml:space="preserve">PRIME TIME EXPENSES                                         </t>
  </si>
  <si>
    <t xml:space="preserve">RES MAIL-IN AUDIT                                           </t>
  </si>
  <si>
    <t xml:space="preserve">FREE HOME ENERGY CHECK                                      </t>
  </si>
  <si>
    <t xml:space="preserve">COMPREHENSIVE C/I AUDIT                                     </t>
  </si>
  <si>
    <t xml:space="preserve">POLK POWER GENERATION - UNIT #3                             </t>
  </si>
  <si>
    <t>COGEN MTCE</t>
  </si>
  <si>
    <t>METROLINK JOs</t>
  </si>
  <si>
    <t>GYPSUM</t>
  </si>
  <si>
    <t>SULFURIC ACID</t>
  </si>
  <si>
    <t>GREEN POWER</t>
  </si>
  <si>
    <t>EXHAUST</t>
  </si>
  <si>
    <t>MANATEE VIEW CTR</t>
  </si>
  <si>
    <t>UNBILLED REV</t>
  </si>
  <si>
    <t>MISC REV</t>
  </si>
  <si>
    <t>OTHER REVENUE INPUTS</t>
  </si>
  <si>
    <t>TRANSMISSION POLE ATTACHMENTS</t>
  </si>
  <si>
    <t>JO REVENUE</t>
  </si>
  <si>
    <t>GANNON UNIT #5 - DEPRECIABLE PLANT</t>
  </si>
  <si>
    <t>TOTAL GANNON UNIT #5 - DEPRECIABLE PLANT</t>
  </si>
  <si>
    <t>GANNON UNIT #6 - DEPRECIABLE PLANT</t>
  </si>
  <si>
    <t>TOTAL GANNON UNIT #6 - DEPRECIABLE PLANT</t>
  </si>
  <si>
    <t>TOTAL GANNON STATION - DEPRECIABLE</t>
  </si>
  <si>
    <t>GANNON COMMON - AMORTIZABLE PLANT</t>
  </si>
  <si>
    <t>TOTAL GANNON COMMON - AMORTIZABLE PLANT</t>
  </si>
  <si>
    <t>0211D</t>
  </si>
  <si>
    <t>0084T</t>
  </si>
  <si>
    <t>HIMES</t>
  </si>
  <si>
    <t xml:space="preserve">BB4 SCR MAINTENANCE - REACTOR                               </t>
  </si>
  <si>
    <t xml:space="preserve">BBC SCR MAINTENANCE - REACTOR                               </t>
  </si>
  <si>
    <t xml:space="preserve">KINGSFORD 4         </t>
  </si>
  <si>
    <t>4 CORNERS/PRECO SUBSTA</t>
  </si>
  <si>
    <t>Adjusted to remove amounts recovered through the Conservation Cost Recovery Clause (ECCR)</t>
  </si>
  <si>
    <t xml:space="preserve">LOAD DISPATCH - TRANSMISSION SERVICE AND SCHEDULING         </t>
  </si>
  <si>
    <t>LINE
NO.</t>
  </si>
  <si>
    <t>FPSC/
TOTAL RATIO</t>
  </si>
  <si>
    <t>SL/OL
ENERGY</t>
  </si>
  <si>
    <t>SL/OL
FACILITIES</t>
  </si>
  <si>
    <t>TOTAL TRANSMISSION O&amp;M</t>
  </si>
  <si>
    <t>ALLOC.
FACTOR</t>
  </si>
  <si>
    <t xml:space="preserve">DIST MAINT METERS-NORMAL                                    </t>
  </si>
  <si>
    <t xml:space="preserve">PURCHASE POWER - CALPINE                                    </t>
  </si>
  <si>
    <t xml:space="preserve">COMMERCIAL COOLING ADVERTISING                              </t>
  </si>
  <si>
    <t>see file above for detail</t>
  </si>
  <si>
    <t xml:space="preserve">ACCESS ELEC-GN OIL CONVERSION                               </t>
  </si>
  <si>
    <t xml:space="preserve">POLK UNIT 2                                                 </t>
  </si>
  <si>
    <t>31255RES</t>
  </si>
  <si>
    <t>31256RES</t>
  </si>
  <si>
    <t>31257RES</t>
  </si>
  <si>
    <t>31260RES</t>
  </si>
  <si>
    <t>31261RES</t>
  </si>
  <si>
    <t>31262RES</t>
  </si>
  <si>
    <t>31263RES</t>
  </si>
  <si>
    <t>31264RES</t>
  </si>
  <si>
    <t>31265RES</t>
  </si>
  <si>
    <t>31270RES</t>
  </si>
  <si>
    <t>31271RES</t>
  </si>
  <si>
    <t>31272RES</t>
  </si>
  <si>
    <t>31273RES</t>
  </si>
  <si>
    <t>31274RES</t>
  </si>
  <si>
    <t>31275RES</t>
  </si>
  <si>
    <t>(1)  DIRECT ASSIGNMENTS TO FUNCTIONS BASED ON PLANNED LAND USE</t>
  </si>
  <si>
    <t>0003T</t>
  </si>
  <si>
    <t xml:space="preserve">BUILDING SERVICE - HVAC                                     </t>
  </si>
  <si>
    <t xml:space="preserve">WORKPRO PAYROLL INTERFACE                                   </t>
  </si>
  <si>
    <t xml:space="preserve">MAINTENANCE OF U/G                                          </t>
  </si>
  <si>
    <t xml:space="preserve">UCD NML MAINT DIST UNDG LINES                               </t>
  </si>
  <si>
    <t xml:space="preserve">MISC OPER - BB                                              </t>
  </si>
  <si>
    <t xml:space="preserve">MAINT GEN &amp; ELEC - BB CT2 '88                               </t>
  </si>
  <si>
    <t>PAYNE CREEK METERING</t>
  </si>
  <si>
    <t>0135T</t>
  </si>
  <si>
    <t>TOTAL STEAM SUMMARY:</t>
  </si>
  <si>
    <t>108T</t>
  </si>
  <si>
    <t>133D</t>
  </si>
  <si>
    <t>Birdseye</t>
  </si>
  <si>
    <t>FIELD</t>
  </si>
  <si>
    <t>FEE</t>
  </si>
  <si>
    <t>SERVICE</t>
  </si>
  <si>
    <t>TAMPERING</t>
  </si>
  <si>
    <t xml:space="preserve">NON RECOV FUEL - HP1-6 #6 OIL                               </t>
  </si>
  <si>
    <t xml:space="preserve">NON RECOV FUEL - DL NAT GAS                                 </t>
  </si>
  <si>
    <t>31276RES</t>
  </si>
  <si>
    <t>31277RES</t>
  </si>
  <si>
    <t>31278RES</t>
  </si>
  <si>
    <t>31279RES</t>
  </si>
  <si>
    <t>31400RES</t>
  </si>
  <si>
    <t>31411RES</t>
  </si>
  <si>
    <t>31430RES</t>
  </si>
  <si>
    <t>31431RES</t>
  </si>
  <si>
    <t xml:space="preserve">STRUCTURES&amp;IMPROVEMENTS-BB1                                 </t>
  </si>
  <si>
    <t>3 DIRECT - GSLD &amp;SBF</t>
  </si>
  <si>
    <t>4 DISTR - TRANSFER</t>
  </si>
  <si>
    <t>8 SHARED IS &amp; WHSLE</t>
  </si>
  <si>
    <t>TOTAL IN SVC (ACCT 101)</t>
  </si>
  <si>
    <t>CWIP IN SERVICE (106)</t>
  </si>
  <si>
    <t>CWIP FACTOR</t>
  </si>
  <si>
    <t xml:space="preserve">STRUCTURES&amp;IMPROVEMENTS-BBCM                                </t>
  </si>
  <si>
    <t xml:space="preserve">GANNON RE-POWERING PROJECT                                  </t>
  </si>
  <si>
    <t>PRODUCTION PLANT ACCUM RESERVE FOR DEPREC</t>
  </si>
  <si>
    <t xml:space="preserve">SOUTH ELOISE  .H)   </t>
  </si>
  <si>
    <t>STATE ROAD 60 IE MTR</t>
  </si>
  <si>
    <t xml:space="preserve">SHELDON ROAD SUB    </t>
  </si>
  <si>
    <t xml:space="preserve">OHIO  GIBSONTON     </t>
  </si>
  <si>
    <t xml:space="preserve">KINGSFORD 1 &amp; 2 MTR </t>
  </si>
  <si>
    <t xml:space="preserve">GAPWAY              </t>
  </si>
  <si>
    <t xml:space="preserve">MINES   SUBSTATION  </t>
  </si>
  <si>
    <t>FOUR CORNERS PLT CAP</t>
  </si>
  <si>
    <t>FOUR CORNERS M/CAP B</t>
  </si>
  <si>
    <t>0370T</t>
  </si>
  <si>
    <t>AGRICO COMPLEX SUB</t>
  </si>
  <si>
    <t xml:space="preserve">FOUR CORNERS WMTR   </t>
  </si>
  <si>
    <t>BAYSIDE POWER UNIT 7</t>
  </si>
  <si>
    <t>BPC30</t>
  </si>
  <si>
    <t>BAYSIDE POWER COMMON</t>
  </si>
  <si>
    <t xml:space="preserve">SPARE SUB EQT       </t>
  </si>
  <si>
    <t xml:space="preserve">PYRAMID COST RECOVERY AMORTIZ                               </t>
  </si>
  <si>
    <t>Charge off by Rate</t>
  </si>
  <si>
    <t>Write-off</t>
  </si>
  <si>
    <t># of Accounts</t>
  </si>
  <si>
    <t>STANDARD (1 PH)</t>
  </si>
  <si>
    <t>34333RES</t>
  </si>
  <si>
    <t>34334RES</t>
  </si>
  <si>
    <t>34341RES</t>
  </si>
  <si>
    <t>35000RES</t>
  </si>
  <si>
    <t>35001RES</t>
  </si>
  <si>
    <t>35200RES</t>
  </si>
  <si>
    <t>35300RES</t>
  </si>
  <si>
    <t>35328RES</t>
  </si>
  <si>
    <t>35331RES</t>
  </si>
  <si>
    <t>35332RES</t>
  </si>
  <si>
    <t>35340RES</t>
  </si>
  <si>
    <t>35341RES</t>
  </si>
  <si>
    <t>35342RES</t>
  </si>
  <si>
    <t>35343RES</t>
  </si>
  <si>
    <t>35344RES</t>
  </si>
  <si>
    <t>35349RES</t>
  </si>
  <si>
    <t>35351RES</t>
  </si>
  <si>
    <t>35352RES</t>
  </si>
  <si>
    <t>35353RES</t>
  </si>
  <si>
    <t>35354RES</t>
  </si>
  <si>
    <t>35355RES</t>
  </si>
  <si>
    <t>35356RES</t>
  </si>
  <si>
    <t>35359RES</t>
  </si>
  <si>
    <t>35361RES</t>
  </si>
  <si>
    <t>35362RES</t>
  </si>
  <si>
    <t>35363RES</t>
  </si>
  <si>
    <t>35364RES</t>
  </si>
  <si>
    <t>35365RES</t>
  </si>
  <si>
    <t xml:space="preserve">WOODPECKER WRAP FOR WOOD POLES                              </t>
  </si>
  <si>
    <t xml:space="preserve">STEEL TOWER LINE INSPECTION PROGRAM                         </t>
  </si>
  <si>
    <t xml:space="preserve">DST OP METER EXP ***STORM DAMG                              </t>
  </si>
  <si>
    <t xml:space="preserve">DIST MAINT STRUCTURE - CONSULTING.                          </t>
  </si>
  <si>
    <t xml:space="preserve">STEAM/OTHER SOURCES                                         </t>
  </si>
  <si>
    <t xml:space="preserve">BB2 TEST BURN EVALUATION                                    </t>
  </si>
  <si>
    <t xml:space="preserve">WIRE AL 4/0 4/C </t>
  </si>
  <si>
    <t xml:space="preserve">CABLE AL 4/0 3C </t>
  </si>
  <si>
    <t xml:space="preserve">CABLE AL 2 3/C OVHD SERV </t>
  </si>
  <si>
    <t xml:space="preserve">CABLE AL 2 4/C OVHD SERV </t>
  </si>
  <si>
    <t xml:space="preserve">CABLE AL 2/0 3/C OVHD SERVFT </t>
  </si>
  <si>
    <t xml:space="preserve">CABLE AL 4 3/C OVHD SER </t>
  </si>
  <si>
    <t xml:space="preserve">CABLE AL 1/0 4/C OVHD SER </t>
  </si>
  <si>
    <t>367BAL</t>
  </si>
  <si>
    <t>368BAL</t>
  </si>
  <si>
    <t>369BAL</t>
  </si>
  <si>
    <t>370BAL</t>
  </si>
  <si>
    <t>371BAL</t>
  </si>
  <si>
    <t>373BAL</t>
  </si>
  <si>
    <t>374BAL</t>
  </si>
  <si>
    <t>389BAL</t>
  </si>
  <si>
    <t>390BAL</t>
  </si>
  <si>
    <t xml:space="preserve"> Int Exp $75M due 2030 Series old bond</t>
  </si>
  <si>
    <t>Int Exp $190M 6.00% Due 2037</t>
  </si>
  <si>
    <t>Line of CreDFt Expenses</t>
  </si>
  <si>
    <t>text</t>
  </si>
  <si>
    <t>GANNON DISMANTLEMENT</t>
  </si>
  <si>
    <t xml:space="preserve">GEORGE ROAD         </t>
  </si>
  <si>
    <t xml:space="preserve">BUILDING SERVICE - EXTERIOR                                 </t>
  </si>
  <si>
    <t xml:space="preserve">POWER PLANT STRUCTURESS                                     </t>
  </si>
  <si>
    <t xml:space="preserve">PROD STRUCTURES-MISCELLANEOUS                               </t>
  </si>
  <si>
    <t xml:space="preserve">STRUCTURES&amp;IMPROVEMENTS-DINNER LAKE (SEBRING)               </t>
  </si>
  <si>
    <t xml:space="preserve">STRUCTURE &amp; IMPROVEMENTS-BPC                                </t>
  </si>
  <si>
    <t xml:space="preserve">STRUCTURES&amp;IMPROVEMENTS-BP1                                 </t>
  </si>
  <si>
    <t xml:space="preserve">GENERAL BENEFIT PROGRAM ENHANCEMENTS                        </t>
  </si>
  <si>
    <t xml:space="preserve">FAS 88 TERMINATION BENEFIT EXPENSES                         </t>
  </si>
  <si>
    <t xml:space="preserve">SALV - TOOLS-AMORT                                          </t>
  </si>
  <si>
    <t xml:space="preserve">TOOLS - RETIREMENTS                                         </t>
  </si>
  <si>
    <t>TOTAL FEDERAL INCOME ADJ'S</t>
  </si>
  <si>
    <t>EQUALS: OPER INCOME AFTER FL TAX</t>
  </si>
  <si>
    <t>TOTAL OPER INCOME AFTER FL TAX</t>
  </si>
  <si>
    <t>31400BAL</t>
  </si>
  <si>
    <t>31411BAL</t>
  </si>
  <si>
    <t>31430BAL</t>
  </si>
  <si>
    <t>31431BAL</t>
  </si>
  <si>
    <t>31432BAL</t>
  </si>
  <si>
    <t>31433BAL</t>
  </si>
  <si>
    <t>31434BAL</t>
  </si>
  <si>
    <t>Updated from Brian Buckley, 5/5/08</t>
  </si>
  <si>
    <t>move to</t>
  </si>
  <si>
    <t>Dept Support
T&amp;D</t>
  </si>
  <si>
    <t>Support All</t>
  </si>
  <si>
    <t>System 
Service</t>
  </si>
  <si>
    <t>Ferc Total</t>
  </si>
  <si>
    <t>Rsrc 47 &amp;
Rsrc 60</t>
  </si>
  <si>
    <t>580 &amp; 588, 590</t>
  </si>
  <si>
    <t>580 &amp; 588 &amp; 590</t>
  </si>
  <si>
    <t>580 &amp; 588 &amp; 590
$'s to Spread</t>
  </si>
  <si>
    <t>ck,s/b zero</t>
  </si>
  <si>
    <t>Ratio "c"</t>
  </si>
  <si>
    <t>Total Station Equipment</t>
  </si>
  <si>
    <t>station equip</t>
  </si>
  <si>
    <t>13 mo</t>
  </si>
  <si>
    <t>Table for COS</t>
  </si>
  <si>
    <t>Accum_Rsrv</t>
  </si>
  <si>
    <t>Depre_Exp</t>
  </si>
  <si>
    <t>Polk</t>
  </si>
  <si>
    <t>Phillips</t>
  </si>
  <si>
    <t>DUMP VALUES IN CELL B8</t>
  </si>
  <si>
    <t>NOW AUTOMATED</t>
  </si>
  <si>
    <t>incl Sebr Acq Adj.</t>
  </si>
  <si>
    <t>MFR</t>
  </si>
  <si>
    <t>VARIANCE</t>
  </si>
  <si>
    <t>Oper &amp; Mtce Expenses</t>
  </si>
  <si>
    <t>line 54</t>
  </si>
  <si>
    <t>Distr Suprvs Primary -- Demand</t>
  </si>
  <si>
    <t>page 5</t>
  </si>
  <si>
    <t>line 90</t>
  </si>
  <si>
    <t>PTD Distr Primary -- Demand</t>
  </si>
  <si>
    <t>line 108</t>
  </si>
  <si>
    <t>A&amp;G Distr Primary -- Demand</t>
  </si>
  <si>
    <t>page 9</t>
  </si>
  <si>
    <t>line 17</t>
  </si>
  <si>
    <t>Prop Tax Distr Primary -- Demand</t>
  </si>
  <si>
    <t>Taxes Other than Income</t>
  </si>
  <si>
    <t>line 75</t>
  </si>
  <si>
    <t>Distr Primary -- Demand</t>
  </si>
  <si>
    <t xml:space="preserve">  </t>
  </si>
  <si>
    <t>ADDITIONAL COSTS OF T-O-D METERING</t>
  </si>
  <si>
    <t>25573</t>
  </si>
  <si>
    <t xml:space="preserve">ACC DEF ITC BB4 10% 1987                                    </t>
  </si>
  <si>
    <t>25574</t>
  </si>
  <si>
    <t xml:space="preserve">ACC DEF ITC 10% - 1987                                      </t>
  </si>
  <si>
    <t>25575</t>
  </si>
  <si>
    <t xml:space="preserve">ACC DEF ITC 10% 1988                                        </t>
  </si>
  <si>
    <t>25576</t>
  </si>
  <si>
    <t xml:space="preserve">ACC DEF ITC 10% 1989                                        </t>
  </si>
  <si>
    <t>25577</t>
  </si>
  <si>
    <t xml:space="preserve">ACC DEF ITC 10%-1990                                        </t>
  </si>
  <si>
    <t>25600</t>
  </si>
  <si>
    <t>25601</t>
  </si>
  <si>
    <t>25602</t>
  </si>
  <si>
    <t>25603</t>
  </si>
  <si>
    <t>25604</t>
  </si>
  <si>
    <t xml:space="preserve">SALE OF FISHHAWK LAND                                       </t>
  </si>
  <si>
    <t>25605</t>
  </si>
  <si>
    <t>25606</t>
  </si>
  <si>
    <t>25607</t>
  </si>
  <si>
    <t>25608</t>
  </si>
  <si>
    <t xml:space="preserve">SALE OF 19TH AVE SUB #243D SITE                             </t>
  </si>
  <si>
    <t>25609</t>
  </si>
  <si>
    <t xml:space="preserve">SALE OF SEFFNER SUB (31D) SURPLUS LAND                      </t>
  </si>
  <si>
    <t>25610</t>
  </si>
  <si>
    <t xml:space="preserve">SALE OF LAND TO WIDEN MCMULLEN ROAD                         </t>
  </si>
  <si>
    <t>25611</t>
  </si>
  <si>
    <t xml:space="preserve">SALE OF 45TH ST #109D SITE (121.64)                         </t>
  </si>
  <si>
    <t>25612</t>
  </si>
  <si>
    <t>25613</t>
  </si>
  <si>
    <t>25614</t>
  </si>
  <si>
    <t>25615</t>
  </si>
  <si>
    <t>25616</t>
  </si>
  <si>
    <t>25617</t>
  </si>
  <si>
    <t>25618</t>
  </si>
  <si>
    <t>25619</t>
  </si>
  <si>
    <t>25620</t>
  </si>
  <si>
    <t>25621</t>
  </si>
  <si>
    <t>25622</t>
  </si>
  <si>
    <t>25623</t>
  </si>
  <si>
    <t>25624</t>
  </si>
  <si>
    <t xml:space="preserve">SALE OR PORTION OF RIVER SUBSTATION TO SOUTH HILLS TRANS    </t>
  </si>
  <si>
    <t>25625</t>
  </si>
  <si>
    <t xml:space="preserve">SALE OF SURPLUS PROP - RIVER SUB TO SOUTH HILLS TRANS       </t>
  </si>
  <si>
    <t>25626</t>
  </si>
  <si>
    <t xml:space="preserve">SALE OF TWO SMALL PARCELS TO POLK COUNTY                    </t>
  </si>
  <si>
    <t>25627</t>
  </si>
  <si>
    <t xml:space="preserve">SALE OF PARCEL OF LAND MANATEE COUNTY                       </t>
  </si>
  <si>
    <t>25628</t>
  </si>
  <si>
    <t>25629</t>
  </si>
  <si>
    <t>25630</t>
  </si>
  <si>
    <t>25631</t>
  </si>
  <si>
    <t>25632</t>
  </si>
  <si>
    <t>25633</t>
  </si>
  <si>
    <t xml:space="preserve">PURCH POWER - FMPA                                          </t>
  </si>
  <si>
    <t xml:space="preserve"> Production</t>
  </si>
  <si>
    <t xml:space="preserve"> Transmission</t>
  </si>
  <si>
    <t xml:space="preserve">  Direct Retail Jurisdictional</t>
  </si>
  <si>
    <t xml:space="preserve">  High-Volt Transmission Lines</t>
  </si>
  <si>
    <t>Allocated between Substa Primary &amp; Interruptible Equip</t>
  </si>
  <si>
    <t>Varies, ratios a thru g</t>
  </si>
  <si>
    <t>Ratio D</t>
  </si>
  <si>
    <t>Ratio C</t>
  </si>
  <si>
    <t>Ratio A</t>
  </si>
  <si>
    <t>Ratio B</t>
  </si>
  <si>
    <t>Ratio E</t>
  </si>
  <si>
    <t>Ratio F</t>
  </si>
  <si>
    <t>Ratio G</t>
  </si>
  <si>
    <t xml:space="preserve">SUPV &amp; ENG - BB4 FGD                                        </t>
  </si>
  <si>
    <t>14642</t>
  </si>
  <si>
    <t>14650</t>
  </si>
  <si>
    <t>EXTRACT TO/FROM LOADSTAR FILE TO JUR/COS MODEL</t>
  </si>
  <si>
    <t>362 &amp; 365</t>
  </si>
  <si>
    <t>Production Energy - MWh</t>
  </si>
  <si>
    <t>FUEL INV UNDISTR</t>
  </si>
  <si>
    <t>Plus: Taxes Other Than Income</t>
  </si>
  <si>
    <t xml:space="preserve">FERN STREET         </t>
  </si>
  <si>
    <t xml:space="preserve">FOURTEENTH STREET   </t>
  </si>
  <si>
    <t xml:space="preserve">BELMONT HEIGHTS     </t>
  </si>
  <si>
    <t xml:space="preserve">HABANA AVE          </t>
  </si>
  <si>
    <t>0380T</t>
  </si>
  <si>
    <t xml:space="preserve">STEAM MAINT ELECT - BB1 FGD.                                </t>
  </si>
  <si>
    <t xml:space="preserve">STEAM MAINT ELECT - BB2 FGD.                                </t>
  </si>
  <si>
    <t>355Exp</t>
  </si>
  <si>
    <t>356Exp</t>
  </si>
  <si>
    <t>357Exp</t>
  </si>
  <si>
    <t>358Exp</t>
  </si>
  <si>
    <t>359Exp</t>
  </si>
  <si>
    <t>360Exp</t>
  </si>
  <si>
    <t>361Exp</t>
  </si>
  <si>
    <t>362Exp</t>
  </si>
  <si>
    <t>364Exp</t>
  </si>
  <si>
    <t xml:space="preserve">TPSOP-STATION EXPENSE-ST1                                   </t>
  </si>
  <si>
    <t xml:space="preserve">TRANSMISSION OPN - B/S MISCELLANEOUS.                       </t>
  </si>
  <si>
    <t xml:space="preserve">TRANSMISSION OPN - B/S ROOFS.                               </t>
  </si>
  <si>
    <t xml:space="preserve">TRANSMISSION OPN - B/S CONSULTING.                          </t>
  </si>
  <si>
    <t xml:space="preserve">POLK COMMON TURBOGENERATOR EQUIP                            </t>
  </si>
  <si>
    <t xml:space="preserve">PRIME MOVERS-POLK PWR                                       </t>
  </si>
  <si>
    <t>0312D</t>
  </si>
  <si>
    <t>0315D</t>
  </si>
  <si>
    <t>0321D</t>
  </si>
  <si>
    <t>Admin &amp; General Salaries</t>
  </si>
  <si>
    <t>Office Supplies &amp; Expenses</t>
  </si>
  <si>
    <t>Rate Base Accounts</t>
  </si>
  <si>
    <t>Adjusted</t>
  </si>
  <si>
    <t>Functional Groupings &amp; Numbers</t>
  </si>
  <si>
    <t>COST -  INCL'S ACCTS 101, 102, 106, 114, &amp; Clause / Company Adjustments)</t>
  </si>
  <si>
    <t>TOTAL INCOME TAXES</t>
  </si>
  <si>
    <t>DERIVATION OF REVENUE REQUIREMENTS</t>
  </si>
  <si>
    <t>Multiplied by: ROR</t>
  </si>
  <si>
    <t>Jurisdictional</t>
  </si>
  <si>
    <t>RESERVE</t>
  </si>
  <si>
    <t>FUNCTIONALIZATION OF GENERAL &amp; INTANGIBLE EQUIP / EXPENSES</t>
  </si>
  <si>
    <t>did not use this section</t>
  </si>
  <si>
    <t>Non-Recov ECCR</t>
  </si>
  <si>
    <t>Non-Recov ECRC</t>
  </si>
  <si>
    <t>This plugs into COS, tab Revenues</t>
  </si>
  <si>
    <t>Prod Egy</t>
  </si>
  <si>
    <t>CLAUSE ADJ. MGMT</t>
  </si>
  <si>
    <t>CLAUSE REVENUE TIMING</t>
  </si>
  <si>
    <t>Billed kW</t>
  </si>
  <si>
    <t>5D</t>
  </si>
  <si>
    <t>32T</t>
  </si>
  <si>
    <t xml:space="preserve">SUBSCRIPTIONS EXPENSE                                       </t>
  </si>
  <si>
    <t xml:space="preserve">SNACK BAR OPER EXP M.O.                                     </t>
  </si>
  <si>
    <t xml:space="preserve">MAINT GEN &amp; ELECT - PH3                                     </t>
  </si>
  <si>
    <t xml:space="preserve">MAINT GEN &amp; ELECT - PH1-3                                   </t>
  </si>
  <si>
    <t xml:space="preserve">TPSOP-MAINT GEN &amp; PLT-CT2A                                  </t>
  </si>
  <si>
    <t>346EXP</t>
  </si>
  <si>
    <t>347EXP</t>
  </si>
  <si>
    <t>Weighted Meters - Customer</t>
  </si>
  <si>
    <t xml:space="preserve">LAKEWOOD            </t>
  </si>
  <si>
    <t xml:space="preserve">STATE ROAD 574      </t>
  </si>
  <si>
    <t xml:space="preserve">TWELFTH AVENUE      </t>
  </si>
  <si>
    <t xml:space="preserve">ROCKY CREEK         </t>
  </si>
  <si>
    <t xml:space="preserve">ROME AVENUE         </t>
  </si>
  <si>
    <t xml:space="preserve">M.O. SERVICES-POSTAGE                                       </t>
  </si>
  <si>
    <t xml:space="preserve">POLK UNIT 1                                                 </t>
  </si>
  <si>
    <t xml:space="preserve">  SC Energy Only</t>
  </si>
  <si>
    <t xml:space="preserve">  SC  Energy Only - AMR</t>
  </si>
  <si>
    <t xml:space="preserve">TRAN EASEMENTS                                              </t>
  </si>
  <si>
    <t xml:space="preserve">TRAN STRUCTURES                                             </t>
  </si>
  <si>
    <t xml:space="preserve">TRAN STATION EQPT                                           </t>
  </si>
  <si>
    <t xml:space="preserve">STEAM OPERATIONS-BB3 FGD                                    </t>
  </si>
  <si>
    <t>RESV -  INCL'S ACCTS 108, 111, 115 &amp; Clause / Company Adjustments)</t>
  </si>
  <si>
    <t>DEPREC EXP</t>
  </si>
  <si>
    <t>DEPREC RESV</t>
  </si>
  <si>
    <t>Components</t>
  </si>
  <si>
    <t xml:space="preserve">GENERAL ADVERTISING EXPENSES                                </t>
  </si>
  <si>
    <t xml:space="preserve">POLK UNIT 3                                                 </t>
  </si>
  <si>
    <t xml:space="preserve">CIAC-TRANS STATION EQUIP                                    </t>
  </si>
  <si>
    <t xml:space="preserve">TRAN TOWERS FIXT                                            </t>
  </si>
  <si>
    <t xml:space="preserve">TRAN POLES FIXT                                             </t>
  </si>
  <si>
    <t xml:space="preserve">RES MAIL-IN AUDIT - ADVERTISING                             </t>
  </si>
  <si>
    <t xml:space="preserve">FREE HOME ENERGY CHECK ADVERTISING                          </t>
  </si>
  <si>
    <t xml:space="preserve">FREE C/I AUDIT ADVERTISING                                  </t>
  </si>
  <si>
    <t xml:space="preserve">SUPV &amp; ENG - BB FGD COMMON.                                 </t>
  </si>
  <si>
    <t xml:space="preserve">MAINT OF STRUCTURES                                         </t>
  </si>
  <si>
    <t>FUNCTIONALIZATION &amp; CLASSIFICATION OF TAXES OTHER THAN INCOME</t>
  </si>
  <si>
    <t>(1)  TAXES OTHER THAN INCOME BY CATEGORY</t>
  </si>
  <si>
    <t>(2)  FUNCTIONALIZATION OF PAYROLL TAXES BASED ON LABOR RATIOS</t>
  </si>
  <si>
    <t>TOTAL PLT %</t>
  </si>
  <si>
    <t xml:space="preserve">DIST MAINT STRUC-TRASH                                      </t>
  </si>
  <si>
    <t xml:space="preserve">DIST MAINT STRUC-WATER                                      </t>
  </si>
  <si>
    <t xml:space="preserve">MAINT OF STATION &amp; ANIMAL PROTECT EQUIP                     </t>
  </si>
  <si>
    <t xml:space="preserve">DIST MAINT STA EQUIP-NORMAL                                 </t>
  </si>
  <si>
    <t xml:space="preserve">STRUCTURES&amp;IMPROVEMENTS-BB2                                 </t>
  </si>
  <si>
    <t xml:space="preserve">URD STM DMG MAINT DIST UNDG L                               </t>
  </si>
  <si>
    <t xml:space="preserve">TURBOGENERATOR UNITS-GN1                                    </t>
  </si>
  <si>
    <t xml:space="preserve">STEAM MAINT MISC - BB2 FGD.                                 </t>
  </si>
  <si>
    <t xml:space="preserve">STEAM MAINT ELECT-BB3 FGD                                   </t>
  </si>
  <si>
    <t xml:space="preserve">DISTRIBUTION NETWORK (CORRECT)                              </t>
  </si>
  <si>
    <t xml:space="preserve">UCD STM DMG MAINT DST UNDG LIN                              </t>
  </si>
  <si>
    <t xml:space="preserve">METER CREDIT-INSTALL &amp; REM COST                             </t>
  </si>
  <si>
    <t xml:space="preserve">DIST MAINT STRUC-GENERAL CLEANING                           </t>
  </si>
  <si>
    <t xml:space="preserve">DIST MAINT STRUC-ELECTRICAL                                 </t>
  </si>
  <si>
    <t xml:space="preserve">     Prop. Ins. Tab</t>
  </si>
  <si>
    <t xml:space="preserve">        Distribution Secondary</t>
  </si>
  <si>
    <t xml:space="preserve">        Production Demand</t>
  </si>
  <si>
    <t>Notes for Estimated Services:</t>
  </si>
  <si>
    <t>(1) Sources for  the number of customers for the calculation of the 2009 ratios is the Annual Revenue Report.</t>
  </si>
  <si>
    <t>(2) The Community Survey Ratios are based on Hillsborough County data, provided by Load Research.</t>
  </si>
  <si>
    <t>(3) The ratio splitting apartments between those less than or greater than five units on Line 10 was provided by Residential Development.</t>
  </si>
  <si>
    <t>(4) Large Apts units (&gt;5) assumes banked meters w/ no individ svc; the customer is required to bring the svc to Tampa Electric.</t>
  </si>
  <si>
    <t>(5) The mobile home ratio on Line 8 assumes all trailers have an individual service.</t>
  </si>
  <si>
    <t>(6) Schedules without services take delivery at &gt;= primary kV [Lines 18-20]</t>
  </si>
  <si>
    <t>(7) Line 26, "Inactive Meters" is per the Annual Revenue Summary; "Without services" is based on Detail of Inactive Meters by Rate Class.</t>
  </si>
  <si>
    <t>354Exp</t>
  </si>
  <si>
    <t>COS MODEL RESULTS</t>
  </si>
  <si>
    <t>VARIANCE S/B ZERO</t>
  </si>
  <si>
    <t>Section H30:H43 is all MANUAL inputs from Joe's tax worksheet</t>
  </si>
  <si>
    <t>Source</t>
  </si>
  <si>
    <t xml:space="preserve">MAINT STRUCT - BB CT1-3                                     </t>
  </si>
  <si>
    <t>Accum Depr Non-Utility Prop</t>
  </si>
  <si>
    <t>Investment In Assoc Company</t>
  </si>
  <si>
    <t>Advance- RTO</t>
  </si>
  <si>
    <t>Special Funds (Restricted cash)</t>
  </si>
  <si>
    <t>Cash</t>
  </si>
  <si>
    <t xml:space="preserve">ASSET RETIREMENT COSTS                                      </t>
  </si>
  <si>
    <t>34030BAL</t>
  </si>
  <si>
    <t xml:space="preserve">LAND - BAYSIDE COMMON/OTHER PRODUCTION                      </t>
  </si>
  <si>
    <t xml:space="preserve">GANNON STATION FINAL DISMANTLING                            </t>
  </si>
  <si>
    <t>34384BAL</t>
  </si>
  <si>
    <t xml:space="preserve">POLK UNIT 4 COMBUSTION TURBINE                              </t>
  </si>
  <si>
    <t>34385BAL</t>
  </si>
  <si>
    <t xml:space="preserve">POLK UNIT 5 COMBUSTION TRUBINE                              </t>
  </si>
  <si>
    <t>34386BAL</t>
  </si>
  <si>
    <t>Allocation Factor #401</t>
  </si>
  <si>
    <t>REPORTS:ALLOC</t>
  </si>
  <si>
    <t>out</t>
  </si>
  <si>
    <t>Allocation Factor #404</t>
  </si>
  <si>
    <t>PHFFU-Prod-Demand</t>
  </si>
  <si>
    <t>PHFFU-Prod-Energy</t>
  </si>
  <si>
    <t>PHFFU-Transm</t>
  </si>
  <si>
    <t>PHFFU-Subtransm</t>
  </si>
  <si>
    <t>PHFFU-Distr-Pri</t>
  </si>
  <si>
    <t>PHFFU-Distr-Sec</t>
  </si>
  <si>
    <t>PHFFU-Distr-Cust</t>
  </si>
  <si>
    <t>PHFFU-Oth-Cust</t>
  </si>
  <si>
    <t xml:space="preserve">     Total Distribution Customer Plant :</t>
  </si>
  <si>
    <t>(MFR E-1, p 19, ln 77, RS col)</t>
  </si>
  <si>
    <t xml:space="preserve">               Ratio: Rqrmts/Plant</t>
  </si>
  <si>
    <t>(Col d, row 28/row 29)</t>
  </si>
  <si>
    <t>ratio of revenue requirement to total dist plant</t>
  </si>
  <si>
    <t xml:space="preserve">TURBOGENERATOR UNITS - BP4                                  </t>
  </si>
  <si>
    <t xml:space="preserve">TURBOGENERATOR UNITS - BP5                                  </t>
  </si>
  <si>
    <t>B98</t>
  </si>
  <si>
    <t>E06</t>
  </si>
  <si>
    <t>E33</t>
  </si>
  <si>
    <t>366Exp</t>
  </si>
  <si>
    <t>367Exp</t>
  </si>
  <si>
    <t>368Exp</t>
  </si>
  <si>
    <t>370Exp</t>
  </si>
  <si>
    <t>373Exp</t>
  </si>
  <si>
    <t>OTHER REVENUES</t>
  </si>
  <si>
    <t>Revenue from Sales - Retail Only</t>
  </si>
  <si>
    <t>Primary Billing Determinant (Mwh/kw)</t>
  </si>
  <si>
    <t>Production Demand</t>
  </si>
  <si>
    <t>Production Energy</t>
  </si>
  <si>
    <t xml:space="preserve">TPSOP-MAINT ELEC PLT-CT1B                                   </t>
  </si>
  <si>
    <t>Plus: Florida Income Adjustments</t>
  </si>
  <si>
    <t xml:space="preserve">AVERAGE RATE OF RETURN                  </t>
  </si>
  <si>
    <t>PAGE 1 OF 3</t>
  </si>
  <si>
    <t>Accumulated</t>
  </si>
  <si>
    <t>Construction</t>
  </si>
  <si>
    <t>Plant In</t>
  </si>
  <si>
    <t>Depreciation &amp;</t>
  </si>
  <si>
    <t>Property Held</t>
  </si>
  <si>
    <t xml:space="preserve">Work In </t>
  </si>
  <si>
    <t>Nuclear Fuel</t>
  </si>
  <si>
    <t>ACCUMULATED RESERVE FOR DEPRECIATION</t>
  </si>
  <si>
    <t xml:space="preserve">  Dist Meters</t>
  </si>
  <si>
    <t>PLANT HELD FOR FUTURE USE</t>
  </si>
  <si>
    <t xml:space="preserve">  UG Conduit &amp; Conductors </t>
  </si>
  <si>
    <t xml:space="preserve">  Line Transformers</t>
  </si>
  <si>
    <t>PERIOD</t>
  </si>
  <si>
    <t>DEF_REV_RATE</t>
  </si>
  <si>
    <t>STD_RATE</t>
  </si>
  <si>
    <t xml:space="preserve">MATANZAS            </t>
  </si>
  <si>
    <t>Fuel</t>
  </si>
  <si>
    <t>Prod</t>
  </si>
  <si>
    <t>39400EXP</t>
  </si>
  <si>
    <t>39401EXP</t>
  </si>
  <si>
    <t>39403EXP</t>
  </si>
  <si>
    <t>39431EXP</t>
  </si>
  <si>
    <t>39475EXP</t>
  </si>
  <si>
    <t>39487EXP</t>
  </si>
  <si>
    <t>39498EXP</t>
  </si>
  <si>
    <t>39500EXP</t>
  </si>
  <si>
    <t>39501EXP</t>
  </si>
  <si>
    <t>39531EXP</t>
  </si>
  <si>
    <t>39575EXP</t>
  </si>
  <si>
    <t>39587EXP</t>
  </si>
  <si>
    <t>39598EXP</t>
  </si>
  <si>
    <t>39600EXP</t>
  </si>
  <si>
    <t>39675EXP</t>
  </si>
  <si>
    <t>39698EXP</t>
  </si>
  <si>
    <t>39700EXP</t>
  </si>
  <si>
    <t>39701EXP</t>
  </si>
  <si>
    <t>39720EXP</t>
  </si>
  <si>
    <t>39725EXP</t>
  </si>
  <si>
    <t>39775EXP</t>
  </si>
  <si>
    <t>39790EXP</t>
  </si>
  <si>
    <t>39791EXP</t>
  </si>
  <si>
    <t>39792EXP</t>
  </si>
  <si>
    <t>39795EXP</t>
  </si>
  <si>
    <t>39796EXP</t>
  </si>
  <si>
    <t>39798EXP</t>
  </si>
  <si>
    <t>39800EXP</t>
  </si>
  <si>
    <t>39887EXP</t>
  </si>
  <si>
    <t>39999EXP</t>
  </si>
  <si>
    <t xml:space="preserve">     Ratio "c"</t>
  </si>
  <si>
    <t xml:space="preserve">     Ratio "b"</t>
  </si>
  <si>
    <t xml:space="preserve">     Modified ratio "b"</t>
  </si>
  <si>
    <t>TOTAL ELEC. PLANT IN SERVICE (Check to ASRpt(MFR)</t>
  </si>
  <si>
    <t>TOTAL W/ ACQ OUC &amp; FPL</t>
  </si>
  <si>
    <t>MRF TOTAL</t>
  </si>
  <si>
    <t>LAND=</t>
  </si>
  <si>
    <t>ACQ OUC &amp; FLP</t>
  </si>
  <si>
    <t>FINAL VARIANCE</t>
  </si>
  <si>
    <t xml:space="preserve">STORM REPAIR &amp; MAINT-COMM EQUIP                             </t>
  </si>
  <si>
    <t xml:space="preserve">STORM REPAIR &amp; MAINT-BLDG SERV                              </t>
  </si>
  <si>
    <t xml:space="preserve">MAIL ROOM EQUIPMENT                                         </t>
  </si>
  <si>
    <t xml:space="preserve">TELECOMMUNICATION SERVICES                                  </t>
  </si>
  <si>
    <t xml:space="preserve">TELECOMMUNICATIONS-VOICE &amp; DATA                             </t>
  </si>
  <si>
    <t>Lighting</t>
  </si>
  <si>
    <t xml:space="preserve">     Total</t>
  </si>
  <si>
    <t>Meters</t>
  </si>
  <si>
    <t>to Total</t>
  </si>
  <si>
    <t xml:space="preserve">PURCH POWER - SEMPRA ENERGY TRADING CORP                    </t>
  </si>
  <si>
    <t xml:space="preserve">PURCH POWER - DISTRIBUTIVE GENERATION                       </t>
  </si>
  <si>
    <t xml:space="preserve">   TOTAL RETAIL</t>
  </si>
  <si>
    <t>0326D</t>
  </si>
  <si>
    <t>45630</t>
  </si>
  <si>
    <t>45631</t>
  </si>
  <si>
    <t>45632</t>
  </si>
  <si>
    <t>45641</t>
  </si>
  <si>
    <t>45642</t>
  </si>
  <si>
    <t>45651</t>
  </si>
  <si>
    <t>45652</t>
  </si>
  <si>
    <t>SOURCE: MFR</t>
  </si>
  <si>
    <t>Switch is now set to:</t>
  </si>
  <si>
    <t>actuals come from Annual</t>
  </si>
  <si>
    <t>Revenue Summary Rpt</t>
  </si>
  <si>
    <t>keyed in manually</t>
  </si>
  <si>
    <t xml:space="preserve">DIST MAINT STRUCTURE - WASTE - SEWAGE.                      </t>
  </si>
  <si>
    <t>{Print.Top_Heading "93input:4..5"}</t>
  </si>
  <si>
    <t>Total Base Rev Req- Determ of Unit Costs Worksheet</t>
  </si>
  <si>
    <t>UNITCOST</t>
  </si>
  <si>
    <t>calc</t>
  </si>
  <si>
    <t>{Print.Scaling "100"}</t>
  </si>
  <si>
    <t>Functionalized Rev Req-Total Production-Demand</t>
  </si>
  <si>
    <t>{Print.Print_To_Fit No}</t>
  </si>
  <si>
    <t>Functionalized Rev Req-Total Production-Energy</t>
  </si>
  <si>
    <t>{Print.Orientation Portrait}</t>
  </si>
  <si>
    <t>Functionalized Rev Req-Total Transmission</t>
  </si>
  <si>
    <t>{Print.Block "93INPUT:A6..I157"}</t>
  </si>
  <si>
    <t>Functionalized Rev Req-Total Subtransmission</t>
  </si>
  <si>
    <t>{Print.DoPrint}</t>
  </si>
  <si>
    <t>Functionalized Rev Req-Total Distr Primary</t>
  </si>
  <si>
    <t>Functionalized Rev Req-Total Distr Secondary</t>
  </si>
  <si>
    <t xml:space="preserve">MISC EXP INSTITUTIONAL COMM                                 </t>
  </si>
  <si>
    <t xml:space="preserve">NEWS MEDIA INFO                                             </t>
  </si>
  <si>
    <t xml:space="preserve">MAINT OF STATION - CASCADE EQP TRACKING SYS                 </t>
  </si>
  <si>
    <t xml:space="preserve">BB UNIT 4                                                   </t>
  </si>
  <si>
    <t>PTD Plant - ProdDemand</t>
  </si>
  <si>
    <t xml:space="preserve">BB CT                                                       </t>
  </si>
  <si>
    <t xml:space="preserve">COGENERATION CREDIT                                         </t>
  </si>
  <si>
    <t xml:space="preserve">TRANSMISSION OPN-SUBSTATION EX                              </t>
  </si>
  <si>
    <t xml:space="preserve">TRANSMISSION SUBSTATION LINE DEPT SHOP                      </t>
  </si>
  <si>
    <t xml:space="preserve">TRANS OPN - CASCADE EQUIPMENT TRACKING SYS                  </t>
  </si>
  <si>
    <t xml:space="preserve">DEFERRED FUEL AMORT-WHOLESALE                               </t>
  </si>
  <si>
    <t xml:space="preserve">PEN&amp;BEN GR HOSP INS-ACTIVE                                  </t>
  </si>
  <si>
    <t xml:space="preserve">PEN&amp;BEN RECREATION                                          </t>
  </si>
  <si>
    <t xml:space="preserve">PEN&amp;BEN PHYS EXAM                                           </t>
  </si>
  <si>
    <t>Updated 2009 OB</t>
  </si>
  <si>
    <t>2009 OB</t>
  </si>
  <si>
    <t>UPDATED 2009</t>
  </si>
  <si>
    <t>RECEIVABLE</t>
  </si>
  <si>
    <t>Software Mods</t>
  </si>
  <si>
    <t>Software
accum rsrv</t>
  </si>
  <si>
    <t>Software
depre</t>
  </si>
  <si>
    <t>Revenue
Require. Model</t>
  </si>
  <si>
    <t>CR spreadsheet</t>
  </si>
  <si>
    <t>AssetsPGS Rec.</t>
  </si>
  <si>
    <t>D33</t>
  </si>
  <si>
    <t>CISR mods related to Rate case</t>
  </si>
  <si>
    <t>Software enhanced</t>
  </si>
  <si>
    <t>software accum reserve</t>
  </si>
  <si>
    <t>software depre expense</t>
  </si>
  <si>
    <t>Proforma's</t>
  </si>
  <si>
    <t xml:space="preserve">EMPLOYEE MEETING EXP                                        </t>
  </si>
  <si>
    <t xml:space="preserve">SPEAKERS BUREAU                                             </t>
  </si>
  <si>
    <t xml:space="preserve">RENTS - GANNON OPER                                         </t>
  </si>
  <si>
    <t xml:space="preserve">RENTS - GANNON COAL                                         </t>
  </si>
  <si>
    <t xml:space="preserve">NONRECOV FUEL                                               </t>
  </si>
  <si>
    <t>TOTAL DISTRIBUTION LABOR O&amp;M EXPENSES  (Accts 580 - 598)</t>
  </si>
  <si>
    <t>0126D</t>
  </si>
  <si>
    <t>0131D</t>
  </si>
  <si>
    <t>0133D</t>
  </si>
  <si>
    <t>0136D</t>
  </si>
  <si>
    <t>(o)</t>
  </si>
  <si>
    <t>(p)</t>
  </si>
  <si>
    <t>(q)</t>
  </si>
  <si>
    <t>(r)</t>
  </si>
  <si>
    <t xml:space="preserve">DIST OP-STA EXP-NORMAL OPER                                 </t>
  </si>
  <si>
    <t>(19)</t>
  </si>
  <si>
    <t xml:space="preserve">   Polk 4</t>
  </si>
  <si>
    <t xml:space="preserve">   Polk 5</t>
  </si>
  <si>
    <t>Avg of</t>
  </si>
  <si>
    <t xml:space="preserve">STRUCTURES &amp; IMPROVEMENTS BPC                               </t>
  </si>
  <si>
    <t xml:space="preserve">STRUCTURES &amp; IMPROVEMENTS BP1                               </t>
  </si>
  <si>
    <t xml:space="preserve">STRUCTURES &amp; IMPROVEMENTS BP2                               </t>
  </si>
  <si>
    <t xml:space="preserve">STRUCTURES &amp; IMPROVEMENTS BP3                               </t>
  </si>
  <si>
    <t>IND PHOSPH - STANDBY INTERR-TOD(SBIT-1)</t>
  </si>
  <si>
    <t xml:space="preserve">       accrue from this class.</t>
  </si>
  <si>
    <t xml:space="preserve">   Polk Common</t>
  </si>
  <si>
    <t>365</t>
  </si>
  <si>
    <t xml:space="preserve">STRUCTURES&amp;IMPROVEMENTS - BP1                               </t>
  </si>
  <si>
    <t xml:space="preserve">PURCHASE POWER - SONAT.                                     </t>
  </si>
  <si>
    <t>Customer Service</t>
  </si>
  <si>
    <t xml:space="preserve">   Steam &amp; Other</t>
  </si>
  <si>
    <t>310 to 316, 340 to 346</t>
  </si>
  <si>
    <t>this area was for direct charges, no longer applies</t>
  </si>
  <si>
    <t>ck against wtd meters results</t>
  </si>
  <si>
    <t xml:space="preserve">TRASOP.                                                     </t>
  </si>
  <si>
    <t xml:space="preserve">DST OP CUST INST-TRBL EXP                                   </t>
  </si>
  <si>
    <t xml:space="preserve">SUPERVISION-SALES ACTVITIES                                 </t>
  </si>
  <si>
    <t xml:space="preserve">DEMONSTRATION &amp; SELLING EXPENSES                            </t>
  </si>
  <si>
    <t xml:space="preserve">ADVERTISING EXPENSES                                        </t>
  </si>
  <si>
    <t xml:space="preserve">MISCELLANEOUS SALES EXPENSES                                </t>
  </si>
  <si>
    <t xml:space="preserve">LAND &amp; LAND RIGHTS-DISTRIBUTION                             </t>
  </si>
  <si>
    <t>2100-204269-0</t>
  </si>
  <si>
    <t xml:space="preserve"> Big Bend Common</t>
  </si>
  <si>
    <t xml:space="preserve">  Coal Handling</t>
  </si>
  <si>
    <t>COMM - IND INTERRUPTIBLE SVC - TOD (IST-3)</t>
  </si>
  <si>
    <t>COMM - STANDBY INTERRUPT - TOD</t>
  </si>
  <si>
    <t xml:space="preserve">    Land and Land Rights</t>
  </si>
  <si>
    <t xml:space="preserve">    Structure and Improvements</t>
  </si>
  <si>
    <t>FUNCTIONALIZATION OF PROPERTY HELD FOR FUTURE USE</t>
  </si>
  <si>
    <t xml:space="preserve">POLK COMMON ACCESSORY ELECT EQUIP                           </t>
  </si>
  <si>
    <t xml:space="preserve">GENERATION EXPENSE-POLK UNIT #2                             </t>
  </si>
  <si>
    <t>Forecasted 2009 Year End</t>
  </si>
  <si>
    <t>0386T</t>
  </si>
  <si>
    <t xml:space="preserve">OSCEOLA SUBSTATION  </t>
  </si>
  <si>
    <t>0387T</t>
  </si>
  <si>
    <t>Other (*)</t>
  </si>
  <si>
    <t>DERIVATION OF FACTOR TO ALLOC O&amp;M TO SERVICES (INCL'S O&amp;M OF SERVICES-RELATED POLES)</t>
  </si>
  <si>
    <t>Total Poles PIS</t>
  </si>
  <si>
    <t>Print COS Study only</t>
  </si>
  <si>
    <t xml:space="preserve">POLK POWER GENERATION - UNIT #5                             </t>
  </si>
  <si>
    <t>Rate Base - DistrSecDemand</t>
  </si>
  <si>
    <t>Rate Base - DistrCustomer</t>
  </si>
  <si>
    <t>SubtransSubst- DirAlloc</t>
  </si>
  <si>
    <t>Subtrans Lines - DirAlloc</t>
  </si>
  <si>
    <t>DistSubstDemand - DirAlloc</t>
  </si>
  <si>
    <t>Underground Lines Dmd - DirAlloc</t>
  </si>
  <si>
    <t>Transformers Dmd - DirAlloc</t>
  </si>
  <si>
    <t>Avg Custs Thru Pri Excl Fixtures</t>
  </si>
  <si>
    <t>Avg Custs Thru Sec Incl Fixtures</t>
  </si>
  <si>
    <t>Specific Poles - DirAlloc</t>
  </si>
  <si>
    <t>Specific OH Lines - DirAlloc</t>
  </si>
  <si>
    <t>Specific UG Lines - DirAlloc</t>
  </si>
  <si>
    <t>Street Lighting - DirAlloc</t>
  </si>
  <si>
    <t>Sales Expense - DirAlloc</t>
  </si>
  <si>
    <t>Revenue from Sales - DirAlloc</t>
  </si>
  <si>
    <t>Service Charges - DirAlloc</t>
  </si>
  <si>
    <t>946</t>
  </si>
  <si>
    <t xml:space="preserve">BRINE CONC SYSTEM/WASTER WATER SYSTEM                       </t>
  </si>
  <si>
    <t>36900Exp</t>
  </si>
  <si>
    <t>36901Exp</t>
  </si>
  <si>
    <t>36902Exp</t>
  </si>
  <si>
    <t>36909Exp</t>
  </si>
  <si>
    <t>36990Exp</t>
  </si>
  <si>
    <t xml:space="preserve">PURCH POWER - KISSIMMEE                                     </t>
  </si>
  <si>
    <t>(2)  FUNCTIONALIZATION OF ACCT 924.12 BASED ON PTD PLANT RATIOS WITHIN ED FUNCTION</t>
  </si>
  <si>
    <t>LABOR %</t>
  </si>
  <si>
    <t>Employee Pensions &amp; Benfits</t>
  </si>
  <si>
    <t>Dupl Charges - Fringe Alloc</t>
  </si>
  <si>
    <t>Misc General Expenses</t>
  </si>
  <si>
    <t>Rents</t>
  </si>
  <si>
    <t>TOTAL LABOR RELATED A&amp;G</t>
  </si>
  <si>
    <t>RESIDENTIAL (RS &amp; RST)</t>
  </si>
  <si>
    <t>STANDARD</t>
  </si>
  <si>
    <t>AMR</t>
  </si>
  <si>
    <t>TOD</t>
  </si>
  <si>
    <t xml:space="preserve">     SUBTOTAL</t>
  </si>
  <si>
    <t>GENERAL SERVICE (GS &amp; GST)</t>
  </si>
  <si>
    <t xml:space="preserve">MISC POWER PLANT EQP-BB2                                    </t>
  </si>
  <si>
    <t>DEPRE EXP</t>
  </si>
  <si>
    <t>SUMMARY OF TOTALS FROM BELOW</t>
  </si>
  <si>
    <t>12 MO TOT</t>
  </si>
  <si>
    <t>Depreciation</t>
  </si>
  <si>
    <t>Accrued</t>
  </si>
  <si>
    <t>TOTAL BIG BEND STATION ct's</t>
  </si>
  <si>
    <t xml:space="preserve">KEYSTONEB EQT       </t>
  </si>
  <si>
    <t xml:space="preserve">ARIANA  B EQT       </t>
  </si>
  <si>
    <t>BONNIE NO. 6</t>
  </si>
  <si>
    <t xml:space="preserve">PLANT CITY SUB      </t>
  </si>
  <si>
    <t xml:space="preserve">USF SUBSTN          </t>
  </si>
  <si>
    <t xml:space="preserve">MADISON SUB 136D    </t>
  </si>
  <si>
    <t xml:space="preserve">SKYWAY  B EQT       </t>
  </si>
  <si>
    <t xml:space="preserve">TWENTY SEVENTH ST.  </t>
  </si>
  <si>
    <t xml:space="preserve">LAKEWOODB EQT       </t>
  </si>
  <si>
    <t>STATE ROAD 575</t>
  </si>
  <si>
    <t xml:space="preserve">TWELTH AVENUE       </t>
  </si>
  <si>
    <t xml:space="preserve">PLT VISITS EXPENSE                                          </t>
  </si>
  <si>
    <t xml:space="preserve">RECOV. FUEL GANNON-ALLOW EXPENSE                            </t>
  </si>
  <si>
    <t>METHOD OF ASSIGNMENT</t>
  </si>
  <si>
    <t>Allocation Factor</t>
  </si>
  <si>
    <t xml:space="preserve">STRUCTURES&amp;IMPROVEMENTS-BB 4 FGD                            </t>
  </si>
  <si>
    <t xml:space="preserve">STRUCTURES &amp; IMPROVEMENTS BB1 &amp; 2 FGD                       </t>
  </si>
  <si>
    <t xml:space="preserve">STRUCTURES&amp;IMPROVEMENTS-GNCM                                </t>
  </si>
  <si>
    <t xml:space="preserve">STRUCTURES&amp;IMPROVEMENTS-GN1                                 </t>
  </si>
  <si>
    <t xml:space="preserve">STRUCTURES&amp;IMPROVEMENTS-GN2                                 </t>
  </si>
  <si>
    <t xml:space="preserve">STRUCTURES&amp;IMPROVEMENTS-GN3                                 </t>
  </si>
  <si>
    <t>NUMBER</t>
  </si>
  <si>
    <t>WEIGHTED</t>
  </si>
  <si>
    <t>COST/FT</t>
  </si>
  <si>
    <t>(Table 2)</t>
  </si>
  <si>
    <t xml:space="preserve">GANTRUST-UNIT 4-MISC ELEC EQP                               </t>
  </si>
  <si>
    <t xml:space="preserve">LAND PHILLIPS STATION(SEBRING)                              </t>
  </si>
  <si>
    <t>Commercial Property</t>
  </si>
  <si>
    <t>Electric Equipment</t>
  </si>
  <si>
    <t>Agricultural Property</t>
  </si>
  <si>
    <t>Pole Attachments</t>
  </si>
  <si>
    <t xml:space="preserve">Plaza Meeting Room </t>
  </si>
  <si>
    <t>Metro Link</t>
  </si>
  <si>
    <t>Mtlk-Pole Attachments</t>
  </si>
  <si>
    <t>Barge Cleaning BB</t>
  </si>
  <si>
    <t xml:space="preserve">                 TOTAL COMPANY</t>
  </si>
  <si>
    <t>Description</t>
  </si>
  <si>
    <t>SL &amp; OL</t>
  </si>
  <si>
    <t>COST OF SERVICE STUDY</t>
  </si>
  <si>
    <t xml:space="preserve">AMORTIZED DEFERRED FUEL EXP                                 </t>
  </si>
  <si>
    <t xml:space="preserve">BOILER PLANT EQP-HP2&amp;3                                      </t>
  </si>
  <si>
    <t>METER COST</t>
  </si>
  <si>
    <t>[ col (2) x col (3) ]</t>
  </si>
  <si>
    <t xml:space="preserve">ACCESSORY ELECTRIC EQP-BB1                                  </t>
  </si>
  <si>
    <t>NET PLANT IN SERVICE</t>
  </si>
  <si>
    <t xml:space="preserve">PREM AREA LT-OPERATIONS                                     </t>
  </si>
  <si>
    <t xml:space="preserve">GENERATIONS EXP - POLK                                      </t>
  </si>
  <si>
    <t>Total Accum Resv for Depreciation</t>
  </si>
  <si>
    <t>ELECTRIC PLANT IN SERVICE</t>
  </si>
  <si>
    <t xml:space="preserve">    Production Plant</t>
  </si>
  <si>
    <t xml:space="preserve">    Transmission Plant</t>
  </si>
  <si>
    <t xml:space="preserve">    Distribution Plant</t>
  </si>
  <si>
    <t xml:space="preserve">    General Plant</t>
  </si>
  <si>
    <t>Total Construction Work in Progress</t>
  </si>
  <si>
    <t>Total Plant Held for Future Use</t>
  </si>
  <si>
    <t xml:space="preserve">    Fuel Inventory</t>
  </si>
  <si>
    <t xml:space="preserve">    Cash</t>
  </si>
  <si>
    <t>AVERAGE NUMBER OF CUSTOMERS / METERS</t>
  </si>
  <si>
    <t>Services-related included in Accts 364-366</t>
  </si>
  <si>
    <t>Services Result Above</t>
  </si>
  <si>
    <t>Total Accts 364-366</t>
  </si>
  <si>
    <t>SAP REV - DIVISION</t>
  </si>
  <si>
    <t>TRAINING MODULES</t>
  </si>
  <si>
    <t>COMM / IND AUDIT</t>
  </si>
  <si>
    <t>PARKING</t>
  </si>
  <si>
    <t>AT COST JOs</t>
  </si>
  <si>
    <t>BERS BLDG EGY AUDIT</t>
  </si>
  <si>
    <t>WHEELING</t>
  </si>
  <si>
    <t xml:space="preserve">CUSTOMER COMPLAINT EXP                                      </t>
  </si>
  <si>
    <t>CLASSIF</t>
  </si>
  <si>
    <t>allocated</t>
  </si>
  <si>
    <t>0412T</t>
  </si>
  <si>
    <t>FISHHAWK SUB</t>
  </si>
  <si>
    <t>BIG BEND COMMON</t>
  </si>
  <si>
    <t>0006D</t>
  </si>
  <si>
    <t>(3)  FUNCTIONALIZATION OF PROD GROUP - DIRECT ASSIGNMENT</t>
  </si>
  <si>
    <t xml:space="preserve">MAINT PROD STRUC - BB2 FGD.                                 </t>
  </si>
  <si>
    <t>0365T</t>
  </si>
  <si>
    <t>POLK POWER SUB</t>
  </si>
  <si>
    <t>Taxes Other Than Income</t>
  </si>
  <si>
    <t xml:space="preserve">METER EXPENSE                                               </t>
  </si>
  <si>
    <t xml:space="preserve">TRAINING CENTE      </t>
  </si>
  <si>
    <t xml:space="preserve">ROCKPORT #1         </t>
  </si>
  <si>
    <t xml:space="preserve">ROCKPORT #2         </t>
  </si>
  <si>
    <t xml:space="preserve">ROCKPORT #3         </t>
  </si>
  <si>
    <t xml:space="preserve">IMC BUCKET YARD SUB </t>
  </si>
  <si>
    <t xml:space="preserve">MCKINLEY SUB        </t>
  </si>
  <si>
    <t xml:space="preserve">GATX SUB EQT       </t>
  </si>
  <si>
    <t xml:space="preserve">LINE PATROL (UG)                                            </t>
  </si>
  <si>
    <t>IND - GENERAL SVC - DEMAND - TOD</t>
  </si>
  <si>
    <t>#</t>
  </si>
  <si>
    <t xml:space="preserve">RIVER SUB           </t>
  </si>
  <si>
    <t xml:space="preserve">PEBBLEDALE    E     </t>
  </si>
  <si>
    <t xml:space="preserve">RUSKIN SUB          </t>
  </si>
  <si>
    <t xml:space="preserve">SANDHILLSUBSTATION  </t>
  </si>
  <si>
    <t xml:space="preserve">GANNON SUB          </t>
  </si>
  <si>
    <t>31651BAL</t>
  </si>
  <si>
    <t>31652BAL</t>
  </si>
  <si>
    <t>31653BAL</t>
  </si>
  <si>
    <t>31654BAL</t>
  </si>
  <si>
    <t>31655BAL</t>
  </si>
  <si>
    <t>31656BAL</t>
  </si>
  <si>
    <t>31657BAL</t>
  </si>
  <si>
    <t>31660BAL</t>
  </si>
  <si>
    <t>31661BAL</t>
  </si>
  <si>
    <t>31662BAL</t>
  </si>
  <si>
    <t>31664BAL</t>
  </si>
  <si>
    <t>31665BAL</t>
  </si>
  <si>
    <t>31670BAL</t>
  </si>
  <si>
    <t>31671BAL</t>
  </si>
  <si>
    <t>31672BAL</t>
  </si>
  <si>
    <t>31673BAL</t>
  </si>
  <si>
    <t>31674BAL</t>
  </si>
  <si>
    <t>31675BAL</t>
  </si>
  <si>
    <t>31676BAL</t>
  </si>
  <si>
    <t>31677BAL</t>
  </si>
  <si>
    <t>31678BAL</t>
  </si>
  <si>
    <t>31679BAL</t>
  </si>
  <si>
    <t>34151RES</t>
  </si>
  <si>
    <t>34180RES</t>
  </si>
  <si>
    <t>34181RES</t>
  </si>
  <si>
    <t>34182RES</t>
  </si>
  <si>
    <t>34183RES</t>
  </si>
  <si>
    <t>34228RES</t>
  </si>
  <si>
    <t>34230RES</t>
  </si>
  <si>
    <t>34231RES</t>
  </si>
  <si>
    <t>34232RES</t>
  </si>
  <si>
    <t>34233RES</t>
  </si>
  <si>
    <t>34234RES</t>
  </si>
  <si>
    <t>34241RES</t>
  </si>
  <si>
    <t>31565BAL</t>
  </si>
  <si>
    <t>31570BAL</t>
  </si>
  <si>
    <t>31571BAL</t>
  </si>
  <si>
    <t>31572BAL</t>
  </si>
  <si>
    <t>31573BAL</t>
  </si>
  <si>
    <t>31574BAL</t>
  </si>
  <si>
    <t>31575BAL</t>
  </si>
  <si>
    <t>31576BAL</t>
  </si>
  <si>
    <t>31577BAL</t>
  </si>
  <si>
    <t>31578BAL</t>
  </si>
  <si>
    <t>31579BAL</t>
  </si>
  <si>
    <t>31600BAL</t>
  </si>
  <si>
    <t>31601BAL</t>
  </si>
  <si>
    <t>31611BAL</t>
  </si>
  <si>
    <t>31617BAL</t>
  </si>
  <si>
    <t>31630BAL</t>
  </si>
  <si>
    <t>31631BAL</t>
  </si>
  <si>
    <t>31632BAL</t>
  </si>
  <si>
    <t>31633BAL</t>
  </si>
  <si>
    <t>31634BAL</t>
  </si>
  <si>
    <t>31635BAL</t>
  </si>
  <si>
    <t>31636BAL</t>
  </si>
  <si>
    <t>31640BAL</t>
  </si>
  <si>
    <t>31641BAL</t>
  </si>
  <si>
    <t>31642BAL</t>
  </si>
  <si>
    <t>31643BAL</t>
  </si>
  <si>
    <t>31644BAL</t>
  </si>
  <si>
    <t>31645BAL</t>
  </si>
  <si>
    <t>31646BAL</t>
  </si>
  <si>
    <t>31647BAL</t>
  </si>
  <si>
    <t>31650BAL</t>
  </si>
  <si>
    <t>16550</t>
  </si>
  <si>
    <t xml:space="preserve">MISCELLANEOUS PREPAID ITEMS                                 </t>
  </si>
  <si>
    <t xml:space="preserve">INT PAY FIT                                                 </t>
  </si>
  <si>
    <t>Direct Non-Jurisdictional - Demand</t>
  </si>
  <si>
    <t>31461BAL</t>
  </si>
  <si>
    <t>31462BAL</t>
  </si>
  <si>
    <t>31463BAL</t>
  </si>
  <si>
    <t>Total  Accounts Receivable</t>
  </si>
  <si>
    <t>Accum Prov Uncollect Accts</t>
  </si>
  <si>
    <t>ck to 3 digit above</t>
  </si>
  <si>
    <t xml:space="preserve">POLK #1 RESERVE POWER                                       </t>
  </si>
  <si>
    <t xml:space="preserve">BB1&amp;2 FGD RESERVE POWER                                     </t>
  </si>
  <si>
    <t>O&amp;M LABOR</t>
  </si>
  <si>
    <t>PLANT</t>
  </si>
  <si>
    <t>"a"</t>
  </si>
  <si>
    <t>DOLLARS</t>
  </si>
  <si>
    <t>"b"</t>
  </si>
  <si>
    <t>PLUS: FUEL &amp; POWER TRANSACTIONS</t>
  </si>
  <si>
    <t>TOTAL FUEL &amp; POWER TRANSACTIONS</t>
  </si>
  <si>
    <t>EQUALS: TOTAL REVENUE LESS REV TAXES</t>
  </si>
  <si>
    <t>WEIGHTED 12 CP &amp; 25% AD (EXCL IS CP)</t>
  </si>
  <si>
    <t>PROPOSED WEIGHTED 12 CP &amp; 1/13th AD (INCL  IS CP)</t>
  </si>
  <si>
    <t>WEIGHTED 12 CP &amp; 1/13th AD (EXCL IS CP)</t>
  </si>
  <si>
    <t>WEIGHTED 12 CP &amp; 1/13th AD (INCL IS CP)</t>
  </si>
  <si>
    <t>AVG NO.</t>
  </si>
  <si>
    <t>MTR COSTS</t>
  </si>
  <si>
    <t>WTD MTR</t>
  </si>
  <si>
    <t>RESIDENTIAL (RS)</t>
  </si>
  <si>
    <t xml:space="preserve">     STANDARD &amp; AMR</t>
  </si>
  <si>
    <t xml:space="preserve">     TOD</t>
  </si>
  <si>
    <t xml:space="preserve">MAINT GEN &amp; ELEC - BB CT1-3                                 </t>
  </si>
  <si>
    <t xml:space="preserve">DISTRIBUTION RELAY TESTING                                  </t>
  </si>
  <si>
    <t xml:space="preserve">EMPLOYEE ASSISTANCE PROGRAM                                 </t>
  </si>
  <si>
    <t xml:space="preserve">DATA HANDLING EQP PRE-88                                    </t>
  </si>
  <si>
    <t xml:space="preserve">SALV-OFFICE FURNITURE                                       </t>
  </si>
  <si>
    <t>ColNumber</t>
  </si>
  <si>
    <t>DescColNumber</t>
  </si>
  <si>
    <t>PeriodTitle</t>
  </si>
  <si>
    <t>13 Month Average</t>
  </si>
  <si>
    <t>PeriodDate</t>
  </si>
  <si>
    <t>Acc</t>
  </si>
  <si>
    <t>Year End</t>
  </si>
  <si>
    <t>Num</t>
  </si>
  <si>
    <t xml:space="preserve">MAINT PROD STRUC BB-3                                       </t>
  </si>
  <si>
    <t xml:space="preserve">MAINT PROD STRUC-BB4                                        </t>
  </si>
  <si>
    <t xml:space="preserve">MAINT PROD STRUC-BB1-4                                      </t>
  </si>
  <si>
    <t>FL Inc Adj's</t>
  </si>
  <si>
    <t>Fed Inc Adj's</t>
  </si>
  <si>
    <t>Adj's to Inc Tax</t>
  </si>
  <si>
    <t>GAIN / LOSS ON DISP</t>
  </si>
  <si>
    <t>PROD GROUP ITEMS</t>
  </si>
  <si>
    <t>TAX OVER BOOK DEPREC</t>
  </si>
  <si>
    <t>OTHER ADJUSTMENTS</t>
  </si>
  <si>
    <t>FEDERAL INCOME ADJ'S</t>
  </si>
  <si>
    <t>ADJ'S TO INCOME TAXES</t>
  </si>
  <si>
    <t xml:space="preserve">ACCESSORY ELECTRIC EQUIP - BP2                              </t>
  </si>
  <si>
    <t xml:space="preserve">ACCESSORY ELECTRIC EQUIP - BP3                              </t>
  </si>
  <si>
    <t xml:space="preserve">ACCESSORY ELECTRIC EQUIP - BP4                              </t>
  </si>
  <si>
    <t xml:space="preserve">WIRE AL 2/0 3/C </t>
  </si>
  <si>
    <t xml:space="preserve">WIRE AL 2/0 4/C </t>
  </si>
  <si>
    <t xml:space="preserve">WIRE AL 4/0 3/C </t>
  </si>
  <si>
    <t>FORT GREEN METERING</t>
  </si>
  <si>
    <t>0203T</t>
  </si>
  <si>
    <t>134T</t>
  </si>
  <si>
    <t>Payne Creek Metering</t>
  </si>
  <si>
    <t>135T</t>
  </si>
  <si>
    <t>Nichols Wsh/Mine Mtr</t>
  </si>
  <si>
    <t>production total</t>
  </si>
  <si>
    <t>production demand</t>
  </si>
  <si>
    <t>production energy</t>
  </si>
  <si>
    <t>transmission total</t>
  </si>
  <si>
    <t>transm. hi volt</t>
  </si>
  <si>
    <t>928Labor</t>
  </si>
  <si>
    <t>929Labor</t>
  </si>
  <si>
    <t>930Labor</t>
  </si>
  <si>
    <t>WOODBERRY SUB</t>
  </si>
  <si>
    <t>PIS RATIO %</t>
  </si>
  <si>
    <t>(%)</t>
  </si>
  <si>
    <t xml:space="preserve">   VOLTAGE LEVEL</t>
  </si>
  <si>
    <t>513</t>
  </si>
  <si>
    <t>main. of electric plant</t>
  </si>
  <si>
    <t>514</t>
  </si>
  <si>
    <t>main. misc. station plant</t>
  </si>
  <si>
    <t>TOTAL STEAM</t>
  </si>
  <si>
    <t>Other Production Expenses:</t>
  </si>
  <si>
    <t>546</t>
  </si>
  <si>
    <t>548</t>
  </si>
  <si>
    <t>generation expenses</t>
  </si>
  <si>
    <t>549</t>
  </si>
  <si>
    <t>PUBL AUTH - GEN SVC - DEMAND</t>
  </si>
  <si>
    <t>HOOKER'S PRAIRIE MTR</t>
  </si>
  <si>
    <t>0195T</t>
  </si>
  <si>
    <t>TOTAL PRODUCTION</t>
  </si>
  <si>
    <t xml:space="preserve">SUB DIST CIAC                                               </t>
  </si>
  <si>
    <t>BIG BEND UNIT #1 &amp; #2 FGD</t>
  </si>
  <si>
    <t>TOTAL BIG BEND UNIT #1 &amp; #2 FGD</t>
  </si>
  <si>
    <t>BIG BEND TOOLS AMORTIZATION</t>
  </si>
  <si>
    <t>TOTAL BIG BEND STATION</t>
  </si>
  <si>
    <t>Requirement for Demand, Energy, Cust Costs</t>
  </si>
  <si>
    <t>Rate Base</t>
  </si>
  <si>
    <t>Plus: SIT @</t>
  </si>
  <si>
    <t xml:space="preserve">BOILER PLANT EQP - BP6                                      </t>
  </si>
  <si>
    <t>plt accts 354 to 359 and line land</t>
  </si>
  <si>
    <t>13-MO AVG PER G/L</t>
  </si>
  <si>
    <t>RATIO: 13-MO AVG TO YEAR END (TO TAP LINES SCHEDULE)</t>
  </si>
  <si>
    <t>DERIVATION OF SERVICE WEIGHTING FACTOR:</t>
  </si>
  <si>
    <t>LENGTH (feet)</t>
  </si>
  <si>
    <t>SVC TYPE &amp;</t>
  </si>
  <si>
    <t>Avg No Services</t>
  </si>
  <si>
    <t>Cost ($/Ft)</t>
  </si>
  <si>
    <t>Ratio (%)</t>
  </si>
  <si>
    <t>(Accts 500-556)</t>
  </si>
  <si>
    <t>Total labor A&amp;G</t>
  </si>
  <si>
    <t>Total OH lines PIS</t>
  </si>
  <si>
    <t>Net</t>
  </si>
  <si>
    <t>0205D</t>
  </si>
  <si>
    <t>transm by others</t>
  </si>
  <si>
    <t>FOUR COR PLT CAP BK</t>
  </si>
  <si>
    <t>0286T</t>
  </si>
  <si>
    <t>FOUR CORNERS MINE ME</t>
  </si>
  <si>
    <t>0303T</t>
  </si>
  <si>
    <t xml:space="preserve">CHAPMAN SUBSTATION  </t>
  </si>
  <si>
    <t xml:space="preserve">DSM PROGRAM - COMMERCIAL COOLING PROGRAM                    </t>
  </si>
  <si>
    <t>LESS: DEPRECIATION RESERVE</t>
  </si>
  <si>
    <t>0360T</t>
  </si>
  <si>
    <t>0410T</t>
  </si>
  <si>
    <t>4 CORNERS W METERSTA</t>
  </si>
  <si>
    <t>LKU03</t>
  </si>
  <si>
    <t>LAKLND CREW LAKE SUB</t>
  </si>
  <si>
    <t>Customer Billing Determinant</t>
  </si>
  <si>
    <t xml:space="preserve">MANATEE FACILITY                                            </t>
  </si>
  <si>
    <t>Bad Debt Expense</t>
  </si>
  <si>
    <t>Weighted Services - Customer</t>
  </si>
  <si>
    <t>(4)  SUM OF TOTAL INSURANCE, FUNCTIONALIZATION</t>
  </si>
  <si>
    <t xml:space="preserve">  Distribution Plant</t>
  </si>
  <si>
    <t>Non-Recov Fuel</t>
  </si>
  <si>
    <t xml:space="preserve">TURBOGENERATOR UNITS-GN4                                    </t>
  </si>
  <si>
    <t xml:space="preserve">TURBOGENERATOR UNITS-GN5                                    </t>
  </si>
  <si>
    <t xml:space="preserve">TURBOGENERATOR EQP-GN6                                      </t>
  </si>
  <si>
    <t xml:space="preserve">TURBOGENERATOR UNITS-HPCM                                   </t>
  </si>
  <si>
    <t xml:space="preserve">ACCESSORY ELECTRIC EQP-GN4                                  </t>
  </si>
  <si>
    <t xml:space="preserve">STEAM MAINT BOILER-GN6                                      </t>
  </si>
  <si>
    <t xml:space="preserve">STEAM MAINT BOILER-GN DUAL FIRED UNITS                      </t>
  </si>
  <si>
    <t xml:space="preserve">STEAM MAINT BOILER-GN1-4 COMMON                             </t>
  </si>
  <si>
    <t xml:space="preserve">BUILDING SERVICE-PLUMBING                                   </t>
  </si>
  <si>
    <t>Total Plant - Other Customer</t>
  </si>
  <si>
    <t>Rate Base - Total Company</t>
  </si>
  <si>
    <t>Rate Base - Other Customer</t>
  </si>
  <si>
    <t>Total Adjusted O&amp;M Fuel &amp; Net Interchange</t>
  </si>
  <si>
    <t>ADJUSTED COST</t>
  </si>
  <si>
    <t>distr. pri dem</t>
  </si>
  <si>
    <t>distr. sec dem</t>
  </si>
  <si>
    <t>distr. cust.</t>
  </si>
  <si>
    <t>load dispatching</t>
  </si>
  <si>
    <t>562</t>
  </si>
  <si>
    <t xml:space="preserve">     subtotal</t>
  </si>
  <si>
    <t xml:space="preserve">     ratio "a"</t>
  </si>
  <si>
    <t>563</t>
  </si>
  <si>
    <t>564</t>
  </si>
  <si>
    <t xml:space="preserve">     ratio "b"</t>
  </si>
  <si>
    <t xml:space="preserve">TRANS TARIFF OFFSYSTEM SALES                                </t>
  </si>
  <si>
    <t xml:space="preserve">TRANS TARIFF NATIVE LOAD                                    </t>
  </si>
  <si>
    <t xml:space="preserve">TRANS TARIFF REDISPATCH                                     </t>
  </si>
  <si>
    <t xml:space="preserve">TRANSMISSION POLE AUDIT                                     </t>
  </si>
  <si>
    <t xml:space="preserve">TRANSMISSION OPN-RENTS                                      </t>
  </si>
  <si>
    <t xml:space="preserve">TRANSMISSION MAINT-SUPV-ENGRG                               </t>
  </si>
  <si>
    <t xml:space="preserve">TRANSMISSION MAINT-STRUCTURES                               </t>
  </si>
  <si>
    <t>TRANS - WHEELING-DEM</t>
  </si>
  <si>
    <t>TRANSM-RELATED</t>
  </si>
  <si>
    <t xml:space="preserve">SHELDON RD WIDENING (HILLS TO LINEBAUGH)                    </t>
  </si>
  <si>
    <t xml:space="preserve">TPSOP-MAINT O/H LINES - CT2A                                </t>
  </si>
  <si>
    <t xml:space="preserve">STM OPERATION-GN4 FUEL TEST                                 </t>
  </si>
  <si>
    <t xml:space="preserve">STM OPERATION - GN5 FUEL TESTS                              </t>
  </si>
  <si>
    <t xml:space="preserve">STM OPERATION - GN6 FUEL TESTS                              </t>
  </si>
  <si>
    <t xml:space="preserve">BB/GN ACID RAIN GENERAL/COMMON.                             </t>
  </si>
  <si>
    <t xml:space="preserve">ENVIRONMENTAL TESTING CLEARING.                             </t>
  </si>
  <si>
    <t xml:space="preserve">ELECTRIC OPER - DINNER LAKE                                 </t>
  </si>
  <si>
    <t>Plus: Other Expenses</t>
  </si>
  <si>
    <t>Plus: O &amp; M Expense</t>
  </si>
  <si>
    <t>Plus: Fuel &amp; Power Transactions</t>
  </si>
  <si>
    <t>Less: Revenue Other than Sales</t>
  </si>
  <si>
    <t>TOTAL SALES REVENUE</t>
  </si>
  <si>
    <t xml:space="preserve">RECOV FUEL-POLK #1 CT - #2 OIL                              </t>
  </si>
  <si>
    <t xml:space="preserve">RECOV FUEL - CITY OF TAMPA NAT GAS                          </t>
  </si>
  <si>
    <t xml:space="preserve">RECOV FUEL - POLK#3 CT - #2 OIL                             </t>
  </si>
  <si>
    <t xml:space="preserve">INTAKE STRUCTURE UNITS 1&amp;2                                  </t>
  </si>
  <si>
    <t xml:space="preserve">INTAKE STRUCTURE UNITS 3&amp;4                                  </t>
  </si>
  <si>
    <t xml:space="preserve">DIST STRUCTURES                                             </t>
  </si>
  <si>
    <t>Poles_LgtRatio</t>
  </si>
  <si>
    <t>OH_LgtRatio</t>
  </si>
  <si>
    <t>UG_LgtRatio</t>
  </si>
  <si>
    <t>oh lines direct</t>
  </si>
  <si>
    <t>oh lines pri</t>
  </si>
  <si>
    <t xml:space="preserve">RECOV FUEL-POLK DOE FUNDING                                 </t>
  </si>
  <si>
    <t xml:space="preserve">BOILER PLANT EQP-GN3                                        </t>
  </si>
  <si>
    <r>
      <t xml:space="preserve">2008 </t>
    </r>
    <r>
      <rPr>
        <b/>
        <sz val="10"/>
        <rFont val="Arial"/>
        <family val="2"/>
      </rPr>
      <t>DETAILED STUDY</t>
    </r>
  </si>
  <si>
    <t>433D</t>
  </si>
  <si>
    <t>North HL4</t>
  </si>
  <si>
    <t>370T</t>
  </si>
  <si>
    <t>Agrico Complex</t>
  </si>
  <si>
    <t>422D</t>
  </si>
  <si>
    <t>Desal</t>
  </si>
  <si>
    <t>434T</t>
  </si>
  <si>
    <t>Ft. Lonesome Pre Washer</t>
  </si>
  <si>
    <t>266 T</t>
  </si>
  <si>
    <t>Mines</t>
  </si>
  <si>
    <t>Mosiac Fertilizer</t>
  </si>
  <si>
    <t>2100-012556-5</t>
  </si>
  <si>
    <t>2100-018503-4</t>
  </si>
  <si>
    <t>Mosiac Fertilizer - Greenbay</t>
  </si>
  <si>
    <t>2100-009008-4</t>
  </si>
  <si>
    <t>Mosiac Fertilizer - South Pierce</t>
  </si>
  <si>
    <t>2100-006009-2</t>
  </si>
  <si>
    <t>Mosiac Fertilizer-Palmetto Payne Creek</t>
  </si>
  <si>
    <t>2100-023000-2</t>
  </si>
  <si>
    <t>2100-036005-5</t>
  </si>
  <si>
    <t>Mosiac Fertilizer - Chem Plant #2</t>
  </si>
  <si>
    <t>2100-000329-4</t>
  </si>
  <si>
    <t>Revenues Tab:</t>
  </si>
  <si>
    <t>No additional revenues</t>
  </si>
  <si>
    <t>Additional Revenues</t>
  </si>
  <si>
    <t>can not use sch to tie due to proforma add's</t>
  </si>
  <si>
    <t>BALANCING CK FOR COS OUTPUT</t>
  </si>
  <si>
    <t>TOTAL COMPANY: OUT OF BALANCE JLH ck tab, modified to include proforma's</t>
  </si>
  <si>
    <t>NOT USED FOR FINAL STUDY: built 2/20/08, this is needed for supplemental study</t>
  </si>
  <si>
    <t>NOT USED IN FINAL MODEL: BROUGHT IN FROM 2003 MODEL, SETTING UP FOR SUPPLEMENTAL STUDY INFORMATION</t>
  </si>
  <si>
    <t>*** MANUAL DATA ENTRY REQUIRED TO ROWS 161-170 *** NOT USED IN FINAL MODEL</t>
  </si>
  <si>
    <t>created to help with the print of the final COS prints, you will respond to which allocation method?</t>
  </si>
  <si>
    <t>updated</t>
  </si>
  <si>
    <t>ck doesn't tie into proforma's</t>
  </si>
  <si>
    <t>this tab not in use, we are using the allocator in report</t>
  </si>
  <si>
    <t>nerc security w/be needed for 2008 actuals, but as of 2009, we put in base rates</t>
  </si>
  <si>
    <t>majority is autocalc'd, some input required (2009)</t>
  </si>
  <si>
    <t>cells I 133 and I134 required rsc 47 and 60 from ron neil to offset remainder of accts 580,588 &amp; 590</t>
  </si>
  <si>
    <t>starts at row 126</t>
  </si>
  <si>
    <t>this is column we use</t>
  </si>
  <si>
    <t>Net Balance</t>
  </si>
  <si>
    <t>SUMMARY MISC. SERVICE CHARGES</t>
  </si>
  <si>
    <t>see a124 for split of wheeling &amp; oatt revenues</t>
  </si>
  <si>
    <t>THIS TAB IS NOT IN USE AT THIS TIME</t>
  </si>
  <si>
    <t xml:space="preserve">Dump worksheet from accounting into cell A200, summary will populate. </t>
  </si>
  <si>
    <t>gsu in row 285</t>
  </si>
  <si>
    <t>DUMP MFR DATA INTO B10</t>
  </si>
  <si>
    <t>this tab provides a few line items I can't get through data download</t>
  </si>
  <si>
    <t>also added below, a section that is manually created but it shows some of the rounding items I had to add</t>
  </si>
  <si>
    <t>Company</t>
  </si>
  <si>
    <t>Factor</t>
  </si>
  <si>
    <t>MAINTENANCE</t>
  </si>
  <si>
    <t xml:space="preserve">MISC POWER PLANT EQP-HP5                                    </t>
  </si>
  <si>
    <t xml:space="preserve">DIST MAINT STRUCTURE - ROOFS.                               </t>
  </si>
  <si>
    <t xml:space="preserve">STEAM OPERATIONS - BB2 FGD.                                 </t>
  </si>
  <si>
    <t>Net Additions (adjustments) feeds cell D33</t>
  </si>
  <si>
    <t>Internal Calc</t>
  </si>
  <si>
    <t>F2</t>
  </si>
  <si>
    <t>D34</t>
  </si>
  <si>
    <t xml:space="preserve">ELECTRIC OPER - HOOKERS POINT                               </t>
  </si>
  <si>
    <t>SALES REVENUE</t>
  </si>
  <si>
    <t>Other Taxes_Split for MFR</t>
  </si>
  <si>
    <t>see cell H281 in tab Extract to EMFR</t>
  </si>
  <si>
    <t>Misc Taxes</t>
  </si>
  <si>
    <t>Regulatory AssessFee</t>
  </si>
  <si>
    <t>Total Misc Taxes</t>
  </si>
  <si>
    <t>From Tax Recon:</t>
  </si>
  <si>
    <t xml:space="preserve">      Recoverable ECRC ROI</t>
  </si>
  <si>
    <t>@ROUND((+O156-S156-U156-W156)*$D$517,0)</t>
  </si>
  <si>
    <t>Gain/Loss</t>
  </si>
  <si>
    <t>Production Other</t>
  </si>
  <si>
    <t xml:space="preserve">Total </t>
  </si>
  <si>
    <t>Source document:</t>
  </si>
  <si>
    <t>created formula's to lookup</t>
  </si>
  <si>
    <t>G33:G37</t>
  </si>
  <si>
    <t>Plant Acct worksheet CWIP</t>
  </si>
  <si>
    <t>13 mo avg CWIP</t>
  </si>
  <si>
    <t>dump into Cell A22</t>
  </si>
  <si>
    <t>A55</t>
  </si>
  <si>
    <t xml:space="preserve">POLE STEEL 70 FT </t>
  </si>
  <si>
    <t>Query1</t>
  </si>
  <si>
    <t>Outdoor Lights</t>
  </si>
  <si>
    <t xml:space="preserve">INTEREST ACCR 2023 BONDS                                    </t>
  </si>
  <si>
    <t>23749</t>
  </si>
  <si>
    <t>23750</t>
  </si>
  <si>
    <t xml:space="preserve">INTEREST ACCR 2007 BONDS                                    </t>
  </si>
  <si>
    <t>23751</t>
  </si>
  <si>
    <t xml:space="preserve">INTEREST ACCR 2016 SENIOR NOTES                             </t>
  </si>
  <si>
    <t>23758</t>
  </si>
  <si>
    <t xml:space="preserve">INT ACCR 2037 BONDS 190M                                    </t>
  </si>
  <si>
    <t>23745</t>
  </si>
  <si>
    <t xml:space="preserve">Annual Bills </t>
  </si>
  <si>
    <t xml:space="preserve"> Production Demand</t>
  </si>
  <si>
    <t xml:space="preserve"> Production Energy</t>
  </si>
  <si>
    <t xml:space="preserve"> Transmission Demand</t>
  </si>
  <si>
    <t xml:space="preserve"> Distribution Primary Demand</t>
  </si>
  <si>
    <t xml:space="preserve"> Distribution Secondary Demand</t>
  </si>
  <si>
    <t xml:space="preserve"> DIST CUST-------------$/BILL</t>
  </si>
  <si>
    <t xml:space="preserve"> OTHER CUST------------$/BILL</t>
  </si>
  <si>
    <t>NO LONGER CALC'D AS RATIO HERE, THIS IS DONE USING THE TOTAL MWH FROM JOE'S DATA</t>
  </si>
  <si>
    <t>LESS LORI'S AT METER TOTALS BY CLASS GIVES YOU THE DIFFERENCE OF UNBILLED</t>
  </si>
  <si>
    <t>THE UNBILLED IN INCLUDED IN LORI'S AT METER NUMBER, WE CHANGED THIS FOR 2009</t>
  </si>
  <si>
    <t xml:space="preserve">STEAM MAINT ELECT-BB1                                       </t>
  </si>
  <si>
    <t>TOTAL (101) PLUS CWIP (106):</t>
  </si>
  <si>
    <t xml:space="preserve">  Steam Dismantling</t>
  </si>
  <si>
    <t xml:space="preserve">  Steam Common</t>
  </si>
  <si>
    <t>Other Production</t>
  </si>
  <si>
    <t xml:space="preserve">   Phillips Station</t>
  </si>
  <si>
    <t xml:space="preserve">   Cty of Tpa Prim Mvrs</t>
  </si>
  <si>
    <t xml:space="preserve">BOILER PLANT EQP-BB3                                        </t>
  </si>
  <si>
    <t>FL JURIS DEMAND/ENERGY SPLIT</t>
  </si>
  <si>
    <t>production in ae21</t>
  </si>
  <si>
    <t xml:space="preserve">  Gain/(Loss) on Disp</t>
  </si>
  <si>
    <t xml:space="preserve">  Cust Svc &amp; Info</t>
  </si>
  <si>
    <t xml:space="preserve">MAINT GEN &amp; ELECT - PARK ST CT1-9                           </t>
  </si>
  <si>
    <t xml:space="preserve">TPOSP-MAINT MISC OTHER POWER-CT1B                           </t>
  </si>
  <si>
    <t>(6)  FUNCTIONALIZATION OF NET DEDUCTIONS BASED ON TOTAL PLANT RATIOS</t>
  </si>
  <si>
    <t>(5)  FUNCTIONALIZATION OF NET ADDITIONS BASED ON TOTAL PLANT RATIOS</t>
  </si>
  <si>
    <t>BILL COPIES</t>
  </si>
  <si>
    <t>COPIES_977</t>
  </si>
  <si>
    <t>COPIES_978</t>
  </si>
  <si>
    <t>RES - MOBILE HOME - TOD</t>
  </si>
  <si>
    <t>RES - OTHER - REGULAR</t>
  </si>
  <si>
    <t>RES - OTHER - LEVELIZED</t>
  </si>
  <si>
    <t>Customers (a)</t>
  </si>
  <si>
    <t>Homes</t>
  </si>
  <si>
    <t xml:space="preserve">O&amp;M TPS CONTRACT                                            </t>
  </si>
  <si>
    <t xml:space="preserve">CAPACITY TPS CONTRACT                                       </t>
  </si>
  <si>
    <t xml:space="preserve">PURCH POWER-FARMLAND HYDRO                                  </t>
  </si>
  <si>
    <t>O33</t>
  </si>
  <si>
    <t xml:space="preserve">POLK POWER GENERATION - COMMON EXPENSES                     </t>
  </si>
  <si>
    <t>Plant in Service</t>
  </si>
  <si>
    <t>Other Expenses</t>
  </si>
  <si>
    <t>Inc Tax (Def &amp; ITC only)</t>
  </si>
  <si>
    <t>Power Transactions</t>
  </si>
  <si>
    <t>Operating Expenses:</t>
  </si>
  <si>
    <t>Wheeling Revenues</t>
  </si>
  <si>
    <t>HISTORY:</t>
  </si>
  <si>
    <t>in Retail</t>
  </si>
  <si>
    <t xml:space="preserve">Change </t>
  </si>
  <si>
    <t>JURIS</t>
  </si>
  <si>
    <t>derivation of Operating Income</t>
  </si>
  <si>
    <t xml:space="preserve"> Permanent &amp; Timing Differences and Interest Expense</t>
  </si>
  <si>
    <t xml:space="preserve">UNDG REMOVE &amp; RECONSTRUCT                                   </t>
  </si>
  <si>
    <t xml:space="preserve">UNDG MAINT (CORRECT)                                        </t>
  </si>
  <si>
    <t xml:space="preserve">IVY STREET          </t>
  </si>
  <si>
    <t xml:space="preserve">BAYCOURT            </t>
  </si>
  <si>
    <t xml:space="preserve">MACDILL             </t>
  </si>
  <si>
    <t xml:space="preserve">LOIS AVENUE         </t>
  </si>
  <si>
    <t xml:space="preserve">YUKON               </t>
  </si>
  <si>
    <t xml:space="preserve">FLORIDA AVENUE      </t>
  </si>
  <si>
    <t xml:space="preserve">ORIENT PARK         </t>
  </si>
  <si>
    <t>TOTAL ACCOUNT 451</t>
  </si>
  <si>
    <t>TS POLES (DOES NOT HAVE A REVENUE CODE)</t>
  </si>
  <si>
    <t>SUBSTATION</t>
  </si>
  <si>
    <t>TOTAL $</t>
  </si>
  <si>
    <t>TRANS%</t>
  </si>
  <si>
    <t>TRANS. $</t>
  </si>
  <si>
    <t>DIST.%</t>
  </si>
  <si>
    <r>
      <t>LIGH</t>
    </r>
    <r>
      <rPr>
        <sz val="10"/>
        <rFont val="Arial"/>
        <family val="2"/>
      </rPr>
      <t>TING WIRE FT/</t>
    </r>
    <r>
      <rPr>
        <sz val="10"/>
        <rFont val="Arial"/>
        <family val="2"/>
      </rPr>
      <t xml:space="preserve">SPAN </t>
    </r>
  </si>
  <si>
    <t>GS</t>
  </si>
  <si>
    <t>RS</t>
  </si>
  <si>
    <t xml:space="preserve">    TOTAL COMPANY</t>
  </si>
  <si>
    <t xml:space="preserve">  ratio "c"</t>
  </si>
  <si>
    <t>METERS</t>
  </si>
  <si>
    <t>IND PHOSPH - IND INTERRUPTIBLE (IS-3)</t>
  </si>
  <si>
    <t xml:space="preserve">TUBOGENERATOR UNITS - BPC                                   </t>
  </si>
  <si>
    <t xml:space="preserve">PROP INS - GENERAL PROPERTY                                 </t>
  </si>
  <si>
    <t>Steam</t>
  </si>
  <si>
    <t>Step-Up Subst.</t>
  </si>
  <si>
    <t>Lines</t>
  </si>
  <si>
    <t>A&amp;G O&amp;M - Other Customer</t>
  </si>
  <si>
    <t>505</t>
  </si>
  <si>
    <t>electric expenses</t>
  </si>
  <si>
    <t>506</t>
  </si>
  <si>
    <t>0002T</t>
  </si>
  <si>
    <t>HOOKER'S POINT</t>
  </si>
  <si>
    <t xml:space="preserve">      Subtotal Sales Revenue</t>
  </si>
  <si>
    <t xml:space="preserve">MISC POWER PLANT EQP-GN3                                    </t>
  </si>
  <si>
    <t>check (rounded)</t>
  </si>
  <si>
    <t>F31:P33</t>
  </si>
  <si>
    <t>Prints entire summary</t>
  </si>
  <si>
    <t xml:space="preserve">NOTE:  It was assumed that the revenues for the exempt and taxable categories  </t>
  </si>
  <si>
    <t xml:space="preserve">   Bayside Common</t>
  </si>
  <si>
    <t>PRODUCTION</t>
  </si>
  <si>
    <t>TRANSMISSION</t>
  </si>
  <si>
    <t>0319T</t>
  </si>
  <si>
    <t>Transportation</t>
  </si>
  <si>
    <t>(4)  SUMMARIZED FUNCTIONALIZATION AND CLASSIFICATION</t>
  </si>
  <si>
    <t xml:space="preserve">TOOLS SHOP &amp; GAR EQUIP                                      </t>
  </si>
  <si>
    <t xml:space="preserve">TOOLS - DEPR                                                </t>
  </si>
  <si>
    <t>BASED ON REVENUE RECON</t>
  </si>
  <si>
    <t>S. RPT REVENUES</t>
  </si>
  <si>
    <t>NON-RECOV CLAUSE ITEMS</t>
  </si>
  <si>
    <t>Power Supply Billing Determinant</t>
  </si>
  <si>
    <t>Power Supply Energy Billing Determinant</t>
  </si>
  <si>
    <t xml:space="preserve">OFFICE SUPPLY &amp; EXP - CONSULTING.                           </t>
  </si>
  <si>
    <t xml:space="preserve">OFFICE SUPP &amp; EXP- TENANT COST                              </t>
  </si>
  <si>
    <t xml:space="preserve">OFFICE SUPP &amp; EXP - CARPET CLEANING                         </t>
  </si>
  <si>
    <t>map ref 37</t>
  </si>
  <si>
    <t>=</t>
  </si>
  <si>
    <t>/</t>
  </si>
  <si>
    <t xml:space="preserve">                (7) = (5) * RATIOS</t>
  </si>
  <si>
    <t xml:space="preserve">               (12) = (5) * RATIOS</t>
  </si>
  <si>
    <t xml:space="preserve">               (13) = (5) * RATIOS</t>
  </si>
  <si>
    <t>(15) = (1) - (14)</t>
  </si>
  <si>
    <t>SANDHILL</t>
  </si>
  <si>
    <t>SUBSTA INV $</t>
  </si>
  <si>
    <t>CHECK</t>
  </si>
  <si>
    <t>FARMLAND</t>
  </si>
  <si>
    <t>check</t>
  </si>
  <si>
    <t>H04 - 2/0 -  3/C AL</t>
  </si>
  <si>
    <t>Rent</t>
  </si>
  <si>
    <t>Acct 456-Plant</t>
  </si>
  <si>
    <t>Acct 456-Energy</t>
  </si>
  <si>
    <t>SUMMARY OF ALLOCASSIGN INPUTS BASED ON ABOVE WORKSHEET</t>
  </si>
  <si>
    <t xml:space="preserve">BREAKDOWN OF PRIMARY SUBSTATIONS (O&amp;M) </t>
  </si>
  <si>
    <t xml:space="preserve">BUILDING SERVICE-PEST CONTROL                               </t>
  </si>
  <si>
    <t xml:space="preserve">MINUTE MAID         </t>
  </si>
  <si>
    <t>RIVERVIEW SUBSTATION</t>
  </si>
  <si>
    <t xml:space="preserve">GTE COLLIER SUB     </t>
  </si>
  <si>
    <t xml:space="preserve">BOY SCOUT           </t>
  </si>
  <si>
    <t>PAGLAN RD. SUBSTATIO</t>
  </si>
  <si>
    <t>DAVID JOSEPH SHREDDE</t>
  </si>
  <si>
    <t>Distribution Primary - Mwh</t>
  </si>
  <si>
    <t>Distribution Secondary - Mwh</t>
  </si>
  <si>
    <t>Distribution Primary Mwh</t>
  </si>
  <si>
    <t>Distribution Secondary Mwh</t>
  </si>
  <si>
    <t>FUNCTIONALIZED REVENUE REQUIREMENTS</t>
  </si>
  <si>
    <t>BILLING UNITS (ANNUAL)</t>
  </si>
  <si>
    <t>Customer Related - $/Bill</t>
  </si>
  <si>
    <t xml:space="preserve">Capacity  Related </t>
  </si>
  <si>
    <t xml:space="preserve">        Production</t>
  </si>
  <si>
    <t xml:space="preserve">        Transmission</t>
  </si>
  <si>
    <t>REPRICE IS AT FIRM RATE</t>
  </si>
  <si>
    <t>Weighted 12 CP &amp; 1/13th  (excl IS)</t>
  </si>
  <si>
    <t>Energy (Firm Only)</t>
  </si>
  <si>
    <t>12CP (Firm Only)</t>
  </si>
  <si>
    <t>Reprice Interruptible at Firm Rates</t>
  </si>
  <si>
    <t>With Interruptible Priced at Firm and Production Plant 100% Demand</t>
  </si>
</sst>
</file>

<file path=xl/styles.xml><?xml version="1.0" encoding="utf-8"?>
<styleSheet xmlns="http://schemas.openxmlformats.org/spreadsheetml/2006/main">
  <numFmts count="47">
    <numFmt numFmtId="5" formatCode="&quot;$&quot;#,##0_);\(&quot;$&quot;#,##0\)"/>
    <numFmt numFmtId="6" formatCode="&quot;$&quot;#,##0_);[Red]\(&quot;$&quot;#,##0\)"/>
    <numFmt numFmtId="7" formatCode="&quot;$&quot;#,##0.00_);\(&quot;$&quot;#,##0.00\)"/>
    <numFmt numFmtId="41" formatCode="_(* #,##0_);_(* \(#,##0\);_(* &quot;-&quot;_);_(@_)"/>
    <numFmt numFmtId="44" formatCode="_(&quot;$&quot;* #,##0.00_);_(&quot;$&quot;* \(#,##0.00\);_(&quot;$&quot;* &quot;-&quot;??_);_(@_)"/>
    <numFmt numFmtId="43" formatCode="_(* #,##0.00_);_(* \(#,##0.00\);_(* &quot;-&quot;??_);_(@_)"/>
    <numFmt numFmtId="164" formatCode="0.0000%"/>
    <numFmt numFmtId="165" formatCode="0.0000"/>
    <numFmt numFmtId="166" formatCode="_(&quot;$&quot;* #,##0.00000_);_(&quot;$&quot;* \(#,##0.00000\);_(&quot;$&quot;* &quot;-&quot;?????_);_(@_)"/>
    <numFmt numFmtId="167" formatCode="&quot;$&quot;#,##0.00;\(&quot;$&quot;#,##0.00\)"/>
    <numFmt numFmtId="168" formatCode="_(* #,##0_);_(* \(#,##0\);_(* &quot;-&quot;??_);_(@_)"/>
    <numFmt numFmtId="169" formatCode="&quot;$&quot;#,##0.00"/>
    <numFmt numFmtId="170" formatCode="#,##0.0000_);\(#,##0.0000\)"/>
    <numFmt numFmtId="171" formatCode="0.0%"/>
    <numFmt numFmtId="172" formatCode="0.000%"/>
    <numFmt numFmtId="173" formatCode="_(* #,##0.0000_);_(* \(#,##0.0000\);_(* &quot;-&quot;??_);_(@_)"/>
    <numFmt numFmtId="174" formatCode="_(* #,##0.00000_);_(* \(#,##0.00000\);_(* &quot;-&quot;??_);_(@_)"/>
    <numFmt numFmtId="175" formatCode="&quot;$&quot;#,##0"/>
    <numFmt numFmtId="176" formatCode="m/d/yy"/>
    <numFmt numFmtId="177" formatCode="#,##0;[Red]#,##0"/>
    <numFmt numFmtId="178" formatCode="#,##0.00000_);\(#,##0.00000\)"/>
    <numFmt numFmtId="179" formatCode="#,##0.000000_);\(#,##0.000000\)"/>
    <numFmt numFmtId="180" formatCode="&quot;$&quot;#,##0;[Red]&quot;$&quot;#,##0"/>
    <numFmt numFmtId="181" formatCode="_(&quot;$&quot;* #,##0.00_);_(&quot;$&quot;* \(#,##0.00\);_(&quot;$&quot;* &quot;-&quot;?????_);_(@_)"/>
    <numFmt numFmtId="182" formatCode="_(* #,##0.000000_);_(* \(#,##0.000000\);_(* &quot;-&quot;??_);_(@_)"/>
    <numFmt numFmtId="183" formatCode="_(* #,##0.000_);_(* \(#,##0.000\);_(* &quot;-&quot;??_);_(@_)"/>
    <numFmt numFmtId="184" formatCode="0.0"/>
    <numFmt numFmtId="185" formatCode="_(&quot;$&quot;* #,##0_);_(&quot;$&quot;* \(#,##0\);_(&quot;$&quot;* &quot;-&quot;??_);_(@_)"/>
    <numFmt numFmtId="186" formatCode="#;#;"/>
    <numFmt numFmtId="187" formatCode="#,##0.0_);\(#,##0.0\)"/>
    <numFmt numFmtId="188" formatCode="#,##0.0000"/>
    <numFmt numFmtId="189" formatCode="&quot;$&quot;#,##0.0000000_);\(&quot;$&quot;#,##0.0000000\)"/>
    <numFmt numFmtId="190" formatCode="#,##0,"/>
    <numFmt numFmtId="191" formatCode="[$-409]mmm\-yy;@"/>
    <numFmt numFmtId="192" formatCode="_(&quot;$&quot;* #,##0.000_);_(&quot;$&quot;* \(#,##0.000\);_(&quot;$&quot;* &quot;-&quot;??_);_(@_)"/>
    <numFmt numFmtId="193" formatCode="_(&quot;$&quot;* #,##0.00000_);_(&quot;$&quot;* \(#,##0.00000\);_(&quot;$&quot;* &quot;-&quot;??_);_(@_)"/>
    <numFmt numFmtId="194" formatCode="mmmm\ yyyy"/>
    <numFmt numFmtId="195" formatCode=";;;"/>
    <numFmt numFmtId="196" formatCode="_(* #,##0.0000000_);_(* \(#,##0.0000000\);_(* &quot;-&quot;??_);_(@_)"/>
    <numFmt numFmtId="197" formatCode="_(* #,##0.00000000_);_(* \(#,##0.00000000\);_(* &quot;-&quot;??_);_(@_)"/>
    <numFmt numFmtId="198" formatCode="_(* #,##0.0_);_(* \(#,##0.0\);_(* &quot;-&quot;??_);_(@_)"/>
    <numFmt numFmtId="199" formatCode="_(* #,##0.0000000000_);_(* \(#,##0.0000000000\);_(* &quot;-&quot;??_);_(@_)"/>
    <numFmt numFmtId="200" formatCode="#,##0.000_);\(#,##0.000\)"/>
    <numFmt numFmtId="201" formatCode="&quot;$&quot;#,##0.000"/>
    <numFmt numFmtId="202" formatCode="#,##0.000,"/>
    <numFmt numFmtId="203" formatCode="mm/dd/yy;@"/>
    <numFmt numFmtId="204" formatCode="0.00000%"/>
  </numFmts>
  <fonts count="160">
    <font>
      <sz val="10"/>
      <name val="Arial"/>
    </font>
    <font>
      <sz val="10"/>
      <name val="Arial"/>
      <family val="2"/>
    </font>
    <font>
      <sz val="10"/>
      <name val="Arial"/>
      <family val="2"/>
    </font>
    <font>
      <b/>
      <sz val="10"/>
      <name val="Arial"/>
      <family val="2"/>
    </font>
    <font>
      <u/>
      <sz val="10"/>
      <name val="Arial"/>
      <family val="2"/>
    </font>
    <font>
      <sz val="10"/>
      <color indexed="12"/>
      <name val="Arial"/>
      <family val="2"/>
    </font>
    <font>
      <b/>
      <sz val="10"/>
      <color indexed="10"/>
      <name val="Arial"/>
      <family val="2"/>
    </font>
    <font>
      <b/>
      <sz val="12"/>
      <name val="Arial"/>
      <family val="2"/>
    </font>
    <font>
      <b/>
      <sz val="10"/>
      <color indexed="17"/>
      <name val="Arial"/>
      <family val="2"/>
    </font>
    <font>
      <b/>
      <u/>
      <sz val="10"/>
      <name val="Arial"/>
      <family val="2"/>
    </font>
    <font>
      <b/>
      <sz val="10"/>
      <name val="Arial"/>
      <family val="2"/>
    </font>
    <font>
      <sz val="10"/>
      <color indexed="10"/>
      <name val="Arial"/>
      <family val="2"/>
    </font>
    <font>
      <sz val="10"/>
      <color indexed="17"/>
      <name val="Arial"/>
      <family val="2"/>
    </font>
    <font>
      <b/>
      <sz val="8"/>
      <color indexed="81"/>
      <name val="Tahoma"/>
      <family val="2"/>
    </font>
    <font>
      <sz val="8"/>
      <color indexed="81"/>
      <name val="Tahoma"/>
      <family val="2"/>
    </font>
    <font>
      <b/>
      <sz val="10"/>
      <color indexed="12"/>
      <name val="Arial"/>
      <family val="2"/>
    </font>
    <font>
      <sz val="10"/>
      <color indexed="8"/>
      <name val="Arial"/>
      <family val="2"/>
    </font>
    <font>
      <sz val="10"/>
      <color indexed="8"/>
      <name val="MS Sans Serif"/>
      <family val="2"/>
    </font>
    <font>
      <b/>
      <u/>
      <sz val="12"/>
      <color indexed="10"/>
      <name val="Arial"/>
      <family val="2"/>
    </font>
    <font>
      <b/>
      <sz val="10"/>
      <color indexed="53"/>
      <name val="Arial"/>
      <family val="2"/>
    </font>
    <font>
      <sz val="10"/>
      <color indexed="14"/>
      <name val="Arial"/>
      <family val="2"/>
    </font>
    <font>
      <b/>
      <sz val="10"/>
      <color indexed="10"/>
      <name val="Arial"/>
      <family val="2"/>
    </font>
    <font>
      <b/>
      <sz val="8"/>
      <name val="Arial"/>
      <family val="2"/>
    </font>
    <font>
      <sz val="10"/>
      <color indexed="52"/>
      <name val="Arial"/>
      <family val="2"/>
    </font>
    <font>
      <b/>
      <sz val="10"/>
      <color indexed="14"/>
      <name val="Arial"/>
      <family val="2"/>
    </font>
    <font>
      <sz val="9"/>
      <name val="Arial"/>
      <family val="2"/>
    </font>
    <font>
      <b/>
      <sz val="10"/>
      <color indexed="57"/>
      <name val="Arial"/>
      <family val="2"/>
    </font>
    <font>
      <b/>
      <sz val="10"/>
      <color indexed="52"/>
      <name val="Arial"/>
      <family val="2"/>
    </font>
    <font>
      <b/>
      <sz val="10"/>
      <color indexed="16"/>
      <name val="Arial"/>
      <family val="2"/>
    </font>
    <font>
      <sz val="12"/>
      <name val="Arial"/>
      <family val="2"/>
    </font>
    <font>
      <sz val="10"/>
      <color indexed="61"/>
      <name val="Arial"/>
      <family val="2"/>
    </font>
    <font>
      <b/>
      <sz val="12"/>
      <color indexed="10"/>
      <name val="Arial"/>
      <family val="2"/>
    </font>
    <font>
      <sz val="10"/>
      <color indexed="8"/>
      <name val="Arial"/>
      <family val="2"/>
    </font>
    <font>
      <sz val="9"/>
      <color indexed="12"/>
      <name val="Arial"/>
      <family val="2"/>
    </font>
    <font>
      <sz val="10"/>
      <color indexed="16"/>
      <name val="Arial"/>
      <family val="2"/>
    </font>
    <font>
      <b/>
      <sz val="9"/>
      <name val="Arial"/>
      <family val="2"/>
    </font>
    <font>
      <b/>
      <sz val="9"/>
      <color indexed="12"/>
      <name val="Arial"/>
      <family val="2"/>
    </font>
    <font>
      <b/>
      <u/>
      <sz val="9"/>
      <name val="Arial"/>
      <family val="2"/>
    </font>
    <font>
      <sz val="8"/>
      <color indexed="12"/>
      <name val="Arial"/>
      <family val="2"/>
    </font>
    <font>
      <sz val="9"/>
      <color indexed="39"/>
      <name val="Arial"/>
      <family val="2"/>
    </font>
    <font>
      <sz val="9"/>
      <color indexed="17"/>
      <name val="Arial"/>
      <family val="2"/>
    </font>
    <font>
      <sz val="10"/>
      <color indexed="53"/>
      <name val="Arial"/>
      <family val="2"/>
    </font>
    <font>
      <sz val="10"/>
      <color indexed="12"/>
      <name val="Arial"/>
      <family val="2"/>
    </font>
    <font>
      <sz val="10"/>
      <color indexed="60"/>
      <name val="Arial"/>
      <family val="2"/>
    </font>
    <font>
      <sz val="10"/>
      <color indexed="16"/>
      <name val="Arial"/>
      <family val="2"/>
    </font>
    <font>
      <b/>
      <sz val="10"/>
      <color indexed="16"/>
      <name val="Arial"/>
      <family val="2"/>
    </font>
    <font>
      <sz val="10"/>
      <color indexed="9"/>
      <name val="Arial"/>
      <family val="2"/>
    </font>
    <font>
      <sz val="10"/>
      <color indexed="17"/>
      <name val="Arial"/>
      <family val="2"/>
    </font>
    <font>
      <sz val="10"/>
      <color indexed="10"/>
      <name val="Arial"/>
      <family val="2"/>
    </font>
    <font>
      <b/>
      <sz val="10"/>
      <color indexed="8"/>
      <name val="Arial"/>
      <family val="2"/>
    </font>
    <font>
      <sz val="9"/>
      <color indexed="10"/>
      <name val="Arial"/>
      <family val="2"/>
    </font>
    <font>
      <u/>
      <sz val="10"/>
      <name val="Arial"/>
      <family val="2"/>
    </font>
    <font>
      <u/>
      <sz val="10"/>
      <color indexed="12"/>
      <name val="Arial"/>
      <family val="2"/>
    </font>
    <font>
      <sz val="10"/>
      <color indexed="81"/>
      <name val="Tahoma"/>
      <family val="2"/>
    </font>
    <font>
      <sz val="8"/>
      <name val="Arial"/>
      <family val="2"/>
    </font>
    <font>
      <b/>
      <u/>
      <sz val="10"/>
      <color indexed="53"/>
      <name val="Arial"/>
      <family val="2"/>
    </font>
    <font>
      <sz val="10"/>
      <name val="Helv"/>
    </font>
    <font>
      <b/>
      <u/>
      <sz val="10"/>
      <name val="Helv"/>
    </font>
    <font>
      <sz val="10"/>
      <color indexed="14"/>
      <name val="Arial"/>
      <family val="2"/>
    </font>
    <font>
      <sz val="10"/>
      <color indexed="18"/>
      <name val="Arial"/>
      <family val="2"/>
    </font>
    <font>
      <sz val="10"/>
      <color indexed="18"/>
      <name val="Arial"/>
      <family val="2"/>
    </font>
    <font>
      <sz val="10"/>
      <color indexed="53"/>
      <name val="Arial"/>
      <family val="2"/>
    </font>
    <font>
      <i/>
      <sz val="8"/>
      <color indexed="53"/>
      <name val="Arial"/>
      <family val="2"/>
    </font>
    <font>
      <sz val="10"/>
      <name val="Arial"/>
      <family val="2"/>
    </font>
    <font>
      <b/>
      <sz val="10"/>
      <color indexed="17"/>
      <name val="Arial"/>
      <family val="2"/>
    </font>
    <font>
      <b/>
      <sz val="10"/>
      <color indexed="12"/>
      <name val="Arial"/>
      <family val="2"/>
    </font>
    <font>
      <b/>
      <u/>
      <sz val="10"/>
      <name val="Arial"/>
      <family val="2"/>
    </font>
    <font>
      <sz val="10"/>
      <name val="Arial"/>
      <family val="2"/>
    </font>
    <font>
      <b/>
      <sz val="11"/>
      <name val="Arial"/>
      <family val="2"/>
    </font>
    <font>
      <sz val="11"/>
      <name val="Arial"/>
      <family val="2"/>
    </font>
    <font>
      <sz val="11"/>
      <color indexed="10"/>
      <name val="Arial"/>
      <family val="2"/>
    </font>
    <font>
      <b/>
      <u/>
      <sz val="11"/>
      <name val="Arial"/>
      <family val="2"/>
    </font>
    <font>
      <u/>
      <sz val="11"/>
      <name val="Arial"/>
      <family val="2"/>
    </font>
    <font>
      <sz val="11"/>
      <color indexed="14"/>
      <name val="Arial"/>
      <family val="2"/>
    </font>
    <font>
      <sz val="11"/>
      <color indexed="61"/>
      <name val="Arial"/>
      <family val="2"/>
    </font>
    <font>
      <sz val="11"/>
      <color indexed="12"/>
      <name val="Arial"/>
      <family val="2"/>
    </font>
    <font>
      <sz val="11"/>
      <color indexed="33"/>
      <name val="Arial"/>
      <family val="2"/>
    </font>
    <font>
      <b/>
      <sz val="11"/>
      <color indexed="10"/>
      <name val="Arial"/>
      <family val="2"/>
    </font>
    <font>
      <sz val="11"/>
      <name val="Arial"/>
      <family val="2"/>
    </font>
    <font>
      <b/>
      <u/>
      <sz val="11"/>
      <color indexed="17"/>
      <name val="Arial"/>
      <family val="2"/>
    </font>
    <font>
      <b/>
      <sz val="11"/>
      <name val="Arial"/>
      <family val="2"/>
    </font>
    <font>
      <sz val="11"/>
      <color indexed="17"/>
      <name val="Arial"/>
      <family val="2"/>
    </font>
    <font>
      <sz val="11"/>
      <color indexed="12"/>
      <name val="Arial"/>
      <family val="2"/>
    </font>
    <font>
      <sz val="11"/>
      <color indexed="10"/>
      <name val="Arial"/>
      <family val="2"/>
    </font>
    <font>
      <b/>
      <sz val="11"/>
      <color indexed="12"/>
      <name val="Arial"/>
      <family val="2"/>
    </font>
    <font>
      <b/>
      <u/>
      <sz val="11"/>
      <name val="Arial"/>
      <family val="2"/>
    </font>
    <font>
      <sz val="11"/>
      <color indexed="8"/>
      <name val="Arial"/>
      <family val="2"/>
    </font>
    <font>
      <sz val="11"/>
      <color indexed="8"/>
      <name val="Arial"/>
      <family val="2"/>
    </font>
    <font>
      <u/>
      <sz val="11"/>
      <color indexed="8"/>
      <name val="Arial"/>
      <family val="2"/>
    </font>
    <font>
      <u/>
      <sz val="11"/>
      <name val="Arial"/>
      <family val="2"/>
    </font>
    <font>
      <b/>
      <sz val="8"/>
      <color indexed="10"/>
      <name val="Arial"/>
      <family val="2"/>
    </font>
    <font>
      <sz val="10"/>
      <color indexed="62"/>
      <name val="Arial"/>
      <family val="2"/>
    </font>
    <font>
      <u val="singleAccounting"/>
      <sz val="10"/>
      <name val="Arial"/>
      <family val="2"/>
    </font>
    <font>
      <b/>
      <sz val="8"/>
      <color indexed="12"/>
      <name val="Arial"/>
      <family val="2"/>
    </font>
    <font>
      <sz val="12"/>
      <name val="Arial"/>
      <family val="2"/>
    </font>
    <font>
      <b/>
      <sz val="13"/>
      <color indexed="81"/>
      <name val="Tahoma"/>
      <family val="2"/>
    </font>
    <font>
      <sz val="13"/>
      <color indexed="81"/>
      <name val="Tahoma"/>
      <family val="2"/>
    </font>
    <font>
      <b/>
      <sz val="10"/>
      <name val="Arial Narrow"/>
      <family val="2"/>
    </font>
    <font>
      <sz val="10"/>
      <name val="Arial Narrow"/>
      <family val="2"/>
    </font>
    <font>
      <b/>
      <sz val="10"/>
      <color indexed="10"/>
      <name val="Arial Narrow"/>
      <family val="2"/>
    </font>
    <font>
      <b/>
      <sz val="14"/>
      <color indexed="10"/>
      <name val="Arial Narrow"/>
      <family val="2"/>
    </font>
    <font>
      <sz val="14"/>
      <color indexed="10"/>
      <name val="Arial Narrow"/>
      <family val="2"/>
    </font>
    <font>
      <sz val="14"/>
      <name val="Arial Narrow"/>
      <family val="2"/>
    </font>
    <font>
      <sz val="10"/>
      <color indexed="12"/>
      <name val="Arial Narrow"/>
      <family val="2"/>
    </font>
    <font>
      <b/>
      <u val="singleAccounting"/>
      <sz val="10"/>
      <color indexed="12"/>
      <name val="Arial"/>
      <family val="2"/>
    </font>
    <font>
      <b/>
      <sz val="9"/>
      <color indexed="10"/>
      <name val="Arial"/>
      <family val="2"/>
    </font>
    <font>
      <u val="singleAccounting"/>
      <sz val="10"/>
      <name val="Arial"/>
      <family val="2"/>
    </font>
    <font>
      <sz val="8"/>
      <color indexed="12"/>
      <name val="Arial"/>
      <family val="2"/>
    </font>
    <font>
      <sz val="8"/>
      <color indexed="12"/>
      <name val="Tahoma"/>
      <family val="2"/>
    </font>
    <font>
      <b/>
      <sz val="8"/>
      <name val="Arial"/>
      <family val="2"/>
    </font>
    <font>
      <b/>
      <sz val="10"/>
      <color indexed="18"/>
      <name val="Arial"/>
      <family val="2"/>
    </font>
    <font>
      <u val="singleAccounting"/>
      <sz val="10"/>
      <color indexed="17"/>
      <name val="Arial"/>
      <family val="2"/>
    </font>
    <font>
      <b/>
      <sz val="14"/>
      <color indexed="10"/>
      <name val="Arial"/>
      <family val="2"/>
    </font>
    <font>
      <b/>
      <sz val="10"/>
      <color indexed="61"/>
      <name val="Arial"/>
      <family val="2"/>
    </font>
    <font>
      <b/>
      <sz val="8"/>
      <color indexed="61"/>
      <name val="Arial"/>
      <family val="2"/>
    </font>
    <font>
      <b/>
      <u val="singleAccounting"/>
      <sz val="10"/>
      <name val="Arial"/>
      <family val="2"/>
    </font>
    <font>
      <b/>
      <sz val="8"/>
      <color indexed="17"/>
      <name val="Arial"/>
      <family val="2"/>
    </font>
    <font>
      <b/>
      <sz val="8"/>
      <color indexed="53"/>
      <name val="Arial"/>
      <family val="2"/>
    </font>
    <font>
      <b/>
      <sz val="12"/>
      <name val="Arial"/>
      <family val="2"/>
    </font>
    <font>
      <sz val="9"/>
      <name val="Arial"/>
      <family val="2"/>
    </font>
    <font>
      <sz val="8"/>
      <color indexed="17"/>
      <name val="Arial"/>
      <family val="2"/>
    </font>
    <font>
      <b/>
      <sz val="16"/>
      <color indexed="10"/>
      <name val="Arial"/>
      <family val="2"/>
    </font>
    <font>
      <b/>
      <sz val="14"/>
      <name val="Arial"/>
      <family val="2"/>
    </font>
    <font>
      <sz val="9"/>
      <color indexed="12"/>
      <name val="Arial"/>
      <family val="2"/>
    </font>
    <font>
      <b/>
      <u/>
      <sz val="12"/>
      <name val="Arial"/>
      <family val="2"/>
    </font>
    <font>
      <sz val="12"/>
      <color indexed="17"/>
      <name val="Arial"/>
      <family val="2"/>
    </font>
    <font>
      <b/>
      <sz val="12"/>
      <color indexed="12"/>
      <name val="Arial"/>
      <family val="2"/>
    </font>
    <font>
      <b/>
      <sz val="14"/>
      <color indexed="12"/>
      <name val="Arial"/>
      <family val="2"/>
    </font>
    <font>
      <b/>
      <sz val="10"/>
      <color indexed="62"/>
      <name val="Arial"/>
      <family val="2"/>
    </font>
    <font>
      <i/>
      <sz val="10"/>
      <name val="Arial"/>
      <family val="2"/>
    </font>
    <font>
      <i/>
      <sz val="10"/>
      <color indexed="10"/>
      <name val="Arial"/>
      <family val="2"/>
    </font>
    <font>
      <sz val="14"/>
      <name val="Arial"/>
      <family val="2"/>
    </font>
    <font>
      <b/>
      <i/>
      <sz val="10"/>
      <color indexed="10"/>
      <name val="Arial"/>
      <family val="2"/>
    </font>
    <font>
      <b/>
      <u val="singleAccounting"/>
      <sz val="10"/>
      <color indexed="17"/>
      <name val="Arial"/>
      <family val="2"/>
    </font>
    <font>
      <sz val="12"/>
      <color indexed="8"/>
      <name val="Arial"/>
      <family val="2"/>
    </font>
    <font>
      <b/>
      <sz val="12"/>
      <color indexed="10"/>
      <name val="Arial"/>
      <family val="2"/>
    </font>
    <font>
      <b/>
      <sz val="10"/>
      <color indexed="20"/>
      <name val="Arial"/>
      <family val="2"/>
    </font>
    <font>
      <sz val="12"/>
      <color indexed="12"/>
      <name val="Arial"/>
      <family val="2"/>
    </font>
    <font>
      <sz val="8"/>
      <color indexed="10"/>
      <name val="Arial"/>
      <family val="2"/>
    </font>
    <font>
      <i/>
      <sz val="9"/>
      <name val="Arial"/>
      <family val="2"/>
    </font>
    <font>
      <sz val="12"/>
      <color indexed="81"/>
      <name val="Tahoma"/>
      <family val="2"/>
    </font>
    <font>
      <sz val="8"/>
      <color indexed="17"/>
      <name val="Arial"/>
      <family val="2"/>
    </font>
    <font>
      <b/>
      <sz val="14"/>
      <color indexed="12"/>
      <name val="Arial Narrow"/>
      <family val="2"/>
    </font>
    <font>
      <b/>
      <sz val="16"/>
      <color indexed="12"/>
      <name val="Arial Narrow"/>
      <family val="2"/>
    </font>
    <font>
      <b/>
      <sz val="18"/>
      <name val="Arial"/>
      <family val="2"/>
    </font>
    <font>
      <sz val="9"/>
      <color indexed="10"/>
      <name val="Arial"/>
      <family val="2"/>
    </font>
    <font>
      <b/>
      <i/>
      <sz val="9"/>
      <color indexed="10"/>
      <name val="Arial"/>
      <family val="2"/>
    </font>
    <font>
      <b/>
      <sz val="10"/>
      <color indexed="21"/>
      <name val="Arial"/>
      <family val="2"/>
    </font>
    <font>
      <i/>
      <sz val="11"/>
      <name val="Arial"/>
      <family val="2"/>
    </font>
    <font>
      <b/>
      <sz val="10"/>
      <color indexed="8"/>
      <name val="Arial"/>
      <family val="2"/>
    </font>
    <font>
      <u/>
      <sz val="10"/>
      <color indexed="10"/>
      <name val="Arial"/>
      <family val="2"/>
    </font>
    <font>
      <b/>
      <sz val="18"/>
      <color indexed="10"/>
      <name val="Arial"/>
      <family val="2"/>
    </font>
    <font>
      <sz val="8"/>
      <name val="Arial"/>
      <family val="2"/>
    </font>
    <font>
      <b/>
      <u val="singleAccounting"/>
      <sz val="10"/>
      <color indexed="18"/>
      <name val="Arial"/>
      <family val="2"/>
    </font>
    <font>
      <u val="singleAccounting"/>
      <sz val="11"/>
      <name val="Arial"/>
      <family val="2"/>
    </font>
    <font>
      <b/>
      <sz val="16"/>
      <name val="Arial"/>
      <family val="2"/>
    </font>
    <font>
      <b/>
      <sz val="18"/>
      <name val="Arial"/>
      <family val="2"/>
    </font>
    <font>
      <b/>
      <sz val="12"/>
      <color indexed="8"/>
      <name val="Arial"/>
      <family val="2"/>
    </font>
    <font>
      <b/>
      <sz val="14"/>
      <color indexed="8"/>
      <name val="Arial Narrow"/>
      <family val="2"/>
    </font>
    <font>
      <sz val="10"/>
      <color indexed="8"/>
      <name val="Arial Narrow"/>
      <family val="2"/>
    </font>
  </fonts>
  <fills count="22">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1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3"/>
        <bgColor indexed="9"/>
      </patternFill>
    </fill>
    <fill>
      <patternFill patternType="solid">
        <fgColor indexed="11"/>
        <bgColor indexed="64"/>
      </patternFill>
    </fill>
    <fill>
      <patternFill patternType="solid">
        <fgColor indexed="45"/>
        <bgColor indexed="64"/>
      </patternFill>
    </fill>
    <fill>
      <patternFill patternType="solid">
        <fgColor indexed="22"/>
        <bgColor indexed="64"/>
      </patternFill>
    </fill>
    <fill>
      <patternFill patternType="solid">
        <fgColor indexed="22"/>
        <bgColor indexed="8"/>
      </patternFill>
    </fill>
    <fill>
      <patternFill patternType="solid">
        <fgColor indexed="22"/>
        <bgColor indexed="0"/>
      </patternFill>
    </fill>
    <fill>
      <patternFill patternType="solid">
        <fgColor indexed="51"/>
        <bgColor indexed="64"/>
      </patternFill>
    </fill>
    <fill>
      <patternFill patternType="solid">
        <fgColor indexed="14"/>
        <bgColor indexed="64"/>
      </patternFill>
    </fill>
    <fill>
      <patternFill patternType="solid">
        <fgColor indexed="13"/>
        <bgColor indexed="8"/>
      </patternFill>
    </fill>
    <fill>
      <patternFill patternType="solid">
        <fgColor indexed="50"/>
        <bgColor indexed="64"/>
      </patternFill>
    </fill>
    <fill>
      <patternFill patternType="solid">
        <fgColor indexed="49"/>
        <bgColor indexed="64"/>
      </patternFill>
    </fill>
    <fill>
      <patternFill patternType="solid">
        <fgColor indexed="14"/>
        <bgColor indexed="8"/>
      </patternFill>
    </fill>
    <fill>
      <patternFill patternType="solid">
        <fgColor indexed="50"/>
        <bgColor indexed="9"/>
      </patternFill>
    </fill>
  </fills>
  <borders count="82">
    <border>
      <left/>
      <right/>
      <top/>
      <bottom/>
      <diagonal/>
    </border>
    <border>
      <left/>
      <right/>
      <top style="double">
        <color indexed="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style="thick">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0"/>
      </bottom>
      <diagonal/>
    </border>
    <border>
      <left/>
      <right/>
      <top/>
      <bottom style="double">
        <color indexed="0"/>
      </bottom>
      <diagonal/>
    </border>
    <border>
      <left/>
      <right style="thin">
        <color indexed="22"/>
      </right>
      <top style="thin">
        <color indexed="64"/>
      </top>
      <bottom/>
      <diagonal/>
    </border>
    <border>
      <left style="thin">
        <color indexed="64"/>
      </left>
      <right style="thin">
        <color indexed="64"/>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double">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22"/>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bottom style="thin">
        <color indexed="64"/>
      </bottom>
      <diagonal/>
    </border>
    <border>
      <left style="thin">
        <color indexed="22"/>
      </left>
      <right style="thin">
        <color indexed="22"/>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0"/>
      </bottom>
      <diagonal/>
    </border>
    <border>
      <left/>
      <right style="thin">
        <color indexed="64"/>
      </right>
      <top style="double">
        <color indexed="64"/>
      </top>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64"/>
      </left>
      <right style="thin">
        <color indexed="22"/>
      </right>
      <top style="thin">
        <color indexed="64"/>
      </top>
      <bottom/>
      <diagonal/>
    </border>
    <border>
      <left style="thin">
        <color indexed="64"/>
      </left>
      <right style="thin">
        <color indexed="22"/>
      </right>
      <top/>
      <bottom style="thin">
        <color indexed="22"/>
      </bottom>
      <diagonal/>
    </border>
    <border>
      <left style="thin">
        <color indexed="64"/>
      </left>
      <right style="thin">
        <color indexed="22"/>
      </right>
      <top/>
      <bottom style="thin">
        <color indexed="64"/>
      </bottom>
      <diagonal/>
    </border>
    <border>
      <left/>
      <right style="thin">
        <color indexed="64"/>
      </right>
      <top/>
      <bottom style="thin">
        <color indexed="0"/>
      </bottom>
      <diagonal/>
    </border>
    <border>
      <left/>
      <right style="thin">
        <color indexed="64"/>
      </right>
      <top/>
      <bottom style="double">
        <color indexed="0"/>
      </bottom>
      <diagonal/>
    </border>
    <border>
      <left style="thin">
        <color indexed="64"/>
      </left>
      <right style="thin">
        <color indexed="64"/>
      </right>
      <top/>
      <bottom style="double">
        <color indexed="0"/>
      </bottom>
      <diagonal/>
    </border>
    <border>
      <left style="thin">
        <color indexed="64"/>
      </left>
      <right/>
      <top/>
      <bottom style="thin">
        <color indexed="0"/>
      </bottom>
      <diagonal/>
    </border>
    <border>
      <left style="thin">
        <color indexed="64"/>
      </left>
      <right/>
      <top/>
      <bottom style="double">
        <color indexed="0"/>
      </bottom>
      <diagonal/>
    </border>
    <border>
      <left/>
      <right style="thin">
        <color indexed="22"/>
      </right>
      <top/>
      <bottom style="thin">
        <color indexed="64"/>
      </bottom>
      <diagonal/>
    </border>
    <border>
      <left style="thin">
        <color indexed="22"/>
      </left>
      <right style="thin">
        <color indexed="22"/>
      </right>
      <top/>
      <bottom/>
      <diagonal/>
    </border>
    <border>
      <left style="thin">
        <color indexed="8"/>
      </left>
      <right style="thin">
        <color indexed="8"/>
      </right>
      <top style="thin">
        <color indexed="8"/>
      </top>
      <bottom style="thin">
        <color indexed="64"/>
      </bottom>
      <diagonal/>
    </border>
    <border>
      <left style="thin">
        <color indexed="22"/>
      </left>
      <right/>
      <top style="thin">
        <color indexed="22"/>
      </top>
      <bottom style="thin">
        <color indexed="2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thin">
        <color indexed="64"/>
      </left>
      <right/>
      <top style="medium">
        <color indexed="64"/>
      </top>
      <bottom/>
      <diagonal/>
    </border>
    <border>
      <left style="thin">
        <color indexed="22"/>
      </left>
      <right style="thin">
        <color indexed="22"/>
      </right>
      <top style="thin">
        <color indexed="22"/>
      </top>
      <bottom style="medium">
        <color indexed="64"/>
      </bottom>
      <diagonal/>
    </border>
    <border>
      <left style="thin">
        <color indexed="22"/>
      </left>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23">
    <xf numFmtId="0" fontId="0" fillId="0" borderId="0"/>
    <xf numFmtId="43" fontId="1" fillId="0" borderId="0" applyFont="0" applyFill="0" applyBorder="0" applyAlignment="0" applyProtection="0"/>
    <xf numFmtId="3" fontId="63" fillId="0" borderId="0" applyFont="0" applyFill="0" applyBorder="0" applyAlignment="0" applyProtection="0"/>
    <xf numFmtId="44" fontId="1" fillId="0" borderId="0" applyFont="0" applyFill="0" applyBorder="0" applyAlignment="0" applyProtection="0"/>
    <xf numFmtId="5" fontId="63"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0" fontId="144" fillId="0" borderId="0" applyNumberFormat="0" applyFont="0" applyFill="0" applyAlignment="0" applyProtection="0"/>
    <xf numFmtId="0" fontId="7" fillId="0" borderId="0" applyNumberFormat="0" applyFont="0" applyFill="0" applyAlignment="0" applyProtection="0"/>
    <xf numFmtId="0" fontId="17" fillId="0" borderId="0"/>
    <xf numFmtId="0" fontId="16" fillId="0" borderId="0"/>
    <xf numFmtId="0" fontId="16" fillId="0" borderId="0"/>
    <xf numFmtId="0" fontId="16" fillId="0" borderId="0"/>
    <xf numFmtId="0" fontId="16" fillId="0" borderId="0"/>
    <xf numFmtId="0" fontId="17" fillId="0" borderId="0"/>
    <xf numFmtId="0" fontId="16" fillId="0" borderId="0"/>
    <xf numFmtId="0" fontId="1" fillId="0" borderId="0">
      <alignment vertical="top"/>
    </xf>
    <xf numFmtId="0" fontId="1" fillId="0" borderId="0"/>
    <xf numFmtId="0" fontId="17" fillId="0" borderId="0"/>
    <xf numFmtId="0" fontId="16" fillId="0" borderId="0"/>
    <xf numFmtId="0" fontId="16" fillId="0" borderId="0"/>
    <xf numFmtId="9" fontId="1" fillId="0" borderId="0" applyFont="0" applyFill="0" applyBorder="0" applyAlignment="0" applyProtection="0"/>
    <xf numFmtId="0" fontId="1" fillId="0" borderId="1" applyNumberFormat="0" applyFont="0" applyBorder="0" applyAlignment="0" applyProtection="0"/>
  </cellStyleXfs>
  <cellXfs count="3453">
    <xf numFmtId="0" fontId="0" fillId="0" borderId="0" xfId="0"/>
    <xf numFmtId="0" fontId="3" fillId="0" borderId="0" xfId="0" applyFont="1"/>
    <xf numFmtId="0" fontId="0" fillId="0" borderId="0" xfId="0" applyAlignment="1">
      <alignment horizontal="center"/>
    </xf>
    <xf numFmtId="0" fontId="0" fillId="0" borderId="0" xfId="0" applyBorder="1"/>
    <xf numFmtId="0" fontId="0" fillId="0" borderId="0" xfId="0" applyFont="1"/>
    <xf numFmtId="0" fontId="7" fillId="0" borderId="0" xfId="0" applyFont="1" applyBorder="1"/>
    <xf numFmtId="164" fontId="0" fillId="0" borderId="0" xfId="0" applyNumberFormat="1"/>
    <xf numFmtId="0" fontId="9" fillId="0" borderId="0" xfId="0" applyFont="1"/>
    <xf numFmtId="0" fontId="0" fillId="0" borderId="2" xfId="0" applyBorder="1"/>
    <xf numFmtId="164" fontId="0" fillId="0" borderId="0" xfId="21" applyNumberFormat="1" applyFont="1"/>
    <xf numFmtId="37" fontId="0" fillId="0" borderId="0" xfId="0" applyNumberFormat="1"/>
    <xf numFmtId="0" fontId="3" fillId="0" borderId="2" xfId="0" applyFont="1" applyBorder="1" applyAlignment="1">
      <alignment horizontal="center"/>
    </xf>
    <xf numFmtId="43" fontId="0" fillId="0" borderId="0" xfId="1" applyFont="1"/>
    <xf numFmtId="37" fontId="5" fillId="0" borderId="0" xfId="1" applyNumberFormat="1" applyFont="1"/>
    <xf numFmtId="0" fontId="0" fillId="0" borderId="0" xfId="0" applyAlignment="1">
      <alignment horizontal="left"/>
    </xf>
    <xf numFmtId="0" fontId="3" fillId="0" borderId="0" xfId="0" applyFont="1" applyAlignment="1">
      <alignment horizontal="center"/>
    </xf>
    <xf numFmtId="0" fontId="10" fillId="0" borderId="3" xfId="0" applyNumberFormat="1" applyFont="1" applyBorder="1" applyAlignment="1">
      <alignment horizontal="center" wrapText="1"/>
    </xf>
    <xf numFmtId="37" fontId="0" fillId="0" borderId="0" xfId="1" applyNumberFormat="1" applyFont="1"/>
    <xf numFmtId="37" fontId="5" fillId="0" borderId="2" xfId="1" applyNumberFormat="1" applyFont="1" applyBorder="1"/>
    <xf numFmtId="37" fontId="0" fillId="0" borderId="2" xfId="1" applyNumberFormat="1" applyFont="1" applyBorder="1"/>
    <xf numFmtId="0" fontId="10" fillId="0" borderId="3" xfId="0" applyNumberFormat="1" applyFont="1" applyFill="1" applyBorder="1" applyAlignment="1">
      <alignment horizontal="center" wrapText="1"/>
    </xf>
    <xf numFmtId="0" fontId="0" fillId="0" borderId="4" xfId="0" applyBorder="1"/>
    <xf numFmtId="0" fontId="11" fillId="0" borderId="0" xfId="0" applyFont="1"/>
    <xf numFmtId="0" fontId="11" fillId="0" borderId="0" xfId="0" quotePrefix="1" applyFont="1"/>
    <xf numFmtId="3" fontId="0" fillId="0" borderId="0" xfId="0" applyNumberFormat="1"/>
    <xf numFmtId="0" fontId="0" fillId="0" borderId="0" xfId="0" quotePrefix="1"/>
    <xf numFmtId="44" fontId="0" fillId="0" borderId="0" xfId="0" applyNumberFormat="1"/>
    <xf numFmtId="169" fontId="0" fillId="0" borderId="2" xfId="0" applyNumberFormat="1" applyBorder="1"/>
    <xf numFmtId="10" fontId="1" fillId="0" borderId="0" xfId="21" applyNumberFormat="1" applyBorder="1"/>
    <xf numFmtId="0" fontId="0" fillId="0" borderId="5" xfId="0" applyBorder="1"/>
    <xf numFmtId="169" fontId="0" fillId="0" borderId="0" xfId="0" applyNumberFormat="1" applyBorder="1"/>
    <xf numFmtId="167" fontId="0" fillId="0" borderId="0" xfId="0" applyNumberFormat="1" applyBorder="1"/>
    <xf numFmtId="0" fontId="0" fillId="0" borderId="0" xfId="0" applyBorder="1" applyAlignment="1">
      <alignment horizontal="left"/>
    </xf>
    <xf numFmtId="0" fontId="18" fillId="0" borderId="0" xfId="0" applyFont="1"/>
    <xf numFmtId="0" fontId="0" fillId="0" borderId="0" xfId="0" applyBorder="1" applyAlignment="1">
      <alignment horizontal="center"/>
    </xf>
    <xf numFmtId="0" fontId="0" fillId="0" borderId="2" xfId="0" applyBorder="1" applyAlignment="1">
      <alignment horizontal="center"/>
    </xf>
    <xf numFmtId="0" fontId="5" fillId="0" borderId="0" xfId="0" applyFont="1"/>
    <xf numFmtId="41" fontId="0" fillId="0" borderId="0" xfId="0" applyNumberFormat="1"/>
    <xf numFmtId="10" fontId="0" fillId="0" borderId="0" xfId="21" applyNumberFormat="1" applyFont="1"/>
    <xf numFmtId="10" fontId="0" fillId="0" borderId="2" xfId="21" applyNumberFormat="1" applyFont="1" applyBorder="1"/>
    <xf numFmtId="37" fontId="5" fillId="0" borderId="2" xfId="0" applyNumberFormat="1" applyFont="1" applyBorder="1"/>
    <xf numFmtId="37" fontId="0" fillId="0" borderId="2" xfId="0" applyNumberFormat="1" applyBorder="1"/>
    <xf numFmtId="37" fontId="0" fillId="0" borderId="0" xfId="0" applyNumberFormat="1" applyBorder="1"/>
    <xf numFmtId="37" fontId="0" fillId="0" borderId="6" xfId="0" applyNumberFormat="1" applyBorder="1"/>
    <xf numFmtId="41" fontId="0" fillId="0" borderId="2" xfId="0" applyNumberFormat="1" applyBorder="1"/>
    <xf numFmtId="41" fontId="0" fillId="0" borderId="7" xfId="1" applyNumberFormat="1" applyFont="1" applyBorder="1"/>
    <xf numFmtId="9" fontId="5" fillId="0" borderId="0" xfId="21" applyFont="1"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1" xfId="0" applyBorder="1" applyAlignment="1">
      <alignment horizontal="center"/>
    </xf>
    <xf numFmtId="0" fontId="0" fillId="0" borderId="12" xfId="0" applyBorder="1" applyAlignment="1">
      <alignment horizontal="center"/>
    </xf>
    <xf numFmtId="0" fontId="0" fillId="0" borderId="13" xfId="0" applyBorder="1"/>
    <xf numFmtId="0" fontId="0" fillId="0" borderId="12" xfId="0" applyBorder="1"/>
    <xf numFmtId="0" fontId="3" fillId="0" borderId="9" xfId="0" applyFont="1" applyBorder="1"/>
    <xf numFmtId="0" fontId="3" fillId="0" borderId="0" xfId="0" applyFont="1" applyBorder="1"/>
    <xf numFmtId="0" fontId="3" fillId="0" borderId="0" xfId="0" quotePrefix="1" applyFont="1"/>
    <xf numFmtId="41" fontId="0" fillId="0" borderId="0" xfId="0" applyNumberFormat="1" applyBorder="1"/>
    <xf numFmtId="41" fontId="0" fillId="0" borderId="6" xfId="0" applyNumberFormat="1" applyBorder="1"/>
    <xf numFmtId="41" fontId="0" fillId="0" borderId="5" xfId="0" applyNumberFormat="1" applyBorder="1"/>
    <xf numFmtId="0" fontId="3" fillId="0" borderId="0" xfId="0" applyFont="1" applyAlignment="1">
      <alignment horizontal="left"/>
    </xf>
    <xf numFmtId="0" fontId="3" fillId="0" borderId="2" xfId="0" applyFont="1" applyBorder="1"/>
    <xf numFmtId="168" fontId="0" fillId="0" borderId="0" xfId="1" applyNumberFormat="1" applyFont="1"/>
    <xf numFmtId="168" fontId="0" fillId="0" borderId="0" xfId="0" applyNumberFormat="1"/>
    <xf numFmtId="168" fontId="0" fillId="0" borderId="2" xfId="0" applyNumberFormat="1" applyBorder="1"/>
    <xf numFmtId="168" fontId="5" fillId="0" borderId="2" xfId="1" applyNumberFormat="1" applyFont="1" applyBorder="1"/>
    <xf numFmtId="168" fontId="0" fillId="0" borderId="6" xfId="0" applyNumberFormat="1" applyBorder="1"/>
    <xf numFmtId="168" fontId="0" fillId="0" borderId="5" xfId="0" applyNumberFormat="1" applyBorder="1"/>
    <xf numFmtId="168" fontId="0" fillId="0" borderId="2" xfId="1" applyNumberFormat="1" applyFont="1" applyBorder="1"/>
    <xf numFmtId="168" fontId="2" fillId="0" borderId="0" xfId="1" applyNumberFormat="1" applyFont="1"/>
    <xf numFmtId="168" fontId="0" fillId="0" borderId="5" xfId="1" applyNumberFormat="1" applyFont="1" applyBorder="1"/>
    <xf numFmtId="168" fontId="0" fillId="0" borderId="6" xfId="1" applyNumberFormat="1" applyFont="1" applyBorder="1"/>
    <xf numFmtId="168" fontId="0" fillId="0" borderId="0" xfId="0" applyNumberFormat="1" applyBorder="1"/>
    <xf numFmtId="168" fontId="0" fillId="0" borderId="0" xfId="1" applyNumberFormat="1" applyFont="1" applyBorder="1"/>
    <xf numFmtId="168" fontId="0" fillId="0" borderId="7" xfId="1" applyNumberFormat="1" applyFont="1" applyBorder="1"/>
    <xf numFmtId="43" fontId="0" fillId="0" borderId="0" xfId="0" applyNumberFormat="1"/>
    <xf numFmtId="5" fontId="0" fillId="0" borderId="0" xfId="0" applyNumberFormat="1"/>
    <xf numFmtId="0" fontId="0" fillId="2" borderId="2" xfId="0" applyFill="1" applyBorder="1" applyAlignment="1">
      <alignment horizontal="center"/>
    </xf>
    <xf numFmtId="0" fontId="3" fillId="3" borderId="10" xfId="0" applyFont="1" applyFill="1" applyBorder="1" applyAlignment="1">
      <alignment horizontal="center"/>
    </xf>
    <xf numFmtId="0" fontId="0" fillId="2" borderId="0" xfId="0" applyFill="1" applyBorder="1"/>
    <xf numFmtId="0" fontId="0" fillId="2" borderId="11" xfId="0" applyFill="1" applyBorder="1"/>
    <xf numFmtId="0" fontId="3" fillId="3" borderId="13" xfId="0" applyFont="1" applyFill="1" applyBorder="1" applyAlignment="1">
      <alignment horizontal="center"/>
    </xf>
    <xf numFmtId="0" fontId="0" fillId="2" borderId="12" xfId="0" applyFill="1" applyBorder="1" applyAlignment="1">
      <alignment horizontal="center"/>
    </xf>
    <xf numFmtId="0" fontId="0" fillId="3" borderId="10" xfId="0" applyFill="1" applyBorder="1"/>
    <xf numFmtId="168" fontId="0" fillId="2" borderId="0" xfId="1" applyNumberFormat="1" applyFont="1" applyFill="1" applyBorder="1"/>
    <xf numFmtId="168" fontId="0" fillId="2" borderId="11" xfId="1" applyNumberFormat="1" applyFont="1" applyFill="1" applyBorder="1"/>
    <xf numFmtId="0" fontId="3" fillId="3" borderId="10" xfId="0" applyFont="1" applyFill="1" applyBorder="1"/>
    <xf numFmtId="0" fontId="0" fillId="0" borderId="14" xfId="0" applyBorder="1"/>
    <xf numFmtId="0" fontId="0" fillId="0" borderId="10" xfId="0" applyBorder="1" applyAlignment="1">
      <alignment horizontal="center"/>
    </xf>
    <xf numFmtId="168" fontId="0" fillId="0" borderId="11" xfId="1" applyNumberFormat="1" applyFont="1" applyBorder="1"/>
    <xf numFmtId="168" fontId="0" fillId="0" borderId="12" xfId="1" applyNumberFormat="1" applyFont="1" applyBorder="1"/>
    <xf numFmtId="168" fontId="0" fillId="0" borderId="15" xfId="1" applyNumberFormat="1" applyFont="1" applyBorder="1"/>
    <xf numFmtId="3" fontId="0" fillId="0" borderId="0" xfId="0" applyNumberFormat="1" applyBorder="1"/>
    <xf numFmtId="5" fontId="0" fillId="0" borderId="0" xfId="0" applyNumberFormat="1" applyBorder="1"/>
    <xf numFmtId="1" fontId="0" fillId="0" borderId="0" xfId="0" applyNumberFormat="1"/>
    <xf numFmtId="1" fontId="0" fillId="0" borderId="0" xfId="0" applyNumberFormat="1" applyBorder="1"/>
    <xf numFmtId="0" fontId="10" fillId="0" borderId="0" xfId="0" applyFont="1" applyBorder="1"/>
    <xf numFmtId="3" fontId="11" fillId="0" borderId="0" xfId="0" applyNumberFormat="1" applyFont="1"/>
    <xf numFmtId="0" fontId="3" fillId="0" borderId="8" xfId="0" applyFont="1" applyBorder="1"/>
    <xf numFmtId="0" fontId="3" fillId="0" borderId="16" xfId="0" applyFont="1" applyBorder="1"/>
    <xf numFmtId="0" fontId="3" fillId="0" borderId="10" xfId="0" applyFont="1" applyBorder="1"/>
    <xf numFmtId="0" fontId="3" fillId="0" borderId="11" xfId="0" applyFont="1" applyBorder="1"/>
    <xf numFmtId="0" fontId="3" fillId="0" borderId="13" xfId="0" applyFont="1" applyBorder="1"/>
    <xf numFmtId="0" fontId="3" fillId="0" borderId="12" xfId="0" applyFont="1" applyBorder="1"/>
    <xf numFmtId="41" fontId="0" fillId="0" borderId="10" xfId="0" applyNumberFormat="1" applyBorder="1"/>
    <xf numFmtId="41" fontId="0" fillId="0" borderId="11" xfId="0" applyNumberFormat="1" applyBorder="1"/>
    <xf numFmtId="41" fontId="0" fillId="0" borderId="17" xfId="0" applyNumberFormat="1" applyBorder="1"/>
    <xf numFmtId="41" fontId="0" fillId="0" borderId="18" xfId="0" applyNumberFormat="1" applyBorder="1"/>
    <xf numFmtId="0" fontId="3" fillId="0" borderId="13" xfId="0" applyFont="1" applyBorder="1" applyAlignment="1">
      <alignment horizontal="center"/>
    </xf>
    <xf numFmtId="0" fontId="3" fillId="0" borderId="12" xfId="0" applyFont="1" applyBorder="1" applyAlignment="1">
      <alignment horizontal="center"/>
    </xf>
    <xf numFmtId="0" fontId="3" fillId="0" borderId="10" xfId="0" applyFont="1" applyBorder="1" applyAlignment="1">
      <alignment horizontal="center"/>
    </xf>
    <xf numFmtId="0" fontId="3" fillId="0" borderId="0" xfId="0" applyFont="1" applyBorder="1" applyAlignment="1">
      <alignment horizontal="center"/>
    </xf>
    <xf numFmtId="0" fontId="3" fillId="0" borderId="11" xfId="0" applyFont="1" applyBorder="1" applyAlignment="1">
      <alignment horizontal="center"/>
    </xf>
    <xf numFmtId="41" fontId="0" fillId="0" borderId="19" xfId="0" applyNumberFormat="1" applyBorder="1"/>
    <xf numFmtId="0" fontId="0" fillId="0" borderId="17" xfId="0" applyBorder="1"/>
    <xf numFmtId="0" fontId="3" fillId="0" borderId="5" xfId="0" applyFont="1" applyBorder="1"/>
    <xf numFmtId="0" fontId="9" fillId="0" borderId="8" xfId="0" applyFont="1" applyBorder="1"/>
    <xf numFmtId="0" fontId="3" fillId="2" borderId="10" xfId="0" applyFont="1" applyFill="1" applyBorder="1"/>
    <xf numFmtId="0" fontId="3" fillId="2" borderId="0" xfId="0" applyFont="1" applyFill="1" applyBorder="1"/>
    <xf numFmtId="0" fontId="3" fillId="2" borderId="11" xfId="0" applyFont="1" applyFill="1" applyBorder="1"/>
    <xf numFmtId="0" fontId="3" fillId="2" borderId="13" xfId="0" applyFont="1" applyFill="1" applyBorder="1"/>
    <xf numFmtId="0" fontId="3" fillId="2" borderId="2" xfId="0" applyFont="1" applyFill="1" applyBorder="1"/>
    <xf numFmtId="0" fontId="3" fillId="2" borderId="12" xfId="0" applyFont="1" applyFill="1" applyBorder="1"/>
    <xf numFmtId="0" fontId="3" fillId="2" borderId="10" xfId="0" applyFont="1" applyFill="1" applyBorder="1" applyAlignment="1">
      <alignment horizontal="center"/>
    </xf>
    <xf numFmtId="0" fontId="3" fillId="2" borderId="0" xfId="0" applyFont="1" applyFill="1" applyBorder="1" applyAlignment="1">
      <alignment horizontal="center"/>
    </xf>
    <xf numFmtId="0" fontId="3" fillId="2" borderId="11" xfId="0" applyFont="1" applyFill="1" applyBorder="1" applyAlignment="1">
      <alignment horizontal="center"/>
    </xf>
    <xf numFmtId="0" fontId="3" fillId="2" borderId="13" xfId="0" applyFont="1" applyFill="1" applyBorder="1" applyAlignment="1">
      <alignment horizontal="center"/>
    </xf>
    <xf numFmtId="0" fontId="3" fillId="2" borderId="2" xfId="0" applyFont="1" applyFill="1" applyBorder="1" applyAlignment="1">
      <alignment horizontal="center"/>
    </xf>
    <xf numFmtId="0" fontId="3" fillId="2" borderId="12" xfId="0" applyFont="1" applyFill="1" applyBorder="1" applyAlignment="1">
      <alignment horizontal="center"/>
    </xf>
    <xf numFmtId="0" fontId="0" fillId="2" borderId="10" xfId="0" applyFill="1" applyBorder="1"/>
    <xf numFmtId="164" fontId="0" fillId="0" borderId="2" xfId="21" applyNumberFormat="1" applyFont="1" applyBorder="1"/>
    <xf numFmtId="0" fontId="0" fillId="0" borderId="0" xfId="0" applyAlignment="1"/>
    <xf numFmtId="0" fontId="0" fillId="0" borderId="0" xfId="0" applyBorder="1" applyAlignment="1"/>
    <xf numFmtId="41" fontId="0" fillId="0" borderId="7" xfId="0" applyNumberFormat="1" applyBorder="1"/>
    <xf numFmtId="0" fontId="0" fillId="0" borderId="11" xfId="0" applyBorder="1" applyAlignment="1"/>
    <xf numFmtId="0" fontId="0" fillId="0" borderId="0" xfId="0" applyAlignment="1">
      <alignment horizontal="right"/>
    </xf>
    <xf numFmtId="0" fontId="0" fillId="3" borderId="13" xfId="0" applyFill="1" applyBorder="1" applyAlignment="1">
      <alignment horizontal="center"/>
    </xf>
    <xf numFmtId="0" fontId="2" fillId="0" borderId="0" xfId="0" applyFont="1"/>
    <xf numFmtId="168" fontId="2" fillId="0" borderId="2" xfId="1" applyNumberFormat="1" applyFont="1" applyBorder="1"/>
    <xf numFmtId="164" fontId="0" fillId="0" borderId="13" xfId="21" applyNumberFormat="1" applyFont="1" applyBorder="1"/>
    <xf numFmtId="164" fontId="0" fillId="0" borderId="12" xfId="21" applyNumberFormat="1" applyFont="1" applyBorder="1"/>
    <xf numFmtId="0" fontId="0" fillId="0" borderId="20" xfId="0" applyBorder="1"/>
    <xf numFmtId="0" fontId="0" fillId="0" borderId="2" xfId="0" applyBorder="1" applyAlignment="1">
      <alignment horizontal="centerContinuous"/>
    </xf>
    <xf numFmtId="164" fontId="0" fillId="0" borderId="11" xfId="21" applyNumberFormat="1" applyFont="1" applyBorder="1"/>
    <xf numFmtId="0" fontId="5" fillId="0" borderId="2" xfId="0" applyFont="1" applyBorder="1"/>
    <xf numFmtId="3" fontId="0" fillId="0" borderId="2" xfId="0" applyNumberFormat="1" applyBorder="1"/>
    <xf numFmtId="164" fontId="0" fillId="0" borderId="0" xfId="21" applyNumberFormat="1" applyFont="1" applyBorder="1"/>
    <xf numFmtId="3" fontId="5" fillId="0" borderId="2" xfId="0" applyNumberFormat="1" applyFont="1" applyBorder="1"/>
    <xf numFmtId="0" fontId="2" fillId="0" borderId="2" xfId="0" applyFont="1" applyBorder="1"/>
    <xf numFmtId="0" fontId="0" fillId="0" borderId="2" xfId="1" applyNumberFormat="1" applyFont="1" applyBorder="1"/>
    <xf numFmtId="0" fontId="0" fillId="0" borderId="5" xfId="0" applyNumberFormat="1" applyBorder="1"/>
    <xf numFmtId="0" fontId="0" fillId="0" borderId="5" xfId="1" applyNumberFormat="1" applyFont="1" applyBorder="1"/>
    <xf numFmtId="0" fontId="0" fillId="0" borderId="6" xfId="0" applyNumberFormat="1" applyBorder="1"/>
    <xf numFmtId="0" fontId="0" fillId="0" borderId="6" xfId="1" applyNumberFormat="1" applyFont="1" applyBorder="1"/>
    <xf numFmtId="1" fontId="0" fillId="0" borderId="6" xfId="1" applyNumberFormat="1" applyFont="1" applyBorder="1"/>
    <xf numFmtId="0" fontId="0" fillId="0" borderId="2" xfId="0" applyNumberFormat="1" applyBorder="1"/>
    <xf numFmtId="0" fontId="21" fillId="0" borderId="0" xfId="0" applyFont="1"/>
    <xf numFmtId="0" fontId="0" fillId="0" borderId="0" xfId="0" applyNumberFormat="1" applyBorder="1"/>
    <xf numFmtId="3" fontId="0" fillId="0" borderId="0" xfId="1" applyNumberFormat="1" applyFont="1"/>
    <xf numFmtId="0" fontId="26" fillId="0" borderId="0" xfId="0" applyFont="1"/>
    <xf numFmtId="0" fontId="0" fillId="0" borderId="0" xfId="0" applyAlignment="1">
      <alignment horizontal="centerContinuous"/>
    </xf>
    <xf numFmtId="3" fontId="0" fillId="0" borderId="0" xfId="0" applyNumberFormat="1" applyAlignment="1"/>
    <xf numFmtId="0" fontId="0" fillId="0" borderId="21" xfId="0" applyBorder="1"/>
    <xf numFmtId="0" fontId="0" fillId="0" borderId="22" xfId="0" applyBorder="1"/>
    <xf numFmtId="0" fontId="3" fillId="0" borderId="14" xfId="0" applyFont="1" applyBorder="1" applyAlignment="1">
      <alignment horizontal="center"/>
    </xf>
    <xf numFmtId="3" fontId="0" fillId="0" borderId="10" xfId="0" applyNumberFormat="1" applyBorder="1" applyAlignment="1"/>
    <xf numFmtId="3" fontId="0" fillId="0" borderId="0" xfId="0" applyNumberFormat="1" applyBorder="1" applyAlignment="1"/>
    <xf numFmtId="3" fontId="0" fillId="0" borderId="11" xfId="0" applyNumberFormat="1" applyBorder="1" applyAlignment="1"/>
    <xf numFmtId="0" fontId="0" fillId="0" borderId="7" xfId="0" applyBorder="1"/>
    <xf numFmtId="0" fontId="0" fillId="0" borderId="2" xfId="0" applyBorder="1" applyAlignment="1">
      <alignment horizontal="centerContinuous" wrapText="1"/>
    </xf>
    <xf numFmtId="177" fontId="0" fillId="0" borderId="0" xfId="0" applyNumberFormat="1"/>
    <xf numFmtId="0" fontId="3" fillId="0" borderId="2" xfId="0" applyFont="1" applyBorder="1" applyAlignment="1">
      <alignment horizontal="centerContinuous"/>
    </xf>
    <xf numFmtId="179" fontId="0" fillId="0" borderId="0" xfId="0" applyNumberFormat="1"/>
    <xf numFmtId="37" fontId="2" fillId="0" borderId="0" xfId="0" applyNumberFormat="1" applyFont="1"/>
    <xf numFmtId="180" fontId="0" fillId="0" borderId="6" xfId="0" applyNumberFormat="1" applyBorder="1"/>
    <xf numFmtId="180" fontId="0" fillId="0" borderId="0" xfId="0" applyNumberFormat="1"/>
    <xf numFmtId="5" fontId="0" fillId="0" borderId="6" xfId="0" applyNumberFormat="1" applyBorder="1"/>
    <xf numFmtId="3" fontId="0" fillId="0" borderId="6" xfId="0" applyNumberFormat="1" applyBorder="1"/>
    <xf numFmtId="3" fontId="3" fillId="0" borderId="0" xfId="0" applyNumberFormat="1" applyFont="1"/>
    <xf numFmtId="0" fontId="28" fillId="0" borderId="0" xfId="0" applyFont="1"/>
    <xf numFmtId="168" fontId="11" fillId="0" borderId="0" xfId="1" applyNumberFormat="1" applyFont="1"/>
    <xf numFmtId="3" fontId="0" fillId="0" borderId="2" xfId="1" applyNumberFormat="1" applyFont="1" applyBorder="1"/>
    <xf numFmtId="5" fontId="0" fillId="0" borderId="0" xfId="1" applyNumberFormat="1" applyFont="1"/>
    <xf numFmtId="37" fontId="11" fillId="0" borderId="0" xfId="1" applyNumberFormat="1" applyFont="1"/>
    <xf numFmtId="37" fontId="0" fillId="0" borderId="5" xfId="1" applyNumberFormat="1" applyFont="1" applyBorder="1"/>
    <xf numFmtId="3" fontId="0" fillId="0" borderId="5" xfId="1" applyNumberFormat="1" applyFont="1" applyBorder="1"/>
    <xf numFmtId="37" fontId="0" fillId="0" borderId="0" xfId="1" applyNumberFormat="1" applyFont="1" applyAlignment="1">
      <alignment horizontal="center"/>
    </xf>
    <xf numFmtId="37" fontId="0" fillId="0" borderId="2" xfId="1" applyNumberFormat="1" applyFont="1" applyBorder="1" applyAlignment="1">
      <alignment horizontal="center"/>
    </xf>
    <xf numFmtId="168" fontId="0" fillId="0" borderId="0" xfId="1" applyNumberFormat="1" applyFont="1" applyAlignment="1">
      <alignment horizontal="center"/>
    </xf>
    <xf numFmtId="168" fontId="0" fillId="0" borderId="2" xfId="1" applyNumberFormat="1" applyFont="1" applyBorder="1" applyAlignment="1">
      <alignment horizontal="center"/>
    </xf>
    <xf numFmtId="3" fontId="2" fillId="0" borderId="0" xfId="1" applyNumberFormat="1" applyFont="1"/>
    <xf numFmtId="5" fontId="0" fillId="0" borderId="6" xfId="1" applyNumberFormat="1" applyFont="1" applyBorder="1"/>
    <xf numFmtId="5" fontId="0" fillId="0" borderId="6" xfId="3" applyNumberFormat="1" applyFont="1" applyBorder="1"/>
    <xf numFmtId="5" fontId="0" fillId="0" borderId="4" xfId="1" applyNumberFormat="1" applyFont="1" applyBorder="1"/>
    <xf numFmtId="5" fontId="11" fillId="0" borderId="0" xfId="1" applyNumberFormat="1" applyFont="1"/>
    <xf numFmtId="5" fontId="0" fillId="0" borderId="23" xfId="1" applyNumberFormat="1" applyFont="1" applyBorder="1"/>
    <xf numFmtId="3" fontId="0" fillId="0" borderId="2" xfId="0" applyNumberFormat="1" applyFill="1" applyBorder="1"/>
    <xf numFmtId="3" fontId="5" fillId="0" borderId="2" xfId="0" applyNumberFormat="1" applyFont="1" applyFill="1" applyBorder="1"/>
    <xf numFmtId="0" fontId="0" fillId="0" borderId="5" xfId="0" applyFont="1" applyBorder="1"/>
    <xf numFmtId="0" fontId="3" fillId="0" borderId="9" xfId="0" applyFont="1" applyBorder="1" applyAlignment="1">
      <alignment horizontal="center"/>
    </xf>
    <xf numFmtId="0" fontId="11" fillId="0" borderId="0" xfId="0" applyFont="1" applyBorder="1"/>
    <xf numFmtId="37" fontId="0" fillId="0" borderId="11" xfId="0" applyNumberFormat="1" applyBorder="1"/>
    <xf numFmtId="0" fontId="2" fillId="0" borderId="0" xfId="0" applyFont="1" applyAlignment="1">
      <alignment horizontal="center"/>
    </xf>
    <xf numFmtId="0" fontId="2" fillId="0" borderId="0" xfId="0" applyFont="1" applyBorder="1" applyAlignment="1">
      <alignment horizontal="center"/>
    </xf>
    <xf numFmtId="37" fontId="0" fillId="0" borderId="0" xfId="1" applyNumberFormat="1" applyFont="1" applyBorder="1" applyAlignment="1">
      <alignment horizontal="center"/>
    </xf>
    <xf numFmtId="37" fontId="0" fillId="0" borderId="0" xfId="1" applyNumberFormat="1" applyFont="1" applyBorder="1"/>
    <xf numFmtId="164" fontId="0" fillId="0" borderId="0" xfId="0" applyNumberFormat="1" applyBorder="1"/>
    <xf numFmtId="37" fontId="0" fillId="0" borderId="10" xfId="0" applyNumberFormat="1" applyBorder="1"/>
    <xf numFmtId="37" fontId="2" fillId="0" borderId="24" xfId="0" applyNumberFormat="1" applyFont="1" applyBorder="1"/>
    <xf numFmtId="37" fontId="2" fillId="0" borderId="5" xfId="0" applyNumberFormat="1" applyFont="1" applyBorder="1"/>
    <xf numFmtId="37" fontId="5" fillId="0" borderId="10" xfId="0" applyNumberFormat="1" applyFont="1" applyBorder="1"/>
    <xf numFmtId="37" fontId="0" fillId="0" borderId="17" xfId="0" applyNumberFormat="1" applyBorder="1"/>
    <xf numFmtId="37" fontId="0" fillId="0" borderId="24" xfId="0" applyNumberFormat="1" applyBorder="1"/>
    <xf numFmtId="37" fontId="0" fillId="0" borderId="5" xfId="0" applyNumberFormat="1" applyBorder="1"/>
    <xf numFmtId="37" fontId="0" fillId="0" borderId="18" xfId="0" applyNumberFormat="1" applyBorder="1"/>
    <xf numFmtId="37" fontId="0" fillId="0" borderId="19" xfId="0" applyNumberFormat="1" applyBorder="1"/>
    <xf numFmtId="37" fontId="2" fillId="2" borderId="5" xfId="0" applyNumberFormat="1" applyFont="1" applyFill="1" applyBorder="1"/>
    <xf numFmtId="37" fontId="2" fillId="0" borderId="17" xfId="0" applyNumberFormat="1" applyFont="1" applyBorder="1"/>
    <xf numFmtId="37" fontId="5" fillId="2" borderId="11" xfId="1" applyNumberFormat="1" applyFont="1" applyFill="1" applyBorder="1"/>
    <xf numFmtId="37" fontId="5" fillId="2" borderId="0" xfId="1" applyNumberFormat="1" applyFont="1" applyFill="1" applyBorder="1"/>
    <xf numFmtId="181" fontId="0" fillId="0" borderId="0" xfId="0" applyNumberFormat="1"/>
    <xf numFmtId="181" fontId="0" fillId="0" borderId="0" xfId="0" applyNumberFormat="1" applyBorder="1"/>
    <xf numFmtId="41" fontId="0" fillId="0" borderId="15" xfId="0" applyNumberFormat="1" applyBorder="1"/>
    <xf numFmtId="164" fontId="0" fillId="0" borderId="0" xfId="21" applyNumberFormat="1" applyFont="1" applyBorder="1" applyAlignment="1">
      <alignment horizontal="right"/>
    </xf>
    <xf numFmtId="164" fontId="0" fillId="0" borderId="0" xfId="21" applyNumberFormat="1" applyFont="1" applyBorder="1" applyAlignment="1"/>
    <xf numFmtId="164" fontId="0" fillId="0" borderId="11" xfId="21" applyNumberFormat="1" applyFont="1" applyBorder="1" applyAlignment="1"/>
    <xf numFmtId="41" fontId="0" fillId="0" borderId="0" xfId="0" applyNumberFormat="1" applyAlignment="1"/>
    <xf numFmtId="3" fontId="2" fillId="0" borderId="0" xfId="0" applyNumberFormat="1" applyFont="1"/>
    <xf numFmtId="0" fontId="3" fillId="0" borderId="2" xfId="0" applyFont="1" applyFill="1" applyBorder="1"/>
    <xf numFmtId="164" fontId="2" fillId="0" borderId="0" xfId="21" applyNumberFormat="1" applyFont="1"/>
    <xf numFmtId="0" fontId="3" fillId="4" borderId="12" xfId="0" applyFont="1" applyFill="1" applyBorder="1" applyAlignment="1">
      <alignment horizontal="center"/>
    </xf>
    <xf numFmtId="0" fontId="3" fillId="4" borderId="11" xfId="0" applyFont="1" applyFill="1" applyBorder="1" applyAlignment="1">
      <alignment horizontal="center"/>
    </xf>
    <xf numFmtId="0" fontId="15" fillId="0" borderId="0" xfId="0" applyFont="1" applyBorder="1" applyAlignment="1">
      <alignment horizontal="left"/>
    </xf>
    <xf numFmtId="0" fontId="10" fillId="0" borderId="0" xfId="0" applyNumberFormat="1" applyFont="1" applyBorder="1" applyAlignment="1">
      <alignment horizontal="center" wrapText="1"/>
    </xf>
    <xf numFmtId="0" fontId="0" fillId="0" borderId="0" xfId="0" applyFill="1" applyBorder="1"/>
    <xf numFmtId="37" fontId="2" fillId="0" borderId="0" xfId="0" applyNumberFormat="1" applyFont="1" applyBorder="1"/>
    <xf numFmtId="37" fontId="2" fillId="0" borderId="2" xfId="0" applyNumberFormat="1" applyFont="1" applyBorder="1"/>
    <xf numFmtId="37" fontId="2" fillId="2" borderId="2" xfId="0" applyNumberFormat="1" applyFont="1" applyFill="1" applyBorder="1"/>
    <xf numFmtId="37" fontId="2" fillId="5" borderId="6" xfId="0" applyNumberFormat="1" applyFont="1" applyFill="1" applyBorder="1"/>
    <xf numFmtId="0" fontId="0" fillId="0" borderId="0" xfId="0" applyFill="1"/>
    <xf numFmtId="0" fontId="0" fillId="3" borderId="2" xfId="0" applyFill="1" applyBorder="1" applyAlignment="1">
      <alignment horizontal="center"/>
    </xf>
    <xf numFmtId="0" fontId="0" fillId="3" borderId="0" xfId="0" applyFill="1" applyBorder="1"/>
    <xf numFmtId="168" fontId="2" fillId="3" borderId="11" xfId="1" applyNumberFormat="1" applyFont="1" applyFill="1" applyBorder="1"/>
    <xf numFmtId="0" fontId="0" fillId="3" borderId="16" xfId="0" applyFill="1" applyBorder="1"/>
    <xf numFmtId="168" fontId="2" fillId="2" borderId="5" xfId="1" applyNumberFormat="1" applyFont="1" applyFill="1" applyBorder="1"/>
    <xf numFmtId="0" fontId="3" fillId="0" borderId="0" xfId="0" applyFont="1" applyFill="1" applyBorder="1" applyAlignment="1">
      <alignment horizontal="center"/>
    </xf>
    <xf numFmtId="37" fontId="2" fillId="0" borderId="2" xfId="1" applyNumberFormat="1" applyFont="1" applyBorder="1"/>
    <xf numFmtId="0" fontId="3" fillId="0" borderId="2" xfId="0" applyFont="1" applyFill="1" applyBorder="1" applyAlignment="1">
      <alignment horizontal="center"/>
    </xf>
    <xf numFmtId="185" fontId="0" fillId="0" borderId="0" xfId="3" applyNumberFormat="1" applyFont="1"/>
    <xf numFmtId="185" fontId="0" fillId="0" borderId="2" xfId="3" applyNumberFormat="1" applyFont="1" applyBorder="1"/>
    <xf numFmtId="185" fontId="0" fillId="0" borderId="7" xfId="3" applyNumberFormat="1" applyFont="1" applyBorder="1"/>
    <xf numFmtId="185" fontId="0" fillId="0" borderId="5" xfId="3" applyNumberFormat="1" applyFont="1" applyBorder="1"/>
    <xf numFmtId="185" fontId="0" fillId="0" borderId="6" xfId="3" applyNumberFormat="1" applyFont="1" applyBorder="1"/>
    <xf numFmtId="5" fontId="2" fillId="0" borderId="0" xfId="1" applyNumberFormat="1" applyFont="1"/>
    <xf numFmtId="0" fontId="0" fillId="0" borderId="4" xfId="0" applyBorder="1" applyAlignment="1"/>
    <xf numFmtId="10" fontId="3" fillId="0" borderId="0" xfId="21" applyNumberFormat="1" applyFont="1" applyBorder="1" applyAlignment="1">
      <alignment horizontal="center"/>
    </xf>
    <xf numFmtId="43" fontId="3" fillId="0" borderId="2" xfId="1" applyFont="1" applyBorder="1" applyAlignment="1">
      <alignment horizontal="center"/>
    </xf>
    <xf numFmtId="9" fontId="3" fillId="0" borderId="0" xfId="21" applyNumberFormat="1" applyFont="1"/>
    <xf numFmtId="43" fontId="3" fillId="0" borderId="0" xfId="1" applyFont="1" applyFill="1" applyBorder="1"/>
    <xf numFmtId="43" fontId="3" fillId="0" borderId="0" xfId="1" applyFont="1"/>
    <xf numFmtId="43" fontId="3" fillId="0" borderId="2" xfId="1" applyFont="1" applyFill="1" applyBorder="1" applyAlignment="1">
      <alignment horizontal="center"/>
    </xf>
    <xf numFmtId="43" fontId="3" fillId="0" borderId="0" xfId="1" applyFont="1" applyFill="1" applyBorder="1" applyAlignment="1">
      <alignment horizontal="center"/>
    </xf>
    <xf numFmtId="43" fontId="3" fillId="0" borderId="0" xfId="1" applyFont="1" applyBorder="1" applyAlignment="1">
      <alignment horizontal="center"/>
    </xf>
    <xf numFmtId="0" fontId="3" fillId="4" borderId="2" xfId="0" applyFont="1" applyFill="1" applyBorder="1" applyAlignment="1">
      <alignment horizontal="center"/>
    </xf>
    <xf numFmtId="0" fontId="3" fillId="4" borderId="13" xfId="0" applyFont="1" applyFill="1" applyBorder="1"/>
    <xf numFmtId="0" fontId="3" fillId="4" borderId="12" xfId="0" applyFont="1" applyFill="1" applyBorder="1"/>
    <xf numFmtId="168" fontId="0" fillId="0" borderId="0" xfId="1" applyNumberFormat="1" applyFont="1" applyFill="1"/>
    <xf numFmtId="0" fontId="31" fillId="0" borderId="0" xfId="0" applyFont="1"/>
    <xf numFmtId="3" fontId="0" fillId="0" borderId="7" xfId="0" applyNumberFormat="1" applyBorder="1"/>
    <xf numFmtId="0" fontId="3" fillId="3" borderId="12" xfId="0" applyFont="1" applyFill="1" applyBorder="1" applyAlignment="1">
      <alignment horizontal="center"/>
    </xf>
    <xf numFmtId="0" fontId="3" fillId="6" borderId="0" xfId="0" applyFont="1" applyFill="1" applyBorder="1" applyAlignment="1">
      <alignment horizontal="center"/>
    </xf>
    <xf numFmtId="0" fontId="3" fillId="7" borderId="14" xfId="0" applyFont="1" applyFill="1" applyBorder="1" applyAlignment="1">
      <alignment horizontal="center"/>
    </xf>
    <xf numFmtId="0" fontId="0" fillId="6" borderId="22" xfId="0" quotePrefix="1" applyFill="1" applyBorder="1" applyAlignment="1">
      <alignment horizontal="center"/>
    </xf>
    <xf numFmtId="0" fontId="0" fillId="7" borderId="22" xfId="0" quotePrefix="1" applyFill="1" applyBorder="1" applyAlignment="1">
      <alignment horizontal="center"/>
    </xf>
    <xf numFmtId="0" fontId="0" fillId="6" borderId="0" xfId="0" applyFill="1" applyBorder="1"/>
    <xf numFmtId="0" fontId="0" fillId="7" borderId="14" xfId="0" applyFill="1" applyBorder="1"/>
    <xf numFmtId="0" fontId="3" fillId="4" borderId="14" xfId="0" applyFont="1" applyFill="1" applyBorder="1"/>
    <xf numFmtId="37" fontId="5" fillId="3" borderId="10" xfId="1" applyNumberFormat="1" applyFont="1" applyFill="1" applyBorder="1"/>
    <xf numFmtId="37" fontId="5" fillId="3" borderId="0" xfId="1" applyNumberFormat="1" applyFont="1" applyFill="1" applyBorder="1"/>
    <xf numFmtId="37" fontId="2" fillId="3" borderId="0" xfId="1" applyNumberFormat="1" applyFont="1" applyFill="1" applyBorder="1"/>
    <xf numFmtId="168" fontId="2" fillId="6" borderId="14" xfId="1" applyNumberFormat="1" applyFont="1" applyFill="1" applyBorder="1"/>
    <xf numFmtId="37" fontId="5" fillId="2" borderId="2" xfId="1" applyNumberFormat="1" applyFont="1" applyFill="1" applyBorder="1"/>
    <xf numFmtId="37" fontId="5" fillId="3" borderId="13" xfId="1" applyNumberFormat="1" applyFont="1" applyFill="1" applyBorder="1"/>
    <xf numFmtId="37" fontId="5" fillId="3" borderId="2" xfId="1" applyNumberFormat="1" applyFont="1" applyFill="1" applyBorder="1"/>
    <xf numFmtId="37" fontId="2" fillId="3" borderId="2" xfId="1" applyNumberFormat="1" applyFont="1" applyFill="1" applyBorder="1"/>
    <xf numFmtId="168" fontId="2" fillId="6" borderId="22" xfId="1" applyNumberFormat="1" applyFont="1" applyFill="1" applyBorder="1"/>
    <xf numFmtId="37" fontId="5" fillId="7" borderId="12" xfId="1" applyNumberFormat="1" applyFont="1" applyFill="1" applyBorder="1"/>
    <xf numFmtId="168" fontId="2" fillId="2" borderId="9" xfId="1" applyNumberFormat="1" applyFont="1" applyFill="1" applyBorder="1"/>
    <xf numFmtId="37" fontId="2" fillId="3" borderId="9" xfId="1" applyNumberFormat="1" applyFont="1" applyFill="1" applyBorder="1"/>
    <xf numFmtId="168" fontId="5" fillId="0" borderId="11" xfId="1" applyNumberFormat="1" applyFont="1" applyBorder="1"/>
    <xf numFmtId="168" fontId="2" fillId="2" borderId="0" xfId="1" applyNumberFormat="1" applyFont="1" applyFill="1" applyBorder="1"/>
    <xf numFmtId="168" fontId="2" fillId="2" borderId="11" xfId="1" applyNumberFormat="1" applyFont="1" applyFill="1" applyBorder="1"/>
    <xf numFmtId="37" fontId="5" fillId="7" borderId="14" xfId="1" applyNumberFormat="1" applyFont="1" applyFill="1" applyBorder="1"/>
    <xf numFmtId="37" fontId="20" fillId="2" borderId="11" xfId="1" applyNumberFormat="1" applyFont="1" applyFill="1" applyBorder="1"/>
    <xf numFmtId="168" fontId="5" fillId="6" borderId="14" xfId="1" applyNumberFormat="1" applyFont="1" applyFill="1" applyBorder="1"/>
    <xf numFmtId="168" fontId="2" fillId="2" borderId="17" xfId="1" applyNumberFormat="1" applyFont="1" applyFill="1" applyBorder="1"/>
    <xf numFmtId="37" fontId="2" fillId="3" borderId="5" xfId="1" applyNumberFormat="1" applyFont="1" applyFill="1" applyBorder="1"/>
    <xf numFmtId="37" fontId="20" fillId="2" borderId="0" xfId="1" applyNumberFormat="1" applyFont="1" applyFill="1" applyBorder="1"/>
    <xf numFmtId="37" fontId="20" fillId="3" borderId="0" xfId="1" applyNumberFormat="1" applyFont="1" applyFill="1" applyBorder="1"/>
    <xf numFmtId="168" fontId="11" fillId="7" borderId="14" xfId="1" applyNumberFormat="1" applyFont="1" applyFill="1" applyBorder="1"/>
    <xf numFmtId="37" fontId="2" fillId="2" borderId="6" xfId="1" applyNumberFormat="1" applyFont="1" applyFill="1" applyBorder="1"/>
    <xf numFmtId="37" fontId="5" fillId="2" borderId="19" xfId="1" applyNumberFormat="1" applyFont="1" applyFill="1" applyBorder="1"/>
    <xf numFmtId="37" fontId="2" fillId="3" borderId="6" xfId="1" applyNumberFormat="1" applyFont="1" applyFill="1" applyBorder="1"/>
    <xf numFmtId="37" fontId="2" fillId="2" borderId="0" xfId="1" applyNumberFormat="1" applyFont="1" applyFill="1" applyBorder="1"/>
    <xf numFmtId="37" fontId="5" fillId="7" borderId="22" xfId="1" applyNumberFormat="1" applyFont="1" applyFill="1" applyBorder="1"/>
    <xf numFmtId="164" fontId="2" fillId="3" borderId="11" xfId="21" applyNumberFormat="1" applyFont="1" applyFill="1" applyBorder="1"/>
    <xf numFmtId="0" fontId="32" fillId="0" borderId="25" xfId="18" applyFont="1" applyFill="1" applyBorder="1" applyAlignment="1">
      <alignment horizontal="left" wrapText="1"/>
    </xf>
    <xf numFmtId="49" fontId="0" fillId="0" borderId="10" xfId="0" applyNumberFormat="1" applyBorder="1"/>
    <xf numFmtId="186" fontId="0" fillId="0" borderId="0" xfId="0" applyNumberFormat="1" applyBorder="1"/>
    <xf numFmtId="175" fontId="12" fillId="0" borderId="10" xfId="0" applyNumberFormat="1" applyFont="1" applyBorder="1" applyAlignment="1"/>
    <xf numFmtId="168" fontId="12" fillId="0" borderId="0" xfId="1" applyNumberFormat="1" applyFont="1"/>
    <xf numFmtId="3" fontId="12" fillId="0" borderId="2" xfId="0" applyNumberFormat="1" applyFont="1" applyFill="1" applyBorder="1"/>
    <xf numFmtId="0" fontId="10" fillId="0" borderId="0" xfId="0" applyNumberFormat="1" applyFont="1" applyFill="1" applyBorder="1" applyAlignment="1">
      <alignment horizontal="center" wrapText="1"/>
    </xf>
    <xf numFmtId="0" fontId="3" fillId="0" borderId="2" xfId="0" applyFont="1" applyBorder="1" applyAlignment="1">
      <alignment horizontal="left"/>
    </xf>
    <xf numFmtId="168" fontId="5" fillId="0" borderId="2" xfId="1" applyNumberFormat="1" applyFont="1" applyBorder="1" applyAlignment="1">
      <alignment horizontal="center"/>
    </xf>
    <xf numFmtId="0" fontId="3" fillId="0" borderId="2" xfId="0" applyFont="1" applyFill="1" applyBorder="1" applyAlignment="1">
      <alignment horizontal="left"/>
    </xf>
    <xf numFmtId="37" fontId="12" fillId="0" borderId="2" xfId="0" applyNumberFormat="1" applyFont="1" applyBorder="1"/>
    <xf numFmtId="168" fontId="0" fillId="0" borderId="2" xfId="0" applyNumberFormat="1" applyFill="1" applyBorder="1"/>
    <xf numFmtId="0" fontId="9" fillId="0" borderId="0" xfId="0" applyFont="1" applyFill="1"/>
    <xf numFmtId="168" fontId="0" fillId="0" borderId="2" xfId="1" applyNumberFormat="1" applyFont="1" applyFill="1" applyBorder="1"/>
    <xf numFmtId="43" fontId="0" fillId="0" borderId="2" xfId="0" applyNumberFormat="1" applyFill="1" applyBorder="1"/>
    <xf numFmtId="0" fontId="0" fillId="0" borderId="2" xfId="0" applyFill="1" applyBorder="1"/>
    <xf numFmtId="0" fontId="0" fillId="0" borderId="0" xfId="0" applyFill="1" applyAlignment="1">
      <alignment horizontal="center"/>
    </xf>
    <xf numFmtId="0" fontId="34" fillId="0" borderId="0" xfId="0" applyFont="1"/>
    <xf numFmtId="37" fontId="12" fillId="0" borderId="0" xfId="0" applyNumberFormat="1" applyFont="1" applyFill="1" applyBorder="1"/>
    <xf numFmtId="37" fontId="12" fillId="0" borderId="0" xfId="0" applyNumberFormat="1" applyFont="1" applyBorder="1"/>
    <xf numFmtId="37" fontId="12" fillId="0" borderId="11" xfId="0" applyNumberFormat="1" applyFont="1" applyBorder="1"/>
    <xf numFmtId="41" fontId="12" fillId="0" borderId="0" xfId="0" applyNumberFormat="1" applyFont="1" applyBorder="1"/>
    <xf numFmtId="41" fontId="12" fillId="0" borderId="11" xfId="0" applyNumberFormat="1" applyFont="1" applyBorder="1"/>
    <xf numFmtId="3" fontId="0" fillId="0" borderId="0" xfId="0" applyNumberFormat="1" applyFill="1" applyBorder="1"/>
    <xf numFmtId="41" fontId="0" fillId="0" borderId="0" xfId="0" applyNumberFormat="1" applyFill="1"/>
    <xf numFmtId="0" fontId="3" fillId="0" borderId="0" xfId="0" applyFont="1" applyFill="1" applyBorder="1"/>
    <xf numFmtId="168" fontId="12" fillId="2" borderId="11" xfId="1" quotePrefix="1" applyNumberFormat="1" applyFont="1" applyFill="1" applyBorder="1"/>
    <xf numFmtId="0" fontId="2" fillId="0" borderId="0" xfId="0" applyFont="1" applyFill="1"/>
    <xf numFmtId="0" fontId="0" fillId="0" borderId="4" xfId="0" applyFill="1" applyBorder="1"/>
    <xf numFmtId="0" fontId="3" fillId="0" borderId="0" xfId="0" applyFont="1" applyBorder="1" applyAlignment="1"/>
    <xf numFmtId="0" fontId="0" fillId="0" borderId="0" xfId="0" applyAlignment="1">
      <alignment wrapText="1"/>
    </xf>
    <xf numFmtId="37" fontId="5" fillId="0" borderId="0" xfId="1" applyNumberFormat="1" applyFont="1" applyBorder="1"/>
    <xf numFmtId="0" fontId="3" fillId="0" borderId="0" xfId="0" applyFont="1" applyBorder="1" applyAlignment="1">
      <alignment horizontal="centerContinuous"/>
    </xf>
    <xf numFmtId="0" fontId="0" fillId="0" borderId="0" xfId="0" applyBorder="1" applyAlignment="1">
      <alignment horizontal="center" wrapText="1"/>
    </xf>
    <xf numFmtId="177" fontId="0" fillId="0" borderId="0" xfId="1" applyNumberFormat="1" applyFont="1"/>
    <xf numFmtId="177" fontId="0" fillId="0" borderId="2" xfId="1" applyNumberFormat="1" applyFont="1" applyBorder="1"/>
    <xf numFmtId="37" fontId="0" fillId="0" borderId="0" xfId="0" applyNumberFormat="1" applyFill="1"/>
    <xf numFmtId="37" fontId="0" fillId="0" borderId="2" xfId="1" applyNumberFormat="1" applyFont="1" applyFill="1" applyBorder="1"/>
    <xf numFmtId="0" fontId="2" fillId="0" borderId="0" xfId="0" applyFont="1" applyAlignment="1"/>
    <xf numFmtId="173" fontId="2" fillId="0" borderId="0" xfId="1" applyNumberFormat="1" applyFont="1"/>
    <xf numFmtId="0" fontId="3" fillId="4" borderId="10" xfId="0" applyFont="1" applyFill="1" applyBorder="1" applyAlignment="1">
      <alignment horizontal="centerContinuous"/>
    </xf>
    <xf numFmtId="0" fontId="3" fillId="4" borderId="0" xfId="0" applyFont="1" applyFill="1" applyBorder="1" applyAlignment="1">
      <alignment horizontal="centerContinuous"/>
    </xf>
    <xf numFmtId="0" fontId="3" fillId="4" borderId="11" xfId="0" applyFont="1" applyFill="1" applyBorder="1" applyAlignment="1">
      <alignment horizontal="centerContinuous"/>
    </xf>
    <xf numFmtId="169" fontId="0" fillId="0" borderId="9" xfId="0" applyNumberFormat="1" applyBorder="1"/>
    <xf numFmtId="167" fontId="0" fillId="0" borderId="2" xfId="0" applyNumberFormat="1" applyBorder="1"/>
    <xf numFmtId="185" fontId="2" fillId="0" borderId="5" xfId="3" applyNumberFormat="1" applyFont="1" applyBorder="1"/>
    <xf numFmtId="7" fontId="0" fillId="0" borderId="0" xfId="0" applyNumberFormat="1"/>
    <xf numFmtId="189" fontId="0" fillId="0" borderId="0" xfId="0" applyNumberFormat="1" applyAlignment="1">
      <alignment horizontal="left"/>
    </xf>
    <xf numFmtId="37" fontId="5" fillId="0" borderId="0" xfId="0" applyNumberFormat="1" applyFont="1" applyBorder="1"/>
    <xf numFmtId="37" fontId="5" fillId="0" borderId="11" xfId="0" applyNumberFormat="1" applyFont="1" applyBorder="1"/>
    <xf numFmtId="168" fontId="5" fillId="0" borderId="0" xfId="1" applyNumberFormat="1" applyFont="1" applyBorder="1"/>
    <xf numFmtId="0" fontId="0" fillId="0" borderId="5" xfId="0" applyBorder="1" applyAlignment="1">
      <alignment horizontal="center"/>
    </xf>
    <xf numFmtId="0" fontId="25" fillId="0" borderId="0" xfId="0" applyFont="1" applyFill="1"/>
    <xf numFmtId="0" fontId="33" fillId="0" borderId="0" xfId="0" applyFont="1" applyFill="1"/>
    <xf numFmtId="3" fontId="39" fillId="0" borderId="0" xfId="2" applyFont="1" applyFill="1"/>
    <xf numFmtId="1" fontId="25" fillId="0" borderId="0" xfId="0" applyNumberFormat="1" applyFont="1" applyFill="1"/>
    <xf numFmtId="3" fontId="25" fillId="0" borderId="0" xfId="2" applyFont="1" applyFill="1"/>
    <xf numFmtId="168" fontId="5" fillId="0" borderId="10" xfId="1" applyNumberFormat="1" applyFont="1" applyBorder="1"/>
    <xf numFmtId="168" fontId="0" fillId="0" borderId="24" xfId="1" applyNumberFormat="1" applyFont="1" applyBorder="1"/>
    <xf numFmtId="168" fontId="0" fillId="0" borderId="17" xfId="1" applyNumberFormat="1" applyFont="1" applyBorder="1"/>
    <xf numFmtId="168" fontId="2" fillId="2" borderId="24" xfId="1" applyNumberFormat="1" applyFont="1" applyFill="1" applyBorder="1"/>
    <xf numFmtId="168" fontId="0" fillId="0" borderId="10" xfId="1" applyNumberFormat="1" applyFont="1" applyBorder="1"/>
    <xf numFmtId="168" fontId="0" fillId="2" borderId="10" xfId="1" applyNumberFormat="1" applyFont="1" applyFill="1" applyBorder="1"/>
    <xf numFmtId="168" fontId="0" fillId="0" borderId="18" xfId="1" applyNumberFormat="1" applyFont="1" applyBorder="1"/>
    <xf numFmtId="168" fontId="0" fillId="0" borderId="19" xfId="1" applyNumberFormat="1" applyFont="1" applyBorder="1"/>
    <xf numFmtId="168" fontId="0" fillId="2" borderId="18" xfId="1" applyNumberFormat="1" applyFont="1" applyFill="1" applyBorder="1"/>
    <xf numFmtId="168" fontId="0" fillId="2" borderId="6" xfId="1" applyNumberFormat="1" applyFont="1" applyFill="1" applyBorder="1"/>
    <xf numFmtId="168" fontId="0" fillId="2" borderId="19" xfId="1" applyNumberFormat="1" applyFont="1" applyFill="1" applyBorder="1"/>
    <xf numFmtId="168" fontId="2" fillId="0" borderId="0" xfId="1" applyNumberFormat="1" applyFont="1" applyBorder="1"/>
    <xf numFmtId="3" fontId="5" fillId="0" borderId="0" xfId="1" applyNumberFormat="1" applyFont="1"/>
    <xf numFmtId="41" fontId="0" fillId="0" borderId="7" xfId="1" applyNumberFormat="1" applyFont="1" applyFill="1" applyBorder="1"/>
    <xf numFmtId="0" fontId="41" fillId="0" borderId="0" xfId="0" applyFont="1"/>
    <xf numFmtId="0" fontId="11" fillId="0" borderId="0" xfId="0" applyFont="1" applyFill="1"/>
    <xf numFmtId="0" fontId="2" fillId="0" borderId="0" xfId="0" applyFont="1" applyFill="1" applyBorder="1" applyAlignment="1">
      <alignment horizontal="center"/>
    </xf>
    <xf numFmtId="0" fontId="0" fillId="4" borderId="0" xfId="0" applyFill="1"/>
    <xf numFmtId="0" fontId="15" fillId="0" borderId="0" xfId="21" applyNumberFormat="1" applyFont="1"/>
    <xf numFmtId="37" fontId="2" fillId="0" borderId="0" xfId="0" applyNumberFormat="1" applyFont="1" applyFill="1"/>
    <xf numFmtId="37" fontId="2" fillId="0" borderId="2" xfId="0" applyNumberFormat="1" applyFont="1" applyFill="1" applyBorder="1"/>
    <xf numFmtId="0" fontId="44" fillId="0" borderId="0" xfId="0" applyFont="1" applyFill="1"/>
    <xf numFmtId="0" fontId="1" fillId="0" borderId="0" xfId="0" applyFont="1" applyFill="1"/>
    <xf numFmtId="37" fontId="5" fillId="0" borderId="13" xfId="0" applyNumberFormat="1" applyFont="1" applyBorder="1"/>
    <xf numFmtId="0" fontId="5" fillId="0" borderId="2" xfId="1" applyNumberFormat="1" applyFont="1" applyBorder="1"/>
    <xf numFmtId="182" fontId="5" fillId="0" borderId="2" xfId="1" applyNumberFormat="1" applyFont="1" applyBorder="1"/>
    <xf numFmtId="1" fontId="5" fillId="0" borderId="2" xfId="0" applyNumberFormat="1" applyFont="1" applyBorder="1"/>
    <xf numFmtId="168" fontId="47" fillId="0" borderId="2" xfId="1" applyNumberFormat="1" applyFont="1" applyBorder="1"/>
    <xf numFmtId="0" fontId="44" fillId="0" borderId="0" xfId="0" applyFont="1" applyFill="1" applyBorder="1"/>
    <xf numFmtId="3" fontId="2" fillId="0" borderId="2" xfId="1" applyNumberFormat="1" applyFont="1" applyFill="1" applyBorder="1"/>
    <xf numFmtId="0" fontId="42" fillId="0" borderId="0" xfId="0" applyFont="1"/>
    <xf numFmtId="169" fontId="12" fillId="0" borderId="11" xfId="0" applyNumberFormat="1" applyFont="1" applyFill="1" applyBorder="1" applyAlignment="1"/>
    <xf numFmtId="44" fontId="0" fillId="0" borderId="5" xfId="0" applyNumberFormat="1" applyBorder="1"/>
    <xf numFmtId="167" fontId="0" fillId="0" borderId="5" xfId="0" applyNumberFormat="1" applyBorder="1"/>
    <xf numFmtId="0" fontId="0" fillId="8" borderId="0" xfId="0" applyFill="1"/>
    <xf numFmtId="168" fontId="5" fillId="0" borderId="12" xfId="1" applyNumberFormat="1" applyFont="1" applyBorder="1"/>
    <xf numFmtId="0" fontId="3" fillId="0" borderId="10" xfId="0" applyFont="1" applyBorder="1" applyAlignment="1">
      <alignment horizontal="centerContinuous"/>
    </xf>
    <xf numFmtId="0" fontId="3" fillId="0" borderId="11" xfId="0" applyFont="1" applyBorder="1" applyAlignment="1">
      <alignment horizontal="centerContinuous"/>
    </xf>
    <xf numFmtId="0" fontId="3" fillId="0" borderId="12" xfId="0" applyFont="1" applyBorder="1" applyAlignment="1">
      <alignment horizontal="centerContinuous"/>
    </xf>
    <xf numFmtId="10" fontId="0" fillId="2" borderId="13" xfId="21" applyNumberFormat="1" applyFont="1" applyFill="1" applyBorder="1"/>
    <xf numFmtId="10" fontId="0" fillId="2" borderId="2" xfId="21" applyNumberFormat="1" applyFont="1" applyFill="1" applyBorder="1"/>
    <xf numFmtId="10" fontId="0" fillId="2" borderId="12" xfId="21" applyNumberFormat="1" applyFont="1" applyFill="1" applyBorder="1"/>
    <xf numFmtId="10" fontId="0" fillId="0" borderId="13" xfId="21" applyNumberFormat="1" applyFont="1" applyBorder="1"/>
    <xf numFmtId="10" fontId="0" fillId="0" borderId="12" xfId="21" applyNumberFormat="1" applyFont="1" applyBorder="1"/>
    <xf numFmtId="168" fontId="11" fillId="0" borderId="2" xfId="1" applyNumberFormat="1" applyFont="1" applyBorder="1" applyAlignment="1">
      <alignment horizontal="center"/>
    </xf>
    <xf numFmtId="37" fontId="0" fillId="0" borderId="5" xfId="0" applyNumberFormat="1" applyFill="1" applyBorder="1"/>
    <xf numFmtId="37" fontId="0" fillId="0" borderId="6" xfId="0" applyNumberFormat="1" applyFill="1" applyBorder="1"/>
    <xf numFmtId="180" fontId="0" fillId="0" borderId="6" xfId="0" applyNumberFormat="1" applyFill="1" applyBorder="1"/>
    <xf numFmtId="37" fontId="11" fillId="0" borderId="2" xfId="0" applyNumberFormat="1" applyFont="1" applyFill="1" applyBorder="1"/>
    <xf numFmtId="168" fontId="5" fillId="0" borderId="2" xfId="1" applyNumberFormat="1" applyFont="1" applyFill="1" applyBorder="1" applyAlignment="1">
      <alignment horizontal="center"/>
    </xf>
    <xf numFmtId="3" fontId="3" fillId="0" borderId="26" xfId="0" applyNumberFormat="1" applyFont="1" applyFill="1" applyBorder="1"/>
    <xf numFmtId="3" fontId="3" fillId="0" borderId="27" xfId="0" applyNumberFormat="1" applyFont="1" applyFill="1" applyBorder="1"/>
    <xf numFmtId="3" fontId="3" fillId="0" borderId="0" xfId="0" applyNumberFormat="1" applyFont="1" applyBorder="1"/>
    <xf numFmtId="0" fontId="0" fillId="2" borderId="2" xfId="0" applyFill="1" applyBorder="1"/>
    <xf numFmtId="0" fontId="3" fillId="6" borderId="10" xfId="0" applyFont="1" applyFill="1" applyBorder="1"/>
    <xf numFmtId="0" fontId="3" fillId="6" borderId="0" xfId="0" applyFont="1" applyFill="1" applyBorder="1"/>
    <xf numFmtId="0" fontId="3" fillId="6" borderId="11" xfId="0" applyFont="1" applyFill="1" applyBorder="1"/>
    <xf numFmtId="0" fontId="3" fillId="6" borderId="13" xfId="0" applyFont="1" applyFill="1" applyBorder="1"/>
    <xf numFmtId="0" fontId="3" fillId="6" borderId="2" xfId="0" applyFont="1" applyFill="1" applyBorder="1" applyAlignment="1">
      <alignment horizontal="center"/>
    </xf>
    <xf numFmtId="0" fontId="3" fillId="6" borderId="12" xfId="0" applyFont="1" applyFill="1" applyBorder="1"/>
    <xf numFmtId="0" fontId="49" fillId="0" borderId="25" xfId="20" applyFont="1" applyFill="1" applyBorder="1" applyAlignment="1">
      <alignment horizontal="left" wrapText="1"/>
    </xf>
    <xf numFmtId="0" fontId="3" fillId="0" borderId="0" xfId="0" applyFont="1" applyFill="1" applyAlignment="1">
      <alignment horizontal="center"/>
    </xf>
    <xf numFmtId="0" fontId="51" fillId="0" borderId="0" xfId="0" applyFont="1"/>
    <xf numFmtId="168" fontId="5" fillId="0" borderId="0" xfId="1" applyNumberFormat="1" applyFont="1" applyFill="1" applyBorder="1" applyAlignment="1"/>
    <xf numFmtId="168" fontId="5" fillId="0" borderId="2" xfId="1" applyNumberFormat="1" applyFont="1" applyFill="1" applyBorder="1" applyAlignment="1"/>
    <xf numFmtId="0" fontId="52" fillId="0" borderId="0" xfId="0" applyFont="1"/>
    <xf numFmtId="0" fontId="48" fillId="8" borderId="0" xfId="0" applyFont="1" applyFill="1"/>
    <xf numFmtId="0" fontId="21" fillId="0" borderId="0" xfId="0" quotePrefix="1" applyFont="1"/>
    <xf numFmtId="6" fontId="0" fillId="0" borderId="0" xfId="0" applyNumberFormat="1"/>
    <xf numFmtId="0" fontId="16" fillId="0" borderId="25" xfId="13" applyFont="1" applyFill="1" applyBorder="1" applyAlignment="1"/>
    <xf numFmtId="0" fontId="16" fillId="0" borderId="25" xfId="18" applyFont="1" applyFill="1" applyBorder="1" applyAlignment="1">
      <alignment horizontal="left"/>
    </xf>
    <xf numFmtId="187" fontId="2" fillId="0" borderId="0" xfId="0" applyNumberFormat="1" applyFont="1" applyFill="1" applyBorder="1"/>
    <xf numFmtId="187" fontId="2" fillId="0" borderId="0" xfId="0" applyNumberFormat="1" applyFont="1" applyBorder="1"/>
    <xf numFmtId="0" fontId="5" fillId="0" borderId="0" xfId="0" applyFont="1" applyBorder="1"/>
    <xf numFmtId="37" fontId="2" fillId="0" borderId="0" xfId="0" applyNumberFormat="1" applyFont="1" applyFill="1" applyBorder="1"/>
    <xf numFmtId="37" fontId="0" fillId="0" borderId="0" xfId="0" applyNumberFormat="1" applyFill="1" applyBorder="1"/>
    <xf numFmtId="37" fontId="11" fillId="0" borderId="0" xfId="0" applyNumberFormat="1" applyFont="1" applyFill="1" applyBorder="1"/>
    <xf numFmtId="43" fontId="0" fillId="0" borderId="7" xfId="1" applyFont="1" applyBorder="1"/>
    <xf numFmtId="0" fontId="27" fillId="0" borderId="0" xfId="0" applyFont="1"/>
    <xf numFmtId="0" fontId="16" fillId="0" borderId="25" xfId="20" applyFont="1" applyFill="1" applyBorder="1" applyAlignment="1">
      <alignment wrapText="1"/>
    </xf>
    <xf numFmtId="0" fontId="16" fillId="0" borderId="25" xfId="20" applyFont="1" applyFill="1" applyBorder="1" applyAlignment="1"/>
    <xf numFmtId="3" fontId="40" fillId="0" borderId="0" xfId="2" applyFont="1" applyFill="1"/>
    <xf numFmtId="168" fontId="42" fillId="0" borderId="0" xfId="1" applyNumberFormat="1" applyFont="1"/>
    <xf numFmtId="1" fontId="2" fillId="0" borderId="2" xfId="0" applyNumberFormat="1" applyFont="1" applyBorder="1"/>
    <xf numFmtId="0" fontId="16" fillId="0" borderId="25" xfId="18" applyFont="1" applyFill="1" applyBorder="1" applyAlignment="1">
      <alignment horizontal="left" wrapText="1"/>
    </xf>
    <xf numFmtId="0" fontId="16" fillId="0" borderId="25" xfId="15" applyFont="1" applyFill="1" applyBorder="1" applyAlignment="1">
      <alignment wrapText="1"/>
    </xf>
    <xf numFmtId="0" fontId="16" fillId="0" borderId="25" xfId="14" applyFont="1" applyFill="1" applyBorder="1" applyAlignment="1">
      <alignment horizontal="left" wrapText="1"/>
    </xf>
    <xf numFmtId="0" fontId="16" fillId="0" borderId="25" xfId="15" applyFont="1" applyFill="1" applyBorder="1" applyAlignment="1">
      <alignment horizontal="left" wrapText="1"/>
    </xf>
    <xf numFmtId="168" fontId="5" fillId="0" borderId="0" xfId="1" applyNumberFormat="1" applyFont="1" applyFill="1" applyBorder="1"/>
    <xf numFmtId="1" fontId="5" fillId="0" borderId="0" xfId="1" applyNumberFormat="1" applyFont="1" applyBorder="1"/>
    <xf numFmtId="43" fontId="0" fillId="0" borderId="5" xfId="1" applyFont="1" applyFill="1" applyBorder="1"/>
    <xf numFmtId="43" fontId="0" fillId="0" borderId="6" xfId="1" applyFont="1" applyFill="1" applyBorder="1"/>
    <xf numFmtId="43" fontId="5" fillId="0" borderId="2" xfId="1" applyFont="1" applyFill="1" applyBorder="1"/>
    <xf numFmtId="0" fontId="12" fillId="0" borderId="0" xfId="0" applyFont="1"/>
    <xf numFmtId="0" fontId="30" fillId="0" borderId="0" xfId="0" quotePrefix="1" applyFont="1"/>
    <xf numFmtId="0" fontId="0" fillId="0" borderId="2" xfId="0" applyFont="1" applyBorder="1"/>
    <xf numFmtId="0" fontId="0" fillId="0" borderId="0" xfId="0" applyFont="1" applyAlignment="1">
      <alignment horizontal="center"/>
    </xf>
    <xf numFmtId="0" fontId="0" fillId="0" borderId="0" xfId="0" applyFont="1" applyBorder="1"/>
    <xf numFmtId="0" fontId="0" fillId="0" borderId="9" xfId="0" applyFill="1" applyBorder="1"/>
    <xf numFmtId="0" fontId="2" fillId="0" borderId="0" xfId="0" applyFont="1" applyBorder="1"/>
    <xf numFmtId="164" fontId="5" fillId="0" borderId="0" xfId="21" applyNumberFormat="1" applyFont="1"/>
    <xf numFmtId="164" fontId="12" fillId="0" borderId="0" xfId="21" applyNumberFormat="1" applyFont="1"/>
    <xf numFmtId="164" fontId="42" fillId="0" borderId="0" xfId="21" applyNumberFormat="1" applyFont="1"/>
    <xf numFmtId="0" fontId="15" fillId="0" borderId="2" xfId="0" applyFont="1" applyBorder="1" applyAlignment="1">
      <alignment horizontal="centerContinuous"/>
    </xf>
    <xf numFmtId="0" fontId="42" fillId="0" borderId="0" xfId="0" applyFont="1" applyAlignment="1">
      <alignment horizontal="center"/>
    </xf>
    <xf numFmtId="0" fontId="0" fillId="0" borderId="0" xfId="0" applyFill="1" applyAlignment="1"/>
    <xf numFmtId="0" fontId="6" fillId="0" borderId="0" xfId="0" applyFont="1" applyBorder="1" applyAlignment="1"/>
    <xf numFmtId="168" fontId="0" fillId="0" borderId="0" xfId="1" applyNumberFormat="1" applyFont="1" applyAlignment="1"/>
    <xf numFmtId="168" fontId="11" fillId="0" borderId="2" xfId="1" applyNumberFormat="1" applyFont="1" applyBorder="1" applyAlignment="1"/>
    <xf numFmtId="168" fontId="11" fillId="0" borderId="2" xfId="1" applyNumberFormat="1" applyFont="1" applyFill="1" applyBorder="1" applyAlignment="1"/>
    <xf numFmtId="168" fontId="2" fillId="0" borderId="6" xfId="1" applyNumberFormat="1" applyFont="1" applyBorder="1" applyAlignment="1"/>
    <xf numFmtId="0" fontId="10" fillId="4" borderId="3" xfId="0" applyNumberFormat="1" applyFont="1" applyFill="1" applyBorder="1" applyAlignment="1">
      <alignment horizontal="center" wrapText="1"/>
    </xf>
    <xf numFmtId="168" fontId="47" fillId="0" borderId="0" xfId="1" applyNumberFormat="1" applyFont="1"/>
    <xf numFmtId="0" fontId="0" fillId="0" borderId="0" xfId="0" applyFont="1" applyFill="1" applyAlignment="1">
      <alignment horizontal="center"/>
    </xf>
    <xf numFmtId="0" fontId="0" fillId="0" borderId="0" xfId="0" applyFont="1" applyBorder="1" applyAlignment="1">
      <alignment horizontal="center"/>
    </xf>
    <xf numFmtId="0" fontId="30" fillId="0" borderId="0" xfId="0" quotePrefix="1" applyFont="1" applyAlignment="1">
      <alignment horizontal="center"/>
    </xf>
    <xf numFmtId="0" fontId="3" fillId="4" borderId="0" xfId="0" applyFont="1" applyFill="1"/>
    <xf numFmtId="0" fontId="19" fillId="0" borderId="0" xfId="0" applyFont="1"/>
    <xf numFmtId="168" fontId="11" fillId="0" borderId="0" xfId="1" applyNumberFormat="1" applyFont="1" applyBorder="1"/>
    <xf numFmtId="168" fontId="0" fillId="0" borderId="0" xfId="1" applyNumberFormat="1" applyFont="1" applyBorder="1" applyAlignment="1">
      <alignment horizontal="center"/>
    </xf>
    <xf numFmtId="168" fontId="12" fillId="0" borderId="0" xfId="1" applyNumberFormat="1" applyFont="1" applyFill="1" applyBorder="1"/>
    <xf numFmtId="164" fontId="2" fillId="0" borderId="0" xfId="21" applyNumberFormat="1" applyFont="1" applyBorder="1"/>
    <xf numFmtId="0" fontId="0" fillId="4" borderId="14" xfId="0" applyFill="1" applyBorder="1" applyAlignment="1">
      <alignment horizontal="center"/>
    </xf>
    <xf numFmtId="0" fontId="0" fillId="4" borderId="0" xfId="0" applyFill="1" applyBorder="1"/>
    <xf numFmtId="0" fontId="3" fillId="0" borderId="8" xfId="0" applyFont="1" applyFill="1" applyBorder="1"/>
    <xf numFmtId="0" fontId="0" fillId="0" borderId="16" xfId="0" applyFill="1" applyBorder="1"/>
    <xf numFmtId="0" fontId="3" fillId="0" borderId="10" xfId="0" applyFont="1" applyFill="1" applyBorder="1"/>
    <xf numFmtId="0" fontId="0" fillId="0" borderId="11" xfId="0" applyFill="1" applyBorder="1"/>
    <xf numFmtId="0" fontId="48" fillId="0" borderId="0" xfId="0" applyFont="1" applyFill="1" applyBorder="1"/>
    <xf numFmtId="0" fontId="0" fillId="0" borderId="10" xfId="0" applyFill="1" applyBorder="1"/>
    <xf numFmtId="0" fontId="3" fillId="0" borderId="10" xfId="0" applyFont="1" applyFill="1" applyBorder="1" applyAlignment="1">
      <alignment horizontal="center"/>
    </xf>
    <xf numFmtId="0" fontId="3" fillId="0" borderId="13" xfId="0" applyFont="1" applyFill="1" applyBorder="1" applyAlignment="1">
      <alignment horizontal="center"/>
    </xf>
    <xf numFmtId="185" fontId="47" fillId="0" borderId="9" xfId="3" applyNumberFormat="1" applyFont="1" applyFill="1" applyBorder="1"/>
    <xf numFmtId="168" fontId="47" fillId="0" borderId="28" xfId="1" applyNumberFormat="1" applyFont="1" applyFill="1" applyBorder="1" applyAlignment="1">
      <alignment horizontal="right" wrapText="1"/>
    </xf>
    <xf numFmtId="181" fontId="0" fillId="0" borderId="0" xfId="3" applyNumberFormat="1" applyFont="1" applyFill="1" applyBorder="1"/>
    <xf numFmtId="185" fontId="47" fillId="0" borderId="0" xfId="3" applyNumberFormat="1" applyFont="1" applyFill="1" applyBorder="1"/>
    <xf numFmtId="168" fontId="47" fillId="0" borderId="0" xfId="1" applyNumberFormat="1" applyFont="1" applyFill="1" applyBorder="1" applyAlignment="1">
      <alignment horizontal="right" wrapText="1"/>
    </xf>
    <xf numFmtId="185" fontId="47" fillId="0" borderId="2" xfId="3" applyNumberFormat="1" applyFont="1" applyFill="1" applyBorder="1"/>
    <xf numFmtId="168" fontId="47" fillId="0" borderId="2" xfId="1" applyNumberFormat="1" applyFont="1" applyFill="1" applyBorder="1" applyAlignment="1">
      <alignment horizontal="right" wrapText="1"/>
    </xf>
    <xf numFmtId="181" fontId="0" fillId="0" borderId="2" xfId="3" applyNumberFormat="1" applyFont="1" applyFill="1" applyBorder="1"/>
    <xf numFmtId="44" fontId="0" fillId="0" borderId="2" xfId="3" applyFont="1" applyFill="1" applyBorder="1"/>
    <xf numFmtId="0" fontId="0" fillId="0" borderId="12" xfId="0" applyFill="1" applyBorder="1"/>
    <xf numFmtId="44" fontId="0" fillId="0" borderId="0" xfId="3" applyFont="1" applyFill="1" applyBorder="1"/>
    <xf numFmtId="37" fontId="0" fillId="0" borderId="0" xfId="1" applyNumberFormat="1" applyFont="1" applyFill="1" applyBorder="1"/>
    <xf numFmtId="166" fontId="0" fillId="0" borderId="0" xfId="3" applyNumberFormat="1" applyFont="1" applyFill="1" applyBorder="1"/>
    <xf numFmtId="0" fontId="0" fillId="0" borderId="13" xfId="0" applyFill="1" applyBorder="1"/>
    <xf numFmtId="168" fontId="5" fillId="0" borderId="10" xfId="1" applyNumberFormat="1" applyFont="1" applyFill="1" applyBorder="1"/>
    <xf numFmtId="168" fontId="5" fillId="0" borderId="13" xfId="1" applyNumberFormat="1" applyFont="1" applyBorder="1"/>
    <xf numFmtId="0" fontId="1" fillId="0" borderId="10" xfId="0" applyFont="1" applyBorder="1"/>
    <xf numFmtId="0" fontId="1" fillId="0" borderId="0" xfId="0" applyFont="1" applyBorder="1"/>
    <xf numFmtId="168" fontId="47" fillId="0" borderId="0" xfId="1" applyNumberFormat="1" applyFont="1" applyBorder="1"/>
    <xf numFmtId="190" fontId="47" fillId="0" borderId="11" xfId="0" applyNumberFormat="1" applyFont="1" applyBorder="1"/>
    <xf numFmtId="0" fontId="1" fillId="0" borderId="2" xfId="0" applyFont="1" applyBorder="1"/>
    <xf numFmtId="0" fontId="3" fillId="0" borderId="24" xfId="0" applyFont="1" applyBorder="1"/>
    <xf numFmtId="168" fontId="12" fillId="0" borderId="2" xfId="1" applyNumberFormat="1" applyFont="1" applyBorder="1"/>
    <xf numFmtId="10" fontId="15" fillId="0" borderId="0" xfId="21" applyNumberFormat="1" applyFont="1" applyFill="1" applyAlignment="1">
      <alignment horizontal="left"/>
    </xf>
    <xf numFmtId="168" fontId="2" fillId="0" borderId="0" xfId="0" applyNumberFormat="1" applyFont="1"/>
    <xf numFmtId="0" fontId="48" fillId="0" borderId="0" xfId="0" applyFont="1" applyBorder="1" applyAlignment="1">
      <alignment horizontal="center"/>
    </xf>
    <xf numFmtId="168" fontId="48" fillId="0" borderId="0" xfId="0" applyNumberFormat="1" applyFont="1"/>
    <xf numFmtId="0" fontId="11" fillId="2" borderId="2" xfId="0" applyFont="1" applyFill="1" applyBorder="1"/>
    <xf numFmtId="168" fontId="2" fillId="3" borderId="10" xfId="1" applyNumberFormat="1" applyFont="1" applyFill="1" applyBorder="1"/>
    <xf numFmtId="168" fontId="2" fillId="2" borderId="10" xfId="1" applyNumberFormat="1" applyFont="1" applyFill="1" applyBorder="1"/>
    <xf numFmtId="37" fontId="12" fillId="2" borderId="0" xfId="1" applyNumberFormat="1" applyFont="1" applyFill="1" applyBorder="1"/>
    <xf numFmtId="37" fontId="12" fillId="3" borderId="0" xfId="1" applyNumberFormat="1" applyFont="1" applyFill="1" applyBorder="1"/>
    <xf numFmtId="37" fontId="12" fillId="7" borderId="11" xfId="1" applyNumberFormat="1" applyFont="1" applyFill="1" applyBorder="1"/>
    <xf numFmtId="37" fontId="2" fillId="4" borderId="11" xfId="1" applyNumberFormat="1" applyFont="1" applyFill="1" applyBorder="1"/>
    <xf numFmtId="168" fontId="2" fillId="3" borderId="13" xfId="1" applyNumberFormat="1" applyFont="1" applyFill="1" applyBorder="1"/>
    <xf numFmtId="168" fontId="2" fillId="2" borderId="13" xfId="1" applyNumberFormat="1" applyFont="1" applyFill="1" applyBorder="1"/>
    <xf numFmtId="37" fontId="12" fillId="2" borderId="12" xfId="1" applyNumberFormat="1" applyFont="1" applyFill="1" applyBorder="1"/>
    <xf numFmtId="37" fontId="2" fillId="4" borderId="12" xfId="1" applyNumberFormat="1" applyFont="1" applyFill="1" applyBorder="1"/>
    <xf numFmtId="168" fontId="2" fillId="3" borderId="9" xfId="1" applyNumberFormat="1" applyFont="1" applyFill="1" applyBorder="1"/>
    <xf numFmtId="168" fontId="2" fillId="2" borderId="8" xfId="1" applyNumberFormat="1" applyFont="1" applyFill="1" applyBorder="1"/>
    <xf numFmtId="37" fontId="2" fillId="3" borderId="8" xfId="1" applyNumberFormat="1" applyFont="1" applyFill="1" applyBorder="1"/>
    <xf numFmtId="168" fontId="2" fillId="6" borderId="21" xfId="1" applyNumberFormat="1" applyFont="1" applyFill="1" applyBorder="1"/>
    <xf numFmtId="37" fontId="2" fillId="7" borderId="16" xfId="1" applyNumberFormat="1" applyFont="1" applyFill="1" applyBorder="1"/>
    <xf numFmtId="37" fontId="2" fillId="4" borderId="16" xfId="1" applyNumberFormat="1" applyFont="1" applyFill="1" applyBorder="1"/>
    <xf numFmtId="37" fontId="2" fillId="7" borderId="14" xfId="1" applyNumberFormat="1" applyFont="1" applyFill="1" applyBorder="1"/>
    <xf numFmtId="37" fontId="2" fillId="4" borderId="14" xfId="1" applyNumberFormat="1" applyFont="1" applyFill="1" applyBorder="1"/>
    <xf numFmtId="168" fontId="2" fillId="3" borderId="0" xfId="1" applyNumberFormat="1" applyFont="1" applyFill="1" applyBorder="1"/>
    <xf numFmtId="37" fontId="12" fillId="2" borderId="11" xfId="1" applyNumberFormat="1" applyFont="1" applyFill="1" applyBorder="1"/>
    <xf numFmtId="37" fontId="2" fillId="3" borderId="10" xfId="1" applyNumberFormat="1" applyFont="1" applyFill="1" applyBorder="1"/>
    <xf numFmtId="168" fontId="2" fillId="0" borderId="3" xfId="1" applyNumberFormat="1" applyFont="1" applyBorder="1"/>
    <xf numFmtId="168" fontId="2" fillId="3" borderId="5" xfId="1" applyNumberFormat="1" applyFont="1" applyFill="1" applyBorder="1"/>
    <xf numFmtId="168" fontId="2" fillId="6" borderId="3" xfId="1" applyNumberFormat="1" applyFont="1" applyFill="1" applyBorder="1"/>
    <xf numFmtId="37" fontId="2" fillId="7" borderId="3" xfId="1" applyNumberFormat="1" applyFont="1" applyFill="1" applyBorder="1"/>
    <xf numFmtId="37" fontId="2" fillId="4" borderId="3" xfId="1" applyNumberFormat="1" applyFont="1" applyFill="1" applyBorder="1"/>
    <xf numFmtId="37" fontId="2" fillId="7" borderId="11" xfId="1" applyNumberFormat="1" applyFont="1" applyFill="1" applyBorder="1"/>
    <xf numFmtId="168" fontId="12" fillId="7" borderId="14" xfId="1" applyNumberFormat="1" applyFont="1" applyFill="1" applyBorder="1"/>
    <xf numFmtId="168" fontId="2" fillId="4" borderId="14" xfId="1" applyNumberFormat="1" applyFont="1" applyFill="1" applyBorder="1"/>
    <xf numFmtId="168" fontId="2" fillId="3" borderId="6" xfId="1" applyNumberFormat="1" applyFont="1" applyFill="1" applyBorder="1"/>
    <xf numFmtId="168" fontId="2" fillId="2" borderId="18" xfId="1" applyNumberFormat="1" applyFont="1" applyFill="1" applyBorder="1"/>
    <xf numFmtId="37" fontId="2" fillId="3" borderId="18" xfId="1" applyNumberFormat="1" applyFont="1" applyFill="1" applyBorder="1"/>
    <xf numFmtId="168" fontId="2" fillId="6" borderId="29" xfId="1" applyNumberFormat="1" applyFont="1" applyFill="1" applyBorder="1"/>
    <xf numFmtId="168" fontId="2" fillId="7" borderId="19" xfId="1" applyNumberFormat="1" applyFont="1" applyFill="1" applyBorder="1"/>
    <xf numFmtId="168" fontId="2" fillId="4" borderId="19" xfId="1" applyNumberFormat="1" applyFont="1" applyFill="1" applyBorder="1"/>
    <xf numFmtId="168" fontId="2" fillId="7" borderId="11" xfId="1" applyNumberFormat="1" applyFont="1" applyFill="1" applyBorder="1"/>
    <xf numFmtId="168" fontId="2" fillId="4" borderId="11" xfId="1" applyNumberFormat="1" applyFont="1" applyFill="1" applyBorder="1"/>
    <xf numFmtId="37" fontId="2" fillId="3" borderId="10" xfId="1" quotePrefix="1" applyNumberFormat="1" applyFont="1" applyFill="1" applyBorder="1"/>
    <xf numFmtId="37" fontId="2" fillId="3" borderId="0" xfId="1" quotePrefix="1" applyNumberFormat="1" applyFont="1" applyFill="1" applyBorder="1"/>
    <xf numFmtId="37" fontId="12" fillId="3" borderId="0" xfId="1" quotePrefix="1" applyNumberFormat="1" applyFont="1" applyFill="1" applyBorder="1"/>
    <xf numFmtId="168" fontId="2" fillId="3" borderId="2" xfId="1" applyNumberFormat="1" applyFont="1" applyFill="1" applyBorder="1"/>
    <xf numFmtId="37" fontId="12" fillId="3" borderId="2" xfId="1" applyNumberFormat="1" applyFont="1" applyFill="1" applyBorder="1"/>
    <xf numFmtId="37" fontId="2" fillId="4" borderId="22" xfId="1" applyNumberFormat="1" applyFont="1" applyFill="1" applyBorder="1"/>
    <xf numFmtId="168" fontId="2" fillId="3" borderId="16" xfId="1" applyNumberFormat="1" applyFont="1" applyFill="1" applyBorder="1"/>
    <xf numFmtId="37" fontId="20" fillId="2" borderId="16" xfId="1" applyNumberFormat="1" applyFont="1" applyFill="1" applyBorder="1"/>
    <xf numFmtId="168" fontId="2" fillId="3" borderId="19" xfId="1" applyNumberFormat="1" applyFont="1" applyFill="1" applyBorder="1"/>
    <xf numFmtId="168" fontId="2" fillId="2" borderId="6" xfId="1" applyNumberFormat="1" applyFont="1" applyFill="1" applyBorder="1"/>
    <xf numFmtId="168" fontId="2" fillId="2" borderId="19" xfId="1" applyNumberFormat="1" applyFont="1" applyFill="1" applyBorder="1"/>
    <xf numFmtId="168" fontId="2" fillId="7" borderId="29" xfId="1" applyNumberFormat="1" applyFont="1" applyFill="1" applyBorder="1"/>
    <xf numFmtId="168" fontId="2" fillId="4" borderId="29" xfId="1" applyNumberFormat="1" applyFont="1" applyFill="1" applyBorder="1"/>
    <xf numFmtId="37" fontId="2" fillId="2" borderId="11" xfId="1" applyNumberFormat="1" applyFont="1" applyFill="1" applyBorder="1"/>
    <xf numFmtId="164" fontId="2" fillId="3" borderId="10" xfId="21" applyNumberFormat="1" applyFont="1" applyFill="1" applyBorder="1"/>
    <xf numFmtId="164" fontId="2" fillId="2" borderId="10" xfId="21" applyNumberFormat="1" applyFont="1" applyFill="1" applyBorder="1"/>
    <xf numFmtId="164" fontId="2" fillId="2" borderId="0" xfId="21" applyNumberFormat="1" applyFont="1" applyFill="1" applyBorder="1"/>
    <xf numFmtId="164" fontId="2" fillId="2" borderId="11" xfId="21" applyNumberFormat="1" applyFont="1" applyFill="1" applyBorder="1"/>
    <xf numFmtId="164" fontId="2" fillId="3" borderId="0" xfId="21" applyNumberFormat="1" applyFont="1" applyFill="1" applyBorder="1"/>
    <xf numFmtId="164" fontId="2" fillId="6" borderId="11" xfId="21" applyNumberFormat="1" applyFont="1" applyFill="1" applyBorder="1"/>
    <xf numFmtId="164" fontId="2" fillId="7" borderId="14" xfId="21" applyNumberFormat="1" applyFont="1" applyFill="1" applyBorder="1"/>
    <xf numFmtId="164" fontId="2" fillId="4" borderId="14" xfId="21" applyNumberFormat="1" applyFont="1" applyFill="1" applyBorder="1"/>
    <xf numFmtId="168" fontId="2" fillId="6" borderId="0" xfId="1" applyNumberFormat="1" applyFont="1" applyFill="1" applyBorder="1"/>
    <xf numFmtId="168" fontId="2" fillId="7" borderId="14" xfId="1" applyNumberFormat="1" applyFont="1" applyFill="1" applyBorder="1"/>
    <xf numFmtId="168" fontId="2" fillId="3" borderId="30" xfId="1" applyNumberFormat="1" applyFont="1" applyFill="1" applyBorder="1"/>
    <xf numFmtId="168" fontId="2" fillId="2" borderId="30" xfId="1" applyNumberFormat="1" applyFont="1" applyFill="1" applyBorder="1"/>
    <xf numFmtId="168" fontId="2" fillId="2" borderId="4" xfId="1" applyNumberFormat="1" applyFont="1" applyFill="1" applyBorder="1"/>
    <xf numFmtId="168" fontId="2" fillId="2" borderId="31" xfId="1" applyNumberFormat="1" applyFont="1" applyFill="1" applyBorder="1"/>
    <xf numFmtId="168" fontId="2" fillId="3" borderId="4" xfId="1" applyNumberFormat="1" applyFont="1" applyFill="1" applyBorder="1"/>
    <xf numFmtId="168" fontId="2" fillId="3" borderId="31" xfId="1" applyNumberFormat="1" applyFont="1" applyFill="1" applyBorder="1"/>
    <xf numFmtId="168" fontId="2" fillId="6" borderId="4" xfId="1" applyNumberFormat="1" applyFont="1" applyFill="1" applyBorder="1"/>
    <xf numFmtId="168" fontId="2" fillId="7" borderId="32" xfId="1" applyNumberFormat="1" applyFont="1" applyFill="1" applyBorder="1"/>
    <xf numFmtId="168" fontId="2" fillId="4" borderId="32" xfId="1" applyNumberFormat="1" applyFont="1" applyFill="1" applyBorder="1"/>
    <xf numFmtId="37" fontId="2" fillId="0" borderId="5" xfId="0" applyNumberFormat="1" applyFont="1" applyFill="1" applyBorder="1"/>
    <xf numFmtId="43" fontId="2" fillId="0" borderId="5" xfId="1" applyFont="1" applyFill="1" applyBorder="1"/>
    <xf numFmtId="37" fontId="3" fillId="0" borderId="2" xfId="0" applyNumberFormat="1" applyFont="1" applyFill="1" applyBorder="1" applyAlignment="1">
      <alignment horizontal="center"/>
    </xf>
    <xf numFmtId="37" fontId="0" fillId="0" borderId="2" xfId="0" applyNumberFormat="1" applyFill="1" applyBorder="1"/>
    <xf numFmtId="176" fontId="0" fillId="0" borderId="2" xfId="0" applyNumberFormat="1" applyFill="1" applyBorder="1" applyAlignment="1">
      <alignment horizontal="left"/>
    </xf>
    <xf numFmtId="0" fontId="44" fillId="0" borderId="2" xfId="0" applyFont="1" applyFill="1" applyBorder="1"/>
    <xf numFmtId="0" fontId="5" fillId="0" borderId="2" xfId="0" applyFont="1" applyFill="1" applyBorder="1" applyAlignment="1">
      <alignment horizontal="left"/>
    </xf>
    <xf numFmtId="3" fontId="0" fillId="0" borderId="10" xfId="0" applyNumberFormat="1" applyFill="1" applyBorder="1" applyAlignment="1"/>
    <xf numFmtId="3" fontId="0" fillId="0" borderId="0" xfId="0" applyNumberFormat="1" applyFill="1" applyBorder="1" applyAlignment="1"/>
    <xf numFmtId="3" fontId="0" fillId="0" borderId="11" xfId="0" applyNumberFormat="1" applyFill="1" applyBorder="1" applyAlignment="1"/>
    <xf numFmtId="7" fontId="0" fillId="0" borderId="10" xfId="3" applyNumberFormat="1" applyFont="1" applyFill="1" applyBorder="1" applyAlignment="1"/>
    <xf numFmtId="175" fontId="0" fillId="0" borderId="11" xfId="0" applyNumberFormat="1" applyFill="1" applyBorder="1" applyAlignment="1"/>
    <xf numFmtId="175" fontId="23" fillId="0" borderId="11" xfId="0" applyNumberFormat="1" applyFont="1" applyFill="1" applyBorder="1" applyAlignment="1"/>
    <xf numFmtId="175" fontId="12" fillId="0" borderId="10" xfId="0" applyNumberFormat="1" applyFont="1" applyFill="1" applyBorder="1" applyAlignment="1"/>
    <xf numFmtId="175" fontId="12" fillId="0" borderId="0" xfId="0" applyNumberFormat="1" applyFont="1" applyFill="1" applyBorder="1" applyAlignment="1"/>
    <xf numFmtId="175" fontId="0" fillId="0" borderId="10" xfId="0" applyNumberFormat="1" applyFill="1" applyBorder="1" applyAlignment="1"/>
    <xf numFmtId="175" fontId="0" fillId="0" borderId="0" xfId="0" applyNumberFormat="1" applyFill="1" applyBorder="1" applyAlignment="1"/>
    <xf numFmtId="3" fontId="0" fillId="0" borderId="13" xfId="0" applyNumberFormat="1" applyFill="1" applyBorder="1" applyAlignment="1"/>
    <xf numFmtId="3" fontId="0" fillId="0" borderId="2" xfId="0" applyNumberFormat="1" applyFill="1" applyBorder="1" applyAlignment="1"/>
    <xf numFmtId="175" fontId="0" fillId="0" borderId="13" xfId="0" applyNumberFormat="1" applyFill="1" applyBorder="1" applyAlignment="1"/>
    <xf numFmtId="175" fontId="0" fillId="0" borderId="2" xfId="0" applyNumberFormat="1" applyFill="1" applyBorder="1" applyAlignment="1"/>
    <xf numFmtId="175" fontId="23" fillId="0" borderId="12" xfId="0" applyNumberFormat="1" applyFont="1" applyFill="1" applyBorder="1" applyAlignment="1"/>
    <xf numFmtId="0" fontId="0" fillId="4" borderId="2" xfId="0" applyFill="1" applyBorder="1"/>
    <xf numFmtId="44" fontId="3" fillId="0" borderId="7" xfId="3" applyFont="1" applyBorder="1"/>
    <xf numFmtId="185" fontId="15" fillId="0" borderId="7" xfId="3" applyNumberFormat="1" applyFont="1" applyBorder="1"/>
    <xf numFmtId="0" fontId="48" fillId="0" borderId="0" xfId="0" applyFont="1"/>
    <xf numFmtId="185" fontId="0" fillId="0" borderId="0" xfId="0" applyNumberFormat="1"/>
    <xf numFmtId="185" fontId="0" fillId="0" borderId="7" xfId="0" applyNumberFormat="1" applyBorder="1"/>
    <xf numFmtId="185" fontId="11" fillId="0" borderId="0" xfId="3" applyNumberFormat="1" applyFont="1" applyBorder="1"/>
    <xf numFmtId="168" fontId="48" fillId="0" borderId="0" xfId="1" applyNumberFormat="1" applyFont="1"/>
    <xf numFmtId="185" fontId="0" fillId="0" borderId="0" xfId="3" applyNumberFormat="1" applyFont="1" applyBorder="1"/>
    <xf numFmtId="168" fontId="42" fillId="0" borderId="2" xfId="1" applyNumberFormat="1" applyFont="1" applyBorder="1"/>
    <xf numFmtId="0" fontId="0" fillId="0" borderId="2" xfId="0" applyBorder="1" applyAlignment="1">
      <alignment horizontal="right"/>
    </xf>
    <xf numFmtId="49" fontId="3" fillId="0" borderId="2" xfId="0" applyNumberFormat="1" applyFont="1" applyBorder="1" applyAlignment="1">
      <alignment horizontal="center"/>
    </xf>
    <xf numFmtId="0" fontId="10" fillId="0" borderId="0" xfId="0" applyNumberFormat="1" applyFont="1" applyBorder="1"/>
    <xf numFmtId="10" fontId="0" fillId="0" borderId="0" xfId="21" applyNumberFormat="1" applyFont="1" applyBorder="1"/>
    <xf numFmtId="49" fontId="3" fillId="0" borderId="0" xfId="0" applyNumberFormat="1" applyFont="1" applyBorder="1" applyAlignment="1">
      <alignment horizontal="left"/>
    </xf>
    <xf numFmtId="49" fontId="3" fillId="0" borderId="0" xfId="0" applyNumberFormat="1" applyFont="1" applyFill="1" applyBorder="1" applyAlignment="1">
      <alignment horizontal="left"/>
    </xf>
    <xf numFmtId="168" fontId="3" fillId="0" borderId="6" xfId="0" applyNumberFormat="1" applyFont="1" applyFill="1" applyBorder="1"/>
    <xf numFmtId="0" fontId="3" fillId="0" borderId="8" xfId="0" applyFont="1" applyBorder="1" applyAlignment="1">
      <alignment horizontal="center"/>
    </xf>
    <xf numFmtId="0" fontId="3" fillId="0" borderId="16" xfId="0" applyFont="1" applyBorder="1" applyAlignment="1">
      <alignment horizontal="center"/>
    </xf>
    <xf numFmtId="171" fontId="12" fillId="0" borderId="2" xfId="21" applyNumberFormat="1" applyFont="1" applyFill="1" applyBorder="1"/>
    <xf numFmtId="164" fontId="12" fillId="0" borderId="2" xfId="21" applyNumberFormat="1" applyFont="1" applyFill="1" applyBorder="1"/>
    <xf numFmtId="164" fontId="3" fillId="0" borderId="6" xfId="21" applyNumberFormat="1" applyFont="1" applyFill="1" applyBorder="1"/>
    <xf numFmtId="185" fontId="2" fillId="0" borderId="2" xfId="3" applyNumberFormat="1" applyFont="1" applyBorder="1"/>
    <xf numFmtId="185" fontId="2" fillId="0" borderId="0" xfId="3" applyNumberFormat="1" applyFont="1" applyBorder="1"/>
    <xf numFmtId="164" fontId="12" fillId="0" borderId="5" xfId="21" applyNumberFormat="1" applyFont="1" applyFill="1" applyBorder="1"/>
    <xf numFmtId="0" fontId="9" fillId="0" borderId="10" xfId="0" quotePrefix="1" applyFont="1" applyBorder="1"/>
    <xf numFmtId="0" fontId="42" fillId="0" borderId="10" xfId="0" applyFont="1" applyFill="1" applyBorder="1" applyAlignment="1">
      <alignment horizontal="right"/>
    </xf>
    <xf numFmtId="14" fontId="42" fillId="0" borderId="0" xfId="0" applyNumberFormat="1" applyFont="1" applyBorder="1" applyAlignment="1">
      <alignment horizontal="center"/>
    </xf>
    <xf numFmtId="185" fontId="5" fillId="0" borderId="0" xfId="3" applyNumberFormat="1" applyFont="1" applyBorder="1"/>
    <xf numFmtId="185" fontId="5" fillId="0" borderId="11" xfId="3" applyNumberFormat="1" applyFont="1" applyBorder="1"/>
    <xf numFmtId="44" fontId="5" fillId="0" borderId="0" xfId="3" applyFont="1" applyBorder="1"/>
    <xf numFmtId="44" fontId="5" fillId="0" borderId="11" xfId="3" applyFont="1" applyBorder="1"/>
    <xf numFmtId="0" fontId="9" fillId="0" borderId="10" xfId="0" applyFont="1" applyBorder="1"/>
    <xf numFmtId="0" fontId="3" fillId="0" borderId="10" xfId="0" applyFont="1" applyBorder="1" applyAlignment="1">
      <alignment horizontal="right"/>
    </xf>
    <xf numFmtId="171" fontId="5" fillId="0" borderId="0" xfId="21" applyNumberFormat="1" applyFont="1" applyFill="1" applyBorder="1"/>
    <xf numFmtId="185" fontId="0" fillId="0" borderId="11" xfId="3" applyNumberFormat="1" applyFont="1" applyBorder="1"/>
    <xf numFmtId="0" fontId="9" fillId="0" borderId="10" xfId="0" applyFont="1" applyBorder="1" applyAlignment="1">
      <alignment horizontal="left"/>
    </xf>
    <xf numFmtId="0" fontId="3" fillId="0" borderId="10" xfId="0" applyNumberFormat="1" applyFont="1" applyBorder="1" applyAlignment="1">
      <alignment horizontal="right"/>
    </xf>
    <xf numFmtId="0" fontId="9" fillId="0" borderId="10" xfId="0" applyNumberFormat="1" applyFont="1" applyBorder="1" applyAlignment="1">
      <alignment horizontal="left"/>
    </xf>
    <xf numFmtId="49" fontId="3" fillId="0" borderId="10" xfId="0" applyNumberFormat="1" applyFont="1" applyBorder="1" applyAlignment="1">
      <alignment horizontal="right"/>
    </xf>
    <xf numFmtId="171" fontId="12" fillId="0" borderId="0" xfId="21" applyNumberFormat="1" applyFont="1" applyFill="1" applyBorder="1"/>
    <xf numFmtId="185" fontId="0" fillId="0" borderId="12" xfId="3" applyNumberFormat="1" applyFont="1" applyBorder="1"/>
    <xf numFmtId="43" fontId="3" fillId="0" borderId="10" xfId="1" applyFont="1" applyFill="1" applyBorder="1" applyAlignment="1">
      <alignment horizontal="right"/>
    </xf>
    <xf numFmtId="172" fontId="0" fillId="0" borderId="0" xfId="21" applyNumberFormat="1" applyFont="1" applyFill="1" applyBorder="1"/>
    <xf numFmtId="185" fontId="12" fillId="0" borderId="0" xfId="3" applyNumberFormat="1" applyFont="1" applyBorder="1"/>
    <xf numFmtId="49" fontId="3" fillId="0" borderId="10" xfId="0" applyNumberFormat="1" applyFont="1" applyBorder="1" applyAlignment="1">
      <alignment horizontal="left"/>
    </xf>
    <xf numFmtId="164" fontId="12" fillId="0" borderId="0" xfId="21" applyNumberFormat="1" applyFont="1" applyFill="1" applyBorder="1"/>
    <xf numFmtId="185" fontId="2" fillId="0" borderId="11" xfId="3" applyNumberFormat="1" applyFont="1" applyBorder="1"/>
    <xf numFmtId="49" fontId="3" fillId="0" borderId="13" xfId="0" applyNumberFormat="1" applyFont="1" applyBorder="1" applyAlignment="1">
      <alignment horizontal="left"/>
    </xf>
    <xf numFmtId="185" fontId="2" fillId="0" borderId="12" xfId="3" applyNumberFormat="1" applyFont="1" applyBorder="1"/>
    <xf numFmtId="49" fontId="3" fillId="0" borderId="24" xfId="0" applyNumberFormat="1" applyFont="1" applyBorder="1" applyAlignment="1">
      <alignment horizontal="left"/>
    </xf>
    <xf numFmtId="185" fontId="2" fillId="0" borderId="17" xfId="3" applyNumberFormat="1" applyFont="1" applyBorder="1"/>
    <xf numFmtId="49" fontId="3" fillId="0" borderId="10" xfId="0" applyNumberFormat="1" applyFont="1" applyFill="1" applyBorder="1" applyAlignment="1">
      <alignment horizontal="left"/>
    </xf>
    <xf numFmtId="185" fontId="0" fillId="0" borderId="15" xfId="0" applyNumberFormat="1" applyBorder="1"/>
    <xf numFmtId="168" fontId="47" fillId="0" borderId="5" xfId="1" applyNumberFormat="1" applyFont="1" applyBorder="1"/>
    <xf numFmtId="0" fontId="0" fillId="0" borderId="5" xfId="0" applyBorder="1" applyAlignment="1">
      <alignment horizontal="right"/>
    </xf>
    <xf numFmtId="0" fontId="1" fillId="0" borderId="10" xfId="0" applyFont="1" applyFill="1" applyBorder="1" applyAlignment="1">
      <alignment horizontal="left"/>
    </xf>
    <xf numFmtId="10" fontId="1" fillId="0" borderId="0" xfId="21" applyNumberFormat="1" applyFont="1" applyBorder="1" applyAlignment="1">
      <alignment horizontal="right"/>
    </xf>
    <xf numFmtId="10" fontId="1" fillId="0" borderId="2" xfId="21" applyNumberFormat="1" applyFont="1" applyBorder="1" applyAlignment="1">
      <alignment horizontal="right"/>
    </xf>
    <xf numFmtId="10" fontId="42" fillId="0" borderId="0" xfId="0" applyNumberFormat="1" applyFont="1" applyBorder="1"/>
    <xf numFmtId="185" fontId="12" fillId="0" borderId="0" xfId="3" applyNumberFormat="1" applyFont="1" applyFill="1" applyBorder="1"/>
    <xf numFmtId="185" fontId="12" fillId="0" borderId="2" xfId="3" applyNumberFormat="1" applyFont="1" applyFill="1" applyBorder="1"/>
    <xf numFmtId="185" fontId="2" fillId="0" borderId="6" xfId="3" applyNumberFormat="1" applyFont="1" applyFill="1" applyBorder="1"/>
    <xf numFmtId="0" fontId="0" fillId="0" borderId="16" xfId="0" applyBorder="1"/>
    <xf numFmtId="0" fontId="51" fillId="0" borderId="10" xfId="0" applyFont="1" applyBorder="1"/>
    <xf numFmtId="168" fontId="42" fillId="0" borderId="0" xfId="1" applyNumberFormat="1" applyFont="1" applyBorder="1"/>
    <xf numFmtId="43" fontId="0" fillId="0" borderId="0" xfId="1" applyFont="1" applyBorder="1"/>
    <xf numFmtId="0" fontId="0" fillId="0" borderId="0" xfId="0" applyBorder="1" applyAlignment="1">
      <alignment horizontal="right"/>
    </xf>
    <xf numFmtId="43" fontId="0" fillId="0" borderId="11" xfId="0" applyNumberFormat="1" applyBorder="1"/>
    <xf numFmtId="0" fontId="3" fillId="4" borderId="24" xfId="0" quotePrefix="1" applyFont="1" applyFill="1" applyBorder="1"/>
    <xf numFmtId="0" fontId="0" fillId="4" borderId="5" xfId="0" applyFill="1" applyBorder="1"/>
    <xf numFmtId="0" fontId="0" fillId="4" borderId="17" xfId="0" applyFill="1" applyBorder="1"/>
    <xf numFmtId="0" fontId="49" fillId="0" borderId="33" xfId="20" applyFont="1" applyFill="1" applyBorder="1" applyAlignment="1">
      <alignment horizontal="left" wrapText="1"/>
    </xf>
    <xf numFmtId="0" fontId="0" fillId="0" borderId="9" xfId="0" applyBorder="1" applyAlignment="1"/>
    <xf numFmtId="0" fontId="21" fillId="0" borderId="0" xfId="0" applyFont="1" applyBorder="1"/>
    <xf numFmtId="43" fontId="3" fillId="0" borderId="11" xfId="1" applyFont="1" applyBorder="1"/>
    <xf numFmtId="44" fontId="0" fillId="0" borderId="0" xfId="0" applyNumberFormat="1" applyBorder="1"/>
    <xf numFmtId="44" fontId="42" fillId="0" borderId="0" xfId="3" applyFont="1" applyBorder="1"/>
    <xf numFmtId="0" fontId="15" fillId="0" borderId="0" xfId="0" applyFont="1" applyAlignment="1">
      <alignment horizontal="center"/>
    </xf>
    <xf numFmtId="0" fontId="19" fillId="0" borderId="0" xfId="0" quotePrefix="1" applyFont="1"/>
    <xf numFmtId="10" fontId="1" fillId="0" borderId="11" xfId="21" applyNumberFormat="1" applyFont="1" applyBorder="1" applyAlignment="1">
      <alignment horizontal="right"/>
    </xf>
    <xf numFmtId="10" fontId="1" fillId="0" borderId="12" xfId="21" applyNumberFormat="1" applyFont="1" applyBorder="1" applyAlignment="1">
      <alignment horizontal="right"/>
    </xf>
    <xf numFmtId="0" fontId="3" fillId="0" borderId="0" xfId="0" quotePrefix="1" applyFont="1" applyBorder="1" applyAlignment="1">
      <alignment horizontal="center"/>
    </xf>
    <xf numFmtId="0" fontId="3" fillId="0" borderId="11" xfId="0" quotePrefix="1" applyFont="1" applyBorder="1" applyAlignment="1">
      <alignment horizontal="center"/>
    </xf>
    <xf numFmtId="3" fontId="56" fillId="0" borderId="0" xfId="1" applyNumberFormat="1" applyFont="1" applyAlignment="1">
      <alignment vertical="top"/>
    </xf>
    <xf numFmtId="3" fontId="56" fillId="0" borderId="0" xfId="1" applyNumberFormat="1" applyFont="1" applyBorder="1" applyAlignment="1">
      <alignment vertical="top"/>
    </xf>
    <xf numFmtId="3" fontId="56" fillId="0" borderId="0" xfId="1" applyNumberFormat="1" applyFont="1"/>
    <xf numFmtId="4" fontId="2" fillId="0" borderId="0" xfId="0" applyNumberFormat="1" applyFont="1" applyFill="1" applyAlignment="1"/>
    <xf numFmtId="0" fontId="1" fillId="0" borderId="0" xfId="0" applyFont="1"/>
    <xf numFmtId="4" fontId="3" fillId="0" borderId="0" xfId="0" applyNumberFormat="1" applyFont="1" applyFill="1" applyAlignment="1"/>
    <xf numFmtId="4" fontId="56" fillId="0" borderId="0" xfId="1" applyNumberFormat="1" applyFont="1" applyFill="1" applyAlignment="1">
      <alignment horizontal="left"/>
    </xf>
    <xf numFmtId="3" fontId="56" fillId="0" borderId="0" xfId="1" applyNumberFormat="1" applyFont="1" applyFill="1" applyBorder="1" applyAlignment="1">
      <alignment vertical="top"/>
    </xf>
    <xf numFmtId="3" fontId="56" fillId="0" borderId="0" xfId="1" applyNumberFormat="1" applyFont="1" applyFill="1" applyAlignment="1">
      <alignment vertical="top"/>
    </xf>
    <xf numFmtId="3" fontId="56" fillId="0" borderId="0" xfId="1" applyNumberFormat="1" applyFont="1" applyFill="1"/>
    <xf numFmtId="0" fontId="15" fillId="0" borderId="0" xfId="0" applyNumberFormat="1" applyFont="1" applyFill="1" applyAlignment="1">
      <alignment vertical="top"/>
    </xf>
    <xf numFmtId="0" fontId="3" fillId="0" borderId="10" xfId="0" applyFont="1" applyBorder="1" applyAlignment="1">
      <alignment horizontal="left"/>
    </xf>
    <xf numFmtId="0" fontId="3" fillId="0" borderId="10" xfId="0" applyNumberFormat="1" applyFont="1" applyBorder="1" applyAlignment="1">
      <alignment horizontal="left"/>
    </xf>
    <xf numFmtId="185" fontId="12" fillId="0" borderId="5" xfId="3" applyNumberFormat="1" applyFont="1" applyFill="1" applyBorder="1"/>
    <xf numFmtId="168" fontId="12" fillId="0" borderId="2" xfId="1" applyNumberFormat="1" applyFont="1" applyFill="1" applyBorder="1"/>
    <xf numFmtId="168" fontId="12" fillId="0" borderId="5" xfId="1" applyNumberFormat="1" applyFont="1" applyFill="1" applyBorder="1"/>
    <xf numFmtId="168" fontId="3" fillId="0" borderId="6" xfId="1" applyNumberFormat="1" applyFont="1" applyFill="1" applyBorder="1"/>
    <xf numFmtId="43" fontId="3" fillId="0" borderId="0" xfId="1" applyFont="1" applyBorder="1"/>
    <xf numFmtId="185" fontId="0" fillId="0" borderId="0" xfId="0" applyNumberFormat="1" applyBorder="1"/>
    <xf numFmtId="185" fontId="1" fillId="0" borderId="0" xfId="3" applyNumberFormat="1" applyFont="1" applyBorder="1"/>
    <xf numFmtId="9" fontId="3" fillId="0" borderId="6" xfId="21" applyFont="1" applyFill="1" applyBorder="1"/>
    <xf numFmtId="43" fontId="0" fillId="0" borderId="2" xfId="0" applyNumberFormat="1" applyBorder="1"/>
    <xf numFmtId="43" fontId="0" fillId="0" borderId="0" xfId="0" applyNumberFormat="1" applyBorder="1"/>
    <xf numFmtId="168" fontId="3" fillId="0" borderId="0" xfId="1" applyNumberFormat="1" applyFont="1" applyFill="1" applyBorder="1"/>
    <xf numFmtId="9" fontId="3" fillId="0" borderId="0" xfId="21" applyFont="1" applyFill="1" applyBorder="1"/>
    <xf numFmtId="185" fontId="0" fillId="0" borderId="6" xfId="0" applyNumberFormat="1" applyBorder="1"/>
    <xf numFmtId="10" fontId="0" fillId="0" borderId="5" xfId="21" applyNumberFormat="1" applyFont="1" applyBorder="1"/>
    <xf numFmtId="185" fontId="2" fillId="0" borderId="7" xfId="3" applyNumberFormat="1" applyFont="1" applyBorder="1"/>
    <xf numFmtId="0" fontId="0" fillId="0" borderId="21" xfId="0" applyBorder="1" applyAlignment="1">
      <alignment horizontal="center"/>
    </xf>
    <xf numFmtId="168" fontId="0" fillId="0" borderId="14" xfId="0" applyNumberFormat="1" applyBorder="1"/>
    <xf numFmtId="0" fontId="0" fillId="0" borderId="21" xfId="0" applyFill="1" applyBorder="1" applyAlignment="1">
      <alignment horizontal="center"/>
    </xf>
    <xf numFmtId="168" fontId="42" fillId="0" borderId="14" xfId="1" applyNumberFormat="1" applyFont="1" applyFill="1" applyBorder="1"/>
    <xf numFmtId="168" fontId="0" fillId="0" borderId="14" xfId="1" applyNumberFormat="1" applyFont="1" applyFill="1" applyBorder="1"/>
    <xf numFmtId="0" fontId="3" fillId="0" borderId="22" xfId="0" applyFont="1" applyFill="1" applyBorder="1" applyAlignment="1">
      <alignment horizontal="center"/>
    </xf>
    <xf numFmtId="0" fontId="3" fillId="0" borderId="22" xfId="0" applyFont="1" applyBorder="1" applyAlignment="1">
      <alignment horizontal="center"/>
    </xf>
    <xf numFmtId="168" fontId="1" fillId="0" borderId="14" xfId="1" applyNumberFormat="1" applyFont="1" applyFill="1" applyBorder="1"/>
    <xf numFmtId="0" fontId="3" fillId="3" borderId="3" xfId="0" applyFont="1" applyFill="1" applyBorder="1"/>
    <xf numFmtId="185" fontId="5" fillId="0" borderId="2" xfId="3" applyNumberFormat="1" applyFont="1" applyFill="1" applyBorder="1"/>
    <xf numFmtId="0" fontId="42" fillId="0" borderId="10" xfId="0" applyFont="1" applyBorder="1" applyAlignment="1">
      <alignment horizontal="center"/>
    </xf>
    <xf numFmtId="168" fontId="0" fillId="0" borderId="14" xfId="1" applyNumberFormat="1" applyFont="1" applyBorder="1"/>
    <xf numFmtId="168" fontId="0" fillId="0" borderId="22" xfId="1" applyNumberFormat="1" applyFont="1" applyBorder="1"/>
    <xf numFmtId="0" fontId="3" fillId="0" borderId="21" xfId="0" applyFont="1" applyBorder="1" applyAlignment="1">
      <alignment horizontal="center"/>
    </xf>
    <xf numFmtId="0" fontId="9" fillId="0" borderId="14" xfId="0" applyFont="1" applyBorder="1"/>
    <xf numFmtId="168" fontId="0" fillId="0" borderId="21" xfId="1" applyNumberFormat="1" applyFont="1" applyBorder="1"/>
    <xf numFmtId="168" fontId="3" fillId="0" borderId="2" xfId="1" quotePrefix="1" applyNumberFormat="1" applyFont="1" applyBorder="1" applyAlignment="1">
      <alignment horizontal="center"/>
    </xf>
    <xf numFmtId="0" fontId="48" fillId="0" borderId="0" xfId="0" applyFont="1" applyBorder="1"/>
    <xf numFmtId="168" fontId="48" fillId="0" borderId="0" xfId="1" applyNumberFormat="1" applyFont="1" applyFill="1"/>
    <xf numFmtId="168" fontId="48" fillId="0" borderId="2" xfId="1" applyNumberFormat="1" applyFont="1" applyBorder="1"/>
    <xf numFmtId="0" fontId="48" fillId="0" borderId="2" xfId="0" applyFont="1" applyBorder="1"/>
    <xf numFmtId="3" fontId="48" fillId="0" borderId="2" xfId="0" applyNumberFormat="1" applyFont="1" applyBorder="1"/>
    <xf numFmtId="168" fontId="48" fillId="0" borderId="0" xfId="1" applyNumberFormat="1" applyFont="1" applyFill="1" applyBorder="1" applyAlignment="1">
      <alignment horizontal="right"/>
    </xf>
    <xf numFmtId="1" fontId="48" fillId="0" borderId="0" xfId="1" applyNumberFormat="1" applyFont="1" applyFill="1" applyBorder="1" applyAlignment="1">
      <alignment horizontal="right"/>
    </xf>
    <xf numFmtId="0" fontId="48" fillId="0" borderId="0" xfId="1" applyNumberFormat="1" applyFont="1" applyFill="1" applyBorder="1" applyAlignment="1">
      <alignment horizontal="right"/>
    </xf>
    <xf numFmtId="168" fontId="48" fillId="0" borderId="6" xfId="0" applyNumberFormat="1" applyFont="1" applyBorder="1"/>
    <xf numFmtId="43" fontId="48" fillId="0" borderId="0" xfId="0" quotePrefix="1" applyNumberFormat="1" applyFont="1" applyFill="1"/>
    <xf numFmtId="168" fontId="1" fillId="0" borderId="0" xfId="1" applyNumberFormat="1" applyFont="1" applyBorder="1"/>
    <xf numFmtId="168" fontId="47" fillId="0" borderId="14" xfId="1" quotePrefix="1" applyNumberFormat="1" applyFont="1" applyBorder="1"/>
    <xf numFmtId="168" fontId="1" fillId="0" borderId="0" xfId="1" quotePrefix="1" applyNumberFormat="1" applyFont="1" applyBorder="1"/>
    <xf numFmtId="168" fontId="47" fillId="0" borderId="14" xfId="1" applyNumberFormat="1" applyFont="1" applyBorder="1"/>
    <xf numFmtId="10" fontId="0" fillId="0" borderId="22" xfId="21" applyNumberFormat="1" applyFont="1" applyFill="1" applyBorder="1"/>
    <xf numFmtId="10" fontId="0" fillId="0" borderId="22" xfId="21" applyNumberFormat="1" applyFont="1" applyBorder="1"/>
    <xf numFmtId="0" fontId="3" fillId="3" borderId="13" xfId="0" applyFont="1" applyFill="1" applyBorder="1"/>
    <xf numFmtId="0" fontId="3" fillId="3" borderId="2" xfId="0" applyFont="1" applyFill="1" applyBorder="1"/>
    <xf numFmtId="0" fontId="0" fillId="3" borderId="2" xfId="0" applyFill="1" applyBorder="1"/>
    <xf numFmtId="185" fontId="3" fillId="3" borderId="22" xfId="3" applyNumberFormat="1" applyFont="1" applyFill="1" applyBorder="1"/>
    <xf numFmtId="168" fontId="3" fillId="3" borderId="22" xfId="0" applyNumberFormat="1" applyFont="1" applyFill="1" applyBorder="1"/>
    <xf numFmtId="168" fontId="3" fillId="0" borderId="7" xfId="0" applyNumberFormat="1" applyFont="1" applyBorder="1"/>
    <xf numFmtId="10" fontId="47" fillId="0" borderId="0" xfId="0" applyNumberFormat="1" applyFont="1"/>
    <xf numFmtId="10" fontId="47" fillId="0" borderId="2" xfId="0" applyNumberFormat="1" applyFont="1" applyBorder="1"/>
    <xf numFmtId="10" fontId="47" fillId="0" borderId="5" xfId="0" applyNumberFormat="1" applyFont="1" applyBorder="1"/>
    <xf numFmtId="0" fontId="3" fillId="0" borderId="5" xfId="0" applyFont="1" applyBorder="1" applyAlignment="1">
      <alignment horizontal="center"/>
    </xf>
    <xf numFmtId="168" fontId="3" fillId="0" borderId="5" xfId="1" applyNumberFormat="1" applyFont="1" applyBorder="1"/>
    <xf numFmtId="37" fontId="2" fillId="4" borderId="2" xfId="0" applyNumberFormat="1" applyFont="1" applyFill="1" applyBorder="1"/>
    <xf numFmtId="37" fontId="2" fillId="4" borderId="5" xfId="0" applyNumberFormat="1" applyFont="1" applyFill="1" applyBorder="1"/>
    <xf numFmtId="168" fontId="1" fillId="0" borderId="0" xfId="1" applyNumberFormat="1" applyFont="1"/>
    <xf numFmtId="168" fontId="12" fillId="0" borderId="0" xfId="1" applyNumberFormat="1" applyFont="1" applyBorder="1"/>
    <xf numFmtId="168" fontId="3" fillId="0" borderId="0" xfId="1" applyNumberFormat="1" applyFont="1" applyBorder="1"/>
    <xf numFmtId="168" fontId="47" fillId="0" borderId="9" xfId="1" applyNumberFormat="1" applyFont="1" applyFill="1" applyBorder="1"/>
    <xf numFmtId="168" fontId="47" fillId="0" borderId="0" xfId="1" applyNumberFormat="1" applyFont="1" applyFill="1" applyBorder="1"/>
    <xf numFmtId="168" fontId="47" fillId="0" borderId="2" xfId="1" applyNumberFormat="1" applyFont="1" applyFill="1" applyBorder="1"/>
    <xf numFmtId="0" fontId="3" fillId="3" borderId="14" xfId="0" applyFont="1" applyFill="1" applyBorder="1" applyAlignment="1">
      <alignment horizontal="center"/>
    </xf>
    <xf numFmtId="0" fontId="3" fillId="3" borderId="22" xfId="0" applyFont="1" applyFill="1" applyBorder="1" applyAlignment="1">
      <alignment horizontal="center"/>
    </xf>
    <xf numFmtId="37" fontId="2" fillId="3" borderId="6" xfId="0" applyNumberFormat="1" applyFont="1" applyFill="1" applyBorder="1"/>
    <xf numFmtId="0" fontId="0" fillId="3" borderId="14" xfId="0" applyFill="1" applyBorder="1"/>
    <xf numFmtId="41" fontId="0" fillId="3" borderId="3" xfId="0" applyNumberFormat="1" applyFill="1" applyBorder="1"/>
    <xf numFmtId="164" fontId="0" fillId="3" borderId="14" xfId="0" applyNumberFormat="1" applyFill="1" applyBorder="1"/>
    <xf numFmtId="10" fontId="0" fillId="3" borderId="14" xfId="0" applyNumberFormat="1" applyFill="1" applyBorder="1"/>
    <xf numFmtId="10" fontId="5" fillId="3" borderId="14" xfId="0" applyNumberFormat="1" applyFont="1" applyFill="1" applyBorder="1"/>
    <xf numFmtId="0" fontId="48" fillId="3" borderId="14" xfId="0" applyFont="1" applyFill="1" applyBorder="1"/>
    <xf numFmtId="41" fontId="0" fillId="3" borderId="34" xfId="0" applyNumberFormat="1" applyFill="1" applyBorder="1"/>
    <xf numFmtId="0" fontId="0" fillId="3" borderId="22" xfId="0" applyFill="1" applyBorder="1"/>
    <xf numFmtId="0" fontId="3" fillId="4" borderId="21" xfId="0" applyFont="1" applyFill="1" applyBorder="1" applyAlignment="1">
      <alignment horizontal="center"/>
    </xf>
    <xf numFmtId="0" fontId="3" fillId="4" borderId="22" xfId="0" applyFont="1" applyFill="1" applyBorder="1" applyAlignment="1">
      <alignment horizontal="center"/>
    </xf>
    <xf numFmtId="0" fontId="0" fillId="4" borderId="14" xfId="0" applyFill="1" applyBorder="1" applyAlignment="1"/>
    <xf numFmtId="41" fontId="0" fillId="4" borderId="3" xfId="0" applyNumberFormat="1" applyFill="1" applyBorder="1"/>
    <xf numFmtId="164" fontId="0" fillId="4" borderId="14" xfId="21" applyNumberFormat="1" applyFont="1" applyFill="1" applyBorder="1" applyAlignment="1">
      <alignment horizontal="right"/>
    </xf>
    <xf numFmtId="0" fontId="0" fillId="4" borderId="14" xfId="0" applyFill="1" applyBorder="1"/>
    <xf numFmtId="164" fontId="0" fillId="4" borderId="14" xfId="21" applyNumberFormat="1" applyFont="1" applyFill="1" applyBorder="1"/>
    <xf numFmtId="0" fontId="0" fillId="4" borderId="22" xfId="0" applyFill="1" applyBorder="1" applyAlignment="1">
      <alignment horizontal="left"/>
    </xf>
    <xf numFmtId="41" fontId="0" fillId="4" borderId="29" xfId="0" applyNumberFormat="1" applyFill="1" applyBorder="1"/>
    <xf numFmtId="0" fontId="0" fillId="4" borderId="22" xfId="0" applyFill="1" applyBorder="1" applyAlignment="1">
      <alignment horizontal="center"/>
    </xf>
    <xf numFmtId="41" fontId="0" fillId="4" borderId="14" xfId="0" applyNumberFormat="1" applyFill="1" applyBorder="1"/>
    <xf numFmtId="41" fontId="2" fillId="4" borderId="3" xfId="0" applyNumberFormat="1" applyFont="1" applyFill="1" applyBorder="1"/>
    <xf numFmtId="164" fontId="0" fillId="4" borderId="14" xfId="21" applyNumberFormat="1" applyFont="1" applyFill="1" applyBorder="1" applyAlignment="1"/>
    <xf numFmtId="0" fontId="0" fillId="4" borderId="22" xfId="0" applyFill="1" applyBorder="1"/>
    <xf numFmtId="168" fontId="11" fillId="0" borderId="10" xfId="1" applyNumberFormat="1" applyFont="1" applyBorder="1"/>
    <xf numFmtId="37" fontId="11" fillId="0" borderId="0" xfId="0" applyNumberFormat="1" applyFont="1" applyBorder="1"/>
    <xf numFmtId="0" fontId="2" fillId="0" borderId="8" xfId="0" applyFont="1" applyBorder="1" applyAlignment="1">
      <alignment horizontal="center"/>
    </xf>
    <xf numFmtId="0" fontId="2" fillId="0" borderId="16"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3" xfId="0" applyFont="1" applyBorder="1"/>
    <xf numFmtId="0" fontId="2" fillId="0" borderId="12" xfId="0" applyFont="1" applyBorder="1"/>
    <xf numFmtId="168" fontId="2" fillId="0" borderId="10" xfId="1" applyNumberFormat="1" applyFont="1" applyFill="1" applyBorder="1"/>
    <xf numFmtId="164" fontId="2" fillId="0" borderId="11" xfId="21" applyNumberFormat="1" applyFont="1" applyBorder="1"/>
    <xf numFmtId="168" fontId="12" fillId="0" borderId="10" xfId="1" applyNumberFormat="1" applyFont="1" applyFill="1" applyBorder="1"/>
    <xf numFmtId="3" fontId="2" fillId="0" borderId="10" xfId="0" applyNumberFormat="1" applyFont="1" applyBorder="1"/>
    <xf numFmtId="0" fontId="2" fillId="0" borderId="13" xfId="0" applyFont="1" applyBorder="1" applyAlignment="1">
      <alignment horizontal="center"/>
    </xf>
    <xf numFmtId="0" fontId="2" fillId="0" borderId="12" xfId="0" applyFont="1" applyBorder="1" applyAlignment="1">
      <alignment horizontal="center"/>
    </xf>
    <xf numFmtId="37" fontId="2" fillId="3" borderId="10" xfId="0" applyNumberFormat="1" applyFont="1" applyFill="1" applyBorder="1"/>
    <xf numFmtId="0" fontId="2" fillId="4" borderId="5" xfId="0" applyFont="1" applyFill="1" applyBorder="1"/>
    <xf numFmtId="168" fontId="2" fillId="4" borderId="24" xfId="1" applyNumberFormat="1" applyFont="1" applyFill="1" applyBorder="1"/>
    <xf numFmtId="164" fontId="2" fillId="4" borderId="17" xfId="21" applyNumberFormat="1" applyFont="1" applyFill="1" applyBorder="1"/>
    <xf numFmtId="3" fontId="2" fillId="4" borderId="24" xfId="0" applyNumberFormat="1" applyFont="1" applyFill="1" applyBorder="1"/>
    <xf numFmtId="37" fontId="12" fillId="4" borderId="24" xfId="1" applyNumberFormat="1" applyFont="1" applyFill="1" applyBorder="1"/>
    <xf numFmtId="0" fontId="51" fillId="0" borderId="0" xfId="0" applyFont="1" applyAlignment="1">
      <alignment horizontal="left"/>
    </xf>
    <xf numFmtId="0" fontId="51" fillId="0" borderId="0" xfId="0" applyFont="1" applyFill="1"/>
    <xf numFmtId="41" fontId="0" fillId="0" borderId="2" xfId="0" applyNumberFormat="1" applyFill="1" applyBorder="1"/>
    <xf numFmtId="41" fontId="0" fillId="0" borderId="7" xfId="0" applyNumberFormat="1" applyFill="1" applyBorder="1"/>
    <xf numFmtId="10" fontId="0" fillId="0" borderId="7" xfId="21" applyNumberFormat="1" applyFont="1" applyFill="1" applyBorder="1"/>
    <xf numFmtId="185" fontId="0" fillId="0" borderId="2" xfId="3" applyNumberFormat="1" applyFont="1" applyFill="1" applyBorder="1"/>
    <xf numFmtId="185" fontId="0" fillId="0" borderId="7" xfId="3" applyNumberFormat="1" applyFont="1" applyFill="1" applyBorder="1"/>
    <xf numFmtId="10" fontId="0" fillId="0" borderId="0" xfId="21" applyNumberFormat="1" applyFont="1" applyFill="1" applyBorder="1"/>
    <xf numFmtId="10" fontId="0" fillId="0" borderId="6" xfId="21" applyNumberFormat="1" applyFont="1" applyFill="1" applyBorder="1"/>
    <xf numFmtId="10" fontId="0" fillId="0" borderId="2" xfId="21" applyNumberFormat="1" applyFont="1" applyFill="1" applyBorder="1"/>
    <xf numFmtId="3" fontId="2" fillId="0" borderId="13" xfId="0" applyNumberFormat="1" applyFont="1" applyBorder="1"/>
    <xf numFmtId="37" fontId="0" fillId="0" borderId="7" xfId="0" applyNumberFormat="1" applyBorder="1"/>
    <xf numFmtId="10" fontId="12" fillId="0" borderId="0" xfId="21" applyNumberFormat="1" applyFont="1" applyFill="1" applyBorder="1"/>
    <xf numFmtId="10" fontId="12" fillId="0" borderId="2" xfId="21" applyNumberFormat="1" applyFont="1" applyFill="1" applyBorder="1"/>
    <xf numFmtId="10" fontId="12" fillId="0" borderId="5" xfId="21" applyNumberFormat="1" applyFont="1" applyFill="1" applyBorder="1"/>
    <xf numFmtId="10" fontId="3" fillId="0" borderId="6" xfId="21" applyNumberFormat="1" applyFont="1" applyFill="1" applyBorder="1"/>
    <xf numFmtId="0" fontId="5" fillId="0" borderId="25" xfId="9" applyFont="1" applyFill="1" applyBorder="1" applyAlignment="1">
      <alignment horizontal="center" wrapText="1"/>
    </xf>
    <xf numFmtId="0" fontId="5" fillId="0" borderId="25" xfId="9" applyFont="1" applyFill="1" applyBorder="1" applyAlignment="1">
      <alignment horizontal="right" wrapText="1"/>
    </xf>
    <xf numFmtId="167" fontId="5" fillId="0" borderId="25" xfId="9" applyNumberFormat="1" applyFont="1" applyFill="1" applyBorder="1" applyAlignment="1">
      <alignment horizontal="right" wrapText="1"/>
    </xf>
    <xf numFmtId="0" fontId="5" fillId="0" borderId="35" xfId="9" applyFont="1" applyFill="1" applyBorder="1" applyAlignment="1">
      <alignment horizontal="center" wrapText="1"/>
    </xf>
    <xf numFmtId="0" fontId="5" fillId="0" borderId="35" xfId="9" applyFont="1" applyFill="1" applyBorder="1" applyAlignment="1">
      <alignment horizontal="right" wrapText="1"/>
    </xf>
    <xf numFmtId="167" fontId="5" fillId="0" borderId="35" xfId="9" applyNumberFormat="1" applyFont="1" applyFill="1" applyBorder="1" applyAlignment="1">
      <alignment horizontal="right" wrapText="1"/>
    </xf>
    <xf numFmtId="0" fontId="5" fillId="0" borderId="36" xfId="9" applyFont="1" applyFill="1" applyBorder="1" applyAlignment="1">
      <alignment horizontal="center" wrapText="1"/>
    </xf>
    <xf numFmtId="0" fontId="5" fillId="0" borderId="36" xfId="9" applyFont="1" applyFill="1" applyBorder="1" applyAlignment="1">
      <alignment horizontal="right" wrapText="1"/>
    </xf>
    <xf numFmtId="167" fontId="5" fillId="0" borderId="36" xfId="9" applyNumberFormat="1" applyFont="1" applyFill="1" applyBorder="1" applyAlignment="1">
      <alignment horizontal="right" wrapText="1"/>
    </xf>
    <xf numFmtId="0" fontId="5" fillId="0" borderId="0" xfId="9" applyFont="1" applyFill="1" applyBorder="1" applyAlignment="1">
      <alignment horizontal="center" wrapText="1"/>
    </xf>
    <xf numFmtId="0" fontId="5" fillId="0" borderId="0" xfId="9" applyFont="1" applyFill="1" applyBorder="1" applyAlignment="1">
      <alignment horizontal="right" wrapText="1"/>
    </xf>
    <xf numFmtId="167" fontId="5" fillId="0" borderId="0" xfId="9" applyNumberFormat="1" applyFont="1" applyFill="1" applyBorder="1" applyAlignment="1">
      <alignment horizontal="right" wrapText="1"/>
    </xf>
    <xf numFmtId="0" fontId="5" fillId="0" borderId="37" xfId="9" applyFont="1" applyFill="1" applyBorder="1" applyAlignment="1">
      <alignment horizontal="center" wrapText="1"/>
    </xf>
    <xf numFmtId="0" fontId="5" fillId="0" borderId="37" xfId="9" applyFont="1" applyFill="1" applyBorder="1" applyAlignment="1">
      <alignment horizontal="right" wrapText="1"/>
    </xf>
    <xf numFmtId="167" fontId="5" fillId="0" borderId="37" xfId="9" applyNumberFormat="1" applyFont="1" applyFill="1" applyBorder="1" applyAlignment="1">
      <alignment horizontal="right" wrapText="1"/>
    </xf>
    <xf numFmtId="0" fontId="5" fillId="0" borderId="5" xfId="9" applyFont="1" applyFill="1" applyBorder="1" applyAlignment="1">
      <alignment horizontal="center" wrapText="1"/>
    </xf>
    <xf numFmtId="0" fontId="5" fillId="0" borderId="5" xfId="9" applyFont="1" applyFill="1" applyBorder="1" applyAlignment="1">
      <alignment horizontal="right" wrapText="1"/>
    </xf>
    <xf numFmtId="167" fontId="5" fillId="0" borderId="5" xfId="9" applyNumberFormat="1" applyFont="1" applyFill="1" applyBorder="1" applyAlignment="1">
      <alignment horizontal="right" wrapText="1"/>
    </xf>
    <xf numFmtId="0" fontId="5" fillId="0" borderId="38" xfId="9" applyFont="1" applyFill="1" applyBorder="1" applyAlignment="1">
      <alignment horizontal="center" wrapText="1"/>
    </xf>
    <xf numFmtId="0" fontId="5" fillId="0" borderId="39" xfId="9" applyFont="1" applyFill="1" applyBorder="1" applyAlignment="1">
      <alignment horizontal="center" wrapText="1"/>
    </xf>
    <xf numFmtId="0" fontId="5" fillId="0" borderId="39" xfId="9" applyFont="1" applyFill="1" applyBorder="1" applyAlignment="1">
      <alignment horizontal="right" wrapText="1"/>
    </xf>
    <xf numFmtId="167" fontId="5" fillId="0" borderId="39" xfId="9" applyNumberFormat="1" applyFont="1" applyFill="1" applyBorder="1" applyAlignment="1">
      <alignment horizontal="right" wrapText="1"/>
    </xf>
    <xf numFmtId="0" fontId="5" fillId="0" borderId="38" xfId="9" applyFont="1" applyFill="1" applyBorder="1" applyAlignment="1">
      <alignment horizontal="right" wrapText="1"/>
    </xf>
    <xf numFmtId="167" fontId="5" fillId="0" borderId="38" xfId="9" applyNumberFormat="1" applyFont="1" applyFill="1" applyBorder="1" applyAlignment="1">
      <alignment horizontal="right" wrapText="1"/>
    </xf>
    <xf numFmtId="10" fontId="2" fillId="0" borderId="0" xfId="21" applyNumberFormat="1" applyFont="1" applyFill="1" applyBorder="1"/>
    <xf numFmtId="10" fontId="2" fillId="0" borderId="2" xfId="21" applyNumberFormat="1" applyFont="1" applyFill="1" applyBorder="1"/>
    <xf numFmtId="10" fontId="2" fillId="0" borderId="5" xfId="21" applyNumberFormat="1" applyFont="1" applyFill="1" applyBorder="1"/>
    <xf numFmtId="168" fontId="47" fillId="0" borderId="0" xfId="1" applyNumberFormat="1" applyFont="1" applyFill="1"/>
    <xf numFmtId="0" fontId="5" fillId="4" borderId="14" xfId="0" applyFont="1" applyFill="1" applyBorder="1"/>
    <xf numFmtId="3" fontId="0" fillId="4" borderId="14" xfId="1" applyNumberFormat="1" applyFont="1" applyFill="1" applyBorder="1"/>
    <xf numFmtId="3" fontId="0" fillId="4" borderId="22" xfId="1" applyNumberFormat="1" applyFont="1" applyFill="1" applyBorder="1"/>
    <xf numFmtId="3" fontId="0" fillId="4" borderId="14" xfId="0" applyNumberFormat="1" applyFill="1" applyBorder="1"/>
    <xf numFmtId="3" fontId="0" fillId="4" borderId="22" xfId="0" applyNumberFormat="1" applyFill="1" applyBorder="1"/>
    <xf numFmtId="0" fontId="0" fillId="4" borderId="14" xfId="1" applyNumberFormat="1" applyFont="1" applyFill="1" applyBorder="1"/>
    <xf numFmtId="3" fontId="0" fillId="4" borderId="3" xfId="0" applyNumberFormat="1" applyFill="1" applyBorder="1"/>
    <xf numFmtId="0" fontId="5" fillId="4" borderId="22" xfId="0" applyFont="1" applyFill="1" applyBorder="1"/>
    <xf numFmtId="0" fontId="0" fillId="4" borderId="22" xfId="0" applyNumberFormat="1" applyFill="1" applyBorder="1"/>
    <xf numFmtId="37" fontId="0" fillId="4" borderId="3" xfId="0" applyNumberFormat="1" applyFill="1" applyBorder="1"/>
    <xf numFmtId="3" fontId="0" fillId="4" borderId="29" xfId="0" applyNumberFormat="1" applyFill="1" applyBorder="1"/>
    <xf numFmtId="0" fontId="5" fillId="4" borderId="14" xfId="0" applyNumberFormat="1" applyFont="1" applyFill="1" applyBorder="1"/>
    <xf numFmtId="0" fontId="0" fillId="4" borderId="22" xfId="1" applyNumberFormat="1" applyFont="1" applyFill="1" applyBorder="1"/>
    <xf numFmtId="0" fontId="0" fillId="4" borderId="14" xfId="0" applyNumberFormat="1" applyFill="1" applyBorder="1"/>
    <xf numFmtId="0" fontId="0" fillId="4" borderId="3" xfId="0" applyNumberFormat="1" applyFill="1" applyBorder="1"/>
    <xf numFmtId="0" fontId="0" fillId="4" borderId="29" xfId="0" applyNumberFormat="1" applyFill="1" applyBorder="1"/>
    <xf numFmtId="0" fontId="3" fillId="3" borderId="21" xfId="0" applyFont="1" applyFill="1" applyBorder="1" applyAlignment="1">
      <alignment horizontal="center"/>
    </xf>
    <xf numFmtId="168" fontId="0" fillId="3" borderId="14" xfId="0" applyNumberFormat="1" applyFill="1" applyBorder="1"/>
    <xf numFmtId="168" fontId="0" fillId="3" borderId="22" xfId="1" applyNumberFormat="1" applyFont="1" applyFill="1" applyBorder="1"/>
    <xf numFmtId="168" fontId="0" fillId="3" borderId="22" xfId="0" applyNumberFormat="1" applyFill="1" applyBorder="1"/>
    <xf numFmtId="3" fontId="0" fillId="3" borderId="14" xfId="0" applyNumberFormat="1" applyFill="1" applyBorder="1"/>
    <xf numFmtId="168" fontId="0" fillId="3" borderId="3" xfId="0" applyNumberFormat="1" applyFill="1" applyBorder="1"/>
    <xf numFmtId="168" fontId="0" fillId="3" borderId="29" xfId="0" applyNumberFormat="1" applyFill="1" applyBorder="1"/>
    <xf numFmtId="0" fontId="3" fillId="3" borderId="8" xfId="0" applyFont="1" applyFill="1" applyBorder="1" applyAlignment="1">
      <alignment horizontal="center"/>
    </xf>
    <xf numFmtId="0" fontId="0" fillId="3" borderId="10" xfId="0" applyNumberFormat="1" applyFill="1" applyBorder="1"/>
    <xf numFmtId="168" fontId="0" fillId="3" borderId="10" xfId="0" applyNumberFormat="1" applyFill="1" applyBorder="1"/>
    <xf numFmtId="0" fontId="0" fillId="3" borderId="13" xfId="0" applyNumberFormat="1" applyFill="1" applyBorder="1"/>
    <xf numFmtId="168" fontId="0" fillId="3" borderId="13" xfId="1" applyNumberFormat="1" applyFont="1" applyFill="1" applyBorder="1"/>
    <xf numFmtId="168" fontId="0" fillId="3" borderId="13" xfId="0" applyNumberFormat="1" applyFill="1" applyBorder="1"/>
    <xf numFmtId="0" fontId="0" fillId="3" borderId="13" xfId="0" applyFill="1" applyBorder="1"/>
    <xf numFmtId="168" fontId="0" fillId="3" borderId="24" xfId="0" applyNumberFormat="1" applyFill="1" applyBorder="1"/>
    <xf numFmtId="168" fontId="0" fillId="3" borderId="18" xfId="0" applyNumberFormat="1" applyFill="1" applyBorder="1"/>
    <xf numFmtId="168" fontId="3" fillId="0" borderId="12" xfId="1" quotePrefix="1" applyNumberFormat="1" applyFont="1" applyBorder="1" applyAlignment="1">
      <alignment horizontal="center"/>
    </xf>
    <xf numFmtId="1" fontId="5" fillId="0" borderId="0" xfId="0" applyNumberFormat="1" applyFont="1" applyBorder="1"/>
    <xf numFmtId="3" fontId="0" fillId="0" borderId="11" xfId="0" applyNumberFormat="1" applyBorder="1"/>
    <xf numFmtId="168" fontId="0" fillId="0" borderId="11" xfId="0" applyNumberFormat="1" applyBorder="1"/>
    <xf numFmtId="3" fontId="0" fillId="0" borderId="10" xfId="0" applyNumberFormat="1" applyBorder="1"/>
    <xf numFmtId="3" fontId="0" fillId="0" borderId="12" xfId="0" applyNumberFormat="1" applyBorder="1"/>
    <xf numFmtId="168" fontId="0" fillId="0" borderId="13" xfId="1" applyNumberFormat="1" applyFont="1" applyBorder="1"/>
    <xf numFmtId="168" fontId="0" fillId="0" borderId="12" xfId="0" applyNumberFormat="1" applyBorder="1"/>
    <xf numFmtId="168" fontId="0" fillId="0" borderId="13" xfId="0" applyNumberFormat="1" applyBorder="1"/>
    <xf numFmtId="168" fontId="0" fillId="0" borderId="24" xfId="0" applyNumberFormat="1" applyBorder="1"/>
    <xf numFmtId="168" fontId="0" fillId="0" borderId="17" xfId="0" applyNumberFormat="1" applyBorder="1"/>
    <xf numFmtId="168" fontId="0" fillId="0" borderId="18" xfId="0" applyNumberFormat="1" applyBorder="1"/>
    <xf numFmtId="168" fontId="0" fillId="0" borderId="19" xfId="0" applyNumberFormat="1" applyBorder="1"/>
    <xf numFmtId="168" fontId="42" fillId="0" borderId="2" xfId="1" applyNumberFormat="1" applyFont="1" applyFill="1" applyBorder="1"/>
    <xf numFmtId="168" fontId="42" fillId="0" borderId="0" xfId="1" applyNumberFormat="1" applyFont="1" applyFill="1"/>
    <xf numFmtId="0" fontId="0" fillId="2" borderId="0" xfId="0" applyFill="1" applyBorder="1" applyAlignment="1">
      <alignment horizontal="center"/>
    </xf>
    <xf numFmtId="0" fontId="0" fillId="0" borderId="0" xfId="0" applyFont="1" applyFill="1" applyBorder="1" applyAlignment="1">
      <alignment horizontal="center"/>
    </xf>
    <xf numFmtId="0" fontId="9" fillId="0" borderId="0" xfId="0" applyFont="1" applyAlignment="1">
      <alignment horizontal="left"/>
    </xf>
    <xf numFmtId="37" fontId="2" fillId="2" borderId="12" xfId="1" applyNumberFormat="1" applyFont="1" applyFill="1" applyBorder="1"/>
    <xf numFmtId="0" fontId="2" fillId="2" borderId="10" xfId="0" applyFont="1" applyFill="1" applyBorder="1"/>
    <xf numFmtId="0" fontId="2" fillId="2" borderId="0" xfId="0" applyFont="1" applyFill="1" applyBorder="1"/>
    <xf numFmtId="0" fontId="2" fillId="2" borderId="11" xfId="0" applyFont="1" applyFill="1" applyBorder="1"/>
    <xf numFmtId="0" fontId="2" fillId="3" borderId="10" xfId="0" applyFont="1" applyFill="1" applyBorder="1"/>
    <xf numFmtId="0" fontId="2" fillId="3" borderId="0" xfId="0" applyFont="1" applyFill="1" applyBorder="1"/>
    <xf numFmtId="0" fontId="2" fillId="3" borderId="16" xfId="0" applyFont="1" applyFill="1" applyBorder="1"/>
    <xf numFmtId="0" fontId="2" fillId="6" borderId="0" xfId="0" applyFont="1" applyFill="1" applyBorder="1"/>
    <xf numFmtId="0" fontId="2" fillId="7" borderId="14" xfId="0" applyFont="1" applyFill="1" applyBorder="1"/>
    <xf numFmtId="37" fontId="2" fillId="2" borderId="2" xfId="1" applyNumberFormat="1" applyFont="1" applyFill="1" applyBorder="1"/>
    <xf numFmtId="37" fontId="2" fillId="3" borderId="13" xfId="1" applyNumberFormat="1" applyFont="1" applyFill="1" applyBorder="1"/>
    <xf numFmtId="37" fontId="2" fillId="7" borderId="12" xfId="1" applyNumberFormat="1" applyFont="1" applyFill="1" applyBorder="1"/>
    <xf numFmtId="37" fontId="2" fillId="2" borderId="19" xfId="1" applyNumberFormat="1" applyFont="1" applyFill="1" applyBorder="1"/>
    <xf numFmtId="168" fontId="2" fillId="2" borderId="11" xfId="1" quotePrefix="1" applyNumberFormat="1" applyFont="1" applyFill="1" applyBorder="1"/>
    <xf numFmtId="37" fontId="2" fillId="7" borderId="22" xfId="1" applyNumberFormat="1" applyFont="1" applyFill="1" applyBorder="1"/>
    <xf numFmtId="37" fontId="2" fillId="2" borderId="16" xfId="1" applyNumberFormat="1" applyFont="1" applyFill="1" applyBorder="1"/>
    <xf numFmtId="0" fontId="2" fillId="2" borderId="0" xfId="0" applyFont="1" applyFill="1" applyBorder="1" applyAlignment="1">
      <alignment horizontal="center"/>
    </xf>
    <xf numFmtId="0" fontId="2" fillId="2" borderId="2" xfId="0" applyFont="1" applyFill="1" applyBorder="1" applyAlignment="1">
      <alignment horizontal="center"/>
    </xf>
    <xf numFmtId="0" fontId="2" fillId="2" borderId="12" xfId="0" applyFont="1" applyFill="1" applyBorder="1" applyAlignment="1">
      <alignment horizontal="center"/>
    </xf>
    <xf numFmtId="0" fontId="2" fillId="3" borderId="13" xfId="0" applyFont="1" applyFill="1" applyBorder="1" applyAlignment="1">
      <alignment horizontal="center"/>
    </xf>
    <xf numFmtId="0" fontId="2" fillId="3" borderId="2" xfId="0" applyFont="1" applyFill="1" applyBorder="1" applyAlignment="1">
      <alignment horizontal="center"/>
    </xf>
    <xf numFmtId="0" fontId="2" fillId="6" borderId="22" xfId="0" quotePrefix="1" applyFont="1" applyFill="1" applyBorder="1" applyAlignment="1">
      <alignment horizontal="center"/>
    </xf>
    <xf numFmtId="0" fontId="2" fillId="7" borderId="22" xfId="0" quotePrefix="1" applyFont="1" applyFill="1" applyBorder="1" applyAlignment="1">
      <alignment horizontal="center"/>
    </xf>
    <xf numFmtId="3" fontId="1" fillId="0" borderId="14" xfId="0" quotePrefix="1" applyNumberFormat="1" applyFont="1" applyBorder="1"/>
    <xf numFmtId="168" fontId="48" fillId="0" borderId="0" xfId="1" quotePrefix="1" applyNumberFormat="1" applyFont="1" applyFill="1"/>
    <xf numFmtId="168" fontId="1" fillId="0" borderId="14" xfId="1" quotePrefix="1" applyNumberFormat="1" applyFont="1" applyBorder="1"/>
    <xf numFmtId="168" fontId="1" fillId="0" borderId="22" xfId="1" quotePrefix="1" applyNumberFormat="1" applyFont="1" applyBorder="1"/>
    <xf numFmtId="168" fontId="1" fillId="0" borderId="0" xfId="1" quotePrefix="1" applyNumberFormat="1" applyFont="1" applyFill="1"/>
    <xf numFmtId="168" fontId="1" fillId="0" borderId="2" xfId="1" applyNumberFormat="1" applyFont="1" applyBorder="1"/>
    <xf numFmtId="168" fontId="41" fillId="0" borderId="0" xfId="1" applyNumberFormat="1" applyFont="1"/>
    <xf numFmtId="0" fontId="0" fillId="0" borderId="2" xfId="0" applyFill="1" applyBorder="1" applyAlignment="1">
      <alignment horizontal="center"/>
    </xf>
    <xf numFmtId="168" fontId="2" fillId="0" borderId="0" xfId="1" applyNumberFormat="1" applyFont="1" applyFill="1" applyBorder="1"/>
    <xf numFmtId="185" fontId="0" fillId="0" borderId="11" xfId="0" applyNumberFormat="1" applyBorder="1"/>
    <xf numFmtId="0" fontId="3" fillId="3" borderId="24" xfId="0" applyFont="1" applyFill="1" applyBorder="1"/>
    <xf numFmtId="10" fontId="47" fillId="0" borderId="0" xfId="0" applyNumberFormat="1" applyFont="1" applyBorder="1"/>
    <xf numFmtId="185" fontId="2" fillId="0" borderId="0" xfId="3" applyNumberFormat="1" applyFont="1" applyFill="1" applyBorder="1"/>
    <xf numFmtId="164" fontId="2" fillId="0" borderId="0" xfId="21" applyNumberFormat="1" applyFont="1" applyFill="1" applyBorder="1"/>
    <xf numFmtId="43" fontId="0" fillId="0" borderId="0" xfId="1" applyFont="1" applyBorder="1" applyAlignment="1">
      <alignment horizontal="center"/>
    </xf>
    <xf numFmtId="43" fontId="0" fillId="0" borderId="2" xfId="1" applyFont="1" applyBorder="1" applyAlignment="1">
      <alignment horizontal="center"/>
    </xf>
    <xf numFmtId="37" fontId="2" fillId="0" borderId="0" xfId="1" applyNumberFormat="1" applyFont="1" applyFill="1" applyBorder="1"/>
    <xf numFmtId="37" fontId="2" fillId="0" borderId="2" xfId="1" applyNumberFormat="1" applyFont="1" applyFill="1" applyBorder="1"/>
    <xf numFmtId="37" fontId="0" fillId="3" borderId="14" xfId="0" applyNumberFormat="1" applyFill="1" applyBorder="1"/>
    <xf numFmtId="37" fontId="0" fillId="3" borderId="22" xfId="0" applyNumberFormat="1" applyFill="1" applyBorder="1"/>
    <xf numFmtId="0" fontId="5" fillId="0" borderId="0" xfId="0" applyFont="1" applyBorder="1" applyAlignment="1">
      <alignment horizontal="center"/>
    </xf>
    <xf numFmtId="37" fontId="5" fillId="0" borderId="0" xfId="1" applyNumberFormat="1" applyFont="1" applyFill="1" applyBorder="1"/>
    <xf numFmtId="0" fontId="0" fillId="0" borderId="30" xfId="0" applyBorder="1"/>
    <xf numFmtId="0" fontId="48" fillId="0" borderId="4" xfId="0" applyFont="1" applyBorder="1"/>
    <xf numFmtId="0" fontId="0" fillId="0" borderId="31" xfId="0" applyBorder="1"/>
    <xf numFmtId="0" fontId="46" fillId="0" borderId="0" xfId="0" applyFont="1" applyBorder="1"/>
    <xf numFmtId="0" fontId="0" fillId="3" borderId="5" xfId="0" applyFill="1" applyBorder="1" applyAlignment="1">
      <alignment horizontal="center"/>
    </xf>
    <xf numFmtId="0" fontId="0" fillId="3" borderId="5" xfId="0" applyFill="1" applyBorder="1"/>
    <xf numFmtId="0" fontId="46" fillId="3" borderId="5" xfId="0" applyFont="1" applyFill="1" applyBorder="1"/>
    <xf numFmtId="0" fontId="46" fillId="3" borderId="5" xfId="0" applyFont="1" applyFill="1" applyBorder="1" applyAlignment="1">
      <alignment horizontal="center"/>
    </xf>
    <xf numFmtId="0" fontId="0" fillId="3" borderId="17" xfId="0" applyFill="1" applyBorder="1"/>
    <xf numFmtId="0" fontId="48" fillId="3" borderId="5" xfId="0" applyFont="1" applyFill="1" applyBorder="1"/>
    <xf numFmtId="0" fontId="2" fillId="0" borderId="2" xfId="0" applyFont="1" applyBorder="1" applyAlignment="1">
      <alignment horizontal="center"/>
    </xf>
    <xf numFmtId="0" fontId="3" fillId="4" borderId="24" xfId="0" applyFont="1" applyFill="1" applyBorder="1"/>
    <xf numFmtId="0" fontId="3" fillId="4" borderId="5" xfId="0" applyFont="1" applyFill="1" applyBorder="1"/>
    <xf numFmtId="0" fontId="21" fillId="4" borderId="5" xfId="0" applyFont="1" applyFill="1" applyBorder="1"/>
    <xf numFmtId="10" fontId="0" fillId="4" borderId="17" xfId="21" applyNumberFormat="1" applyFont="1" applyFill="1" applyBorder="1"/>
    <xf numFmtId="10" fontId="21" fillId="4" borderId="5" xfId="21" applyNumberFormat="1" applyFont="1" applyFill="1" applyBorder="1" applyAlignment="1"/>
    <xf numFmtId="10" fontId="15" fillId="4" borderId="17" xfId="21" applyNumberFormat="1" applyFont="1" applyFill="1" applyBorder="1" applyAlignment="1">
      <alignment horizontal="left"/>
    </xf>
    <xf numFmtId="0" fontId="21" fillId="4" borderId="5" xfId="0" applyFont="1" applyFill="1" applyBorder="1" applyAlignment="1">
      <alignment wrapText="1"/>
    </xf>
    <xf numFmtId="0" fontId="0" fillId="0" borderId="10" xfId="0" applyBorder="1" applyAlignment="1"/>
    <xf numFmtId="10" fontId="0" fillId="0" borderId="11" xfId="21" applyNumberFormat="1" applyFont="1" applyBorder="1"/>
    <xf numFmtId="0" fontId="3" fillId="0" borderId="10" xfId="0" applyFont="1" applyBorder="1" applyAlignment="1"/>
    <xf numFmtId="0" fontId="3" fillId="0" borderId="0" xfId="0" applyFont="1" applyFill="1" applyBorder="1" applyAlignment="1">
      <alignment horizontal="left"/>
    </xf>
    <xf numFmtId="2" fontId="3" fillId="0" borderId="10" xfId="0" applyNumberFormat="1" applyFont="1" applyBorder="1" applyAlignment="1"/>
    <xf numFmtId="10" fontId="3" fillId="0" borderId="11" xfId="21" applyNumberFormat="1" applyFont="1" applyBorder="1" applyAlignment="1">
      <alignment horizontal="center"/>
    </xf>
    <xf numFmtId="0" fontId="3" fillId="0" borderId="13" xfId="0" applyFont="1" applyFill="1" applyBorder="1"/>
    <xf numFmtId="10" fontId="3" fillId="0" borderId="12" xfId="21" applyNumberFormat="1" applyFont="1" applyBorder="1" applyAlignment="1">
      <alignment horizontal="center"/>
    </xf>
    <xf numFmtId="0" fontId="3" fillId="0" borderId="10" xfId="0" applyFont="1" applyFill="1" applyBorder="1" applyAlignment="1">
      <alignment horizontal="left"/>
    </xf>
    <xf numFmtId="9" fontId="3" fillId="0" borderId="11" xfId="21" applyNumberFormat="1" applyFont="1" applyBorder="1"/>
    <xf numFmtId="0" fontId="3" fillId="0" borderId="0" xfId="0" applyFont="1" applyFill="1" applyBorder="1" applyAlignment="1"/>
    <xf numFmtId="0" fontId="15" fillId="0" borderId="11" xfId="21" applyNumberFormat="1" applyFont="1" applyBorder="1"/>
    <xf numFmtId="173" fontId="3" fillId="0" borderId="0" xfId="0" applyNumberFormat="1" applyFont="1" applyBorder="1"/>
    <xf numFmtId="10" fontId="21" fillId="0" borderId="0" xfId="21" applyNumberFormat="1" applyFont="1" applyFill="1" applyBorder="1" applyAlignment="1"/>
    <xf numFmtId="10" fontId="15" fillId="0" borderId="11" xfId="21" applyNumberFormat="1" applyFont="1" applyFill="1" applyBorder="1" applyAlignment="1">
      <alignment horizontal="left"/>
    </xf>
    <xf numFmtId="0" fontId="0" fillId="0" borderId="13" xfId="0" applyBorder="1" applyAlignment="1"/>
    <xf numFmtId="0" fontId="0" fillId="0" borderId="2" xfId="0" applyBorder="1" applyAlignment="1"/>
    <xf numFmtId="9" fontId="3" fillId="0" borderId="0" xfId="21" applyFont="1" applyBorder="1" applyAlignment="1">
      <alignment horizontal="center"/>
    </xf>
    <xf numFmtId="9" fontId="3" fillId="0" borderId="0" xfId="1" applyNumberFormat="1" applyFont="1" applyBorder="1" applyAlignment="1">
      <alignment horizontal="center"/>
    </xf>
    <xf numFmtId="9" fontId="15" fillId="0" borderId="0" xfId="21" applyFont="1" applyBorder="1" applyAlignment="1">
      <alignment horizontal="center"/>
    </xf>
    <xf numFmtId="0" fontId="11" fillId="0" borderId="9" xfId="0" applyFont="1" applyFill="1" applyBorder="1"/>
    <xf numFmtId="14" fontId="44" fillId="0" borderId="9" xfId="0" applyNumberFormat="1" applyFont="1" applyFill="1" applyBorder="1"/>
    <xf numFmtId="0" fontId="11" fillId="0" borderId="0" xfId="0" applyFont="1" applyFill="1" applyBorder="1"/>
    <xf numFmtId="0" fontId="9" fillId="0" borderId="0" xfId="0" applyFont="1" applyBorder="1" applyAlignment="1">
      <alignment horizontal="center"/>
    </xf>
    <xf numFmtId="0" fontId="2" fillId="0" borderId="0" xfId="0" applyFont="1" applyFill="1" applyBorder="1"/>
    <xf numFmtId="37" fontId="5" fillId="0" borderId="0" xfId="0" applyNumberFormat="1" applyFont="1" applyFill="1" applyBorder="1"/>
    <xf numFmtId="43" fontId="5" fillId="0" borderId="0" xfId="1" applyFont="1" applyFill="1" applyBorder="1"/>
    <xf numFmtId="39" fontId="0" fillId="0" borderId="0" xfId="0" applyNumberFormat="1" applyBorder="1"/>
    <xf numFmtId="187" fontId="3" fillId="0" borderId="0" xfId="0" applyNumberFormat="1" applyFont="1" applyFill="1" applyBorder="1"/>
    <xf numFmtId="0" fontId="9" fillId="0" borderId="0" xfId="0" applyFont="1" applyFill="1" applyBorder="1" applyAlignment="1">
      <alignment horizontal="center"/>
    </xf>
    <xf numFmtId="43" fontId="0" fillId="0" borderId="0" xfId="1" applyFont="1" applyFill="1" applyBorder="1"/>
    <xf numFmtId="0" fontId="42" fillId="0" borderId="10" xfId="0" applyFont="1" applyBorder="1"/>
    <xf numFmtId="0" fontId="51" fillId="0" borderId="0" xfId="0" applyFont="1" applyBorder="1"/>
    <xf numFmtId="164" fontId="3" fillId="0" borderId="0" xfId="0" applyNumberFormat="1" applyFont="1" applyBorder="1"/>
    <xf numFmtId="164" fontId="3" fillId="0" borderId="2" xfId="0" applyNumberFormat="1" applyFont="1" applyBorder="1"/>
    <xf numFmtId="164" fontId="3" fillId="0" borderId="7" xfId="0" applyNumberFormat="1" applyFont="1" applyBorder="1"/>
    <xf numFmtId="164" fontId="3" fillId="0" borderId="8" xfId="21" applyNumberFormat="1" applyFont="1" applyBorder="1"/>
    <xf numFmtId="164" fontId="3" fillId="0" borderId="10" xfId="21" applyNumberFormat="1" applyFont="1" applyBorder="1"/>
    <xf numFmtId="0" fontId="0" fillId="0" borderId="13" xfId="0" applyBorder="1" applyAlignment="1">
      <alignment horizontal="center"/>
    </xf>
    <xf numFmtId="0" fontId="3" fillId="0" borderId="14" xfId="0" applyFont="1" applyBorder="1"/>
    <xf numFmtId="0" fontId="3" fillId="0" borderId="13" xfId="0" applyFont="1" applyBorder="1" applyAlignment="1">
      <alignment horizontal="centerContinuous"/>
    </xf>
    <xf numFmtId="0" fontId="3" fillId="4" borderId="34" xfId="0" applyFont="1" applyFill="1" applyBorder="1"/>
    <xf numFmtId="3" fontId="0" fillId="4" borderId="40" xfId="0" applyNumberFormat="1" applyFill="1" applyBorder="1" applyAlignment="1"/>
    <xf numFmtId="3" fontId="0" fillId="4" borderId="7" xfId="0" applyNumberFormat="1" applyFill="1" applyBorder="1" applyAlignment="1"/>
    <xf numFmtId="0" fontId="3" fillId="3" borderId="3" xfId="0" applyFont="1" applyFill="1" applyBorder="1" applyAlignment="1">
      <alignment horizontal="center"/>
    </xf>
    <xf numFmtId="0" fontId="3" fillId="4" borderId="41" xfId="0" applyFont="1" applyFill="1" applyBorder="1"/>
    <xf numFmtId="3" fontId="0" fillId="4" borderId="42" xfId="0" applyNumberFormat="1" applyFill="1" applyBorder="1" applyAlignment="1"/>
    <xf numFmtId="3" fontId="0" fillId="4" borderId="23" xfId="0" applyNumberFormat="1" applyFill="1" applyBorder="1" applyAlignment="1"/>
    <xf numFmtId="175" fontId="3" fillId="4" borderId="42" xfId="0" applyNumberFormat="1" applyFont="1" applyFill="1" applyBorder="1" applyAlignment="1"/>
    <xf numFmtId="175" fontId="3" fillId="4" borderId="23" xfId="0" applyNumberFormat="1" applyFont="1" applyFill="1" applyBorder="1" applyAlignment="1"/>
    <xf numFmtId="175" fontId="3" fillId="4" borderId="43" xfId="0" applyNumberFormat="1" applyFont="1" applyFill="1" applyBorder="1" applyAlignment="1"/>
    <xf numFmtId="3" fontId="3" fillId="4" borderId="43" xfId="0" applyNumberFormat="1" applyFont="1" applyFill="1" applyBorder="1" applyAlignment="1"/>
    <xf numFmtId="0" fontId="3" fillId="0" borderId="14" xfId="0" applyFont="1" applyFill="1" applyBorder="1"/>
    <xf numFmtId="175" fontId="3" fillId="0" borderId="10" xfId="0" applyNumberFormat="1" applyFont="1" applyFill="1" applyBorder="1" applyAlignment="1"/>
    <xf numFmtId="175" fontId="3" fillId="0" borderId="0" xfId="0" applyNumberFormat="1" applyFont="1" applyFill="1" applyBorder="1" applyAlignment="1"/>
    <xf numFmtId="175" fontId="3" fillId="0" borderId="11" xfId="0" applyNumberFormat="1" applyFont="1" applyFill="1" applyBorder="1" applyAlignment="1"/>
    <xf numFmtId="3" fontId="3" fillId="0" borderId="11" xfId="0" applyNumberFormat="1" applyFont="1" applyFill="1" applyBorder="1" applyAlignment="1"/>
    <xf numFmtId="0" fontId="3" fillId="0" borderId="32" xfId="0" applyFont="1" applyBorder="1"/>
    <xf numFmtId="0" fontId="3" fillId="0" borderId="30" xfId="0" applyFont="1" applyBorder="1" applyAlignment="1">
      <alignment horizontal="center"/>
    </xf>
    <xf numFmtId="0" fontId="3" fillId="0" borderId="4" xfId="0" applyFont="1" applyBorder="1" applyAlignment="1">
      <alignment horizontal="center"/>
    </xf>
    <xf numFmtId="0" fontId="3" fillId="0" borderId="31" xfId="0" applyFont="1" applyBorder="1" applyAlignment="1">
      <alignment horizontal="center"/>
    </xf>
    <xf numFmtId="3" fontId="12" fillId="0" borderId="2" xfId="0" applyNumberFormat="1" applyFont="1" applyBorder="1"/>
    <xf numFmtId="3" fontId="5" fillId="0" borderId="0" xfId="0" applyNumberFormat="1" applyFont="1" applyBorder="1"/>
    <xf numFmtId="3" fontId="12" fillId="0" borderId="0" xfId="0" applyNumberFormat="1" applyFont="1" applyBorder="1"/>
    <xf numFmtId="0" fontId="0" fillId="4" borderId="8" xfId="0" applyFill="1" applyBorder="1"/>
    <xf numFmtId="0" fontId="0" fillId="4" borderId="9" xfId="0" applyFill="1" applyBorder="1"/>
    <xf numFmtId="0" fontId="0" fillId="4" borderId="13" xfId="0" applyFill="1" applyBorder="1"/>
    <xf numFmtId="0" fontId="0" fillId="4" borderId="16" xfId="0" applyFill="1" applyBorder="1"/>
    <xf numFmtId="0" fontId="3" fillId="4" borderId="10" xfId="0" applyFont="1" applyFill="1" applyBorder="1"/>
    <xf numFmtId="0" fontId="8" fillId="0" borderId="13" xfId="0" applyFont="1" applyBorder="1"/>
    <xf numFmtId="0" fontId="3" fillId="0" borderId="8" xfId="0" applyFont="1" applyBorder="1" applyAlignment="1"/>
    <xf numFmtId="0" fontId="44" fillId="0" borderId="0" xfId="0" applyFont="1" applyFill="1" applyBorder="1" applyAlignment="1"/>
    <xf numFmtId="0" fontId="0" fillId="0" borderId="0" xfId="0" applyFont="1" applyFill="1" applyBorder="1" applyAlignment="1"/>
    <xf numFmtId="0" fontId="0" fillId="0" borderId="0" xfId="0" applyFill="1" applyBorder="1" applyAlignment="1"/>
    <xf numFmtId="0" fontId="0" fillId="0" borderId="0" xfId="0" applyFont="1" applyBorder="1" applyAlignment="1"/>
    <xf numFmtId="0" fontId="8" fillId="0" borderId="0" xfId="0" applyFont="1" applyBorder="1" applyAlignment="1">
      <alignment horizontal="center"/>
    </xf>
    <xf numFmtId="15" fontId="0" fillId="0" borderId="0" xfId="0" applyNumberFormat="1" applyFont="1" applyBorder="1" applyAlignment="1"/>
    <xf numFmtId="0" fontId="10" fillId="0" borderId="11" xfId="0" applyNumberFormat="1" applyFont="1" applyBorder="1" applyAlignment="1">
      <alignment horizontal="center" wrapText="1"/>
    </xf>
    <xf numFmtId="0" fontId="15" fillId="0" borderId="10" xfId="0" applyFont="1" applyBorder="1" applyAlignment="1">
      <alignment horizontal="center"/>
    </xf>
    <xf numFmtId="0" fontId="3" fillId="0" borderId="0" xfId="0" applyFont="1" applyBorder="1" applyAlignment="1">
      <alignment horizontal="left"/>
    </xf>
    <xf numFmtId="37" fontId="11" fillId="0" borderId="0" xfId="1" applyNumberFormat="1" applyFont="1" applyBorder="1" applyAlignment="1"/>
    <xf numFmtId="0" fontId="5" fillId="0" borderId="11" xfId="0" applyFont="1" applyBorder="1" applyAlignment="1">
      <alignment horizontal="center"/>
    </xf>
    <xf numFmtId="168" fontId="11" fillId="0" borderId="0" xfId="1" applyNumberFormat="1" applyFont="1" applyBorder="1" applyAlignment="1">
      <alignment horizontal="center"/>
    </xf>
    <xf numFmtId="168" fontId="5" fillId="0" borderId="0" xfId="1" applyNumberFormat="1" applyFont="1" applyBorder="1" applyAlignment="1">
      <alignment horizontal="center"/>
    </xf>
    <xf numFmtId="168" fontId="5" fillId="0" borderId="0" xfId="1" applyNumberFormat="1" applyFont="1" applyBorder="1" applyAlignment="1"/>
    <xf numFmtId="168" fontId="11" fillId="0" borderId="11" xfId="1" applyNumberFormat="1" applyFont="1" applyFill="1" applyBorder="1" applyAlignment="1">
      <alignment horizontal="center"/>
    </xf>
    <xf numFmtId="168" fontId="11" fillId="0" borderId="12" xfId="1" applyNumberFormat="1" applyFont="1" applyBorder="1" applyAlignment="1">
      <alignment horizontal="center"/>
    </xf>
    <xf numFmtId="168" fontId="11" fillId="0" borderId="11" xfId="1" applyNumberFormat="1" applyFont="1" applyBorder="1" applyAlignment="1">
      <alignment horizontal="center"/>
    </xf>
    <xf numFmtId="168" fontId="11" fillId="0" borderId="0" xfId="1" applyNumberFormat="1" applyFont="1" applyFill="1" applyBorder="1" applyAlignment="1">
      <alignment horizontal="center"/>
    </xf>
    <xf numFmtId="168" fontId="5" fillId="0" borderId="0" xfId="1" applyNumberFormat="1" applyFont="1" applyFill="1" applyBorder="1" applyAlignment="1">
      <alignment horizontal="center"/>
    </xf>
    <xf numFmtId="168" fontId="50" fillId="0" borderId="0" xfId="1" applyNumberFormat="1" applyFont="1" applyFill="1" applyBorder="1" applyAlignment="1">
      <alignment horizontal="left"/>
    </xf>
    <xf numFmtId="168" fontId="50" fillId="0" borderId="0" xfId="1" applyNumberFormat="1" applyFont="1" applyFill="1" applyBorder="1" applyAlignment="1">
      <alignment horizontal="center"/>
    </xf>
    <xf numFmtId="168" fontId="11" fillId="0" borderId="12" xfId="1" applyNumberFormat="1" applyFont="1" applyFill="1" applyBorder="1" applyAlignment="1">
      <alignment horizontal="center"/>
    </xf>
    <xf numFmtId="168" fontId="11" fillId="0" borderId="0" xfId="1" applyNumberFormat="1" applyFont="1" applyBorder="1" applyAlignment="1"/>
    <xf numFmtId="168" fontId="11" fillId="0" borderId="11" xfId="1" applyNumberFormat="1" applyFont="1" applyBorder="1" applyAlignment="1"/>
    <xf numFmtId="168" fontId="11" fillId="0" borderId="12" xfId="1" applyNumberFormat="1" applyFont="1" applyBorder="1" applyAlignment="1"/>
    <xf numFmtId="168" fontId="0" fillId="0" borderId="0" xfId="1" applyNumberFormat="1" applyFont="1" applyBorder="1" applyAlignment="1"/>
    <xf numFmtId="168" fontId="0" fillId="0" borderId="11" xfId="1" applyNumberFormat="1" applyFont="1" applyBorder="1" applyAlignment="1"/>
    <xf numFmtId="168" fontId="2" fillId="0" borderId="19" xfId="1" applyNumberFormat="1" applyFont="1" applyBorder="1" applyAlignment="1"/>
    <xf numFmtId="0" fontId="9" fillId="0" borderId="0" xfId="0" applyFont="1" applyBorder="1" applyAlignment="1"/>
    <xf numFmtId="168" fontId="1" fillId="0" borderId="0" xfId="1" applyNumberFormat="1" applyFont="1" applyBorder="1" applyAlignment="1">
      <alignment horizontal="left"/>
    </xf>
    <xf numFmtId="168" fontId="44" fillId="0" borderId="11" xfId="1" applyNumberFormat="1" applyFont="1" applyBorder="1" applyAlignment="1">
      <alignment horizontal="center"/>
    </xf>
    <xf numFmtId="0" fontId="0" fillId="0" borderId="24" xfId="0" applyBorder="1" applyAlignment="1"/>
    <xf numFmtId="0" fontId="0" fillId="0" borderId="5" xfId="0" applyBorder="1" applyAlignment="1"/>
    <xf numFmtId="0" fontId="10" fillId="0" borderId="17" xfId="0" applyNumberFormat="1" applyFont="1" applyFill="1" applyBorder="1" applyAlignment="1">
      <alignment horizontal="center" wrapText="1"/>
    </xf>
    <xf numFmtId="0" fontId="0" fillId="0" borderId="14" xfId="0" applyBorder="1" applyAlignment="1"/>
    <xf numFmtId="7" fontId="5" fillId="0" borderId="14" xfId="1" applyNumberFormat="1" applyFont="1" applyBorder="1" applyAlignment="1"/>
    <xf numFmtId="7" fontId="5" fillId="0" borderId="14" xfId="1" applyNumberFormat="1" applyFont="1" applyFill="1" applyBorder="1" applyAlignment="1"/>
    <xf numFmtId="7" fontId="11" fillId="0" borderId="14" xfId="1" applyNumberFormat="1" applyFont="1" applyFill="1" applyBorder="1" applyAlignment="1"/>
    <xf numFmtId="7" fontId="2" fillId="0" borderId="22" xfId="1" applyNumberFormat="1" applyFont="1" applyFill="1" applyBorder="1" applyAlignment="1"/>
    <xf numFmtId="0" fontId="5" fillId="0" borderId="14" xfId="0" applyFont="1" applyBorder="1" applyAlignment="1"/>
    <xf numFmtId="0" fontId="0" fillId="0" borderId="22" xfId="0" applyBorder="1" applyAlignment="1"/>
    <xf numFmtId="0" fontId="0" fillId="0" borderId="4" xfId="0" applyFill="1" applyBorder="1" applyAlignment="1"/>
    <xf numFmtId="168" fontId="2" fillId="0" borderId="4" xfId="1" applyNumberFormat="1" applyFont="1" applyBorder="1" applyAlignment="1"/>
    <xf numFmtId="168" fontId="2" fillId="0" borderId="31" xfId="1" applyNumberFormat="1" applyFont="1" applyBorder="1" applyAlignment="1"/>
    <xf numFmtId="0" fontId="3" fillId="3" borderId="3" xfId="0" applyFont="1" applyFill="1" applyBorder="1" applyAlignment="1"/>
    <xf numFmtId="0" fontId="0" fillId="3" borderId="5" xfId="0" applyFill="1" applyBorder="1" applyAlignment="1"/>
    <xf numFmtId="0" fontId="9" fillId="3" borderId="5" xfId="0" applyFont="1" applyFill="1" applyBorder="1" applyAlignment="1"/>
    <xf numFmtId="168" fontId="0" fillId="3" borderId="5" xfId="1" applyNumberFormat="1" applyFont="1" applyFill="1" applyBorder="1" applyAlignment="1"/>
    <xf numFmtId="168" fontId="0" fillId="3" borderId="17" xfId="1" applyNumberFormat="1" applyFont="1" applyFill="1" applyBorder="1" applyAlignment="1"/>
    <xf numFmtId="0" fontId="0" fillId="0" borderId="0" xfId="0" applyFill="1" applyBorder="1" applyAlignment="1">
      <alignment horizontal="center"/>
    </xf>
    <xf numFmtId="168" fontId="0" fillId="0" borderId="0" xfId="1" applyNumberFormat="1" applyFont="1" applyFill="1" applyBorder="1" applyAlignment="1">
      <alignment horizontal="center"/>
    </xf>
    <xf numFmtId="168" fontId="0" fillId="0" borderId="0" xfId="1" applyNumberFormat="1" applyFont="1" applyFill="1" applyBorder="1" applyAlignment="1"/>
    <xf numFmtId="168" fontId="0" fillId="0" borderId="2" xfId="1" applyNumberFormat="1" applyFont="1" applyFill="1" applyBorder="1" applyAlignment="1">
      <alignment horizontal="center"/>
    </xf>
    <xf numFmtId="168" fontId="2" fillId="0" borderId="2" xfId="1" applyNumberFormat="1" applyFont="1" applyFill="1" applyBorder="1" applyAlignment="1"/>
    <xf numFmtId="168" fontId="2" fillId="0" borderId="6" xfId="1" applyNumberFormat="1" applyFont="1" applyFill="1" applyBorder="1" applyAlignment="1"/>
    <xf numFmtId="168" fontId="2" fillId="0" borderId="4" xfId="1" applyNumberFormat="1" applyFont="1" applyFill="1" applyBorder="1" applyAlignment="1"/>
    <xf numFmtId="168" fontId="0" fillId="0" borderId="4" xfId="1" applyNumberFormat="1" applyFont="1" applyBorder="1" applyAlignment="1"/>
    <xf numFmtId="168" fontId="0" fillId="0" borderId="4" xfId="1" applyNumberFormat="1" applyFont="1" applyFill="1" applyBorder="1" applyAlignment="1"/>
    <xf numFmtId="168" fontId="0" fillId="0" borderId="31" xfId="1" applyNumberFormat="1" applyFont="1" applyBorder="1" applyAlignment="1"/>
    <xf numFmtId="185" fontId="0" fillId="0" borderId="0" xfId="3" applyNumberFormat="1" applyFont="1" applyFill="1" applyBorder="1"/>
    <xf numFmtId="185" fontId="0" fillId="0" borderId="11" xfId="3" applyNumberFormat="1" applyFont="1" applyFill="1" applyBorder="1"/>
    <xf numFmtId="168" fontId="0" fillId="0" borderId="7" xfId="0" applyNumberFormat="1" applyFill="1" applyBorder="1"/>
    <xf numFmtId="43" fontId="0" fillId="0" borderId="0" xfId="0" applyNumberFormat="1" applyFill="1" applyBorder="1"/>
    <xf numFmtId="168" fontId="0" fillId="0" borderId="0" xfId="0" applyNumberFormat="1" applyFill="1" applyBorder="1"/>
    <xf numFmtId="0" fontId="42" fillId="0" borderId="10" xfId="0" applyFont="1" applyFill="1" applyBorder="1" applyAlignment="1">
      <alignment horizontal="center"/>
    </xf>
    <xf numFmtId="0" fontId="0" fillId="0" borderId="10" xfId="0" applyFill="1" applyBorder="1" applyAlignment="1">
      <alignment horizontal="center"/>
    </xf>
    <xf numFmtId="185" fontId="0" fillId="0" borderId="0" xfId="0" applyNumberFormat="1" applyFill="1" applyBorder="1"/>
    <xf numFmtId="173" fontId="0" fillId="0" borderId="0" xfId="0" applyNumberFormat="1" applyFill="1" applyBorder="1"/>
    <xf numFmtId="43" fontId="0" fillId="4" borderId="5" xfId="0" applyNumberFormat="1" applyFill="1" applyBorder="1"/>
    <xf numFmtId="185" fontId="3" fillId="4" borderId="5" xfId="3" applyNumberFormat="1" applyFont="1" applyFill="1" applyBorder="1" applyAlignment="1">
      <alignment horizontal="center"/>
    </xf>
    <xf numFmtId="0" fontId="3" fillId="4" borderId="5" xfId="0" applyFont="1" applyFill="1" applyBorder="1" applyAlignment="1">
      <alignment horizontal="center"/>
    </xf>
    <xf numFmtId="0" fontId="3" fillId="4" borderId="17" xfId="0" applyFont="1" applyFill="1" applyBorder="1" applyAlignment="1">
      <alignment horizontal="center"/>
    </xf>
    <xf numFmtId="0" fontId="15" fillId="0" borderId="2" xfId="0" applyFont="1" applyBorder="1" applyAlignment="1">
      <alignment horizontal="center"/>
    </xf>
    <xf numFmtId="0" fontId="0" fillId="0" borderId="0" xfId="0" applyFill="1" applyBorder="1" applyAlignment="1">
      <alignment horizontal="left"/>
    </xf>
    <xf numFmtId="0" fontId="1" fillId="0" borderId="0" xfId="0" applyFont="1" applyFill="1" applyBorder="1" applyAlignment="1">
      <alignment horizontal="left"/>
    </xf>
    <xf numFmtId="0" fontId="3" fillId="2" borderId="3" xfId="0" applyFont="1" applyFill="1" applyBorder="1"/>
    <xf numFmtId="0" fontId="9" fillId="0" borderId="0" xfId="0" applyFont="1" applyBorder="1"/>
    <xf numFmtId="0" fontId="0" fillId="0" borderId="0" xfId="1" applyNumberFormat="1" applyFont="1" applyFill="1" applyBorder="1" applyAlignment="1">
      <alignment horizontal="center"/>
    </xf>
    <xf numFmtId="185" fontId="0" fillId="0" borderId="2" xfId="0" applyNumberFormat="1" applyFill="1" applyBorder="1"/>
    <xf numFmtId="37" fontId="1" fillId="0" borderId="10" xfId="0" applyNumberFormat="1" applyFont="1" applyFill="1" applyBorder="1" applyAlignment="1">
      <alignment horizontal="center"/>
    </xf>
    <xf numFmtId="37" fontId="1" fillId="0" borderId="0" xfId="0" applyNumberFormat="1" applyFont="1" applyFill="1" applyBorder="1" applyAlignment="1">
      <alignment horizontal="left"/>
    </xf>
    <xf numFmtId="10" fontId="47" fillId="0" borderId="0" xfId="21" applyNumberFormat="1" applyFont="1" applyBorder="1"/>
    <xf numFmtId="185" fontId="0" fillId="0" borderId="7" xfId="0" applyNumberFormat="1" applyFill="1" applyBorder="1"/>
    <xf numFmtId="185" fontId="0" fillId="0" borderId="13" xfId="3" applyNumberFormat="1" applyFont="1" applyBorder="1"/>
    <xf numFmtId="0" fontId="7" fillId="0" borderId="9" xfId="0" applyFont="1" applyBorder="1"/>
    <xf numFmtId="0" fontId="0" fillId="0" borderId="9" xfId="0" applyFont="1" applyBorder="1"/>
    <xf numFmtId="3" fontId="12" fillId="0" borderId="0" xfId="0" applyNumberFormat="1" applyFont="1" applyFill="1" applyBorder="1"/>
    <xf numFmtId="3" fontId="0" fillId="0" borderId="12" xfId="0" applyNumberFormat="1" applyFill="1" applyBorder="1"/>
    <xf numFmtId="1" fontId="0" fillId="0" borderId="11" xfId="0" applyNumberFormat="1" applyBorder="1"/>
    <xf numFmtId="1" fontId="3" fillId="0" borderId="11" xfId="0" applyNumberFormat="1" applyFont="1" applyBorder="1" applyAlignment="1">
      <alignment horizontal="center"/>
    </xf>
    <xf numFmtId="3" fontId="2" fillId="0" borderId="12" xfId="0" applyNumberFormat="1" applyFont="1" applyFill="1" applyBorder="1"/>
    <xf numFmtId="0" fontId="7" fillId="0" borderId="2" xfId="0" applyFont="1" applyBorder="1"/>
    <xf numFmtId="0" fontId="0" fillId="4" borderId="10" xfId="0" applyFill="1" applyBorder="1"/>
    <xf numFmtId="0" fontId="0" fillId="4" borderId="11" xfId="0" applyFill="1" applyBorder="1"/>
    <xf numFmtId="0" fontId="3" fillId="9" borderId="26" xfId="0" applyFont="1" applyFill="1" applyBorder="1" applyAlignment="1">
      <alignment horizontal="center"/>
    </xf>
    <xf numFmtId="0" fontId="3" fillId="4" borderId="0" xfId="0" applyFont="1" applyFill="1" applyBorder="1" applyAlignment="1">
      <alignment horizontal="center"/>
    </xf>
    <xf numFmtId="0" fontId="3" fillId="9" borderId="2" xfId="0" applyFont="1" applyFill="1" applyBorder="1" applyAlignment="1">
      <alignment horizontal="center"/>
    </xf>
    <xf numFmtId="0" fontId="3" fillId="9" borderId="12" xfId="0" applyFont="1" applyFill="1" applyBorder="1" applyAlignment="1">
      <alignment horizontal="center"/>
    </xf>
    <xf numFmtId="3" fontId="2" fillId="0" borderId="6" xfId="0" applyNumberFormat="1" applyFont="1" applyFill="1" applyBorder="1"/>
    <xf numFmtId="3" fontId="2" fillId="0" borderId="19" xfId="0" applyNumberFormat="1" applyFont="1" applyFill="1" applyBorder="1"/>
    <xf numFmtId="0" fontId="0" fillId="0" borderId="31" xfId="0" applyFill="1" applyBorder="1"/>
    <xf numFmtId="0" fontId="3" fillId="4" borderId="13" xfId="0" applyFont="1" applyFill="1" applyBorder="1" applyAlignment="1">
      <alignment horizontal="center"/>
    </xf>
    <xf numFmtId="0" fontId="0" fillId="4" borderId="21" xfId="0" applyFill="1" applyBorder="1"/>
    <xf numFmtId="0" fontId="3" fillId="4" borderId="14" xfId="0" applyFont="1" applyFill="1" applyBorder="1" applyAlignment="1">
      <alignment horizontal="center"/>
    </xf>
    <xf numFmtId="0" fontId="0" fillId="4" borderId="12" xfId="0" applyFill="1" applyBorder="1"/>
    <xf numFmtId="0" fontId="3" fillId="9" borderId="44" xfId="0" applyFont="1" applyFill="1" applyBorder="1" applyAlignment="1">
      <alignment horizontal="center"/>
    </xf>
    <xf numFmtId="0" fontId="3" fillId="9" borderId="22" xfId="0" applyFont="1" applyFill="1" applyBorder="1" applyAlignment="1">
      <alignment horizontal="center"/>
    </xf>
    <xf numFmtId="0" fontId="0" fillId="0" borderId="14" xfId="0" applyBorder="1" applyAlignment="1">
      <alignment horizontal="center"/>
    </xf>
    <xf numFmtId="164" fontId="0" fillId="0" borderId="14" xfId="0" applyNumberFormat="1" applyBorder="1"/>
    <xf numFmtId="164" fontId="0" fillId="0" borderId="22" xfId="0" applyNumberFormat="1" applyFill="1" applyBorder="1"/>
    <xf numFmtId="0" fontId="0" fillId="0" borderId="32" xfId="0" applyFill="1" applyBorder="1"/>
    <xf numFmtId="0" fontId="2" fillId="0" borderId="14" xfId="0" applyFont="1" applyBorder="1"/>
    <xf numFmtId="3" fontId="12" fillId="0" borderId="14" xfId="0" applyNumberFormat="1" applyFont="1" applyFill="1" applyBorder="1"/>
    <xf numFmtId="3" fontId="0" fillId="0" borderId="14" xfId="0" applyNumberFormat="1" applyBorder="1"/>
    <xf numFmtId="3" fontId="0" fillId="0" borderId="22" xfId="0" applyNumberFormat="1" applyFill="1" applyBorder="1"/>
    <xf numFmtId="3" fontId="12" fillId="0" borderId="22" xfId="0" applyNumberFormat="1" applyFont="1" applyFill="1" applyBorder="1"/>
    <xf numFmtId="1" fontId="0" fillId="0" borderId="14" xfId="0" applyNumberFormat="1" applyBorder="1"/>
    <xf numFmtId="3" fontId="5" fillId="0" borderId="22" xfId="0" applyNumberFormat="1" applyFont="1" applyFill="1" applyBorder="1"/>
    <xf numFmtId="3" fontId="2" fillId="0" borderId="29" xfId="0" applyNumberFormat="1" applyFont="1" applyFill="1" applyBorder="1"/>
    <xf numFmtId="168" fontId="3" fillId="0" borderId="0" xfId="0" applyNumberFormat="1" applyFont="1" applyBorder="1"/>
    <xf numFmtId="43" fontId="3" fillId="0" borderId="0" xfId="0" applyNumberFormat="1" applyFont="1" applyBorder="1"/>
    <xf numFmtId="41" fontId="3" fillId="0" borderId="0" xfId="0" applyNumberFormat="1" applyFont="1" applyBorder="1"/>
    <xf numFmtId="41" fontId="12" fillId="0" borderId="0" xfId="0" applyNumberFormat="1" applyFont="1" applyFill="1" applyBorder="1"/>
    <xf numFmtId="0" fontId="9" fillId="4" borderId="8" xfId="0" applyFont="1" applyFill="1" applyBorder="1"/>
    <xf numFmtId="0" fontId="3" fillId="4" borderId="2" xfId="0" applyFont="1" applyFill="1" applyBorder="1"/>
    <xf numFmtId="0" fontId="3" fillId="0" borderId="9" xfId="0" applyFont="1" applyBorder="1" applyAlignment="1"/>
    <xf numFmtId="37" fontId="0" fillId="0" borderId="12" xfId="0" applyNumberFormat="1" applyBorder="1"/>
    <xf numFmtId="0" fontId="3" fillId="0" borderId="2" xfId="0" applyFont="1" applyBorder="1" applyAlignment="1"/>
    <xf numFmtId="37" fontId="3" fillId="0" borderId="6" xfId="0" applyNumberFormat="1" applyFont="1" applyBorder="1"/>
    <xf numFmtId="37" fontId="3" fillId="0" borderId="19" xfId="0" applyNumberFormat="1" applyFont="1" applyBorder="1"/>
    <xf numFmtId="0" fontId="4" fillId="0" borderId="0" xfId="0" applyFont="1" applyFill="1" applyBorder="1"/>
    <xf numFmtId="41" fontId="0" fillId="0" borderId="0" xfId="0" applyNumberFormat="1" applyFill="1" applyBorder="1"/>
    <xf numFmtId="41" fontId="2" fillId="0" borderId="0" xfId="0" applyNumberFormat="1" applyFont="1" applyFill="1" applyBorder="1"/>
    <xf numFmtId="41" fontId="34" fillId="0" borderId="0" xfId="0" applyNumberFormat="1" applyFont="1" applyFill="1" applyBorder="1"/>
    <xf numFmtId="41" fontId="0" fillId="0" borderId="11" xfId="0" applyNumberFormat="1" applyFill="1" applyBorder="1"/>
    <xf numFmtId="164" fontId="0" fillId="0" borderId="0" xfId="0" applyNumberFormat="1" applyFill="1" applyBorder="1"/>
    <xf numFmtId="164" fontId="0" fillId="0" borderId="0" xfId="21" applyNumberFormat="1" applyFont="1" applyFill="1" applyBorder="1"/>
    <xf numFmtId="41" fontId="12" fillId="0" borderId="11" xfId="0" applyNumberFormat="1" applyFont="1" applyFill="1" applyBorder="1"/>
    <xf numFmtId="164" fontId="0" fillId="0" borderId="11" xfId="21" applyNumberFormat="1" applyFont="1" applyFill="1" applyBorder="1"/>
    <xf numFmtId="41" fontId="2" fillId="0" borderId="11" xfId="0" applyNumberFormat="1" applyFont="1" applyFill="1" applyBorder="1"/>
    <xf numFmtId="0" fontId="48" fillId="0" borderId="9" xfId="0" applyFont="1" applyBorder="1"/>
    <xf numFmtId="168" fontId="48" fillId="0" borderId="0" xfId="1" applyNumberFormat="1" applyFont="1" applyFill="1" applyBorder="1"/>
    <xf numFmtId="3" fontId="2" fillId="0" borderId="0" xfId="1" applyNumberFormat="1" applyFont="1" applyBorder="1"/>
    <xf numFmtId="168" fontId="48" fillId="0" borderId="0" xfId="1" applyNumberFormat="1" applyFont="1" applyBorder="1"/>
    <xf numFmtId="0" fontId="0" fillId="0" borderId="0" xfId="1" applyNumberFormat="1" applyFont="1" applyBorder="1"/>
    <xf numFmtId="0" fontId="5" fillId="0" borderId="0" xfId="1" applyNumberFormat="1" applyFont="1" applyBorder="1"/>
    <xf numFmtId="3" fontId="48" fillId="0" borderId="0" xfId="1" applyNumberFormat="1" applyFont="1" applyFill="1" applyBorder="1"/>
    <xf numFmtId="3" fontId="0" fillId="0" borderId="0" xfId="1" applyNumberFormat="1" applyFont="1" applyBorder="1"/>
    <xf numFmtId="168" fontId="48" fillId="0" borderId="0" xfId="0" applyNumberFormat="1" applyFont="1" applyBorder="1"/>
    <xf numFmtId="3" fontId="5" fillId="0" borderId="0" xfId="1" applyNumberFormat="1" applyFont="1" applyBorder="1"/>
    <xf numFmtId="0" fontId="4" fillId="0" borderId="0" xfId="0" applyFont="1" applyBorder="1"/>
    <xf numFmtId="0" fontId="46" fillId="0" borderId="0" xfId="0" applyFont="1" applyBorder="1" applyAlignment="1">
      <alignment horizontal="center"/>
    </xf>
    <xf numFmtId="173" fontId="0" fillId="0" borderId="0" xfId="1" applyNumberFormat="1" applyFont="1" applyBorder="1"/>
    <xf numFmtId="0" fontId="30" fillId="0" borderId="0" xfId="0" applyFont="1" applyBorder="1"/>
    <xf numFmtId="6" fontId="3" fillId="0" borderId="13" xfId="0" quotePrefix="1" applyNumberFormat="1" applyFont="1" applyBorder="1"/>
    <xf numFmtId="0" fontId="2" fillId="0" borderId="10" xfId="0" applyFont="1" applyBorder="1" applyAlignment="1">
      <alignment horizontal="right"/>
    </xf>
    <xf numFmtId="0" fontId="2" fillId="0" borderId="10" xfId="0" applyFont="1" applyBorder="1"/>
    <xf numFmtId="0" fontId="0" fillId="0" borderId="24" xfId="0" applyBorder="1"/>
    <xf numFmtId="0" fontId="2" fillId="0" borderId="13" xfId="0" applyFont="1" applyBorder="1" applyAlignment="1">
      <alignment horizontal="right"/>
    </xf>
    <xf numFmtId="0" fontId="2" fillId="0" borderId="24" xfId="0" applyFont="1" applyBorder="1"/>
    <xf numFmtId="0" fontId="2" fillId="0" borderId="5" xfId="0" applyFont="1" applyBorder="1"/>
    <xf numFmtId="168" fontId="12" fillId="0" borderId="14" xfId="1" applyNumberFormat="1" applyFont="1" applyBorder="1"/>
    <xf numFmtId="168" fontId="12" fillId="0" borderId="22" xfId="1" applyNumberFormat="1" applyFont="1" applyBorder="1"/>
    <xf numFmtId="168" fontId="2" fillId="0" borderId="21" xfId="1" applyNumberFormat="1" applyFont="1" applyBorder="1"/>
    <xf numFmtId="168" fontId="5" fillId="0" borderId="14" xfId="1" applyNumberFormat="1" applyFont="1" applyBorder="1"/>
    <xf numFmtId="168" fontId="2" fillId="0" borderId="14" xfId="1" applyNumberFormat="1" applyFont="1" applyBorder="1"/>
    <xf numFmtId="168" fontId="2" fillId="0" borderId="29" xfId="1" applyNumberFormat="1" applyFont="1" applyBorder="1"/>
    <xf numFmtId="168" fontId="2" fillId="0" borderId="29" xfId="1" applyNumberFormat="1" applyFont="1" applyFill="1" applyBorder="1"/>
    <xf numFmtId="168" fontId="2" fillId="0" borderId="32" xfId="1" applyNumberFormat="1" applyFont="1" applyBorder="1"/>
    <xf numFmtId="0" fontId="2" fillId="0" borderId="18" xfId="0" applyFont="1" applyBorder="1"/>
    <xf numFmtId="0" fontId="2" fillId="0" borderId="19" xfId="0" applyFont="1" applyBorder="1"/>
    <xf numFmtId="0" fontId="2" fillId="0" borderId="30" xfId="0" applyFont="1" applyBorder="1"/>
    <xf numFmtId="0" fontId="2" fillId="0" borderId="31" xfId="0" applyFont="1" applyBorder="1"/>
    <xf numFmtId="168" fontId="11" fillId="0" borderId="14" xfId="1" applyNumberFormat="1" applyFont="1" applyBorder="1"/>
    <xf numFmtId="168" fontId="3" fillId="0" borderId="14" xfId="1" applyNumberFormat="1" applyFont="1" applyBorder="1"/>
    <xf numFmtId="168" fontId="3" fillId="3" borderId="10" xfId="1" applyNumberFormat="1" applyFont="1" applyFill="1" applyBorder="1"/>
    <xf numFmtId="168" fontId="3" fillId="2" borderId="10" xfId="1" applyNumberFormat="1" applyFont="1" applyFill="1" applyBorder="1"/>
    <xf numFmtId="168" fontId="3" fillId="2" borderId="0" xfId="1" applyNumberFormat="1" applyFont="1" applyFill="1" applyBorder="1"/>
    <xf numFmtId="168" fontId="3" fillId="2" borderId="11" xfId="1" applyNumberFormat="1" applyFont="1" applyFill="1" applyBorder="1"/>
    <xf numFmtId="168" fontId="3" fillId="3" borderId="0" xfId="1" applyNumberFormat="1" applyFont="1" applyFill="1" applyBorder="1"/>
    <xf numFmtId="168" fontId="3" fillId="3" borderId="11" xfId="1" applyNumberFormat="1" applyFont="1" applyFill="1" applyBorder="1"/>
    <xf numFmtId="168" fontId="3" fillId="6" borderId="0" xfId="1" applyNumberFormat="1" applyFont="1" applyFill="1" applyBorder="1"/>
    <xf numFmtId="168" fontId="3" fillId="7" borderId="14" xfId="1" applyNumberFormat="1" applyFont="1" applyFill="1" applyBorder="1"/>
    <xf numFmtId="168" fontId="3" fillId="4" borderId="14" xfId="1" applyNumberFormat="1" applyFont="1" applyFill="1" applyBorder="1"/>
    <xf numFmtId="168" fontId="3" fillId="3" borderId="14" xfId="1" applyNumberFormat="1" applyFont="1" applyFill="1" applyBorder="1"/>
    <xf numFmtId="37" fontId="3" fillId="2" borderId="0" xfId="1" applyNumberFormat="1" applyFont="1" applyFill="1" applyBorder="1"/>
    <xf numFmtId="37" fontId="3" fillId="2" borderId="11" xfId="1" applyNumberFormat="1" applyFont="1" applyFill="1" applyBorder="1"/>
    <xf numFmtId="37" fontId="3" fillId="3" borderId="10" xfId="1" applyNumberFormat="1" applyFont="1" applyFill="1" applyBorder="1"/>
    <xf numFmtId="37" fontId="3" fillId="3" borderId="0" xfId="1" applyNumberFormat="1" applyFont="1" applyFill="1" applyBorder="1"/>
    <xf numFmtId="37" fontId="3" fillId="3" borderId="11" xfId="1" applyNumberFormat="1" applyFont="1" applyFill="1" applyBorder="1"/>
    <xf numFmtId="168" fontId="3" fillId="6" borderId="11" xfId="1" applyNumberFormat="1" applyFont="1" applyFill="1" applyBorder="1"/>
    <xf numFmtId="37" fontId="3" fillId="7" borderId="14" xfId="1" applyNumberFormat="1" applyFont="1" applyFill="1" applyBorder="1"/>
    <xf numFmtId="37" fontId="3" fillId="4" borderId="14" xfId="1" applyNumberFormat="1" applyFont="1" applyFill="1" applyBorder="1"/>
    <xf numFmtId="168" fontId="3" fillId="0" borderId="22" xfId="1" applyNumberFormat="1" applyFont="1" applyBorder="1"/>
    <xf numFmtId="168" fontId="3" fillId="3" borderId="22" xfId="1" applyNumberFormat="1" applyFont="1" applyFill="1" applyBorder="1"/>
    <xf numFmtId="168" fontId="3" fillId="2" borderId="2" xfId="1" applyNumberFormat="1" applyFont="1" applyFill="1" applyBorder="1"/>
    <xf numFmtId="168" fontId="3" fillId="2" borderId="12" xfId="1" applyNumberFormat="1" applyFont="1" applyFill="1" applyBorder="1"/>
    <xf numFmtId="168" fontId="3" fillId="3" borderId="2" xfId="1" applyNumberFormat="1" applyFont="1" applyFill="1" applyBorder="1"/>
    <xf numFmtId="168" fontId="3" fillId="3" borderId="12" xfId="1" applyNumberFormat="1" applyFont="1" applyFill="1" applyBorder="1"/>
    <xf numFmtId="168" fontId="3" fillId="6" borderId="12" xfId="1" applyNumberFormat="1" applyFont="1" applyFill="1" applyBorder="1"/>
    <xf numFmtId="168" fontId="3" fillId="7" borderId="12" xfId="1" applyNumberFormat="1" applyFont="1" applyFill="1" applyBorder="1"/>
    <xf numFmtId="168" fontId="3" fillId="4" borderId="12" xfId="1" applyNumberFormat="1" applyFont="1" applyFill="1" applyBorder="1"/>
    <xf numFmtId="0" fontId="8" fillId="0" borderId="13" xfId="0" applyFont="1" applyFill="1" applyBorder="1" applyAlignment="1">
      <alignment horizontal="left"/>
    </xf>
    <xf numFmtId="5" fontId="0" fillId="0" borderId="0" xfId="1" applyNumberFormat="1" applyFont="1" applyBorder="1"/>
    <xf numFmtId="2" fontId="0" fillId="0" borderId="0" xfId="21" applyNumberFormat="1" applyFont="1" applyBorder="1"/>
    <xf numFmtId="3" fontId="2" fillId="0" borderId="0" xfId="1" applyNumberFormat="1" applyFont="1" applyFill="1" applyBorder="1"/>
    <xf numFmtId="5" fontId="2" fillId="0" borderId="0" xfId="1" applyNumberFormat="1" applyFont="1" applyBorder="1"/>
    <xf numFmtId="5" fontId="0" fillId="0" borderId="0" xfId="1" applyNumberFormat="1" applyFont="1" applyFill="1" applyBorder="1"/>
    <xf numFmtId="5" fontId="0" fillId="0" borderId="11" xfId="1" applyNumberFormat="1" applyFont="1" applyBorder="1"/>
    <xf numFmtId="37" fontId="2" fillId="0" borderId="0" xfId="1" applyNumberFormat="1" applyFont="1" applyBorder="1"/>
    <xf numFmtId="168" fontId="0" fillId="0" borderId="0" xfId="1" applyNumberFormat="1" applyFont="1" applyFill="1" applyBorder="1"/>
    <xf numFmtId="37" fontId="0" fillId="0" borderId="11" xfId="1" applyNumberFormat="1" applyFont="1" applyBorder="1"/>
    <xf numFmtId="37" fontId="2" fillId="0" borderId="11" xfId="1" applyNumberFormat="1" applyFont="1" applyBorder="1"/>
    <xf numFmtId="37" fontId="0" fillId="0" borderId="12" xfId="1" applyNumberFormat="1" applyFont="1" applyBorder="1"/>
    <xf numFmtId="39" fontId="0" fillId="0" borderId="0" xfId="1" applyNumberFormat="1" applyFont="1" applyBorder="1"/>
    <xf numFmtId="37" fontId="12" fillId="0" borderId="0" xfId="1" applyNumberFormat="1" applyFont="1" applyBorder="1"/>
    <xf numFmtId="37" fontId="0" fillId="0" borderId="17" xfId="1" applyNumberFormat="1" applyFont="1" applyBorder="1"/>
    <xf numFmtId="5" fontId="0" fillId="0" borderId="19" xfId="1" applyNumberFormat="1" applyFont="1" applyBorder="1"/>
    <xf numFmtId="177" fontId="0" fillId="0" borderId="0" xfId="1" applyNumberFormat="1" applyFont="1" applyBorder="1"/>
    <xf numFmtId="177" fontId="0" fillId="0" borderId="11" xfId="1" applyNumberFormat="1" applyFont="1" applyBorder="1"/>
    <xf numFmtId="177" fontId="0" fillId="0" borderId="12" xfId="1" applyNumberFormat="1" applyFont="1" applyBorder="1"/>
    <xf numFmtId="174" fontId="0" fillId="0" borderId="0" xfId="1" applyNumberFormat="1" applyFont="1" applyBorder="1"/>
    <xf numFmtId="0" fontId="15" fillId="0" borderId="0" xfId="0" applyFont="1" applyFill="1" applyBorder="1" applyAlignment="1">
      <alignment horizontal="right"/>
    </xf>
    <xf numFmtId="170" fontId="0" fillId="0" borderId="0" xfId="1" applyNumberFormat="1" applyFont="1" applyBorder="1"/>
    <xf numFmtId="178" fontId="0" fillId="0" borderId="0" xfId="1" applyNumberFormat="1" applyFont="1" applyBorder="1"/>
    <xf numFmtId="0" fontId="0" fillId="0" borderId="8" xfId="0" applyBorder="1" applyAlignment="1"/>
    <xf numFmtId="0" fontId="21" fillId="0" borderId="9" xfId="0" applyFont="1" applyBorder="1" applyAlignment="1">
      <alignment wrapText="1"/>
    </xf>
    <xf numFmtId="10" fontId="0" fillId="0" borderId="16" xfId="21" applyNumberFormat="1" applyFont="1" applyBorder="1"/>
    <xf numFmtId="0" fontId="35" fillId="0" borderId="8" xfId="0" applyFont="1" applyFill="1" applyBorder="1" applyAlignment="1">
      <alignment horizontal="left"/>
    </xf>
    <xf numFmtId="0" fontId="35" fillId="0" borderId="9" xfId="0" applyFont="1" applyFill="1" applyBorder="1" applyAlignment="1">
      <alignment horizontal="left"/>
    </xf>
    <xf numFmtId="0" fontId="44" fillId="0" borderId="9" xfId="0" applyFont="1" applyBorder="1"/>
    <xf numFmtId="0" fontId="35" fillId="0" borderId="10" xfId="0" applyFont="1" applyFill="1" applyBorder="1" applyAlignment="1">
      <alignment horizontal="left"/>
    </xf>
    <xf numFmtId="0" fontId="35" fillId="0" borderId="0" xfId="0" applyFont="1" applyFill="1" applyBorder="1" applyAlignment="1">
      <alignment horizontal="left"/>
    </xf>
    <xf numFmtId="0" fontId="5" fillId="0" borderId="0" xfId="0" applyFont="1" applyFill="1" applyBorder="1" applyAlignment="1">
      <alignment horizontal="center"/>
    </xf>
    <xf numFmtId="0" fontId="21" fillId="0" borderId="0" xfId="0" applyFont="1" applyBorder="1" applyAlignment="1">
      <alignment horizontal="left"/>
    </xf>
    <xf numFmtId="0" fontId="0" fillId="0" borderId="10" xfId="0" applyBorder="1" applyAlignment="1">
      <alignment horizontal="left"/>
    </xf>
    <xf numFmtId="0" fontId="5" fillId="0" borderId="0" xfId="0" applyFont="1" applyBorder="1" applyAlignment="1">
      <alignment horizontal="right"/>
    </xf>
    <xf numFmtId="184" fontId="0" fillId="0" borderId="0" xfId="0" applyNumberFormat="1" applyBorder="1"/>
    <xf numFmtId="9" fontId="0" fillId="0" borderId="0" xfId="21" applyFont="1" applyBorder="1"/>
    <xf numFmtId="9" fontId="0" fillId="0" borderId="11" xfId="21" applyFont="1" applyBorder="1"/>
    <xf numFmtId="0" fontId="25" fillId="0" borderId="0" xfId="0" applyFont="1" applyFill="1" applyBorder="1"/>
    <xf numFmtId="185" fontId="0" fillId="0" borderId="15" xfId="3" applyNumberFormat="1" applyFont="1" applyBorder="1"/>
    <xf numFmtId="165" fontId="25" fillId="0" borderId="0" xfId="0" applyNumberFormat="1" applyFont="1" applyFill="1" applyBorder="1"/>
    <xf numFmtId="165" fontId="40" fillId="0" borderId="0" xfId="0" applyNumberFormat="1" applyFont="1" applyFill="1" applyBorder="1"/>
    <xf numFmtId="9" fontId="2" fillId="0" borderId="0" xfId="21" applyFont="1" applyBorder="1"/>
    <xf numFmtId="9" fontId="2" fillId="0" borderId="11" xfId="21" applyFont="1" applyBorder="1"/>
    <xf numFmtId="9" fontId="12" fillId="0" borderId="0" xfId="21" applyFont="1" applyBorder="1"/>
    <xf numFmtId="171" fontId="0" fillId="0" borderId="0" xfId="21" applyNumberFormat="1" applyFont="1" applyBorder="1"/>
    <xf numFmtId="171" fontId="0" fillId="0" borderId="11" xfId="21" applyNumberFormat="1" applyFont="1" applyBorder="1"/>
    <xf numFmtId="0" fontId="37" fillId="0" borderId="0" xfId="0" applyFont="1" applyFill="1" applyBorder="1"/>
    <xf numFmtId="0" fontId="0" fillId="0" borderId="13" xfId="0" applyBorder="1" applyAlignment="1">
      <alignment horizontal="left"/>
    </xf>
    <xf numFmtId="0" fontId="15" fillId="4" borderId="13" xfId="0" applyFont="1" applyFill="1" applyBorder="1" applyAlignment="1">
      <alignment horizontal="left"/>
    </xf>
    <xf numFmtId="0" fontId="15" fillId="4" borderId="2" xfId="0" applyFont="1" applyFill="1" applyBorder="1" applyAlignment="1">
      <alignment horizontal="left"/>
    </xf>
    <xf numFmtId="0" fontId="21" fillId="0" borderId="2" xfId="0" applyFont="1" applyBorder="1" applyAlignment="1">
      <alignment horizontal="left"/>
    </xf>
    <xf numFmtId="0" fontId="15" fillId="0" borderId="9" xfId="0" applyFont="1" applyFill="1" applyBorder="1"/>
    <xf numFmtId="0" fontId="3" fillId="0" borderId="9" xfId="0" applyFont="1" applyFill="1" applyBorder="1"/>
    <xf numFmtId="0" fontId="3" fillId="0" borderId="9" xfId="0" applyFont="1" applyFill="1" applyBorder="1" applyAlignment="1">
      <alignment horizontal="left"/>
    </xf>
    <xf numFmtId="185" fontId="8" fillId="0" borderId="0" xfId="3" applyNumberFormat="1" applyFont="1" applyFill="1" applyBorder="1" applyAlignment="1">
      <alignment horizontal="center"/>
    </xf>
    <xf numFmtId="185" fontId="0" fillId="0" borderId="10" xfId="3" applyNumberFormat="1" applyFont="1" applyBorder="1"/>
    <xf numFmtId="0" fontId="2" fillId="0" borderId="40" xfId="0" applyFont="1" applyBorder="1" applyAlignment="1">
      <alignment horizontal="right"/>
    </xf>
    <xf numFmtId="0" fontId="0" fillId="0" borderId="7" xfId="0" applyBorder="1" applyAlignment="1">
      <alignment horizontal="left"/>
    </xf>
    <xf numFmtId="0" fontId="3" fillId="0" borderId="7" xfId="0" applyFont="1" applyBorder="1"/>
    <xf numFmtId="0" fontId="35" fillId="0" borderId="2" xfId="0" applyFont="1" applyFill="1" applyBorder="1" applyAlignment="1">
      <alignment horizontal="center"/>
    </xf>
    <xf numFmtId="43" fontId="0" fillId="0" borderId="7" xfId="1" applyNumberFormat="1" applyFont="1" applyBorder="1"/>
    <xf numFmtId="43" fontId="0" fillId="0" borderId="7" xfId="0" applyNumberFormat="1" applyBorder="1"/>
    <xf numFmtId="0" fontId="35" fillId="0" borderId="0" xfId="0" applyFont="1" applyFill="1" applyBorder="1" applyAlignment="1">
      <alignment horizontal="center"/>
    </xf>
    <xf numFmtId="185" fontId="3" fillId="0" borderId="6" xfId="3" applyNumberFormat="1" applyFont="1" applyBorder="1"/>
    <xf numFmtId="185" fontId="3" fillId="0" borderId="19" xfId="3" applyNumberFormat="1" applyFont="1" applyBorder="1"/>
    <xf numFmtId="185" fontId="0" fillId="0" borderId="40" xfId="3" applyNumberFormat="1" applyFont="1" applyBorder="1"/>
    <xf numFmtId="0" fontId="8" fillId="0" borderId="9" xfId="0" applyFont="1" applyBorder="1"/>
    <xf numFmtId="0" fontId="44" fillId="0" borderId="11" xfId="0" applyFont="1" applyFill="1" applyBorder="1"/>
    <xf numFmtId="0" fontId="44" fillId="0" borderId="12" xfId="0" applyFont="1" applyFill="1" applyBorder="1"/>
    <xf numFmtId="43" fontId="11" fillId="0" borderId="0" xfId="1" applyFont="1" applyFill="1" applyBorder="1"/>
    <xf numFmtId="10" fontId="0" fillId="0" borderId="0" xfId="0" applyNumberFormat="1" applyFill="1" applyBorder="1"/>
    <xf numFmtId="10" fontId="0" fillId="0" borderId="0" xfId="0" applyNumberFormat="1" applyBorder="1"/>
    <xf numFmtId="180" fontId="0" fillId="0" borderId="0" xfId="0" applyNumberFormat="1" applyBorder="1"/>
    <xf numFmtId="0" fontId="0" fillId="0" borderId="8" xfId="0" applyBorder="1" applyAlignment="1">
      <alignment horizontal="center"/>
    </xf>
    <xf numFmtId="0" fontId="9" fillId="0" borderId="0" xfId="0" applyFont="1" applyFill="1" applyBorder="1"/>
    <xf numFmtId="5" fontId="0" fillId="0" borderId="0" xfId="0" applyNumberFormat="1" applyFill="1" applyBorder="1"/>
    <xf numFmtId="5" fontId="0" fillId="0" borderId="19" xfId="0" applyNumberFormat="1" applyBorder="1"/>
    <xf numFmtId="5" fontId="0" fillId="0" borderId="11" xfId="0" applyNumberFormat="1" applyBorder="1"/>
    <xf numFmtId="179" fontId="0" fillId="0" borderId="0" xfId="0" applyNumberFormat="1" applyBorder="1"/>
    <xf numFmtId="179" fontId="0" fillId="0" borderId="11" xfId="0" applyNumberFormat="1" applyBorder="1"/>
    <xf numFmtId="5" fontId="5" fillId="0" borderId="0" xfId="0" applyNumberFormat="1" applyFont="1" applyBorder="1"/>
    <xf numFmtId="170" fontId="0" fillId="0" borderId="0" xfId="0" applyNumberFormat="1" applyBorder="1"/>
    <xf numFmtId="5" fontId="3" fillId="0" borderId="0" xfId="0" applyNumberFormat="1" applyFont="1" applyBorder="1"/>
    <xf numFmtId="5" fontId="21" fillId="0" borderId="0" xfId="0" applyNumberFormat="1" applyFont="1" applyBorder="1"/>
    <xf numFmtId="7" fontId="0" fillId="0" borderId="0" xfId="0" applyNumberFormat="1" applyBorder="1"/>
    <xf numFmtId="5" fontId="3" fillId="0" borderId="2" xfId="0" applyNumberFormat="1" applyFont="1" applyBorder="1"/>
    <xf numFmtId="0" fontId="0" fillId="0" borderId="4" xfId="0" applyFill="1" applyBorder="1" applyAlignment="1">
      <alignment horizontal="center"/>
    </xf>
    <xf numFmtId="43" fontId="0" fillId="0" borderId="4" xfId="1" applyFont="1" applyFill="1" applyBorder="1"/>
    <xf numFmtId="180" fontId="0" fillId="0" borderId="4" xfId="0" applyNumberFormat="1" applyFill="1" applyBorder="1"/>
    <xf numFmtId="180" fontId="0" fillId="0" borderId="4" xfId="0" applyNumberFormat="1" applyBorder="1"/>
    <xf numFmtId="180" fontId="0" fillId="0" borderId="31" xfId="0" applyNumberFormat="1" applyBorder="1"/>
    <xf numFmtId="180" fontId="0" fillId="0" borderId="19" xfId="0" applyNumberFormat="1" applyBorder="1"/>
    <xf numFmtId="168" fontId="3" fillId="0" borderId="6" xfId="1" applyNumberFormat="1" applyFont="1" applyBorder="1"/>
    <xf numFmtId="10" fontId="2" fillId="0" borderId="0" xfId="21" applyNumberFormat="1" applyFont="1" applyBorder="1"/>
    <xf numFmtId="0" fontId="5" fillId="0" borderId="0" xfId="0" applyFont="1" applyFill="1" applyBorder="1"/>
    <xf numFmtId="0" fontId="2" fillId="0" borderId="0" xfId="0" quotePrefix="1" applyFont="1" applyBorder="1"/>
    <xf numFmtId="0" fontId="43" fillId="0" borderId="0" xfId="0" applyFont="1" applyBorder="1" applyAlignment="1">
      <alignment vertical="top"/>
    </xf>
    <xf numFmtId="0" fontId="3" fillId="0" borderId="13" xfId="0" quotePrefix="1" applyFont="1" applyBorder="1"/>
    <xf numFmtId="0" fontId="3" fillId="3" borderId="22" xfId="0" applyFont="1" applyFill="1" applyBorder="1"/>
    <xf numFmtId="0" fontId="3" fillId="0" borderId="5" xfId="0" quotePrefix="1" applyFont="1" applyFill="1" applyBorder="1" applyAlignment="1">
      <alignment horizontal="center"/>
    </xf>
    <xf numFmtId="0" fontId="2" fillId="0" borderId="11" xfId="0" applyFont="1" applyBorder="1"/>
    <xf numFmtId="37" fontId="2" fillId="0" borderId="10" xfId="0" applyNumberFormat="1" applyFont="1" applyBorder="1"/>
    <xf numFmtId="37" fontId="2" fillId="0" borderId="11" xfId="0" applyNumberFormat="1" applyFont="1" applyBorder="1"/>
    <xf numFmtId="37" fontId="2" fillId="0" borderId="13" xfId="0" applyNumberFormat="1" applyFont="1" applyBorder="1"/>
    <xf numFmtId="37" fontId="2" fillId="0" borderId="12" xfId="0" applyNumberFormat="1" applyFont="1" applyBorder="1"/>
    <xf numFmtId="164" fontId="2" fillId="0" borderId="10" xfId="21" applyNumberFormat="1" applyFont="1" applyBorder="1"/>
    <xf numFmtId="37" fontId="2" fillId="2" borderId="24" xfId="0" applyNumberFormat="1" applyFont="1" applyFill="1" applyBorder="1"/>
    <xf numFmtId="37" fontId="2" fillId="2" borderId="17" xfId="0" applyNumberFormat="1" applyFont="1" applyFill="1" applyBorder="1"/>
    <xf numFmtId="37" fontId="2" fillId="2" borderId="13" xfId="0" applyNumberFormat="1" applyFont="1" applyFill="1" applyBorder="1"/>
    <xf numFmtId="37" fontId="2" fillId="2" borderId="12" xfId="0" applyNumberFormat="1" applyFont="1" applyFill="1" applyBorder="1"/>
    <xf numFmtId="37" fontId="2" fillId="5" borderId="18" xfId="0" applyNumberFormat="1" applyFont="1" applyFill="1" applyBorder="1"/>
    <xf numFmtId="37" fontId="2" fillId="5" borderId="19" xfId="0" applyNumberFormat="1" applyFont="1" applyFill="1" applyBorder="1"/>
    <xf numFmtId="0" fontId="2" fillId="0" borderId="14" xfId="0" applyFont="1" applyBorder="1" applyAlignment="1">
      <alignment horizontal="center"/>
    </xf>
    <xf numFmtId="0" fontId="2" fillId="0" borderId="22" xfId="0" applyFont="1" applyBorder="1"/>
    <xf numFmtId="37" fontId="2" fillId="0" borderId="14" xfId="0" applyNumberFormat="1" applyFont="1" applyBorder="1"/>
    <xf numFmtId="37" fontId="2" fillId="0" borderId="22" xfId="0" applyNumberFormat="1" applyFont="1" applyBorder="1"/>
    <xf numFmtId="164" fontId="2" fillId="0" borderId="14" xfId="21" applyNumberFormat="1" applyFont="1" applyBorder="1"/>
    <xf numFmtId="37" fontId="2" fillId="2" borderId="3" xfId="0" applyNumberFormat="1" applyFont="1" applyFill="1" applyBorder="1"/>
    <xf numFmtId="37" fontId="2" fillId="2" borderId="22" xfId="0" applyNumberFormat="1" applyFont="1" applyFill="1" applyBorder="1"/>
    <xf numFmtId="37" fontId="2" fillId="5" borderId="29" xfId="0" applyNumberFormat="1" applyFont="1" applyFill="1" applyBorder="1"/>
    <xf numFmtId="0" fontId="2" fillId="0" borderId="8" xfId="0" applyFont="1" applyBorder="1"/>
    <xf numFmtId="0" fontId="2" fillId="0" borderId="9" xfId="0" applyFont="1" applyBorder="1"/>
    <xf numFmtId="0" fontId="2" fillId="0" borderId="16" xfId="0" applyFont="1" applyBorder="1"/>
    <xf numFmtId="0" fontId="2" fillId="0" borderId="0" xfId="0" applyFont="1" applyBorder="1" applyAlignment="1">
      <alignment horizontal="centerContinuous"/>
    </xf>
    <xf numFmtId="0" fontId="29" fillId="0" borderId="0" xfId="0" applyFont="1" applyBorder="1"/>
    <xf numFmtId="0" fontId="29" fillId="0" borderId="0" xfId="0" applyFont="1" applyFill="1" applyBorder="1"/>
    <xf numFmtId="0" fontId="29" fillId="0" borderId="11" xfId="0" applyFont="1" applyBorder="1"/>
    <xf numFmtId="0" fontId="3" fillId="0" borderId="24" xfId="0" quotePrefix="1" applyFont="1" applyFill="1" applyBorder="1" applyAlignment="1">
      <alignment horizontal="center"/>
    </xf>
    <xf numFmtId="0" fontId="3" fillId="0" borderId="17" xfId="0" quotePrefix="1" applyFont="1" applyFill="1" applyBorder="1" applyAlignment="1">
      <alignment horizontal="center"/>
    </xf>
    <xf numFmtId="41" fontId="0" fillId="0" borderId="12" xfId="0" applyNumberFormat="1" applyBorder="1"/>
    <xf numFmtId="41" fontId="0" fillId="0" borderId="0" xfId="1" applyNumberFormat="1" applyFont="1" applyBorder="1"/>
    <xf numFmtId="41" fontId="0" fillId="0" borderId="0" xfId="1" applyNumberFormat="1" applyFont="1" applyFill="1" applyBorder="1"/>
    <xf numFmtId="41" fontId="12" fillId="0" borderId="0" xfId="1" applyNumberFormat="1" applyFont="1" applyFill="1" applyBorder="1"/>
    <xf numFmtId="168" fontId="12" fillId="0" borderId="0" xfId="0" applyNumberFormat="1" applyFont="1" applyFill="1" applyBorder="1"/>
    <xf numFmtId="9" fontId="0" fillId="0" borderId="0" xfId="21" applyFont="1" applyFill="1" applyBorder="1"/>
    <xf numFmtId="0" fontId="51" fillId="0" borderId="0" xfId="0" applyFont="1" applyFill="1" applyBorder="1"/>
    <xf numFmtId="168" fontId="0" fillId="0" borderId="16" xfId="1" applyNumberFormat="1" applyFont="1" applyBorder="1"/>
    <xf numFmtId="0" fontId="19" fillId="10" borderId="0" xfId="0" applyFont="1" applyFill="1"/>
    <xf numFmtId="0" fontId="0" fillId="10" borderId="0" xfId="0" applyFill="1"/>
    <xf numFmtId="37" fontId="11" fillId="0" borderId="0" xfId="1" applyNumberFormat="1" applyFont="1" applyBorder="1"/>
    <xf numFmtId="37" fontId="4" fillId="0" borderId="0" xfId="0" applyNumberFormat="1" applyFont="1" applyFill="1" applyBorder="1"/>
    <xf numFmtId="43" fontId="0" fillId="0" borderId="11" xfId="1" applyFont="1" applyBorder="1"/>
    <xf numFmtId="13" fontId="0" fillId="0" borderId="0" xfId="1" applyNumberFormat="1" applyFont="1" applyBorder="1"/>
    <xf numFmtId="43" fontId="0" fillId="0" borderId="10" xfId="1" applyFont="1" applyBorder="1"/>
    <xf numFmtId="0" fontId="3" fillId="4" borderId="24" xfId="0" applyFont="1" applyFill="1" applyBorder="1" applyAlignment="1">
      <alignment horizontal="center"/>
    </xf>
    <xf numFmtId="41" fontId="3" fillId="3" borderId="34" xfId="0" applyNumberFormat="1" applyFont="1" applyFill="1" applyBorder="1"/>
    <xf numFmtId="41" fontId="3" fillId="0" borderId="7" xfId="0" applyNumberFormat="1" applyFont="1" applyBorder="1"/>
    <xf numFmtId="41" fontId="3" fillId="0" borderId="15" xfId="0" applyNumberFormat="1" applyFont="1" applyBorder="1"/>
    <xf numFmtId="0" fontId="2" fillId="2" borderId="3" xfId="0" applyFont="1" applyFill="1" applyBorder="1"/>
    <xf numFmtId="164" fontId="0" fillId="3" borderId="10" xfId="0" applyNumberFormat="1" applyFill="1" applyBorder="1"/>
    <xf numFmtId="41" fontId="0" fillId="3" borderId="10" xfId="0" applyNumberFormat="1" applyFill="1" applyBorder="1"/>
    <xf numFmtId="41" fontId="2" fillId="3" borderId="10" xfId="0" applyNumberFormat="1" applyFont="1" applyFill="1" applyBorder="1"/>
    <xf numFmtId="41" fontId="2" fillId="4" borderId="14" xfId="0" applyNumberFormat="1" applyFont="1" applyFill="1" applyBorder="1"/>
    <xf numFmtId="41" fontId="34" fillId="4" borderId="14" xfId="0" applyNumberFormat="1" applyFont="1" applyFill="1" applyBorder="1"/>
    <xf numFmtId="0" fontId="0" fillId="4" borderId="0" xfId="0" applyFill="1" applyBorder="1" applyAlignment="1">
      <alignment horizontal="center"/>
    </xf>
    <xf numFmtId="0" fontId="0" fillId="0" borderId="14" xfId="0" applyFill="1" applyBorder="1"/>
    <xf numFmtId="41" fontId="3" fillId="4" borderId="34" xfId="0" applyNumberFormat="1" applyFont="1" applyFill="1" applyBorder="1"/>
    <xf numFmtId="0" fontId="0" fillId="0" borderId="45" xfId="0" applyFill="1" applyBorder="1"/>
    <xf numFmtId="0" fontId="0" fillId="0" borderId="22" xfId="0" applyFill="1" applyBorder="1"/>
    <xf numFmtId="164" fontId="0" fillId="3" borderId="13" xfId="0" applyNumberFormat="1" applyFill="1" applyBorder="1"/>
    <xf numFmtId="164" fontId="0" fillId="4" borderId="22" xfId="0" applyNumberFormat="1" applyFill="1" applyBorder="1"/>
    <xf numFmtId="164" fontId="0" fillId="0" borderId="2" xfId="0" applyNumberFormat="1" applyFill="1" applyBorder="1"/>
    <xf numFmtId="164" fontId="0" fillId="0" borderId="2" xfId="21" applyNumberFormat="1" applyFont="1" applyFill="1" applyBorder="1"/>
    <xf numFmtId="41" fontId="0" fillId="4" borderId="22" xfId="0" applyNumberFormat="1" applyFill="1" applyBorder="1"/>
    <xf numFmtId="41" fontId="34" fillId="0" borderId="2" xfId="0" applyNumberFormat="1" applyFont="1" applyFill="1" applyBorder="1"/>
    <xf numFmtId="41" fontId="0" fillId="0" borderId="12" xfId="0" applyNumberFormat="1" applyFill="1" applyBorder="1"/>
    <xf numFmtId="164" fontId="0" fillId="4" borderId="22" xfId="21" applyNumberFormat="1" applyFont="1" applyFill="1" applyBorder="1"/>
    <xf numFmtId="164" fontId="0" fillId="0" borderId="12" xfId="21" applyNumberFormat="1" applyFont="1" applyFill="1" applyBorder="1"/>
    <xf numFmtId="0" fontId="0" fillId="0" borderId="0" xfId="0" quotePrefix="1" applyBorder="1"/>
    <xf numFmtId="37" fontId="2" fillId="4" borderId="17" xfId="0" applyNumberFormat="1" applyFont="1" applyFill="1" applyBorder="1"/>
    <xf numFmtId="37" fontId="2" fillId="4" borderId="12" xfId="0" applyNumberFormat="1" applyFont="1" applyFill="1" applyBorder="1"/>
    <xf numFmtId="37" fontId="2" fillId="3" borderId="19" xfId="0" applyNumberFormat="1" applyFont="1" applyFill="1" applyBorder="1"/>
    <xf numFmtId="0" fontId="29" fillId="0" borderId="2" xfId="0" applyFont="1" applyBorder="1"/>
    <xf numFmtId="0" fontId="29" fillId="0" borderId="2" xfId="0" applyFont="1" applyFill="1" applyBorder="1"/>
    <xf numFmtId="0" fontId="29" fillId="0" borderId="12" xfId="0" applyFont="1" applyBorder="1"/>
    <xf numFmtId="37" fontId="2" fillId="4" borderId="24" xfId="0" applyNumberFormat="1" applyFont="1" applyFill="1" applyBorder="1"/>
    <xf numFmtId="37" fontId="2" fillId="4" borderId="13" xfId="0" applyNumberFormat="1" applyFont="1" applyFill="1" applyBorder="1"/>
    <xf numFmtId="37" fontId="2" fillId="3" borderId="18" xfId="0" applyNumberFormat="1" applyFont="1" applyFill="1" applyBorder="1"/>
    <xf numFmtId="0" fontId="2" fillId="0" borderId="9" xfId="0" applyFont="1" applyBorder="1" applyAlignment="1">
      <alignment horizontal="center"/>
    </xf>
    <xf numFmtId="0" fontId="2" fillId="0" borderId="9" xfId="0" applyFont="1" applyBorder="1" applyAlignment="1">
      <alignment horizontal="centerContinuous"/>
    </xf>
    <xf numFmtId="0" fontId="2" fillId="0" borderId="16" xfId="0" applyFont="1" applyBorder="1" applyAlignment="1">
      <alignment horizontal="centerContinuous"/>
    </xf>
    <xf numFmtId="0" fontId="2" fillId="2" borderId="17" xfId="0" applyFont="1" applyFill="1" applyBorder="1" applyAlignment="1">
      <alignment horizontal="center"/>
    </xf>
    <xf numFmtId="0" fontId="15" fillId="0" borderId="9" xfId="0" applyFont="1" applyBorder="1" applyAlignment="1">
      <alignment horizontal="left"/>
    </xf>
    <xf numFmtId="0" fontId="3" fillId="0" borderId="0" xfId="0" applyFont="1" applyBorder="1" applyAlignment="1">
      <alignment horizontal="right"/>
    </xf>
    <xf numFmtId="0" fontId="5" fillId="0" borderId="46" xfId="9" applyFont="1" applyFill="1" applyBorder="1" applyAlignment="1">
      <alignment horizontal="center" wrapText="1"/>
    </xf>
    <xf numFmtId="169" fontId="0" fillId="0" borderId="11" xfId="0" applyNumberFormat="1" applyBorder="1"/>
    <xf numFmtId="0" fontId="5" fillId="0" borderId="10" xfId="0" applyFont="1" applyFill="1" applyBorder="1" applyAlignment="1">
      <alignment horizontal="center"/>
    </xf>
    <xf numFmtId="0" fontId="5" fillId="0" borderId="0" xfId="0" applyFont="1" applyFill="1" applyBorder="1" applyAlignment="1">
      <alignment horizontal="right"/>
    </xf>
    <xf numFmtId="0" fontId="5" fillId="0" borderId="47" xfId="9" applyFont="1" applyFill="1" applyBorder="1" applyAlignment="1">
      <alignment horizontal="center" wrapText="1"/>
    </xf>
    <xf numFmtId="169" fontId="0" fillId="0" borderId="12" xfId="0" applyNumberFormat="1" applyBorder="1"/>
    <xf numFmtId="0" fontId="5" fillId="0" borderId="48" xfId="9" applyFont="1" applyFill="1" applyBorder="1" applyAlignment="1">
      <alignment horizontal="center" wrapText="1"/>
    </xf>
    <xf numFmtId="0" fontId="5" fillId="0" borderId="10" xfId="9" applyFont="1" applyFill="1" applyBorder="1" applyAlignment="1">
      <alignment horizontal="center" wrapText="1"/>
    </xf>
    <xf numFmtId="0" fontId="5" fillId="0" borderId="49" xfId="9" applyFont="1" applyFill="1" applyBorder="1" applyAlignment="1">
      <alignment horizontal="center" wrapText="1"/>
    </xf>
    <xf numFmtId="0" fontId="5" fillId="0" borderId="24" xfId="9" applyFont="1" applyFill="1" applyBorder="1" applyAlignment="1">
      <alignment horizontal="center" wrapText="1"/>
    </xf>
    <xf numFmtId="0" fontId="5" fillId="0" borderId="13" xfId="9" applyFont="1" applyFill="1" applyBorder="1" applyAlignment="1">
      <alignment horizontal="center" wrapText="1"/>
    </xf>
    <xf numFmtId="0" fontId="5" fillId="0" borderId="50" xfId="9" applyFont="1" applyFill="1" applyBorder="1" applyAlignment="1">
      <alignment horizontal="center" wrapText="1"/>
    </xf>
    <xf numFmtId="167" fontId="0" fillId="0" borderId="11" xfId="0" applyNumberFormat="1" applyBorder="1"/>
    <xf numFmtId="44" fontId="3" fillId="0" borderId="15" xfId="3" applyFont="1" applyBorder="1"/>
    <xf numFmtId="44" fontId="2" fillId="0" borderId="2" xfId="0" applyNumberFormat="1" applyFont="1" applyBorder="1"/>
    <xf numFmtId="0" fontId="15" fillId="0" borderId="2" xfId="0" applyFont="1" applyBorder="1" applyAlignment="1">
      <alignment horizontal="left"/>
    </xf>
    <xf numFmtId="0" fontId="3" fillId="2" borderId="13" xfId="0" applyNumberFormat="1" applyFont="1" applyFill="1" applyBorder="1" applyAlignment="1">
      <alignment vertical="center"/>
    </xf>
    <xf numFmtId="0" fontId="0" fillId="2" borderId="12" xfId="0" applyFill="1" applyBorder="1"/>
    <xf numFmtId="41" fontId="3" fillId="0" borderId="0" xfId="1" applyNumberFormat="1" applyFont="1" applyBorder="1"/>
    <xf numFmtId="9" fontId="3" fillId="0" borderId="0" xfId="0" applyNumberFormat="1" applyFont="1" applyBorder="1"/>
    <xf numFmtId="0" fontId="10" fillId="0" borderId="8" xfId="0" applyFont="1" applyBorder="1"/>
    <xf numFmtId="0" fontId="45" fillId="0" borderId="9" xfId="0" applyFont="1" applyFill="1" applyBorder="1"/>
    <xf numFmtId="0" fontId="10" fillId="0" borderId="9" xfId="0" applyFont="1" applyBorder="1"/>
    <xf numFmtId="0" fontId="3" fillId="0" borderId="9" xfId="0" applyNumberFormat="1" applyFont="1" applyBorder="1" applyAlignment="1">
      <alignment horizontal="left"/>
    </xf>
    <xf numFmtId="0" fontId="10" fillId="0" borderId="10" xfId="0" applyFont="1" applyBorder="1"/>
    <xf numFmtId="3" fontId="0" fillId="0" borderId="11" xfId="0" applyNumberFormat="1" applyFill="1" applyBorder="1"/>
    <xf numFmtId="0" fontId="0" fillId="0" borderId="0" xfId="0" applyFont="1" applyBorder="1" applyAlignment="1">
      <alignment horizontal="right"/>
    </xf>
    <xf numFmtId="3" fontId="5" fillId="0" borderId="11" xfId="0" applyNumberFormat="1" applyFont="1" applyFill="1" applyBorder="1"/>
    <xf numFmtId="3" fontId="5" fillId="0" borderId="12" xfId="0" applyNumberFormat="1" applyFont="1" applyFill="1" applyBorder="1"/>
    <xf numFmtId="3" fontId="3" fillId="0" borderId="51" xfId="0" applyNumberFormat="1" applyFont="1" applyFill="1" applyBorder="1"/>
    <xf numFmtId="3" fontId="3" fillId="0" borderId="52" xfId="0" applyNumberFormat="1" applyFont="1" applyFill="1" applyBorder="1"/>
    <xf numFmtId="164" fontId="0" fillId="0" borderId="11" xfId="0" applyNumberFormat="1" applyBorder="1"/>
    <xf numFmtId="3" fontId="2" fillId="0" borderId="0" xfId="0" applyNumberFormat="1" applyFont="1" applyBorder="1"/>
    <xf numFmtId="0" fontId="10" fillId="0" borderId="2" xfId="0" applyFont="1" applyBorder="1"/>
    <xf numFmtId="0" fontId="3" fillId="2" borderId="3" xfId="0" applyFont="1" applyFill="1" applyBorder="1" applyAlignment="1">
      <alignment horizontal="center"/>
    </xf>
    <xf numFmtId="3" fontId="5" fillId="0" borderId="14" xfId="0" applyNumberFormat="1" applyFont="1" applyFill="1" applyBorder="1"/>
    <xf numFmtId="3" fontId="0" fillId="0" borderId="14" xfId="0" applyNumberFormat="1" applyFont="1" applyFill="1" applyBorder="1" applyAlignment="1">
      <alignment horizontal="right"/>
    </xf>
    <xf numFmtId="3" fontId="0" fillId="0" borderId="22" xfId="0" applyNumberFormat="1" applyFont="1" applyFill="1" applyBorder="1" applyAlignment="1">
      <alignment horizontal="right"/>
    </xf>
    <xf numFmtId="3" fontId="3" fillId="0" borderId="44" xfId="0" applyNumberFormat="1" applyFont="1" applyFill="1" applyBorder="1"/>
    <xf numFmtId="0" fontId="0" fillId="0" borderId="14" xfId="0" applyFill="1" applyBorder="1" applyAlignment="1">
      <alignment horizontal="right"/>
    </xf>
    <xf numFmtId="3" fontId="0" fillId="0" borderId="14" xfId="0" applyNumberFormat="1" applyFont="1" applyBorder="1" applyAlignment="1">
      <alignment horizontal="right"/>
    </xf>
    <xf numFmtId="3" fontId="3" fillId="0" borderId="53" xfId="0" applyNumberFormat="1" applyFont="1" applyFill="1" applyBorder="1"/>
    <xf numFmtId="0" fontId="0" fillId="0" borderId="3" xfId="0" applyBorder="1"/>
    <xf numFmtId="3" fontId="0" fillId="0" borderId="13" xfId="0" applyNumberFormat="1" applyFill="1" applyBorder="1"/>
    <xf numFmtId="3" fontId="3" fillId="0" borderId="54" xfId="0" applyNumberFormat="1" applyFont="1" applyFill="1" applyBorder="1"/>
    <xf numFmtId="3" fontId="3" fillId="0" borderId="55" xfId="0" applyNumberFormat="1" applyFont="1" applyFill="1" applyBorder="1"/>
    <xf numFmtId="164" fontId="0" fillId="0" borderId="10" xfId="0" applyNumberFormat="1" applyBorder="1"/>
    <xf numFmtId="3" fontId="0" fillId="0" borderId="14" xfId="0" applyNumberFormat="1" applyFill="1" applyBorder="1"/>
    <xf numFmtId="0" fontId="3" fillId="4" borderId="3" xfId="0" applyFont="1" applyFill="1" applyBorder="1" applyAlignment="1">
      <alignment horizontal="center"/>
    </xf>
    <xf numFmtId="0" fontId="3" fillId="4" borderId="10" xfId="0" applyFont="1" applyFill="1" applyBorder="1" applyAlignment="1">
      <alignment horizontal="center"/>
    </xf>
    <xf numFmtId="0" fontId="10" fillId="4" borderId="0" xfId="0" applyFont="1" applyFill="1" applyBorder="1" applyAlignment="1">
      <alignment horizontal="center"/>
    </xf>
    <xf numFmtId="0" fontId="10" fillId="4" borderId="14" xfId="0" applyFont="1" applyFill="1" applyBorder="1" applyAlignment="1">
      <alignment horizontal="center"/>
    </xf>
    <xf numFmtId="0" fontId="10" fillId="4" borderId="10" xfId="0" applyFont="1" applyFill="1" applyBorder="1" applyAlignment="1">
      <alignment horizontal="center"/>
    </xf>
    <xf numFmtId="0" fontId="10" fillId="4" borderId="11" xfId="0" applyFont="1" applyFill="1" applyBorder="1" applyAlignment="1">
      <alignment horizontal="center"/>
    </xf>
    <xf numFmtId="0" fontId="10" fillId="9" borderId="54" xfId="0" applyFont="1" applyFill="1" applyBorder="1" applyAlignment="1">
      <alignment horizontal="center"/>
    </xf>
    <xf numFmtId="0" fontId="10" fillId="9" borderId="26" xfId="0" applyFont="1" applyFill="1" applyBorder="1" applyAlignment="1">
      <alignment horizontal="center"/>
    </xf>
    <xf numFmtId="0" fontId="10" fillId="9" borderId="44" xfId="0" applyFont="1" applyFill="1" applyBorder="1" applyAlignment="1">
      <alignment horizontal="center"/>
    </xf>
    <xf numFmtId="0" fontId="22" fillId="9" borderId="26" xfId="0" applyFont="1" applyFill="1" applyBorder="1" applyAlignment="1">
      <alignment horizontal="center"/>
    </xf>
    <xf numFmtId="0" fontId="22" fillId="9" borderId="51" xfId="0" applyFont="1" applyFill="1" applyBorder="1" applyAlignment="1">
      <alignment horizontal="center"/>
    </xf>
    <xf numFmtId="0" fontId="10" fillId="9" borderId="51" xfId="0" applyFont="1" applyFill="1" applyBorder="1" applyAlignment="1">
      <alignment horizontal="center"/>
    </xf>
    <xf numFmtId="168" fontId="2" fillId="0" borderId="10" xfId="1" applyNumberFormat="1" applyFont="1" applyBorder="1"/>
    <xf numFmtId="168" fontId="3" fillId="0" borderId="24" xfId="1" applyNumberFormat="1" applyFont="1" applyBorder="1"/>
    <xf numFmtId="168" fontId="3" fillId="2" borderId="24" xfId="1" applyNumberFormat="1" applyFont="1" applyFill="1" applyBorder="1"/>
    <xf numFmtId="168" fontId="3" fillId="2" borderId="5" xfId="1" applyNumberFormat="1" applyFont="1" applyFill="1" applyBorder="1"/>
    <xf numFmtId="168" fontId="3" fillId="2" borderId="17" xfId="1" applyNumberFormat="1" applyFont="1" applyFill="1" applyBorder="1"/>
    <xf numFmtId="168" fontId="3" fillId="0" borderId="17" xfId="1" applyNumberFormat="1" applyFont="1" applyBorder="1"/>
    <xf numFmtId="168" fontId="3" fillId="0" borderId="10" xfId="1" applyNumberFormat="1" applyFont="1" applyBorder="1"/>
    <xf numFmtId="168" fontId="3" fillId="0" borderId="11" xfId="1" applyNumberFormat="1" applyFont="1" applyBorder="1"/>
    <xf numFmtId="168" fontId="3" fillId="0" borderId="18" xfId="1" applyNumberFormat="1" applyFont="1" applyBorder="1"/>
    <xf numFmtId="168" fontId="3" fillId="0" borderId="19" xfId="1" applyNumberFormat="1" applyFont="1" applyBorder="1"/>
    <xf numFmtId="0" fontId="3" fillId="4" borderId="0" xfId="0" applyFont="1" applyFill="1" applyBorder="1"/>
    <xf numFmtId="0" fontId="3" fillId="4" borderId="11" xfId="0" applyFont="1" applyFill="1" applyBorder="1"/>
    <xf numFmtId="168" fontId="0" fillId="4" borderId="10" xfId="1" applyNumberFormat="1" applyFont="1" applyFill="1" applyBorder="1"/>
    <xf numFmtId="168" fontId="0" fillId="4" borderId="0" xfId="1" applyNumberFormat="1" applyFont="1" applyFill="1" applyBorder="1"/>
    <xf numFmtId="168" fontId="0" fillId="4" borderId="11" xfId="1" applyNumberFormat="1" applyFont="1" applyFill="1" applyBorder="1"/>
    <xf numFmtId="168" fontId="3" fillId="4" borderId="24" xfId="1" applyNumberFormat="1" applyFont="1" applyFill="1" applyBorder="1"/>
    <xf numFmtId="168" fontId="3" fillId="4" borderId="5" xfId="1" applyNumberFormat="1" applyFont="1" applyFill="1" applyBorder="1"/>
    <xf numFmtId="168" fontId="3" fillId="4" borderId="17" xfId="1" applyNumberFormat="1" applyFont="1" applyFill="1" applyBorder="1"/>
    <xf numFmtId="168" fontId="2" fillId="4" borderId="5" xfId="1" applyNumberFormat="1" applyFont="1" applyFill="1" applyBorder="1"/>
    <xf numFmtId="168" fontId="2" fillId="4" borderId="17" xfId="1" applyNumberFormat="1" applyFont="1" applyFill="1" applyBorder="1"/>
    <xf numFmtId="168" fontId="0" fillId="4" borderId="18" xfId="1" applyNumberFormat="1" applyFont="1" applyFill="1" applyBorder="1"/>
    <xf numFmtId="168" fontId="0" fillId="4" borderId="6" xfId="1" applyNumberFormat="1" applyFont="1" applyFill="1" applyBorder="1"/>
    <xf numFmtId="168" fontId="0" fillId="4" borderId="19" xfId="1" applyNumberFormat="1" applyFont="1" applyFill="1" applyBorder="1"/>
    <xf numFmtId="10" fontId="0" fillId="4" borderId="13" xfId="21" applyNumberFormat="1" applyFont="1" applyFill="1" applyBorder="1"/>
    <xf numFmtId="10" fontId="0" fillId="4" borderId="2" xfId="21" applyNumberFormat="1" applyFont="1" applyFill="1" applyBorder="1"/>
    <xf numFmtId="10" fontId="0" fillId="4" borderId="12" xfId="21" applyNumberFormat="1" applyFont="1" applyFill="1" applyBorder="1"/>
    <xf numFmtId="0" fontId="2" fillId="0" borderId="0" xfId="0" applyFont="1" applyAlignment="1">
      <alignment horizontal="left"/>
    </xf>
    <xf numFmtId="168" fontId="42" fillId="0" borderId="0" xfId="0" applyNumberFormat="1" applyFont="1"/>
    <xf numFmtId="0" fontId="3" fillId="11" borderId="0" xfId="0" applyFont="1" applyFill="1" applyBorder="1" applyAlignment="1">
      <alignment horizontal="center"/>
    </xf>
    <xf numFmtId="0" fontId="0" fillId="11" borderId="0" xfId="0" applyFill="1" applyBorder="1"/>
    <xf numFmtId="0" fontId="5" fillId="0" borderId="11" xfId="1" applyNumberFormat="1" applyFont="1" applyBorder="1"/>
    <xf numFmtId="168" fontId="0" fillId="3" borderId="11" xfId="0" applyNumberFormat="1" applyFill="1" applyBorder="1"/>
    <xf numFmtId="0" fontId="0" fillId="4" borderId="11" xfId="1" applyNumberFormat="1" applyFont="1" applyFill="1" applyBorder="1"/>
    <xf numFmtId="168" fontId="5" fillId="0" borderId="0" xfId="0" applyNumberFormat="1" applyFont="1"/>
    <xf numFmtId="0" fontId="3" fillId="0" borderId="9" xfId="0" applyFont="1" applyFill="1" applyBorder="1" applyAlignment="1">
      <alignment horizontal="center"/>
    </xf>
    <xf numFmtId="0" fontId="3" fillId="0" borderId="2" xfId="0" quotePrefix="1" applyFont="1" applyFill="1" applyBorder="1" applyAlignment="1">
      <alignment horizontal="center"/>
    </xf>
    <xf numFmtId="168" fontId="8" fillId="0" borderId="0" xfId="1" applyNumberFormat="1" applyFont="1" applyFill="1" applyBorder="1"/>
    <xf numFmtId="10" fontId="3" fillId="0" borderId="0" xfId="21" applyNumberFormat="1" applyFont="1" applyBorder="1"/>
    <xf numFmtId="41" fontId="8" fillId="0" borderId="0" xfId="0" applyNumberFormat="1" applyFont="1" applyBorder="1"/>
    <xf numFmtId="41" fontId="8" fillId="0" borderId="0" xfId="0" applyNumberFormat="1" applyFont="1" applyFill="1" applyBorder="1"/>
    <xf numFmtId="41" fontId="8" fillId="0" borderId="2" xfId="0" applyNumberFormat="1" applyFont="1" applyFill="1" applyBorder="1"/>
    <xf numFmtId="10" fontId="3" fillId="0" borderId="2" xfId="21" applyNumberFormat="1" applyFont="1" applyBorder="1"/>
    <xf numFmtId="10" fontId="3" fillId="0" borderId="6" xfId="0" applyNumberFormat="1" applyFont="1" applyBorder="1"/>
    <xf numFmtId="0" fontId="9" fillId="3" borderId="9" xfId="0" applyFont="1" applyFill="1" applyBorder="1"/>
    <xf numFmtId="0" fontId="0" fillId="3" borderId="9" xfId="0" applyFill="1" applyBorder="1"/>
    <xf numFmtId="0" fontId="0" fillId="3" borderId="12" xfId="0" applyFill="1" applyBorder="1"/>
    <xf numFmtId="0" fontId="2" fillId="0" borderId="0" xfId="0" applyNumberFormat="1" applyFont="1" applyBorder="1" applyAlignment="1">
      <alignment horizontal="left"/>
    </xf>
    <xf numFmtId="37" fontId="2" fillId="0" borderId="10" xfId="0" applyNumberFormat="1" applyFont="1" applyFill="1" applyBorder="1"/>
    <xf numFmtId="43" fontId="3" fillId="0" borderId="9" xfId="1" applyFont="1" applyBorder="1" applyAlignment="1">
      <alignment horizontal="center"/>
    </xf>
    <xf numFmtId="43" fontId="42" fillId="0" borderId="0" xfId="0" applyNumberFormat="1" applyFont="1"/>
    <xf numFmtId="39" fontId="42" fillId="0" borderId="0" xfId="0" applyNumberFormat="1" applyFont="1"/>
    <xf numFmtId="43" fontId="42" fillId="0" borderId="0" xfId="1" applyFont="1"/>
    <xf numFmtId="43" fontId="42" fillId="0" borderId="0" xfId="1" applyFont="1" applyBorder="1"/>
    <xf numFmtId="0" fontId="16" fillId="0" borderId="25" xfId="12" applyFont="1" applyFill="1" applyBorder="1" applyAlignment="1">
      <alignment wrapText="1"/>
    </xf>
    <xf numFmtId="168" fontId="0" fillId="0" borderId="0" xfId="1" applyNumberFormat="1" applyFont="1" applyAlignment="1">
      <alignment horizontal="left"/>
    </xf>
    <xf numFmtId="0" fontId="3" fillId="12" borderId="0" xfId="0" applyFont="1" applyFill="1" applyAlignment="1">
      <alignment horizontal="center"/>
    </xf>
    <xf numFmtId="0" fontId="16" fillId="13" borderId="25" xfId="12" applyFont="1" applyFill="1" applyBorder="1" applyAlignment="1">
      <alignment wrapText="1"/>
    </xf>
    <xf numFmtId="0" fontId="3" fillId="12" borderId="56" xfId="0" applyFont="1" applyFill="1" applyBorder="1" applyAlignment="1">
      <alignment horizontal="center"/>
    </xf>
    <xf numFmtId="0" fontId="49" fillId="13" borderId="35" xfId="12" applyFont="1" applyFill="1" applyBorder="1" applyAlignment="1">
      <alignment horizontal="center" wrapText="1"/>
    </xf>
    <xf numFmtId="0" fontId="16" fillId="0" borderId="37" xfId="18" applyFont="1" applyFill="1" applyBorder="1" applyAlignment="1">
      <alignment wrapText="1"/>
    </xf>
    <xf numFmtId="0" fontId="16" fillId="0" borderId="25" xfId="18" applyFont="1" applyFill="1" applyBorder="1" applyAlignment="1">
      <alignment wrapText="1"/>
    </xf>
    <xf numFmtId="0" fontId="16" fillId="0" borderId="57" xfId="18" applyFont="1" applyFill="1" applyBorder="1" applyAlignment="1">
      <alignment wrapText="1"/>
    </xf>
    <xf numFmtId="0" fontId="0" fillId="12" borderId="0" xfId="0" applyFill="1"/>
    <xf numFmtId="0" fontId="16" fillId="14" borderId="58" xfId="12" applyFont="1" applyFill="1" applyBorder="1" applyAlignment="1">
      <alignment horizontal="center"/>
    </xf>
    <xf numFmtId="185" fontId="1" fillId="0" borderId="11" xfId="3" applyNumberFormat="1" applyFont="1" applyBorder="1"/>
    <xf numFmtId="185" fontId="59" fillId="0" borderId="0" xfId="3" quotePrefix="1" applyNumberFormat="1" applyFont="1"/>
    <xf numFmtId="4" fontId="2" fillId="0" borderId="0" xfId="0" applyNumberFormat="1" applyFont="1" applyFill="1" applyBorder="1" applyAlignment="1"/>
    <xf numFmtId="0" fontId="1" fillId="0" borderId="0" xfId="0" applyFont="1" applyFill="1" applyBorder="1"/>
    <xf numFmtId="3" fontId="56" fillId="0" borderId="0" xfId="1" applyNumberFormat="1" applyFont="1" applyBorder="1"/>
    <xf numFmtId="5" fontId="2" fillId="0" borderId="6" xfId="3" applyNumberFormat="1" applyFont="1" applyFill="1" applyBorder="1" applyAlignment="1"/>
    <xf numFmtId="5" fontId="1" fillId="0" borderId="0" xfId="0" applyNumberFormat="1" applyFont="1" applyFill="1"/>
    <xf numFmtId="5" fontId="3" fillId="0" borderId="2" xfId="0" applyNumberFormat="1" applyFont="1" applyFill="1" applyBorder="1" applyAlignment="1">
      <alignment horizontal="center"/>
    </xf>
    <xf numFmtId="37" fontId="42" fillId="0" borderId="2" xfId="0" applyNumberFormat="1" applyFont="1" applyBorder="1"/>
    <xf numFmtId="0" fontId="0" fillId="8" borderId="0" xfId="0" applyFill="1" applyBorder="1"/>
    <xf numFmtId="0" fontId="2" fillId="0" borderId="25" xfId="0" applyFont="1" applyBorder="1" applyAlignment="1">
      <alignment horizontal="left"/>
    </xf>
    <xf numFmtId="0" fontId="2" fillId="0" borderId="25" xfId="18" applyFont="1" applyFill="1" applyBorder="1" applyAlignment="1">
      <alignment horizontal="left"/>
    </xf>
    <xf numFmtId="0" fontId="2" fillId="0" borderId="57" xfId="18" applyFont="1" applyFill="1" applyBorder="1" applyAlignment="1">
      <alignment horizontal="left"/>
    </xf>
    <xf numFmtId="0" fontId="2" fillId="0" borderId="0" xfId="18" applyFont="1" applyFill="1" applyBorder="1" applyAlignment="1">
      <alignment horizontal="left"/>
    </xf>
    <xf numFmtId="168" fontId="2" fillId="3" borderId="14" xfId="1" applyNumberFormat="1" applyFont="1" applyFill="1" applyBorder="1" applyAlignment="1"/>
    <xf numFmtId="168" fontId="2" fillId="0" borderId="0" xfId="1" applyNumberFormat="1" applyFont="1" applyFill="1" applyBorder="1" applyAlignment="1"/>
    <xf numFmtId="43" fontId="20" fillId="0" borderId="0" xfId="1" applyFont="1" applyAlignment="1">
      <alignment horizontal="right"/>
    </xf>
    <xf numFmtId="3" fontId="2" fillId="2" borderId="10" xfId="0" applyNumberFormat="1" applyFont="1" applyFill="1" applyBorder="1"/>
    <xf numFmtId="185" fontId="1" fillId="0" borderId="7" xfId="3" applyNumberFormat="1" applyFont="1" applyBorder="1"/>
    <xf numFmtId="168" fontId="1" fillId="0" borderId="0" xfId="1" quotePrefix="1" applyNumberFormat="1" applyFont="1"/>
    <xf numFmtId="5" fontId="12" fillId="0" borderId="0" xfId="0" applyNumberFormat="1" applyFont="1" applyFill="1" applyBorder="1"/>
    <xf numFmtId="0" fontId="2" fillId="0" borderId="0" xfId="0" applyNumberFormat="1" applyFont="1"/>
    <xf numFmtId="0" fontId="16" fillId="0" borderId="25" xfId="11" applyFont="1" applyFill="1" applyBorder="1" applyAlignment="1">
      <alignment wrapText="1"/>
    </xf>
    <xf numFmtId="0" fontId="0" fillId="0" borderId="0" xfId="0" applyNumberFormat="1" applyFill="1" applyBorder="1" applyAlignment="1">
      <alignment horizontal="center"/>
    </xf>
    <xf numFmtId="185" fontId="1" fillId="0" borderId="15" xfId="3" applyNumberFormat="1" applyFont="1" applyBorder="1"/>
    <xf numFmtId="192" fontId="0" fillId="0" borderId="11" xfId="0" applyNumberFormat="1" applyBorder="1"/>
    <xf numFmtId="0" fontId="3" fillId="4" borderId="10" xfId="0" applyFont="1" applyFill="1" applyBorder="1" applyAlignment="1">
      <alignment horizontal="right"/>
    </xf>
    <xf numFmtId="185" fontId="59" fillId="4" borderId="19" xfId="3" quotePrefix="1" applyNumberFormat="1" applyFont="1" applyFill="1" applyBorder="1"/>
    <xf numFmtId="37" fontId="12" fillId="0" borderId="0" xfId="1" applyNumberFormat="1" applyFont="1" applyFill="1" applyBorder="1"/>
    <xf numFmtId="168" fontId="2" fillId="0" borderId="22" xfId="1" applyNumberFormat="1" applyFont="1" applyBorder="1"/>
    <xf numFmtId="0" fontId="15" fillId="0" borderId="0" xfId="0" applyFont="1"/>
    <xf numFmtId="168" fontId="0" fillId="4" borderId="14" xfId="1" applyNumberFormat="1" applyFont="1" applyFill="1" applyBorder="1"/>
    <xf numFmtId="168" fontId="0" fillId="4" borderId="22" xfId="1" applyNumberFormat="1" applyFont="1" applyFill="1" applyBorder="1"/>
    <xf numFmtId="168" fontId="0" fillId="4" borderId="22" xfId="0" applyNumberFormat="1" applyFill="1" applyBorder="1"/>
    <xf numFmtId="168" fontId="0" fillId="4" borderId="3" xfId="0" applyNumberFormat="1" applyFill="1" applyBorder="1"/>
    <xf numFmtId="168" fontId="0" fillId="4" borderId="29" xfId="0" applyNumberFormat="1" applyFill="1" applyBorder="1"/>
    <xf numFmtId="168" fontId="1" fillId="0" borderId="0" xfId="0" applyNumberFormat="1" applyFont="1" applyBorder="1"/>
    <xf numFmtId="0" fontId="1" fillId="0" borderId="11" xfId="0" applyFont="1" applyBorder="1"/>
    <xf numFmtId="3" fontId="1" fillId="0" borderId="0" xfId="0" applyNumberFormat="1" applyFont="1" applyBorder="1"/>
    <xf numFmtId="0" fontId="1" fillId="0" borderId="2" xfId="0" applyFont="1" applyFill="1" applyBorder="1"/>
    <xf numFmtId="0" fontId="1" fillId="0" borderId="12" xfId="0" applyFont="1" applyBorder="1"/>
    <xf numFmtId="39" fontId="58" fillId="0" borderId="0" xfId="0" applyNumberFormat="1" applyFont="1"/>
    <xf numFmtId="168" fontId="1" fillId="0" borderId="6" xfId="1" applyNumberFormat="1" applyFont="1" applyBorder="1"/>
    <xf numFmtId="0" fontId="0" fillId="4" borderId="3" xfId="0" quotePrefix="1" applyFill="1" applyBorder="1" applyAlignment="1">
      <alignment horizontal="center"/>
    </xf>
    <xf numFmtId="0" fontId="3" fillId="0" borderId="16" xfId="0" quotePrefix="1" applyFont="1" applyBorder="1" applyAlignment="1">
      <alignment horizontal="center"/>
    </xf>
    <xf numFmtId="49" fontId="3" fillId="0" borderId="12" xfId="0" applyNumberFormat="1" applyFont="1" applyBorder="1" applyAlignment="1">
      <alignment horizontal="center"/>
    </xf>
    <xf numFmtId="185" fontId="0" fillId="0" borderId="19" xfId="0" applyNumberFormat="1" applyBorder="1"/>
    <xf numFmtId="0" fontId="16" fillId="0" borderId="25" xfId="1" applyNumberFormat="1" applyFont="1" applyFill="1" applyBorder="1" applyAlignment="1">
      <alignment wrapText="1"/>
    </xf>
    <xf numFmtId="0" fontId="0" fillId="0" borderId="0" xfId="1" applyNumberFormat="1" applyFont="1"/>
    <xf numFmtId="0" fontId="0" fillId="0" borderId="8" xfId="0" applyFill="1" applyBorder="1" applyAlignment="1">
      <alignment horizontal="left"/>
    </xf>
    <xf numFmtId="0" fontId="0" fillId="0" borderId="10" xfId="0" applyFill="1" applyBorder="1" applyAlignment="1">
      <alignment horizontal="left"/>
    </xf>
    <xf numFmtId="0" fontId="0" fillId="0" borderId="10" xfId="0" applyNumberFormat="1" applyBorder="1"/>
    <xf numFmtId="0" fontId="0" fillId="0" borderId="10" xfId="0" applyNumberFormat="1" applyBorder="1" applyAlignment="1">
      <alignment horizontal="left"/>
    </xf>
    <xf numFmtId="185" fontId="5" fillId="0" borderId="6" xfId="3" applyNumberFormat="1" applyFont="1" applyBorder="1"/>
    <xf numFmtId="185" fontId="59" fillId="0" borderId="19" xfId="3" quotePrefix="1" applyNumberFormat="1" applyFont="1" applyBorder="1"/>
    <xf numFmtId="185" fontId="59" fillId="0" borderId="0" xfId="3" quotePrefix="1" applyNumberFormat="1" applyFont="1" applyBorder="1"/>
    <xf numFmtId="185" fontId="59" fillId="0" borderId="2" xfId="3" quotePrefix="1" applyNumberFormat="1" applyFont="1" applyBorder="1"/>
    <xf numFmtId="193" fontId="0" fillId="0" borderId="0" xfId="0" applyNumberFormat="1"/>
    <xf numFmtId="168" fontId="0" fillId="6" borderId="0" xfId="1" applyNumberFormat="1" applyFont="1" applyFill="1" applyBorder="1"/>
    <xf numFmtId="0" fontId="4" fillId="0" borderId="0" xfId="0" applyFont="1" applyAlignment="1">
      <alignment horizontal="left"/>
    </xf>
    <xf numFmtId="168" fontId="2" fillId="0" borderId="0" xfId="0" applyNumberFormat="1" applyFont="1" applyAlignment="1">
      <alignment horizontal="left"/>
    </xf>
    <xf numFmtId="168" fontId="2" fillId="0" borderId="0" xfId="0" applyNumberFormat="1" applyFont="1" applyFill="1" applyBorder="1" applyAlignment="1">
      <alignment horizontal="left"/>
    </xf>
    <xf numFmtId="168" fontId="2" fillId="0" borderId="0" xfId="1" applyNumberFormat="1" applyFont="1" applyAlignment="1">
      <alignment horizontal="left"/>
    </xf>
    <xf numFmtId="168" fontId="2" fillId="0" borderId="2" xfId="1" applyNumberFormat="1" applyFont="1" applyBorder="1" applyAlignment="1">
      <alignment horizontal="left"/>
    </xf>
    <xf numFmtId="168" fontId="2" fillId="0" borderId="7" xfId="0" applyNumberFormat="1" applyFont="1" applyBorder="1" applyAlignment="1">
      <alignment horizontal="left"/>
    </xf>
    <xf numFmtId="185" fontId="2" fillId="0" borderId="6" xfId="3" applyNumberFormat="1" applyFont="1" applyBorder="1"/>
    <xf numFmtId="185" fontId="2" fillId="0" borderId="15" xfId="3" applyNumberFormat="1" applyFont="1" applyBorder="1"/>
    <xf numFmtId="37" fontId="1" fillId="0" borderId="0" xfId="0" applyNumberFormat="1" applyFont="1"/>
    <xf numFmtId="168" fontId="42" fillId="0" borderId="0" xfId="0" quotePrefix="1" applyNumberFormat="1" applyFont="1"/>
    <xf numFmtId="0" fontId="55" fillId="0" borderId="0" xfId="0" applyFont="1" applyAlignment="1">
      <alignment horizontal="left"/>
    </xf>
    <xf numFmtId="164" fontId="2" fillId="0" borderId="0" xfId="21" applyNumberFormat="1" applyFont="1" applyFill="1"/>
    <xf numFmtId="164" fontId="42" fillId="0" borderId="7" xfId="21" applyNumberFormat="1" applyFont="1" applyBorder="1"/>
    <xf numFmtId="0" fontId="4" fillId="0" borderId="11" xfId="0" applyFont="1" applyBorder="1"/>
    <xf numFmtId="43" fontId="42" fillId="0" borderId="0" xfId="1" applyFont="1" applyFill="1" applyBorder="1"/>
    <xf numFmtId="43" fontId="0" fillId="8" borderId="0" xfId="1" applyFont="1" applyFill="1"/>
    <xf numFmtId="0" fontId="19" fillId="0" borderId="0" xfId="0" applyFont="1" applyFill="1"/>
    <xf numFmtId="43" fontId="19" fillId="0" borderId="0" xfId="1" applyFont="1" applyFill="1"/>
    <xf numFmtId="43" fontId="41" fillId="0" borderId="0" xfId="1" applyFont="1" applyFill="1"/>
    <xf numFmtId="185" fontId="59" fillId="0" borderId="0" xfId="3" quotePrefix="1" applyNumberFormat="1" applyFont="1" applyFill="1"/>
    <xf numFmtId="185" fontId="59" fillId="0" borderId="2" xfId="3" quotePrefix="1" applyNumberFormat="1" applyFont="1" applyFill="1" applyBorder="1"/>
    <xf numFmtId="185" fontId="1" fillId="0" borderId="6" xfId="3" quotePrefix="1" applyNumberFormat="1" applyFont="1" applyFill="1" applyBorder="1"/>
    <xf numFmtId="0" fontId="47" fillId="0" borderId="0" xfId="0" applyFont="1" applyBorder="1"/>
    <xf numFmtId="37" fontId="12" fillId="0" borderId="2" xfId="0" applyNumberFormat="1" applyFont="1" applyFill="1" applyBorder="1"/>
    <xf numFmtId="0" fontId="8" fillId="0" borderId="0" xfId="0" applyFont="1" applyFill="1" applyBorder="1" applyAlignment="1">
      <alignment horizontal="right"/>
    </xf>
    <xf numFmtId="37" fontId="2" fillId="0" borderId="0" xfId="1" applyNumberFormat="1" applyFont="1"/>
    <xf numFmtId="168" fontId="0" fillId="0" borderId="0" xfId="1" applyNumberFormat="1" applyFont="1" applyBorder="1" applyAlignment="1">
      <alignment horizontal="right"/>
    </xf>
    <xf numFmtId="185" fontId="59" fillId="0" borderId="6" xfId="3" quotePrefix="1" applyNumberFormat="1" applyFont="1" applyBorder="1"/>
    <xf numFmtId="0" fontId="8" fillId="0" borderId="10" xfId="0" applyFont="1" applyFill="1" applyBorder="1" applyAlignment="1">
      <alignment horizontal="left"/>
    </xf>
    <xf numFmtId="0" fontId="8" fillId="0" borderId="10" xfId="0" applyFont="1" applyBorder="1"/>
    <xf numFmtId="0" fontId="12" fillId="0" borderId="0" xfId="0" applyFont="1" applyBorder="1"/>
    <xf numFmtId="0" fontId="12" fillId="0" borderId="0" xfId="0" applyFont="1" applyFill="1" applyBorder="1" applyAlignment="1">
      <alignment horizontal="center"/>
    </xf>
    <xf numFmtId="0" fontId="12" fillId="0" borderId="0" xfId="0" applyFont="1" applyBorder="1" applyAlignment="1">
      <alignment horizontal="center"/>
    </xf>
    <xf numFmtId="0" fontId="47" fillId="0" borderId="0" xfId="0" applyFont="1" applyBorder="1" applyAlignment="1">
      <alignment horizontal="center"/>
    </xf>
    <xf numFmtId="0" fontId="8" fillId="0" borderId="0" xfId="0" applyFont="1" applyAlignment="1">
      <alignment horizontal="center"/>
    </xf>
    <xf numFmtId="0" fontId="8" fillId="0" borderId="2" xfId="0" applyFont="1" applyBorder="1"/>
    <xf numFmtId="0" fontId="8" fillId="0" borderId="13" xfId="0" applyFont="1" applyBorder="1" applyAlignment="1"/>
    <xf numFmtId="0" fontId="8" fillId="0" borderId="10" xfId="0" applyFont="1" applyBorder="1" applyAlignment="1">
      <alignment horizontal="left"/>
    </xf>
    <xf numFmtId="0" fontId="8" fillId="0" borderId="0" xfId="0" applyFont="1" applyBorder="1"/>
    <xf numFmtId="168" fontId="2" fillId="3" borderId="22" xfId="1" applyNumberFormat="1" applyFont="1" applyFill="1" applyBorder="1" applyAlignment="1"/>
    <xf numFmtId="14" fontId="42" fillId="0" borderId="0" xfId="0" applyNumberFormat="1" applyFont="1" applyBorder="1"/>
    <xf numFmtId="14" fontId="8" fillId="0" borderId="2" xfId="0" applyNumberFormat="1" applyFont="1" applyBorder="1" applyAlignment="1">
      <alignment horizontal="center"/>
    </xf>
    <xf numFmtId="10" fontId="1" fillId="0" borderId="7" xfId="0" applyNumberFormat="1" applyFont="1" applyBorder="1"/>
    <xf numFmtId="44" fontId="61" fillId="0" borderId="0" xfId="3" applyFont="1" applyBorder="1"/>
    <xf numFmtId="185" fontId="61" fillId="0" borderId="0" xfId="3" applyNumberFormat="1" applyFont="1" applyBorder="1"/>
    <xf numFmtId="185" fontId="61" fillId="0" borderId="2" xfId="3" applyNumberFormat="1" applyFont="1" applyBorder="1"/>
    <xf numFmtId="185" fontId="61" fillId="0" borderId="0" xfId="3" applyNumberFormat="1" applyFont="1" applyFill="1" applyBorder="1"/>
    <xf numFmtId="14" fontId="61" fillId="0" borderId="0" xfId="0" applyNumberFormat="1" applyFont="1" applyBorder="1"/>
    <xf numFmtId="0" fontId="19" fillId="4" borderId="0" xfId="0" applyFont="1" applyFill="1" applyBorder="1" applyAlignment="1">
      <alignment horizontal="center"/>
    </xf>
    <xf numFmtId="0" fontId="19" fillId="4" borderId="14" xfId="0" applyFont="1" applyFill="1" applyBorder="1" applyAlignment="1">
      <alignment horizontal="center"/>
    </xf>
    <xf numFmtId="168" fontId="47" fillId="0" borderId="14" xfId="1" applyNumberFormat="1" applyFont="1" applyFill="1" applyBorder="1"/>
    <xf numFmtId="43" fontId="19" fillId="0" borderId="0" xfId="1" applyFont="1" applyFill="1" applyBorder="1"/>
    <xf numFmtId="43" fontId="5" fillId="8" borderId="2" xfId="1" applyFont="1" applyFill="1" applyBorder="1"/>
    <xf numFmtId="0" fontId="1" fillId="8" borderId="0" xfId="0" applyFont="1" applyFill="1" applyBorder="1" applyAlignment="1">
      <alignment horizontal="left"/>
    </xf>
    <xf numFmtId="175" fontId="12" fillId="0" borderId="11" xfId="0" applyNumberFormat="1" applyFont="1" applyFill="1" applyBorder="1" applyAlignment="1"/>
    <xf numFmtId="0" fontId="47" fillId="0" borderId="14" xfId="0" applyFont="1" applyBorder="1"/>
    <xf numFmtId="3" fontId="12" fillId="0" borderId="11" xfId="0" applyNumberFormat="1" applyFont="1" applyFill="1" applyBorder="1" applyAlignment="1"/>
    <xf numFmtId="0" fontId="8" fillId="0" borderId="21" xfId="0" applyFont="1" applyFill="1" applyBorder="1" applyAlignment="1">
      <alignment horizontal="center"/>
    </xf>
    <xf numFmtId="0" fontId="8" fillId="0" borderId="10" xfId="0" applyFont="1" applyBorder="1" applyAlignment="1"/>
    <xf numFmtId="7" fontId="41" fillId="0" borderId="14" xfId="1" applyNumberFormat="1" applyFont="1" applyFill="1" applyBorder="1" applyAlignment="1"/>
    <xf numFmtId="7" fontId="41" fillId="0" borderId="22" xfId="1" applyNumberFormat="1" applyFont="1" applyFill="1" applyBorder="1" applyAlignment="1"/>
    <xf numFmtId="168" fontId="41" fillId="0" borderId="2" xfId="1" applyNumberFormat="1" applyFont="1" applyFill="1" applyBorder="1" applyAlignment="1"/>
    <xf numFmtId="168" fontId="41" fillId="0" borderId="2" xfId="1" applyNumberFormat="1" applyFont="1" applyBorder="1" applyAlignment="1"/>
    <xf numFmtId="0" fontId="12" fillId="0" borderId="0" xfId="0" applyFont="1" applyFill="1" applyBorder="1"/>
    <xf numFmtId="0" fontId="12" fillId="0" borderId="2" xfId="0" applyFont="1" applyBorder="1" applyAlignment="1">
      <alignment horizontal="center"/>
    </xf>
    <xf numFmtId="37" fontId="61" fillId="0" borderId="0" xfId="0" applyNumberFormat="1" applyFont="1" applyBorder="1"/>
    <xf numFmtId="37" fontId="61" fillId="0" borderId="2" xfId="0" applyNumberFormat="1" applyFont="1" applyBorder="1"/>
    <xf numFmtId="0" fontId="15" fillId="0" borderId="0" xfId="0" quotePrefix="1" applyFont="1"/>
    <xf numFmtId="0" fontId="61" fillId="0" borderId="0" xfId="0" applyFont="1" applyAlignment="1"/>
    <xf numFmtId="0" fontId="61" fillId="0" borderId="0" xfId="0" applyFont="1" applyAlignment="1">
      <alignment wrapText="1"/>
    </xf>
    <xf numFmtId="0" fontId="61" fillId="0" borderId="0" xfId="0" applyFont="1"/>
    <xf numFmtId="0" fontId="62" fillId="0" borderId="0" xfId="17" applyFont="1" applyFill="1" applyAlignment="1">
      <alignment horizontal="left"/>
    </xf>
    <xf numFmtId="0" fontId="61" fillId="0" borderId="0" xfId="0" applyFont="1" applyBorder="1"/>
    <xf numFmtId="10" fontId="41" fillId="0" borderId="0" xfId="0" applyNumberFormat="1" applyFont="1"/>
    <xf numFmtId="173" fontId="41" fillId="0" borderId="0" xfId="1" applyNumberFormat="1" applyFont="1"/>
    <xf numFmtId="191" fontId="41" fillId="0" borderId="0" xfId="0" quotePrefix="1" applyNumberFormat="1" applyFont="1" applyBorder="1" applyAlignment="1">
      <alignment horizontal="right"/>
    </xf>
    <xf numFmtId="0" fontId="41" fillId="0" borderId="0" xfId="0" applyFont="1" applyFill="1" applyBorder="1"/>
    <xf numFmtId="3" fontId="41" fillId="0" borderId="0" xfId="0" applyNumberFormat="1" applyFont="1" applyFill="1"/>
    <xf numFmtId="3" fontId="41" fillId="0" borderId="0" xfId="0" applyNumberFormat="1" applyFont="1" applyFill="1" applyBorder="1"/>
    <xf numFmtId="3" fontId="41" fillId="0" borderId="2" xfId="0" applyNumberFormat="1" applyFont="1" applyFill="1" applyBorder="1"/>
    <xf numFmtId="168" fontId="41" fillId="0" borderId="0" xfId="1" applyNumberFormat="1" applyFont="1" applyBorder="1"/>
    <xf numFmtId="0" fontId="1" fillId="0" borderId="0" xfId="0" applyFont="1" applyBorder="1" applyAlignment="1">
      <alignment horizontal="center"/>
    </xf>
    <xf numFmtId="0" fontId="10" fillId="0" borderId="0" xfId="0" applyFont="1" applyBorder="1" applyAlignment="1">
      <alignment horizontal="center"/>
    </xf>
    <xf numFmtId="0" fontId="10" fillId="0" borderId="2" xfId="0" applyFont="1" applyBorder="1" applyAlignment="1">
      <alignment horizontal="center"/>
    </xf>
    <xf numFmtId="0" fontId="3" fillId="3" borderId="24" xfId="0" applyFont="1" applyFill="1" applyBorder="1" applyAlignment="1">
      <alignment horizontal="center"/>
    </xf>
    <xf numFmtId="1" fontId="41" fillId="0" borderId="0" xfId="1" applyNumberFormat="1" applyFont="1" applyBorder="1"/>
    <xf numFmtId="1" fontId="41" fillId="0" borderId="0" xfId="1" applyNumberFormat="1" applyFont="1" applyFill="1" applyBorder="1"/>
    <xf numFmtId="168" fontId="41" fillId="0" borderId="0" xfId="1" applyNumberFormat="1" applyFont="1" applyBorder="1" applyAlignment="1">
      <alignment horizontal="right"/>
    </xf>
    <xf numFmtId="4" fontId="57" fillId="0" borderId="0" xfId="1" applyNumberFormat="1" applyFont="1" applyFill="1" applyAlignment="1">
      <alignment horizontal="left"/>
    </xf>
    <xf numFmtId="0" fontId="19" fillId="0" borderId="0" xfId="0" applyFont="1" applyBorder="1"/>
    <xf numFmtId="5" fontId="0" fillId="0" borderId="0" xfId="0" applyNumberFormat="1" applyFill="1"/>
    <xf numFmtId="0" fontId="2" fillId="0" borderId="0" xfId="0" quotePrefix="1" applyFont="1"/>
    <xf numFmtId="168" fontId="42" fillId="0" borderId="0" xfId="0" applyNumberFormat="1" applyFont="1" applyBorder="1" applyAlignment="1">
      <alignment horizontal="left"/>
    </xf>
    <xf numFmtId="49" fontId="0" fillId="0" borderId="0" xfId="0" applyNumberFormat="1" applyAlignment="1">
      <alignment wrapText="1"/>
    </xf>
    <xf numFmtId="43" fontId="42" fillId="0" borderId="0" xfId="1" applyFont="1" applyFill="1"/>
    <xf numFmtId="168" fontId="0" fillId="8" borderId="0" xfId="1" applyNumberFormat="1" applyFont="1" applyFill="1"/>
    <xf numFmtId="185" fontId="0" fillId="0" borderId="0" xfId="0" applyNumberFormat="1" applyFill="1"/>
    <xf numFmtId="43" fontId="0" fillId="8" borderId="0" xfId="0" applyNumberFormat="1" applyFill="1"/>
    <xf numFmtId="3" fontId="42" fillId="0" borderId="14" xfId="0" applyNumberFormat="1" applyFont="1" applyFill="1" applyBorder="1"/>
    <xf numFmtId="0" fontId="42" fillId="0" borderId="14" xfId="0" applyFont="1" applyFill="1" applyBorder="1"/>
    <xf numFmtId="0" fontId="49" fillId="0" borderId="3" xfId="0" applyFont="1" applyFill="1" applyBorder="1"/>
    <xf numFmtId="0" fontId="49" fillId="0" borderId="3" xfId="0" applyFont="1" applyBorder="1"/>
    <xf numFmtId="0" fontId="49" fillId="0" borderId="5" xfId="0" applyFont="1" applyBorder="1"/>
    <xf numFmtId="0" fontId="49" fillId="0" borderId="24" xfId="0" applyFont="1" applyBorder="1"/>
    <xf numFmtId="168" fontId="0" fillId="0" borderId="7" xfId="0" applyNumberFormat="1" applyBorder="1"/>
    <xf numFmtId="43" fontId="0" fillId="5" borderId="0" xfId="1" applyFont="1" applyFill="1"/>
    <xf numFmtId="0" fontId="3" fillId="9" borderId="26" xfId="0" quotePrefix="1" applyFont="1" applyFill="1" applyBorder="1" applyAlignment="1">
      <alignment horizontal="center"/>
    </xf>
    <xf numFmtId="0" fontId="3" fillId="9" borderId="44" xfId="0" quotePrefix="1" applyFont="1" applyFill="1" applyBorder="1" applyAlignment="1">
      <alignment horizontal="center"/>
    </xf>
    <xf numFmtId="44" fontId="19" fillId="4" borderId="0" xfId="3" applyFont="1" applyFill="1" applyBorder="1" applyAlignment="1">
      <alignment horizontal="center"/>
    </xf>
    <xf numFmtId="0" fontId="0" fillId="0" borderId="0" xfId="0" applyFont="1" applyFill="1" applyBorder="1" applyAlignment="1">
      <alignment horizontal="right"/>
    </xf>
    <xf numFmtId="0" fontId="0" fillId="0" borderId="0" xfId="0" applyFont="1" applyFill="1" applyBorder="1"/>
    <xf numFmtId="3" fontId="42" fillId="0" borderId="14" xfId="0" applyNumberFormat="1" applyFont="1" applyFill="1" applyBorder="1" applyAlignment="1">
      <alignment horizontal="right"/>
    </xf>
    <xf numFmtId="3" fontId="0" fillId="0" borderId="10" xfId="0" applyNumberFormat="1" applyFill="1" applyBorder="1"/>
    <xf numFmtId="3" fontId="42" fillId="0" borderId="11" xfId="0" applyNumberFormat="1" applyFont="1" applyFill="1" applyBorder="1"/>
    <xf numFmtId="0" fontId="63" fillId="0" borderId="0" xfId="1" applyNumberFormat="1" applyFont="1" applyAlignment="1">
      <alignment horizontal="center"/>
    </xf>
    <xf numFmtId="168" fontId="63" fillId="0" borderId="0" xfId="1" applyNumberFormat="1" applyFont="1"/>
    <xf numFmtId="168" fontId="10" fillId="0" borderId="0" xfId="1" applyNumberFormat="1" applyFont="1" applyAlignment="1">
      <alignment horizontal="center" vertical="top"/>
    </xf>
    <xf numFmtId="168" fontId="10" fillId="0" borderId="0" xfId="1" applyNumberFormat="1" applyFont="1" applyAlignment="1">
      <alignment horizontal="center"/>
    </xf>
    <xf numFmtId="0" fontId="63" fillId="0" borderId="0" xfId="0" applyFont="1"/>
    <xf numFmtId="168" fontId="63" fillId="0" borderId="2" xfId="1" applyNumberFormat="1" applyFont="1" applyBorder="1"/>
    <xf numFmtId="168" fontId="63" fillId="0" borderId="0" xfId="1" applyNumberFormat="1" applyFont="1" applyAlignment="1">
      <alignment horizontal="center"/>
    </xf>
    <xf numFmtId="168" fontId="63" fillId="0" borderId="0" xfId="1" applyNumberFormat="1" applyFont="1" applyFill="1"/>
    <xf numFmtId="168" fontId="63" fillId="0" borderId="2" xfId="1" applyNumberFormat="1" applyFont="1" applyFill="1" applyBorder="1"/>
    <xf numFmtId="168" fontId="63" fillId="0" borderId="0" xfId="1" applyNumberFormat="1" applyFont="1" applyBorder="1"/>
    <xf numFmtId="168" fontId="63" fillId="0" borderId="0" xfId="1" applyNumberFormat="1" applyFont="1" applyFill="1" applyBorder="1"/>
    <xf numFmtId="0" fontId="63" fillId="0" borderId="9" xfId="0" applyFont="1" applyBorder="1"/>
    <xf numFmtId="0" fontId="63" fillId="0" borderId="16" xfId="0" applyFont="1" applyBorder="1"/>
    <xf numFmtId="0" fontId="63" fillId="0" borderId="0" xfId="0" applyFont="1" applyBorder="1"/>
    <xf numFmtId="0" fontId="63" fillId="0" borderId="11" xfId="0" applyFont="1" applyBorder="1"/>
    <xf numFmtId="0" fontId="64" fillId="0" borderId="10" xfId="0" applyFont="1" applyBorder="1" applyAlignment="1">
      <alignment horizontal="left"/>
    </xf>
    <xf numFmtId="0" fontId="10" fillId="0" borderId="0" xfId="0" applyFont="1" applyBorder="1" applyAlignment="1">
      <alignment horizontal="left"/>
    </xf>
    <xf numFmtId="0" fontId="63" fillId="0" borderId="13" xfId="0" applyFont="1" applyBorder="1"/>
    <xf numFmtId="0" fontId="63" fillId="0" borderId="2" xfId="0" applyFont="1" applyBorder="1"/>
    <xf numFmtId="0" fontId="63" fillId="0" borderId="12" xfId="0" applyFont="1" applyBorder="1"/>
    <xf numFmtId="0" fontId="10" fillId="0" borderId="24" xfId="0" quotePrefix="1" applyFont="1" applyFill="1" applyBorder="1" applyAlignment="1">
      <alignment horizontal="center"/>
    </xf>
    <xf numFmtId="0" fontId="10" fillId="0" borderId="5" xfId="0" quotePrefix="1" applyFont="1" applyFill="1" applyBorder="1" applyAlignment="1">
      <alignment horizontal="center"/>
    </xf>
    <xf numFmtId="0" fontId="10" fillId="0" borderId="17" xfId="0" quotePrefix="1" applyFont="1" applyFill="1" applyBorder="1" applyAlignment="1">
      <alignment horizontal="center"/>
    </xf>
    <xf numFmtId="0" fontId="10" fillId="0" borderId="10" xfId="0" applyFont="1" applyBorder="1" applyAlignment="1">
      <alignment horizontal="center"/>
    </xf>
    <xf numFmtId="0" fontId="10" fillId="0" borderId="13" xfId="0" applyFont="1" applyBorder="1" applyAlignment="1">
      <alignment horizontal="center"/>
    </xf>
    <xf numFmtId="0" fontId="63" fillId="0" borderId="10" xfId="0" applyFont="1" applyBorder="1"/>
    <xf numFmtId="0" fontId="66" fillId="0" borderId="0" xfId="0" applyFont="1" applyBorder="1"/>
    <xf numFmtId="0" fontId="67" fillId="0" borderId="0" xfId="0" applyFont="1" applyBorder="1"/>
    <xf numFmtId="0" fontId="67" fillId="0" borderId="11" xfId="0" applyFont="1" applyBorder="1"/>
    <xf numFmtId="0" fontId="67" fillId="0" borderId="0" xfId="0" applyFont="1"/>
    <xf numFmtId="0" fontId="63" fillId="0" borderId="10" xfId="0" applyFont="1" applyBorder="1" applyAlignment="1">
      <alignment horizontal="center"/>
    </xf>
    <xf numFmtId="168" fontId="63" fillId="0" borderId="0" xfId="1" applyNumberFormat="1" applyFont="1" applyFill="1" applyBorder="1" applyAlignment="1"/>
    <xf numFmtId="41" fontId="63" fillId="0" borderId="0" xfId="0" applyNumberFormat="1" applyFont="1" applyBorder="1"/>
    <xf numFmtId="0" fontId="63" fillId="0" borderId="0" xfId="0" applyFont="1" applyFill="1" applyBorder="1" applyAlignment="1">
      <alignment horizontal="left"/>
    </xf>
    <xf numFmtId="0" fontId="63" fillId="0" borderId="0" xfId="0" quotePrefix="1" applyFont="1" applyBorder="1"/>
    <xf numFmtId="41" fontId="63" fillId="0" borderId="2" xfId="0" applyNumberFormat="1" applyFont="1" applyBorder="1"/>
    <xf numFmtId="185" fontId="63" fillId="0" borderId="0" xfId="0" applyNumberFormat="1" applyFont="1"/>
    <xf numFmtId="41" fontId="10" fillId="0" borderId="6" xfId="0" applyNumberFormat="1" applyFont="1" applyBorder="1"/>
    <xf numFmtId="0" fontId="63" fillId="2" borderId="3" xfId="0" applyFont="1" applyFill="1" applyBorder="1"/>
    <xf numFmtId="0" fontId="63" fillId="2" borderId="17" xfId="0" applyFont="1" applyFill="1" applyBorder="1"/>
    <xf numFmtId="41" fontId="63" fillId="0" borderId="9" xfId="1" applyNumberFormat="1" applyFont="1" applyBorder="1"/>
    <xf numFmtId="0" fontId="63" fillId="0" borderId="10" xfId="0" applyFont="1" applyFill="1" applyBorder="1"/>
    <xf numFmtId="0" fontId="63" fillId="0" borderId="0" xfId="0" applyFont="1" applyFill="1" applyBorder="1"/>
    <xf numFmtId="41" fontId="63" fillId="0" borderId="0" xfId="1" applyNumberFormat="1" applyFont="1" applyFill="1" applyBorder="1"/>
    <xf numFmtId="41" fontId="47" fillId="0" borderId="0" xfId="1" applyNumberFormat="1" applyFont="1" applyFill="1" applyBorder="1"/>
    <xf numFmtId="168" fontId="47" fillId="0" borderId="0" xfId="0" applyNumberFormat="1" applyFont="1" applyFill="1" applyBorder="1"/>
    <xf numFmtId="0" fontId="63" fillId="0" borderId="11" xfId="0" applyFont="1" applyFill="1" applyBorder="1"/>
    <xf numFmtId="0" fontId="63" fillId="0" borderId="0" xfId="0" applyFont="1" applyFill="1"/>
    <xf numFmtId="0" fontId="63" fillId="0" borderId="13" xfId="0" applyFont="1" applyFill="1" applyBorder="1"/>
    <xf numFmtId="0" fontId="63" fillId="0" borderId="2" xfId="0" applyFont="1" applyFill="1" applyBorder="1"/>
    <xf numFmtId="9" fontId="63" fillId="0" borderId="2" xfId="21" applyFont="1" applyFill="1" applyBorder="1"/>
    <xf numFmtId="164" fontId="63" fillId="0" borderId="2" xfId="21" applyNumberFormat="1" applyFont="1" applyFill="1" applyBorder="1"/>
    <xf numFmtId="0" fontId="63" fillId="0" borderId="12" xfId="0" applyFont="1" applyFill="1" applyBorder="1"/>
    <xf numFmtId="9" fontId="63" fillId="0" borderId="0" xfId="21" applyFont="1" applyFill="1" applyBorder="1"/>
    <xf numFmtId="164" fontId="63" fillId="0" borderId="0" xfId="21" applyNumberFormat="1" applyFont="1" applyFill="1" applyBorder="1"/>
    <xf numFmtId="0" fontId="63" fillId="0" borderId="0" xfId="0" applyFont="1" applyFill="1" applyBorder="1" applyAlignment="1">
      <alignment horizontal="center"/>
    </xf>
    <xf numFmtId="168" fontId="63" fillId="0" borderId="0" xfId="0" applyNumberFormat="1" applyFont="1" applyFill="1" applyBorder="1"/>
    <xf numFmtId="0" fontId="63" fillId="0" borderId="0" xfId="0" applyFont="1" applyAlignment="1">
      <alignment horizontal="center"/>
    </xf>
    <xf numFmtId="41" fontId="63" fillId="0" borderId="0" xfId="0" applyNumberFormat="1" applyFont="1" applyFill="1"/>
    <xf numFmtId="41" fontId="63" fillId="0" borderId="2" xfId="0" applyNumberFormat="1" applyFont="1" applyFill="1" applyBorder="1"/>
    <xf numFmtId="185" fontId="63" fillId="0" borderId="0" xfId="3" applyNumberFormat="1" applyFont="1" applyFill="1"/>
    <xf numFmtId="41" fontId="63" fillId="0" borderId="7" xfId="0" applyNumberFormat="1" applyFont="1" applyFill="1" applyBorder="1"/>
    <xf numFmtId="10" fontId="63" fillId="0" borderId="7" xfId="21" applyNumberFormat="1" applyFont="1" applyFill="1" applyBorder="1"/>
    <xf numFmtId="185" fontId="63" fillId="0" borderId="2" xfId="3" applyNumberFormat="1" applyFont="1" applyFill="1" applyBorder="1"/>
    <xf numFmtId="185" fontId="63" fillId="0" borderId="7" xfId="3" applyNumberFormat="1" applyFont="1" applyFill="1" applyBorder="1"/>
    <xf numFmtId="0" fontId="10" fillId="0" borderId="0" xfId="0" applyFont="1" applyFill="1"/>
    <xf numFmtId="49" fontId="10" fillId="0" borderId="0" xfId="0" applyNumberFormat="1" applyFont="1" applyFill="1" applyBorder="1"/>
    <xf numFmtId="0" fontId="63" fillId="0" borderId="2" xfId="0" applyFont="1" applyBorder="1" applyAlignment="1">
      <alignment horizontal="center"/>
    </xf>
    <xf numFmtId="0" fontId="68" fillId="4" borderId="24" xfId="17" applyFont="1" applyFill="1" applyBorder="1"/>
    <xf numFmtId="0" fontId="69" fillId="4" borderId="5" xfId="17" applyFont="1" applyFill="1" applyBorder="1"/>
    <xf numFmtId="0" fontId="69" fillId="4" borderId="17" xfId="17" applyFont="1" applyFill="1" applyBorder="1"/>
    <xf numFmtId="0" fontId="69" fillId="0" borderId="0" xfId="17" applyFont="1"/>
    <xf numFmtId="0" fontId="69" fillId="4" borderId="24" xfId="17" applyFont="1" applyFill="1" applyBorder="1"/>
    <xf numFmtId="0" fontId="70" fillId="0" borderId="0" xfId="0" applyFont="1"/>
    <xf numFmtId="0" fontId="71" fillId="0" borderId="0" xfId="17" applyFont="1" applyBorder="1"/>
    <xf numFmtId="0" fontId="69" fillId="0" borderId="0" xfId="17" applyFont="1" applyAlignment="1">
      <alignment horizontal="center"/>
    </xf>
    <xf numFmtId="0" fontId="69" fillId="0" borderId="2" xfId="17" applyFont="1" applyBorder="1" applyAlignment="1">
      <alignment horizontal="center"/>
    </xf>
    <xf numFmtId="0" fontId="69" fillId="0" borderId="0" xfId="17" applyFont="1" applyBorder="1" applyAlignment="1">
      <alignment horizontal="center"/>
    </xf>
    <xf numFmtId="0" fontId="71" fillId="0" borderId="0" xfId="17" applyFont="1" applyBorder="1" applyAlignment="1">
      <alignment horizontal="center"/>
    </xf>
    <xf numFmtId="0" fontId="72" fillId="0" borderId="0" xfId="17" applyFont="1"/>
    <xf numFmtId="168" fontId="69" fillId="0" borderId="0" xfId="17" applyNumberFormat="1" applyFont="1"/>
    <xf numFmtId="168" fontId="73" fillId="0" borderId="0" xfId="1" applyNumberFormat="1" applyFont="1"/>
    <xf numFmtId="168" fontId="69" fillId="0" borderId="0" xfId="17" applyNumberFormat="1" applyFont="1" applyBorder="1" applyAlignment="1">
      <alignment horizontal="center"/>
    </xf>
    <xf numFmtId="168" fontId="73" fillId="0" borderId="2" xfId="1" applyNumberFormat="1" applyFont="1" applyBorder="1"/>
    <xf numFmtId="0" fontId="69" fillId="0" borderId="0" xfId="17" quotePrefix="1" applyFont="1"/>
    <xf numFmtId="168" fontId="69" fillId="0" borderId="5" xfId="17" applyNumberFormat="1" applyFont="1" applyBorder="1"/>
    <xf numFmtId="168" fontId="69" fillId="0" borderId="0" xfId="17" applyNumberFormat="1" applyFont="1" applyBorder="1"/>
    <xf numFmtId="168" fontId="69" fillId="0" borderId="5" xfId="1" applyNumberFormat="1" applyFont="1" applyBorder="1"/>
    <xf numFmtId="168" fontId="69" fillId="0" borderId="0" xfId="1" applyNumberFormat="1" applyFont="1"/>
    <xf numFmtId="168" fontId="69" fillId="0" borderId="7" xfId="17" applyNumberFormat="1" applyFont="1" applyBorder="1"/>
    <xf numFmtId="5" fontId="73" fillId="0" borderId="0" xfId="0" applyNumberFormat="1" applyFont="1"/>
    <xf numFmtId="3" fontId="73" fillId="0" borderId="0" xfId="0" applyNumberFormat="1" applyFont="1"/>
    <xf numFmtId="164" fontId="73" fillId="0" borderId="0" xfId="0" applyNumberFormat="1" applyFont="1"/>
    <xf numFmtId="0" fontId="73" fillId="0" borderId="0" xfId="0" applyFont="1"/>
    <xf numFmtId="168" fontId="69" fillId="0" borderId="0" xfId="1" quotePrefix="1" applyNumberFormat="1" applyFont="1"/>
    <xf numFmtId="168" fontId="69" fillId="0" borderId="0" xfId="1" applyNumberFormat="1" applyFont="1" applyBorder="1"/>
    <xf numFmtId="168" fontId="74" fillId="0" borderId="0" xfId="1" applyNumberFormat="1" applyFont="1"/>
    <xf numFmtId="168" fontId="70" fillId="0" borderId="0" xfId="1" applyNumberFormat="1" applyFont="1"/>
    <xf numFmtId="0" fontId="70" fillId="0" borderId="0" xfId="17" applyFont="1"/>
    <xf numFmtId="168" fontId="69" fillId="0" borderId="0" xfId="1" applyNumberFormat="1" applyFont="1" applyAlignment="1">
      <alignment horizontal="left"/>
    </xf>
    <xf numFmtId="168" fontId="73" fillId="0" borderId="0" xfId="1" applyNumberFormat="1" applyFont="1" applyBorder="1"/>
    <xf numFmtId="0" fontId="69" fillId="0" borderId="0" xfId="17" applyFont="1" applyBorder="1"/>
    <xf numFmtId="0" fontId="69" fillId="0" borderId="2" xfId="17" applyFont="1" applyBorder="1"/>
    <xf numFmtId="0" fontId="75" fillId="0" borderId="0" xfId="0" applyFont="1" applyAlignment="1">
      <alignment horizontal="center"/>
    </xf>
    <xf numFmtId="0" fontId="72" fillId="0" borderId="0" xfId="0" applyFont="1"/>
    <xf numFmtId="0" fontId="69" fillId="0" borderId="0" xfId="0" applyFont="1"/>
    <xf numFmtId="0" fontId="69" fillId="0" borderId="0" xfId="0" applyFont="1" applyBorder="1"/>
    <xf numFmtId="0" fontId="69" fillId="0" borderId="0" xfId="0" applyFont="1" applyAlignment="1">
      <alignment horizontal="center"/>
    </xf>
    <xf numFmtId="0" fontId="69" fillId="0" borderId="0" xfId="0" applyFont="1" applyAlignment="1">
      <alignment horizontal="right"/>
    </xf>
    <xf numFmtId="0" fontId="69" fillId="0" borderId="0" xfId="0" applyFont="1" applyAlignment="1">
      <alignment horizontal="left"/>
    </xf>
    <xf numFmtId="0" fontId="73" fillId="0" borderId="0" xfId="17" applyFont="1" applyBorder="1"/>
    <xf numFmtId="168" fontId="73" fillId="0" borderId="0" xfId="1" quotePrefix="1" applyNumberFormat="1" applyFont="1"/>
    <xf numFmtId="168" fontId="73" fillId="0" borderId="0" xfId="1" quotePrefix="1" applyNumberFormat="1" applyFont="1" applyBorder="1"/>
    <xf numFmtId="0" fontId="70" fillId="0" borderId="0" xfId="0" applyFont="1" applyBorder="1"/>
    <xf numFmtId="0" fontId="75" fillId="0" borderId="0" xfId="0" applyFont="1"/>
    <xf numFmtId="0" fontId="69" fillId="0" borderId="0" xfId="0" applyFont="1" applyFill="1"/>
    <xf numFmtId="168" fontId="73" fillId="0" borderId="0" xfId="1" applyNumberFormat="1" applyFont="1" applyFill="1"/>
    <xf numFmtId="0" fontId="69" fillId="0" borderId="0" xfId="17" applyFont="1" applyFill="1"/>
    <xf numFmtId="168" fontId="69" fillId="0" borderId="0" xfId="1" quotePrefix="1" applyNumberFormat="1" applyFont="1" applyFill="1"/>
    <xf numFmtId="168" fontId="73" fillId="0" borderId="0" xfId="1" quotePrefix="1" applyNumberFormat="1" applyFont="1" applyFill="1"/>
    <xf numFmtId="3" fontId="69" fillId="0" borderId="0" xfId="0" applyNumberFormat="1" applyFont="1" applyFill="1"/>
    <xf numFmtId="3" fontId="76" fillId="0" borderId="0" xfId="0" applyNumberFormat="1" applyFont="1" applyFill="1"/>
    <xf numFmtId="3" fontId="70" fillId="0" borderId="0" xfId="0" applyNumberFormat="1" applyFont="1" applyFill="1"/>
    <xf numFmtId="3" fontId="70" fillId="0" borderId="0" xfId="0" applyNumberFormat="1" applyFont="1" applyFill="1" applyBorder="1"/>
    <xf numFmtId="3" fontId="69" fillId="0" borderId="0" xfId="0" applyNumberFormat="1" applyFont="1" applyFill="1" applyBorder="1"/>
    <xf numFmtId="3" fontId="69" fillId="0" borderId="0" xfId="0" applyNumberFormat="1" applyFont="1"/>
    <xf numFmtId="3" fontId="76" fillId="0" borderId="0" xfId="0" applyNumberFormat="1" applyFont="1"/>
    <xf numFmtId="0" fontId="72" fillId="0" borderId="0" xfId="0" applyFont="1" applyBorder="1"/>
    <xf numFmtId="164" fontId="69" fillId="0" borderId="0" xfId="0" applyNumberFormat="1" applyFont="1"/>
    <xf numFmtId="164" fontId="69" fillId="0" borderId="0" xfId="0" applyNumberFormat="1" applyFont="1" applyBorder="1"/>
    <xf numFmtId="3" fontId="73" fillId="0" borderId="0" xfId="1" applyNumberFormat="1" applyFont="1"/>
    <xf numFmtId="0" fontId="69" fillId="0" borderId="0" xfId="17" applyFont="1" applyAlignment="1">
      <alignment horizontal="centerContinuous"/>
    </xf>
    <xf numFmtId="3" fontId="73" fillId="0" borderId="0" xfId="17" applyNumberFormat="1" applyFont="1"/>
    <xf numFmtId="43" fontId="73" fillId="0" borderId="0" xfId="1" applyFont="1"/>
    <xf numFmtId="0" fontId="73" fillId="0" borderId="0" xfId="17" applyFont="1"/>
    <xf numFmtId="37" fontId="73" fillId="0" borderId="0" xfId="17" applyNumberFormat="1" applyFont="1"/>
    <xf numFmtId="0" fontId="68" fillId="0" borderId="0" xfId="17" applyFont="1" applyBorder="1" applyAlignment="1">
      <alignment horizontal="center"/>
    </xf>
    <xf numFmtId="0" fontId="73" fillId="0" borderId="0" xfId="17" applyFont="1" applyFill="1"/>
    <xf numFmtId="168" fontId="69" fillId="0" borderId="0" xfId="0" applyNumberFormat="1" applyFont="1"/>
    <xf numFmtId="168" fontId="63" fillId="0" borderId="11" xfId="1" applyNumberFormat="1" applyFont="1" applyBorder="1"/>
    <xf numFmtId="41" fontId="63" fillId="0" borderId="2" xfId="1" applyNumberFormat="1" applyFont="1" applyFill="1" applyBorder="1" applyAlignment="1"/>
    <xf numFmtId="41" fontId="63" fillId="0" borderId="0" xfId="1" applyNumberFormat="1" applyFont="1" applyFill="1" applyBorder="1" applyAlignment="1"/>
    <xf numFmtId="168" fontId="63" fillId="0" borderId="0" xfId="0" applyNumberFormat="1" applyFont="1"/>
    <xf numFmtId="0" fontId="67" fillId="0" borderId="10" xfId="0" applyFont="1" applyBorder="1"/>
    <xf numFmtId="168" fontId="63" fillId="0" borderId="11" xfId="0" applyNumberFormat="1" applyFont="1" applyBorder="1"/>
    <xf numFmtId="0" fontId="45" fillId="0" borderId="13" xfId="0" applyFont="1" applyBorder="1"/>
    <xf numFmtId="0" fontId="9" fillId="3" borderId="0" xfId="0" applyFont="1" applyFill="1"/>
    <xf numFmtId="0" fontId="63" fillId="3" borderId="0" xfId="0" applyFont="1" applyFill="1"/>
    <xf numFmtId="0" fontId="3" fillId="3" borderId="0" xfId="0" applyFont="1" applyFill="1"/>
    <xf numFmtId="0" fontId="67" fillId="3" borderId="0" xfId="0" applyFont="1" applyFill="1"/>
    <xf numFmtId="168" fontId="63" fillId="3" borderId="0" xfId="1" applyNumberFormat="1" applyFont="1" applyFill="1"/>
    <xf numFmtId="168" fontId="67" fillId="3" borderId="0" xfId="1" applyNumberFormat="1" applyFont="1" applyFill="1"/>
    <xf numFmtId="0" fontId="73" fillId="0" borderId="0" xfId="0" applyFont="1" applyFill="1"/>
    <xf numFmtId="5" fontId="73" fillId="0" borderId="0" xfId="0" applyNumberFormat="1" applyFont="1" applyFill="1"/>
    <xf numFmtId="3" fontId="73" fillId="0" borderId="0" xfId="0" applyNumberFormat="1" applyFont="1" applyFill="1"/>
    <xf numFmtId="168" fontId="73" fillId="0" borderId="0" xfId="0" applyNumberFormat="1" applyFont="1"/>
    <xf numFmtId="0" fontId="63" fillId="3" borderId="0" xfId="0" applyFont="1" applyFill="1" applyBorder="1"/>
    <xf numFmtId="0" fontId="3" fillId="3" borderId="0" xfId="0" applyFont="1" applyFill="1" applyBorder="1"/>
    <xf numFmtId="0" fontId="3" fillId="3" borderId="11" xfId="0" applyFont="1" applyFill="1" applyBorder="1"/>
    <xf numFmtId="0" fontId="63" fillId="3" borderId="11" xfId="0" applyFont="1" applyFill="1" applyBorder="1"/>
    <xf numFmtId="0" fontId="9" fillId="3" borderId="8" xfId="0" applyFont="1" applyFill="1" applyBorder="1"/>
    <xf numFmtId="0" fontId="0" fillId="3" borderId="11" xfId="0" applyFill="1" applyBorder="1"/>
    <xf numFmtId="0" fontId="3" fillId="3" borderId="0" xfId="0" applyFont="1" applyFill="1" applyBorder="1" applyAlignment="1">
      <alignment horizontal="center"/>
    </xf>
    <xf numFmtId="168" fontId="0" fillId="3" borderId="10" xfId="1" applyNumberFormat="1" applyFont="1" applyFill="1" applyBorder="1"/>
    <xf numFmtId="168" fontId="0" fillId="3" borderId="0" xfId="1" applyNumberFormat="1" applyFont="1" applyFill="1" applyBorder="1"/>
    <xf numFmtId="168" fontId="0" fillId="3" borderId="0" xfId="0" applyNumberFormat="1" applyFill="1" applyBorder="1"/>
    <xf numFmtId="0" fontId="69" fillId="0" borderId="0" xfId="0" applyFont="1" applyFill="1" applyBorder="1"/>
    <xf numFmtId="0" fontId="69" fillId="0" borderId="0" xfId="0" applyFont="1" applyFill="1" applyBorder="1" applyAlignment="1">
      <alignment horizontal="left"/>
    </xf>
    <xf numFmtId="168" fontId="73" fillId="0" borderId="0" xfId="1" applyNumberFormat="1" applyFont="1" applyFill="1" applyBorder="1"/>
    <xf numFmtId="0" fontId="69" fillId="0" borderId="0" xfId="0" applyFont="1" applyFill="1" applyBorder="1" applyAlignment="1">
      <alignment horizontal="right"/>
    </xf>
    <xf numFmtId="168" fontId="69" fillId="0" borderId="0" xfId="1" applyNumberFormat="1" applyFont="1" applyFill="1" applyBorder="1"/>
    <xf numFmtId="168" fontId="69" fillId="0" borderId="0" xfId="0" applyNumberFormat="1" applyFont="1" applyFill="1" applyBorder="1"/>
    <xf numFmtId="0" fontId="9" fillId="3" borderId="10" xfId="0" applyFont="1" applyFill="1" applyBorder="1"/>
    <xf numFmtId="0" fontId="63" fillId="3" borderId="10" xfId="0" applyFont="1" applyFill="1" applyBorder="1"/>
    <xf numFmtId="168" fontId="67" fillId="3" borderId="10" xfId="0" applyNumberFormat="1" applyFont="1" applyFill="1" applyBorder="1"/>
    <xf numFmtId="0" fontId="67" fillId="3" borderId="0" xfId="0" applyFont="1" applyFill="1" applyBorder="1"/>
    <xf numFmtId="168" fontId="67" fillId="3" borderId="0" xfId="1" applyNumberFormat="1" applyFont="1" applyFill="1" applyBorder="1"/>
    <xf numFmtId="37" fontId="67" fillId="3" borderId="0" xfId="0" applyNumberFormat="1" applyFont="1" applyFill="1" applyBorder="1"/>
    <xf numFmtId="168" fontId="67" fillId="3" borderId="11" xfId="1" applyNumberFormat="1" applyFont="1" applyFill="1" applyBorder="1"/>
    <xf numFmtId="0" fontId="0" fillId="3" borderId="8" xfId="0" applyFill="1" applyBorder="1"/>
    <xf numFmtId="168" fontId="2" fillId="0" borderId="11" xfId="1" applyNumberFormat="1" applyFont="1" applyBorder="1"/>
    <xf numFmtId="37" fontId="2" fillId="0" borderId="8" xfId="0" applyNumberFormat="1" applyFont="1" applyBorder="1"/>
    <xf numFmtId="164" fontId="3" fillId="0" borderId="13" xfId="0" applyNumberFormat="1" applyFont="1" applyBorder="1"/>
    <xf numFmtId="164" fontId="3" fillId="0" borderId="22" xfId="0" applyNumberFormat="1" applyFont="1" applyBorder="1"/>
    <xf numFmtId="37" fontId="2" fillId="0" borderId="21" xfId="0" applyNumberFormat="1" applyFont="1" applyBorder="1"/>
    <xf numFmtId="37" fontId="2" fillId="4" borderId="22" xfId="0" applyNumberFormat="1" applyFont="1" applyFill="1" applyBorder="1"/>
    <xf numFmtId="37" fontId="2" fillId="3" borderId="29" xfId="0" applyNumberFormat="1" applyFont="1" applyFill="1" applyBorder="1"/>
    <xf numFmtId="0" fontId="63" fillId="3" borderId="9" xfId="0" applyFont="1" applyFill="1" applyBorder="1"/>
    <xf numFmtId="0" fontId="69" fillId="0" borderId="0" xfId="0" quotePrefix="1" applyFont="1" applyAlignment="1">
      <alignment horizontal="right"/>
    </xf>
    <xf numFmtId="3" fontId="69" fillId="0" borderId="0" xfId="0" applyNumberFormat="1" applyFont="1" applyFill="1" applyBorder="1" applyAlignment="1">
      <alignment horizontal="right"/>
    </xf>
    <xf numFmtId="3" fontId="69" fillId="0" borderId="0" xfId="1" applyNumberFormat="1" applyFont="1"/>
    <xf numFmtId="0" fontId="69" fillId="0" borderId="0" xfId="17" applyFont="1" applyAlignment="1">
      <alignment horizontal="right"/>
    </xf>
    <xf numFmtId="43" fontId="75" fillId="0" borderId="0" xfId="1" applyFont="1" applyAlignment="1">
      <alignment horizontal="right"/>
    </xf>
    <xf numFmtId="168" fontId="75" fillId="0" borderId="0" xfId="1" applyNumberFormat="1" applyFont="1" applyBorder="1"/>
    <xf numFmtId="0" fontId="69" fillId="0" borderId="0" xfId="1" applyNumberFormat="1" applyFont="1" applyFill="1" applyBorder="1" applyAlignment="1">
      <alignment horizontal="center"/>
    </xf>
    <xf numFmtId="0" fontId="69" fillId="0" borderId="0" xfId="1" applyNumberFormat="1" applyFont="1" applyFill="1" applyBorder="1" applyAlignment="1">
      <alignment horizontal="right"/>
    </xf>
    <xf numFmtId="0" fontId="69" fillId="0" borderId="0" xfId="0" applyFont="1" applyBorder="1" applyAlignment="1">
      <alignment horizontal="right"/>
    </xf>
    <xf numFmtId="44" fontId="19" fillId="4" borderId="10" xfId="3" applyFont="1" applyFill="1" applyBorder="1" applyAlignment="1">
      <alignment horizontal="center"/>
    </xf>
    <xf numFmtId="10" fontId="42" fillId="0" borderId="9" xfId="0" applyNumberFormat="1" applyFont="1" applyBorder="1"/>
    <xf numFmtId="168" fontId="77" fillId="0" borderId="0" xfId="17" applyNumberFormat="1" applyFont="1"/>
    <xf numFmtId="168" fontId="69" fillId="0" borderId="6" xfId="17" applyNumberFormat="1" applyFont="1" applyBorder="1"/>
    <xf numFmtId="0" fontId="77" fillId="0" borderId="0" xfId="17" applyFont="1"/>
    <xf numFmtId="3" fontId="75" fillId="0" borderId="0" xfId="1" applyNumberFormat="1" applyFont="1"/>
    <xf numFmtId="3" fontId="75" fillId="0" borderId="0" xfId="1" applyNumberFormat="1" applyFont="1" applyBorder="1"/>
    <xf numFmtId="3" fontId="75" fillId="0" borderId="2" xfId="1" applyNumberFormat="1" applyFont="1" applyBorder="1"/>
    <xf numFmtId="3" fontId="69" fillId="0" borderId="2" xfId="1" applyNumberFormat="1" applyFont="1" applyBorder="1"/>
    <xf numFmtId="3" fontId="69" fillId="0" borderId="5" xfId="1" applyNumberFormat="1" applyFont="1" applyBorder="1"/>
    <xf numFmtId="3" fontId="69" fillId="0" borderId="0" xfId="1" applyNumberFormat="1" applyFont="1" applyBorder="1"/>
    <xf numFmtId="0" fontId="72" fillId="0" borderId="0" xfId="17" applyFont="1" applyBorder="1" applyAlignment="1">
      <alignment horizontal="left"/>
    </xf>
    <xf numFmtId="3" fontId="69" fillId="0" borderId="7" xfId="17" applyNumberFormat="1" applyFont="1" applyBorder="1"/>
    <xf numFmtId="168" fontId="72" fillId="0" borderId="0" xfId="1" applyNumberFormat="1" applyFont="1"/>
    <xf numFmtId="168" fontId="73" fillId="0" borderId="7" xfId="1" applyNumberFormat="1" applyFont="1" applyBorder="1"/>
    <xf numFmtId="0" fontId="68" fillId="0" borderId="2" xfId="17" applyFont="1" applyBorder="1"/>
    <xf numFmtId="0" fontId="69" fillId="0" borderId="2" xfId="17" applyFont="1" applyBorder="1" applyAlignment="1">
      <alignment horizontal="right"/>
    </xf>
    <xf numFmtId="0" fontId="75" fillId="0" borderId="0" xfId="17" applyFont="1"/>
    <xf numFmtId="0" fontId="69" fillId="0" borderId="0" xfId="17" applyFont="1" applyFill="1" applyBorder="1" applyAlignment="1">
      <alignment horizontal="center"/>
    </xf>
    <xf numFmtId="0" fontId="69" fillId="0" borderId="0" xfId="17" applyFont="1" applyFill="1" applyBorder="1"/>
    <xf numFmtId="0" fontId="69" fillId="0" borderId="2" xfId="17" quotePrefix="1" applyFont="1" applyBorder="1" applyAlignment="1">
      <alignment horizontal="center"/>
    </xf>
    <xf numFmtId="3" fontId="0" fillId="4" borderId="11" xfId="1" applyNumberFormat="1" applyFont="1" applyFill="1" applyBorder="1"/>
    <xf numFmtId="37" fontId="2" fillId="0" borderId="6" xfId="0" applyNumberFormat="1" applyFont="1" applyFill="1" applyBorder="1"/>
    <xf numFmtId="0" fontId="80" fillId="0" borderId="3" xfId="0" applyNumberFormat="1" applyFont="1" applyBorder="1" applyAlignment="1">
      <alignment horizontal="center" wrapText="1"/>
    </xf>
    <xf numFmtId="0" fontId="80" fillId="0" borderId="0" xfId="0" applyNumberFormat="1" applyFont="1" applyFill="1" applyBorder="1" applyAlignment="1">
      <alignment horizontal="center" wrapText="1"/>
    </xf>
    <xf numFmtId="0" fontId="78" fillId="0" borderId="0" xfId="0" applyFont="1" applyFill="1" applyBorder="1" applyAlignment="1"/>
    <xf numFmtId="0" fontId="78" fillId="0" borderId="0" xfId="0" applyFont="1" applyAlignment="1">
      <alignment horizontal="center"/>
    </xf>
    <xf numFmtId="0" fontId="78" fillId="0" borderId="2" xfId="0" applyFont="1" applyBorder="1" applyAlignment="1">
      <alignment horizontal="center"/>
    </xf>
    <xf numFmtId="0" fontId="78" fillId="0" borderId="0" xfId="0" applyFont="1" applyAlignment="1"/>
    <xf numFmtId="0" fontId="79" fillId="0" borderId="0" xfId="0" applyFont="1" applyAlignment="1"/>
    <xf numFmtId="0" fontId="80" fillId="0" borderId="0" xfId="0" applyFont="1" applyAlignment="1"/>
    <xf numFmtId="37" fontId="81" fillId="0" borderId="0" xfId="0" applyNumberFormat="1" applyFont="1" applyAlignment="1"/>
    <xf numFmtId="37" fontId="81" fillId="0" borderId="0" xfId="0" applyNumberFormat="1" applyFont="1" applyFill="1" applyAlignment="1"/>
    <xf numFmtId="0" fontId="83" fillId="0" borderId="0" xfId="0" applyFont="1" applyAlignment="1"/>
    <xf numFmtId="0" fontId="85" fillId="0" borderId="0" xfId="0" applyFont="1" applyBorder="1" applyAlignment="1"/>
    <xf numFmtId="0" fontId="78" fillId="0" borderId="0" xfId="0" applyFont="1" applyBorder="1" applyAlignment="1"/>
    <xf numFmtId="0" fontId="78" fillId="0" borderId="2" xfId="0" applyFont="1" applyBorder="1" applyAlignment="1"/>
    <xf numFmtId="185" fontId="73" fillId="0" borderId="0" xfId="3" applyNumberFormat="1" applyFont="1"/>
    <xf numFmtId="185" fontId="73" fillId="0" borderId="0" xfId="3" applyNumberFormat="1" applyFont="1" applyFill="1"/>
    <xf numFmtId="164" fontId="69" fillId="0" borderId="0" xfId="21" applyNumberFormat="1" applyFont="1"/>
    <xf numFmtId="1" fontId="5" fillId="0" borderId="4" xfId="1" applyNumberFormat="1" applyFont="1" applyBorder="1" applyAlignment="1"/>
    <xf numFmtId="0" fontId="86" fillId="0" borderId="0" xfId="0" applyNumberFormat="1" applyFont="1" applyAlignment="1">
      <alignment horizontal="center"/>
    </xf>
    <xf numFmtId="0" fontId="69" fillId="0" borderId="0" xfId="0" applyNumberFormat="1" applyFont="1" applyAlignment="1">
      <alignment horizontal="center"/>
    </xf>
    <xf numFmtId="0" fontId="86" fillId="0" borderId="2" xfId="0" applyNumberFormat="1" applyFont="1" applyBorder="1" applyAlignment="1">
      <alignment horizontal="center"/>
    </xf>
    <xf numFmtId="0" fontId="69" fillId="0" borderId="2" xfId="0" applyNumberFormat="1" applyFont="1" applyBorder="1" applyAlignment="1">
      <alignment horizontal="center"/>
    </xf>
    <xf numFmtId="0" fontId="86" fillId="0" borderId="0" xfId="0" applyNumberFormat="1" applyFont="1" applyBorder="1" applyAlignment="1">
      <alignment horizontal="center"/>
    </xf>
    <xf numFmtId="0" fontId="69" fillId="0" borderId="0" xfId="0" applyNumberFormat="1" applyFont="1" applyBorder="1" applyAlignment="1">
      <alignment horizontal="center"/>
    </xf>
    <xf numFmtId="0" fontId="86" fillId="0" borderId="0" xfId="0" applyNumberFormat="1" applyFont="1" applyFill="1" applyBorder="1" applyAlignment="1">
      <alignment horizontal="center"/>
    </xf>
    <xf numFmtId="0" fontId="68" fillId="0" borderId="0" xfId="0" applyFont="1" applyFill="1" applyBorder="1" applyAlignment="1">
      <alignment horizontal="center"/>
    </xf>
    <xf numFmtId="0" fontId="73" fillId="0" borderId="0" xfId="0" applyFont="1" applyFill="1" applyBorder="1"/>
    <xf numFmtId="185" fontId="73" fillId="0" borderId="0" xfId="3" applyNumberFormat="1" applyFont="1" applyFill="1" applyBorder="1"/>
    <xf numFmtId="181" fontId="73" fillId="0" borderId="0" xfId="3" applyNumberFormat="1" applyFont="1" applyFill="1" applyBorder="1"/>
    <xf numFmtId="44" fontId="69" fillId="0" borderId="0" xfId="3" applyFont="1" applyFill="1" applyBorder="1"/>
    <xf numFmtId="166" fontId="69" fillId="0" borderId="0" xfId="3" applyNumberFormat="1" applyFont="1" applyFill="1" applyBorder="1"/>
    <xf numFmtId="0" fontId="68" fillId="0" borderId="0" xfId="0" quotePrefix="1" applyFont="1" applyFill="1" applyBorder="1" applyAlignment="1">
      <alignment horizontal="center"/>
    </xf>
    <xf numFmtId="44" fontId="73" fillId="0" borderId="0" xfId="3" applyFont="1" applyFill="1" applyBorder="1"/>
    <xf numFmtId="185" fontId="69" fillId="0" borderId="0" xfId="3" applyNumberFormat="1" applyFont="1" applyFill="1" applyBorder="1"/>
    <xf numFmtId="0" fontId="69" fillId="0" borderId="0" xfId="0" applyFont="1" applyFill="1" applyBorder="1" applyAlignment="1">
      <alignment horizontal="center"/>
    </xf>
    <xf numFmtId="185" fontId="69" fillId="0" borderId="2" xfId="3" applyNumberFormat="1" applyFont="1" applyFill="1" applyBorder="1" applyAlignment="1">
      <alignment horizontal="center"/>
    </xf>
    <xf numFmtId="168" fontId="69" fillId="0" borderId="2" xfId="1" applyNumberFormat="1" applyFont="1" applyFill="1" applyBorder="1" applyAlignment="1">
      <alignment horizontal="center"/>
    </xf>
    <xf numFmtId="44" fontId="69" fillId="0" borderId="0" xfId="3" applyNumberFormat="1" applyFont="1" applyFill="1" applyBorder="1"/>
    <xf numFmtId="0" fontId="69" fillId="0" borderId="0" xfId="0" quotePrefix="1" applyFont="1" applyFill="1" applyBorder="1"/>
    <xf numFmtId="181" fontId="69" fillId="0" borderId="0" xfId="3" applyNumberFormat="1" applyFont="1" applyFill="1" applyBorder="1"/>
    <xf numFmtId="0" fontId="86" fillId="0" borderId="0" xfId="0" applyNumberFormat="1" applyFont="1" applyBorder="1" applyAlignment="1"/>
    <xf numFmtId="0" fontId="69" fillId="0" borderId="0" xfId="0" applyNumberFormat="1" applyFont="1" applyAlignment="1"/>
    <xf numFmtId="0" fontId="86" fillId="0" borderId="0" xfId="0" quotePrefix="1" applyNumberFormat="1" applyFont="1" applyBorder="1" applyAlignment="1"/>
    <xf numFmtId="0" fontId="69" fillId="0" borderId="0" xfId="0" applyNumberFormat="1" applyFont="1" applyBorder="1" applyAlignment="1"/>
    <xf numFmtId="168" fontId="69" fillId="0" borderId="0" xfId="0" applyNumberFormat="1" applyFont="1" applyAlignment="1"/>
    <xf numFmtId="44" fontId="73" fillId="0" borderId="0" xfId="3" applyFont="1" applyBorder="1" applyAlignment="1"/>
    <xf numFmtId="44" fontId="73" fillId="0" borderId="0" xfId="3" applyFont="1" applyAlignment="1"/>
    <xf numFmtId="185" fontId="69" fillId="0" borderId="0" xfId="3" applyNumberFormat="1" applyFont="1" applyAlignment="1"/>
    <xf numFmtId="164" fontId="69" fillId="0" borderId="0" xfId="21" applyNumberFormat="1" applyFont="1" applyBorder="1"/>
    <xf numFmtId="0" fontId="87" fillId="0" borderId="0" xfId="0" applyNumberFormat="1" applyFont="1" applyAlignment="1">
      <alignment horizontal="center"/>
    </xf>
    <xf numFmtId="0" fontId="88" fillId="0" borderId="0" xfId="0" applyNumberFormat="1" applyFont="1" applyAlignment="1"/>
    <xf numFmtId="0" fontId="87" fillId="0" borderId="0" xfId="0" applyNumberFormat="1" applyFont="1" applyAlignment="1"/>
    <xf numFmtId="0" fontId="78" fillId="0" borderId="0" xfId="0" applyNumberFormat="1" applyFont="1" applyAlignment="1"/>
    <xf numFmtId="0" fontId="78" fillId="0" borderId="0" xfId="0" applyNumberFormat="1" applyFont="1" applyAlignment="1">
      <alignment horizontal="centerContinuous"/>
    </xf>
    <xf numFmtId="0" fontId="78" fillId="0" borderId="0" xfId="0" applyFont="1" applyBorder="1"/>
    <xf numFmtId="0" fontId="88" fillId="0" borderId="0" xfId="0" applyNumberFormat="1" applyFont="1" applyBorder="1" applyAlignment="1"/>
    <xf numFmtId="0" fontId="87" fillId="0" borderId="0" xfId="0" applyNumberFormat="1" applyFont="1" applyBorder="1" applyAlignment="1"/>
    <xf numFmtId="0" fontId="78" fillId="0" borderId="0" xfId="0" applyNumberFormat="1" applyFont="1" applyBorder="1" applyAlignment="1"/>
    <xf numFmtId="0" fontId="78" fillId="0" borderId="0" xfId="0" applyFont="1"/>
    <xf numFmtId="0" fontId="89" fillId="0" borderId="0" xfId="0" applyNumberFormat="1" applyFont="1" applyAlignment="1"/>
    <xf numFmtId="168" fontId="87" fillId="0" borderId="0" xfId="1" applyNumberFormat="1" applyFont="1" applyAlignment="1"/>
    <xf numFmtId="168" fontId="87" fillId="0" borderId="0" xfId="0" applyNumberFormat="1" applyFont="1" applyAlignment="1"/>
    <xf numFmtId="168" fontId="87" fillId="0" borderId="2" xfId="1" applyNumberFormat="1" applyFont="1" applyBorder="1" applyAlignment="1"/>
    <xf numFmtId="168" fontId="87" fillId="0" borderId="5" xfId="0" applyNumberFormat="1" applyFont="1" applyBorder="1" applyAlignment="1"/>
    <xf numFmtId="168" fontId="78" fillId="0" borderId="0" xfId="1" applyNumberFormat="1" applyFont="1" applyAlignment="1"/>
    <xf numFmtId="168" fontId="78" fillId="0" borderId="5" xfId="0" applyNumberFormat="1" applyFont="1" applyBorder="1" applyAlignment="1"/>
    <xf numFmtId="168" fontId="78" fillId="0" borderId="6" xfId="0" applyNumberFormat="1" applyFont="1" applyBorder="1" applyAlignment="1"/>
    <xf numFmtId="173" fontId="78" fillId="0" borderId="0" xfId="1" applyNumberFormat="1" applyFont="1" applyAlignment="1">
      <alignment horizontal="centerContinuous"/>
    </xf>
    <xf numFmtId="173" fontId="78" fillId="0" borderId="0" xfId="1" applyNumberFormat="1" applyFont="1" applyAlignment="1"/>
    <xf numFmtId="168" fontId="78" fillId="0" borderId="0" xfId="0" applyNumberFormat="1" applyFont="1" applyBorder="1" applyAlignment="1"/>
    <xf numFmtId="168" fontId="78" fillId="0" borderId="0" xfId="1" applyNumberFormat="1" applyFont="1" applyBorder="1" applyAlignment="1"/>
    <xf numFmtId="173" fontId="78" fillId="0" borderId="0" xfId="1" applyNumberFormat="1" applyFont="1" applyBorder="1" applyAlignment="1"/>
    <xf numFmtId="0" fontId="89" fillId="0" borderId="0" xfId="0" applyNumberFormat="1" applyFont="1" applyBorder="1" applyAlignment="1"/>
    <xf numFmtId="168" fontId="87" fillId="0" borderId="0" xfId="1" applyNumberFormat="1" applyFont="1" applyBorder="1" applyAlignment="1"/>
    <xf numFmtId="173" fontId="78" fillId="0" borderId="0" xfId="1" applyNumberFormat="1" applyFont="1" applyBorder="1" applyAlignment="1">
      <alignment horizontal="centerContinuous"/>
    </xf>
    <xf numFmtId="0" fontId="78" fillId="0" borderId="0" xfId="0" applyNumberFormat="1" applyFont="1" applyBorder="1" applyAlignment="1">
      <alignment horizontal="centerContinuous"/>
    </xf>
    <xf numFmtId="168" fontId="87" fillId="0" borderId="5" xfId="1" applyNumberFormat="1" applyFont="1" applyBorder="1" applyAlignment="1"/>
    <xf numFmtId="185" fontId="78" fillId="0" borderId="6" xfId="3" applyNumberFormat="1" applyFont="1" applyBorder="1" applyAlignment="1"/>
    <xf numFmtId="0" fontId="71" fillId="11" borderId="0" xfId="17" applyFont="1" applyFill="1" applyBorder="1"/>
    <xf numFmtId="0" fontId="69" fillId="11" borderId="0" xfId="17" applyFont="1" applyFill="1"/>
    <xf numFmtId="168" fontId="69" fillId="0" borderId="5" xfId="0" applyNumberFormat="1" applyFont="1" applyFill="1" applyBorder="1"/>
    <xf numFmtId="168" fontId="69" fillId="0" borderId="5" xfId="0" applyNumberFormat="1" applyFont="1" applyBorder="1"/>
    <xf numFmtId="168" fontId="73" fillId="0" borderId="5" xfId="1" applyNumberFormat="1" applyFont="1" applyBorder="1"/>
    <xf numFmtId="168" fontId="69" fillId="0" borderId="5" xfId="1" applyNumberFormat="1" applyFont="1" applyFill="1" applyBorder="1"/>
    <xf numFmtId="168" fontId="73" fillId="0" borderId="5" xfId="1" applyNumberFormat="1" applyFont="1" applyFill="1" applyBorder="1"/>
    <xf numFmtId="173" fontId="73" fillId="0" borderId="0" xfId="1" applyNumberFormat="1" applyFont="1" applyBorder="1"/>
    <xf numFmtId="173" fontId="69" fillId="0" borderId="0" xfId="1" applyNumberFormat="1" applyFont="1" applyBorder="1"/>
    <xf numFmtId="168" fontId="69" fillId="0" borderId="0" xfId="1" applyNumberFormat="1" applyFont="1" applyFill="1"/>
    <xf numFmtId="173" fontId="69" fillId="0" borderId="0" xfId="1" applyNumberFormat="1" applyFont="1" applyFill="1"/>
    <xf numFmtId="37" fontId="91" fillId="0" borderId="0" xfId="1" quotePrefix="1" applyNumberFormat="1" applyFont="1" applyFill="1"/>
    <xf numFmtId="0" fontId="21" fillId="8" borderId="0" xfId="0" applyFont="1" applyFill="1"/>
    <xf numFmtId="37" fontId="91" fillId="4" borderId="0" xfId="1" quotePrefix="1" applyNumberFormat="1" applyFont="1" applyFill="1"/>
    <xf numFmtId="37" fontId="91" fillId="0" borderId="2" xfId="1" quotePrefix="1" applyNumberFormat="1" applyFont="1" applyFill="1" applyBorder="1"/>
    <xf numFmtId="0" fontId="3" fillId="4" borderId="2" xfId="0" applyFont="1" applyFill="1" applyBorder="1" applyAlignment="1">
      <alignment horizontal="center" wrapText="1"/>
    </xf>
    <xf numFmtId="178" fontId="0" fillId="0" borderId="0" xfId="0" applyNumberFormat="1"/>
    <xf numFmtId="168" fontId="1" fillId="0" borderId="0" xfId="1" applyNumberFormat="1" applyFont="1" applyAlignment="1">
      <alignment horizontal="center"/>
    </xf>
    <xf numFmtId="168" fontId="2" fillId="0" borderId="0" xfId="0" applyNumberFormat="1" applyFont="1" applyFill="1"/>
    <xf numFmtId="168" fontId="2" fillId="0" borderId="0" xfId="0" applyNumberFormat="1" applyFont="1" applyBorder="1" applyAlignment="1">
      <alignment horizontal="left"/>
    </xf>
    <xf numFmtId="37" fontId="97" fillId="0" borderId="0" xfId="0" applyNumberFormat="1" applyFont="1" applyFill="1" applyAlignment="1"/>
    <xf numFmtId="37" fontId="97" fillId="0" borderId="0" xfId="0" quotePrefix="1" applyNumberFormat="1" applyFont="1" applyFill="1" applyAlignment="1">
      <alignment horizontal="center"/>
    </xf>
    <xf numFmtId="37" fontId="97" fillId="0" borderId="0" xfId="0" applyNumberFormat="1" applyFont="1" applyFill="1" applyAlignment="1">
      <alignment horizontal="center"/>
    </xf>
    <xf numFmtId="37" fontId="97" fillId="0" borderId="0" xfId="0" applyNumberFormat="1" applyFont="1" applyFill="1" applyAlignment="1">
      <alignment horizontal="centerContinuous"/>
    </xf>
    <xf numFmtId="194" fontId="97" fillId="0" borderId="0" xfId="0" quotePrefix="1" applyNumberFormat="1" applyFont="1" applyFill="1" applyAlignment="1">
      <alignment horizontal="centerContinuous"/>
    </xf>
    <xf numFmtId="37" fontId="98" fillId="0" borderId="0" xfId="0" applyNumberFormat="1" applyFont="1" applyFill="1" applyAlignment="1"/>
    <xf numFmtId="37" fontId="98" fillId="0" borderId="0" xfId="0" applyNumberFormat="1" applyFont="1" applyFill="1" applyAlignment="1">
      <alignment horizontal="center"/>
    </xf>
    <xf numFmtId="37" fontId="98" fillId="0" borderId="0" xfId="0" applyNumberFormat="1" applyFont="1" applyFill="1" applyAlignment="1">
      <alignment horizontal="fill"/>
    </xf>
    <xf numFmtId="37" fontId="98" fillId="0" borderId="0" xfId="0" applyNumberFormat="1" applyFont="1" applyFill="1" applyAlignment="1">
      <alignment horizontal="right"/>
    </xf>
    <xf numFmtId="37" fontId="98" fillId="0" borderId="0" xfId="0" applyNumberFormat="1" applyFont="1" applyFill="1" applyAlignment="1">
      <alignment horizontal="left"/>
    </xf>
    <xf numFmtId="0" fontId="98" fillId="0" borderId="0" xfId="0" applyFont="1"/>
    <xf numFmtId="0" fontId="98" fillId="8" borderId="0" xfId="0" applyFont="1" applyFill="1"/>
    <xf numFmtId="37" fontId="99" fillId="8" borderId="0" xfId="0" applyNumberFormat="1" applyFont="1" applyFill="1" applyAlignment="1"/>
    <xf numFmtId="0" fontId="100" fillId="8" borderId="0" xfId="0" applyFont="1" applyFill="1"/>
    <xf numFmtId="0" fontId="101" fillId="8" borderId="0" xfId="0" applyFont="1" applyFill="1"/>
    <xf numFmtId="0" fontId="102" fillId="8" borderId="0" xfId="0" applyFont="1" applyFill="1"/>
    <xf numFmtId="195" fontId="98" fillId="0" borderId="0" xfId="0" applyNumberFormat="1" applyFont="1" applyFill="1" applyAlignment="1"/>
    <xf numFmtId="37" fontId="98" fillId="0" borderId="0" xfId="0" quotePrefix="1" applyNumberFormat="1" applyFont="1" applyFill="1" applyAlignment="1">
      <alignment horizontal="right"/>
    </xf>
    <xf numFmtId="37" fontId="98" fillId="0" borderId="0" xfId="0" quotePrefix="1" applyNumberFormat="1" applyFont="1" applyFill="1" applyAlignment="1">
      <alignment horizontal="left"/>
    </xf>
    <xf numFmtId="37" fontId="103" fillId="0" borderId="0" xfId="0" applyNumberFormat="1" applyFont="1" applyFill="1" applyAlignment="1">
      <alignment horizontal="right"/>
    </xf>
    <xf numFmtId="37" fontId="103" fillId="0" borderId="0" xfId="0" applyNumberFormat="1" applyFont="1" applyFill="1" applyAlignment="1"/>
    <xf numFmtId="37" fontId="103" fillId="0" borderId="0" xfId="0" quotePrefix="1" applyNumberFormat="1" applyFont="1" applyFill="1" applyAlignment="1"/>
    <xf numFmtId="195" fontId="103" fillId="0" borderId="0" xfId="0" applyNumberFormat="1" applyFont="1" applyFill="1" applyAlignment="1">
      <alignment horizontal="right"/>
    </xf>
    <xf numFmtId="195" fontId="103" fillId="0" borderId="0" xfId="0" quotePrefix="1" applyNumberFormat="1" applyFont="1" applyFill="1" applyAlignment="1">
      <alignment horizontal="left"/>
    </xf>
    <xf numFmtId="0" fontId="0" fillId="0" borderId="4" xfId="0" applyBorder="1" applyAlignment="1">
      <alignment horizontal="right"/>
    </xf>
    <xf numFmtId="168" fontId="42" fillId="0" borderId="4" xfId="0" applyNumberFormat="1" applyFont="1" applyBorder="1" applyAlignment="1">
      <alignment horizontal="left"/>
    </xf>
    <xf numFmtId="43" fontId="0" fillId="0" borderId="4" xfId="1" applyFont="1" applyBorder="1"/>
    <xf numFmtId="14" fontId="3" fillId="0" borderId="0" xfId="0" applyNumberFormat="1" applyFont="1"/>
    <xf numFmtId="168" fontId="47" fillId="0" borderId="0" xfId="0" applyNumberFormat="1" applyFont="1"/>
    <xf numFmtId="168" fontId="47" fillId="0" borderId="14" xfId="0" applyNumberFormat="1" applyFont="1" applyBorder="1"/>
    <xf numFmtId="168" fontId="47" fillId="0" borderId="22" xfId="0" applyNumberFormat="1" applyFont="1" applyBorder="1"/>
    <xf numFmtId="168" fontId="47" fillId="0" borderId="21" xfId="0" applyNumberFormat="1" applyFont="1" applyBorder="1"/>
    <xf numFmtId="168" fontId="47" fillId="0" borderId="0" xfId="0" applyNumberFormat="1" applyFont="1" applyBorder="1" applyAlignment="1">
      <alignment horizontal="left"/>
    </xf>
    <xf numFmtId="168" fontId="21" fillId="0" borderId="4" xfId="0" applyNumberFormat="1" applyFont="1" applyBorder="1"/>
    <xf numFmtId="44" fontId="0" fillId="0" borderId="0" xfId="0" applyNumberFormat="1" applyFill="1"/>
    <xf numFmtId="37" fontId="98" fillId="0" borderId="0" xfId="0" quotePrefix="1" applyNumberFormat="1" applyFont="1" applyFill="1" applyAlignment="1">
      <alignment horizontal="center"/>
    </xf>
    <xf numFmtId="43" fontId="8" fillId="0" borderId="0" xfId="1" applyFont="1"/>
    <xf numFmtId="0" fontId="8" fillId="0" borderId="0" xfId="0" applyFont="1"/>
    <xf numFmtId="0" fontId="15" fillId="3" borderId="8" xfId="0" applyFont="1" applyFill="1" applyBorder="1"/>
    <xf numFmtId="0" fontId="15" fillId="3" borderId="9" xfId="0" applyFont="1" applyFill="1" applyBorder="1" applyAlignment="1">
      <alignment horizontal="center"/>
    </xf>
    <xf numFmtId="0" fontId="15" fillId="3" borderId="9" xfId="0" applyFont="1" applyFill="1" applyBorder="1"/>
    <xf numFmtId="0" fontId="15" fillId="3" borderId="16" xfId="0" applyFont="1" applyFill="1" applyBorder="1"/>
    <xf numFmtId="0" fontId="15" fillId="3" borderId="10" xfId="0" applyFont="1" applyFill="1" applyBorder="1"/>
    <xf numFmtId="0" fontId="15" fillId="3" borderId="2" xfId="0" applyFont="1" applyFill="1" applyBorder="1" applyAlignment="1">
      <alignment horizontal="center"/>
    </xf>
    <xf numFmtId="0" fontId="15" fillId="3" borderId="2" xfId="0" applyFont="1" applyFill="1" applyBorder="1"/>
    <xf numFmtId="0" fontId="15" fillId="3" borderId="11" xfId="0" applyFont="1" applyFill="1" applyBorder="1"/>
    <xf numFmtId="168" fontId="15" fillId="3" borderId="0" xfId="0" applyNumberFormat="1" applyFont="1" applyFill="1" applyBorder="1"/>
    <xf numFmtId="0" fontId="15" fillId="3" borderId="0" xfId="0" applyFont="1" applyFill="1" applyBorder="1"/>
    <xf numFmtId="168" fontId="104" fillId="3" borderId="0" xfId="0" applyNumberFormat="1" applyFont="1" applyFill="1" applyBorder="1"/>
    <xf numFmtId="0" fontId="15" fillId="3" borderId="13" xfId="0" applyFont="1" applyFill="1" applyBorder="1"/>
    <xf numFmtId="168" fontId="15" fillId="3" borderId="2" xfId="0" applyNumberFormat="1" applyFont="1" applyFill="1" applyBorder="1"/>
    <xf numFmtId="0" fontId="15" fillId="3" borderId="12" xfId="0" applyFont="1" applyFill="1" applyBorder="1"/>
    <xf numFmtId="168" fontId="21" fillId="8" borderId="0" xfId="0" applyNumberFormat="1" applyFont="1" applyFill="1" applyBorder="1"/>
    <xf numFmtId="43" fontId="90" fillId="0" borderId="0" xfId="1" applyFont="1"/>
    <xf numFmtId="0" fontId="90" fillId="0" borderId="0" xfId="0" applyFont="1"/>
    <xf numFmtId="37" fontId="12" fillId="4" borderId="0" xfId="1" quotePrefix="1" applyNumberFormat="1" applyFont="1" applyFill="1"/>
    <xf numFmtId="0" fontId="105" fillId="0" borderId="0" xfId="0" applyFont="1"/>
    <xf numFmtId="43" fontId="48" fillId="8" borderId="0" xfId="1" applyFont="1" applyFill="1"/>
    <xf numFmtId="0" fontId="21" fillId="0" borderId="7" xfId="0" applyFont="1" applyBorder="1"/>
    <xf numFmtId="168" fontId="21" fillId="0" borderId="7" xfId="0" applyNumberFormat="1" applyFont="1" applyBorder="1"/>
    <xf numFmtId="168" fontId="1" fillId="4" borderId="0" xfId="1" applyNumberFormat="1" applyFill="1"/>
    <xf numFmtId="168" fontId="1" fillId="4" borderId="2" xfId="1" applyNumberFormat="1" applyFill="1" applyBorder="1"/>
    <xf numFmtId="168" fontId="1" fillId="0" borderId="0" xfId="1" applyNumberFormat="1"/>
    <xf numFmtId="168" fontId="106" fillId="0" borderId="0" xfId="1" applyNumberFormat="1" applyFont="1"/>
    <xf numFmtId="14" fontId="42" fillId="0" borderId="4" xfId="0" applyNumberFormat="1" applyFont="1" applyBorder="1"/>
    <xf numFmtId="168" fontId="2" fillId="0" borderId="5" xfId="0" applyNumberFormat="1" applyFont="1" applyBorder="1"/>
    <xf numFmtId="0" fontId="54" fillId="0" borderId="0" xfId="0" applyFont="1"/>
    <xf numFmtId="0" fontId="42" fillId="0" borderId="0" xfId="0" applyFont="1" applyAlignment="1">
      <alignment horizontal="left"/>
    </xf>
    <xf numFmtId="168" fontId="47" fillId="4" borderId="0" xfId="0" applyNumberFormat="1" applyFont="1" applyFill="1"/>
    <xf numFmtId="0" fontId="0" fillId="6" borderId="8" xfId="0" applyFill="1" applyBorder="1"/>
    <xf numFmtId="168" fontId="0" fillId="6" borderId="9" xfId="1" applyNumberFormat="1" applyFont="1" applyFill="1" applyBorder="1"/>
    <xf numFmtId="43" fontId="0" fillId="6" borderId="9" xfId="1" applyFont="1" applyFill="1" applyBorder="1"/>
    <xf numFmtId="43" fontId="0" fillId="6" borderId="16" xfId="1" applyFont="1" applyFill="1" applyBorder="1"/>
    <xf numFmtId="0" fontId="0" fillId="6" borderId="13" xfId="0" applyFill="1" applyBorder="1"/>
    <xf numFmtId="168" fontId="0" fillId="6" borderId="2" xfId="1" applyNumberFormat="1" applyFont="1" applyFill="1" applyBorder="1"/>
    <xf numFmtId="43" fontId="107" fillId="6" borderId="2" xfId="1" applyFont="1" applyFill="1" applyBorder="1"/>
    <xf numFmtId="43" fontId="0" fillId="6" borderId="12" xfId="1" applyFont="1" applyFill="1" applyBorder="1"/>
    <xf numFmtId="168" fontId="1" fillId="6" borderId="16" xfId="1" applyNumberFormat="1" applyFont="1" applyFill="1" applyBorder="1"/>
    <xf numFmtId="0" fontId="0" fillId="6" borderId="10" xfId="0" applyFill="1" applyBorder="1"/>
    <xf numFmtId="168" fontId="106" fillId="6" borderId="0" xfId="0" applyNumberFormat="1" applyFont="1" applyFill="1" applyBorder="1"/>
    <xf numFmtId="43" fontId="0" fillId="6" borderId="0" xfId="1" applyFont="1" applyFill="1" applyBorder="1"/>
    <xf numFmtId="43" fontId="0" fillId="6" borderId="11" xfId="1" applyFont="1" applyFill="1" applyBorder="1"/>
    <xf numFmtId="168" fontId="0" fillId="6" borderId="2" xfId="0" applyNumberFormat="1" applyFill="1" applyBorder="1"/>
    <xf numFmtId="43" fontId="0" fillId="6" borderId="2" xfId="1" applyFont="1" applyFill="1" applyBorder="1"/>
    <xf numFmtId="0" fontId="0" fillId="6" borderId="8" xfId="0" applyFill="1" applyBorder="1" applyAlignment="1">
      <alignment horizontal="right"/>
    </xf>
    <xf numFmtId="168" fontId="0" fillId="6" borderId="16" xfId="1" applyNumberFormat="1" applyFont="1" applyFill="1" applyBorder="1"/>
    <xf numFmtId="0" fontId="3" fillId="6" borderId="8" xfId="0" applyFont="1" applyFill="1" applyBorder="1"/>
    <xf numFmtId="0" fontId="2" fillId="6" borderId="9" xfId="0" applyFont="1" applyFill="1" applyBorder="1" applyAlignment="1">
      <alignment horizontal="center"/>
    </xf>
    <xf numFmtId="43" fontId="0" fillId="6" borderId="9" xfId="1" applyFont="1" applyFill="1" applyBorder="1" applyAlignment="1">
      <alignment horizontal="center"/>
    </xf>
    <xf numFmtId="43" fontId="1" fillId="6" borderId="9" xfId="0" applyNumberFormat="1" applyFont="1" applyFill="1" applyBorder="1" applyAlignment="1">
      <alignment horizontal="center"/>
    </xf>
    <xf numFmtId="0" fontId="0" fillId="6" borderId="16" xfId="0" applyFill="1" applyBorder="1"/>
    <xf numFmtId="168" fontId="2" fillId="6" borderId="0" xfId="0" applyNumberFormat="1" applyFont="1" applyFill="1" applyBorder="1" applyAlignment="1">
      <alignment horizontal="left"/>
    </xf>
    <xf numFmtId="0" fontId="0" fillId="6" borderId="11" xfId="0" applyFill="1" applyBorder="1"/>
    <xf numFmtId="168" fontId="92" fillId="6" borderId="0" xfId="0" applyNumberFormat="1" applyFont="1" applyFill="1" applyBorder="1" applyAlignment="1">
      <alignment horizontal="left"/>
    </xf>
    <xf numFmtId="168" fontId="92" fillId="6" borderId="0" xfId="1" applyNumberFormat="1" applyFont="1" applyFill="1" applyBorder="1"/>
    <xf numFmtId="0" fontId="93" fillId="6" borderId="2" xfId="0" applyFont="1" applyFill="1" applyBorder="1"/>
    <xf numFmtId="0" fontId="15" fillId="6" borderId="2" xfId="0" applyFont="1" applyFill="1" applyBorder="1"/>
    <xf numFmtId="0" fontId="0" fillId="6" borderId="2" xfId="0" applyFill="1" applyBorder="1"/>
    <xf numFmtId="0" fontId="0" fillId="6" borderId="12" xfId="0" applyFill="1" applyBorder="1"/>
    <xf numFmtId="0" fontId="42" fillId="6" borderId="2" xfId="0" applyFont="1" applyFill="1" applyBorder="1"/>
    <xf numFmtId="0" fontId="0" fillId="6" borderId="9" xfId="0" applyFill="1" applyBorder="1" applyAlignment="1">
      <alignment horizontal="right"/>
    </xf>
    <xf numFmtId="168" fontId="0" fillId="6" borderId="9" xfId="0" applyNumberFormat="1" applyFill="1" applyBorder="1"/>
    <xf numFmtId="168" fontId="0" fillId="6" borderId="16" xfId="0" applyNumberFormat="1" applyFill="1" applyBorder="1"/>
    <xf numFmtId="0" fontId="0" fillId="6" borderId="0" xfId="0" applyFill="1" applyBorder="1" applyAlignment="1">
      <alignment horizontal="right"/>
    </xf>
    <xf numFmtId="0" fontId="0" fillId="6" borderId="2" xfId="0" applyFill="1" applyBorder="1" applyAlignment="1">
      <alignment horizontal="right"/>
    </xf>
    <xf numFmtId="0" fontId="0" fillId="6" borderId="0" xfId="0" applyFill="1"/>
    <xf numFmtId="0" fontId="77" fillId="0" borderId="0" xfId="0" applyFont="1" applyAlignment="1"/>
    <xf numFmtId="168" fontId="1" fillId="4" borderId="0" xfId="1" applyNumberFormat="1" applyFont="1" applyFill="1"/>
    <xf numFmtId="185" fontId="59" fillId="4" borderId="0" xfId="3" quotePrefix="1" applyNumberFormat="1" applyFont="1" applyFill="1"/>
    <xf numFmtId="185" fontId="59" fillId="4" borderId="2" xfId="3" quotePrefix="1" applyNumberFormat="1" applyFont="1" applyFill="1" applyBorder="1"/>
    <xf numFmtId="168" fontId="42" fillId="4" borderId="2" xfId="1" applyNumberFormat="1" applyFont="1" applyFill="1" applyBorder="1"/>
    <xf numFmtId="5" fontId="48" fillId="0" borderId="0" xfId="0" applyNumberFormat="1" applyFont="1" applyFill="1"/>
    <xf numFmtId="0" fontId="15" fillId="10" borderId="0" xfId="0" applyFont="1" applyFill="1" applyBorder="1" applyAlignment="1">
      <alignment horizontal="center"/>
    </xf>
    <xf numFmtId="0" fontId="3" fillId="10" borderId="0" xfId="0" applyFont="1" applyFill="1" applyBorder="1" applyAlignment="1">
      <alignment horizontal="center"/>
    </xf>
    <xf numFmtId="0" fontId="3" fillId="10" borderId="2" xfId="0" applyFont="1" applyFill="1" applyBorder="1" applyAlignment="1">
      <alignment horizontal="center"/>
    </xf>
    <xf numFmtId="168" fontId="106" fillId="0" borderId="0" xfId="0" applyNumberFormat="1" applyFont="1"/>
    <xf numFmtId="168" fontId="0" fillId="6" borderId="0" xfId="0" applyNumberFormat="1" applyFill="1" applyBorder="1"/>
    <xf numFmtId="185" fontId="0" fillId="6" borderId="0" xfId="0" applyNumberFormat="1" applyFill="1" applyBorder="1"/>
    <xf numFmtId="185" fontId="59" fillId="6" borderId="0" xfId="3" quotePrefix="1" applyNumberFormat="1" applyFont="1" applyFill="1" applyBorder="1"/>
    <xf numFmtId="193" fontId="0" fillId="6" borderId="2" xfId="0" applyNumberFormat="1" applyFill="1" applyBorder="1"/>
    <xf numFmtId="43" fontId="2" fillId="0" borderId="2" xfId="1" applyFont="1" applyFill="1" applyBorder="1"/>
    <xf numFmtId="0" fontId="109" fillId="0" borderId="0" xfId="0" applyFont="1" applyBorder="1"/>
    <xf numFmtId="185" fontId="2" fillId="0" borderId="16" xfId="3" applyNumberFormat="1" applyFont="1" applyFill="1" applyBorder="1"/>
    <xf numFmtId="0" fontId="0" fillId="6" borderId="9" xfId="0" applyFill="1" applyBorder="1"/>
    <xf numFmtId="0" fontId="0" fillId="6" borderId="5" xfId="0" applyFill="1" applyBorder="1" applyAlignment="1">
      <alignment horizontal="center"/>
    </xf>
    <xf numFmtId="0" fontId="0" fillId="6" borderId="17" xfId="0" applyFill="1" applyBorder="1" applyAlignment="1">
      <alignment horizontal="center"/>
    </xf>
    <xf numFmtId="0" fontId="3" fillId="6" borderId="10" xfId="0" applyFont="1" applyFill="1" applyBorder="1" applyAlignment="1">
      <alignment horizontal="left"/>
    </xf>
    <xf numFmtId="14" fontId="109" fillId="0" borderId="0" xfId="0" applyNumberFormat="1" applyFont="1" applyBorder="1" applyAlignment="1">
      <alignment horizontal="center"/>
    </xf>
    <xf numFmtId="0" fontId="93" fillId="0" borderId="0" xfId="0" applyFont="1" applyFill="1" applyBorder="1"/>
    <xf numFmtId="0" fontId="3" fillId="6" borderId="8" xfId="0" applyFont="1" applyFill="1" applyBorder="1" applyAlignment="1">
      <alignment horizontal="left"/>
    </xf>
    <xf numFmtId="185" fontId="47" fillId="0" borderId="0" xfId="3" applyNumberFormat="1" applyFont="1" applyBorder="1"/>
    <xf numFmtId="185" fontId="42" fillId="0" borderId="0" xfId="3" applyNumberFormat="1" applyFont="1" applyFill="1" applyBorder="1"/>
    <xf numFmtId="0" fontId="110" fillId="0" borderId="0" xfId="0" applyFont="1" applyBorder="1" applyAlignment="1">
      <alignment horizontal="center"/>
    </xf>
    <xf numFmtId="168" fontId="47" fillId="0" borderId="0" xfId="1" quotePrefix="1" applyNumberFormat="1" applyFont="1" applyAlignment="1">
      <alignment horizontal="center"/>
    </xf>
    <xf numFmtId="168" fontId="47" fillId="0" borderId="0" xfId="1" quotePrefix="1" applyNumberFormat="1" applyFont="1" applyFill="1" applyAlignment="1">
      <alignment horizontal="center"/>
    </xf>
    <xf numFmtId="168" fontId="111" fillId="0" borderId="0" xfId="1" quotePrefix="1" applyNumberFormat="1" applyFont="1" applyAlignment="1">
      <alignment horizontal="center"/>
    </xf>
    <xf numFmtId="0" fontId="112" fillId="0" borderId="0" xfId="0" applyFont="1"/>
    <xf numFmtId="168" fontId="1" fillId="0" borderId="0" xfId="1" quotePrefix="1" applyNumberFormat="1" applyFont="1" applyAlignment="1">
      <alignment horizontal="center"/>
    </xf>
    <xf numFmtId="0" fontId="0" fillId="0" borderId="12" xfId="0" applyBorder="1" applyAlignment="1">
      <alignment wrapText="1"/>
    </xf>
    <xf numFmtId="0" fontId="113" fillId="0" borderId="0" xfId="0" applyFont="1" applyFill="1" applyBorder="1" applyAlignment="1">
      <alignment horizontal="center"/>
    </xf>
    <xf numFmtId="0" fontId="114" fillId="0" borderId="0" xfId="0" applyFont="1"/>
    <xf numFmtId="3" fontId="36" fillId="0" borderId="2" xfId="2" applyFont="1" applyFill="1" applyBorder="1" applyAlignment="1"/>
    <xf numFmtId="168" fontId="106" fillId="6" borderId="0" xfId="1" applyNumberFormat="1" applyFont="1" applyFill="1" applyBorder="1"/>
    <xf numFmtId="1" fontId="2" fillId="0" borderId="10" xfId="0" applyNumberFormat="1" applyFont="1" applyBorder="1"/>
    <xf numFmtId="1" fontId="2" fillId="0" borderId="0" xfId="0" applyNumberFormat="1" applyFont="1" applyBorder="1"/>
    <xf numFmtId="168" fontId="2" fillId="0" borderId="0" xfId="0" applyNumberFormat="1" applyFont="1" applyBorder="1"/>
    <xf numFmtId="1" fontId="2" fillId="0" borderId="13" xfId="0" applyNumberFormat="1" applyFont="1" applyBorder="1"/>
    <xf numFmtId="0" fontId="3" fillId="8" borderId="0" xfId="0" applyFont="1" applyFill="1"/>
    <xf numFmtId="3" fontId="12" fillId="0" borderId="0" xfId="0" applyNumberFormat="1" applyFont="1" applyFill="1" applyBorder="1" applyAlignment="1"/>
    <xf numFmtId="0" fontId="93" fillId="0" borderId="5" xfId="0" applyFont="1" applyBorder="1" applyAlignment="1">
      <alignment horizontal="center"/>
    </xf>
    <xf numFmtId="168" fontId="93" fillId="0" borderId="0" xfId="1" applyNumberFormat="1" applyFont="1" applyAlignment="1"/>
    <xf numFmtId="0" fontId="93" fillId="0" borderId="0" xfId="0" applyFont="1" applyBorder="1"/>
    <xf numFmtId="0" fontId="93" fillId="0" borderId="0" xfId="0" applyFont="1" applyBorder="1" applyAlignment="1">
      <alignment horizontal="center"/>
    </xf>
    <xf numFmtId="0" fontId="0" fillId="6" borderId="17" xfId="0" applyFill="1" applyBorder="1" applyAlignment="1">
      <alignment horizontal="center" wrapText="1"/>
    </xf>
    <xf numFmtId="168" fontId="0" fillId="6" borderId="10" xfId="1" applyNumberFormat="1" applyFont="1" applyFill="1" applyBorder="1"/>
    <xf numFmtId="168" fontId="0" fillId="6" borderId="11" xfId="0" applyNumberFormat="1" applyFill="1" applyBorder="1"/>
    <xf numFmtId="186" fontId="0" fillId="6" borderId="10" xfId="0" applyNumberFormat="1" applyFill="1" applyBorder="1"/>
    <xf numFmtId="168" fontId="0" fillId="6" borderId="13" xfId="1" applyNumberFormat="1" applyFont="1" applyFill="1" applyBorder="1"/>
    <xf numFmtId="168" fontId="0" fillId="6" borderId="12" xfId="0" applyNumberFormat="1" applyFill="1" applyBorder="1"/>
    <xf numFmtId="44" fontId="3" fillId="6" borderId="16" xfId="3" applyFont="1" applyFill="1" applyBorder="1"/>
    <xf numFmtId="44" fontId="3" fillId="6" borderId="11" xfId="3" applyFont="1" applyFill="1" applyBorder="1"/>
    <xf numFmtId="44" fontId="115" fillId="6" borderId="11" xfId="3" applyFont="1" applyFill="1" applyBorder="1"/>
    <xf numFmtId="44" fontId="3" fillId="6" borderId="12" xfId="3" applyFont="1" applyFill="1" applyBorder="1"/>
    <xf numFmtId="0" fontId="3" fillId="6" borderId="9" xfId="0" applyFont="1" applyFill="1" applyBorder="1" applyAlignment="1">
      <alignment horizontal="center"/>
    </xf>
    <xf numFmtId="0" fontId="90" fillId="0" borderId="0" xfId="0" applyFont="1" applyBorder="1"/>
    <xf numFmtId="5" fontId="0" fillId="0" borderId="2" xfId="0" applyNumberFormat="1" applyBorder="1"/>
    <xf numFmtId="185" fontId="12" fillId="0" borderId="2" xfId="3" applyNumberFormat="1" applyFont="1" applyBorder="1"/>
    <xf numFmtId="0" fontId="19" fillId="0" borderId="0" xfId="0" quotePrefix="1" applyFont="1" applyBorder="1"/>
    <xf numFmtId="0" fontId="31" fillId="0" borderId="0" xfId="0" applyFont="1" applyFill="1" applyBorder="1"/>
    <xf numFmtId="185" fontId="0" fillId="6" borderId="11" xfId="3" applyNumberFormat="1" applyFont="1" applyFill="1" applyBorder="1"/>
    <xf numFmtId="185" fontId="106" fillId="6" borderId="11" xfId="0" applyNumberFormat="1" applyFont="1" applyFill="1" applyBorder="1"/>
    <xf numFmtId="185" fontId="0" fillId="6" borderId="11" xfId="0" applyNumberFormat="1" applyFill="1" applyBorder="1"/>
    <xf numFmtId="0" fontId="15" fillId="6" borderId="8" xfId="0" applyFont="1" applyFill="1" applyBorder="1"/>
    <xf numFmtId="0" fontId="93" fillId="0" borderId="11" xfId="0" applyFont="1" applyBorder="1"/>
    <xf numFmtId="0" fontId="5" fillId="0" borderId="11" xfId="0" applyFont="1" applyBorder="1"/>
    <xf numFmtId="0" fontId="19" fillId="0" borderId="0" xfId="0" applyFont="1" applyBorder="1" applyAlignment="1">
      <alignment horizontal="left"/>
    </xf>
    <xf numFmtId="168" fontId="1" fillId="0" borderId="0" xfId="0" applyNumberFormat="1" applyFont="1"/>
    <xf numFmtId="0" fontId="15" fillId="0" borderId="21" xfId="0" applyFont="1" applyBorder="1" applyAlignment="1">
      <alignment horizontal="center"/>
    </xf>
    <xf numFmtId="0" fontId="15" fillId="8" borderId="0" xfId="0" applyFont="1" applyFill="1" applyAlignment="1">
      <alignment horizontal="center"/>
    </xf>
    <xf numFmtId="0" fontId="93" fillId="0" borderId="0" xfId="0" applyFont="1"/>
    <xf numFmtId="0" fontId="19" fillId="0" borderId="9" xfId="0" applyFont="1" applyFill="1" applyBorder="1"/>
    <xf numFmtId="0" fontId="2" fillId="0" borderId="9" xfId="0" applyFont="1" applyFill="1" applyBorder="1"/>
    <xf numFmtId="0" fontId="109" fillId="0" borderId="8" xfId="0" applyFont="1" applyBorder="1"/>
    <xf numFmtId="0" fontId="93" fillId="0" borderId="10" xfId="0" applyFont="1" applyBorder="1"/>
    <xf numFmtId="0" fontId="116" fillId="0" borderId="10" xfId="0" applyFont="1" applyBorder="1"/>
    <xf numFmtId="0" fontId="116" fillId="0" borderId="10" xfId="0" applyFont="1" applyFill="1" applyBorder="1"/>
    <xf numFmtId="0" fontId="117" fillId="0" borderId="10" xfId="0" applyFont="1" applyFill="1" applyBorder="1"/>
    <xf numFmtId="0" fontId="93" fillId="0" borderId="13" xfId="0" applyFont="1" applyBorder="1"/>
    <xf numFmtId="168" fontId="111" fillId="0" borderId="0" xfId="1" applyNumberFormat="1" applyFont="1" applyBorder="1"/>
    <xf numFmtId="13" fontId="15" fillId="0" borderId="0" xfId="1" applyNumberFormat="1" applyFont="1" applyBorder="1"/>
    <xf numFmtId="43" fontId="106" fillId="0" borderId="0" xfId="1" applyFont="1" applyBorder="1"/>
    <xf numFmtId="43" fontId="0" fillId="0" borderId="2" xfId="1" applyFont="1" applyBorder="1"/>
    <xf numFmtId="168" fontId="0" fillId="6" borderId="11" xfId="1" applyNumberFormat="1" applyFont="1" applyFill="1" applyBorder="1"/>
    <xf numFmtId="0" fontId="109" fillId="0" borderId="0" xfId="0" applyFont="1"/>
    <xf numFmtId="0" fontId="109" fillId="0" borderId="0" xfId="0" applyFont="1" applyAlignment="1">
      <alignment wrapText="1"/>
    </xf>
    <xf numFmtId="0" fontId="3" fillId="6" borderId="23" xfId="0" applyFont="1" applyFill="1" applyBorder="1"/>
    <xf numFmtId="0" fontId="3" fillId="6" borderId="23" xfId="0" applyFont="1" applyFill="1" applyBorder="1" applyAlignment="1">
      <alignment horizontal="center" wrapText="1"/>
    </xf>
    <xf numFmtId="0" fontId="3" fillId="6" borderId="43" xfId="0" applyFont="1" applyFill="1" applyBorder="1" applyAlignment="1">
      <alignment horizontal="center" wrapText="1"/>
    </xf>
    <xf numFmtId="37" fontId="2" fillId="0" borderId="0" xfId="0" applyNumberFormat="1" applyFont="1" applyFill="1" applyAlignment="1"/>
    <xf numFmtId="0" fontId="109" fillId="0" borderId="0" xfId="0" applyFont="1" applyBorder="1" applyAlignment="1">
      <alignment horizontal="right"/>
    </xf>
    <xf numFmtId="37" fontId="93" fillId="0" borderId="0" xfId="0" applyNumberFormat="1" applyFont="1" applyBorder="1"/>
    <xf numFmtId="0" fontId="109" fillId="0" borderId="10" xfId="0" applyFont="1" applyBorder="1"/>
    <xf numFmtId="37" fontId="90" fillId="0" borderId="0" xfId="0" applyNumberFormat="1" applyFont="1" applyBorder="1"/>
    <xf numFmtId="37" fontId="1" fillId="0" borderId="7" xfId="0" quotePrefix="1" applyNumberFormat="1" applyFont="1" applyBorder="1"/>
    <xf numFmtId="14" fontId="93" fillId="0" borderId="25" xfId="18" applyNumberFormat="1" applyFont="1" applyFill="1" applyBorder="1" applyAlignment="1">
      <alignment horizontal="left"/>
    </xf>
    <xf numFmtId="0" fontId="93" fillId="0" borderId="25" xfId="18" applyFont="1" applyFill="1" applyBorder="1" applyAlignment="1">
      <alignment horizontal="left"/>
    </xf>
    <xf numFmtId="168" fontId="8" fillId="0" borderId="0" xfId="1" applyNumberFormat="1" applyFont="1" applyBorder="1"/>
    <xf numFmtId="168" fontId="8" fillId="0" borderId="2" xfId="1" applyNumberFormat="1" applyFont="1" applyBorder="1"/>
    <xf numFmtId="43" fontId="0" fillId="0" borderId="0" xfId="0" applyNumberFormat="1" applyFill="1"/>
    <xf numFmtId="43" fontId="0" fillId="0" borderId="0" xfId="1" applyFont="1" applyFill="1"/>
    <xf numFmtId="168" fontId="5" fillId="4" borderId="0" xfId="1" applyNumberFormat="1" applyFont="1" applyFill="1" applyBorder="1"/>
    <xf numFmtId="0" fontId="21" fillId="4" borderId="0" xfId="0" applyFont="1" applyFill="1"/>
    <xf numFmtId="43" fontId="21" fillId="0" borderId="0" xfId="0" applyNumberFormat="1" applyFont="1"/>
    <xf numFmtId="185" fontId="0" fillId="6" borderId="0" xfId="3" applyNumberFormat="1" applyFont="1" applyFill="1" applyBorder="1"/>
    <xf numFmtId="0" fontId="42" fillId="4" borderId="0" xfId="0" applyFont="1" applyFill="1" applyBorder="1"/>
    <xf numFmtId="37" fontId="42" fillId="4" borderId="2" xfId="0" applyNumberFormat="1" applyFont="1" applyFill="1" applyBorder="1"/>
    <xf numFmtId="37" fontId="42" fillId="4" borderId="0" xfId="0" applyNumberFormat="1" applyFont="1" applyFill="1" applyBorder="1"/>
    <xf numFmtId="37" fontId="65" fillId="4" borderId="0" xfId="0" applyNumberFormat="1" applyFont="1" applyFill="1" applyBorder="1"/>
    <xf numFmtId="0" fontId="15" fillId="4" borderId="0" xfId="0" applyFont="1" applyFill="1" applyBorder="1"/>
    <xf numFmtId="0" fontId="3" fillId="6" borderId="11" xfId="0" applyFont="1" applyFill="1" applyBorder="1" applyAlignment="1">
      <alignment horizontal="center"/>
    </xf>
    <xf numFmtId="0" fontId="3" fillId="6" borderId="12" xfId="0" applyFont="1" applyFill="1" applyBorder="1" applyAlignment="1">
      <alignment horizontal="center"/>
    </xf>
    <xf numFmtId="0" fontId="90" fillId="0" borderId="10" xfId="0" applyFont="1" applyBorder="1"/>
    <xf numFmtId="0" fontId="116" fillId="0" borderId="0" xfId="0" applyFont="1"/>
    <xf numFmtId="0" fontId="93" fillId="0" borderId="59" xfId="18" applyFont="1" applyFill="1" applyBorder="1" applyAlignment="1">
      <alignment horizontal="left"/>
    </xf>
    <xf numFmtId="0" fontId="2" fillId="0" borderId="59" xfId="18" applyFont="1" applyFill="1" applyBorder="1" applyAlignment="1">
      <alignment horizontal="left"/>
    </xf>
    <xf numFmtId="0" fontId="118" fillId="6" borderId="8" xfId="0" applyFont="1" applyFill="1" applyBorder="1"/>
    <xf numFmtId="3" fontId="5" fillId="4" borderId="14" xfId="0" applyNumberFormat="1" applyFont="1" applyFill="1" applyBorder="1"/>
    <xf numFmtId="3" fontId="0" fillId="4" borderId="0" xfId="0" applyNumberFormat="1" applyFont="1" applyFill="1" applyBorder="1"/>
    <xf numFmtId="168" fontId="106" fillId="0" borderId="0" xfId="1" applyNumberFormat="1" applyFont="1" applyBorder="1" applyAlignment="1">
      <alignment horizontal="center"/>
    </xf>
    <xf numFmtId="168" fontId="106" fillId="0" borderId="0" xfId="0" applyNumberFormat="1" applyFont="1" applyBorder="1"/>
    <xf numFmtId="5" fontId="15" fillId="0" borderId="2" xfId="0" quotePrefix="1" applyNumberFormat="1" applyFont="1" applyBorder="1"/>
    <xf numFmtId="3" fontId="47" fillId="0" borderId="11" xfId="0" applyNumberFormat="1" applyFont="1" applyBorder="1"/>
    <xf numFmtId="0" fontId="107" fillId="0" borderId="17" xfId="0" applyFont="1" applyBorder="1"/>
    <xf numFmtId="0" fontId="94" fillId="0" borderId="0" xfId="0" applyFont="1" applyBorder="1"/>
    <xf numFmtId="0" fontId="0" fillId="0" borderId="60" xfId="0" applyBorder="1"/>
    <xf numFmtId="0" fontId="0" fillId="0" borderId="61" xfId="0" applyBorder="1"/>
    <xf numFmtId="0" fontId="0" fillId="0" borderId="62" xfId="0" applyBorder="1"/>
    <xf numFmtId="0" fontId="94" fillId="0" borderId="63" xfId="0" applyFont="1" applyBorder="1"/>
    <xf numFmtId="0" fontId="94" fillId="0" borderId="64" xfId="0" applyFont="1" applyBorder="1"/>
    <xf numFmtId="0" fontId="94" fillId="0" borderId="4" xfId="0" applyFont="1" applyBorder="1"/>
    <xf numFmtId="0" fontId="94" fillId="0" borderId="65" xfId="0" applyFont="1" applyBorder="1"/>
    <xf numFmtId="14" fontId="21" fillId="0" borderId="0" xfId="0" applyNumberFormat="1" applyFont="1"/>
    <xf numFmtId="0" fontId="118" fillId="0" borderId="0" xfId="0" applyFont="1" applyBorder="1"/>
    <xf numFmtId="0" fontId="118" fillId="0" borderId="64" xfId="0" applyFont="1" applyBorder="1"/>
    <xf numFmtId="49" fontId="68" fillId="0" borderId="63" xfId="0" applyNumberFormat="1" applyFont="1" applyBorder="1"/>
    <xf numFmtId="43" fontId="68" fillId="0" borderId="63" xfId="0" applyNumberFormat="1" applyFont="1" applyBorder="1"/>
    <xf numFmtId="43" fontId="68" fillId="0" borderId="66" xfId="0" applyNumberFormat="1" applyFont="1" applyBorder="1"/>
    <xf numFmtId="168" fontId="12" fillId="2" borderId="10" xfId="1" applyNumberFormat="1" applyFont="1" applyFill="1" applyBorder="1"/>
    <xf numFmtId="0" fontId="19" fillId="0" borderId="0" xfId="0" applyFont="1" applyFill="1" applyBorder="1"/>
    <xf numFmtId="0" fontId="2" fillId="0" borderId="10" xfId="0" applyFont="1" applyFill="1" applyBorder="1"/>
    <xf numFmtId="0" fontId="90" fillId="0" borderId="10" xfId="0" applyFont="1" applyFill="1" applyBorder="1"/>
    <xf numFmtId="0" fontId="105" fillId="0" borderId="0" xfId="0" applyFont="1" applyAlignment="1">
      <alignment horizontal="center"/>
    </xf>
    <xf numFmtId="0" fontId="36" fillId="0" borderId="10" xfId="0" applyFont="1" applyBorder="1"/>
    <xf numFmtId="0" fontId="119" fillId="6" borderId="10" xfId="0" applyFont="1" applyFill="1" applyBorder="1"/>
    <xf numFmtId="0" fontId="120" fillId="6" borderId="10" xfId="0" applyFont="1" applyFill="1" applyBorder="1"/>
    <xf numFmtId="0" fontId="107" fillId="0" borderId="0" xfId="0" applyFont="1" applyAlignment="1">
      <alignment wrapText="1"/>
    </xf>
    <xf numFmtId="0" fontId="35" fillId="6" borderId="10" xfId="0" applyFont="1" applyFill="1" applyBorder="1"/>
    <xf numFmtId="0" fontId="109" fillId="6" borderId="13" xfId="0" applyFont="1" applyFill="1" applyBorder="1"/>
    <xf numFmtId="168" fontId="0" fillId="6" borderId="0" xfId="1" applyNumberFormat="1" applyFont="1" applyFill="1"/>
    <xf numFmtId="188" fontId="0" fillId="0" borderId="0" xfId="0" applyNumberFormat="1" applyFill="1" applyBorder="1" applyAlignment="1"/>
    <xf numFmtId="5" fontId="9" fillId="0" borderId="0" xfId="0" applyNumberFormat="1" applyFont="1" applyBorder="1"/>
    <xf numFmtId="3" fontId="47" fillId="8" borderId="11" xfId="0" applyNumberFormat="1" applyFont="1" applyFill="1" applyBorder="1"/>
    <xf numFmtId="3" fontId="47" fillId="2" borderId="11" xfId="0" applyNumberFormat="1" applyFont="1" applyFill="1" applyBorder="1"/>
    <xf numFmtId="3" fontId="47" fillId="6" borderId="12" xfId="0" applyNumberFormat="1" applyFont="1" applyFill="1" applyBorder="1"/>
    <xf numFmtId="0" fontId="105" fillId="0" borderId="11" xfId="0" applyFont="1" applyBorder="1"/>
    <xf numFmtId="0" fontId="54" fillId="0" borderId="0" xfId="0" applyFont="1" applyFill="1" applyBorder="1"/>
    <xf numFmtId="168" fontId="94" fillId="0" borderId="2" xfId="1" applyNumberFormat="1" applyFont="1" applyBorder="1"/>
    <xf numFmtId="37" fontId="94" fillId="0" borderId="2" xfId="0" applyNumberFormat="1" applyFont="1" applyBorder="1"/>
    <xf numFmtId="37" fontId="94" fillId="0" borderId="0" xfId="0" applyNumberFormat="1" applyFont="1" applyBorder="1"/>
    <xf numFmtId="0" fontId="122" fillId="0" borderId="10" xfId="0" applyFont="1" applyBorder="1"/>
    <xf numFmtId="0" fontId="94" fillId="0" borderId="10" xfId="0" applyFont="1" applyBorder="1"/>
    <xf numFmtId="168" fontId="94" fillId="0" borderId="0" xfId="1" applyNumberFormat="1" applyFont="1" applyBorder="1"/>
    <xf numFmtId="37" fontId="94" fillId="0" borderId="10" xfId="0" applyNumberFormat="1" applyFont="1" applyBorder="1"/>
    <xf numFmtId="0" fontId="107" fillId="0" borderId="0" xfId="0" applyFont="1" applyBorder="1"/>
    <xf numFmtId="37" fontId="94" fillId="0" borderId="10" xfId="0" applyNumberFormat="1" applyFont="1" applyBorder="1" applyAlignment="1">
      <alignment horizontal="right"/>
    </xf>
    <xf numFmtId="168" fontId="35" fillId="0" borderId="0" xfId="1" applyNumberFormat="1" applyFont="1" applyBorder="1"/>
    <xf numFmtId="168" fontId="123" fillId="0" borderId="0" xfId="1" applyNumberFormat="1" applyFont="1" applyBorder="1"/>
    <xf numFmtId="0" fontId="117" fillId="0" borderId="0" xfId="0" applyFont="1" applyBorder="1"/>
    <xf numFmtId="0" fontId="124" fillId="0" borderId="10" xfId="0" applyFont="1" applyBorder="1"/>
    <xf numFmtId="37" fontId="125" fillId="0" borderId="0" xfId="1" applyNumberFormat="1" applyFont="1" applyBorder="1"/>
    <xf numFmtId="37" fontId="94" fillId="0" borderId="7" xfId="0" applyNumberFormat="1" applyFont="1" applyBorder="1"/>
    <xf numFmtId="0" fontId="94" fillId="0" borderId="40" xfId="0" applyFont="1" applyBorder="1"/>
    <xf numFmtId="14" fontId="68" fillId="0" borderId="0" xfId="0" applyNumberFormat="1" applyFont="1" applyAlignment="1"/>
    <xf numFmtId="0" fontId="70" fillId="0" borderId="0" xfId="17" applyFont="1" applyFill="1"/>
    <xf numFmtId="43" fontId="1" fillId="0" borderId="0" xfId="1"/>
    <xf numFmtId="0" fontId="3" fillId="0" borderId="0" xfId="0" applyFont="1" applyFill="1"/>
    <xf numFmtId="43" fontId="2" fillId="0" borderId="0" xfId="1" applyFont="1" applyFill="1"/>
    <xf numFmtId="0" fontId="0" fillId="6" borderId="24" xfId="0" applyFill="1" applyBorder="1" applyAlignment="1">
      <alignment horizontal="center" wrapText="1"/>
    </xf>
    <xf numFmtId="0" fontId="3" fillId="11" borderId="2" xfId="0" applyFont="1" applyFill="1" applyBorder="1" applyAlignment="1">
      <alignment horizontal="center"/>
    </xf>
    <xf numFmtId="168" fontId="5" fillId="11" borderId="0" xfId="1" applyNumberFormat="1" applyFont="1" applyFill="1" applyBorder="1"/>
    <xf numFmtId="182" fontId="5" fillId="11" borderId="2" xfId="1" applyNumberFormat="1" applyFont="1" applyFill="1" applyBorder="1"/>
    <xf numFmtId="168" fontId="2" fillId="11" borderId="2" xfId="1" applyNumberFormat="1" applyFont="1" applyFill="1" applyBorder="1"/>
    <xf numFmtId="0" fontId="5" fillId="11" borderId="0" xfId="0" applyFont="1" applyFill="1" applyBorder="1"/>
    <xf numFmtId="1" fontId="5" fillId="11" borderId="0" xfId="1" applyNumberFormat="1" applyFont="1" applyFill="1" applyBorder="1"/>
    <xf numFmtId="1" fontId="5" fillId="11" borderId="2" xfId="0" applyNumberFormat="1" applyFont="1" applyFill="1" applyBorder="1"/>
    <xf numFmtId="1" fontId="5" fillId="11" borderId="0" xfId="0" applyNumberFormat="1" applyFont="1" applyFill="1" applyBorder="1"/>
    <xf numFmtId="1" fontId="2" fillId="11" borderId="2" xfId="0" applyNumberFormat="1" applyFont="1" applyFill="1" applyBorder="1"/>
    <xf numFmtId="0" fontId="5" fillId="11" borderId="2" xfId="0" applyFont="1" applyFill="1" applyBorder="1"/>
    <xf numFmtId="168" fontId="0" fillId="11" borderId="2" xfId="1" applyNumberFormat="1" applyFont="1" applyFill="1" applyBorder="1"/>
    <xf numFmtId="168" fontId="5" fillId="11" borderId="2" xfId="1" applyNumberFormat="1" applyFont="1" applyFill="1" applyBorder="1"/>
    <xf numFmtId="168" fontId="0" fillId="11" borderId="5" xfId="0" applyNumberFormat="1" applyFill="1" applyBorder="1"/>
    <xf numFmtId="168" fontId="0" fillId="11" borderId="6" xfId="0" applyNumberFormat="1" applyFill="1" applyBorder="1"/>
    <xf numFmtId="168" fontId="15" fillId="11" borderId="0" xfId="1" applyNumberFormat="1" applyFont="1" applyFill="1" applyBorder="1"/>
    <xf numFmtId="1" fontId="15" fillId="11" borderId="0" xfId="1" applyNumberFormat="1" applyFont="1" applyFill="1" applyBorder="1"/>
    <xf numFmtId="168" fontId="15" fillId="11" borderId="0" xfId="1" applyNumberFormat="1" applyFont="1" applyFill="1"/>
    <xf numFmtId="0" fontId="118" fillId="0" borderId="0" xfId="0" applyFont="1"/>
    <xf numFmtId="0" fontId="122" fillId="0" borderId="0" xfId="0" applyFont="1"/>
    <xf numFmtId="0" fontId="68" fillId="0" borderId="0" xfId="0" applyFont="1"/>
    <xf numFmtId="168" fontId="15" fillId="11" borderId="0" xfId="1" applyNumberFormat="1" applyFont="1" applyFill="1" applyAlignment="1">
      <alignment horizontal="center"/>
    </xf>
    <xf numFmtId="0" fontId="42" fillId="0" borderId="4" xfId="0" applyFont="1" applyBorder="1"/>
    <xf numFmtId="0" fontId="59" fillId="0" borderId="9" xfId="0" applyFont="1" applyBorder="1"/>
    <xf numFmtId="37" fontId="60" fillId="4" borderId="0" xfId="1" quotePrefix="1" applyNumberFormat="1" applyFont="1" applyFill="1"/>
    <xf numFmtId="0" fontId="0" fillId="4" borderId="0" xfId="0" applyFill="1" applyAlignment="1">
      <alignment horizontal="center" wrapText="1"/>
    </xf>
    <xf numFmtId="168" fontId="59" fillId="4" borderId="0" xfId="1" applyNumberFormat="1" applyFont="1" applyFill="1"/>
    <xf numFmtId="168" fontId="59" fillId="0" borderId="0" xfId="1" applyNumberFormat="1" applyFont="1"/>
    <xf numFmtId="0" fontId="59" fillId="4" borderId="0" xfId="0" applyFont="1" applyFill="1"/>
    <xf numFmtId="37" fontId="59" fillId="4" borderId="0" xfId="1" quotePrefix="1" applyNumberFormat="1" applyFont="1" applyFill="1"/>
    <xf numFmtId="0" fontId="21" fillId="6" borderId="2" xfId="0" applyFont="1" applyFill="1" applyBorder="1"/>
    <xf numFmtId="0" fontId="126" fillId="0" borderId="0" xfId="0" applyFont="1" applyAlignment="1">
      <alignment horizontal="left"/>
    </xf>
    <xf numFmtId="168" fontId="15" fillId="0" borderId="0" xfId="1" applyNumberFormat="1" applyFont="1" applyFill="1"/>
    <xf numFmtId="168" fontId="15" fillId="0" borderId="0" xfId="1" applyNumberFormat="1" applyFont="1" applyFill="1" applyAlignment="1">
      <alignment horizontal="center"/>
    </xf>
    <xf numFmtId="43" fontId="3" fillId="0" borderId="4" xfId="1" applyFont="1" applyBorder="1" applyAlignment="1">
      <alignment horizontal="center"/>
    </xf>
    <xf numFmtId="0" fontId="69" fillId="0" borderId="0" xfId="0" applyFont="1" applyAlignment="1">
      <alignment horizontal="center" wrapText="1"/>
    </xf>
    <xf numFmtId="0" fontId="5" fillId="0" borderId="0" xfId="0" applyFont="1" applyAlignment="1">
      <alignment horizontal="center"/>
    </xf>
    <xf numFmtId="43" fontId="12" fillId="0" borderId="0" xfId="1" applyFont="1" applyFill="1" applyBorder="1"/>
    <xf numFmtId="2" fontId="0" fillId="0" borderId="2" xfId="21" applyNumberFormat="1" applyFont="1" applyBorder="1"/>
    <xf numFmtId="43" fontId="12" fillId="0" borderId="2" xfId="1" applyFont="1" applyFill="1" applyBorder="1"/>
    <xf numFmtId="0" fontId="122" fillId="6" borderId="10" xfId="0" applyFont="1" applyFill="1" applyBorder="1"/>
    <xf numFmtId="0" fontId="0" fillId="6" borderId="9" xfId="0" applyFill="1" applyBorder="1" applyAlignment="1">
      <alignment horizontal="center"/>
    </xf>
    <xf numFmtId="0" fontId="0" fillId="6" borderId="16" xfId="0" applyFill="1" applyBorder="1" applyAlignment="1">
      <alignment horizontal="center"/>
    </xf>
    <xf numFmtId="0" fontId="0" fillId="6" borderId="0" xfId="0" applyFill="1" applyBorder="1" applyAlignment="1">
      <alignment horizontal="center"/>
    </xf>
    <xf numFmtId="0" fontId="15" fillId="11" borderId="0" xfId="0" applyFont="1" applyFill="1" applyBorder="1" applyAlignment="1">
      <alignment horizontal="center"/>
    </xf>
    <xf numFmtId="43" fontId="15" fillId="11" borderId="0" xfId="1" applyNumberFormat="1" applyFont="1" applyFill="1" applyBorder="1"/>
    <xf numFmtId="0" fontId="28" fillId="0" borderId="0" xfId="0" applyFont="1" applyFill="1" applyBorder="1"/>
    <xf numFmtId="0" fontId="94" fillId="0" borderId="0" xfId="0" applyFont="1"/>
    <xf numFmtId="0" fontId="21" fillId="0" borderId="4" xfId="0" applyFont="1" applyBorder="1" applyAlignment="1">
      <alignment wrapText="1"/>
    </xf>
    <xf numFmtId="10" fontId="0" fillId="0" borderId="4" xfId="21" applyNumberFormat="1" applyFont="1" applyBorder="1"/>
    <xf numFmtId="0" fontId="84" fillId="11" borderId="0" xfId="0" applyFont="1" applyFill="1" applyAlignment="1">
      <alignment horizontal="center"/>
    </xf>
    <xf numFmtId="0" fontId="126" fillId="0" borderId="0" xfId="0" applyFont="1"/>
    <xf numFmtId="0" fontId="0" fillId="11" borderId="0" xfId="0" applyFill="1"/>
    <xf numFmtId="43" fontId="0" fillId="11" borderId="0" xfId="1" applyFont="1" applyFill="1"/>
    <xf numFmtId="168" fontId="47" fillId="6" borderId="2" xfId="1" applyNumberFormat="1" applyFont="1" applyFill="1" applyBorder="1"/>
    <xf numFmtId="0" fontId="0" fillId="6" borderId="11" xfId="0" applyFill="1" applyBorder="1" applyAlignment="1">
      <alignment horizontal="center"/>
    </xf>
    <xf numFmtId="168" fontId="0" fillId="6" borderId="12" xfId="1" applyNumberFormat="1" applyFont="1" applyFill="1" applyBorder="1"/>
    <xf numFmtId="3" fontId="60" fillId="0" borderId="10" xfId="0" applyNumberFormat="1" applyFont="1" applyFill="1" applyBorder="1" applyAlignment="1"/>
    <xf numFmtId="0" fontId="15" fillId="11" borderId="0" xfId="0" applyFont="1" applyFill="1"/>
    <xf numFmtId="3" fontId="110" fillId="0" borderId="11" xfId="0" applyNumberFormat="1" applyFont="1" applyFill="1" applyBorder="1" applyAlignment="1"/>
    <xf numFmtId="0" fontId="68" fillId="0" borderId="0" xfId="0" applyFont="1" applyAlignment="1">
      <alignment horizontal="center"/>
    </xf>
    <xf numFmtId="168" fontId="110" fillId="0" borderId="4" xfId="1" applyNumberFormat="1" applyFont="1" applyFill="1" applyBorder="1" applyAlignment="1"/>
    <xf numFmtId="9" fontId="2" fillId="11" borderId="2" xfId="21" applyFont="1" applyFill="1" applyBorder="1"/>
    <xf numFmtId="9" fontId="2" fillId="11" borderId="12" xfId="21" applyFont="1" applyFill="1" applyBorder="1"/>
    <xf numFmtId="41" fontId="110" fillId="0" borderId="0" xfId="1" applyNumberFormat="1" applyFont="1" applyFill="1" applyBorder="1"/>
    <xf numFmtId="37" fontId="110" fillId="0" borderId="0" xfId="1" applyNumberFormat="1" applyFont="1" applyFill="1" applyBorder="1"/>
    <xf numFmtId="37" fontId="110" fillId="0" borderId="2" xfId="1" applyNumberFormat="1" applyFont="1" applyFill="1" applyBorder="1"/>
    <xf numFmtId="41" fontId="3" fillId="0" borderId="6" xfId="1" applyNumberFormat="1" applyFont="1" applyFill="1" applyBorder="1"/>
    <xf numFmtId="185" fontId="3" fillId="0" borderId="0" xfId="3" applyNumberFormat="1" applyFont="1"/>
    <xf numFmtId="185" fontId="3" fillId="0" borderId="6" xfId="3" applyNumberFormat="1" applyFont="1" applyFill="1" applyBorder="1"/>
    <xf numFmtId="37" fontId="3" fillId="0" borderId="0" xfId="0" applyNumberFormat="1" applyFont="1" applyBorder="1"/>
    <xf numFmtId="41" fontId="3" fillId="0" borderId="0" xfId="1" applyNumberFormat="1" applyFont="1"/>
    <xf numFmtId="168" fontId="0" fillId="6" borderId="40" xfId="1" applyNumberFormat="1" applyFont="1" applyFill="1" applyBorder="1"/>
    <xf numFmtId="168" fontId="0" fillId="6" borderId="15" xfId="0" applyNumberFormat="1" applyFill="1" applyBorder="1"/>
    <xf numFmtId="171" fontId="15" fillId="11" borderId="0" xfId="21" applyNumberFormat="1" applyFont="1" applyFill="1"/>
    <xf numFmtId="171" fontId="0" fillId="6" borderId="8" xfId="0" applyNumberFormat="1" applyFill="1" applyBorder="1"/>
    <xf numFmtId="171" fontId="0" fillId="6" borderId="13" xfId="0" applyNumberFormat="1" applyFill="1" applyBorder="1"/>
    <xf numFmtId="171" fontId="91" fillId="0" borderId="0" xfId="21" applyNumberFormat="1" applyFont="1" applyFill="1" applyBorder="1"/>
    <xf numFmtId="171" fontId="128" fillId="0" borderId="0" xfId="21" applyNumberFormat="1" applyFont="1" applyFill="1" applyBorder="1"/>
    <xf numFmtId="168" fontId="106" fillId="6" borderId="11" xfId="0" applyNumberFormat="1" applyFont="1" applyFill="1" applyBorder="1"/>
    <xf numFmtId="168" fontId="1" fillId="6" borderId="11" xfId="0" applyNumberFormat="1" applyFont="1" applyFill="1" applyBorder="1"/>
    <xf numFmtId="168" fontId="0" fillId="0" borderId="4" xfId="1" applyNumberFormat="1" applyFont="1" applyBorder="1"/>
    <xf numFmtId="0" fontId="93" fillId="11" borderId="0" xfId="0" applyFont="1" applyFill="1" applyBorder="1" applyAlignment="1">
      <alignment horizontal="center"/>
    </xf>
    <xf numFmtId="0" fontId="47" fillId="11" borderId="0" xfId="0" applyFont="1" applyFill="1"/>
    <xf numFmtId="10" fontId="3" fillId="0" borderId="15" xfId="0" applyNumberFormat="1" applyFont="1" applyBorder="1"/>
    <xf numFmtId="0" fontId="15" fillId="6" borderId="10" xfId="0" applyFont="1" applyFill="1" applyBorder="1"/>
    <xf numFmtId="185" fontId="92" fillId="6" borderId="0" xfId="0" applyNumberFormat="1" applyFont="1" applyFill="1" applyBorder="1"/>
    <xf numFmtId="185" fontId="92" fillId="6" borderId="11" xfId="0" applyNumberFormat="1" applyFont="1" applyFill="1" applyBorder="1"/>
    <xf numFmtId="5" fontId="128" fillId="0" borderId="0" xfId="4" applyNumberFormat="1" applyFont="1" applyFill="1"/>
    <xf numFmtId="5" fontId="128" fillId="0" borderId="2" xfId="4" applyNumberFormat="1" applyFont="1" applyFill="1" applyBorder="1"/>
    <xf numFmtId="185" fontId="59" fillId="6" borderId="11" xfId="3" quotePrefix="1" applyNumberFormat="1" applyFont="1" applyFill="1" applyBorder="1"/>
    <xf numFmtId="185" fontId="59" fillId="6" borderId="12" xfId="3" quotePrefix="1" applyNumberFormat="1" applyFont="1" applyFill="1" applyBorder="1"/>
    <xf numFmtId="0" fontId="21" fillId="0" borderId="0" xfId="0" quotePrefix="1" applyFont="1" applyBorder="1"/>
    <xf numFmtId="0" fontId="93" fillId="6" borderId="8" xfId="0" applyFont="1" applyFill="1" applyBorder="1"/>
    <xf numFmtId="171" fontId="0" fillId="0" borderId="0" xfId="21" applyNumberFormat="1" applyFont="1"/>
    <xf numFmtId="171" fontId="0" fillId="0" borderId="2" xfId="21" applyNumberFormat="1" applyFont="1" applyBorder="1"/>
    <xf numFmtId="0" fontId="116" fillId="11" borderId="0" xfId="0" applyFont="1" applyFill="1" applyBorder="1" applyAlignment="1">
      <alignment horizontal="center"/>
    </xf>
    <xf numFmtId="10" fontId="110" fillId="0" borderId="0" xfId="21" applyNumberFormat="1" applyFont="1" applyBorder="1"/>
    <xf numFmtId="172" fontId="3" fillId="0" borderId="0" xfId="21" applyNumberFormat="1" applyFont="1" applyFill="1" applyBorder="1"/>
    <xf numFmtId="10" fontId="110" fillId="0" borderId="2" xfId="21" applyNumberFormat="1" applyFont="1" applyBorder="1"/>
    <xf numFmtId="0" fontId="49" fillId="0" borderId="57" xfId="20" applyFont="1" applyFill="1" applyBorder="1" applyAlignment="1">
      <alignment horizontal="left" wrapText="1"/>
    </xf>
    <xf numFmtId="0" fontId="110" fillId="6" borderId="10" xfId="0" applyFont="1" applyFill="1" applyBorder="1"/>
    <xf numFmtId="0" fontId="110" fillId="0" borderId="0" xfId="0" applyFont="1"/>
    <xf numFmtId="168" fontId="110" fillId="6" borderId="11" xfId="1" applyNumberFormat="1" applyFont="1" applyFill="1" applyBorder="1"/>
    <xf numFmtId="168" fontId="110" fillId="6" borderId="11" xfId="0" applyNumberFormat="1" applyFont="1" applyFill="1" applyBorder="1"/>
    <xf numFmtId="0" fontId="129" fillId="0" borderId="0" xfId="0" applyFont="1"/>
    <xf numFmtId="0" fontId="31" fillId="0" borderId="0" xfId="0" applyFont="1" applyBorder="1"/>
    <xf numFmtId="185" fontId="128" fillId="0" borderId="0" xfId="3" applyNumberFormat="1" applyFont="1" applyFill="1" applyBorder="1"/>
    <xf numFmtId="185" fontId="0" fillId="6" borderId="16" xfId="3" applyNumberFormat="1" applyFont="1" applyFill="1" applyBorder="1"/>
    <xf numFmtId="185" fontId="106" fillId="6" borderId="11" xfId="3" applyNumberFormat="1" applyFont="1" applyFill="1" applyBorder="1"/>
    <xf numFmtId="0" fontId="49" fillId="0" borderId="0" xfId="20" applyFont="1" applyFill="1" applyBorder="1" applyAlignment="1">
      <alignment horizontal="left" wrapText="1"/>
    </xf>
    <xf numFmtId="0" fontId="49" fillId="0" borderId="2" xfId="20" applyFont="1" applyFill="1" applyBorder="1" applyAlignment="1">
      <alignment horizontal="left" wrapText="1"/>
    </xf>
    <xf numFmtId="0" fontId="3" fillId="0" borderId="0" xfId="0" applyFont="1" applyAlignment="1">
      <alignment horizontal="center" wrapText="1"/>
    </xf>
    <xf numFmtId="185" fontId="128" fillId="0" borderId="2" xfId="3" applyNumberFormat="1" applyFont="1" applyFill="1" applyBorder="1"/>
    <xf numFmtId="185" fontId="128" fillId="0" borderId="2" xfId="3" applyNumberFormat="1" applyFont="1" applyBorder="1"/>
    <xf numFmtId="185" fontId="15" fillId="11" borderId="0" xfId="3" applyNumberFormat="1" applyFont="1" applyFill="1" applyBorder="1"/>
    <xf numFmtId="0" fontId="15" fillId="11" borderId="0" xfId="0" applyFont="1" applyFill="1" applyAlignment="1">
      <alignment horizontal="center"/>
    </xf>
    <xf numFmtId="0" fontId="49" fillId="0" borderId="0" xfId="0" applyFont="1"/>
    <xf numFmtId="0" fontId="3" fillId="0" borderId="16" xfId="0" applyFont="1" applyFill="1" applyBorder="1" applyAlignment="1">
      <alignment horizontal="center"/>
    </xf>
    <xf numFmtId="0" fontId="3" fillId="0" borderId="12" xfId="0" quotePrefix="1" applyFont="1" applyFill="1" applyBorder="1" applyAlignment="1">
      <alignment horizontal="center"/>
    </xf>
    <xf numFmtId="10" fontId="3" fillId="0" borderId="11" xfId="21" applyNumberFormat="1" applyFont="1" applyBorder="1"/>
    <xf numFmtId="41" fontId="110" fillId="0" borderId="5" xfId="0" applyNumberFormat="1" applyFont="1" applyBorder="1"/>
    <xf numFmtId="0" fontId="0" fillId="0" borderId="0" xfId="0" applyAlignment="1">
      <alignment horizontal="center" wrapText="1"/>
    </xf>
    <xf numFmtId="41" fontId="128" fillId="0" borderId="5" xfId="0" applyNumberFormat="1" applyFont="1" applyFill="1" applyBorder="1"/>
    <xf numFmtId="0" fontId="63" fillId="0" borderId="4" xfId="0" applyFont="1" applyBorder="1"/>
    <xf numFmtId="0" fontId="10" fillId="0" borderId="8" xfId="0" applyFont="1" applyFill="1" applyBorder="1" applyAlignment="1">
      <alignment horizontal="left"/>
    </xf>
    <xf numFmtId="168" fontId="128" fillId="0" borderId="14" xfId="1" applyNumberFormat="1" applyFont="1" applyFill="1" applyBorder="1"/>
    <xf numFmtId="44" fontId="3" fillId="0" borderId="7" xfId="0" applyNumberFormat="1" applyFont="1" applyFill="1" applyBorder="1"/>
    <xf numFmtId="0" fontId="130" fillId="0" borderId="0" xfId="0" applyFont="1" applyAlignment="1">
      <alignment horizontal="left"/>
    </xf>
    <xf numFmtId="10" fontId="130" fillId="0" borderId="0" xfId="21" applyNumberFormat="1" applyFont="1" applyAlignment="1">
      <alignment horizontal="left"/>
    </xf>
    <xf numFmtId="185" fontId="0" fillId="6" borderId="2" xfId="0" applyNumberFormat="1" applyFill="1" applyBorder="1"/>
    <xf numFmtId="0" fontId="3" fillId="6" borderId="10" xfId="0" applyFont="1" applyFill="1" applyBorder="1" applyAlignment="1">
      <alignment horizontal="center"/>
    </xf>
    <xf numFmtId="0" fontId="3" fillId="6" borderId="13" xfId="0" applyFont="1" applyFill="1" applyBorder="1" applyAlignment="1">
      <alignment horizontal="center"/>
    </xf>
    <xf numFmtId="185" fontId="106" fillId="6" borderId="0" xfId="0" applyNumberFormat="1" applyFont="1" applyFill="1" applyBorder="1"/>
    <xf numFmtId="185" fontId="128" fillId="0" borderId="0" xfId="3" quotePrefix="1" applyNumberFormat="1" applyFont="1"/>
    <xf numFmtId="185" fontId="128" fillId="0" borderId="0" xfId="3" applyNumberFormat="1" applyFont="1" applyBorder="1"/>
    <xf numFmtId="168" fontId="42" fillId="11" borderId="0" xfId="1" applyNumberFormat="1" applyFont="1" applyFill="1" applyAlignment="1">
      <alignment horizontal="center"/>
    </xf>
    <xf numFmtId="185" fontId="3" fillId="6" borderId="0" xfId="3" applyNumberFormat="1" applyFont="1" applyFill="1" applyBorder="1"/>
    <xf numFmtId="168" fontId="21" fillId="0" borderId="0" xfId="0" applyNumberFormat="1" applyFont="1" applyFill="1" applyBorder="1"/>
    <xf numFmtId="0" fontId="5" fillId="11" borderId="0" xfId="0" applyFont="1" applyFill="1" applyAlignment="1">
      <alignment horizontal="center"/>
    </xf>
    <xf numFmtId="0" fontId="121" fillId="0" borderId="0" xfId="0" applyFont="1"/>
    <xf numFmtId="0" fontId="0" fillId="0" borderId="4" xfId="0" applyBorder="1" applyAlignment="1">
      <alignment horizontal="center"/>
    </xf>
    <xf numFmtId="168" fontId="9" fillId="0" borderId="0" xfId="1" applyNumberFormat="1" applyFont="1"/>
    <xf numFmtId="168" fontId="3" fillId="0" borderId="7" xfId="1" applyNumberFormat="1" applyFont="1" applyBorder="1"/>
    <xf numFmtId="168" fontId="63" fillId="0" borderId="7" xfId="1" applyNumberFormat="1" applyFont="1" applyBorder="1" applyAlignment="1">
      <alignment horizontal="center"/>
    </xf>
    <xf numFmtId="0" fontId="131" fillId="0" borderId="0" xfId="0" applyFont="1"/>
    <xf numFmtId="200" fontId="0" fillId="0" borderId="0" xfId="1" applyNumberFormat="1" applyFont="1" applyBorder="1"/>
    <xf numFmtId="168" fontId="126" fillId="15" borderId="0" xfId="1" applyNumberFormat="1" applyFont="1" applyFill="1" applyBorder="1"/>
    <xf numFmtId="37" fontId="94" fillId="0" borderId="15" xfId="0" applyNumberFormat="1" applyFont="1" applyBorder="1"/>
    <xf numFmtId="0" fontId="51" fillId="0" borderId="63" xfId="0" applyFont="1" applyBorder="1"/>
    <xf numFmtId="0" fontId="0" fillId="0" borderId="64" xfId="0" applyBorder="1"/>
    <xf numFmtId="0" fontId="3" fillId="0" borderId="63" xfId="0" applyFont="1" applyBorder="1" applyAlignment="1"/>
    <xf numFmtId="0" fontId="0" fillId="0" borderId="63" xfId="0" applyBorder="1"/>
    <xf numFmtId="49" fontId="24" fillId="0" borderId="63" xfId="0" applyNumberFormat="1" applyFont="1" applyFill="1" applyBorder="1" applyAlignment="1"/>
    <xf numFmtId="0" fontId="2" fillId="0" borderId="0" xfId="0" applyFont="1" applyBorder="1" applyAlignment="1"/>
    <xf numFmtId="0" fontId="0" fillId="0" borderId="63" xfId="0" applyBorder="1" applyAlignment="1"/>
    <xf numFmtId="173" fontId="2" fillId="0" borderId="0" xfId="1" applyNumberFormat="1" applyFont="1" applyBorder="1"/>
    <xf numFmtId="0" fontId="0" fillId="0" borderId="66" xfId="0" applyBorder="1"/>
    <xf numFmtId="0" fontId="0" fillId="0" borderId="65" xfId="0" applyBorder="1"/>
    <xf numFmtId="0" fontId="48" fillId="0" borderId="60" xfId="0" applyFont="1" applyBorder="1"/>
    <xf numFmtId="0" fontId="3" fillId="6" borderId="23" xfId="0" applyFont="1" applyFill="1" applyBorder="1" applyAlignment="1">
      <alignment horizontal="center"/>
    </xf>
    <xf numFmtId="0" fontId="3" fillId="6" borderId="42" xfId="0" applyFont="1" applyFill="1" applyBorder="1"/>
    <xf numFmtId="168" fontId="15" fillId="11" borderId="0" xfId="1" applyNumberFormat="1" applyFont="1" applyFill="1" applyBorder="1" applyAlignment="1"/>
    <xf numFmtId="0" fontId="15" fillId="0" borderId="0" xfId="0" applyFont="1" applyFill="1" applyBorder="1"/>
    <xf numFmtId="0" fontId="80" fillId="0" borderId="24" xfId="0" applyNumberFormat="1" applyFont="1" applyFill="1" applyBorder="1" applyAlignment="1">
      <alignment horizontal="center" wrapText="1"/>
    </xf>
    <xf numFmtId="0" fontId="80" fillId="0" borderId="17" xfId="0" applyNumberFormat="1" applyFont="1" applyFill="1" applyBorder="1" applyAlignment="1">
      <alignment horizontal="center" wrapText="1"/>
    </xf>
    <xf numFmtId="0" fontId="82" fillId="0" borderId="0" xfId="0" applyFont="1" applyBorder="1" applyAlignment="1"/>
    <xf numFmtId="0" fontId="84" fillId="0" borderId="0" xfId="0" applyFont="1" applyAlignment="1"/>
    <xf numFmtId="2" fontId="0" fillId="0" borderId="0" xfId="21" applyNumberFormat="1" applyFont="1" applyFill="1" applyBorder="1"/>
    <xf numFmtId="37" fontId="0" fillId="0" borderId="11" xfId="1" applyNumberFormat="1" applyFont="1" applyFill="1" applyBorder="1"/>
    <xf numFmtId="3" fontId="0" fillId="0" borderId="0" xfId="1" applyNumberFormat="1" applyFont="1" applyFill="1"/>
    <xf numFmtId="0" fontId="3" fillId="3" borderId="3" xfId="0" applyFont="1" applyFill="1" applyBorder="1" applyAlignment="1">
      <alignment wrapText="1"/>
    </xf>
    <xf numFmtId="168" fontId="42" fillId="4" borderId="0" xfId="1" applyNumberFormat="1" applyFont="1" applyFill="1"/>
    <xf numFmtId="0" fontId="132" fillId="0" borderId="0" xfId="0" applyFont="1"/>
    <xf numFmtId="14" fontId="109" fillId="0" borderId="0" xfId="0" applyNumberFormat="1" applyFont="1"/>
    <xf numFmtId="185" fontId="128" fillId="0" borderId="12" xfId="3" applyNumberFormat="1" applyFont="1" applyBorder="1"/>
    <xf numFmtId="0" fontId="8" fillId="0" borderId="22" xfId="0" applyFont="1" applyFill="1" applyBorder="1" applyAlignment="1">
      <alignment horizontal="center"/>
    </xf>
    <xf numFmtId="39" fontId="0" fillId="0" borderId="0" xfId="0" applyNumberFormat="1" applyFill="1" applyBorder="1"/>
    <xf numFmtId="168" fontId="112" fillId="6" borderId="2" xfId="1" applyNumberFormat="1" applyFont="1" applyFill="1" applyBorder="1"/>
    <xf numFmtId="43" fontId="0" fillId="6" borderId="0" xfId="1" applyFont="1" applyFill="1" applyBorder="1" applyAlignment="1">
      <alignment horizontal="center"/>
    </xf>
    <xf numFmtId="168" fontId="0" fillId="4" borderId="0" xfId="1" applyNumberFormat="1" applyFont="1" applyFill="1"/>
    <xf numFmtId="37" fontId="0" fillId="0" borderId="11" xfId="0" applyNumberFormat="1" applyFill="1" applyBorder="1"/>
    <xf numFmtId="0" fontId="2" fillId="0" borderId="0" xfId="0" quotePrefix="1" applyFont="1" applyFill="1" applyBorder="1"/>
    <xf numFmtId="14" fontId="15" fillId="0" borderId="0" xfId="0" applyNumberFormat="1" applyFont="1"/>
    <xf numFmtId="0" fontId="36" fillId="0" borderId="0" xfId="0" applyFont="1"/>
    <xf numFmtId="14" fontId="36" fillId="0" borderId="0" xfId="0" applyNumberFormat="1" applyFont="1"/>
    <xf numFmtId="168" fontId="110" fillId="8" borderId="31" xfId="1" applyNumberFormat="1" applyFont="1" applyFill="1" applyBorder="1" applyAlignment="1"/>
    <xf numFmtId="0" fontId="15" fillId="11" borderId="0" xfId="0" applyFont="1" applyFill="1" applyAlignment="1">
      <alignment horizontal="center" wrapText="1"/>
    </xf>
    <xf numFmtId="185" fontId="133" fillId="6" borderId="0" xfId="0" applyNumberFormat="1" applyFont="1" applyFill="1" applyBorder="1"/>
    <xf numFmtId="0" fontId="112" fillId="0" borderId="0" xfId="0" applyFont="1" applyAlignment="1"/>
    <xf numFmtId="0" fontId="0" fillId="0" borderId="66" xfId="0" applyBorder="1" applyAlignment="1">
      <alignment horizontal="center"/>
    </xf>
    <xf numFmtId="168" fontId="1" fillId="0" borderId="63" xfId="1" applyNumberFormat="1" applyBorder="1"/>
    <xf numFmtId="14" fontId="118" fillId="0" borderId="0" xfId="0" applyNumberFormat="1" applyFont="1"/>
    <xf numFmtId="0" fontId="0" fillId="0" borderId="64" xfId="0" applyBorder="1" applyAlignment="1">
      <alignment horizontal="center"/>
    </xf>
    <xf numFmtId="0" fontId="0" fillId="0" borderId="65" xfId="0" applyBorder="1" applyAlignment="1">
      <alignment horizontal="center"/>
    </xf>
    <xf numFmtId="44" fontId="47" fillId="0" borderId="0" xfId="3" applyFont="1" applyBorder="1"/>
    <xf numFmtId="168" fontId="1" fillId="0" borderId="64" xfId="1" applyNumberFormat="1" applyBorder="1"/>
    <xf numFmtId="44" fontId="47" fillId="0" borderId="2" xfId="3" applyFont="1" applyBorder="1"/>
    <xf numFmtId="168" fontId="1" fillId="0" borderId="67" xfId="1" applyNumberFormat="1" applyBorder="1"/>
    <xf numFmtId="168" fontId="1" fillId="0" borderId="0" xfId="1" applyNumberFormat="1" applyBorder="1"/>
    <xf numFmtId="44" fontId="1" fillId="0" borderId="0" xfId="3" applyBorder="1"/>
    <xf numFmtId="171" fontId="1" fillId="0" borderId="0" xfId="21" applyNumberFormat="1" applyBorder="1"/>
    <xf numFmtId="168" fontId="1" fillId="0" borderId="7" xfId="1" applyNumberFormat="1" applyBorder="1"/>
    <xf numFmtId="44" fontId="1" fillId="0" borderId="7" xfId="3" applyBorder="1"/>
    <xf numFmtId="168" fontId="1" fillId="0" borderId="68" xfId="1" applyNumberFormat="1" applyBorder="1"/>
    <xf numFmtId="44" fontId="1" fillId="0" borderId="0" xfId="3" applyFill="1" applyBorder="1"/>
    <xf numFmtId="44" fontId="0" fillId="0" borderId="4" xfId="0" applyNumberFormat="1" applyBorder="1"/>
    <xf numFmtId="0" fontId="47" fillId="0" borderId="0" xfId="0" applyFont="1"/>
    <xf numFmtId="0" fontId="3" fillId="8" borderId="4" xfId="0" applyFont="1" applyFill="1" applyBorder="1" applyAlignment="1">
      <alignment horizontal="center"/>
    </xf>
    <xf numFmtId="0" fontId="119" fillId="0" borderId="0" xfId="0" applyFont="1"/>
    <xf numFmtId="43" fontId="1" fillId="0" borderId="0" xfId="1" applyBorder="1"/>
    <xf numFmtId="43" fontId="1" fillId="0" borderId="2" xfId="1" applyBorder="1"/>
    <xf numFmtId="2" fontId="0" fillId="0" borderId="0" xfId="0" applyNumberFormat="1"/>
    <xf numFmtId="43" fontId="1" fillId="0" borderId="0" xfId="1" applyFill="1"/>
    <xf numFmtId="37" fontId="118" fillId="0" borderId="0" xfId="0" applyNumberFormat="1" applyFont="1" applyFill="1" applyAlignment="1"/>
    <xf numFmtId="37" fontId="118" fillId="0" borderId="0" xfId="0" quotePrefix="1" applyNumberFormat="1" applyFont="1" applyFill="1" applyAlignment="1">
      <alignment horizontal="center"/>
    </xf>
    <xf numFmtId="37" fontId="118" fillId="0" borderId="0" xfId="0" applyNumberFormat="1" applyFont="1" applyFill="1" applyAlignment="1">
      <alignment horizontal="center"/>
    </xf>
    <xf numFmtId="37" fontId="118" fillId="0" borderId="0" xfId="0" applyNumberFormat="1" applyFont="1" applyFill="1" applyAlignment="1">
      <alignment horizontal="centerContinuous"/>
    </xf>
    <xf numFmtId="194" fontId="118" fillId="0" borderId="0" xfId="0" quotePrefix="1" applyNumberFormat="1" applyFont="1" applyFill="1" applyAlignment="1">
      <alignment horizontal="centerContinuous"/>
    </xf>
    <xf numFmtId="37" fontId="94" fillId="0" borderId="0" xfId="0" applyNumberFormat="1" applyFont="1" applyFill="1" applyAlignment="1"/>
    <xf numFmtId="37" fontId="94" fillId="0" borderId="0" xfId="0" applyNumberFormat="1" applyFont="1" applyFill="1" applyAlignment="1">
      <alignment horizontal="center"/>
    </xf>
    <xf numFmtId="37" fontId="94" fillId="0" borderId="0" xfId="0" applyNumberFormat="1" applyFont="1" applyFill="1" applyAlignment="1">
      <alignment horizontal="fill"/>
    </xf>
    <xf numFmtId="37" fontId="69" fillId="0" borderId="0" xfId="0" applyNumberFormat="1" applyFont="1" applyFill="1" applyAlignment="1">
      <alignment horizontal="right"/>
    </xf>
    <xf numFmtId="37" fontId="94" fillId="0" borderId="0" xfId="0" quotePrefix="1" applyNumberFormat="1" applyFont="1" applyFill="1" applyAlignment="1">
      <alignment horizontal="left"/>
    </xf>
    <xf numFmtId="37" fontId="94" fillId="0" borderId="0" xfId="0" applyNumberFormat="1" applyFont="1" applyFill="1" applyAlignment="1">
      <alignment horizontal="left"/>
    </xf>
    <xf numFmtId="37" fontId="29" fillId="0" borderId="0" xfId="0" applyNumberFormat="1" applyFont="1" applyFill="1" applyAlignment="1"/>
    <xf numFmtId="37" fontId="134" fillId="0" borderId="0" xfId="0" applyNumberFormat="1" applyFont="1" applyFill="1" applyAlignment="1"/>
    <xf numFmtId="37" fontId="135" fillId="0" borderId="0" xfId="0" applyNumberFormat="1" applyFont="1" applyFill="1" applyAlignment="1"/>
    <xf numFmtId="37" fontId="94" fillId="0" borderId="0" xfId="0" applyNumberFormat="1" applyFont="1" applyFill="1" applyAlignment="1">
      <alignment horizontal="right"/>
    </xf>
    <xf numFmtId="0" fontId="3" fillId="3" borderId="2" xfId="0" applyFont="1" applyFill="1" applyBorder="1" applyAlignment="1">
      <alignment horizontal="center"/>
    </xf>
    <xf numFmtId="0" fontId="0" fillId="8" borderId="60" xfId="0" applyFill="1" applyBorder="1"/>
    <xf numFmtId="0" fontId="0" fillId="8" borderId="62" xfId="0" applyFill="1" applyBorder="1"/>
    <xf numFmtId="0" fontId="0" fillId="8" borderId="63" xfId="0" applyFill="1" applyBorder="1"/>
    <xf numFmtId="0" fontId="0" fillId="8" borderId="64" xfId="0" applyFill="1" applyBorder="1"/>
    <xf numFmtId="0" fontId="0" fillId="8" borderId="66" xfId="0" applyFill="1" applyBorder="1"/>
    <xf numFmtId="0" fontId="0" fillId="8" borderId="65" xfId="0" applyFill="1" applyBorder="1"/>
    <xf numFmtId="0" fontId="42" fillId="8" borderId="0" xfId="0" applyFont="1" applyFill="1"/>
    <xf numFmtId="0" fontId="2" fillId="8" borderId="0" xfId="0" applyNumberFormat="1" applyFont="1" applyFill="1"/>
    <xf numFmtId="14" fontId="0" fillId="0" borderId="0" xfId="0" applyNumberFormat="1"/>
    <xf numFmtId="0" fontId="0" fillId="16" borderId="0" xfId="0" applyFill="1"/>
    <xf numFmtId="0" fontId="21" fillId="0" borderId="0" xfId="0" applyFont="1" applyFill="1"/>
    <xf numFmtId="0" fontId="136" fillId="3" borderId="42" xfId="0" applyFont="1" applyFill="1" applyBorder="1" applyAlignment="1">
      <alignment horizontal="center" wrapText="1"/>
    </xf>
    <xf numFmtId="0" fontId="136" fillId="3" borderId="23" xfId="0" applyFont="1" applyFill="1" applyBorder="1" applyAlignment="1">
      <alignment horizontal="center" wrapText="1"/>
    </xf>
    <xf numFmtId="0" fontId="136" fillId="3" borderId="43" xfId="0" applyFont="1" applyFill="1" applyBorder="1" applyAlignment="1">
      <alignment horizontal="center" wrapText="1"/>
    </xf>
    <xf numFmtId="168" fontId="15" fillId="3" borderId="0" xfId="1" applyNumberFormat="1" applyFont="1" applyFill="1" applyBorder="1"/>
    <xf numFmtId="168" fontId="15" fillId="3" borderId="11" xfId="1" applyNumberFormat="1" applyFont="1" applyFill="1" applyBorder="1"/>
    <xf numFmtId="0" fontId="3" fillId="3" borderId="11" xfId="0" applyFont="1" applyFill="1" applyBorder="1" applyAlignment="1">
      <alignment horizontal="center"/>
    </xf>
    <xf numFmtId="0" fontId="21" fillId="3" borderId="8" xfId="0" applyFont="1" applyFill="1" applyBorder="1" applyAlignment="1"/>
    <xf numFmtId="0" fontId="11" fillId="3" borderId="9" xfId="0" applyFont="1" applyFill="1" applyBorder="1" applyAlignment="1"/>
    <xf numFmtId="41" fontId="0" fillId="3" borderId="9" xfId="0" applyNumberFormat="1" applyFill="1" applyBorder="1"/>
    <xf numFmtId="0" fontId="5" fillId="3" borderId="10" xfId="0" applyFont="1" applyFill="1" applyBorder="1" applyAlignment="1"/>
    <xf numFmtId="0" fontId="11" fillId="3" borderId="0" xfId="0" applyFont="1" applyFill="1" applyBorder="1" applyAlignment="1"/>
    <xf numFmtId="41" fontId="0" fillId="3" borderId="0" xfId="0" applyNumberFormat="1" applyFill="1" applyBorder="1"/>
    <xf numFmtId="0" fontId="11" fillId="3" borderId="10" xfId="0" applyFont="1" applyFill="1" applyBorder="1" applyAlignment="1"/>
    <xf numFmtId="168" fontId="0" fillId="3" borderId="6" xfId="1" applyNumberFormat="1" applyFont="1" applyFill="1" applyBorder="1"/>
    <xf numFmtId="0" fontId="21" fillId="3" borderId="0" xfId="0" applyFont="1" applyFill="1" applyBorder="1"/>
    <xf numFmtId="0" fontId="11" fillId="3" borderId="0" xfId="0" applyFont="1" applyFill="1" applyBorder="1"/>
    <xf numFmtId="41" fontId="0" fillId="3" borderId="6" xfId="1" applyNumberFormat="1" applyFont="1" applyFill="1" applyBorder="1"/>
    <xf numFmtId="41" fontId="91" fillId="3" borderId="0" xfId="0" applyNumberFormat="1" applyFont="1" applyFill="1" applyBorder="1"/>
    <xf numFmtId="41" fontId="91" fillId="3" borderId="11" xfId="0" applyNumberFormat="1" applyFont="1" applyFill="1" applyBorder="1"/>
    <xf numFmtId="0" fontId="91" fillId="3" borderId="0" xfId="0" applyFont="1" applyFill="1" applyBorder="1"/>
    <xf numFmtId="0" fontId="91" fillId="3" borderId="11" xfId="0" applyFont="1" applyFill="1" applyBorder="1"/>
    <xf numFmtId="41" fontId="5" fillId="3" borderId="0" xfId="1" applyNumberFormat="1" applyFont="1" applyFill="1" applyBorder="1"/>
    <xf numFmtId="10" fontId="0" fillId="3" borderId="2" xfId="0" applyNumberFormat="1" applyFill="1" applyBorder="1"/>
    <xf numFmtId="10" fontId="0" fillId="3" borderId="12" xfId="0" applyNumberFormat="1" applyFill="1" applyBorder="1"/>
    <xf numFmtId="185" fontId="0" fillId="6" borderId="12" xfId="0" applyNumberFormat="1" applyFill="1" applyBorder="1"/>
    <xf numFmtId="0" fontId="93" fillId="8" borderId="0" xfId="0" applyFont="1" applyFill="1"/>
    <xf numFmtId="37" fontId="15" fillId="0" borderId="2" xfId="0" applyNumberFormat="1" applyFont="1" applyFill="1" applyBorder="1"/>
    <xf numFmtId="0" fontId="42" fillId="0" borderId="0" xfId="0" applyFont="1" applyFill="1" applyBorder="1"/>
    <xf numFmtId="0" fontId="0" fillId="0" borderId="0" xfId="1" quotePrefix="1" applyNumberFormat="1" applyFont="1" applyFill="1" applyBorder="1" applyAlignment="1">
      <alignment horizontal="center"/>
    </xf>
    <xf numFmtId="0" fontId="0" fillId="0" borderId="69" xfId="0" applyBorder="1"/>
    <xf numFmtId="43" fontId="21" fillId="8" borderId="0" xfId="0" applyNumberFormat="1" applyFont="1" applyFill="1"/>
    <xf numFmtId="43" fontId="21" fillId="8" borderId="0" xfId="1" applyFont="1" applyFill="1"/>
    <xf numFmtId="0" fontId="3" fillId="4" borderId="21" xfId="0" applyFont="1" applyFill="1" applyBorder="1"/>
    <xf numFmtId="43" fontId="3" fillId="4" borderId="22" xfId="0" applyNumberFormat="1" applyFont="1" applyFill="1" applyBorder="1"/>
    <xf numFmtId="0" fontId="35" fillId="0" borderId="0" xfId="0" applyFont="1" applyAlignment="1">
      <alignment horizontal="center" wrapText="1"/>
    </xf>
    <xf numFmtId="168" fontId="137" fillId="0" borderId="0" xfId="1" applyNumberFormat="1" applyFont="1" applyBorder="1"/>
    <xf numFmtId="168" fontId="137" fillId="0" borderId="2" xfId="1" applyNumberFormat="1" applyFont="1" applyBorder="1"/>
    <xf numFmtId="0" fontId="16" fillId="0" borderId="25" xfId="10" applyFont="1" applyFill="1" applyBorder="1" applyAlignment="1">
      <alignment wrapText="1"/>
    </xf>
    <xf numFmtId="168" fontId="16" fillId="0" borderId="2" xfId="1" applyNumberFormat="1" applyFont="1" applyFill="1" applyBorder="1" applyAlignment="1">
      <alignment horizontal="right" wrapText="1"/>
    </xf>
    <xf numFmtId="168" fontId="3" fillId="0" borderId="0" xfId="1" applyNumberFormat="1" applyFont="1"/>
    <xf numFmtId="0" fontId="16" fillId="0" borderId="59" xfId="10" applyFont="1" applyFill="1" applyBorder="1" applyAlignment="1">
      <alignment wrapText="1"/>
    </xf>
    <xf numFmtId="9" fontId="3" fillId="0" borderId="0" xfId="21" applyFont="1"/>
    <xf numFmtId="168" fontId="16" fillId="17" borderId="25" xfId="1" applyNumberFormat="1" applyFont="1" applyFill="1" applyBorder="1" applyAlignment="1">
      <alignment horizontal="right" wrapText="1"/>
    </xf>
    <xf numFmtId="167" fontId="5" fillId="0" borderId="59" xfId="9" applyNumberFormat="1" applyFont="1" applyFill="1" applyBorder="1" applyAlignment="1">
      <alignment horizontal="right" wrapText="1"/>
    </xf>
    <xf numFmtId="0" fontId="5" fillId="0" borderId="10" xfId="9" quotePrefix="1" applyFont="1" applyFill="1" applyBorder="1" applyAlignment="1">
      <alignment horizontal="center" wrapText="1"/>
    </xf>
    <xf numFmtId="168" fontId="16" fillId="17" borderId="33" xfId="1" applyNumberFormat="1" applyFont="1" applyFill="1" applyBorder="1" applyAlignment="1">
      <alignment horizontal="right" wrapText="1"/>
    </xf>
    <xf numFmtId="168" fontId="16" fillId="17" borderId="0" xfId="1" applyNumberFormat="1" applyFont="1" applyFill="1" applyBorder="1" applyAlignment="1">
      <alignment horizontal="right" wrapText="1"/>
    </xf>
    <xf numFmtId="175" fontId="3" fillId="0" borderId="0" xfId="0" applyNumberFormat="1" applyFont="1" applyBorder="1"/>
    <xf numFmtId="168" fontId="47" fillId="0" borderId="22" xfId="1" applyNumberFormat="1" applyFont="1" applyBorder="1"/>
    <xf numFmtId="168" fontId="1" fillId="0" borderId="2" xfId="1" quotePrefix="1" applyNumberFormat="1" applyFont="1" applyBorder="1"/>
    <xf numFmtId="0" fontId="121" fillId="0" borderId="0" xfId="0" applyFont="1" applyFill="1"/>
    <xf numFmtId="0" fontId="78" fillId="0" borderId="0" xfId="0" applyFont="1" applyFill="1"/>
    <xf numFmtId="0" fontId="138" fillId="0" borderId="0" xfId="0" applyFont="1"/>
    <xf numFmtId="185" fontId="3" fillId="0" borderId="0" xfId="3" applyNumberFormat="1" applyFont="1" applyFill="1" applyBorder="1"/>
    <xf numFmtId="168" fontId="12" fillId="0" borderId="10" xfId="1" applyNumberFormat="1" applyFont="1" applyBorder="1"/>
    <xf numFmtId="168" fontId="82" fillId="0" borderId="0" xfId="1" applyNumberFormat="1" applyFont="1"/>
    <xf numFmtId="168" fontId="78" fillId="0" borderId="0" xfId="1" applyNumberFormat="1" applyFont="1"/>
    <xf numFmtId="168" fontId="80" fillId="0" borderId="0" xfId="1" applyNumberFormat="1" applyFont="1" applyAlignment="1">
      <alignment horizontal="center"/>
    </xf>
    <xf numFmtId="168" fontId="80" fillId="0" borderId="2" xfId="1" applyNumberFormat="1" applyFont="1" applyBorder="1" applyAlignment="1">
      <alignment horizontal="center"/>
    </xf>
    <xf numFmtId="0" fontId="78" fillId="0" borderId="0" xfId="1" applyNumberFormat="1" applyFont="1" applyAlignment="1">
      <alignment horizontal="center"/>
    </xf>
    <xf numFmtId="164" fontId="78" fillId="0" borderId="0" xfId="21" applyNumberFormat="1" applyFont="1"/>
    <xf numFmtId="0" fontId="82" fillId="0" borderId="0" xfId="1" applyNumberFormat="1" applyFont="1" applyAlignment="1">
      <alignment horizontal="center"/>
    </xf>
    <xf numFmtId="168" fontId="78" fillId="0" borderId="0" xfId="1" applyNumberFormat="1" applyFont="1" applyFill="1"/>
    <xf numFmtId="164" fontId="78" fillId="0" borderId="0" xfId="21" applyNumberFormat="1" applyFont="1" applyFill="1"/>
    <xf numFmtId="168" fontId="80" fillId="0" borderId="0" xfId="1" applyNumberFormat="1" applyFont="1"/>
    <xf numFmtId="168" fontId="78" fillId="0" borderId="0" xfId="1" applyNumberFormat="1" applyFont="1" applyBorder="1"/>
    <xf numFmtId="168" fontId="80" fillId="0" borderId="2" xfId="1" applyNumberFormat="1" applyFont="1" applyBorder="1"/>
    <xf numFmtId="164" fontId="78" fillId="0" borderId="0" xfId="21" applyNumberFormat="1" applyFont="1" applyBorder="1"/>
    <xf numFmtId="168" fontId="80" fillId="0" borderId="0" xfId="1" applyNumberFormat="1" applyFont="1" applyBorder="1" applyAlignment="1">
      <alignment horizontal="center"/>
    </xf>
    <xf numFmtId="0" fontId="78" fillId="0" borderId="0" xfId="0" applyFont="1" applyFill="1" applyAlignment="1"/>
    <xf numFmtId="0" fontId="5" fillId="0" borderId="10" xfId="0" applyFont="1" applyFill="1" applyBorder="1" applyAlignment="1">
      <alignment horizontal="right"/>
    </xf>
    <xf numFmtId="0" fontId="2" fillId="0" borderId="10" xfId="0" applyFont="1" applyFill="1" applyBorder="1" applyAlignment="1">
      <alignment horizontal="right"/>
    </xf>
    <xf numFmtId="185" fontId="0" fillId="0" borderId="10" xfId="3" applyNumberFormat="1" applyFont="1" applyFill="1" applyBorder="1"/>
    <xf numFmtId="168" fontId="0" fillId="0" borderId="11" xfId="1" applyNumberFormat="1" applyFont="1" applyFill="1" applyBorder="1"/>
    <xf numFmtId="0" fontId="0" fillId="0" borderId="0" xfId="0" quotePrefix="1" applyFill="1" applyBorder="1"/>
    <xf numFmtId="43" fontId="15" fillId="0" borderId="0" xfId="1" applyNumberFormat="1" applyFont="1" applyFill="1" applyBorder="1"/>
    <xf numFmtId="43" fontId="15" fillId="11" borderId="2" xfId="1" applyNumberFormat="1" applyFont="1" applyFill="1" applyBorder="1"/>
    <xf numFmtId="10" fontId="15" fillId="0" borderId="0" xfId="21" applyNumberFormat="1" applyFont="1" applyFill="1" applyBorder="1"/>
    <xf numFmtId="37" fontId="15" fillId="0" borderId="0" xfId="0" applyNumberFormat="1" applyFont="1" applyFill="1" applyBorder="1"/>
    <xf numFmtId="0" fontId="3" fillId="0" borderId="21" xfId="0" applyFont="1" applyBorder="1" applyAlignment="1">
      <alignment horizontal="center" wrapText="1"/>
    </xf>
    <xf numFmtId="0" fontId="3" fillId="0" borderId="22" xfId="0" applyFont="1" applyBorder="1" applyAlignment="1">
      <alignment horizontal="center" wrapText="1"/>
    </xf>
    <xf numFmtId="0" fontId="3" fillId="0" borderId="22" xfId="0" applyFont="1" applyFill="1" applyBorder="1" applyAlignment="1">
      <alignment horizontal="center" wrapText="1"/>
    </xf>
    <xf numFmtId="0" fontId="139" fillId="0" borderId="0" xfId="0" applyFont="1"/>
    <xf numFmtId="0" fontId="3" fillId="0" borderId="17" xfId="0" applyFont="1" applyBorder="1"/>
    <xf numFmtId="0" fontId="1" fillId="6" borderId="10" xfId="0" applyFont="1" applyFill="1" applyBorder="1"/>
    <xf numFmtId="168" fontId="1" fillId="6" borderId="0" xfId="0" applyNumberFormat="1" applyFont="1" applyFill="1" applyBorder="1"/>
    <xf numFmtId="49" fontId="2" fillId="0" borderId="10" xfId="0" applyNumberFormat="1" applyFont="1" applyBorder="1" applyAlignment="1">
      <alignment horizontal="left"/>
    </xf>
    <xf numFmtId="49" fontId="2" fillId="0" borderId="13" xfId="0" applyNumberFormat="1" applyFont="1" applyBorder="1" applyAlignment="1">
      <alignment horizontal="left"/>
    </xf>
    <xf numFmtId="49" fontId="2" fillId="0" borderId="24" xfId="0" applyNumberFormat="1" applyFont="1" applyBorder="1" applyAlignment="1">
      <alignment horizontal="left"/>
    </xf>
    <xf numFmtId="49" fontId="2" fillId="0" borderId="10" xfId="0" applyNumberFormat="1" applyFont="1" applyFill="1" applyBorder="1" applyAlignment="1">
      <alignment horizontal="left"/>
    </xf>
    <xf numFmtId="49" fontId="3" fillId="0" borderId="24" xfId="0" applyNumberFormat="1" applyFont="1" applyFill="1" applyBorder="1" applyAlignment="1">
      <alignment horizontal="left"/>
    </xf>
    <xf numFmtId="0" fontId="47" fillId="0" borderId="14" xfId="0" applyFont="1" applyFill="1" applyBorder="1"/>
    <xf numFmtId="171" fontId="0" fillId="0" borderId="0" xfId="21" applyNumberFormat="1" applyFont="1" applyFill="1" applyBorder="1" applyAlignment="1"/>
    <xf numFmtId="175" fontId="3" fillId="4" borderId="15" xfId="0" applyNumberFormat="1" applyFont="1" applyFill="1" applyBorder="1" applyAlignment="1"/>
    <xf numFmtId="175" fontId="3" fillId="4" borderId="7" xfId="0" applyNumberFormat="1" applyFont="1" applyFill="1" applyBorder="1" applyAlignment="1"/>
    <xf numFmtId="168" fontId="47" fillId="6" borderId="11" xfId="1" applyNumberFormat="1" applyFont="1" applyFill="1" applyBorder="1"/>
    <xf numFmtId="168" fontId="47" fillId="6" borderId="12" xfId="1" applyNumberFormat="1" applyFont="1" applyFill="1" applyBorder="1"/>
    <xf numFmtId="0" fontId="3" fillId="6" borderId="2" xfId="0" applyFont="1" applyFill="1" applyBorder="1"/>
    <xf numFmtId="168" fontId="3" fillId="0" borderId="4" xfId="1" applyNumberFormat="1" applyFont="1" applyFill="1" applyBorder="1" applyAlignment="1">
      <alignment horizontal="center"/>
    </xf>
    <xf numFmtId="168" fontId="3" fillId="0" borderId="0" xfId="1" applyNumberFormat="1" applyFont="1" applyFill="1" applyBorder="1" applyAlignment="1">
      <alignment horizontal="center"/>
    </xf>
    <xf numFmtId="168" fontId="0" fillId="0" borderId="9" xfId="0" applyNumberFormat="1" applyBorder="1"/>
    <xf numFmtId="168" fontId="28" fillId="0" borderId="0" xfId="0" applyNumberFormat="1" applyFont="1" applyFill="1" applyBorder="1"/>
    <xf numFmtId="168" fontId="0" fillId="0" borderId="2" xfId="0" applyNumberFormat="1" applyBorder="1" applyAlignment="1">
      <alignment horizontal="center"/>
    </xf>
    <xf numFmtId="168" fontId="0" fillId="0" borderId="0" xfId="0" applyNumberFormat="1" applyBorder="1" applyAlignment="1">
      <alignment horizontal="center"/>
    </xf>
    <xf numFmtId="168" fontId="5" fillId="0" borderId="2" xfId="1" applyNumberFormat="1" applyFont="1" applyFill="1" applyBorder="1"/>
    <xf numFmtId="168" fontId="47" fillId="0" borderId="0" xfId="1" quotePrefix="1" applyNumberFormat="1" applyFont="1" applyBorder="1"/>
    <xf numFmtId="168" fontId="2" fillId="0" borderId="6" xfId="1" applyNumberFormat="1" applyFont="1" applyBorder="1"/>
    <xf numFmtId="168" fontId="0" fillId="0" borderId="23" xfId="1" applyNumberFormat="1" applyFont="1" applyBorder="1"/>
    <xf numFmtId="168" fontId="0" fillId="0" borderId="4" xfId="0" applyNumberFormat="1" applyBorder="1"/>
    <xf numFmtId="168" fontId="59" fillId="0" borderId="0" xfId="3" quotePrefix="1" applyNumberFormat="1" applyFont="1"/>
    <xf numFmtId="168" fontId="19" fillId="0" borderId="0" xfId="1" applyNumberFormat="1" applyFont="1" applyFill="1" applyBorder="1"/>
    <xf numFmtId="168" fontId="3" fillId="0" borderId="2" xfId="1" applyNumberFormat="1" applyFont="1" applyFill="1" applyBorder="1"/>
    <xf numFmtId="168" fontId="3" fillId="0" borderId="7" xfId="1" applyNumberFormat="1" applyFont="1" applyFill="1" applyBorder="1"/>
    <xf numFmtId="0" fontId="0" fillId="6" borderId="60" xfId="0" applyFill="1" applyBorder="1"/>
    <xf numFmtId="0" fontId="0" fillId="6" borderId="61" xfId="0" applyFill="1" applyBorder="1" applyAlignment="1">
      <alignment horizontal="center"/>
    </xf>
    <xf numFmtId="0" fontId="0" fillId="6" borderId="62" xfId="0" applyFill="1" applyBorder="1" applyAlignment="1">
      <alignment horizontal="center"/>
    </xf>
    <xf numFmtId="0" fontId="122" fillId="6" borderId="63" xfId="0" applyFont="1" applyFill="1" applyBorder="1"/>
    <xf numFmtId="43" fontId="0" fillId="6" borderId="64" xfId="1" applyFont="1" applyFill="1" applyBorder="1" applyAlignment="1">
      <alignment horizontal="center"/>
    </xf>
    <xf numFmtId="0" fontId="0" fillId="6" borderId="63" xfId="0" applyFill="1" applyBorder="1"/>
    <xf numFmtId="185" fontId="0" fillId="6" borderId="64" xfId="3" applyNumberFormat="1" applyFont="1" applyFill="1" applyBorder="1"/>
    <xf numFmtId="185" fontId="0" fillId="6" borderId="67" xfId="3" applyNumberFormat="1" applyFont="1" applyFill="1" applyBorder="1"/>
    <xf numFmtId="185" fontId="0" fillId="6" borderId="64" xfId="0" applyNumberFormat="1" applyFill="1" applyBorder="1"/>
    <xf numFmtId="168" fontId="0" fillId="6" borderId="67" xfId="0" applyNumberFormat="1" applyFill="1" applyBorder="1"/>
    <xf numFmtId="0" fontId="0" fillId="6" borderId="66" xfId="0" applyFill="1" applyBorder="1"/>
    <xf numFmtId="185" fontId="0" fillId="6" borderId="4" xfId="0" applyNumberFormat="1" applyFill="1" applyBorder="1"/>
    <xf numFmtId="185" fontId="0" fillId="6" borderId="65" xfId="0" applyNumberFormat="1" applyFill="1" applyBorder="1"/>
    <xf numFmtId="174" fontId="0" fillId="0" borderId="0" xfId="1" applyNumberFormat="1" applyFont="1"/>
    <xf numFmtId="0" fontId="0" fillId="3" borderId="14" xfId="0" applyNumberFormat="1" applyFill="1" applyBorder="1"/>
    <xf numFmtId="168" fontId="1" fillId="0" borderId="0" xfId="1" applyNumberFormat="1" applyFont="1" applyFill="1"/>
    <xf numFmtId="0" fontId="0" fillId="3" borderId="21" xfId="0" applyFill="1" applyBorder="1"/>
    <xf numFmtId="0" fontId="0" fillId="3" borderId="22" xfId="0" applyNumberFormat="1" applyFill="1" applyBorder="1"/>
    <xf numFmtId="185" fontId="0" fillId="0" borderId="10" xfId="0" applyNumberFormat="1" applyBorder="1"/>
    <xf numFmtId="44" fontId="0" fillId="0" borderId="0" xfId="3" applyFont="1" applyBorder="1"/>
    <xf numFmtId="173" fontId="0" fillId="0" borderId="0" xfId="0" applyNumberFormat="1"/>
    <xf numFmtId="0" fontId="15" fillId="4" borderId="0" xfId="0" applyFont="1" applyFill="1" applyBorder="1" applyAlignment="1">
      <alignment horizontal="center"/>
    </xf>
    <xf numFmtId="43" fontId="15" fillId="4" borderId="0" xfId="1" applyNumberFormat="1" applyFont="1" applyFill="1" applyBorder="1"/>
    <xf numFmtId="10" fontId="15" fillId="4" borderId="0" xfId="21" applyNumberFormat="1" applyFont="1" applyFill="1" applyBorder="1"/>
    <xf numFmtId="10" fontId="15" fillId="4" borderId="2" xfId="21" applyNumberFormat="1" applyFont="1" applyFill="1" applyBorder="1"/>
    <xf numFmtId="10" fontId="0" fillId="0" borderId="2" xfId="0" applyNumberFormat="1" applyFill="1" applyBorder="1"/>
    <xf numFmtId="0" fontId="54" fillId="0" borderId="0" xfId="0" applyFont="1" applyAlignment="1">
      <alignment horizontal="center"/>
    </xf>
    <xf numFmtId="168" fontId="47" fillId="0" borderId="2" xfId="1" quotePrefix="1" applyNumberFormat="1" applyFont="1" applyBorder="1"/>
    <xf numFmtId="168" fontId="42" fillId="11" borderId="0" xfId="1" applyNumberFormat="1" applyFont="1" applyFill="1"/>
    <xf numFmtId="0" fontId="3" fillId="11" borderId="0" xfId="0" applyFont="1" applyFill="1" applyAlignment="1">
      <alignment horizontal="center"/>
    </xf>
    <xf numFmtId="168" fontId="1" fillId="0" borderId="14" xfId="1" applyNumberFormat="1" applyFont="1" applyBorder="1"/>
    <xf numFmtId="168" fontId="1" fillId="0" borderId="22" xfId="1" applyNumberFormat="1" applyFont="1" applyBorder="1"/>
    <xf numFmtId="171" fontId="0" fillId="6" borderId="11" xfId="21" applyNumberFormat="1" applyFont="1" applyFill="1" applyBorder="1"/>
    <xf numFmtId="175" fontId="2" fillId="0" borderId="0" xfId="0" applyNumberFormat="1" applyFont="1" applyFill="1" applyBorder="1" applyAlignment="1"/>
    <xf numFmtId="168" fontId="106" fillId="6" borderId="11" xfId="1" applyNumberFormat="1" applyFont="1" applyFill="1" applyBorder="1"/>
    <xf numFmtId="183" fontId="0" fillId="0" borderId="0" xfId="1" applyNumberFormat="1" applyFont="1" applyBorder="1"/>
    <xf numFmtId="0" fontId="15" fillId="11" borderId="0" xfId="0" applyFont="1" applyFill="1" applyBorder="1"/>
    <xf numFmtId="171" fontId="15" fillId="11" borderId="0" xfId="0" applyNumberFormat="1" applyFont="1" applyFill="1"/>
    <xf numFmtId="0" fontId="36" fillId="11" borderId="0" xfId="0" applyFont="1" applyFill="1"/>
    <xf numFmtId="10" fontId="47" fillId="0" borderId="0" xfId="21" quotePrefix="1" applyNumberFormat="1" applyFont="1" applyBorder="1"/>
    <xf numFmtId="3" fontId="2" fillId="0" borderId="0" xfId="0" applyNumberFormat="1" applyFont="1" applyFill="1" applyBorder="1"/>
    <xf numFmtId="168" fontId="2" fillId="0" borderId="0" xfId="0" applyNumberFormat="1" applyFont="1" applyFill="1" applyBorder="1"/>
    <xf numFmtId="168" fontId="2" fillId="0" borderId="13" xfId="1" applyNumberFormat="1" applyFont="1" applyFill="1" applyBorder="1"/>
    <xf numFmtId="168" fontId="2" fillId="0" borderId="2" xfId="1" applyNumberFormat="1" applyFont="1" applyFill="1" applyBorder="1"/>
    <xf numFmtId="168" fontId="0" fillId="0" borderId="0" xfId="1" quotePrefix="1" applyNumberFormat="1" applyFont="1" applyBorder="1"/>
    <xf numFmtId="3" fontId="47" fillId="0" borderId="0" xfId="0" applyNumberFormat="1" applyFont="1" applyBorder="1"/>
    <xf numFmtId="3" fontId="47" fillId="0" borderId="0" xfId="0" applyNumberFormat="1" applyFont="1" applyFill="1" applyBorder="1"/>
    <xf numFmtId="3" fontId="47" fillId="0" borderId="2" xfId="0" applyNumberFormat="1" applyFont="1" applyFill="1" applyBorder="1"/>
    <xf numFmtId="168" fontId="12" fillId="3" borderId="10" xfId="1" applyNumberFormat="1" applyFont="1" applyFill="1" applyBorder="1"/>
    <xf numFmtId="3" fontId="2" fillId="3" borderId="10" xfId="0" applyNumberFormat="1" applyFont="1" applyFill="1" applyBorder="1"/>
    <xf numFmtId="0" fontId="47" fillId="0" borderId="11" xfId="0" applyFont="1" applyFill="1" applyBorder="1"/>
    <xf numFmtId="173" fontId="63" fillId="0" borderId="12" xfId="0" applyNumberFormat="1" applyFont="1" applyFill="1" applyBorder="1"/>
    <xf numFmtId="0" fontId="10" fillId="0" borderId="11" xfId="0" applyFont="1" applyFill="1" applyBorder="1" applyAlignment="1">
      <alignment horizontal="center"/>
    </xf>
    <xf numFmtId="0" fontId="10" fillId="0" borderId="12" xfId="0" applyFont="1" applyFill="1" applyBorder="1" applyAlignment="1">
      <alignment horizontal="center"/>
    </xf>
    <xf numFmtId="201" fontId="11" fillId="0" borderId="0" xfId="0" applyNumberFormat="1" applyFont="1" applyFill="1" applyBorder="1" applyAlignment="1"/>
    <xf numFmtId="0" fontId="2" fillId="0" borderId="3" xfId="0" applyFont="1" applyBorder="1"/>
    <xf numFmtId="202" fontId="47" fillId="0" borderId="11" xfId="0" applyNumberFormat="1" applyFont="1" applyBorder="1"/>
    <xf numFmtId="183" fontId="0" fillId="0" borderId="11" xfId="0" applyNumberFormat="1" applyFill="1" applyBorder="1"/>
    <xf numFmtId="2" fontId="0" fillId="0" borderId="11" xfId="0" applyNumberFormat="1" applyBorder="1"/>
    <xf numFmtId="43" fontId="0" fillId="0" borderId="0" xfId="1" applyNumberFormat="1" applyFont="1"/>
    <xf numFmtId="0" fontId="127" fillId="0" borderId="0" xfId="0" applyFont="1" applyFill="1"/>
    <xf numFmtId="0" fontId="5" fillId="0" borderId="0" xfId="0" applyFont="1" applyFill="1"/>
    <xf numFmtId="43" fontId="1" fillId="0" borderId="0" xfId="1" quotePrefix="1" applyFont="1" applyFill="1"/>
    <xf numFmtId="0" fontId="42" fillId="0" borderId="12" xfId="0" applyFont="1" applyBorder="1"/>
    <xf numFmtId="0" fontId="47" fillId="0" borderId="12" xfId="0" applyFont="1" applyBorder="1"/>
    <xf numFmtId="185" fontId="15" fillId="0" borderId="0" xfId="3" applyNumberFormat="1" applyFont="1" applyFill="1" applyBorder="1"/>
    <xf numFmtId="17" fontId="0" fillId="0" borderId="0" xfId="0" applyNumberFormat="1"/>
    <xf numFmtId="43" fontId="0" fillId="0" borderId="2" xfId="1" applyNumberFormat="1" applyFont="1" applyBorder="1"/>
    <xf numFmtId="185" fontId="47" fillId="0" borderId="0" xfId="0" applyNumberFormat="1" applyFont="1" applyBorder="1"/>
    <xf numFmtId="0" fontId="63" fillId="15" borderId="0" xfId="0" applyFont="1" applyFill="1" applyBorder="1"/>
    <xf numFmtId="3" fontId="47" fillId="3" borderId="12" xfId="0" applyNumberFormat="1" applyFont="1" applyFill="1" applyBorder="1"/>
    <xf numFmtId="3" fontId="47" fillId="0" borderId="12" xfId="0" applyNumberFormat="1" applyFont="1" applyBorder="1"/>
    <xf numFmtId="3" fontId="47" fillId="15" borderId="12" xfId="0" applyNumberFormat="1" applyFont="1" applyFill="1" applyBorder="1"/>
    <xf numFmtId="3" fontId="47" fillId="0" borderId="11" xfId="0" applyNumberFormat="1" applyFont="1" applyFill="1" applyBorder="1"/>
    <xf numFmtId="0" fontId="1" fillId="15" borderId="2" xfId="0" applyFont="1" applyFill="1" applyBorder="1"/>
    <xf numFmtId="41" fontId="63" fillId="0" borderId="0" xfId="0" applyNumberFormat="1" applyFont="1" applyFill="1" applyBorder="1"/>
    <xf numFmtId="0" fontId="0" fillId="15" borderId="8" xfId="0" applyFill="1" applyBorder="1"/>
    <xf numFmtId="0" fontId="0" fillId="15" borderId="9" xfId="0" applyFill="1" applyBorder="1"/>
    <xf numFmtId="0" fontId="1" fillId="15" borderId="5" xfId="0" applyFont="1" applyFill="1" applyBorder="1"/>
    <xf numFmtId="3" fontId="47" fillId="15" borderId="17" xfId="0" applyNumberFormat="1" applyFont="1" applyFill="1" applyBorder="1"/>
    <xf numFmtId="0" fontId="0" fillId="15" borderId="10" xfId="0" applyFill="1" applyBorder="1"/>
    <xf numFmtId="0" fontId="0" fillId="15" borderId="0" xfId="0" applyFill="1" applyBorder="1"/>
    <xf numFmtId="0" fontId="0" fillId="15" borderId="11" xfId="0" applyFill="1" applyBorder="1"/>
    <xf numFmtId="0" fontId="63" fillId="15" borderId="10" xfId="0" applyFont="1" applyFill="1" applyBorder="1"/>
    <xf numFmtId="3" fontId="0" fillId="15" borderId="11" xfId="0" applyNumberFormat="1" applyFill="1" applyBorder="1"/>
    <xf numFmtId="3" fontId="0" fillId="15" borderId="12" xfId="0" applyNumberFormat="1" applyFill="1" applyBorder="1"/>
    <xf numFmtId="0" fontId="0" fillId="15" borderId="13" xfId="0" applyFill="1" applyBorder="1"/>
    <xf numFmtId="0" fontId="0" fillId="15" borderId="2" xfId="0" applyFill="1" applyBorder="1"/>
    <xf numFmtId="0" fontId="3" fillId="0" borderId="8" xfId="0" applyFont="1" applyBorder="1" applyAlignment="1">
      <alignment horizontal="center" wrapText="1"/>
    </xf>
    <xf numFmtId="37" fontId="0" fillId="18" borderId="0" xfId="0" applyNumberFormat="1" applyFill="1"/>
    <xf numFmtId="37" fontId="0" fillId="19" borderId="0" xfId="0" applyNumberFormat="1" applyFill="1"/>
    <xf numFmtId="37" fontId="0" fillId="12" borderId="2" xfId="0" applyNumberFormat="1" applyFill="1" applyBorder="1"/>
    <xf numFmtId="185" fontId="2" fillId="0" borderId="2" xfId="3" applyNumberFormat="1" applyFont="1" applyFill="1" applyBorder="1"/>
    <xf numFmtId="0" fontId="0" fillId="0" borderId="2" xfId="0" applyBorder="1" applyAlignment="1">
      <alignment horizontal="center" wrapText="1"/>
    </xf>
    <xf numFmtId="168" fontId="63" fillId="0" borderId="2" xfId="0" applyNumberFormat="1" applyFont="1" applyBorder="1"/>
    <xf numFmtId="10" fontId="63" fillId="0" borderId="0" xfId="0" applyNumberFormat="1" applyFont="1"/>
    <xf numFmtId="168" fontId="63" fillId="0" borderId="0" xfId="0" applyNumberFormat="1" applyFont="1" applyFill="1"/>
    <xf numFmtId="0" fontId="63" fillId="0" borderId="8" xfId="0" applyFont="1" applyBorder="1"/>
    <xf numFmtId="168" fontId="63" fillId="0" borderId="11" xfId="0" applyNumberFormat="1" applyFont="1" applyFill="1" applyBorder="1"/>
    <xf numFmtId="168" fontId="42" fillId="0" borderId="2" xfId="0" applyNumberFormat="1" applyFont="1" applyBorder="1"/>
    <xf numFmtId="0" fontId="63" fillId="0" borderId="2" xfId="0" applyFont="1" applyBorder="1" applyAlignment="1">
      <alignment horizontal="center" wrapText="1"/>
    </xf>
    <xf numFmtId="0" fontId="63" fillId="0" borderId="2" xfId="0" applyFont="1" applyFill="1" applyBorder="1" applyAlignment="1">
      <alignment horizontal="center"/>
    </xf>
    <xf numFmtId="0" fontId="63" fillId="0" borderId="2" xfId="0" applyFont="1" applyFill="1" applyBorder="1" applyAlignment="1">
      <alignment horizontal="center" wrapText="1"/>
    </xf>
    <xf numFmtId="168" fontId="63" fillId="0" borderId="2" xfId="0" applyNumberFormat="1" applyFont="1" applyFill="1" applyBorder="1"/>
    <xf numFmtId="9" fontId="63" fillId="0" borderId="0" xfId="21" applyFont="1" applyFill="1"/>
    <xf numFmtId="171" fontId="63" fillId="0" borderId="0" xfId="21" applyNumberFormat="1" applyFont="1" applyFill="1"/>
    <xf numFmtId="10" fontId="63" fillId="0" borderId="0" xfId="21" applyNumberFormat="1" applyFont="1" applyFill="1"/>
    <xf numFmtId="10" fontId="63" fillId="0" borderId="0" xfId="0" applyNumberFormat="1" applyFont="1" applyFill="1"/>
    <xf numFmtId="10" fontId="63" fillId="0" borderId="2" xfId="21" applyNumberFormat="1" applyFont="1" applyFill="1" applyBorder="1"/>
    <xf numFmtId="0" fontId="63" fillId="0" borderId="4" xfId="0" applyFont="1" applyFill="1" applyBorder="1"/>
    <xf numFmtId="0" fontId="63" fillId="0" borderId="9" xfId="0" applyFont="1" applyFill="1" applyBorder="1"/>
    <xf numFmtId="0" fontId="10" fillId="0" borderId="0" xfId="0" applyFont="1" applyFill="1" applyBorder="1" applyAlignment="1">
      <alignment horizontal="center"/>
    </xf>
    <xf numFmtId="0" fontId="10" fillId="0" borderId="8" xfId="0" applyFont="1" applyFill="1" applyBorder="1" applyAlignment="1">
      <alignment horizontal="center"/>
    </xf>
    <xf numFmtId="0" fontId="10" fillId="0" borderId="9" xfId="0" applyFont="1" applyFill="1" applyBorder="1" applyAlignment="1">
      <alignment horizontal="center"/>
    </xf>
    <xf numFmtId="0" fontId="10" fillId="0" borderId="8" xfId="0" applyFont="1" applyFill="1" applyBorder="1" applyAlignment="1">
      <alignment horizontal="center" wrapText="1"/>
    </xf>
    <xf numFmtId="0" fontId="10" fillId="0" borderId="16" xfId="0" applyFont="1" applyFill="1" applyBorder="1" applyAlignment="1">
      <alignment horizontal="center"/>
    </xf>
    <xf numFmtId="0" fontId="10" fillId="0" borderId="2" xfId="0" applyFont="1" applyFill="1" applyBorder="1" applyAlignment="1">
      <alignment horizontal="center"/>
    </xf>
    <xf numFmtId="0" fontId="10" fillId="0" borderId="13" xfId="0" applyFont="1" applyFill="1" applyBorder="1" applyAlignment="1">
      <alignment horizontal="center"/>
    </xf>
    <xf numFmtId="0" fontId="67" fillId="0" borderId="0" xfId="0" applyFont="1" applyFill="1" applyBorder="1"/>
    <xf numFmtId="41" fontId="42" fillId="0" borderId="2" xfId="1" applyNumberFormat="1" applyFont="1" applyFill="1" applyBorder="1"/>
    <xf numFmtId="41" fontId="63" fillId="0" borderId="2" xfId="1" applyNumberFormat="1" applyFont="1" applyFill="1" applyBorder="1"/>
    <xf numFmtId="37" fontId="63" fillId="0" borderId="2" xfId="0" applyNumberFormat="1" applyFont="1" applyFill="1" applyBorder="1"/>
    <xf numFmtId="168" fontId="67" fillId="0" borderId="0" xfId="1" applyNumberFormat="1" applyFont="1" applyFill="1" applyBorder="1"/>
    <xf numFmtId="41" fontId="10" fillId="0" borderId="6" xfId="0" applyNumberFormat="1" applyFont="1" applyFill="1" applyBorder="1"/>
    <xf numFmtId="168" fontId="10" fillId="0" borderId="6" xfId="1" applyNumberFormat="1" applyFont="1" applyFill="1" applyBorder="1"/>
    <xf numFmtId="0" fontId="48" fillId="0" borderId="9" xfId="0" applyFont="1" applyFill="1" applyBorder="1"/>
    <xf numFmtId="41" fontId="93" fillId="0" borderId="9" xfId="1" applyNumberFormat="1" applyFont="1" applyFill="1" applyBorder="1"/>
    <xf numFmtId="41" fontId="63" fillId="0" borderId="9" xfId="1" applyNumberFormat="1" applyFont="1" applyFill="1" applyBorder="1"/>
    <xf numFmtId="164" fontId="63" fillId="0" borderId="0" xfId="0" applyNumberFormat="1" applyFont="1" applyFill="1" applyBorder="1"/>
    <xf numFmtId="10" fontId="63" fillId="0" borderId="0" xfId="21" applyNumberFormat="1" applyFont="1" applyFill="1" applyBorder="1"/>
    <xf numFmtId="10" fontId="63" fillId="0" borderId="6" xfId="21" applyNumberFormat="1" applyFont="1" applyFill="1" applyBorder="1"/>
    <xf numFmtId="0" fontId="3" fillId="0" borderId="60" xfId="0" applyFont="1" applyFill="1" applyBorder="1"/>
    <xf numFmtId="0" fontId="3" fillId="0" borderId="61" xfId="0" applyFont="1" applyFill="1" applyBorder="1"/>
    <xf numFmtId="0" fontId="2" fillId="0" borderId="61" xfId="0" applyFont="1" applyFill="1" applyBorder="1"/>
    <xf numFmtId="0" fontId="63" fillId="0" borderId="62" xfId="0" applyFont="1" applyFill="1" applyBorder="1"/>
    <xf numFmtId="0" fontId="63" fillId="0" borderId="63" xfId="0" applyFont="1" applyFill="1" applyBorder="1"/>
    <xf numFmtId="3" fontId="63" fillId="0" borderId="64" xfId="0" applyNumberFormat="1" applyFont="1" applyFill="1" applyBorder="1"/>
    <xf numFmtId="0" fontId="10" fillId="0" borderId="0" xfId="0" applyFont="1" applyFill="1" applyBorder="1"/>
    <xf numFmtId="49" fontId="10" fillId="0" borderId="63" xfId="0" applyNumberFormat="1" applyFont="1" applyFill="1" applyBorder="1"/>
    <xf numFmtId="3" fontId="63" fillId="0" borderId="67" xfId="0" applyNumberFormat="1" applyFont="1" applyFill="1" applyBorder="1"/>
    <xf numFmtId="0" fontId="63" fillId="0" borderId="64" xfId="0" applyFont="1" applyFill="1" applyBorder="1"/>
    <xf numFmtId="168" fontId="63" fillId="0" borderId="64" xfId="1" applyNumberFormat="1" applyFont="1" applyFill="1" applyBorder="1"/>
    <xf numFmtId="0" fontId="63" fillId="0" borderId="66" xfId="0" applyFont="1" applyFill="1" applyBorder="1"/>
    <xf numFmtId="0" fontId="63" fillId="0" borderId="65" xfId="0" applyFont="1" applyFill="1" applyBorder="1"/>
    <xf numFmtId="0" fontId="63" fillId="0" borderId="16" xfId="0" applyFont="1" applyFill="1" applyBorder="1"/>
    <xf numFmtId="168" fontId="63" fillId="0" borderId="11" xfId="1" applyNumberFormat="1" applyFont="1" applyFill="1" applyBorder="1"/>
    <xf numFmtId="168" fontId="63" fillId="0" borderId="12" xfId="1" applyNumberFormat="1" applyFont="1" applyFill="1" applyBorder="1"/>
    <xf numFmtId="0" fontId="10" fillId="0" borderId="0" xfId="0" applyFont="1" applyFill="1" applyBorder="1" applyAlignment="1">
      <alignment horizontal="left"/>
    </xf>
    <xf numFmtId="41" fontId="63" fillId="0" borderId="9" xfId="0" applyNumberFormat="1" applyFont="1" applyFill="1" applyBorder="1"/>
    <xf numFmtId="168" fontId="63" fillId="0" borderId="6" xfId="0" applyNumberFormat="1" applyFont="1" applyFill="1" applyBorder="1"/>
    <xf numFmtId="10" fontId="63" fillId="0" borderId="0" xfId="0" applyNumberFormat="1" applyFont="1" applyFill="1" applyBorder="1"/>
    <xf numFmtId="185" fontId="59" fillId="8" borderId="0" xfId="3" quotePrefix="1" applyNumberFormat="1" applyFont="1" applyFill="1"/>
    <xf numFmtId="185" fontId="63" fillId="0" borderId="0" xfId="3" applyNumberFormat="1" applyFont="1" applyFill="1" applyAlignment="1">
      <alignment horizontal="center"/>
    </xf>
    <xf numFmtId="168" fontId="63" fillId="0" borderId="0" xfId="0" applyNumberFormat="1" applyFont="1" applyFill="1" applyAlignment="1">
      <alignment horizontal="center"/>
    </xf>
    <xf numFmtId="185" fontId="63" fillId="0" borderId="0" xfId="0" applyNumberFormat="1" applyFont="1" applyFill="1"/>
    <xf numFmtId="0" fontId="63" fillId="0" borderId="14" xfId="0" applyFont="1" applyBorder="1" applyAlignment="1">
      <alignment horizontal="center"/>
    </xf>
    <xf numFmtId="3" fontId="63" fillId="0" borderId="0" xfId="0" applyNumberFormat="1" applyFont="1" applyFill="1" applyBorder="1"/>
    <xf numFmtId="3" fontId="63" fillId="0" borderId="11" xfId="0" applyNumberFormat="1" applyFont="1" applyFill="1" applyBorder="1"/>
    <xf numFmtId="0" fontId="63" fillId="0" borderId="0" xfId="0" applyFont="1" applyBorder="1" applyAlignment="1">
      <alignment horizontal="center"/>
    </xf>
    <xf numFmtId="0" fontId="63" fillId="0" borderId="22" xfId="0" applyFont="1" applyBorder="1" applyAlignment="1">
      <alignment horizontal="center"/>
    </xf>
    <xf numFmtId="171" fontId="63" fillId="0" borderId="11" xfId="21" applyNumberFormat="1" applyFont="1" applyFill="1" applyBorder="1"/>
    <xf numFmtId="0" fontId="67" fillId="0" borderId="11" xfId="0" applyFont="1" applyFill="1" applyBorder="1"/>
    <xf numFmtId="41" fontId="63" fillId="0" borderId="12" xfId="1" applyNumberFormat="1" applyFont="1" applyFill="1" applyBorder="1"/>
    <xf numFmtId="41" fontId="63" fillId="0" borderId="12" xfId="0" applyNumberFormat="1" applyFont="1" applyFill="1" applyBorder="1"/>
    <xf numFmtId="41" fontId="63" fillId="0" borderId="11" xfId="0" applyNumberFormat="1" applyFont="1" applyFill="1" applyBorder="1"/>
    <xf numFmtId="37" fontId="63" fillId="0" borderId="12" xfId="0" applyNumberFormat="1" applyFont="1" applyFill="1" applyBorder="1"/>
    <xf numFmtId="41" fontId="10" fillId="0" borderId="19" xfId="0" applyNumberFormat="1" applyFont="1" applyFill="1" applyBorder="1"/>
    <xf numFmtId="9" fontId="0" fillId="0" borderId="0" xfId="0" applyNumberFormat="1" applyFill="1" applyBorder="1"/>
    <xf numFmtId="168" fontId="78" fillId="0" borderId="0" xfId="0" applyNumberFormat="1" applyFont="1" applyAlignment="1"/>
    <xf numFmtId="41" fontId="28" fillId="0" borderId="0" xfId="0" applyNumberFormat="1" applyFont="1"/>
    <xf numFmtId="41" fontId="0" fillId="0" borderId="6" xfId="0" applyNumberFormat="1" applyFill="1" applyBorder="1"/>
    <xf numFmtId="41" fontId="0" fillId="0" borderId="19" xfId="0" applyNumberFormat="1" applyFill="1" applyBorder="1"/>
    <xf numFmtId="0" fontId="0" fillId="0" borderId="0" xfId="0" quotePrefix="1" applyBorder="1" applyAlignment="1">
      <alignment horizontal="center"/>
    </xf>
    <xf numFmtId="0" fontId="15" fillId="16" borderId="0" xfId="0" applyFont="1" applyFill="1" applyAlignment="1">
      <alignment horizontal="center"/>
    </xf>
    <xf numFmtId="0" fontId="3" fillId="16" borderId="0" xfId="0" applyFont="1" applyFill="1" applyAlignment="1">
      <alignment horizontal="center"/>
    </xf>
    <xf numFmtId="0" fontId="0" fillId="16" borderId="0" xfId="0" applyFill="1" applyAlignment="1">
      <alignment horizontal="center"/>
    </xf>
    <xf numFmtId="168" fontId="15" fillId="16" borderId="0" xfId="1" applyNumberFormat="1" applyFont="1" applyFill="1" applyBorder="1"/>
    <xf numFmtId="0" fontId="42" fillId="16" borderId="0" xfId="0" applyFont="1" applyFill="1"/>
    <xf numFmtId="0" fontId="2" fillId="16" borderId="0" xfId="0" applyNumberFormat="1" applyFont="1" applyFill="1"/>
    <xf numFmtId="0" fontId="16" fillId="20" borderId="25" xfId="18" applyFont="1" applyFill="1" applyBorder="1" applyAlignment="1">
      <alignment wrapText="1"/>
    </xf>
    <xf numFmtId="168" fontId="0" fillId="16" borderId="0" xfId="1" applyNumberFormat="1" applyFont="1" applyFill="1"/>
    <xf numFmtId="0" fontId="2" fillId="16" borderId="4" xfId="0" applyNumberFormat="1" applyFont="1" applyFill="1" applyBorder="1"/>
    <xf numFmtId="0" fontId="16" fillId="20" borderId="70" xfId="18" applyFont="1" applyFill="1" applyBorder="1" applyAlignment="1">
      <alignment wrapText="1"/>
    </xf>
    <xf numFmtId="168" fontId="0" fillId="16" borderId="4" xfId="1" applyNumberFormat="1" applyFont="1" applyFill="1" applyBorder="1"/>
    <xf numFmtId="0" fontId="16" fillId="16" borderId="37" xfId="18" applyFont="1" applyFill="1" applyBorder="1" applyAlignment="1">
      <alignment wrapText="1"/>
    </xf>
    <xf numFmtId="0" fontId="16" fillId="16" borderId="25" xfId="18" applyFont="1" applyFill="1" applyBorder="1" applyAlignment="1">
      <alignment wrapText="1"/>
    </xf>
    <xf numFmtId="0" fontId="5" fillId="16" borderId="0" xfId="0" applyNumberFormat="1" applyFont="1" applyFill="1"/>
    <xf numFmtId="0" fontId="5" fillId="16" borderId="25" xfId="18" applyFont="1" applyFill="1" applyBorder="1" applyAlignment="1">
      <alignment wrapText="1"/>
    </xf>
    <xf numFmtId="0" fontId="0" fillId="3" borderId="0" xfId="0" applyFill="1"/>
    <xf numFmtId="0" fontId="42" fillId="0" borderId="11" xfId="0" applyFont="1" applyBorder="1"/>
    <xf numFmtId="185" fontId="3" fillId="0" borderId="6" xfId="0" applyNumberFormat="1" applyFont="1" applyBorder="1"/>
    <xf numFmtId="164" fontId="3" fillId="0" borderId="12" xfId="0" applyNumberFormat="1" applyFont="1" applyBorder="1"/>
    <xf numFmtId="191" fontId="15" fillId="12" borderId="71" xfId="1" applyNumberFormat="1" applyFont="1" applyFill="1" applyBorder="1" applyAlignment="1">
      <alignment horizontal="center"/>
    </xf>
    <xf numFmtId="0" fontId="16" fillId="8" borderId="25" xfId="18" applyFont="1" applyFill="1" applyBorder="1" applyAlignment="1">
      <alignment wrapText="1"/>
    </xf>
    <xf numFmtId="168" fontId="1" fillId="6" borderId="0" xfId="1" applyNumberFormat="1" applyFill="1"/>
    <xf numFmtId="168" fontId="0" fillId="6" borderId="0" xfId="0" applyNumberFormat="1" applyFill="1"/>
    <xf numFmtId="168" fontId="1" fillId="6" borderId="2" xfId="1" applyNumberFormat="1" applyFill="1" applyBorder="1"/>
    <xf numFmtId="3" fontId="47" fillId="0" borderId="0" xfId="0" applyNumberFormat="1" applyFont="1"/>
    <xf numFmtId="0" fontId="47" fillId="0" borderId="0" xfId="0" applyFont="1" applyFill="1" applyBorder="1"/>
    <xf numFmtId="37" fontId="47" fillId="0" borderId="0" xfId="0" applyNumberFormat="1" applyFont="1" applyFill="1"/>
    <xf numFmtId="3" fontId="47" fillId="0" borderId="0" xfId="0" applyNumberFormat="1" applyFont="1" applyFill="1"/>
    <xf numFmtId="0" fontId="47" fillId="0" borderId="0" xfId="0" applyFont="1" applyFill="1"/>
    <xf numFmtId="44" fontId="0" fillId="0" borderId="0" xfId="3" applyFont="1"/>
    <xf numFmtId="49" fontId="68" fillId="0" borderId="0" xfId="0" applyNumberFormat="1" applyFont="1" applyBorder="1"/>
    <xf numFmtId="43" fontId="68" fillId="0" borderId="0" xfId="0" applyNumberFormat="1" applyFont="1" applyBorder="1"/>
    <xf numFmtId="43" fontId="68" fillId="0" borderId="4" xfId="0" applyNumberFormat="1" applyFont="1" applyBorder="1"/>
    <xf numFmtId="0" fontId="0" fillId="8" borderId="4" xfId="0" applyFill="1" applyBorder="1"/>
    <xf numFmtId="0" fontId="42" fillId="0" borderId="0" xfId="0" applyFont="1" applyFill="1"/>
    <xf numFmtId="168" fontId="11" fillId="0" borderId="0" xfId="1" applyNumberFormat="1" applyFont="1" applyFill="1" applyBorder="1" applyAlignment="1"/>
    <xf numFmtId="168" fontId="5" fillId="0" borderId="11" xfId="1" applyNumberFormat="1" applyFont="1" applyFill="1" applyBorder="1" applyAlignment="1">
      <alignment horizontal="center"/>
    </xf>
    <xf numFmtId="168" fontId="0" fillId="0" borderId="0" xfId="1" applyNumberFormat="1" applyFont="1" applyFill="1" applyAlignment="1"/>
    <xf numFmtId="168" fontId="11" fillId="0" borderId="2" xfId="1" applyNumberFormat="1" applyFont="1" applyFill="1" applyBorder="1" applyAlignment="1">
      <alignment horizontal="center"/>
    </xf>
    <xf numFmtId="168" fontId="11" fillId="0" borderId="0" xfId="1" applyNumberFormat="1" applyFont="1" applyFill="1" applyBorder="1" applyAlignment="1">
      <alignment horizontal="left"/>
    </xf>
    <xf numFmtId="3" fontId="73" fillId="0" borderId="0" xfId="17" applyNumberFormat="1" applyFont="1" applyFill="1"/>
    <xf numFmtId="168" fontId="109" fillId="0" borderId="25" xfId="18" applyNumberFormat="1" applyFont="1" applyFill="1" applyBorder="1" applyAlignment="1">
      <alignment horizontal="left"/>
    </xf>
    <xf numFmtId="168" fontId="109" fillId="0" borderId="35" xfId="18" applyNumberFormat="1" applyFont="1" applyFill="1" applyBorder="1" applyAlignment="1">
      <alignment horizontal="left"/>
    </xf>
    <xf numFmtId="168" fontId="109" fillId="0" borderId="37" xfId="18" applyNumberFormat="1" applyFont="1" applyFill="1" applyBorder="1" applyAlignment="1">
      <alignment horizontal="left"/>
    </xf>
    <xf numFmtId="0" fontId="93" fillId="0" borderId="35" xfId="18" applyFont="1" applyFill="1" applyBorder="1" applyAlignment="1">
      <alignment horizontal="left"/>
    </xf>
    <xf numFmtId="168" fontId="0" fillId="0" borderId="2" xfId="1" applyNumberFormat="1" applyFont="1" applyBorder="1" applyAlignment="1">
      <alignment horizontal="center" wrapText="1"/>
    </xf>
    <xf numFmtId="168" fontId="2" fillId="0" borderId="0" xfId="1" applyNumberFormat="1" applyFont="1" applyFill="1"/>
    <xf numFmtId="0" fontId="2" fillId="0" borderId="0" xfId="0" applyFont="1" applyFill="1" applyAlignment="1">
      <alignment horizontal="center"/>
    </xf>
    <xf numFmtId="43" fontId="21" fillId="0" borderId="0" xfId="0" applyNumberFormat="1" applyFont="1" applyFill="1"/>
    <xf numFmtId="0" fontId="48" fillId="0" borderId="0" xfId="0" applyFont="1" applyFill="1"/>
    <xf numFmtId="37" fontId="141" fillId="4" borderId="0" xfId="0" applyNumberFormat="1" applyFont="1" applyFill="1"/>
    <xf numFmtId="37" fontId="141" fillId="4" borderId="0" xfId="0" quotePrefix="1" applyNumberFormat="1" applyFont="1" applyFill="1"/>
    <xf numFmtId="168" fontId="59" fillId="4" borderId="0" xfId="1" quotePrefix="1" applyNumberFormat="1" applyFont="1" applyFill="1"/>
    <xf numFmtId="168" fontId="59" fillId="0" borderId="0" xfId="1" quotePrefix="1" applyNumberFormat="1" applyFont="1" applyFill="1"/>
    <xf numFmtId="0" fontId="0" fillId="0" borderId="0" xfId="0" quotePrefix="1" applyFill="1" applyAlignment="1">
      <alignment horizontal="center"/>
    </xf>
    <xf numFmtId="0" fontId="142" fillId="0" borderId="0" xfId="0" applyFont="1" applyFill="1"/>
    <xf numFmtId="37" fontId="118" fillId="8" borderId="0" xfId="0" applyNumberFormat="1" applyFont="1" applyFill="1" applyAlignment="1"/>
    <xf numFmtId="0" fontId="143" fillId="0" borderId="0" xfId="0" applyFont="1"/>
    <xf numFmtId="168" fontId="47" fillId="0" borderId="0" xfId="0" quotePrefix="1" applyNumberFormat="1" applyFont="1"/>
    <xf numFmtId="0" fontId="16" fillId="17" borderId="25" xfId="1" applyNumberFormat="1" applyFont="1" applyFill="1" applyBorder="1" applyAlignment="1">
      <alignment wrapText="1"/>
    </xf>
    <xf numFmtId="3" fontId="94" fillId="0" borderId="0" xfId="0" applyNumberFormat="1" applyFont="1"/>
    <xf numFmtId="2" fontId="94" fillId="0" borderId="0" xfId="0" applyNumberFormat="1" applyFont="1"/>
    <xf numFmtId="0" fontId="94" fillId="0" borderId="2" xfId="0" applyFont="1" applyBorder="1" applyAlignment="1">
      <alignment horizontal="center" wrapText="1"/>
    </xf>
    <xf numFmtId="168" fontId="0" fillId="11" borderId="0" xfId="1" applyNumberFormat="1" applyFont="1" applyFill="1"/>
    <xf numFmtId="0" fontId="3" fillId="11" borderId="2" xfId="0" applyFont="1" applyFill="1" applyBorder="1" applyAlignment="1">
      <alignment horizontal="center" wrapText="1"/>
    </xf>
    <xf numFmtId="168" fontId="0" fillId="11" borderId="0" xfId="1" applyNumberFormat="1" applyFont="1" applyFill="1" applyAlignment="1">
      <alignment horizontal="right"/>
    </xf>
    <xf numFmtId="185" fontId="59" fillId="11" borderId="0" xfId="3" quotePrefix="1" applyNumberFormat="1" applyFont="1" applyFill="1"/>
    <xf numFmtId="37" fontId="2" fillId="11" borderId="0" xfId="1" quotePrefix="1" applyNumberFormat="1" applyFont="1" applyFill="1"/>
    <xf numFmtId="185" fontId="0" fillId="11" borderId="7" xfId="3" applyNumberFormat="1" applyFont="1" applyFill="1" applyBorder="1"/>
    <xf numFmtId="185" fontId="5" fillId="11" borderId="0" xfId="3" applyNumberFormat="1" applyFont="1" applyFill="1" applyBorder="1"/>
    <xf numFmtId="185" fontId="2" fillId="11" borderId="0" xfId="3" applyNumberFormat="1" applyFont="1" applyFill="1" applyBorder="1"/>
    <xf numFmtId="185" fontId="2" fillId="11" borderId="2" xfId="3" applyNumberFormat="1" applyFont="1" applyFill="1" applyBorder="1"/>
    <xf numFmtId="0" fontId="84" fillId="0" borderId="0" xfId="0" applyFont="1"/>
    <xf numFmtId="0" fontId="0" fillId="11" borderId="0" xfId="0" applyFill="1" applyAlignment="1">
      <alignment horizontal="center" wrapText="1"/>
    </xf>
    <xf numFmtId="0" fontId="3" fillId="11" borderId="0" xfId="0" applyFont="1" applyFill="1" applyAlignment="1">
      <alignment horizontal="center" wrapText="1"/>
    </xf>
    <xf numFmtId="0" fontId="94" fillId="0" borderId="0" xfId="16" applyFont="1" applyAlignment="1"/>
    <xf numFmtId="185" fontId="42" fillId="11" borderId="0" xfId="3" applyNumberFormat="1" applyFont="1" applyFill="1" applyBorder="1"/>
    <xf numFmtId="0" fontId="3" fillId="0" borderId="2" xfId="0" applyFont="1" applyBorder="1" applyAlignment="1">
      <alignment horizontal="center" wrapText="1"/>
    </xf>
    <xf numFmtId="0" fontId="116" fillId="11" borderId="0" xfId="0" applyFont="1" applyFill="1"/>
    <xf numFmtId="0" fontId="0" fillId="11" borderId="2" xfId="0" applyFill="1" applyBorder="1" applyAlignment="1">
      <alignment horizontal="center"/>
    </xf>
    <xf numFmtId="0" fontId="0" fillId="0" borderId="72" xfId="0" applyBorder="1"/>
    <xf numFmtId="0" fontId="0" fillId="8" borderId="72" xfId="0" applyFill="1" applyBorder="1"/>
    <xf numFmtId="0" fontId="0" fillId="0" borderId="73" xfId="0" applyBorder="1" applyAlignment="1">
      <alignment horizontal="center" wrapText="1"/>
    </xf>
    <xf numFmtId="3" fontId="94" fillId="11" borderId="72" xfId="0" applyNumberFormat="1" applyFont="1" applyFill="1" applyBorder="1"/>
    <xf numFmtId="0" fontId="94" fillId="0" borderId="72" xfId="0" applyFont="1" applyBorder="1"/>
    <xf numFmtId="3" fontId="94" fillId="0" borderId="72" xfId="0" applyNumberFormat="1" applyFont="1" applyBorder="1"/>
    <xf numFmtId="0" fontId="31" fillId="11" borderId="7" xfId="0" applyFont="1" applyFill="1" applyBorder="1"/>
    <xf numFmtId="165" fontId="31" fillId="11" borderId="7" xfId="0" applyNumberFormat="1" applyFont="1" applyFill="1" applyBorder="1"/>
    <xf numFmtId="0" fontId="21" fillId="11" borderId="7" xfId="0" applyFont="1" applyFill="1" applyBorder="1" applyAlignment="1">
      <alignment wrapText="1"/>
    </xf>
    <xf numFmtId="0" fontId="145" fillId="0" borderId="0" xfId="0" applyFont="1"/>
    <xf numFmtId="185" fontId="47" fillId="11" borderId="0" xfId="3" applyNumberFormat="1" applyFont="1" applyFill="1" applyBorder="1"/>
    <xf numFmtId="185" fontId="110" fillId="11" borderId="0" xfId="3" applyNumberFormat="1" applyFont="1" applyFill="1" applyBorder="1"/>
    <xf numFmtId="185" fontId="47" fillId="6" borderId="11" xfId="0" applyNumberFormat="1" applyFont="1" applyFill="1" applyBorder="1"/>
    <xf numFmtId="0" fontId="0" fillId="0" borderId="74" xfId="0" applyBorder="1"/>
    <xf numFmtId="0" fontId="15" fillId="11" borderId="75" xfId="0" applyFont="1" applyFill="1" applyBorder="1" applyAlignment="1">
      <alignment horizontal="center"/>
    </xf>
    <xf numFmtId="0" fontId="0" fillId="11" borderId="72" xfId="0" applyFill="1" applyBorder="1"/>
    <xf numFmtId="168" fontId="15" fillId="11" borderId="72" xfId="1" applyNumberFormat="1" applyFont="1" applyFill="1" applyBorder="1"/>
    <xf numFmtId="0" fontId="3" fillId="11" borderId="76" xfId="0" applyFont="1" applyFill="1" applyBorder="1" applyAlignment="1">
      <alignment horizontal="center"/>
    </xf>
    <xf numFmtId="168" fontId="1" fillId="11" borderId="0" xfId="1" applyNumberFormat="1" applyFont="1" applyFill="1"/>
    <xf numFmtId="168" fontId="2" fillId="11" borderId="14" xfId="1" applyNumberFormat="1" applyFont="1" applyFill="1" applyBorder="1"/>
    <xf numFmtId="164" fontId="2" fillId="6" borderId="0" xfId="21" applyNumberFormat="1" applyFont="1" applyFill="1" applyBorder="1"/>
    <xf numFmtId="0" fontId="0" fillId="4" borderId="8" xfId="0" applyFill="1" applyBorder="1" applyAlignment="1">
      <alignment horizontal="right"/>
    </xf>
    <xf numFmtId="0" fontId="0" fillId="4" borderId="9" xfId="0" applyFill="1" applyBorder="1" applyAlignment="1">
      <alignment horizontal="right"/>
    </xf>
    <xf numFmtId="185" fontId="59" fillId="4" borderId="9" xfId="3" quotePrefix="1" applyNumberFormat="1" applyFont="1" applyFill="1" applyBorder="1"/>
    <xf numFmtId="168" fontId="42" fillId="4" borderId="9" xfId="1" applyNumberFormat="1" applyFont="1" applyFill="1" applyBorder="1"/>
    <xf numFmtId="168" fontId="1" fillId="4" borderId="16" xfId="1" applyNumberFormat="1" applyFont="1" applyFill="1" applyBorder="1"/>
    <xf numFmtId="0" fontId="0" fillId="4" borderId="13" xfId="0" applyFill="1" applyBorder="1" applyAlignment="1">
      <alignment horizontal="right"/>
    </xf>
    <xf numFmtId="0" fontId="0" fillId="4" borderId="2" xfId="0" applyFill="1" applyBorder="1" applyAlignment="1">
      <alignment horizontal="right"/>
    </xf>
    <xf numFmtId="168" fontId="1" fillId="11" borderId="12" xfId="1" applyNumberFormat="1" applyFont="1" applyFill="1" applyBorder="1"/>
    <xf numFmtId="168" fontId="106" fillId="11" borderId="0" xfId="0" applyNumberFormat="1" applyFont="1" applyFill="1" applyBorder="1"/>
    <xf numFmtId="10" fontId="5" fillId="0" borderId="0" xfId="21" applyNumberFormat="1" applyFont="1"/>
    <xf numFmtId="0" fontId="0" fillId="0" borderId="0" xfId="0" applyFill="1" applyBorder="1" applyAlignment="1">
      <alignment horizontal="center" wrapText="1"/>
    </xf>
    <xf numFmtId="2" fontId="0" fillId="0" borderId="0" xfId="0" applyNumberFormat="1" applyBorder="1"/>
    <xf numFmtId="168" fontId="32" fillId="0" borderId="0" xfId="1" applyNumberFormat="1" applyFont="1" applyFill="1" applyBorder="1"/>
    <xf numFmtId="168" fontId="16" fillId="0" borderId="0" xfId="1" applyNumberFormat="1" applyFont="1"/>
    <xf numFmtId="168" fontId="15" fillId="8" borderId="0" xfId="1" applyNumberFormat="1" applyFont="1" applyFill="1" applyBorder="1"/>
    <xf numFmtId="0" fontId="15" fillId="0" borderId="0" xfId="0" applyFont="1" applyFill="1" applyAlignment="1">
      <alignment horizontal="center"/>
    </xf>
    <xf numFmtId="0" fontId="54" fillId="0" borderId="0" xfId="0" applyFont="1" applyFill="1" applyAlignment="1">
      <alignment horizontal="center"/>
    </xf>
    <xf numFmtId="168" fontId="15" fillId="0" borderId="0" xfId="1" applyNumberFormat="1" applyFont="1" applyFill="1" applyBorder="1"/>
    <xf numFmtId="168" fontId="15" fillId="4" borderId="0" xfId="1" applyNumberFormat="1" applyFont="1" applyFill="1"/>
    <xf numFmtId="0" fontId="3" fillId="11" borderId="72" xfId="0" applyFont="1" applyFill="1" applyBorder="1" applyAlignment="1">
      <alignment horizontal="center" wrapText="1"/>
    </xf>
    <xf numFmtId="0" fontId="119" fillId="0" borderId="0" xfId="0" applyFont="1" applyFill="1"/>
    <xf numFmtId="0" fontId="0" fillId="0" borderId="0" xfId="0" applyFill="1" applyAlignment="1">
      <alignment horizontal="right"/>
    </xf>
    <xf numFmtId="0" fontId="0" fillId="16" borderId="2" xfId="0" applyFill="1" applyBorder="1"/>
    <xf numFmtId="0" fontId="0" fillId="16" borderId="2" xfId="0" applyFill="1" applyBorder="1" applyAlignment="1">
      <alignment horizontal="center"/>
    </xf>
    <xf numFmtId="168" fontId="47" fillId="16" borderId="2" xfId="1" applyNumberFormat="1" applyFont="1" applyFill="1" applyBorder="1"/>
    <xf numFmtId="0" fontId="0" fillId="16" borderId="2" xfId="0" applyFill="1" applyBorder="1" applyAlignment="1">
      <alignment horizontal="right"/>
    </xf>
    <xf numFmtId="0" fontId="0" fillId="16" borderId="2" xfId="0" applyFont="1" applyFill="1" applyBorder="1"/>
    <xf numFmtId="203" fontId="3" fillId="0" borderId="0" xfId="0" applyNumberFormat="1" applyFont="1"/>
    <xf numFmtId="0" fontId="42" fillId="0" borderId="2" xfId="0" applyFont="1" applyBorder="1" applyAlignment="1">
      <alignment horizontal="center"/>
    </xf>
    <xf numFmtId="0" fontId="42" fillId="0" borderId="2" xfId="0" applyFont="1" applyFill="1" applyBorder="1" applyAlignment="1">
      <alignment horizontal="center"/>
    </xf>
    <xf numFmtId="0" fontId="42" fillId="0" borderId="5" xfId="0" applyFont="1" applyBorder="1" applyAlignment="1">
      <alignment horizontal="center"/>
    </xf>
    <xf numFmtId="0" fontId="42" fillId="0" borderId="0" xfId="0" applyFont="1" applyFill="1" applyAlignment="1">
      <alignment horizontal="center"/>
    </xf>
    <xf numFmtId="0" fontId="42" fillId="16" borderId="2" xfId="0" applyFont="1" applyFill="1" applyBorder="1" applyAlignment="1">
      <alignment horizontal="center"/>
    </xf>
    <xf numFmtId="0" fontId="42" fillId="0" borderId="0" xfId="0" applyFont="1" applyBorder="1" applyAlignment="1">
      <alignment horizontal="center"/>
    </xf>
    <xf numFmtId="0" fontId="42" fillId="0" borderId="5" xfId="0" applyFont="1" applyFill="1" applyBorder="1" applyAlignment="1">
      <alignment horizontal="center"/>
    </xf>
    <xf numFmtId="0" fontId="42" fillId="0" borderId="0" xfId="0" applyFont="1" applyFill="1" applyBorder="1" applyAlignment="1">
      <alignment horizontal="center"/>
    </xf>
    <xf numFmtId="0" fontId="16" fillId="0" borderId="25" xfId="19" applyFont="1" applyFill="1" applyBorder="1" applyAlignment="1">
      <alignment wrapText="1"/>
    </xf>
    <xf numFmtId="168" fontId="16" fillId="0" borderId="0" xfId="1" applyNumberFormat="1" applyFont="1" applyFill="1" applyBorder="1" applyAlignment="1">
      <alignment wrapText="1"/>
    </xf>
    <xf numFmtId="168" fontId="3" fillId="0" borderId="0" xfId="1" applyNumberFormat="1" applyFont="1" applyAlignment="1">
      <alignment horizontal="center"/>
    </xf>
    <xf numFmtId="168" fontId="49" fillId="13" borderId="0" xfId="1" applyNumberFormat="1" applyFont="1" applyFill="1" applyBorder="1" applyAlignment="1">
      <alignment horizontal="center" wrapText="1"/>
    </xf>
    <xf numFmtId="168" fontId="3" fillId="12" borderId="0" xfId="1" applyNumberFormat="1" applyFont="1" applyFill="1" applyAlignment="1">
      <alignment horizontal="center"/>
    </xf>
    <xf numFmtId="168" fontId="1" fillId="0" borderId="0" xfId="1" applyNumberFormat="1" applyFont="1" applyFill="1" applyBorder="1" applyAlignment="1">
      <alignment wrapText="1"/>
    </xf>
    <xf numFmtId="168" fontId="16" fillId="17" borderId="0" xfId="1" applyNumberFormat="1" applyFont="1" applyFill="1" applyBorder="1" applyAlignment="1">
      <alignment wrapText="1"/>
    </xf>
    <xf numFmtId="168" fontId="16" fillId="20" borderId="0" xfId="1" applyNumberFormat="1" applyFont="1" applyFill="1" applyBorder="1" applyAlignment="1">
      <alignment wrapText="1"/>
    </xf>
    <xf numFmtId="168" fontId="16" fillId="20" borderId="4" xfId="1" applyNumberFormat="1" applyFont="1" applyFill="1" applyBorder="1" applyAlignment="1">
      <alignment wrapText="1"/>
    </xf>
    <xf numFmtId="168" fontId="16" fillId="16" borderId="0" xfId="1" applyNumberFormat="1" applyFont="1" applyFill="1" applyBorder="1" applyAlignment="1">
      <alignment wrapText="1"/>
    </xf>
    <xf numFmtId="168" fontId="21" fillId="0" borderId="0" xfId="1" applyNumberFormat="1" applyFont="1"/>
    <xf numFmtId="168" fontId="21" fillId="0" borderId="0" xfId="1" applyNumberFormat="1" applyFont="1" applyFill="1"/>
    <xf numFmtId="168" fontId="15" fillId="0" borderId="0" xfId="1" applyNumberFormat="1" applyFont="1"/>
    <xf numFmtId="37" fontId="47" fillId="0" borderId="0" xfId="0" applyNumberFormat="1" applyFont="1" applyFill="1" applyBorder="1"/>
    <xf numFmtId="3" fontId="42" fillId="0" borderId="0" xfId="0" applyNumberFormat="1" applyFont="1" applyFill="1" applyBorder="1"/>
    <xf numFmtId="168" fontId="0" fillId="0" borderId="0" xfId="0" applyNumberFormat="1" applyFill="1"/>
    <xf numFmtId="168" fontId="82" fillId="18" borderId="0" xfId="1" applyNumberFormat="1" applyFont="1" applyFill="1"/>
    <xf numFmtId="168" fontId="78" fillId="18" borderId="0" xfId="1" applyNumberFormat="1" applyFont="1" applyFill="1"/>
    <xf numFmtId="168" fontId="80" fillId="18" borderId="0" xfId="1" applyNumberFormat="1" applyFont="1" applyFill="1" applyAlignment="1">
      <alignment horizontal="center"/>
    </xf>
    <xf numFmtId="3" fontId="137" fillId="0" borderId="0" xfId="0" applyNumberFormat="1" applyFont="1"/>
    <xf numFmtId="0" fontId="137" fillId="0" borderId="0" xfId="0" applyFont="1"/>
    <xf numFmtId="0" fontId="126" fillId="0" borderId="0" xfId="0" applyFont="1" applyAlignment="1">
      <alignment horizontal="center"/>
    </xf>
    <xf numFmtId="3" fontId="137" fillId="0" borderId="0" xfId="0" applyNumberFormat="1" applyFont="1" applyFill="1"/>
    <xf numFmtId="0" fontId="2" fillId="4" borderId="0" xfId="0" applyFont="1" applyFill="1" applyAlignment="1">
      <alignment horizontal="center" wrapText="1"/>
    </xf>
    <xf numFmtId="10" fontId="3" fillId="0" borderId="0" xfId="21" applyNumberFormat="1" applyFont="1"/>
    <xf numFmtId="185" fontId="8" fillId="11" borderId="0" xfId="3" applyNumberFormat="1" applyFont="1" applyFill="1" applyBorder="1"/>
    <xf numFmtId="185" fontId="15" fillId="11" borderId="0" xfId="3" applyNumberFormat="1" applyFont="1" applyFill="1"/>
    <xf numFmtId="0" fontId="31" fillId="8" borderId="0" xfId="0" applyFont="1" applyFill="1" applyBorder="1"/>
    <xf numFmtId="0" fontId="16" fillId="0" borderId="0" xfId="0" applyFont="1" applyFill="1" applyBorder="1" applyAlignment="1"/>
    <xf numFmtId="10" fontId="16" fillId="0" borderId="0" xfId="21" applyNumberFormat="1" applyFont="1" applyFill="1"/>
    <xf numFmtId="172" fontId="16" fillId="0" borderId="0" xfId="21" applyNumberFormat="1" applyFont="1" applyFill="1"/>
    <xf numFmtId="168" fontId="0" fillId="11" borderId="0" xfId="0" applyNumberFormat="1" applyFill="1"/>
    <xf numFmtId="0" fontId="21" fillId="0" borderId="0" xfId="0" applyFont="1" applyFill="1" applyBorder="1" applyAlignment="1">
      <alignment horizontal="center" wrapText="1"/>
    </xf>
    <xf numFmtId="185" fontId="147" fillId="0" borderId="12" xfId="3" applyNumberFormat="1" applyFont="1" applyFill="1" applyBorder="1"/>
    <xf numFmtId="185" fontId="147" fillId="0" borderId="2" xfId="3" applyNumberFormat="1" applyFont="1" applyFill="1" applyBorder="1"/>
    <xf numFmtId="10" fontId="5" fillId="0" borderId="0" xfId="21" applyNumberFormat="1" applyFont="1" applyBorder="1"/>
    <xf numFmtId="173" fontId="5" fillId="0" borderId="0" xfId="1" applyNumberFormat="1" applyFont="1"/>
    <xf numFmtId="10" fontId="2" fillId="0" borderId="72" xfId="21" applyNumberFormat="1" applyFont="1" applyBorder="1"/>
    <xf numFmtId="173" fontId="2" fillId="0" borderId="72" xfId="1" applyNumberFormat="1" applyFont="1" applyBorder="1"/>
    <xf numFmtId="10" fontId="12" fillId="0" borderId="0" xfId="21" applyNumberFormat="1" applyFont="1"/>
    <xf numFmtId="173" fontId="12" fillId="0" borderId="0" xfId="1" applyNumberFormat="1" applyFont="1"/>
    <xf numFmtId="0" fontId="93" fillId="4" borderId="8" xfId="0" applyFont="1" applyFill="1" applyBorder="1"/>
    <xf numFmtId="10" fontId="5" fillId="4" borderId="16" xfId="21" applyNumberFormat="1" applyFont="1" applyFill="1" applyBorder="1"/>
    <xf numFmtId="0" fontId="93" fillId="4" borderId="10" xfId="0" applyFont="1" applyFill="1" applyBorder="1"/>
    <xf numFmtId="10" fontId="5" fillId="4" borderId="11" xfId="21" applyNumberFormat="1" applyFont="1" applyFill="1" applyBorder="1"/>
    <xf numFmtId="173" fontId="5" fillId="4" borderId="11" xfId="1" applyNumberFormat="1" applyFont="1" applyFill="1" applyBorder="1"/>
    <xf numFmtId="0" fontId="93" fillId="4" borderId="13" xfId="0" applyFont="1" applyFill="1" applyBorder="1"/>
    <xf numFmtId="10" fontId="5" fillId="4" borderId="12" xfId="21" applyNumberFormat="1" applyFont="1" applyFill="1" applyBorder="1"/>
    <xf numFmtId="0" fontId="93" fillId="4" borderId="24" xfId="0" applyFont="1" applyFill="1" applyBorder="1"/>
    <xf numFmtId="10" fontId="5" fillId="4" borderId="17" xfId="21" applyNumberFormat="1" applyFont="1" applyFill="1" applyBorder="1"/>
    <xf numFmtId="0" fontId="42" fillId="4" borderId="17" xfId="0" applyFont="1" applyFill="1" applyBorder="1"/>
    <xf numFmtId="165" fontId="12" fillId="0" borderId="0" xfId="0" applyNumberFormat="1" applyFont="1" applyFill="1" applyBorder="1"/>
    <xf numFmtId="188" fontId="118" fillId="11" borderId="77" xfId="0" applyNumberFormat="1" applyFont="1" applyFill="1" applyBorder="1"/>
    <xf numFmtId="0" fontId="126" fillId="11" borderId="7" xfId="0" applyFont="1" applyFill="1" applyBorder="1"/>
    <xf numFmtId="168" fontId="15" fillId="0" borderId="2" xfId="1" applyNumberFormat="1" applyFont="1" applyFill="1" applyBorder="1"/>
    <xf numFmtId="184" fontId="0" fillId="6" borderId="12" xfId="0" applyNumberFormat="1" applyFill="1" applyBorder="1"/>
    <xf numFmtId="0" fontId="12" fillId="0" borderId="0" xfId="0" applyFont="1" applyFill="1" applyBorder="1" applyAlignment="1">
      <alignment horizontal="right"/>
    </xf>
    <xf numFmtId="0" fontId="5" fillId="0" borderId="2" xfId="0" applyFont="1" applyFill="1" applyBorder="1" applyAlignment="1">
      <alignment horizontal="right"/>
    </xf>
    <xf numFmtId="0" fontId="5" fillId="0" borderId="2" xfId="0" applyFont="1" applyFill="1" applyBorder="1"/>
    <xf numFmtId="185" fontId="0" fillId="0" borderId="13" xfId="3" applyNumberFormat="1" applyFont="1" applyFill="1" applyBorder="1"/>
    <xf numFmtId="185" fontId="0" fillId="0" borderId="12" xfId="3" applyNumberFormat="1" applyFont="1" applyFill="1" applyBorder="1"/>
    <xf numFmtId="168" fontId="5" fillId="0" borderId="13" xfId="1" applyNumberFormat="1" applyFont="1" applyFill="1" applyBorder="1"/>
    <xf numFmtId="168" fontId="0" fillId="0" borderId="12" xfId="1" applyNumberFormat="1" applyFont="1" applyFill="1" applyBorder="1"/>
    <xf numFmtId="3" fontId="16" fillId="0" borderId="0" xfId="0" applyNumberFormat="1" applyFont="1" applyFill="1"/>
    <xf numFmtId="0" fontId="16" fillId="0" borderId="0" xfId="0" applyFont="1" applyFill="1"/>
    <xf numFmtId="37" fontId="1" fillId="0" borderId="0" xfId="0" applyNumberFormat="1" applyFont="1" applyFill="1"/>
    <xf numFmtId="3" fontId="1" fillId="0" borderId="0" xfId="0" applyNumberFormat="1" applyFont="1" applyFill="1"/>
    <xf numFmtId="168" fontId="1" fillId="0" borderId="0" xfId="1" applyNumberFormat="1" applyFont="1" applyFill="1" applyBorder="1"/>
    <xf numFmtId="9" fontId="1" fillId="0" borderId="0" xfId="21" applyFont="1" applyFill="1"/>
    <xf numFmtId="168" fontId="1" fillId="0" borderId="0" xfId="1" quotePrefix="1" applyNumberFormat="1" applyFont="1" applyFill="1" applyBorder="1"/>
    <xf numFmtId="0" fontId="15" fillId="6" borderId="0" xfId="0" applyFont="1" applyFill="1" applyBorder="1"/>
    <xf numFmtId="168" fontId="128" fillId="11" borderId="0" xfId="1" applyNumberFormat="1" applyFont="1" applyFill="1" applyBorder="1"/>
    <xf numFmtId="0" fontId="139" fillId="0" borderId="0" xfId="0" applyFont="1" applyAlignment="1">
      <alignment horizontal="center"/>
    </xf>
    <xf numFmtId="0" fontId="42" fillId="16" borderId="0" xfId="0" applyFont="1" applyFill="1" applyAlignment="1">
      <alignment horizontal="center"/>
    </xf>
    <xf numFmtId="0" fontId="0" fillId="16" borderId="0" xfId="0" applyFont="1" applyFill="1" applyBorder="1"/>
    <xf numFmtId="0" fontId="0" fillId="0" borderId="2" xfId="0" applyFont="1" applyFill="1" applyBorder="1"/>
    <xf numFmtId="0" fontId="0" fillId="0" borderId="2" xfId="0" applyFill="1" applyBorder="1" applyAlignment="1">
      <alignment horizontal="right"/>
    </xf>
    <xf numFmtId="0" fontId="127" fillId="0" borderId="0" xfId="0" applyFont="1"/>
    <xf numFmtId="204" fontId="2" fillId="0" borderId="0" xfId="21" applyNumberFormat="1" applyFont="1" applyBorder="1"/>
    <xf numFmtId="0" fontId="10" fillId="0" borderId="17" xfId="0" applyFont="1" applyFill="1" applyBorder="1" applyAlignment="1">
      <alignment horizontal="center"/>
    </xf>
    <xf numFmtId="168" fontId="0" fillId="11" borderId="0" xfId="1" quotePrefix="1" applyNumberFormat="1" applyFont="1" applyFill="1"/>
    <xf numFmtId="168" fontId="8" fillId="11" borderId="0" xfId="0" applyNumberFormat="1" applyFont="1" applyFill="1"/>
    <xf numFmtId="0" fontId="94" fillId="0" borderId="0" xfId="0" applyFont="1" applyFill="1"/>
    <xf numFmtId="3" fontId="94" fillId="0" borderId="0" xfId="0" applyNumberFormat="1" applyFont="1" applyFill="1"/>
    <xf numFmtId="3" fontId="94" fillId="0" borderId="72" xfId="0" applyNumberFormat="1" applyFont="1" applyFill="1" applyBorder="1"/>
    <xf numFmtId="0" fontId="0" fillId="0" borderId="4" xfId="0" applyBorder="1" applyAlignment="1">
      <alignment horizontal="center" wrapText="1"/>
    </xf>
    <xf numFmtId="44" fontId="15" fillId="11" borderId="0" xfId="3" applyNumberFormat="1" applyFont="1" applyFill="1"/>
    <xf numFmtId="165" fontId="0" fillId="0" borderId="0" xfId="0" applyNumberFormat="1"/>
    <xf numFmtId="0" fontId="0" fillId="0" borderId="78" xfId="0" applyBorder="1"/>
    <xf numFmtId="3" fontId="2" fillId="15" borderId="10" xfId="0" applyNumberFormat="1" applyFont="1" applyFill="1" applyBorder="1"/>
    <xf numFmtId="10" fontId="3" fillId="0" borderId="0" xfId="0" applyNumberFormat="1" applyFont="1"/>
    <xf numFmtId="0" fontId="94" fillId="0" borderId="13" xfId="0" applyFont="1" applyBorder="1"/>
    <xf numFmtId="198" fontId="0" fillId="8" borderId="0" xfId="0" applyNumberFormat="1" applyFill="1"/>
    <xf numFmtId="168" fontId="0" fillId="0" borderId="0" xfId="1" quotePrefix="1" applyNumberFormat="1" applyFont="1" applyFill="1"/>
    <xf numFmtId="0" fontId="35" fillId="0" borderId="0" xfId="0" applyFont="1" applyAlignment="1">
      <alignment horizontal="center"/>
    </xf>
    <xf numFmtId="0" fontId="8" fillId="8" borderId="0" xfId="0" applyFont="1" applyFill="1"/>
    <xf numFmtId="0" fontId="54" fillId="0" borderId="0" xfId="0" applyFont="1" applyAlignment="1">
      <alignment horizontal="center" wrapText="1"/>
    </xf>
    <xf numFmtId="37" fontId="94" fillId="0" borderId="0" xfId="0" quotePrefix="1" applyNumberFormat="1" applyFont="1" applyBorder="1"/>
    <xf numFmtId="37" fontId="94" fillId="3" borderId="0" xfId="0" applyNumberFormat="1" applyFont="1" applyFill="1" applyBorder="1"/>
    <xf numFmtId="168" fontId="69" fillId="10" borderId="0" xfId="1" applyNumberFormat="1" applyFont="1" applyFill="1"/>
    <xf numFmtId="0" fontId="69" fillId="0" borderId="0" xfId="17" applyFont="1" applyFill="1" applyAlignment="1">
      <alignment horizontal="center"/>
    </xf>
    <xf numFmtId="43" fontId="73" fillId="0" borderId="0" xfId="1" applyFont="1" applyFill="1"/>
    <xf numFmtId="0" fontId="148" fillId="0" borderId="0" xfId="17" applyFont="1" applyAlignment="1">
      <alignment horizontal="center"/>
    </xf>
    <xf numFmtId="168" fontId="15" fillId="4" borderId="3" xfId="1" applyNumberFormat="1" applyFont="1" applyFill="1" applyBorder="1"/>
    <xf numFmtId="168" fontId="3" fillId="4" borderId="17" xfId="0" applyNumberFormat="1" applyFont="1" applyFill="1" applyBorder="1"/>
    <xf numFmtId="168" fontId="3" fillId="4" borderId="34" xfId="1" applyNumberFormat="1" applyFont="1" applyFill="1" applyBorder="1"/>
    <xf numFmtId="0" fontId="0" fillId="4" borderId="7" xfId="0" applyFill="1" applyBorder="1"/>
    <xf numFmtId="0" fontId="3" fillId="4" borderId="7" xfId="0" applyFont="1" applyFill="1" applyBorder="1"/>
    <xf numFmtId="0" fontId="0" fillId="4" borderId="15" xfId="0" applyFill="1" applyBorder="1"/>
    <xf numFmtId="0" fontId="3" fillId="4" borderId="40" xfId="0" applyFont="1" applyFill="1" applyBorder="1"/>
    <xf numFmtId="0" fontId="54" fillId="0" borderId="0" xfId="0" applyFont="1" applyBorder="1" applyAlignment="1">
      <alignment horizontal="center" wrapText="1"/>
    </xf>
    <xf numFmtId="0" fontId="69" fillId="0" borderId="0" xfId="0" applyFont="1" applyFill="1" applyAlignment="1">
      <alignment horizontal="center"/>
    </xf>
    <xf numFmtId="168" fontId="73" fillId="0" borderId="0" xfId="1" quotePrefix="1" applyNumberFormat="1" applyFont="1" applyFill="1" applyBorder="1"/>
    <xf numFmtId="0" fontId="73" fillId="0" borderId="0" xfId="17" applyFont="1" applyFill="1" applyBorder="1"/>
    <xf numFmtId="0" fontId="86" fillId="0" borderId="0" xfId="0" applyNumberFormat="1" applyFont="1" applyFill="1" applyAlignment="1">
      <alignment horizontal="center"/>
    </xf>
    <xf numFmtId="0" fontId="86" fillId="0" borderId="2" xfId="0" applyNumberFormat="1" applyFont="1" applyFill="1" applyBorder="1" applyAlignment="1">
      <alignment horizontal="center"/>
    </xf>
    <xf numFmtId="37" fontId="73" fillId="0" borderId="0" xfId="17" applyNumberFormat="1" applyFont="1" applyFill="1"/>
    <xf numFmtId="168" fontId="69" fillId="0" borderId="5" xfId="17" applyNumberFormat="1" applyFont="1" applyFill="1" applyBorder="1"/>
    <xf numFmtId="0" fontId="15" fillId="4" borderId="0" xfId="0" applyFont="1" applyFill="1" applyAlignment="1">
      <alignment horizontal="center"/>
    </xf>
    <xf numFmtId="168" fontId="68" fillId="0" borderId="0" xfId="1" applyNumberFormat="1" applyFont="1"/>
    <xf numFmtId="168" fontId="149" fillId="0" borderId="0" xfId="1" applyNumberFormat="1" applyFont="1" applyAlignment="1">
      <alignment horizontal="center"/>
    </xf>
    <xf numFmtId="0" fontId="3" fillId="0" borderId="0" xfId="0" applyFont="1" applyAlignment="1">
      <alignment horizontal="right"/>
    </xf>
    <xf numFmtId="0" fontId="150" fillId="0" borderId="0" xfId="0" applyFont="1"/>
    <xf numFmtId="0" fontId="48" fillId="0" borderId="0" xfId="0" quotePrefix="1" applyFont="1"/>
    <xf numFmtId="0" fontId="48" fillId="16" borderId="0" xfId="0" applyFont="1" applyFill="1"/>
    <xf numFmtId="0" fontId="69" fillId="0" borderId="0" xfId="0" applyFont="1" applyFill="1" applyAlignment="1">
      <alignment horizontal="right"/>
    </xf>
    <xf numFmtId="185" fontId="5" fillId="0" borderId="2" xfId="3" applyNumberFormat="1" applyFont="1" applyBorder="1"/>
    <xf numFmtId="9" fontId="42" fillId="0" borderId="0" xfId="21" applyFont="1" applyFill="1"/>
    <xf numFmtId="168" fontId="12" fillId="0" borderId="0" xfId="1" quotePrefix="1" applyNumberFormat="1" applyFont="1" applyFill="1" applyBorder="1"/>
    <xf numFmtId="168" fontId="80" fillId="0" borderId="2" xfId="1" applyNumberFormat="1" applyFont="1" applyBorder="1" applyAlignment="1">
      <alignment horizontal="center" wrapText="1"/>
    </xf>
    <xf numFmtId="0" fontId="80" fillId="0" borderId="2" xfId="1" applyNumberFormat="1" applyFont="1" applyBorder="1" applyAlignment="1">
      <alignment horizontal="center" wrapText="1"/>
    </xf>
    <xf numFmtId="168" fontId="78" fillId="21" borderId="0" xfId="1" applyNumberFormat="1" applyFont="1" applyFill="1"/>
    <xf numFmtId="168" fontId="78" fillId="0" borderId="2" xfId="1" applyNumberFormat="1" applyFont="1" applyBorder="1"/>
    <xf numFmtId="168" fontId="78" fillId="21" borderId="2" xfId="1" applyNumberFormat="1" applyFont="1" applyFill="1" applyBorder="1"/>
    <xf numFmtId="164" fontId="80" fillId="0" borderId="0" xfId="21" applyNumberFormat="1" applyFont="1" applyBorder="1" applyAlignment="1">
      <alignment horizontal="center"/>
    </xf>
    <xf numFmtId="0" fontId="89" fillId="0" borderId="0" xfId="1" applyNumberFormat="1" applyFont="1" applyBorder="1" applyAlignment="1">
      <alignment horizontal="left"/>
    </xf>
    <xf numFmtId="168" fontId="78" fillId="0" borderId="0" xfId="1" applyNumberFormat="1" applyFont="1" applyFill="1" applyBorder="1"/>
    <xf numFmtId="43" fontId="78" fillId="0" borderId="0" xfId="1" applyNumberFormat="1" applyFont="1" applyBorder="1"/>
    <xf numFmtId="43" fontId="78" fillId="0" borderId="2" xfId="1" applyNumberFormat="1" applyFont="1" applyBorder="1"/>
    <xf numFmtId="43" fontId="78" fillId="21" borderId="2" xfId="1" applyNumberFormat="1" applyFont="1" applyFill="1" applyBorder="1"/>
    <xf numFmtId="10" fontId="78" fillId="0" borderId="0" xfId="21" applyNumberFormat="1" applyFont="1" applyBorder="1"/>
    <xf numFmtId="168" fontId="78" fillId="0" borderId="0" xfId="1" quotePrefix="1" applyNumberFormat="1" applyFont="1"/>
    <xf numFmtId="168" fontId="78" fillId="0" borderId="26" xfId="1" applyNumberFormat="1" applyFont="1" applyFill="1" applyBorder="1"/>
    <xf numFmtId="168" fontId="78" fillId="21" borderId="26" xfId="1" applyNumberFormat="1" applyFont="1" applyFill="1" applyBorder="1"/>
    <xf numFmtId="168" fontId="78" fillId="21" borderId="0" xfId="1" applyNumberFormat="1" applyFont="1" applyFill="1" applyBorder="1"/>
    <xf numFmtId="168" fontId="78" fillId="0" borderId="27" xfId="1" applyNumberFormat="1" applyFont="1" applyFill="1" applyBorder="1"/>
    <xf numFmtId="168" fontId="78" fillId="21" borderId="27" xfId="1" applyNumberFormat="1" applyFont="1" applyFill="1" applyBorder="1"/>
    <xf numFmtId="168" fontId="78" fillId="0" borderId="0" xfId="1" applyNumberFormat="1" applyFont="1" applyAlignment="1">
      <alignment horizontal="right"/>
    </xf>
    <xf numFmtId="168" fontId="80" fillId="18" borderId="2" xfId="1" applyNumberFormat="1" applyFont="1" applyFill="1" applyBorder="1" applyAlignment="1">
      <alignment horizontal="center" wrapText="1"/>
    </xf>
    <xf numFmtId="164" fontId="80" fillId="0" borderId="2" xfId="21" applyNumberFormat="1" applyFont="1" applyBorder="1" applyAlignment="1">
      <alignment horizontal="center" wrapText="1"/>
    </xf>
    <xf numFmtId="0" fontId="121" fillId="0" borderId="0" xfId="1" applyNumberFormat="1" applyFont="1" applyAlignment="1">
      <alignment horizontal="left"/>
    </xf>
    <xf numFmtId="0" fontId="68" fillId="0" borderId="0" xfId="1" quotePrefix="1" applyNumberFormat="1" applyFont="1" applyFill="1" applyBorder="1" applyAlignment="1">
      <alignment horizontal="left"/>
    </xf>
    <xf numFmtId="0" fontId="68" fillId="0" borderId="0" xfId="1" applyNumberFormat="1" applyFont="1" applyAlignment="1">
      <alignment horizontal="left"/>
    </xf>
    <xf numFmtId="168" fontId="68" fillId="0" borderId="0" xfId="1" applyNumberFormat="1" applyFont="1" applyAlignment="1">
      <alignment horizontal="left"/>
    </xf>
    <xf numFmtId="0" fontId="152" fillId="0" borderId="0" xfId="0" applyFont="1" applyAlignment="1"/>
    <xf numFmtId="0" fontId="152" fillId="0" borderId="0" xfId="0" applyFont="1" applyFill="1" applyAlignment="1"/>
    <xf numFmtId="168" fontId="68" fillId="0" borderId="2" xfId="1" applyNumberFormat="1" applyFont="1" applyBorder="1" applyAlignment="1">
      <alignment horizontal="left"/>
    </xf>
    <xf numFmtId="168" fontId="68" fillId="0" borderId="2" xfId="1" applyNumberFormat="1" applyFont="1" applyBorder="1"/>
    <xf numFmtId="168" fontId="68" fillId="0" borderId="2" xfId="1" applyNumberFormat="1" applyFont="1" applyBorder="1" applyAlignment="1">
      <alignment horizontal="center"/>
    </xf>
    <xf numFmtId="168" fontId="68" fillId="0" borderId="0" xfId="1" applyNumberFormat="1" applyFont="1" applyAlignment="1">
      <alignment horizontal="right"/>
    </xf>
    <xf numFmtId="185" fontId="110" fillId="0" borderId="0" xfId="3" applyNumberFormat="1" applyFont="1" applyBorder="1"/>
    <xf numFmtId="49" fontId="3" fillId="0" borderId="18" xfId="0" applyNumberFormat="1" applyFont="1" applyFill="1" applyBorder="1" applyAlignment="1">
      <alignment horizontal="left"/>
    </xf>
    <xf numFmtId="185" fontId="153" fillId="11" borderId="0" xfId="3" quotePrefix="1" applyNumberFormat="1" applyFont="1" applyFill="1"/>
    <xf numFmtId="185" fontId="59" fillId="0" borderId="0" xfId="3" quotePrefix="1" applyNumberFormat="1" applyFont="1" applyFill="1" applyBorder="1"/>
    <xf numFmtId="168" fontId="69" fillId="8" borderId="0" xfId="1" applyNumberFormat="1" applyFont="1" applyFill="1"/>
    <xf numFmtId="164" fontId="78" fillId="0" borderId="0" xfId="21" applyNumberFormat="1" applyFont="1" applyFill="1" applyBorder="1"/>
    <xf numFmtId="168" fontId="47" fillId="0" borderId="0" xfId="1" quotePrefix="1" applyNumberFormat="1" applyFont="1"/>
    <xf numFmtId="0" fontId="69" fillId="0" borderId="0" xfId="1" applyNumberFormat="1" applyFont="1" applyAlignment="1">
      <alignment horizontal="center"/>
    </xf>
    <xf numFmtId="168" fontId="69" fillId="18" borderId="0" xfId="1" applyNumberFormat="1" applyFont="1" applyFill="1"/>
    <xf numFmtId="168" fontId="68" fillId="18" borderId="0" xfId="1" applyNumberFormat="1" applyFont="1" applyFill="1" applyAlignment="1">
      <alignment horizontal="center" vertical="top"/>
    </xf>
    <xf numFmtId="168" fontId="68" fillId="0" borderId="0" xfId="1" applyNumberFormat="1" applyFont="1" applyAlignment="1">
      <alignment horizontal="center" vertical="top"/>
    </xf>
    <xf numFmtId="164" fontId="68" fillId="0" borderId="0" xfId="21" applyNumberFormat="1" applyFont="1" applyAlignment="1">
      <alignment horizontal="right"/>
    </xf>
    <xf numFmtId="168" fontId="68" fillId="0" borderId="0" xfId="1" applyNumberFormat="1" applyFont="1" applyAlignment="1">
      <alignment horizontal="center"/>
    </xf>
    <xf numFmtId="168" fontId="68" fillId="18" borderId="0" xfId="1" applyNumberFormat="1" applyFont="1" applyFill="1"/>
    <xf numFmtId="168" fontId="68" fillId="18" borderId="0" xfId="1" applyNumberFormat="1" applyFont="1" applyFill="1" applyAlignment="1">
      <alignment horizontal="center"/>
    </xf>
    <xf numFmtId="168" fontId="69" fillId="0" borderId="0" xfId="1" applyNumberFormat="1" applyFont="1" applyAlignment="1">
      <alignment horizontal="center"/>
    </xf>
    <xf numFmtId="168" fontId="68" fillId="0" borderId="0" xfId="1" applyNumberFormat="1" applyFont="1" applyFill="1" applyAlignment="1">
      <alignment horizontal="center"/>
    </xf>
    <xf numFmtId="0" fontId="68" fillId="0" borderId="0" xfId="1" applyNumberFormat="1" applyFont="1" applyAlignment="1">
      <alignment horizontal="center"/>
    </xf>
    <xf numFmtId="168" fontId="69" fillId="18" borderId="0" xfId="1" applyNumberFormat="1" applyFont="1" applyFill="1" applyAlignment="1">
      <alignment horizontal="center"/>
    </xf>
    <xf numFmtId="164" fontId="68" fillId="0" borderId="0" xfId="21" applyNumberFormat="1" applyFont="1" applyAlignment="1">
      <alignment horizontal="center"/>
    </xf>
    <xf numFmtId="168" fontId="68" fillId="0" borderId="0" xfId="1" applyNumberFormat="1" applyFont="1" applyBorder="1" applyAlignment="1">
      <alignment horizontal="center"/>
    </xf>
    <xf numFmtId="168" fontId="68" fillId="0" borderId="2" xfId="1" applyNumberFormat="1" applyFont="1" applyBorder="1" applyAlignment="1">
      <alignment horizontal="center" wrapText="1"/>
    </xf>
    <xf numFmtId="0" fontId="68" fillId="0" borderId="2" xfId="1" applyNumberFormat="1" applyFont="1" applyBorder="1" applyAlignment="1">
      <alignment horizontal="center" wrapText="1"/>
    </xf>
    <xf numFmtId="168" fontId="69" fillId="0" borderId="2" xfId="1" applyNumberFormat="1" applyFont="1" applyBorder="1"/>
    <xf numFmtId="168" fontId="68" fillId="18" borderId="2" xfId="1" applyNumberFormat="1" applyFont="1" applyFill="1" applyBorder="1" applyAlignment="1">
      <alignment horizontal="center"/>
    </xf>
    <xf numFmtId="0" fontId="68" fillId="0" borderId="0" xfId="1" applyNumberFormat="1" applyFont="1" applyBorder="1" applyAlignment="1">
      <alignment horizontal="center"/>
    </xf>
    <xf numFmtId="168" fontId="68" fillId="18" borderId="0" xfId="1" applyNumberFormat="1" applyFont="1" applyFill="1" applyBorder="1" applyAlignment="1">
      <alignment horizontal="center"/>
    </xf>
    <xf numFmtId="168" fontId="69" fillId="0" borderId="0" xfId="1" quotePrefix="1" applyNumberFormat="1" applyFont="1" applyAlignment="1">
      <alignment horizontal="center"/>
    </xf>
    <xf numFmtId="168" fontId="69" fillId="18" borderId="2" xfId="1" applyNumberFormat="1" applyFont="1" applyFill="1" applyBorder="1"/>
    <xf numFmtId="168" fontId="69" fillId="18" borderId="0" xfId="1" applyNumberFormat="1" applyFont="1" applyFill="1" applyBorder="1"/>
    <xf numFmtId="172" fontId="69" fillId="0" borderId="0" xfId="21" applyNumberFormat="1" applyFont="1"/>
    <xf numFmtId="168" fontId="69" fillId="0" borderId="0" xfId="1" quotePrefix="1" applyNumberFormat="1" applyFont="1" applyFill="1" applyAlignment="1">
      <alignment horizontal="center"/>
    </xf>
    <xf numFmtId="164" fontId="69" fillId="0" borderId="0" xfId="21" applyNumberFormat="1" applyFont="1" applyFill="1"/>
    <xf numFmtId="168" fontId="69" fillId="0" borderId="2" xfId="1" applyNumberFormat="1" applyFont="1" applyFill="1" applyBorder="1"/>
    <xf numFmtId="168" fontId="69" fillId="0" borderId="9" xfId="1" applyNumberFormat="1" applyFont="1" applyFill="1" applyBorder="1"/>
    <xf numFmtId="168" fontId="69" fillId="18" borderId="9" xfId="1" applyNumberFormat="1" applyFont="1" applyFill="1" applyBorder="1"/>
    <xf numFmtId="168" fontId="69" fillId="0" borderId="9" xfId="1" applyNumberFormat="1" applyFont="1" applyBorder="1"/>
    <xf numFmtId="168" fontId="69" fillId="0" borderId="6" xfId="1" applyNumberFormat="1" applyFont="1" applyBorder="1"/>
    <xf numFmtId="168" fontId="69" fillId="0" borderId="79" xfId="1" applyNumberFormat="1" applyFont="1" applyFill="1" applyBorder="1"/>
    <xf numFmtId="168" fontId="69" fillId="18" borderId="79" xfId="1" applyNumberFormat="1" applyFont="1" applyFill="1" applyBorder="1"/>
    <xf numFmtId="173" fontId="69" fillId="0" borderId="0" xfId="1" applyNumberFormat="1" applyFont="1"/>
    <xf numFmtId="0" fontId="69" fillId="18" borderId="0" xfId="0" applyFont="1" applyFill="1"/>
    <xf numFmtId="197" fontId="69" fillId="0" borderId="0" xfId="1" applyNumberFormat="1" applyFont="1"/>
    <xf numFmtId="183" fontId="69" fillId="0" borderId="0" xfId="1" applyNumberFormat="1" applyFont="1"/>
    <xf numFmtId="43" fontId="69" fillId="0" borderId="0" xfId="1" applyNumberFormat="1" applyFont="1"/>
    <xf numFmtId="43" fontId="69" fillId="18" borderId="0" xfId="1" applyNumberFormat="1" applyFont="1" applyFill="1"/>
    <xf numFmtId="0" fontId="69" fillId="0" borderId="0" xfId="1" applyNumberFormat="1" applyFont="1" applyFill="1" applyAlignment="1">
      <alignment horizontal="center"/>
    </xf>
    <xf numFmtId="43" fontId="69" fillId="0" borderId="0" xfId="1" applyNumberFormat="1" applyFont="1" applyFill="1"/>
    <xf numFmtId="168" fontId="68" fillId="0" borderId="0" xfId="1" applyNumberFormat="1" applyFont="1" applyBorder="1" applyAlignment="1">
      <alignment horizontal="center" wrapText="1"/>
    </xf>
    <xf numFmtId="0" fontId="68" fillId="0" borderId="0" xfId="1" applyNumberFormat="1" applyFont="1" applyBorder="1" applyAlignment="1">
      <alignment horizontal="center" wrapText="1"/>
    </xf>
    <xf numFmtId="168" fontId="118" fillId="8" borderId="0" xfId="1" applyNumberFormat="1" applyFont="1" applyFill="1"/>
    <xf numFmtId="10" fontId="69" fillId="8" borderId="0" xfId="21" applyNumberFormat="1" applyFont="1" applyFill="1"/>
    <xf numFmtId="10" fontId="69" fillId="8" borderId="0" xfId="21" applyNumberFormat="1" applyFont="1" applyFill="1" applyAlignment="1">
      <alignment horizontal="center"/>
    </xf>
    <xf numFmtId="10" fontId="69" fillId="8" borderId="0" xfId="21" applyNumberFormat="1" applyFont="1" applyFill="1" applyAlignment="1">
      <alignment horizontal="right"/>
    </xf>
    <xf numFmtId="10" fontId="69" fillId="0" borderId="0" xfId="21" applyNumberFormat="1" applyFont="1"/>
    <xf numFmtId="10" fontId="69" fillId="0" borderId="0" xfId="21" applyNumberFormat="1" applyFont="1" applyFill="1" applyAlignment="1">
      <alignment horizontal="right"/>
    </xf>
    <xf numFmtId="10" fontId="69" fillId="8" borderId="0" xfId="21" applyNumberFormat="1" applyFont="1" applyFill="1" applyBorder="1"/>
    <xf numFmtId="10" fontId="69" fillId="8" borderId="0" xfId="21" applyNumberFormat="1" applyFont="1" applyFill="1" applyBorder="1" applyAlignment="1">
      <alignment horizontal="center"/>
    </xf>
    <xf numFmtId="10" fontId="69" fillId="8" borderId="0" xfId="21" applyNumberFormat="1" applyFont="1" applyFill="1" applyBorder="1" applyAlignment="1">
      <alignment horizontal="right"/>
    </xf>
    <xf numFmtId="10" fontId="69" fillId="0" borderId="0" xfId="21" applyNumberFormat="1" applyFont="1" applyFill="1" applyBorder="1" applyAlignment="1">
      <alignment horizontal="right"/>
    </xf>
    <xf numFmtId="10" fontId="69" fillId="8" borderId="2" xfId="21" applyNumberFormat="1" applyFont="1" applyFill="1" applyBorder="1"/>
    <xf numFmtId="10" fontId="69" fillId="8" borderId="2" xfId="21" applyNumberFormat="1" applyFont="1" applyFill="1" applyBorder="1" applyAlignment="1">
      <alignment horizontal="center"/>
    </xf>
    <xf numFmtId="10" fontId="69" fillId="8" borderId="2" xfId="21" applyNumberFormat="1" applyFont="1" applyFill="1" applyBorder="1" applyAlignment="1">
      <alignment horizontal="right"/>
    </xf>
    <xf numFmtId="10" fontId="69" fillId="0" borderId="2" xfId="21" applyNumberFormat="1" applyFont="1" applyFill="1" applyBorder="1" applyAlignment="1">
      <alignment horizontal="right"/>
    </xf>
    <xf numFmtId="10" fontId="69" fillId="0" borderId="0" xfId="21" applyNumberFormat="1" applyFont="1" applyFill="1"/>
    <xf numFmtId="10" fontId="69" fillId="8" borderId="9" xfId="21" applyNumberFormat="1" applyFont="1" applyFill="1" applyBorder="1"/>
    <xf numFmtId="10" fontId="69" fillId="8" borderId="9" xfId="21" applyNumberFormat="1" applyFont="1" applyFill="1" applyBorder="1" applyAlignment="1">
      <alignment horizontal="center"/>
    </xf>
    <xf numFmtId="10" fontId="69" fillId="0" borderId="9" xfId="21" applyNumberFormat="1" applyFont="1" applyFill="1" applyBorder="1"/>
    <xf numFmtId="10" fontId="69" fillId="0" borderId="0" xfId="21" applyNumberFormat="1" applyFont="1" applyFill="1" applyBorder="1"/>
    <xf numFmtId="10" fontId="69" fillId="8" borderId="6" xfId="21" applyNumberFormat="1" applyFont="1" applyFill="1" applyBorder="1" applyAlignment="1">
      <alignment horizontal="center"/>
    </xf>
    <xf numFmtId="10" fontId="69" fillId="8" borderId="6" xfId="21" applyNumberFormat="1" applyFont="1" applyFill="1" applyBorder="1" applyAlignment="1">
      <alignment horizontal="right"/>
    </xf>
    <xf numFmtId="10" fontId="69" fillId="0" borderId="6" xfId="21" applyNumberFormat="1" applyFont="1" applyFill="1" applyBorder="1" applyAlignment="1">
      <alignment horizontal="right"/>
    </xf>
    <xf numFmtId="168" fontId="69" fillId="8" borderId="79" xfId="1" applyNumberFormat="1" applyFont="1" applyFill="1" applyBorder="1"/>
    <xf numFmtId="168" fontId="69" fillId="8" borderId="79" xfId="1" applyNumberFormat="1" applyFont="1" applyFill="1" applyBorder="1" applyAlignment="1">
      <alignment horizontal="center"/>
    </xf>
    <xf numFmtId="168" fontId="154" fillId="0" borderId="0" xfId="1" applyNumberFormat="1" applyFont="1" applyFill="1"/>
    <xf numFmtId="168" fontId="69" fillId="8" borderId="0" xfId="1" applyNumberFormat="1" applyFont="1" applyFill="1" applyAlignment="1">
      <alignment horizontal="center"/>
    </xf>
    <xf numFmtId="164" fontId="69" fillId="0" borderId="0" xfId="21" applyNumberFormat="1" applyFont="1" applyAlignment="1">
      <alignment horizontal="right"/>
    </xf>
    <xf numFmtId="168" fontId="69" fillId="8" borderId="9" xfId="1" applyNumberFormat="1" applyFont="1" applyFill="1" applyBorder="1"/>
    <xf numFmtId="173" fontId="69" fillId="8" borderId="0" xfId="1" applyNumberFormat="1" applyFont="1" applyFill="1"/>
    <xf numFmtId="168" fontId="69" fillId="8" borderId="0" xfId="1" applyNumberFormat="1" applyFont="1" applyFill="1" applyBorder="1"/>
    <xf numFmtId="168" fontId="69" fillId="8" borderId="2" xfId="1" applyNumberFormat="1" applyFont="1" applyFill="1" applyBorder="1"/>
    <xf numFmtId="164" fontId="68" fillId="0" borderId="0" xfId="21" applyNumberFormat="1" applyFont="1"/>
    <xf numFmtId="168" fontId="72" fillId="0" borderId="0" xfId="1" applyNumberFormat="1" applyFont="1" applyFill="1"/>
    <xf numFmtId="168" fontId="69" fillId="21" borderId="0" xfId="1" applyNumberFormat="1" applyFont="1" applyFill="1"/>
    <xf numFmtId="168" fontId="69" fillId="18" borderId="6" xfId="1" applyNumberFormat="1" applyFont="1" applyFill="1" applyBorder="1"/>
    <xf numFmtId="168" fontId="68" fillId="0" borderId="2" xfId="1" applyNumberFormat="1" applyFont="1" applyBorder="1" applyAlignment="1">
      <alignment wrapText="1"/>
    </xf>
    <xf numFmtId="168" fontId="68" fillId="18" borderId="2" xfId="1" applyNumberFormat="1" applyFont="1" applyFill="1" applyBorder="1" applyAlignment="1">
      <alignment horizontal="center" wrapText="1"/>
    </xf>
    <xf numFmtId="164" fontId="68" fillId="0" borderId="2" xfId="21" applyNumberFormat="1" applyFont="1" applyBorder="1" applyAlignment="1">
      <alignment horizontal="center" wrapText="1"/>
    </xf>
    <xf numFmtId="168" fontId="69" fillId="18" borderId="5" xfId="1" applyNumberFormat="1" applyFont="1" applyFill="1" applyBorder="1"/>
    <xf numFmtId="168" fontId="69" fillId="0" borderId="2" xfId="1" applyNumberFormat="1" applyFont="1" applyBorder="1" applyAlignment="1">
      <alignment horizontal="right"/>
    </xf>
    <xf numFmtId="168" fontId="69" fillId="0" borderId="0" xfId="1" applyNumberFormat="1" applyFont="1" applyBorder="1" applyAlignment="1">
      <alignment horizontal="right"/>
    </xf>
    <xf numFmtId="168" fontId="68" fillId="0" borderId="0" xfId="1" quotePrefix="1" applyNumberFormat="1" applyFont="1"/>
    <xf numFmtId="164" fontId="68" fillId="0" borderId="0" xfId="21" applyNumberFormat="1" applyFont="1" applyBorder="1" applyAlignment="1">
      <alignment horizontal="right"/>
    </xf>
    <xf numFmtId="0" fontId="69" fillId="0" borderId="0" xfId="1" applyNumberFormat="1" applyFont="1" applyBorder="1" applyAlignment="1">
      <alignment horizontal="center"/>
    </xf>
    <xf numFmtId="168" fontId="68" fillId="0" borderId="0" xfId="1" applyNumberFormat="1" applyFont="1" applyBorder="1"/>
    <xf numFmtId="168" fontId="69" fillId="0" borderId="0" xfId="1" quotePrefix="1" applyNumberFormat="1" applyFont="1" applyBorder="1"/>
    <xf numFmtId="168" fontId="72" fillId="0" borderId="0" xfId="1" applyNumberFormat="1" applyFont="1" applyBorder="1"/>
    <xf numFmtId="168" fontId="69" fillId="0" borderId="6" xfId="1" applyNumberFormat="1" applyFont="1" applyFill="1" applyBorder="1"/>
    <xf numFmtId="168" fontId="68" fillId="0" borderId="0" xfId="1" applyNumberFormat="1" applyFont="1" applyBorder="1" applyAlignment="1">
      <alignment wrapText="1"/>
    </xf>
    <xf numFmtId="168" fontId="68" fillId="18" borderId="0" xfId="1" applyNumberFormat="1" applyFont="1" applyFill="1" applyBorder="1" applyAlignment="1">
      <alignment horizontal="center" wrapText="1"/>
    </xf>
    <xf numFmtId="164" fontId="68" fillId="0" borderId="0" xfId="21" applyNumberFormat="1" applyFont="1" applyBorder="1" applyAlignment="1">
      <alignment horizontal="center" wrapText="1"/>
    </xf>
    <xf numFmtId="168" fontId="72" fillId="0" borderId="0" xfId="1" applyNumberFormat="1" applyFont="1" applyBorder="1" applyAlignment="1">
      <alignment horizontal="left"/>
    </xf>
    <xf numFmtId="173" fontId="69" fillId="18" borderId="0" xfId="1" applyNumberFormat="1" applyFont="1" applyFill="1"/>
    <xf numFmtId="168" fontId="69" fillId="0" borderId="0" xfId="1" quotePrefix="1" applyNumberFormat="1" applyFont="1" applyFill="1" applyBorder="1"/>
    <xf numFmtId="168" fontId="69" fillId="0" borderId="7" xfId="1" applyNumberFormat="1" applyFont="1" applyBorder="1"/>
    <xf numFmtId="168" fontId="69" fillId="18" borderId="7" xfId="1" applyNumberFormat="1" applyFont="1" applyFill="1" applyBorder="1"/>
    <xf numFmtId="0" fontId="69" fillId="10" borderId="0" xfId="1" applyNumberFormat="1" applyFont="1" applyFill="1" applyAlignment="1">
      <alignment horizontal="center"/>
    </xf>
    <xf numFmtId="168" fontId="69" fillId="10" borderId="0" xfId="1" applyNumberFormat="1" applyFont="1" applyFill="1" applyBorder="1"/>
    <xf numFmtId="168" fontId="122" fillId="0" borderId="0" xfId="1" applyNumberFormat="1" applyFont="1"/>
    <xf numFmtId="168" fontId="155" fillId="0" borderId="0" xfId="1" applyNumberFormat="1" applyFont="1"/>
    <xf numFmtId="168" fontId="68" fillId="6" borderId="60" xfId="1" applyNumberFormat="1" applyFont="1" applyFill="1" applyBorder="1" applyAlignment="1">
      <alignment horizontal="left"/>
    </xf>
    <xf numFmtId="168" fontId="69" fillId="6" borderId="61" xfId="1" applyNumberFormat="1" applyFont="1" applyFill="1" applyBorder="1"/>
    <xf numFmtId="168" fontId="68" fillId="6" borderId="62" xfId="1" quotePrefix="1" applyNumberFormat="1" applyFont="1" applyFill="1" applyBorder="1"/>
    <xf numFmtId="168" fontId="68" fillId="6" borderId="63" xfId="1" applyNumberFormat="1" applyFont="1" applyFill="1" applyBorder="1" applyAlignment="1">
      <alignment horizontal="left"/>
    </xf>
    <xf numFmtId="168" fontId="69" fillId="6" borderId="0" xfId="1" applyNumberFormat="1" applyFont="1" applyFill="1" applyBorder="1"/>
    <xf numFmtId="168" fontId="156" fillId="6" borderId="64" xfId="1" quotePrefix="1" applyNumberFormat="1" applyFont="1" applyFill="1" applyBorder="1"/>
    <xf numFmtId="168" fontId="68" fillId="6" borderId="66" xfId="1" applyNumberFormat="1" applyFont="1" applyFill="1" applyBorder="1" applyAlignment="1">
      <alignment horizontal="left"/>
    </xf>
    <xf numFmtId="168" fontId="69" fillId="6" borderId="4" xfId="1" applyNumberFormat="1" applyFont="1" applyFill="1" applyBorder="1"/>
    <xf numFmtId="168" fontId="68" fillId="6" borderId="65" xfId="1" applyNumberFormat="1" applyFont="1" applyFill="1" applyBorder="1"/>
    <xf numFmtId="182" fontId="69" fillId="0" borderId="0" xfId="1" applyNumberFormat="1" applyFont="1"/>
    <xf numFmtId="168" fontId="69" fillId="21" borderId="6" xfId="1" applyNumberFormat="1" applyFont="1" applyFill="1" applyBorder="1"/>
    <xf numFmtId="0" fontId="69" fillId="0" borderId="0" xfId="0" applyFont="1" applyBorder="1" applyAlignment="1">
      <alignment horizontal="center" wrapText="1"/>
    </xf>
    <xf numFmtId="0" fontId="69" fillId="0" borderId="0" xfId="0" applyFont="1" applyBorder="1" applyAlignment="1">
      <alignment horizontal="center"/>
    </xf>
    <xf numFmtId="44" fontId="69" fillId="0" borderId="2" xfId="3" applyFont="1" applyFill="1" applyBorder="1"/>
    <xf numFmtId="168" fontId="69" fillId="0" borderId="0" xfId="1" applyNumberFormat="1" applyFont="1" applyBorder="1" applyAlignment="1">
      <alignment horizontal="center"/>
    </xf>
    <xf numFmtId="39" fontId="69" fillId="0" borderId="0" xfId="3" applyNumberFormat="1" applyFont="1" applyFill="1" applyBorder="1"/>
    <xf numFmtId="39" fontId="69" fillId="0" borderId="0" xfId="3" quotePrefix="1" applyNumberFormat="1" applyFont="1" applyFill="1" applyBorder="1"/>
    <xf numFmtId="39" fontId="69" fillId="0" borderId="0" xfId="3" applyNumberFormat="1" applyFont="1" applyBorder="1"/>
    <xf numFmtId="44" fontId="69" fillId="0" borderId="0" xfId="3" quotePrefix="1" applyFont="1" applyFill="1" applyBorder="1"/>
    <xf numFmtId="44" fontId="69" fillId="0" borderId="0" xfId="3" applyFont="1" applyBorder="1"/>
    <xf numFmtId="44" fontId="69" fillId="0" borderId="0" xfId="3" applyFont="1"/>
    <xf numFmtId="196" fontId="69" fillId="0" borderId="0" xfId="1" quotePrefix="1" applyNumberFormat="1" applyFont="1" applyFill="1"/>
    <xf numFmtId="0" fontId="68" fillId="0" borderId="2" xfId="0" applyFont="1" applyBorder="1" applyAlignment="1">
      <alignment horizontal="center" wrapText="1"/>
    </xf>
    <xf numFmtId="168" fontId="69" fillId="21" borderId="2" xfId="1" applyNumberFormat="1" applyFont="1" applyFill="1" applyBorder="1"/>
    <xf numFmtId="43" fontId="69" fillId="0" borderId="0" xfId="1" quotePrefix="1" applyNumberFormat="1" applyFont="1" applyFill="1"/>
    <xf numFmtId="168" fontId="69" fillId="21" borderId="0" xfId="1" applyNumberFormat="1" applyFont="1" applyFill="1" applyBorder="1"/>
    <xf numFmtId="199" fontId="69" fillId="0" borderId="0" xfId="1" applyNumberFormat="1" applyFont="1"/>
    <xf numFmtId="199" fontId="69" fillId="18" borderId="0" xfId="1" applyNumberFormat="1" applyFont="1" applyFill="1"/>
    <xf numFmtId="173" fontId="69" fillId="0" borderId="0" xfId="1" applyNumberFormat="1" applyFont="1" applyFill="1" applyBorder="1"/>
    <xf numFmtId="173" fontId="69" fillId="18" borderId="0" xfId="1" applyNumberFormat="1" applyFont="1" applyFill="1" applyBorder="1"/>
    <xf numFmtId="168" fontId="68" fillId="0" borderId="2" xfId="1" applyNumberFormat="1" applyFont="1" applyFill="1" applyBorder="1" applyAlignment="1">
      <alignment horizontal="center"/>
    </xf>
    <xf numFmtId="168" fontId="69" fillId="0" borderId="0" xfId="1" applyNumberFormat="1" applyFont="1" applyFill="1" applyAlignment="1">
      <alignment horizontal="center"/>
    </xf>
    <xf numFmtId="183" fontId="69" fillId="0" borderId="0" xfId="1" applyNumberFormat="1" applyFont="1" applyFill="1"/>
    <xf numFmtId="183" fontId="69" fillId="0" borderId="0" xfId="0" applyNumberFormat="1" applyFont="1" applyFill="1"/>
    <xf numFmtId="9" fontId="69" fillId="0" borderId="0" xfId="1" applyNumberFormat="1" applyFont="1" applyFill="1"/>
    <xf numFmtId="168" fontId="68" fillId="0" borderId="0" xfId="1" applyNumberFormat="1" applyFont="1" applyFill="1" applyBorder="1" applyAlignment="1">
      <alignment horizontal="center"/>
    </xf>
    <xf numFmtId="168" fontId="69" fillId="0" borderId="0" xfId="1" applyNumberFormat="1" applyFont="1" applyFill="1" applyAlignment="1">
      <alignment vertical="center"/>
    </xf>
    <xf numFmtId="49" fontId="3" fillId="0" borderId="8" xfId="0" applyNumberFormat="1" applyFont="1" applyBorder="1" applyAlignment="1">
      <alignment horizontal="left"/>
    </xf>
    <xf numFmtId="14" fontId="3" fillId="0" borderId="0" xfId="0" applyNumberFormat="1" applyFont="1" applyFill="1" applyAlignment="1">
      <alignment horizontal="left"/>
    </xf>
    <xf numFmtId="18" fontId="15" fillId="0" borderId="0" xfId="0" applyNumberFormat="1" applyFont="1" applyFill="1"/>
    <xf numFmtId="0" fontId="146" fillId="0" borderId="0" xfId="0" applyFont="1" applyFill="1"/>
    <xf numFmtId="0" fontId="151" fillId="8" borderId="0" xfId="0" applyFont="1" applyFill="1"/>
    <xf numFmtId="0" fontId="157" fillId="0" borderId="0" xfId="0" applyFont="1"/>
    <xf numFmtId="0" fontId="112" fillId="8" borderId="0" xfId="0" applyFont="1" applyFill="1"/>
    <xf numFmtId="0" fontId="15" fillId="0" borderId="0" xfId="0" applyFont="1" applyFill="1"/>
    <xf numFmtId="0" fontId="15" fillId="0" borderId="0" xfId="0" applyFont="1" applyFill="1" applyBorder="1" applyAlignment="1">
      <alignment horizontal="center"/>
    </xf>
    <xf numFmtId="3" fontId="2" fillId="0" borderId="0" xfId="1" applyNumberFormat="1" applyFont="1" applyFill="1"/>
    <xf numFmtId="0" fontId="78" fillId="4" borderId="0" xfId="0" applyFont="1" applyFill="1" applyAlignment="1"/>
    <xf numFmtId="168" fontId="16" fillId="0" borderId="0" xfId="1" quotePrefix="1" applyNumberFormat="1" applyFont="1" applyFill="1" applyBorder="1"/>
    <xf numFmtId="168" fontId="47" fillId="0" borderId="0" xfId="1" quotePrefix="1" applyNumberFormat="1" applyFont="1" applyFill="1"/>
    <xf numFmtId="0" fontId="72" fillId="0" borderId="0" xfId="0" applyFont="1" applyFill="1"/>
    <xf numFmtId="0" fontId="77" fillId="0" borderId="0" xfId="17" applyFont="1" applyFill="1"/>
    <xf numFmtId="0" fontId="77" fillId="0" borderId="0" xfId="17" applyFont="1" applyBorder="1" applyAlignment="1">
      <alignment horizontal="center"/>
    </xf>
    <xf numFmtId="0" fontId="31" fillId="0" borderId="0" xfId="17" applyFont="1"/>
    <xf numFmtId="44" fontId="0" fillId="0" borderId="0" xfId="0" applyNumberFormat="1" applyFill="1" applyBorder="1"/>
    <xf numFmtId="168" fontId="32" fillId="0" borderId="0" xfId="1" applyNumberFormat="1" applyFont="1" applyFill="1"/>
    <xf numFmtId="0" fontId="32" fillId="0" borderId="0" xfId="0" applyFont="1" applyFill="1"/>
    <xf numFmtId="0" fontId="158" fillId="0" borderId="0" xfId="0" applyFont="1" applyFill="1"/>
    <xf numFmtId="43" fontId="16" fillId="0" borderId="0" xfId="1" applyFont="1" applyFill="1"/>
    <xf numFmtId="37" fontId="32" fillId="0" borderId="0" xfId="0" applyNumberFormat="1" applyFont="1" applyFill="1" applyAlignment="1">
      <alignment horizontal="fill"/>
    </xf>
    <xf numFmtId="37" fontId="49" fillId="0" borderId="0" xfId="0" applyNumberFormat="1" applyFont="1" applyFill="1" applyAlignment="1">
      <alignment horizontal="right"/>
    </xf>
    <xf numFmtId="37" fontId="159" fillId="0" borderId="0" xfId="0" applyNumberFormat="1" applyFont="1" applyFill="1" applyAlignment="1"/>
    <xf numFmtId="37" fontId="49" fillId="0" borderId="0" xfId="0" quotePrefix="1" applyNumberFormat="1" applyFont="1" applyFill="1" applyAlignment="1">
      <alignment horizontal="left"/>
    </xf>
    <xf numFmtId="37" fontId="32" fillId="0" borderId="0" xfId="0" applyNumberFormat="1" applyFont="1" applyFill="1" applyAlignment="1"/>
    <xf numFmtId="37" fontId="32" fillId="0" borderId="0" xfId="0" applyNumberFormat="1" applyFont="1" applyFill="1" applyAlignment="1">
      <alignment horizontal="center"/>
    </xf>
    <xf numFmtId="37" fontId="49" fillId="0" borderId="0" xfId="0" applyNumberFormat="1" applyFont="1" applyFill="1" applyAlignment="1"/>
    <xf numFmtId="194" fontId="49" fillId="0" borderId="0" xfId="0" quotePrefix="1" applyNumberFormat="1" applyFont="1" applyFill="1" applyAlignment="1">
      <alignment horizontal="left"/>
    </xf>
    <xf numFmtId="37" fontId="32" fillId="0" borderId="0" xfId="0" quotePrefix="1" applyNumberFormat="1" applyFont="1" applyFill="1" applyAlignment="1">
      <alignment horizontal="center"/>
    </xf>
    <xf numFmtId="37" fontId="49" fillId="0" borderId="0" xfId="0" applyNumberFormat="1" applyFont="1" applyFill="1" applyAlignment="1">
      <alignment horizontal="center"/>
    </xf>
    <xf numFmtId="37" fontId="32" fillId="0" borderId="0" xfId="0" applyNumberFormat="1" applyFont="1" applyFill="1" applyAlignment="1">
      <alignment horizontal="right"/>
    </xf>
    <xf numFmtId="37" fontId="32" fillId="0" borderId="0" xfId="0" applyNumberFormat="1" applyFont="1" applyFill="1" applyAlignment="1" applyProtection="1">
      <protection locked="0"/>
    </xf>
    <xf numFmtId="179" fontId="32" fillId="0" borderId="0" xfId="0" applyNumberFormat="1" applyFont="1" applyFill="1" applyAlignment="1" applyProtection="1">
      <protection locked="0"/>
    </xf>
    <xf numFmtId="179" fontId="32" fillId="0" borderId="0" xfId="0" applyNumberFormat="1" applyFont="1" applyFill="1" applyAlignment="1"/>
    <xf numFmtId="0" fontId="67" fillId="0" borderId="0" xfId="0" applyFont="1" applyFill="1" applyBorder="1" applyAlignment="1">
      <alignment horizontal="left"/>
    </xf>
    <xf numFmtId="168" fontId="42" fillId="0" borderId="0" xfId="1" applyNumberFormat="1" applyFont="1" applyFill="1" applyBorder="1"/>
    <xf numFmtId="0" fontId="63" fillId="0" borderId="10" xfId="0" applyFont="1" applyFill="1" applyBorder="1" applyAlignment="1">
      <alignment horizontal="center"/>
    </xf>
    <xf numFmtId="198" fontId="63" fillId="0" borderId="11" xfId="1" applyNumberFormat="1" applyFont="1" applyFill="1" applyBorder="1"/>
    <xf numFmtId="39" fontId="69" fillId="4" borderId="0" xfId="3" applyNumberFormat="1" applyFont="1" applyFill="1" applyBorder="1"/>
    <xf numFmtId="14" fontId="36" fillId="0" borderId="0" xfId="0" applyNumberFormat="1" applyFont="1" applyFill="1"/>
    <xf numFmtId="0" fontId="21" fillId="0" borderId="0" xfId="0" applyFont="1" applyFill="1" applyBorder="1"/>
    <xf numFmtId="0" fontId="21" fillId="0" borderId="10" xfId="0" applyFont="1" applyFill="1" applyBorder="1" applyAlignment="1">
      <alignment horizontal="left"/>
    </xf>
    <xf numFmtId="37" fontId="49" fillId="8" borderId="0" xfId="0" applyNumberFormat="1" applyFont="1" applyFill="1" applyAlignment="1">
      <alignment horizontal="left"/>
    </xf>
    <xf numFmtId="168" fontId="154" fillId="0" borderId="0" xfId="1" applyNumberFormat="1" applyFont="1"/>
    <xf numFmtId="0" fontId="32" fillId="0" borderId="0" xfId="0" applyFont="1" applyFill="1" applyBorder="1" applyAlignment="1"/>
    <xf numFmtId="0" fontId="2" fillId="0" borderId="0" xfId="0" applyFont="1" applyFill="1" applyBorder="1" applyAlignment="1"/>
    <xf numFmtId="3" fontId="32" fillId="0" borderId="0" xfId="0" applyNumberFormat="1" applyFont="1" applyFill="1"/>
    <xf numFmtId="3" fontId="2" fillId="0" borderId="0" xfId="0" applyNumberFormat="1" applyFont="1" applyAlignment="1"/>
    <xf numFmtId="10" fontId="2" fillId="0" borderId="0" xfId="21" applyNumberFormat="1" applyFont="1" applyAlignment="1"/>
    <xf numFmtId="172" fontId="2" fillId="0" borderId="0" xfId="21" applyNumberFormat="1" applyFont="1" applyAlignment="1"/>
    <xf numFmtId="10" fontId="32" fillId="0" borderId="0" xfId="21" applyNumberFormat="1" applyFont="1" applyFill="1"/>
    <xf numFmtId="168" fontId="68" fillId="0" borderId="0" xfId="1" applyNumberFormat="1" applyFont="1" applyAlignment="1">
      <alignment horizontal="left" vertical="top"/>
    </xf>
    <xf numFmtId="168" fontId="68" fillId="0" borderId="0" xfId="1" applyNumberFormat="1" applyFont="1" applyAlignment="1">
      <alignment horizontal="center"/>
    </xf>
    <xf numFmtId="168" fontId="68" fillId="0" borderId="0" xfId="1" applyNumberFormat="1" applyFont="1" applyBorder="1" applyAlignment="1">
      <alignment horizontal="center"/>
    </xf>
    <xf numFmtId="0" fontId="61" fillId="0" borderId="0" xfId="0" applyFont="1" applyBorder="1" applyAlignment="1">
      <alignment horizontal="left" wrapText="1"/>
    </xf>
    <xf numFmtId="0" fontId="3" fillId="0" borderId="8" xfId="0" applyFont="1" applyBorder="1" applyAlignment="1">
      <alignment horizontal="center"/>
    </xf>
    <xf numFmtId="0" fontId="3" fillId="0" borderId="9" xfId="0" applyFont="1" applyBorder="1" applyAlignment="1">
      <alignment horizontal="center"/>
    </xf>
    <xf numFmtId="0" fontId="3" fillId="0" borderId="16" xfId="0" applyFont="1" applyBorder="1" applyAlignment="1">
      <alignment horizontal="center"/>
    </xf>
    <xf numFmtId="0" fontId="3" fillId="0" borderId="13" xfId="0" applyFont="1" applyBorder="1" applyAlignment="1">
      <alignment horizontal="center"/>
    </xf>
    <xf numFmtId="0" fontId="3" fillId="0" borderId="2" xfId="0" applyFont="1" applyBorder="1" applyAlignment="1">
      <alignment horizontal="center"/>
    </xf>
    <xf numFmtId="0" fontId="3" fillId="0" borderId="12" xfId="0" applyFont="1" applyBorder="1" applyAlignment="1">
      <alignment horizontal="center"/>
    </xf>
    <xf numFmtId="0" fontId="3" fillId="2" borderId="18" xfId="0" applyFont="1" applyFill="1" applyBorder="1" applyAlignment="1">
      <alignment horizontal="center"/>
    </xf>
    <xf numFmtId="0" fontId="3" fillId="2" borderId="6" xfId="0" applyFont="1" applyFill="1" applyBorder="1" applyAlignment="1">
      <alignment horizontal="center"/>
    </xf>
    <xf numFmtId="0" fontId="3" fillId="2" borderId="19" xfId="0" applyFont="1" applyFill="1" applyBorder="1" applyAlignment="1">
      <alignment horizontal="center"/>
    </xf>
    <xf numFmtId="0" fontId="3" fillId="4" borderId="40" xfId="0" applyFont="1" applyFill="1" applyBorder="1" applyAlignment="1">
      <alignment horizontal="center"/>
    </xf>
    <xf numFmtId="0" fontId="3" fillId="4" borderId="7" xfId="0" applyFont="1" applyFill="1" applyBorder="1" applyAlignment="1">
      <alignment horizontal="center"/>
    </xf>
    <xf numFmtId="0" fontId="3" fillId="4" borderId="15" xfId="0" applyFont="1" applyFill="1" applyBorder="1" applyAlignment="1">
      <alignment horizontal="center"/>
    </xf>
    <xf numFmtId="0" fontId="3" fillId="3" borderId="80" xfId="0" applyFont="1" applyFill="1" applyBorder="1" applyAlignment="1">
      <alignment horizontal="center"/>
    </xf>
    <xf numFmtId="0" fontId="3" fillId="3" borderId="78" xfId="0" applyFont="1" applyFill="1" applyBorder="1" applyAlignment="1">
      <alignment horizontal="center"/>
    </xf>
    <xf numFmtId="0" fontId="3" fillId="3" borderId="81" xfId="0" applyFont="1" applyFill="1" applyBorder="1" applyAlignment="1">
      <alignment horizontal="center"/>
    </xf>
    <xf numFmtId="0" fontId="3" fillId="3" borderId="13" xfId="0" applyFont="1" applyFill="1" applyBorder="1" applyAlignment="1">
      <alignment horizontal="center"/>
    </xf>
    <xf numFmtId="0" fontId="3" fillId="3" borderId="2" xfId="0" applyFont="1" applyFill="1" applyBorder="1" applyAlignment="1">
      <alignment horizontal="center"/>
    </xf>
    <xf numFmtId="0" fontId="3" fillId="3" borderId="12" xfId="0" applyFont="1" applyFill="1" applyBorder="1" applyAlignment="1">
      <alignment horizontal="center"/>
    </xf>
    <xf numFmtId="43" fontId="0" fillId="6" borderId="5" xfId="1" applyFont="1" applyFill="1" applyBorder="1" applyAlignment="1">
      <alignment horizontal="center"/>
    </xf>
    <xf numFmtId="43" fontId="0" fillId="6" borderId="17" xfId="1" applyFont="1" applyFill="1" applyBorder="1" applyAlignment="1">
      <alignment horizontal="center"/>
    </xf>
    <xf numFmtId="0" fontId="3" fillId="0" borderId="24" xfId="0" applyFont="1" applyBorder="1" applyAlignment="1">
      <alignment horizontal="center"/>
    </xf>
    <xf numFmtId="0" fontId="3" fillId="0" borderId="5" xfId="0" applyFont="1" applyBorder="1" applyAlignment="1">
      <alignment horizontal="center"/>
    </xf>
    <xf numFmtId="0" fontId="3" fillId="0" borderId="17" xfId="0" applyFont="1" applyBorder="1" applyAlignment="1">
      <alignment horizontal="center"/>
    </xf>
    <xf numFmtId="0" fontId="118" fillId="0" borderId="0" xfId="0" applyFont="1" applyAlignment="1">
      <alignment horizontal="left" wrapText="1"/>
    </xf>
    <xf numFmtId="0" fontId="2" fillId="4" borderId="0" xfId="0" applyFont="1" applyFill="1" applyAlignment="1">
      <alignment horizontal="center" wrapText="1"/>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12" fillId="0" borderId="2" xfId="0" applyFont="1" applyFill="1" applyBorder="1" applyAlignment="1">
      <alignment horizontal="center"/>
    </xf>
    <xf numFmtId="0" fontId="12" fillId="0" borderId="12" xfId="0" applyFont="1" applyFill="1" applyBorder="1" applyAlignment="1">
      <alignment horizontal="center"/>
    </xf>
    <xf numFmtId="0" fontId="4" fillId="0" borderId="0" xfId="0" applyFont="1" applyBorder="1" applyAlignment="1">
      <alignment horizontal="center"/>
    </xf>
    <xf numFmtId="0" fontId="0" fillId="0" borderId="0" xfId="0" applyBorder="1" applyAlignment="1">
      <alignment horizontal="center"/>
    </xf>
    <xf numFmtId="0" fontId="3" fillId="4" borderId="2" xfId="0" applyFont="1" applyFill="1" applyBorder="1" applyAlignment="1">
      <alignment horizontal="center"/>
    </xf>
    <xf numFmtId="0" fontId="0" fillId="0" borderId="0" xfId="0" applyAlignment="1">
      <alignment wrapText="1"/>
    </xf>
    <xf numFmtId="0" fontId="2" fillId="0" borderId="24" xfId="0" applyFont="1" applyBorder="1" applyAlignment="1">
      <alignment horizontal="center"/>
    </xf>
    <xf numFmtId="0" fontId="2" fillId="0" borderId="5" xfId="0" applyFont="1" applyBorder="1" applyAlignment="1">
      <alignment horizontal="center"/>
    </xf>
    <xf numFmtId="0" fontId="2" fillId="0" borderId="17" xfId="0" applyFont="1" applyBorder="1" applyAlignment="1">
      <alignment horizontal="center"/>
    </xf>
    <xf numFmtId="0" fontId="0" fillId="0" borderId="5" xfId="0" applyBorder="1" applyAlignment="1">
      <alignment horizontal="center"/>
    </xf>
    <xf numFmtId="0" fontId="0" fillId="0" borderId="17" xfId="0" applyBorder="1" applyAlignment="1">
      <alignment horizontal="center"/>
    </xf>
    <xf numFmtId="0" fontId="121" fillId="8" borderId="0" xfId="0" applyFont="1" applyFill="1" applyBorder="1" applyAlignment="1">
      <alignment horizontal="center" wrapText="1"/>
    </xf>
    <xf numFmtId="0" fontId="2" fillId="4" borderId="10" xfId="0" applyFont="1" applyFill="1" applyBorder="1" applyAlignment="1">
      <alignment horizontal="center"/>
    </xf>
    <xf numFmtId="0" fontId="2" fillId="4" borderId="0" xfId="0" applyFont="1" applyFill="1" applyBorder="1" applyAlignment="1">
      <alignment horizontal="center"/>
    </xf>
    <xf numFmtId="0" fontId="2" fillId="4" borderId="11" xfId="0" applyFont="1" applyFill="1" applyBorder="1" applyAlignment="1">
      <alignment horizontal="center"/>
    </xf>
    <xf numFmtId="0" fontId="2" fillId="6" borderId="10" xfId="0" applyFont="1" applyFill="1" applyBorder="1" applyAlignment="1">
      <alignment horizontal="center"/>
    </xf>
    <xf numFmtId="0" fontId="2" fillId="6" borderId="0" xfId="0" applyFont="1" applyFill="1" applyBorder="1" applyAlignment="1">
      <alignment horizontal="center"/>
    </xf>
    <xf numFmtId="0" fontId="2" fillId="6" borderId="11" xfId="0" applyFont="1" applyFill="1" applyBorder="1" applyAlignment="1">
      <alignment horizontal="center"/>
    </xf>
    <xf numFmtId="0" fontId="3" fillId="2" borderId="10" xfId="0" applyFont="1" applyFill="1" applyBorder="1" applyAlignment="1">
      <alignment horizontal="center"/>
    </xf>
    <xf numFmtId="0" fontId="3" fillId="2" borderId="0" xfId="0" applyFont="1" applyFill="1" applyBorder="1" applyAlignment="1">
      <alignment horizontal="center"/>
    </xf>
    <xf numFmtId="0" fontId="3" fillId="2" borderId="11" xfId="0" applyFont="1" applyFill="1" applyBorder="1" applyAlignment="1">
      <alignment horizontal="center"/>
    </xf>
    <xf numFmtId="0" fontId="3" fillId="4" borderId="24" xfId="0" applyFont="1" applyFill="1" applyBorder="1" applyAlignment="1">
      <alignment horizontal="center"/>
    </xf>
    <xf numFmtId="0" fontId="3" fillId="4" borderId="5" xfId="0" applyFont="1" applyFill="1" applyBorder="1" applyAlignment="1">
      <alignment horizontal="center"/>
    </xf>
    <xf numFmtId="0" fontId="3" fillId="4" borderId="17" xfId="0" applyFont="1" applyFill="1" applyBorder="1" applyAlignment="1">
      <alignment horizontal="center"/>
    </xf>
    <xf numFmtId="0" fontId="0" fillId="0" borderId="2" xfId="0" applyFill="1" applyBorder="1" applyAlignment="1">
      <alignment horizontal="center"/>
    </xf>
    <xf numFmtId="0" fontId="0" fillId="0" borderId="0" xfId="0" applyFill="1" applyBorder="1" applyAlignment="1">
      <alignment horizontal="center"/>
    </xf>
    <xf numFmtId="0" fontId="19" fillId="0" borderId="0" xfId="0" applyFont="1" applyAlignment="1">
      <alignment wrapText="1"/>
    </xf>
    <xf numFmtId="0" fontId="63" fillId="0" borderId="10" xfId="0" applyFont="1" applyFill="1" applyBorder="1" applyAlignment="1">
      <alignment wrapText="1"/>
    </xf>
    <xf numFmtId="0" fontId="63" fillId="0" borderId="0" xfId="0" applyFont="1" applyFill="1" applyBorder="1" applyAlignment="1">
      <alignment wrapText="1"/>
    </xf>
    <xf numFmtId="0" fontId="63" fillId="0" borderId="10" xfId="0" applyFont="1" applyBorder="1" applyAlignment="1">
      <alignment wrapText="1"/>
    </xf>
    <xf numFmtId="0" fontId="63" fillId="0" borderId="0" xfId="0" applyFont="1" applyBorder="1" applyAlignment="1">
      <alignment wrapText="1"/>
    </xf>
    <xf numFmtId="0" fontId="10" fillId="0" borderId="2" xfId="0" applyFont="1" applyBorder="1" applyAlignment="1">
      <alignment horizontal="center"/>
    </xf>
    <xf numFmtId="0" fontId="10" fillId="0" borderId="24" xfId="0" applyFont="1" applyFill="1" applyBorder="1" applyAlignment="1">
      <alignment horizontal="center"/>
    </xf>
    <xf numFmtId="0" fontId="10" fillId="0" borderId="5" xfId="0" applyFont="1" applyFill="1" applyBorder="1" applyAlignment="1">
      <alignment horizontal="center"/>
    </xf>
    <xf numFmtId="0" fontId="10" fillId="0" borderId="17" xfId="0" applyFont="1" applyFill="1" applyBorder="1" applyAlignment="1">
      <alignment horizontal="center"/>
    </xf>
    <xf numFmtId="0" fontId="63" fillId="0" borderId="10" xfId="0" applyFont="1" applyFill="1" applyBorder="1" applyAlignment="1">
      <alignment horizontal="left" wrapText="1"/>
    </xf>
    <xf numFmtId="0" fontId="63" fillId="0" borderId="0" xfId="0" applyFont="1" applyFill="1" applyBorder="1" applyAlignment="1">
      <alignment horizontal="left" wrapText="1"/>
    </xf>
    <xf numFmtId="0" fontId="10" fillId="0" borderId="8" xfId="0" applyFont="1" applyFill="1" applyBorder="1" applyAlignment="1">
      <alignment horizontal="center"/>
    </xf>
    <xf numFmtId="0" fontId="10" fillId="0" borderId="9" xfId="0" applyFont="1" applyFill="1" applyBorder="1" applyAlignment="1">
      <alignment horizontal="center"/>
    </xf>
    <xf numFmtId="0" fontId="69" fillId="0" borderId="2" xfId="0" applyFont="1" applyFill="1" applyBorder="1" applyAlignment="1">
      <alignment horizontal="center"/>
    </xf>
    <xf numFmtId="0" fontId="68" fillId="0" borderId="0" xfId="17" applyFont="1" applyAlignment="1">
      <alignment horizontal="center"/>
    </xf>
    <xf numFmtId="168" fontId="68" fillId="0" borderId="0" xfId="1" applyNumberFormat="1" applyFont="1" applyAlignment="1">
      <alignment horizontal="center"/>
    </xf>
    <xf numFmtId="168" fontId="68" fillId="0" borderId="0" xfId="1" applyNumberFormat="1" applyFont="1" applyAlignment="1">
      <alignment horizontal="center" wrapText="1"/>
    </xf>
    <xf numFmtId="168" fontId="68" fillId="0" borderId="0" xfId="1" applyNumberFormat="1" applyFont="1" applyBorder="1" applyAlignment="1">
      <alignment horizontal="center"/>
    </xf>
    <xf numFmtId="0" fontId="0" fillId="0" borderId="4" xfId="0" applyBorder="1" applyAlignment="1">
      <alignment horizontal="center"/>
    </xf>
    <xf numFmtId="0" fontId="94" fillId="0" borderId="60" xfId="0" applyFont="1" applyBorder="1" applyAlignment="1">
      <alignment horizontal="center"/>
    </xf>
    <xf numFmtId="0" fontId="94" fillId="0" borderId="61" xfId="0" applyFont="1" applyBorder="1" applyAlignment="1">
      <alignment horizontal="center"/>
    </xf>
    <xf numFmtId="0" fontId="94" fillId="0" borderId="62" xfId="0" applyFont="1" applyBorder="1" applyAlignment="1">
      <alignment horizontal="center"/>
    </xf>
    <xf numFmtId="0" fontId="94" fillId="0" borderId="63" xfId="0" applyFont="1" applyBorder="1" applyAlignment="1">
      <alignment horizontal="center"/>
    </xf>
    <xf numFmtId="0" fontId="94" fillId="0" borderId="0" xfId="0" applyFont="1" applyBorder="1" applyAlignment="1">
      <alignment horizontal="center"/>
    </xf>
    <xf numFmtId="0" fontId="94" fillId="0" borderId="64" xfId="0" applyFont="1" applyBorder="1" applyAlignment="1">
      <alignment horizontal="center"/>
    </xf>
    <xf numFmtId="0" fontId="118" fillId="0" borderId="61" xfId="0" applyFont="1" applyBorder="1" applyAlignment="1">
      <alignment horizontal="center"/>
    </xf>
    <xf numFmtId="0" fontId="118" fillId="0" borderId="62" xfId="0" applyFont="1" applyBorder="1" applyAlignment="1">
      <alignment horizontal="center"/>
    </xf>
    <xf numFmtId="0" fontId="118" fillId="0" borderId="0" xfId="0" applyFont="1" applyBorder="1" applyAlignment="1">
      <alignment horizontal="center"/>
    </xf>
    <xf numFmtId="0" fontId="118" fillId="0" borderId="64" xfId="0" applyFont="1" applyBorder="1" applyAlignment="1">
      <alignment horizontal="center"/>
    </xf>
  </cellXfs>
  <cellStyles count="23">
    <cellStyle name="Comma" xfId="1" builtinId="3"/>
    <cellStyle name="Comma0" xfId="2"/>
    <cellStyle name="Currency" xfId="3" builtinId="4"/>
    <cellStyle name="Currency0" xfId="4"/>
    <cellStyle name="Date" xfId="5"/>
    <cellStyle name="Fixed" xfId="6"/>
    <cellStyle name="Heading 1" xfId="7" builtinId="16" customBuiltin="1"/>
    <cellStyle name="Heading 2" xfId="8" builtinId="17" customBuiltin="1"/>
    <cellStyle name="Normal" xfId="0" builtinId="0"/>
    <cellStyle name="Normal_2000" xfId="9"/>
    <cellStyle name="Normal_2006 YTD " xfId="10"/>
    <cellStyle name="Normal_500Dat" xfId="11"/>
    <cellStyle name="Normal_BalDat" xfId="12"/>
    <cellStyle name="Normal_CONDUCTOR ACCT 365" xfId="13"/>
    <cellStyle name="Normal_dist sub 2000" xfId="14"/>
    <cellStyle name="Normal_DIST SUBSTN" xfId="15"/>
    <cellStyle name="Normal_proforma" xfId="16"/>
    <cellStyle name="Normal_Sch_Emfrs" xfId="17"/>
    <cellStyle name="Normal_Sheet1" xfId="18"/>
    <cellStyle name="Normal_Sheet19" xfId="19"/>
    <cellStyle name="Normal_Sheet2" xfId="20"/>
    <cellStyle name="Percent" xfId="21" builtinId="5"/>
    <cellStyle name="Total" xfId="22"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99CCFF"/>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activeX/activeX1.xml><?xml version="1.0" encoding="utf-8"?>
<ax:ocx xmlns:ax="http://schemas.microsoft.com/office/2006/activeX" xmlns:r="http://schemas.openxmlformats.org/officeDocument/2006/relationships" ax:classid="{D7053240-CE69-11CD-A777-00DD01143C57}" ax:persistence="persistPropertyBag">
  <ax:ocxPr ax:name="Caption" ax:value="CommandButton1"/>
  <ax:ocxPr ax:name="Size" ax:value="4604;714"/>
  <ax:ocxPr ax:name="FontName" ax:value="Arial"/>
  <ax:ocxPr ax:name="FontHeight" ax:value="195"/>
  <ax:ocxPr ax:name="FontCharSet" ax:value="0"/>
  <ax:ocxPr ax:name="FontPitchAndFamily" ax:value="2"/>
  <ax:ocxPr ax:name="ParagraphAlign" ax:value="3"/>
</ax:ocx>
</file>

<file path=xl/activeX/activeX2.xml><?xml version="1.0" encoding="utf-8"?>
<ax:ocx xmlns:ax="http://schemas.microsoft.com/office/2006/activeX" xmlns:r="http://schemas.openxmlformats.org/officeDocument/2006/relationships" ax:classid="{D7053240-CE69-11CD-A777-00DD01143C57}" ax:persistence="persistPropertyBag">
  <ax:ocxPr ax:name="BackColor" ax:value="16777152"/>
  <ax:ocxPr ax:name="Caption" ax:value="Print COS Study"/>
  <ax:ocxPr ax:name="Size" ax:value="5159;1879"/>
  <ax:ocxPr ax:name="FontName" ax:value="Arial"/>
  <ax:ocxPr ax:name="FontHeight" ax:value="240"/>
  <ax:ocxPr ax:name="FontCharSet" ax:value="0"/>
  <ax:ocxPr ax:name="FontPitchAndFamily" ax:value="2"/>
  <ax:ocxPr ax:name="ParagraphAlign" ax:value="3"/>
</ax:ocx>
</file>

<file path=xl/activeX/activeX3.xml><?xml version="1.0" encoding="utf-8"?>
<ax:ocx xmlns:ax="http://schemas.microsoft.com/office/2006/activeX" xmlns:r="http://schemas.openxmlformats.org/officeDocument/2006/relationships" ax:classid="{D7053240-CE69-11CD-A777-00DD01143C57}" ax:persistence="persistPropertyBag">
  <ax:ocxPr ax:name="BackColor" ax:value="12648384"/>
  <ax:ocxPr ax:name="Caption" ax:value="Print Reports"/>
  <ax:ocxPr ax:name="Size" ax:value="5080;1826"/>
  <ax:ocxPr ax:name="FontName" ax:value="Arial"/>
  <ax:ocxPr ax:name="FontHeight" ax:value="240"/>
  <ax:ocxPr ax:name="FontCharSet" ax:value="0"/>
  <ax:ocxPr ax:name="FontPitchAndFamily" ax:value="2"/>
  <ax:ocxPr ax:name="ParagraphAlign" ax:value="3"/>
</ax:ocx>
</file>

<file path=xl/activeX/activeX4.xml><?xml version="1.0" encoding="utf-8"?>
<ax:ocx xmlns:ax="http://schemas.microsoft.com/office/2006/activeX" xmlns:r="http://schemas.openxmlformats.org/officeDocument/2006/relationships" ax:classid="{D7053240-CE69-11CD-A777-00DD01143C57}" ax:persistence="persistPropertyBag">
  <ax:ocxPr ax:name="ForeColor" ax:value="0"/>
  <ax:ocxPr ax:name="BackColor" ax:value="12648447"/>
  <ax:ocxPr ax:name="Caption" ax:value="Print Worksheets"/>
  <ax:ocxPr ax:name="Size" ax:value="5106;1905"/>
  <ax:ocxPr ax:name="FontName" ax:value="Arial"/>
  <ax:ocxPr ax:name="FontHeight" ax:value="240"/>
  <ax:ocxPr ax:name="FontCharSet" ax:value="0"/>
  <ax:ocxPr ax:name="FontPitchAndFamily" ax:value="2"/>
  <ax:ocxPr ax:name="ParagraphAlign" ax:value="3"/>
</ax:ocx>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447675</xdr:colOff>
      <xdr:row>0</xdr:row>
      <xdr:rowOff>0</xdr:rowOff>
    </xdr:from>
    <xdr:to>
      <xdr:col>6</xdr:col>
      <xdr:colOff>9525</xdr:colOff>
      <xdr:row>0</xdr:row>
      <xdr:rowOff>0</xdr:rowOff>
    </xdr:to>
    <xdr:sp macro="" textlink="">
      <xdr:nvSpPr>
        <xdr:cNvPr id="30722" name="Line 2"/>
        <xdr:cNvSpPr>
          <a:spLocks noChangeShapeType="1"/>
        </xdr:cNvSpPr>
      </xdr:nvSpPr>
      <xdr:spPr bwMode="auto">
        <a:xfrm flipV="1">
          <a:off x="5362575" y="0"/>
          <a:ext cx="43815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10</xdr:row>
      <xdr:rowOff>19050</xdr:rowOff>
    </xdr:from>
    <xdr:to>
      <xdr:col>8</xdr:col>
      <xdr:colOff>514350</xdr:colOff>
      <xdr:row>10</xdr:row>
      <xdr:rowOff>104775</xdr:rowOff>
    </xdr:to>
    <xdr:sp macro="[0]!GoTo400_3digit" textlink="">
      <xdr:nvSpPr>
        <xdr:cNvPr id="48196" name="Rectangle 68"/>
        <xdr:cNvSpPr>
          <a:spLocks noChangeArrowheads="1"/>
        </xdr:cNvSpPr>
      </xdr:nvSpPr>
      <xdr:spPr bwMode="auto">
        <a:xfrm>
          <a:off x="11487150" y="1724025"/>
          <a:ext cx="419100" cy="85725"/>
        </a:xfrm>
        <a:prstGeom prst="rect">
          <a:avLst/>
        </a:prstGeom>
        <a:solidFill>
          <a:srgbClr val="FFFF99"/>
        </a:solidFill>
        <a:ln w="9525">
          <a:solidFill>
            <a:srgbClr val="000000"/>
          </a:solidFill>
          <a:miter lim="800000"/>
          <a:headEnd/>
          <a:tailEnd/>
        </a:ln>
      </xdr:spPr>
    </xdr:sp>
    <xdr:clientData/>
  </xdr:twoCellAnchor>
  <xdr:twoCellAnchor>
    <xdr:from>
      <xdr:col>8</xdr:col>
      <xdr:colOff>180975</xdr:colOff>
      <xdr:row>11</xdr:row>
      <xdr:rowOff>19050</xdr:rowOff>
    </xdr:from>
    <xdr:to>
      <xdr:col>8</xdr:col>
      <xdr:colOff>514350</xdr:colOff>
      <xdr:row>11</xdr:row>
      <xdr:rowOff>104775</xdr:rowOff>
    </xdr:to>
    <xdr:sp macro="[0]!GoTo500_3digit" textlink="">
      <xdr:nvSpPr>
        <xdr:cNvPr id="48197" name="Rectangle 69"/>
        <xdr:cNvSpPr>
          <a:spLocks noChangeArrowheads="1"/>
        </xdr:cNvSpPr>
      </xdr:nvSpPr>
      <xdr:spPr bwMode="auto">
        <a:xfrm>
          <a:off x="11572875" y="1924050"/>
          <a:ext cx="333375" cy="85725"/>
        </a:xfrm>
        <a:prstGeom prst="rect">
          <a:avLst/>
        </a:prstGeom>
        <a:solidFill>
          <a:srgbClr val="FFFF99"/>
        </a:solidFill>
        <a:ln w="9525">
          <a:solidFill>
            <a:srgbClr val="000000"/>
          </a:solidFill>
          <a:miter lim="800000"/>
          <a:headEnd/>
          <a:tailEnd/>
        </a:ln>
      </xdr:spPr>
    </xdr:sp>
    <xdr:clientData/>
  </xdr:twoCellAnchor>
  <xdr:twoCellAnchor>
    <xdr:from>
      <xdr:col>8</xdr:col>
      <xdr:colOff>152400</xdr:colOff>
      <xdr:row>12</xdr:row>
      <xdr:rowOff>19050</xdr:rowOff>
    </xdr:from>
    <xdr:to>
      <xdr:col>8</xdr:col>
      <xdr:colOff>514350</xdr:colOff>
      <xdr:row>12</xdr:row>
      <xdr:rowOff>104775</xdr:rowOff>
    </xdr:to>
    <xdr:sp macro="[0]!GoTo900_3digit" textlink="">
      <xdr:nvSpPr>
        <xdr:cNvPr id="48198" name="Rectangle 70"/>
        <xdr:cNvSpPr>
          <a:spLocks noChangeArrowheads="1"/>
        </xdr:cNvSpPr>
      </xdr:nvSpPr>
      <xdr:spPr bwMode="auto">
        <a:xfrm>
          <a:off x="11544300" y="2124075"/>
          <a:ext cx="361950" cy="85725"/>
        </a:xfrm>
        <a:prstGeom prst="rect">
          <a:avLst/>
        </a:prstGeom>
        <a:solidFill>
          <a:srgbClr val="FFFF99"/>
        </a:solidFill>
        <a:ln w="9525">
          <a:solidFill>
            <a:srgbClr val="000000"/>
          </a:solidFill>
          <a:miter lim="800000"/>
          <a:headEnd/>
          <a:tailEnd/>
        </a:ln>
      </xdr:spPr>
    </xdr:sp>
    <xdr:clientData/>
  </xdr:twoCellAnchor>
  <xdr:twoCellAnchor>
    <xdr:from>
      <xdr:col>8</xdr:col>
      <xdr:colOff>161925</xdr:colOff>
      <xdr:row>13</xdr:row>
      <xdr:rowOff>57150</xdr:rowOff>
    </xdr:from>
    <xdr:to>
      <xdr:col>8</xdr:col>
      <xdr:colOff>514350</xdr:colOff>
      <xdr:row>13</xdr:row>
      <xdr:rowOff>133350</xdr:rowOff>
    </xdr:to>
    <xdr:sp macro="[0]!GoTo301BAL_3digit" textlink="">
      <xdr:nvSpPr>
        <xdr:cNvPr id="48199" name="Rectangle 71"/>
        <xdr:cNvSpPr>
          <a:spLocks noChangeArrowheads="1"/>
        </xdr:cNvSpPr>
      </xdr:nvSpPr>
      <xdr:spPr bwMode="auto">
        <a:xfrm>
          <a:off x="11553825" y="2362200"/>
          <a:ext cx="352425" cy="76200"/>
        </a:xfrm>
        <a:prstGeom prst="rect">
          <a:avLst/>
        </a:prstGeom>
        <a:solidFill>
          <a:srgbClr val="FFFF99"/>
        </a:solidFill>
        <a:ln w="9525">
          <a:solidFill>
            <a:srgbClr val="000000"/>
          </a:solidFill>
          <a:miter lim="800000"/>
          <a:headEnd/>
          <a:tailEnd/>
        </a:ln>
      </xdr:spPr>
    </xdr:sp>
    <xdr:clientData/>
  </xdr:twoCellAnchor>
  <xdr:twoCellAnchor>
    <xdr:from>
      <xdr:col>8</xdr:col>
      <xdr:colOff>142875</xdr:colOff>
      <xdr:row>14</xdr:row>
      <xdr:rowOff>47625</xdr:rowOff>
    </xdr:from>
    <xdr:to>
      <xdr:col>8</xdr:col>
      <xdr:colOff>514350</xdr:colOff>
      <xdr:row>14</xdr:row>
      <xdr:rowOff>133350</xdr:rowOff>
    </xdr:to>
    <xdr:sp macro="[0]!GoTo301RES_3digit" textlink="">
      <xdr:nvSpPr>
        <xdr:cNvPr id="48200" name="Rectangle 72"/>
        <xdr:cNvSpPr>
          <a:spLocks noChangeArrowheads="1"/>
        </xdr:cNvSpPr>
      </xdr:nvSpPr>
      <xdr:spPr bwMode="auto">
        <a:xfrm>
          <a:off x="11534775" y="2552700"/>
          <a:ext cx="371475" cy="85725"/>
        </a:xfrm>
        <a:prstGeom prst="rect">
          <a:avLst/>
        </a:prstGeom>
        <a:solidFill>
          <a:srgbClr val="FFFF99"/>
        </a:solidFill>
        <a:ln w="9525">
          <a:solidFill>
            <a:srgbClr val="000000"/>
          </a:solidFill>
          <a:miter lim="800000"/>
          <a:headEnd/>
          <a:tailEnd/>
        </a:ln>
      </xdr:spPr>
    </xdr:sp>
    <xdr:clientData/>
  </xdr:twoCellAnchor>
  <xdr:twoCellAnchor>
    <xdr:from>
      <xdr:col>8</xdr:col>
      <xdr:colOff>66675</xdr:colOff>
      <xdr:row>15</xdr:row>
      <xdr:rowOff>76200</xdr:rowOff>
    </xdr:from>
    <xdr:to>
      <xdr:col>8</xdr:col>
      <xdr:colOff>514350</xdr:colOff>
      <xdr:row>15</xdr:row>
      <xdr:rowOff>142875</xdr:rowOff>
    </xdr:to>
    <xdr:sp macro="[0]!GoTo301EXP_3digit" textlink="">
      <xdr:nvSpPr>
        <xdr:cNvPr id="48201" name="Rectangle 73"/>
        <xdr:cNvSpPr>
          <a:spLocks noChangeArrowheads="1"/>
        </xdr:cNvSpPr>
      </xdr:nvSpPr>
      <xdr:spPr bwMode="auto">
        <a:xfrm>
          <a:off x="11458575" y="2781300"/>
          <a:ext cx="447675" cy="66675"/>
        </a:xfrm>
        <a:prstGeom prst="rect">
          <a:avLst/>
        </a:prstGeom>
        <a:solidFill>
          <a:srgbClr val="FFFF99"/>
        </a:solidFill>
        <a:ln w="9525">
          <a:solidFill>
            <a:srgbClr val="000000"/>
          </a:solidFill>
          <a:miter lim="800000"/>
          <a:headEnd/>
          <a:tailEnd/>
        </a:ln>
      </xdr:spPr>
    </xdr:sp>
    <xdr:clientData/>
  </xdr:twoCellAnchor>
  <xdr:twoCellAnchor>
    <xdr:from>
      <xdr:col>8</xdr:col>
      <xdr:colOff>85725</xdr:colOff>
      <xdr:row>16</xdr:row>
      <xdr:rowOff>19050</xdr:rowOff>
    </xdr:from>
    <xdr:to>
      <xdr:col>8</xdr:col>
      <xdr:colOff>514350</xdr:colOff>
      <xdr:row>16</xdr:row>
      <xdr:rowOff>85725</xdr:rowOff>
    </xdr:to>
    <xdr:sp macro="[0]!GoToLabor" textlink="">
      <xdr:nvSpPr>
        <xdr:cNvPr id="48202" name="Rectangle 74"/>
        <xdr:cNvSpPr>
          <a:spLocks noChangeArrowheads="1"/>
        </xdr:cNvSpPr>
      </xdr:nvSpPr>
      <xdr:spPr bwMode="auto">
        <a:xfrm>
          <a:off x="11477625" y="2924175"/>
          <a:ext cx="428625" cy="66675"/>
        </a:xfrm>
        <a:prstGeom prst="rect">
          <a:avLst/>
        </a:prstGeom>
        <a:solidFill>
          <a:srgbClr val="FFFF99"/>
        </a:solidFill>
        <a:ln w="9525">
          <a:solidFill>
            <a:srgbClr val="000000"/>
          </a:solidFill>
          <a:miter lim="800000"/>
          <a:headEnd/>
          <a:tailEnd/>
        </a:ln>
      </xdr:spPr>
    </xdr:sp>
    <xdr:clientData/>
  </xdr:twoCellAnchor>
  <xdr:twoCellAnchor>
    <xdr:from>
      <xdr:col>9</xdr:col>
      <xdr:colOff>228600</xdr:colOff>
      <xdr:row>9</xdr:row>
      <xdr:rowOff>38100</xdr:rowOff>
    </xdr:from>
    <xdr:to>
      <xdr:col>9</xdr:col>
      <xdr:colOff>514350</xdr:colOff>
      <xdr:row>9</xdr:row>
      <xdr:rowOff>142875</xdr:rowOff>
    </xdr:to>
    <xdr:sp macro="[0]!GoTo100_5digit" textlink="">
      <xdr:nvSpPr>
        <xdr:cNvPr id="48203" name="Rectangle 75"/>
        <xdr:cNvSpPr>
          <a:spLocks noChangeArrowheads="1"/>
        </xdr:cNvSpPr>
      </xdr:nvSpPr>
      <xdr:spPr bwMode="auto">
        <a:xfrm>
          <a:off x="12325350" y="1543050"/>
          <a:ext cx="285750" cy="104775"/>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10</xdr:row>
      <xdr:rowOff>19050</xdr:rowOff>
    </xdr:from>
    <xdr:to>
      <xdr:col>9</xdr:col>
      <xdr:colOff>514350</xdr:colOff>
      <xdr:row>10</xdr:row>
      <xdr:rowOff>85725</xdr:rowOff>
    </xdr:to>
    <xdr:sp macro="[0]!GoTo400_5digit" textlink="">
      <xdr:nvSpPr>
        <xdr:cNvPr id="48204" name="Rectangle 76"/>
        <xdr:cNvSpPr>
          <a:spLocks noChangeArrowheads="1"/>
        </xdr:cNvSpPr>
      </xdr:nvSpPr>
      <xdr:spPr bwMode="auto">
        <a:xfrm>
          <a:off x="12325350" y="1724025"/>
          <a:ext cx="285750" cy="66675"/>
        </a:xfrm>
        <a:prstGeom prst="rect">
          <a:avLst/>
        </a:prstGeom>
        <a:solidFill>
          <a:srgbClr val="CCFFCC"/>
        </a:solidFill>
        <a:ln w="9525">
          <a:solidFill>
            <a:srgbClr val="000000"/>
          </a:solidFill>
          <a:miter lim="800000"/>
          <a:headEnd/>
          <a:tailEnd/>
        </a:ln>
      </xdr:spPr>
    </xdr:sp>
    <xdr:clientData/>
  </xdr:twoCellAnchor>
  <xdr:twoCellAnchor>
    <xdr:from>
      <xdr:col>9</xdr:col>
      <xdr:colOff>142875</xdr:colOff>
      <xdr:row>11</xdr:row>
      <xdr:rowOff>19050</xdr:rowOff>
    </xdr:from>
    <xdr:to>
      <xdr:col>9</xdr:col>
      <xdr:colOff>514350</xdr:colOff>
      <xdr:row>11</xdr:row>
      <xdr:rowOff>104775</xdr:rowOff>
    </xdr:to>
    <xdr:sp macro="[0]!GoTo500_5digit" textlink="">
      <xdr:nvSpPr>
        <xdr:cNvPr id="48205" name="Rectangle 77"/>
        <xdr:cNvSpPr>
          <a:spLocks noChangeArrowheads="1"/>
        </xdr:cNvSpPr>
      </xdr:nvSpPr>
      <xdr:spPr bwMode="auto">
        <a:xfrm>
          <a:off x="12239625" y="1924050"/>
          <a:ext cx="371475" cy="85725"/>
        </a:xfrm>
        <a:prstGeom prst="rect">
          <a:avLst/>
        </a:prstGeom>
        <a:solidFill>
          <a:srgbClr val="CCFFCC"/>
        </a:solidFill>
        <a:ln w="9525">
          <a:solidFill>
            <a:srgbClr val="000000"/>
          </a:solidFill>
          <a:miter lim="800000"/>
          <a:headEnd/>
          <a:tailEnd/>
        </a:ln>
      </xdr:spPr>
    </xdr:sp>
    <xdr:clientData/>
  </xdr:twoCellAnchor>
  <xdr:twoCellAnchor>
    <xdr:from>
      <xdr:col>9</xdr:col>
      <xdr:colOff>95250</xdr:colOff>
      <xdr:row>13</xdr:row>
      <xdr:rowOff>47625</xdr:rowOff>
    </xdr:from>
    <xdr:to>
      <xdr:col>9</xdr:col>
      <xdr:colOff>514350</xdr:colOff>
      <xdr:row>13</xdr:row>
      <xdr:rowOff>114300</xdr:rowOff>
    </xdr:to>
    <xdr:sp macro="[0]!GoTo301BAL_5digit" textlink="">
      <xdr:nvSpPr>
        <xdr:cNvPr id="48206" name="Rectangle 78"/>
        <xdr:cNvSpPr>
          <a:spLocks noChangeArrowheads="1"/>
        </xdr:cNvSpPr>
      </xdr:nvSpPr>
      <xdr:spPr bwMode="auto">
        <a:xfrm>
          <a:off x="12192000" y="2352675"/>
          <a:ext cx="419100" cy="66675"/>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12</xdr:row>
      <xdr:rowOff>19050</xdr:rowOff>
    </xdr:from>
    <xdr:to>
      <xdr:col>9</xdr:col>
      <xdr:colOff>514350</xdr:colOff>
      <xdr:row>12</xdr:row>
      <xdr:rowOff>85725</xdr:rowOff>
    </xdr:to>
    <xdr:sp macro="[0]!GoTo900_5digit" textlink="">
      <xdr:nvSpPr>
        <xdr:cNvPr id="48207" name="Rectangle 79"/>
        <xdr:cNvSpPr>
          <a:spLocks noChangeArrowheads="1"/>
        </xdr:cNvSpPr>
      </xdr:nvSpPr>
      <xdr:spPr bwMode="auto">
        <a:xfrm>
          <a:off x="12325350" y="2124075"/>
          <a:ext cx="285750" cy="66675"/>
        </a:xfrm>
        <a:prstGeom prst="rect">
          <a:avLst/>
        </a:prstGeom>
        <a:solidFill>
          <a:srgbClr val="CCFFCC"/>
        </a:solidFill>
        <a:ln w="9525">
          <a:solidFill>
            <a:srgbClr val="000000"/>
          </a:solidFill>
          <a:miter lim="800000"/>
          <a:headEnd/>
          <a:tailEnd/>
        </a:ln>
      </xdr:spPr>
    </xdr:sp>
    <xdr:clientData/>
  </xdr:twoCellAnchor>
  <xdr:twoCellAnchor>
    <xdr:from>
      <xdr:col>9</xdr:col>
      <xdr:colOff>142875</xdr:colOff>
      <xdr:row>14</xdr:row>
      <xdr:rowOff>57150</xdr:rowOff>
    </xdr:from>
    <xdr:to>
      <xdr:col>9</xdr:col>
      <xdr:colOff>514350</xdr:colOff>
      <xdr:row>14</xdr:row>
      <xdr:rowOff>133350</xdr:rowOff>
    </xdr:to>
    <xdr:sp macro="[0]!GoTo301RES_5digit" textlink="">
      <xdr:nvSpPr>
        <xdr:cNvPr id="48208" name="Rectangle 80"/>
        <xdr:cNvSpPr>
          <a:spLocks noChangeArrowheads="1"/>
        </xdr:cNvSpPr>
      </xdr:nvSpPr>
      <xdr:spPr bwMode="auto">
        <a:xfrm>
          <a:off x="12239625" y="2562225"/>
          <a:ext cx="371475" cy="76200"/>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15</xdr:row>
      <xdr:rowOff>66675</xdr:rowOff>
    </xdr:from>
    <xdr:to>
      <xdr:col>9</xdr:col>
      <xdr:colOff>514350</xdr:colOff>
      <xdr:row>15</xdr:row>
      <xdr:rowOff>133350</xdr:rowOff>
    </xdr:to>
    <xdr:sp macro="[0]!GoTo301EXP_5digit" textlink="">
      <xdr:nvSpPr>
        <xdr:cNvPr id="48209" name="Rectangle 81"/>
        <xdr:cNvSpPr>
          <a:spLocks noChangeArrowheads="1"/>
        </xdr:cNvSpPr>
      </xdr:nvSpPr>
      <xdr:spPr bwMode="auto">
        <a:xfrm>
          <a:off x="12325350" y="2771775"/>
          <a:ext cx="285750" cy="66675"/>
        </a:xfrm>
        <a:prstGeom prst="rect">
          <a:avLst/>
        </a:prstGeom>
        <a:solidFill>
          <a:srgbClr val="CCFFCC"/>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428625</xdr:colOff>
      <xdr:row>0</xdr:row>
      <xdr:rowOff>104775</xdr:rowOff>
    </xdr:from>
    <xdr:to>
      <xdr:col>2</xdr:col>
      <xdr:colOff>771525</xdr:colOff>
      <xdr:row>2</xdr:row>
      <xdr:rowOff>133350</xdr:rowOff>
    </xdr:to>
    <xdr:sp macro="[0]!Print_Gen_data" textlink="">
      <xdr:nvSpPr>
        <xdr:cNvPr id="9330" name="AutoShape 114"/>
        <xdr:cNvSpPr>
          <a:spLocks noChangeArrowheads="1"/>
        </xdr:cNvSpPr>
      </xdr:nvSpPr>
      <xdr:spPr bwMode="auto">
        <a:xfrm>
          <a:off x="2647950" y="104775"/>
          <a:ext cx="342900" cy="352425"/>
        </a:xfrm>
        <a:prstGeom prst="diamond">
          <a:avLst/>
        </a:prstGeom>
        <a:solidFill>
          <a:srgbClr val="CCFFCC"/>
        </a:solidFill>
        <a:ln w="9525">
          <a:solidFill>
            <a:srgbClr val="000000"/>
          </a:solidFill>
          <a:miter lim="800000"/>
          <a:headEnd/>
          <a:tailEnd/>
        </a:ln>
      </xdr:spPr>
    </xdr:sp>
    <xdr:clientData/>
  </xdr:twoCellAnchor>
  <xdr:twoCellAnchor>
    <xdr:from>
      <xdr:col>2</xdr:col>
      <xdr:colOff>200025</xdr:colOff>
      <xdr:row>3</xdr:row>
      <xdr:rowOff>85725</xdr:rowOff>
    </xdr:from>
    <xdr:to>
      <xdr:col>2</xdr:col>
      <xdr:colOff>942975</xdr:colOff>
      <xdr:row>5</xdr:row>
      <xdr:rowOff>38100</xdr:rowOff>
    </xdr:to>
    <xdr:sp macro="[0]!Print_Gen_Summary" textlink="">
      <xdr:nvSpPr>
        <xdr:cNvPr id="9446" name="Rectangle 230"/>
        <xdr:cNvSpPr>
          <a:spLocks noChangeArrowheads="1"/>
        </xdr:cNvSpPr>
      </xdr:nvSpPr>
      <xdr:spPr bwMode="auto">
        <a:xfrm>
          <a:off x="2419350" y="571500"/>
          <a:ext cx="742950" cy="276225"/>
        </a:xfrm>
        <a:prstGeom prst="rect">
          <a:avLst/>
        </a:prstGeom>
        <a:solidFill>
          <a:srgbClr val="00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276225</xdr:colOff>
      <xdr:row>0</xdr:row>
      <xdr:rowOff>142875</xdr:rowOff>
    </xdr:from>
    <xdr:to>
      <xdr:col>3</xdr:col>
      <xdr:colOff>609600</xdr:colOff>
      <xdr:row>2</xdr:row>
      <xdr:rowOff>104775</xdr:rowOff>
    </xdr:to>
    <xdr:sp macro="[0]!Print_Trans_Data" textlink="">
      <xdr:nvSpPr>
        <xdr:cNvPr id="44045" name="AutoShape 13"/>
        <xdr:cNvSpPr>
          <a:spLocks noChangeArrowheads="1"/>
        </xdr:cNvSpPr>
      </xdr:nvSpPr>
      <xdr:spPr bwMode="auto">
        <a:xfrm>
          <a:off x="3009900" y="142875"/>
          <a:ext cx="333375" cy="285750"/>
        </a:xfrm>
        <a:prstGeom prst="diamond">
          <a:avLst/>
        </a:prstGeom>
        <a:solidFill>
          <a:srgbClr val="CCFFCC"/>
        </a:solidFill>
        <a:ln w="9525">
          <a:solidFill>
            <a:srgbClr val="000000"/>
          </a:solidFill>
          <a:miter lim="800000"/>
          <a:headEnd/>
          <a:tailEnd/>
        </a:ln>
      </xdr:spPr>
    </xdr:sp>
    <xdr:clientData/>
  </xdr:twoCellAnchor>
  <xdr:twoCellAnchor>
    <xdr:from>
      <xdr:col>3</xdr:col>
      <xdr:colOff>190500</xdr:colOff>
      <xdr:row>3</xdr:row>
      <xdr:rowOff>123825</xdr:rowOff>
    </xdr:from>
    <xdr:to>
      <xdr:col>3</xdr:col>
      <xdr:colOff>714375</xdr:colOff>
      <xdr:row>5</xdr:row>
      <xdr:rowOff>66675</xdr:rowOff>
    </xdr:to>
    <xdr:sp macro="[0]!Print_Trans_Summaries" textlink="">
      <xdr:nvSpPr>
        <xdr:cNvPr id="44046" name="AutoShape 14"/>
        <xdr:cNvSpPr>
          <a:spLocks noChangeArrowheads="1"/>
        </xdr:cNvSpPr>
      </xdr:nvSpPr>
      <xdr:spPr bwMode="auto">
        <a:xfrm>
          <a:off x="2924175" y="609600"/>
          <a:ext cx="523875" cy="26670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657225</xdr:colOff>
      <xdr:row>0</xdr:row>
      <xdr:rowOff>38100</xdr:rowOff>
    </xdr:from>
    <xdr:to>
      <xdr:col>0</xdr:col>
      <xdr:colOff>923925</xdr:colOff>
      <xdr:row>1</xdr:row>
      <xdr:rowOff>171450</xdr:rowOff>
    </xdr:to>
    <xdr:sp macro="[0]!Print_Trans_Substation_data" textlink="">
      <xdr:nvSpPr>
        <xdr:cNvPr id="25624" name="AutoShape 24"/>
        <xdr:cNvSpPr>
          <a:spLocks noChangeArrowheads="1"/>
        </xdr:cNvSpPr>
      </xdr:nvSpPr>
      <xdr:spPr bwMode="auto">
        <a:xfrm>
          <a:off x="657225" y="38100"/>
          <a:ext cx="266700" cy="295275"/>
        </a:xfrm>
        <a:prstGeom prst="diamond">
          <a:avLst/>
        </a:prstGeom>
        <a:solidFill>
          <a:srgbClr val="CCFFCC"/>
        </a:solidFill>
        <a:ln w="9525">
          <a:solidFill>
            <a:srgbClr val="000000"/>
          </a:solidFill>
          <a:miter lim="800000"/>
          <a:headEnd/>
          <a:tailEnd/>
        </a:ln>
      </xdr:spPr>
    </xdr:sp>
    <xdr:clientData/>
  </xdr:twoCellAnchor>
  <xdr:twoCellAnchor>
    <xdr:from>
      <xdr:col>0</xdr:col>
      <xdr:colOff>447675</xdr:colOff>
      <xdr:row>3</xdr:row>
      <xdr:rowOff>0</xdr:rowOff>
    </xdr:from>
    <xdr:to>
      <xdr:col>0</xdr:col>
      <xdr:colOff>1047750</xdr:colOff>
      <xdr:row>4</xdr:row>
      <xdr:rowOff>28575</xdr:rowOff>
    </xdr:to>
    <xdr:sp macro="[0]!Print_Trans_Substation_Summary" textlink="">
      <xdr:nvSpPr>
        <xdr:cNvPr id="25625" name="AutoShape 25"/>
        <xdr:cNvSpPr>
          <a:spLocks noChangeArrowheads="1"/>
        </xdr:cNvSpPr>
      </xdr:nvSpPr>
      <xdr:spPr bwMode="auto">
        <a:xfrm>
          <a:off x="447675" y="552450"/>
          <a:ext cx="600075" cy="21907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152400</xdr:colOff>
      <xdr:row>1</xdr:row>
      <xdr:rowOff>0</xdr:rowOff>
    </xdr:from>
    <xdr:to>
      <xdr:col>1</xdr:col>
      <xdr:colOff>723900</xdr:colOff>
      <xdr:row>2</xdr:row>
      <xdr:rowOff>123825</xdr:rowOff>
    </xdr:to>
    <xdr:sp macro="[0]!Print_Trans_Volt_Summary" textlink="">
      <xdr:nvSpPr>
        <xdr:cNvPr id="26633" name="AutoShape 9"/>
        <xdr:cNvSpPr>
          <a:spLocks noChangeArrowheads="1"/>
        </xdr:cNvSpPr>
      </xdr:nvSpPr>
      <xdr:spPr bwMode="auto">
        <a:xfrm>
          <a:off x="1476375" y="161925"/>
          <a:ext cx="571500" cy="2857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371475</xdr:colOff>
      <xdr:row>1</xdr:row>
      <xdr:rowOff>47625</xdr:rowOff>
    </xdr:from>
    <xdr:to>
      <xdr:col>1</xdr:col>
      <xdr:colOff>904875</xdr:colOff>
      <xdr:row>3</xdr:row>
      <xdr:rowOff>0</xdr:rowOff>
    </xdr:to>
    <xdr:sp macro="[0]!Print_Tap_Lines" textlink="">
      <xdr:nvSpPr>
        <xdr:cNvPr id="29817" name="AutoShape 121"/>
        <xdr:cNvSpPr>
          <a:spLocks noChangeArrowheads="1"/>
        </xdr:cNvSpPr>
      </xdr:nvSpPr>
      <xdr:spPr bwMode="auto">
        <a:xfrm>
          <a:off x="1733550" y="209550"/>
          <a:ext cx="53340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352425</xdr:colOff>
      <xdr:row>0</xdr:row>
      <xdr:rowOff>66675</xdr:rowOff>
    </xdr:from>
    <xdr:to>
      <xdr:col>2</xdr:col>
      <xdr:colOff>571500</xdr:colOff>
      <xdr:row>2</xdr:row>
      <xdr:rowOff>0</xdr:rowOff>
    </xdr:to>
    <xdr:sp macro="[0]!Print_Distribution_Data" textlink="">
      <xdr:nvSpPr>
        <xdr:cNvPr id="39960" name="AutoShape 24"/>
        <xdr:cNvSpPr>
          <a:spLocks noChangeArrowheads="1"/>
        </xdr:cNvSpPr>
      </xdr:nvSpPr>
      <xdr:spPr bwMode="auto">
        <a:xfrm>
          <a:off x="1571625" y="66675"/>
          <a:ext cx="219075" cy="257175"/>
        </a:xfrm>
        <a:prstGeom prst="diamond">
          <a:avLst/>
        </a:prstGeom>
        <a:solidFill>
          <a:srgbClr val="CCFFCC"/>
        </a:solidFill>
        <a:ln w="9525">
          <a:solidFill>
            <a:srgbClr val="000000"/>
          </a:solidFill>
          <a:miter lim="800000"/>
          <a:headEnd/>
          <a:tailEnd/>
        </a:ln>
      </xdr:spPr>
    </xdr:sp>
    <xdr:clientData/>
  </xdr:twoCellAnchor>
  <xdr:twoCellAnchor>
    <xdr:from>
      <xdr:col>2</xdr:col>
      <xdr:colOff>228600</xdr:colOff>
      <xdr:row>3</xdr:row>
      <xdr:rowOff>0</xdr:rowOff>
    </xdr:from>
    <xdr:to>
      <xdr:col>2</xdr:col>
      <xdr:colOff>676275</xdr:colOff>
      <xdr:row>4</xdr:row>
      <xdr:rowOff>85725</xdr:rowOff>
    </xdr:to>
    <xdr:sp macro="[0]!Print_Distribution_Summary" textlink="">
      <xdr:nvSpPr>
        <xdr:cNvPr id="39961" name="AutoShape 25"/>
        <xdr:cNvSpPr>
          <a:spLocks noChangeArrowheads="1"/>
        </xdr:cNvSpPr>
      </xdr:nvSpPr>
      <xdr:spPr bwMode="auto">
        <a:xfrm>
          <a:off x="1447800" y="514350"/>
          <a:ext cx="447675" cy="247650"/>
        </a:xfrm>
        <a:prstGeom prst="roundRect">
          <a:avLst>
            <a:gd name="adj" fmla="val 16667"/>
          </a:avLst>
        </a:prstGeom>
        <a:solidFill>
          <a:srgbClr val="00FFFF"/>
        </a:solidFill>
        <a:ln w="9525">
          <a:solidFill>
            <a:srgbClr val="000000"/>
          </a:solidFill>
          <a:round/>
          <a:headEnd/>
          <a:tailEnd/>
        </a:ln>
      </xdr:spPr>
    </xdr:sp>
    <xdr:clientData/>
  </xdr:twoCellAnchor>
  <xdr:twoCellAnchor>
    <xdr:from>
      <xdr:col>4</xdr:col>
      <xdr:colOff>1762125</xdr:colOff>
      <xdr:row>5</xdr:row>
      <xdr:rowOff>152400</xdr:rowOff>
    </xdr:from>
    <xdr:to>
      <xdr:col>9</xdr:col>
      <xdr:colOff>828675</xdr:colOff>
      <xdr:row>10</xdr:row>
      <xdr:rowOff>0</xdr:rowOff>
    </xdr:to>
    <xdr:sp macro="" textlink="">
      <xdr:nvSpPr>
        <xdr:cNvPr id="40019" name="Line 83"/>
        <xdr:cNvSpPr>
          <a:spLocks noChangeShapeType="1"/>
        </xdr:cNvSpPr>
      </xdr:nvSpPr>
      <xdr:spPr bwMode="auto">
        <a:xfrm flipH="1">
          <a:off x="5600700" y="990600"/>
          <a:ext cx="5476875" cy="923925"/>
        </a:xfrm>
        <a:prstGeom prst="line">
          <a:avLst/>
        </a:prstGeom>
        <a:noFill/>
        <a:ln w="9525">
          <a:solidFill>
            <a:srgbClr val="000000"/>
          </a:solidFill>
          <a:round/>
          <a:headEnd/>
          <a:tailEnd type="triangle" w="med" len="me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123825</xdr:colOff>
      <xdr:row>0</xdr:row>
      <xdr:rowOff>85725</xdr:rowOff>
    </xdr:from>
    <xdr:to>
      <xdr:col>1</xdr:col>
      <xdr:colOff>457200</xdr:colOff>
      <xdr:row>1</xdr:row>
      <xdr:rowOff>152400</xdr:rowOff>
    </xdr:to>
    <xdr:sp macro="[0]!Print_OH_Conductors_DATA" textlink="">
      <xdr:nvSpPr>
        <xdr:cNvPr id="50182" name="AutoShape 6"/>
        <xdr:cNvSpPr>
          <a:spLocks noChangeArrowheads="1"/>
        </xdr:cNvSpPr>
      </xdr:nvSpPr>
      <xdr:spPr bwMode="auto">
        <a:xfrm>
          <a:off x="1085850" y="85725"/>
          <a:ext cx="333375" cy="228600"/>
        </a:xfrm>
        <a:prstGeom prst="diamond">
          <a:avLst/>
        </a:prstGeom>
        <a:solidFill>
          <a:srgbClr val="CCFFCC"/>
        </a:solidFill>
        <a:ln w="9525">
          <a:solidFill>
            <a:srgbClr val="000000"/>
          </a:solidFill>
          <a:miter lim="800000"/>
          <a:headEnd/>
          <a:tailEnd/>
        </a:ln>
      </xdr:spPr>
    </xdr:sp>
    <xdr:clientData/>
  </xdr:twoCellAnchor>
  <xdr:twoCellAnchor>
    <xdr:from>
      <xdr:col>1</xdr:col>
      <xdr:colOff>95250</xdr:colOff>
      <xdr:row>2</xdr:row>
      <xdr:rowOff>142875</xdr:rowOff>
    </xdr:from>
    <xdr:to>
      <xdr:col>1</xdr:col>
      <xdr:colOff>514350</xdr:colOff>
      <xdr:row>4</xdr:row>
      <xdr:rowOff>0</xdr:rowOff>
    </xdr:to>
    <xdr:sp macro="[0]!Print_OH_Conductors_SUMMARY" textlink="">
      <xdr:nvSpPr>
        <xdr:cNvPr id="50183" name="AutoShape 7"/>
        <xdr:cNvSpPr>
          <a:spLocks noChangeArrowheads="1"/>
        </xdr:cNvSpPr>
      </xdr:nvSpPr>
      <xdr:spPr bwMode="auto">
        <a:xfrm>
          <a:off x="1057275" y="533400"/>
          <a:ext cx="419100" cy="18097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657225</xdr:colOff>
      <xdr:row>0</xdr:row>
      <xdr:rowOff>123825</xdr:rowOff>
    </xdr:from>
    <xdr:to>
      <xdr:col>1</xdr:col>
      <xdr:colOff>942975</xdr:colOff>
      <xdr:row>2</xdr:row>
      <xdr:rowOff>0</xdr:rowOff>
    </xdr:to>
    <xdr:sp macro="[0]!Print_DirPoles_DATA" textlink="">
      <xdr:nvSpPr>
        <xdr:cNvPr id="12329" name="AutoShape 41"/>
        <xdr:cNvSpPr>
          <a:spLocks noChangeArrowheads="1"/>
        </xdr:cNvSpPr>
      </xdr:nvSpPr>
      <xdr:spPr bwMode="auto">
        <a:xfrm>
          <a:off x="2009775" y="123825"/>
          <a:ext cx="285750" cy="200025"/>
        </a:xfrm>
        <a:prstGeom prst="diamond">
          <a:avLst/>
        </a:prstGeom>
        <a:solidFill>
          <a:srgbClr val="CCFFCC"/>
        </a:solidFill>
        <a:ln w="9525">
          <a:solidFill>
            <a:srgbClr val="000000"/>
          </a:solidFill>
          <a:miter lim="800000"/>
          <a:headEnd/>
          <a:tailEnd/>
        </a:ln>
      </xdr:spPr>
    </xdr:sp>
    <xdr:clientData/>
  </xdr:twoCellAnchor>
  <xdr:twoCellAnchor>
    <xdr:from>
      <xdr:col>1</xdr:col>
      <xdr:colOff>571500</xdr:colOff>
      <xdr:row>2</xdr:row>
      <xdr:rowOff>95250</xdr:rowOff>
    </xdr:from>
    <xdr:to>
      <xdr:col>1</xdr:col>
      <xdr:colOff>1085850</xdr:colOff>
      <xdr:row>3</xdr:row>
      <xdr:rowOff>142875</xdr:rowOff>
    </xdr:to>
    <xdr:sp macro="[0]!Print_DirPoles_SUMMARY" textlink="">
      <xdr:nvSpPr>
        <xdr:cNvPr id="12330" name="AutoShape 42"/>
        <xdr:cNvSpPr>
          <a:spLocks noChangeArrowheads="1"/>
        </xdr:cNvSpPr>
      </xdr:nvSpPr>
      <xdr:spPr bwMode="auto">
        <a:xfrm>
          <a:off x="1924050" y="419100"/>
          <a:ext cx="514350"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457200</xdr:colOff>
      <xdr:row>1</xdr:row>
      <xdr:rowOff>28575</xdr:rowOff>
    </xdr:from>
    <xdr:to>
      <xdr:col>2</xdr:col>
      <xdr:colOff>342900</xdr:colOff>
      <xdr:row>2</xdr:row>
      <xdr:rowOff>123825</xdr:rowOff>
    </xdr:to>
    <xdr:sp macro="[0]!Print_UGround" textlink="">
      <xdr:nvSpPr>
        <xdr:cNvPr id="14433" name="AutoShape 97"/>
        <xdr:cNvSpPr>
          <a:spLocks noChangeArrowheads="1"/>
        </xdr:cNvSpPr>
      </xdr:nvSpPr>
      <xdr:spPr bwMode="auto">
        <a:xfrm>
          <a:off x="1066800" y="190500"/>
          <a:ext cx="495300"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257175</xdr:colOff>
      <xdr:row>3</xdr:row>
      <xdr:rowOff>104775</xdr:rowOff>
    </xdr:from>
    <xdr:to>
      <xdr:col>1</xdr:col>
      <xdr:colOff>828675</xdr:colOff>
      <xdr:row>5</xdr:row>
      <xdr:rowOff>9525</xdr:rowOff>
    </xdr:to>
    <xdr:sp macro="[0]!Print_Dist_Substation_Summary" textlink="">
      <xdr:nvSpPr>
        <xdr:cNvPr id="13319" name="AutoShape 7"/>
        <xdr:cNvSpPr>
          <a:spLocks noChangeArrowheads="1"/>
        </xdr:cNvSpPr>
      </xdr:nvSpPr>
      <xdr:spPr bwMode="auto">
        <a:xfrm>
          <a:off x="1543050" y="657225"/>
          <a:ext cx="571500" cy="228600"/>
        </a:xfrm>
        <a:prstGeom prst="roundRect">
          <a:avLst>
            <a:gd name="adj" fmla="val 16667"/>
          </a:avLst>
        </a:prstGeom>
        <a:solidFill>
          <a:srgbClr val="00FFFF"/>
        </a:solidFill>
        <a:ln w="9525">
          <a:solidFill>
            <a:srgbClr val="000000"/>
          </a:solidFill>
          <a:round/>
          <a:headEnd/>
          <a:tailEnd/>
        </a:ln>
      </xdr:spPr>
    </xdr:sp>
    <xdr:clientData/>
  </xdr:twoCellAnchor>
  <xdr:twoCellAnchor>
    <xdr:from>
      <xdr:col>1</xdr:col>
      <xdr:colOff>390525</xdr:colOff>
      <xdr:row>0</xdr:row>
      <xdr:rowOff>76200</xdr:rowOff>
    </xdr:from>
    <xdr:to>
      <xdr:col>1</xdr:col>
      <xdr:colOff>714375</xdr:colOff>
      <xdr:row>2</xdr:row>
      <xdr:rowOff>66675</xdr:rowOff>
    </xdr:to>
    <xdr:sp macro="[0]!Print_Dist_Substation_Data" textlink="">
      <xdr:nvSpPr>
        <xdr:cNvPr id="13320" name="AutoShape 8"/>
        <xdr:cNvSpPr>
          <a:spLocks noChangeArrowheads="1"/>
        </xdr:cNvSpPr>
      </xdr:nvSpPr>
      <xdr:spPr bwMode="auto">
        <a:xfrm>
          <a:off x="1676400" y="76200"/>
          <a:ext cx="323850" cy="381000"/>
        </a:xfrm>
        <a:prstGeom prst="diamond">
          <a:avLst/>
        </a:prstGeom>
        <a:solidFill>
          <a:srgbClr val="CCFFCC"/>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200025</xdr:colOff>
      <xdr:row>1</xdr:row>
      <xdr:rowOff>0</xdr:rowOff>
    </xdr:from>
    <xdr:to>
      <xdr:col>2</xdr:col>
      <xdr:colOff>762000</xdr:colOff>
      <xdr:row>3</xdr:row>
      <xdr:rowOff>9525</xdr:rowOff>
    </xdr:to>
    <xdr:sp macro="[0]!Print_Meters" textlink="">
      <xdr:nvSpPr>
        <xdr:cNvPr id="28685" name="AutoShape 13"/>
        <xdr:cNvSpPr>
          <a:spLocks noChangeArrowheads="1"/>
        </xdr:cNvSpPr>
      </xdr:nvSpPr>
      <xdr:spPr bwMode="auto">
        <a:xfrm>
          <a:off x="1914525" y="161925"/>
          <a:ext cx="561975" cy="3333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981075</xdr:colOff>
      <xdr:row>0</xdr:row>
      <xdr:rowOff>38100</xdr:rowOff>
    </xdr:from>
    <xdr:to>
      <xdr:col>1</xdr:col>
      <xdr:colOff>1590675</xdr:colOff>
      <xdr:row>2</xdr:row>
      <xdr:rowOff>28575</xdr:rowOff>
    </xdr:to>
    <xdr:sp macro="[0]!Print_WtdServices" textlink="">
      <xdr:nvSpPr>
        <xdr:cNvPr id="2071" name="AutoShape 23"/>
        <xdr:cNvSpPr>
          <a:spLocks noChangeArrowheads="1"/>
        </xdr:cNvSpPr>
      </xdr:nvSpPr>
      <xdr:spPr bwMode="auto">
        <a:xfrm>
          <a:off x="2143125" y="38100"/>
          <a:ext cx="609600" cy="342900"/>
        </a:xfrm>
        <a:prstGeom prst="roundRect">
          <a:avLst>
            <a:gd name="adj" fmla="val 16667"/>
          </a:avLst>
        </a:prstGeom>
        <a:solidFill>
          <a:srgbClr val="FFFF00"/>
        </a:solidFill>
        <a:ln w="9525">
          <a:solidFill>
            <a:srgbClr val="000000"/>
          </a:solidFill>
          <a:round/>
          <a:headEnd/>
          <a:tailEnd/>
        </a:ln>
      </xdr:spPr>
    </xdr:sp>
    <xdr:clientData/>
  </xdr:twoCellAnchor>
  <xdr:twoCellAnchor>
    <xdr:from>
      <xdr:col>1</xdr:col>
      <xdr:colOff>676275</xdr:colOff>
      <xdr:row>38</xdr:row>
      <xdr:rowOff>66675</xdr:rowOff>
    </xdr:from>
    <xdr:to>
      <xdr:col>2</xdr:col>
      <xdr:colOff>123825</xdr:colOff>
      <xdr:row>44</xdr:row>
      <xdr:rowOff>66675</xdr:rowOff>
    </xdr:to>
    <xdr:sp macro="" textlink="">
      <xdr:nvSpPr>
        <xdr:cNvPr id="2074" name="Line 26"/>
        <xdr:cNvSpPr>
          <a:spLocks noChangeShapeType="1"/>
        </xdr:cNvSpPr>
      </xdr:nvSpPr>
      <xdr:spPr bwMode="auto">
        <a:xfrm flipH="1">
          <a:off x="1838325" y="7172325"/>
          <a:ext cx="1304925" cy="1009650"/>
        </a:xfrm>
        <a:prstGeom prst="line">
          <a:avLst/>
        </a:prstGeom>
        <a:noFill/>
        <a:ln w="9525">
          <a:solidFill>
            <a:srgbClr val="000000"/>
          </a:solidFill>
          <a:round/>
          <a:headEnd/>
          <a:tailEnd type="triangle" w="med" len="med"/>
        </a:ln>
      </xdr:spPr>
    </xdr:sp>
    <xdr:clientData/>
  </xdr:twoCellAnchor>
  <xdr:twoCellAnchor>
    <xdr:from>
      <xdr:col>1</xdr:col>
      <xdr:colOff>1409700</xdr:colOff>
      <xdr:row>40</xdr:row>
      <xdr:rowOff>104775</xdr:rowOff>
    </xdr:from>
    <xdr:to>
      <xdr:col>2</xdr:col>
      <xdr:colOff>657225</xdr:colOff>
      <xdr:row>47</xdr:row>
      <xdr:rowOff>85725</xdr:rowOff>
    </xdr:to>
    <xdr:sp macro="" textlink="">
      <xdr:nvSpPr>
        <xdr:cNvPr id="2075" name="Line 27"/>
        <xdr:cNvSpPr>
          <a:spLocks noChangeShapeType="1"/>
        </xdr:cNvSpPr>
      </xdr:nvSpPr>
      <xdr:spPr bwMode="auto">
        <a:xfrm flipH="1">
          <a:off x="2571750" y="7553325"/>
          <a:ext cx="1104900" cy="1133475"/>
        </a:xfrm>
        <a:prstGeom prst="line">
          <a:avLst/>
        </a:prstGeom>
        <a:noFill/>
        <a:ln w="9525">
          <a:solidFill>
            <a:srgbClr val="000000"/>
          </a:solidFill>
          <a:round/>
          <a:headEnd/>
          <a:tailEnd type="triangle" w="med" len="me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76200</xdr:colOff>
      <xdr:row>1</xdr:row>
      <xdr:rowOff>0</xdr:rowOff>
    </xdr:from>
    <xdr:to>
      <xdr:col>1</xdr:col>
      <xdr:colOff>600075</xdr:colOff>
      <xdr:row>2</xdr:row>
      <xdr:rowOff>104775</xdr:rowOff>
    </xdr:to>
    <xdr:sp macro="[0]!Print_Services" textlink="">
      <xdr:nvSpPr>
        <xdr:cNvPr id="32796" name="AutoShape 28"/>
        <xdr:cNvSpPr>
          <a:spLocks noChangeArrowheads="1"/>
        </xdr:cNvSpPr>
      </xdr:nvSpPr>
      <xdr:spPr bwMode="auto">
        <a:xfrm>
          <a:off x="1495425" y="161925"/>
          <a:ext cx="523875"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419100</xdr:colOff>
      <xdr:row>1</xdr:row>
      <xdr:rowOff>28575</xdr:rowOff>
    </xdr:from>
    <xdr:to>
      <xdr:col>1</xdr:col>
      <xdr:colOff>914400</xdr:colOff>
      <xdr:row>2</xdr:row>
      <xdr:rowOff>152400</xdr:rowOff>
    </xdr:to>
    <xdr:sp macro="[0]!Print_Communication" textlink="">
      <xdr:nvSpPr>
        <xdr:cNvPr id="47156" name="AutoShape 52"/>
        <xdr:cNvSpPr>
          <a:spLocks noChangeArrowheads="1"/>
        </xdr:cNvSpPr>
      </xdr:nvSpPr>
      <xdr:spPr bwMode="auto">
        <a:xfrm>
          <a:off x="1800225" y="190500"/>
          <a:ext cx="495300" cy="31432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161925</xdr:colOff>
      <xdr:row>0</xdr:row>
      <xdr:rowOff>38100</xdr:rowOff>
    </xdr:from>
    <xdr:to>
      <xdr:col>1</xdr:col>
      <xdr:colOff>428625</xdr:colOff>
      <xdr:row>1</xdr:row>
      <xdr:rowOff>152400</xdr:rowOff>
    </xdr:to>
    <xdr:sp macro="[0]!Print_data_Transportation" textlink="">
      <xdr:nvSpPr>
        <xdr:cNvPr id="31752" name="AutoShape 8"/>
        <xdr:cNvSpPr>
          <a:spLocks noChangeArrowheads="1"/>
        </xdr:cNvSpPr>
      </xdr:nvSpPr>
      <xdr:spPr bwMode="auto">
        <a:xfrm>
          <a:off x="1600200" y="38100"/>
          <a:ext cx="266700" cy="276225"/>
        </a:xfrm>
        <a:prstGeom prst="diamond">
          <a:avLst/>
        </a:prstGeom>
        <a:solidFill>
          <a:srgbClr val="CCFFCC"/>
        </a:solidFill>
        <a:ln w="9525">
          <a:solidFill>
            <a:srgbClr val="000000"/>
          </a:solidFill>
          <a:miter lim="800000"/>
          <a:headEnd/>
          <a:tailEnd/>
        </a:ln>
      </xdr:spPr>
    </xdr:sp>
    <xdr:clientData/>
  </xdr:twoCellAnchor>
  <xdr:twoCellAnchor>
    <xdr:from>
      <xdr:col>1</xdr:col>
      <xdr:colOff>104775</xdr:colOff>
      <xdr:row>2</xdr:row>
      <xdr:rowOff>66675</xdr:rowOff>
    </xdr:from>
    <xdr:to>
      <xdr:col>1</xdr:col>
      <xdr:colOff>638175</xdr:colOff>
      <xdr:row>3</xdr:row>
      <xdr:rowOff>142875</xdr:rowOff>
    </xdr:to>
    <xdr:sp macro="[0]!Print_Transportation" textlink="">
      <xdr:nvSpPr>
        <xdr:cNvPr id="31754" name="AutoShape 10"/>
        <xdr:cNvSpPr>
          <a:spLocks noChangeArrowheads="1"/>
        </xdr:cNvSpPr>
      </xdr:nvSpPr>
      <xdr:spPr bwMode="auto">
        <a:xfrm>
          <a:off x="1543050" y="457200"/>
          <a:ext cx="533400" cy="23812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1028700</xdr:colOff>
      <xdr:row>1</xdr:row>
      <xdr:rowOff>152400</xdr:rowOff>
    </xdr:from>
    <xdr:to>
      <xdr:col>2</xdr:col>
      <xdr:colOff>428625</xdr:colOff>
      <xdr:row>3</xdr:row>
      <xdr:rowOff>9525</xdr:rowOff>
    </xdr:to>
    <xdr:sp macro="[0]!Print_General_Plant" textlink="">
      <xdr:nvSpPr>
        <xdr:cNvPr id="45073" name="AutoShape 17"/>
        <xdr:cNvSpPr>
          <a:spLocks noChangeArrowheads="1"/>
        </xdr:cNvSpPr>
      </xdr:nvSpPr>
      <xdr:spPr bwMode="auto">
        <a:xfrm>
          <a:off x="2524125" y="314325"/>
          <a:ext cx="742950" cy="2095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676275</xdr:colOff>
      <xdr:row>1</xdr:row>
      <xdr:rowOff>9525</xdr:rowOff>
    </xdr:from>
    <xdr:to>
      <xdr:col>1</xdr:col>
      <xdr:colOff>1485900</xdr:colOff>
      <xdr:row>2</xdr:row>
      <xdr:rowOff>114300</xdr:rowOff>
    </xdr:to>
    <xdr:sp macro="[0]!Print_PHFFU" textlink="">
      <xdr:nvSpPr>
        <xdr:cNvPr id="37906" name="AutoShape 18"/>
        <xdr:cNvSpPr>
          <a:spLocks noChangeArrowheads="1"/>
        </xdr:cNvSpPr>
      </xdr:nvSpPr>
      <xdr:spPr bwMode="auto">
        <a:xfrm>
          <a:off x="2009775" y="171450"/>
          <a:ext cx="809625"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314325</xdr:colOff>
      <xdr:row>0</xdr:row>
      <xdr:rowOff>142875</xdr:rowOff>
    </xdr:from>
    <xdr:to>
      <xdr:col>2</xdr:col>
      <xdr:colOff>866775</xdr:colOff>
      <xdr:row>2</xdr:row>
      <xdr:rowOff>85725</xdr:rowOff>
    </xdr:to>
    <xdr:sp macro="[0]!Print_CWIP" textlink="">
      <xdr:nvSpPr>
        <xdr:cNvPr id="60420" name="AutoShape 4"/>
        <xdr:cNvSpPr>
          <a:spLocks noChangeArrowheads="1"/>
        </xdr:cNvSpPr>
      </xdr:nvSpPr>
      <xdr:spPr bwMode="auto">
        <a:xfrm>
          <a:off x="3810000" y="142875"/>
          <a:ext cx="55245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914400</xdr:colOff>
      <xdr:row>0</xdr:row>
      <xdr:rowOff>114300</xdr:rowOff>
    </xdr:from>
    <xdr:to>
      <xdr:col>1</xdr:col>
      <xdr:colOff>1619250</xdr:colOff>
      <xdr:row>2</xdr:row>
      <xdr:rowOff>28575</xdr:rowOff>
    </xdr:to>
    <xdr:sp macro="[0]!Print_WC" textlink="">
      <xdr:nvSpPr>
        <xdr:cNvPr id="61442" name="AutoShape 2"/>
        <xdr:cNvSpPr>
          <a:spLocks noChangeArrowheads="1"/>
        </xdr:cNvSpPr>
      </xdr:nvSpPr>
      <xdr:spPr bwMode="auto">
        <a:xfrm>
          <a:off x="2828925" y="114300"/>
          <a:ext cx="704850" cy="23812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419100</xdr:colOff>
      <xdr:row>30</xdr:row>
      <xdr:rowOff>47625</xdr:rowOff>
    </xdr:from>
    <xdr:to>
      <xdr:col>9</xdr:col>
      <xdr:colOff>447675</xdr:colOff>
      <xdr:row>32</xdr:row>
      <xdr:rowOff>28575</xdr:rowOff>
    </xdr:to>
    <xdr:sp macro="" textlink="">
      <xdr:nvSpPr>
        <xdr:cNvPr id="36875" name="Line 11"/>
        <xdr:cNvSpPr>
          <a:spLocks noChangeShapeType="1"/>
        </xdr:cNvSpPr>
      </xdr:nvSpPr>
      <xdr:spPr bwMode="auto">
        <a:xfrm flipH="1" flipV="1">
          <a:off x="11344275" y="6181725"/>
          <a:ext cx="28575" cy="304800"/>
        </a:xfrm>
        <a:prstGeom prst="line">
          <a:avLst/>
        </a:prstGeom>
        <a:noFill/>
        <a:ln w="9525">
          <a:solidFill>
            <a:srgbClr val="000000"/>
          </a:solidFill>
          <a:round/>
          <a:headEnd/>
          <a:tailEnd type="triangle" w="med" len="med"/>
        </a:ln>
      </xdr:spPr>
    </xdr:sp>
    <xdr:clientData/>
  </xdr:twoCellAnchor>
  <xdr:twoCellAnchor>
    <xdr:from>
      <xdr:col>1</xdr:col>
      <xdr:colOff>276225</xdr:colOff>
      <xdr:row>1</xdr:row>
      <xdr:rowOff>0</xdr:rowOff>
    </xdr:from>
    <xdr:to>
      <xdr:col>1</xdr:col>
      <xdr:colOff>1114425</xdr:colOff>
      <xdr:row>2</xdr:row>
      <xdr:rowOff>123825</xdr:rowOff>
    </xdr:to>
    <xdr:sp macro="[0]!Print_rev_sum" textlink="">
      <xdr:nvSpPr>
        <xdr:cNvPr id="36970" name="Oval 106"/>
        <xdr:cNvSpPr>
          <a:spLocks noChangeArrowheads="1"/>
        </xdr:cNvSpPr>
      </xdr:nvSpPr>
      <xdr:spPr bwMode="auto">
        <a:xfrm>
          <a:off x="1066800" y="161925"/>
          <a:ext cx="838200" cy="342900"/>
        </a:xfrm>
        <a:prstGeom prst="ellipse">
          <a:avLst/>
        </a:prstGeom>
        <a:solidFill>
          <a:srgbClr val="FFFF00"/>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161925</xdr:colOff>
      <xdr:row>0</xdr:row>
      <xdr:rowOff>47625</xdr:rowOff>
    </xdr:from>
    <xdr:to>
      <xdr:col>1</xdr:col>
      <xdr:colOff>714375</xdr:colOff>
      <xdr:row>1</xdr:row>
      <xdr:rowOff>152400</xdr:rowOff>
    </xdr:to>
    <xdr:sp macro="[0]!Print_SvcChgs" textlink="">
      <xdr:nvSpPr>
        <xdr:cNvPr id="33797" name="AutoShape 5"/>
        <xdr:cNvSpPr>
          <a:spLocks noChangeArrowheads="1"/>
        </xdr:cNvSpPr>
      </xdr:nvSpPr>
      <xdr:spPr bwMode="auto">
        <a:xfrm>
          <a:off x="1914525" y="47625"/>
          <a:ext cx="552450"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609600</xdr:colOff>
      <xdr:row>0</xdr:row>
      <xdr:rowOff>28575</xdr:rowOff>
    </xdr:from>
    <xdr:to>
      <xdr:col>1</xdr:col>
      <xdr:colOff>885825</xdr:colOff>
      <xdr:row>1</xdr:row>
      <xdr:rowOff>152400</xdr:rowOff>
    </xdr:to>
    <xdr:sp macro="[0]!Print_Labor_Data" textlink="">
      <xdr:nvSpPr>
        <xdr:cNvPr id="5155" name="AutoShape 35"/>
        <xdr:cNvSpPr>
          <a:spLocks noChangeArrowheads="1"/>
        </xdr:cNvSpPr>
      </xdr:nvSpPr>
      <xdr:spPr bwMode="auto">
        <a:xfrm>
          <a:off x="1895475" y="28575"/>
          <a:ext cx="276225" cy="314325"/>
        </a:xfrm>
        <a:prstGeom prst="diamond">
          <a:avLst/>
        </a:prstGeom>
        <a:solidFill>
          <a:srgbClr val="CCFFCC"/>
        </a:solidFill>
        <a:ln w="9525">
          <a:solidFill>
            <a:srgbClr val="000000"/>
          </a:solidFill>
          <a:miter lim="800000"/>
          <a:headEnd/>
          <a:tailEnd/>
        </a:ln>
      </xdr:spPr>
    </xdr:sp>
    <xdr:clientData/>
  </xdr:twoCellAnchor>
  <xdr:twoCellAnchor>
    <xdr:from>
      <xdr:col>1</xdr:col>
      <xdr:colOff>352425</xdr:colOff>
      <xdr:row>2</xdr:row>
      <xdr:rowOff>180975</xdr:rowOff>
    </xdr:from>
    <xdr:to>
      <xdr:col>1</xdr:col>
      <xdr:colOff>952500</xdr:colOff>
      <xdr:row>4</xdr:row>
      <xdr:rowOff>9525</xdr:rowOff>
    </xdr:to>
    <xdr:sp macro="[0]!Print_Labor_OM_Summary" textlink="">
      <xdr:nvSpPr>
        <xdr:cNvPr id="5156" name="AutoShape 36"/>
        <xdr:cNvSpPr>
          <a:spLocks noChangeArrowheads="1"/>
        </xdr:cNvSpPr>
      </xdr:nvSpPr>
      <xdr:spPr bwMode="auto">
        <a:xfrm>
          <a:off x="1638300" y="561975"/>
          <a:ext cx="600075"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390525</xdr:colOff>
      <xdr:row>48</xdr:row>
      <xdr:rowOff>152400</xdr:rowOff>
    </xdr:from>
    <xdr:to>
      <xdr:col>13</xdr:col>
      <xdr:colOff>581025</xdr:colOff>
      <xdr:row>53</xdr:row>
      <xdr:rowOff>9525</xdr:rowOff>
    </xdr:to>
    <xdr:sp macro="" textlink="">
      <xdr:nvSpPr>
        <xdr:cNvPr id="27656" name="AutoShape 8"/>
        <xdr:cNvSpPr>
          <a:spLocks/>
        </xdr:cNvSpPr>
      </xdr:nvSpPr>
      <xdr:spPr bwMode="auto">
        <a:xfrm>
          <a:off x="16163925" y="9210675"/>
          <a:ext cx="190500" cy="819150"/>
        </a:xfrm>
        <a:prstGeom prst="rightBrace">
          <a:avLst>
            <a:gd name="adj1" fmla="val 35833"/>
            <a:gd name="adj2" fmla="val 50000"/>
          </a:avLst>
        </a:prstGeom>
        <a:noFill/>
        <a:ln w="9525">
          <a:solidFill>
            <a:srgbClr val="000000"/>
          </a:solidFill>
          <a:round/>
          <a:headEnd/>
          <a:tailEnd/>
        </a:ln>
      </xdr:spPr>
    </xdr:sp>
    <xdr:clientData/>
  </xdr:twoCellAnchor>
  <xdr:twoCellAnchor>
    <xdr:from>
      <xdr:col>1</xdr:col>
      <xdr:colOff>352425</xdr:colOff>
      <xdr:row>20</xdr:row>
      <xdr:rowOff>38100</xdr:rowOff>
    </xdr:from>
    <xdr:to>
      <xdr:col>1</xdr:col>
      <xdr:colOff>352425</xdr:colOff>
      <xdr:row>22</xdr:row>
      <xdr:rowOff>123825</xdr:rowOff>
    </xdr:to>
    <xdr:sp macro="" textlink="">
      <xdr:nvSpPr>
        <xdr:cNvPr id="27666" name="Line 18"/>
        <xdr:cNvSpPr>
          <a:spLocks noChangeShapeType="1"/>
        </xdr:cNvSpPr>
      </xdr:nvSpPr>
      <xdr:spPr bwMode="auto">
        <a:xfrm>
          <a:off x="1790700" y="3514725"/>
          <a:ext cx="0" cy="409575"/>
        </a:xfrm>
        <a:prstGeom prst="line">
          <a:avLst/>
        </a:prstGeom>
        <a:noFill/>
        <a:ln w="9525">
          <a:solidFill>
            <a:srgbClr val="000000"/>
          </a:solidFill>
          <a:round/>
          <a:headEnd/>
          <a:tailEnd type="triangle" w="med" len="med"/>
        </a:ln>
      </xdr:spPr>
    </xdr:sp>
    <xdr:clientData/>
  </xdr:twoCellAnchor>
  <xdr:twoCellAnchor>
    <xdr:from>
      <xdr:col>1</xdr:col>
      <xdr:colOff>552450</xdr:colOff>
      <xdr:row>0</xdr:row>
      <xdr:rowOff>9525</xdr:rowOff>
    </xdr:from>
    <xdr:to>
      <xdr:col>1</xdr:col>
      <xdr:colOff>809625</xdr:colOff>
      <xdr:row>1</xdr:row>
      <xdr:rowOff>104775</xdr:rowOff>
    </xdr:to>
    <xdr:sp macro="[0]!Print_Prod_OM_data" textlink="">
      <xdr:nvSpPr>
        <xdr:cNvPr id="27679" name="AutoShape 31"/>
        <xdr:cNvSpPr>
          <a:spLocks noChangeArrowheads="1"/>
        </xdr:cNvSpPr>
      </xdr:nvSpPr>
      <xdr:spPr bwMode="auto">
        <a:xfrm>
          <a:off x="1990725" y="9525"/>
          <a:ext cx="257175" cy="257175"/>
        </a:xfrm>
        <a:prstGeom prst="diamond">
          <a:avLst/>
        </a:prstGeom>
        <a:solidFill>
          <a:srgbClr val="CCFFCC"/>
        </a:solidFill>
        <a:ln w="9525">
          <a:solidFill>
            <a:srgbClr val="000000"/>
          </a:solidFill>
          <a:miter lim="800000"/>
          <a:headEnd/>
          <a:tailEnd/>
        </a:ln>
      </xdr:spPr>
    </xdr:sp>
    <xdr:clientData/>
  </xdr:twoCellAnchor>
  <xdr:twoCellAnchor>
    <xdr:from>
      <xdr:col>1</xdr:col>
      <xdr:colOff>371475</xdr:colOff>
      <xdr:row>2</xdr:row>
      <xdr:rowOff>114300</xdr:rowOff>
    </xdr:from>
    <xdr:to>
      <xdr:col>1</xdr:col>
      <xdr:colOff>952500</xdr:colOff>
      <xdr:row>4</xdr:row>
      <xdr:rowOff>0</xdr:rowOff>
    </xdr:to>
    <xdr:sp macro="[0]!Print_Prod_OM_summary" textlink="">
      <xdr:nvSpPr>
        <xdr:cNvPr id="27680" name="AutoShape 32"/>
        <xdr:cNvSpPr>
          <a:spLocks noChangeArrowheads="1"/>
        </xdr:cNvSpPr>
      </xdr:nvSpPr>
      <xdr:spPr bwMode="auto">
        <a:xfrm>
          <a:off x="1809750" y="438150"/>
          <a:ext cx="581025"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800100</xdr:colOff>
      <xdr:row>0</xdr:row>
      <xdr:rowOff>142875</xdr:rowOff>
    </xdr:from>
    <xdr:to>
      <xdr:col>1</xdr:col>
      <xdr:colOff>1323975</xdr:colOff>
      <xdr:row>2</xdr:row>
      <xdr:rowOff>38100</xdr:rowOff>
    </xdr:to>
    <xdr:sp macro="[0]!Print_Trans_OM" textlink="">
      <xdr:nvSpPr>
        <xdr:cNvPr id="64516" name="AutoShape 4"/>
        <xdr:cNvSpPr>
          <a:spLocks noChangeArrowheads="1"/>
        </xdr:cNvSpPr>
      </xdr:nvSpPr>
      <xdr:spPr bwMode="auto">
        <a:xfrm>
          <a:off x="1990725" y="142875"/>
          <a:ext cx="190500" cy="2190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304800</xdr:colOff>
      <xdr:row>0</xdr:row>
      <xdr:rowOff>66675</xdr:rowOff>
    </xdr:from>
    <xdr:to>
      <xdr:col>1</xdr:col>
      <xdr:colOff>647700</xdr:colOff>
      <xdr:row>2</xdr:row>
      <xdr:rowOff>0</xdr:rowOff>
    </xdr:to>
    <xdr:sp macro="[0]!Print_Dist_OM_data" textlink="">
      <xdr:nvSpPr>
        <xdr:cNvPr id="41994" name="AutoShape 10"/>
        <xdr:cNvSpPr>
          <a:spLocks noChangeArrowheads="1"/>
        </xdr:cNvSpPr>
      </xdr:nvSpPr>
      <xdr:spPr bwMode="auto">
        <a:xfrm>
          <a:off x="2019300" y="66675"/>
          <a:ext cx="342900" cy="257175"/>
        </a:xfrm>
        <a:prstGeom prst="diamond">
          <a:avLst/>
        </a:prstGeom>
        <a:solidFill>
          <a:srgbClr val="CCFFCC"/>
        </a:solidFill>
        <a:ln w="9525">
          <a:solidFill>
            <a:srgbClr val="000000"/>
          </a:solidFill>
          <a:miter lim="800000"/>
          <a:headEnd/>
          <a:tailEnd/>
        </a:ln>
      </xdr:spPr>
    </xdr:sp>
    <xdr:clientData/>
  </xdr:twoCellAnchor>
  <xdr:twoCellAnchor>
    <xdr:from>
      <xdr:col>1</xdr:col>
      <xdr:colOff>142875</xdr:colOff>
      <xdr:row>3</xdr:row>
      <xdr:rowOff>0</xdr:rowOff>
    </xdr:from>
    <xdr:to>
      <xdr:col>1</xdr:col>
      <xdr:colOff>800100</xdr:colOff>
      <xdr:row>4</xdr:row>
      <xdr:rowOff>85725</xdr:rowOff>
    </xdr:to>
    <xdr:sp macro="[0]!Print_Dist_OM_summary" textlink="">
      <xdr:nvSpPr>
        <xdr:cNvPr id="41995" name="AutoShape 11"/>
        <xdr:cNvSpPr>
          <a:spLocks noChangeArrowheads="1"/>
        </xdr:cNvSpPr>
      </xdr:nvSpPr>
      <xdr:spPr bwMode="auto">
        <a:xfrm>
          <a:off x="1857375" y="485775"/>
          <a:ext cx="657225" cy="247650"/>
        </a:xfrm>
        <a:prstGeom prst="roundRect">
          <a:avLst>
            <a:gd name="adj" fmla="val 16667"/>
          </a:avLst>
        </a:prstGeom>
        <a:solidFill>
          <a:srgbClr val="00FFFF"/>
        </a:solidFill>
        <a:ln w="9525">
          <a:solidFill>
            <a:srgbClr val="000000"/>
          </a:solidFill>
          <a:round/>
          <a:headEnd/>
          <a:tailEnd/>
        </a:ln>
      </xdr:spPr>
    </xdr:sp>
    <xdr:clientData/>
  </xdr:twoCellAnchor>
  <xdr:twoCellAnchor>
    <xdr:from>
      <xdr:col>6</xdr:col>
      <xdr:colOff>47625</xdr:colOff>
      <xdr:row>132</xdr:row>
      <xdr:rowOff>76200</xdr:rowOff>
    </xdr:from>
    <xdr:to>
      <xdr:col>6</xdr:col>
      <xdr:colOff>47625</xdr:colOff>
      <xdr:row>150</xdr:row>
      <xdr:rowOff>19050</xdr:rowOff>
    </xdr:to>
    <xdr:sp macro="" textlink="">
      <xdr:nvSpPr>
        <xdr:cNvPr id="42103" name="Line 119"/>
        <xdr:cNvSpPr>
          <a:spLocks noChangeShapeType="1"/>
        </xdr:cNvSpPr>
      </xdr:nvSpPr>
      <xdr:spPr bwMode="auto">
        <a:xfrm>
          <a:off x="5705475" y="23726775"/>
          <a:ext cx="0" cy="3038475"/>
        </a:xfrm>
        <a:prstGeom prst="line">
          <a:avLst/>
        </a:prstGeom>
        <a:noFill/>
        <a:ln w="9525">
          <a:solidFill>
            <a:srgbClr val="000000"/>
          </a:solidFill>
          <a:round/>
          <a:headEnd/>
          <a:tailEnd type="triangle" w="med" len="med"/>
        </a:ln>
      </xdr:spPr>
    </xdr:sp>
    <xdr:clientData/>
  </xdr:twoCellAnchor>
  <xdr:twoCellAnchor>
    <xdr:from>
      <xdr:col>9</xdr:col>
      <xdr:colOff>47625</xdr:colOff>
      <xdr:row>133</xdr:row>
      <xdr:rowOff>85725</xdr:rowOff>
    </xdr:from>
    <xdr:to>
      <xdr:col>9</xdr:col>
      <xdr:colOff>714375</xdr:colOff>
      <xdr:row>133</xdr:row>
      <xdr:rowOff>85725</xdr:rowOff>
    </xdr:to>
    <xdr:sp macro="" textlink="">
      <xdr:nvSpPr>
        <xdr:cNvPr id="42105" name="Line 121"/>
        <xdr:cNvSpPr>
          <a:spLocks noChangeShapeType="1"/>
        </xdr:cNvSpPr>
      </xdr:nvSpPr>
      <xdr:spPr bwMode="auto">
        <a:xfrm>
          <a:off x="9086850" y="23898225"/>
          <a:ext cx="666750" cy="0"/>
        </a:xfrm>
        <a:prstGeom prst="line">
          <a:avLst/>
        </a:prstGeom>
        <a:noFill/>
        <a:ln w="9525">
          <a:solidFill>
            <a:srgbClr val="000000"/>
          </a:solidFill>
          <a:round/>
          <a:headEnd/>
          <a:tailEnd type="triangle" w="med" len="me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361950</xdr:colOff>
      <xdr:row>0</xdr:row>
      <xdr:rowOff>47625</xdr:rowOff>
    </xdr:from>
    <xdr:to>
      <xdr:col>2</xdr:col>
      <xdr:colOff>581025</xdr:colOff>
      <xdr:row>2</xdr:row>
      <xdr:rowOff>0</xdr:rowOff>
    </xdr:to>
    <xdr:sp macro="[0]!Print_AG_OM_data" textlink="">
      <xdr:nvSpPr>
        <xdr:cNvPr id="43035" name="AutoShape 27"/>
        <xdr:cNvSpPr>
          <a:spLocks noChangeArrowheads="1"/>
        </xdr:cNvSpPr>
      </xdr:nvSpPr>
      <xdr:spPr bwMode="auto">
        <a:xfrm>
          <a:off x="2543175" y="47625"/>
          <a:ext cx="219075" cy="276225"/>
        </a:xfrm>
        <a:prstGeom prst="diamond">
          <a:avLst/>
        </a:prstGeom>
        <a:solidFill>
          <a:srgbClr val="00FF00"/>
        </a:solidFill>
        <a:ln w="9525">
          <a:solidFill>
            <a:srgbClr val="000000"/>
          </a:solidFill>
          <a:miter lim="800000"/>
          <a:headEnd/>
          <a:tailEnd/>
        </a:ln>
      </xdr:spPr>
    </xdr:sp>
    <xdr:clientData/>
  </xdr:twoCellAnchor>
  <xdr:twoCellAnchor>
    <xdr:from>
      <xdr:col>2</xdr:col>
      <xdr:colOff>238125</xdr:colOff>
      <xdr:row>2</xdr:row>
      <xdr:rowOff>133350</xdr:rowOff>
    </xdr:from>
    <xdr:to>
      <xdr:col>2</xdr:col>
      <xdr:colOff>704850</xdr:colOff>
      <xdr:row>4</xdr:row>
      <xdr:rowOff>0</xdr:rowOff>
    </xdr:to>
    <xdr:sp macro="[0]!Print_AG_OM_summary" textlink="">
      <xdr:nvSpPr>
        <xdr:cNvPr id="43036" name="AutoShape 28"/>
        <xdr:cNvSpPr>
          <a:spLocks noChangeArrowheads="1"/>
        </xdr:cNvSpPr>
      </xdr:nvSpPr>
      <xdr:spPr bwMode="auto">
        <a:xfrm>
          <a:off x="2419350" y="457200"/>
          <a:ext cx="466725" cy="19050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333375</xdr:colOff>
      <xdr:row>0</xdr:row>
      <xdr:rowOff>104775</xdr:rowOff>
    </xdr:from>
    <xdr:to>
      <xdr:col>1</xdr:col>
      <xdr:colOff>1038225</xdr:colOff>
      <xdr:row>2</xdr:row>
      <xdr:rowOff>9525</xdr:rowOff>
    </xdr:to>
    <xdr:sp macro="[0]!Print_Insurance" textlink="">
      <xdr:nvSpPr>
        <xdr:cNvPr id="38923" name="AutoShape 11"/>
        <xdr:cNvSpPr>
          <a:spLocks noChangeArrowheads="1"/>
        </xdr:cNvSpPr>
      </xdr:nvSpPr>
      <xdr:spPr bwMode="auto">
        <a:xfrm>
          <a:off x="2066925" y="104775"/>
          <a:ext cx="704850"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1219200</xdr:colOff>
      <xdr:row>0</xdr:row>
      <xdr:rowOff>47625</xdr:rowOff>
    </xdr:from>
    <xdr:to>
      <xdr:col>1</xdr:col>
      <xdr:colOff>1819275</xdr:colOff>
      <xdr:row>1</xdr:row>
      <xdr:rowOff>152400</xdr:rowOff>
    </xdr:to>
    <xdr:sp macro="[0]!Print_Unbilled" textlink="">
      <xdr:nvSpPr>
        <xdr:cNvPr id="63491" name="AutoShape 3"/>
        <xdr:cNvSpPr>
          <a:spLocks noChangeArrowheads="1"/>
        </xdr:cNvSpPr>
      </xdr:nvSpPr>
      <xdr:spPr bwMode="auto">
        <a:xfrm>
          <a:off x="3038475" y="47625"/>
          <a:ext cx="600075"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190500</xdr:colOff>
      <xdr:row>0</xdr:row>
      <xdr:rowOff>66675</xdr:rowOff>
    </xdr:from>
    <xdr:to>
      <xdr:col>1</xdr:col>
      <xdr:colOff>647700</xdr:colOff>
      <xdr:row>1</xdr:row>
      <xdr:rowOff>123825</xdr:rowOff>
    </xdr:to>
    <xdr:sp macro="[0]!Print_BadDebt" textlink="">
      <xdr:nvSpPr>
        <xdr:cNvPr id="49158" name="AutoShape 6"/>
        <xdr:cNvSpPr>
          <a:spLocks noChangeArrowheads="1"/>
        </xdr:cNvSpPr>
      </xdr:nvSpPr>
      <xdr:spPr bwMode="auto">
        <a:xfrm>
          <a:off x="1609725" y="66675"/>
          <a:ext cx="457200" cy="2190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152400</xdr:colOff>
      <xdr:row>0</xdr:row>
      <xdr:rowOff>76200</xdr:rowOff>
    </xdr:from>
    <xdr:to>
      <xdr:col>1</xdr:col>
      <xdr:colOff>600075</xdr:colOff>
      <xdr:row>1</xdr:row>
      <xdr:rowOff>142875</xdr:rowOff>
    </xdr:to>
    <xdr:sp macro="[0]!Print_TaxesOther" textlink="">
      <xdr:nvSpPr>
        <xdr:cNvPr id="62480" name="AutoShape 16"/>
        <xdr:cNvSpPr>
          <a:spLocks noChangeArrowheads="1"/>
        </xdr:cNvSpPr>
      </xdr:nvSpPr>
      <xdr:spPr bwMode="auto">
        <a:xfrm>
          <a:off x="1457325" y="76200"/>
          <a:ext cx="447675" cy="2286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457200</xdr:colOff>
      <xdr:row>0</xdr:row>
      <xdr:rowOff>114300</xdr:rowOff>
    </xdr:from>
    <xdr:to>
      <xdr:col>1</xdr:col>
      <xdr:colOff>1000125</xdr:colOff>
      <xdr:row>2</xdr:row>
      <xdr:rowOff>9525</xdr:rowOff>
    </xdr:to>
    <xdr:sp macro="[0]!Print_IncomeTaxes" textlink="">
      <xdr:nvSpPr>
        <xdr:cNvPr id="51223" name="AutoShape 23"/>
        <xdr:cNvSpPr>
          <a:spLocks noChangeArrowheads="1"/>
        </xdr:cNvSpPr>
      </xdr:nvSpPr>
      <xdr:spPr bwMode="auto">
        <a:xfrm>
          <a:off x="3371850" y="114300"/>
          <a:ext cx="542925"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123825</xdr:colOff>
      <xdr:row>0</xdr:row>
      <xdr:rowOff>38100</xdr:rowOff>
    </xdr:from>
    <xdr:to>
      <xdr:col>1</xdr:col>
      <xdr:colOff>561975</xdr:colOff>
      <xdr:row>2</xdr:row>
      <xdr:rowOff>9525</xdr:rowOff>
    </xdr:to>
    <xdr:sp macro="[0]!Print_MktStats" textlink="">
      <xdr:nvSpPr>
        <xdr:cNvPr id="18458" name="AutoShape 26"/>
        <xdr:cNvSpPr>
          <a:spLocks noChangeArrowheads="1"/>
        </xdr:cNvSpPr>
      </xdr:nvSpPr>
      <xdr:spPr bwMode="auto">
        <a:xfrm>
          <a:off x="1981200" y="38100"/>
          <a:ext cx="43815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600075</xdr:colOff>
      <xdr:row>0</xdr:row>
      <xdr:rowOff>38100</xdr:rowOff>
    </xdr:from>
    <xdr:to>
      <xdr:col>1</xdr:col>
      <xdr:colOff>1247775</xdr:colOff>
      <xdr:row>2</xdr:row>
      <xdr:rowOff>38100</xdr:rowOff>
    </xdr:to>
    <xdr:sp macro="[0]!Print_Accts900" textlink="">
      <xdr:nvSpPr>
        <xdr:cNvPr id="10245" name="AutoShape 5"/>
        <xdr:cNvSpPr>
          <a:spLocks noChangeArrowheads="1"/>
        </xdr:cNvSpPr>
      </xdr:nvSpPr>
      <xdr:spPr bwMode="auto">
        <a:xfrm>
          <a:off x="1971675" y="38100"/>
          <a:ext cx="647700" cy="3619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476250</xdr:colOff>
      <xdr:row>0</xdr:row>
      <xdr:rowOff>38100</xdr:rowOff>
    </xdr:from>
    <xdr:to>
      <xdr:col>1</xdr:col>
      <xdr:colOff>923925</xdr:colOff>
      <xdr:row>1</xdr:row>
      <xdr:rowOff>133350</xdr:rowOff>
    </xdr:to>
    <xdr:sp macro="[0]!Print_SRFactors" textlink="">
      <xdr:nvSpPr>
        <xdr:cNvPr id="67585" name="AutoShape 1"/>
        <xdr:cNvSpPr>
          <a:spLocks noChangeArrowheads="1"/>
        </xdr:cNvSpPr>
      </xdr:nvSpPr>
      <xdr:spPr bwMode="auto">
        <a:xfrm>
          <a:off x="1085850" y="38100"/>
          <a:ext cx="447675"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133350</xdr:colOff>
      <xdr:row>19</xdr:row>
      <xdr:rowOff>38100</xdr:rowOff>
    </xdr:from>
    <xdr:to>
      <xdr:col>1</xdr:col>
      <xdr:colOff>466725</xdr:colOff>
      <xdr:row>19</xdr:row>
      <xdr:rowOff>209550</xdr:rowOff>
    </xdr:to>
    <xdr:sp macro="[0]!Print_B6P1" textlink="">
      <xdr:nvSpPr>
        <xdr:cNvPr id="68609" name="AutoShape 1"/>
        <xdr:cNvSpPr>
          <a:spLocks noChangeArrowheads="1"/>
        </xdr:cNvSpPr>
      </xdr:nvSpPr>
      <xdr:spPr bwMode="auto">
        <a:xfrm>
          <a:off x="1095375" y="43815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20</xdr:row>
      <xdr:rowOff>38100</xdr:rowOff>
    </xdr:from>
    <xdr:to>
      <xdr:col>1</xdr:col>
      <xdr:colOff>466725</xdr:colOff>
      <xdr:row>20</xdr:row>
      <xdr:rowOff>209550</xdr:rowOff>
    </xdr:to>
    <xdr:sp macro="[0]!Print_B6P2" textlink="">
      <xdr:nvSpPr>
        <xdr:cNvPr id="68610" name="AutoShape 2"/>
        <xdr:cNvSpPr>
          <a:spLocks noChangeArrowheads="1"/>
        </xdr:cNvSpPr>
      </xdr:nvSpPr>
      <xdr:spPr bwMode="auto">
        <a:xfrm>
          <a:off x="1095375" y="4610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21</xdr:row>
      <xdr:rowOff>38100</xdr:rowOff>
    </xdr:from>
    <xdr:to>
      <xdr:col>1</xdr:col>
      <xdr:colOff>466725</xdr:colOff>
      <xdr:row>21</xdr:row>
      <xdr:rowOff>209550</xdr:rowOff>
    </xdr:to>
    <xdr:sp macro="[0]!Print_B6P3" textlink="">
      <xdr:nvSpPr>
        <xdr:cNvPr id="68611" name="AutoShape 3"/>
        <xdr:cNvSpPr>
          <a:spLocks noChangeArrowheads="1"/>
        </xdr:cNvSpPr>
      </xdr:nvSpPr>
      <xdr:spPr bwMode="auto">
        <a:xfrm>
          <a:off x="1095375" y="4838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23</xdr:row>
      <xdr:rowOff>38100</xdr:rowOff>
    </xdr:from>
    <xdr:to>
      <xdr:col>1</xdr:col>
      <xdr:colOff>466725</xdr:colOff>
      <xdr:row>23</xdr:row>
      <xdr:rowOff>209550</xdr:rowOff>
    </xdr:to>
    <xdr:sp macro="[0]!Print_C4" textlink="">
      <xdr:nvSpPr>
        <xdr:cNvPr id="68612" name="AutoShape 4"/>
        <xdr:cNvSpPr>
          <a:spLocks noChangeArrowheads="1"/>
        </xdr:cNvSpPr>
      </xdr:nvSpPr>
      <xdr:spPr bwMode="auto">
        <a:xfrm>
          <a:off x="1095375" y="5295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25</xdr:row>
      <xdr:rowOff>38100</xdr:rowOff>
    </xdr:from>
    <xdr:to>
      <xdr:col>1</xdr:col>
      <xdr:colOff>466725</xdr:colOff>
      <xdr:row>25</xdr:row>
      <xdr:rowOff>209550</xdr:rowOff>
    </xdr:to>
    <xdr:sp macro="[0]!Print_E3A" textlink="">
      <xdr:nvSpPr>
        <xdr:cNvPr id="68613" name="AutoShape 5"/>
        <xdr:cNvSpPr>
          <a:spLocks noChangeArrowheads="1"/>
        </xdr:cNvSpPr>
      </xdr:nvSpPr>
      <xdr:spPr bwMode="auto">
        <a:xfrm>
          <a:off x="1095375" y="5753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26</xdr:row>
      <xdr:rowOff>38100</xdr:rowOff>
    </xdr:from>
    <xdr:to>
      <xdr:col>1</xdr:col>
      <xdr:colOff>466725</xdr:colOff>
      <xdr:row>26</xdr:row>
      <xdr:rowOff>209550</xdr:rowOff>
    </xdr:to>
    <xdr:sp macro="[0]!Print_E3B" textlink="">
      <xdr:nvSpPr>
        <xdr:cNvPr id="68614" name="AutoShape 6"/>
        <xdr:cNvSpPr>
          <a:spLocks noChangeArrowheads="1"/>
        </xdr:cNvSpPr>
      </xdr:nvSpPr>
      <xdr:spPr bwMode="auto">
        <a:xfrm>
          <a:off x="1095375" y="5981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27</xdr:row>
      <xdr:rowOff>38100</xdr:rowOff>
    </xdr:from>
    <xdr:to>
      <xdr:col>1</xdr:col>
      <xdr:colOff>466725</xdr:colOff>
      <xdr:row>27</xdr:row>
      <xdr:rowOff>209550</xdr:rowOff>
    </xdr:to>
    <xdr:sp macro="[0]!Print_E4A" textlink="">
      <xdr:nvSpPr>
        <xdr:cNvPr id="68615" name="AutoShape 7"/>
        <xdr:cNvSpPr>
          <a:spLocks noChangeArrowheads="1"/>
        </xdr:cNvSpPr>
      </xdr:nvSpPr>
      <xdr:spPr bwMode="auto">
        <a:xfrm>
          <a:off x="1095375" y="62103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28</xdr:row>
      <xdr:rowOff>38100</xdr:rowOff>
    </xdr:from>
    <xdr:to>
      <xdr:col>1</xdr:col>
      <xdr:colOff>466725</xdr:colOff>
      <xdr:row>28</xdr:row>
      <xdr:rowOff>209550</xdr:rowOff>
    </xdr:to>
    <xdr:sp macro="[0]!Print_E4A" textlink="">
      <xdr:nvSpPr>
        <xdr:cNvPr id="68616" name="AutoShape 8"/>
        <xdr:cNvSpPr>
          <a:spLocks noChangeArrowheads="1"/>
        </xdr:cNvSpPr>
      </xdr:nvSpPr>
      <xdr:spPr bwMode="auto">
        <a:xfrm>
          <a:off x="1095375" y="6438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30</xdr:row>
      <xdr:rowOff>38100</xdr:rowOff>
    </xdr:from>
    <xdr:to>
      <xdr:col>1</xdr:col>
      <xdr:colOff>466725</xdr:colOff>
      <xdr:row>30</xdr:row>
      <xdr:rowOff>209550</xdr:rowOff>
    </xdr:to>
    <xdr:sp macro="[0]!Print_E5P1" textlink="">
      <xdr:nvSpPr>
        <xdr:cNvPr id="68617" name="AutoShape 9"/>
        <xdr:cNvSpPr>
          <a:spLocks noChangeArrowheads="1"/>
        </xdr:cNvSpPr>
      </xdr:nvSpPr>
      <xdr:spPr bwMode="auto">
        <a:xfrm>
          <a:off x="1095375" y="6896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31</xdr:row>
      <xdr:rowOff>38100</xdr:rowOff>
    </xdr:from>
    <xdr:to>
      <xdr:col>1</xdr:col>
      <xdr:colOff>466725</xdr:colOff>
      <xdr:row>31</xdr:row>
      <xdr:rowOff>209550</xdr:rowOff>
    </xdr:to>
    <xdr:sp macro="[0]!Print_E6A" textlink="">
      <xdr:nvSpPr>
        <xdr:cNvPr id="68618" name="AutoShape 10"/>
        <xdr:cNvSpPr>
          <a:spLocks noChangeArrowheads="1"/>
        </xdr:cNvSpPr>
      </xdr:nvSpPr>
      <xdr:spPr bwMode="auto">
        <a:xfrm>
          <a:off x="1095375" y="7124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32</xdr:row>
      <xdr:rowOff>38100</xdr:rowOff>
    </xdr:from>
    <xdr:to>
      <xdr:col>1</xdr:col>
      <xdr:colOff>466725</xdr:colOff>
      <xdr:row>32</xdr:row>
      <xdr:rowOff>209550</xdr:rowOff>
    </xdr:to>
    <xdr:sp macro="[0]!Print_E9" textlink="">
      <xdr:nvSpPr>
        <xdr:cNvPr id="68619" name="AutoShape 11"/>
        <xdr:cNvSpPr>
          <a:spLocks noChangeArrowheads="1"/>
        </xdr:cNvSpPr>
      </xdr:nvSpPr>
      <xdr:spPr bwMode="auto">
        <a:xfrm>
          <a:off x="1095375" y="73533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33</xdr:row>
      <xdr:rowOff>38100</xdr:rowOff>
    </xdr:from>
    <xdr:to>
      <xdr:col>1</xdr:col>
      <xdr:colOff>466725</xdr:colOff>
      <xdr:row>33</xdr:row>
      <xdr:rowOff>209550</xdr:rowOff>
    </xdr:to>
    <xdr:sp macro="[0]!Print_E10" textlink="">
      <xdr:nvSpPr>
        <xdr:cNvPr id="68620" name="AutoShape 12"/>
        <xdr:cNvSpPr>
          <a:spLocks noChangeArrowheads="1"/>
        </xdr:cNvSpPr>
      </xdr:nvSpPr>
      <xdr:spPr bwMode="auto">
        <a:xfrm>
          <a:off x="1095375" y="7581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35</xdr:row>
      <xdr:rowOff>38100</xdr:rowOff>
    </xdr:from>
    <xdr:to>
      <xdr:col>1</xdr:col>
      <xdr:colOff>466725</xdr:colOff>
      <xdr:row>35</xdr:row>
      <xdr:rowOff>209550</xdr:rowOff>
    </xdr:to>
    <xdr:sp macro="[0]!Print_MFR_Factors" textlink="">
      <xdr:nvSpPr>
        <xdr:cNvPr id="68621" name="AutoShape 13"/>
        <xdr:cNvSpPr>
          <a:spLocks noChangeArrowheads="1"/>
        </xdr:cNvSpPr>
      </xdr:nvSpPr>
      <xdr:spPr bwMode="auto">
        <a:xfrm>
          <a:off x="1095375" y="8039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4</xdr:col>
      <xdr:colOff>66675</xdr:colOff>
      <xdr:row>19</xdr:row>
      <xdr:rowOff>219075</xdr:rowOff>
    </xdr:from>
    <xdr:to>
      <xdr:col>5</xdr:col>
      <xdr:colOff>438150</xdr:colOff>
      <xdr:row>23</xdr:row>
      <xdr:rowOff>161925</xdr:rowOff>
    </xdr:to>
    <xdr:sp macro="[0]!Print_quick_results" textlink="">
      <xdr:nvSpPr>
        <xdr:cNvPr id="68622" name="Rectangle 14"/>
        <xdr:cNvSpPr>
          <a:spLocks noChangeArrowheads="1"/>
        </xdr:cNvSpPr>
      </xdr:nvSpPr>
      <xdr:spPr bwMode="auto">
        <a:xfrm>
          <a:off x="2857500" y="4562475"/>
          <a:ext cx="981075" cy="8572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results to check chgs</a:t>
          </a:r>
        </a:p>
      </xdr:txBody>
    </xdr:sp>
    <xdr:clientData/>
  </xdr:twoCellAnchor>
  <xdr:twoCellAnchor>
    <xdr:from>
      <xdr:col>4</xdr:col>
      <xdr:colOff>19050</xdr:colOff>
      <xdr:row>25</xdr:row>
      <xdr:rowOff>19050</xdr:rowOff>
    </xdr:from>
    <xdr:to>
      <xdr:col>5</xdr:col>
      <xdr:colOff>590550</xdr:colOff>
      <xdr:row>27</xdr:row>
      <xdr:rowOff>104775</xdr:rowOff>
    </xdr:to>
    <xdr:sp macro="[0]!Print_BB_meter_extract" textlink="">
      <xdr:nvSpPr>
        <xdr:cNvPr id="68623" name="Rectangle 15"/>
        <xdr:cNvSpPr>
          <a:spLocks noChangeArrowheads="1"/>
        </xdr:cNvSpPr>
      </xdr:nvSpPr>
      <xdr:spPr bwMode="auto">
        <a:xfrm>
          <a:off x="2809875" y="5734050"/>
          <a:ext cx="1181100" cy="5429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meter extract for barbara</a:t>
          </a:r>
        </a:p>
      </xdr:txBody>
    </xdr:sp>
    <xdr:clientData/>
  </xdr:twoCellAnchor>
  <xdr:twoCellAnchor>
    <xdr:from>
      <xdr:col>4</xdr:col>
      <xdr:colOff>28575</xdr:colOff>
      <xdr:row>28</xdr:row>
      <xdr:rowOff>200025</xdr:rowOff>
    </xdr:from>
    <xdr:to>
      <xdr:col>5</xdr:col>
      <xdr:colOff>590550</xdr:colOff>
      <xdr:row>31</xdr:row>
      <xdr:rowOff>190500</xdr:rowOff>
    </xdr:to>
    <xdr:sp macro="[0]!Print_BB_Transformer_discount" textlink="">
      <xdr:nvSpPr>
        <xdr:cNvPr id="68624" name="Rectangle 16"/>
        <xdr:cNvSpPr>
          <a:spLocks noChangeArrowheads="1"/>
        </xdr:cNvSpPr>
      </xdr:nvSpPr>
      <xdr:spPr bwMode="auto">
        <a:xfrm>
          <a:off x="2819400" y="6600825"/>
          <a:ext cx="1171575" cy="6762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transformer discount for barbara</a:t>
          </a:r>
        </a:p>
      </xdr:txBody>
    </xdr:sp>
    <xdr:clientData/>
  </xdr:twoCellAnchor>
  <xdr:twoCellAnchor>
    <xdr:from>
      <xdr:col>4</xdr:col>
      <xdr:colOff>9525</xdr:colOff>
      <xdr:row>33</xdr:row>
      <xdr:rowOff>9525</xdr:rowOff>
    </xdr:from>
    <xdr:to>
      <xdr:col>5</xdr:col>
      <xdr:colOff>533400</xdr:colOff>
      <xdr:row>35</xdr:row>
      <xdr:rowOff>161925</xdr:rowOff>
    </xdr:to>
    <xdr:sp macro="[0]!Print_EdB_E10_support" textlink="">
      <xdr:nvSpPr>
        <xdr:cNvPr id="68626" name="Rectangle 18"/>
        <xdr:cNvSpPr>
          <a:spLocks noChangeArrowheads="1"/>
        </xdr:cNvSpPr>
      </xdr:nvSpPr>
      <xdr:spPr bwMode="auto">
        <a:xfrm>
          <a:off x="2800350" y="7553325"/>
          <a:ext cx="1133475" cy="609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e10 support for ed</a:t>
          </a:r>
        </a:p>
      </xdr:txBody>
    </xdr:sp>
    <xdr:clientData/>
  </xdr:twoCellAnchor>
  <xdr:twoCellAnchor>
    <xdr:from>
      <xdr:col>8</xdr:col>
      <xdr:colOff>466725</xdr:colOff>
      <xdr:row>20</xdr:row>
      <xdr:rowOff>95250</xdr:rowOff>
    </xdr:from>
    <xdr:to>
      <xdr:col>9</xdr:col>
      <xdr:colOff>542925</xdr:colOff>
      <xdr:row>22</xdr:row>
      <xdr:rowOff>0</xdr:rowOff>
    </xdr:to>
    <xdr:sp macro="[0]!Module13.Print_revenues" textlink="">
      <xdr:nvSpPr>
        <xdr:cNvPr id="68627" name="Rectangle 19"/>
        <xdr:cNvSpPr>
          <a:spLocks noChangeArrowheads="1"/>
        </xdr:cNvSpPr>
      </xdr:nvSpPr>
      <xdr:spPr bwMode="auto">
        <a:xfrm>
          <a:off x="5695950" y="4667250"/>
          <a:ext cx="685800" cy="3619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rev sections</a:t>
          </a:r>
        </a:p>
      </xdr:txBody>
    </xdr:sp>
    <xdr:clientData/>
  </xdr:twoCellAnchor>
  <xdr:twoCellAnchor>
    <xdr:from>
      <xdr:col>1</xdr:col>
      <xdr:colOff>561975</xdr:colOff>
      <xdr:row>2</xdr:row>
      <xdr:rowOff>200025</xdr:rowOff>
    </xdr:from>
    <xdr:to>
      <xdr:col>4</xdr:col>
      <xdr:colOff>9525</xdr:colOff>
      <xdr:row>6</xdr:row>
      <xdr:rowOff>19050</xdr:rowOff>
    </xdr:to>
    <xdr:sp macro="[0]!Print_RETAIL_COS_Study" textlink="">
      <xdr:nvSpPr>
        <xdr:cNvPr id="68630" name="Oval 22"/>
        <xdr:cNvSpPr>
          <a:spLocks noChangeArrowheads="1"/>
        </xdr:cNvSpPr>
      </xdr:nvSpPr>
      <xdr:spPr bwMode="auto">
        <a:xfrm>
          <a:off x="1524000" y="657225"/>
          <a:ext cx="1276350" cy="733425"/>
        </a:xfrm>
        <a:prstGeom prst="ellipse">
          <a:avLst/>
        </a:prstGeom>
        <a:solidFill>
          <a:srgbClr val="FFFF00"/>
        </a:solidFill>
        <a:ln w="9525">
          <a:solidFill>
            <a:srgbClr val="000000"/>
          </a:solidFill>
          <a:round/>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RETAIL COS STUDY</a:t>
          </a:r>
        </a:p>
      </xdr:txBody>
    </xdr:sp>
    <xdr:clientData/>
  </xdr:twoCellAnchor>
  <xdr:twoCellAnchor>
    <xdr:from>
      <xdr:col>1</xdr:col>
      <xdr:colOff>590550</xdr:colOff>
      <xdr:row>8</xdr:row>
      <xdr:rowOff>9525</xdr:rowOff>
    </xdr:from>
    <xdr:to>
      <xdr:col>3</xdr:col>
      <xdr:colOff>581025</xdr:colOff>
      <xdr:row>10</xdr:row>
      <xdr:rowOff>171450</xdr:rowOff>
    </xdr:to>
    <xdr:sp macro="[0]!Print_RETAIL_2_pointer" textlink="">
      <xdr:nvSpPr>
        <xdr:cNvPr id="68631" name="Oval 23"/>
        <xdr:cNvSpPr>
          <a:spLocks noChangeArrowheads="1"/>
        </xdr:cNvSpPr>
      </xdr:nvSpPr>
      <xdr:spPr bwMode="auto">
        <a:xfrm>
          <a:off x="1552575" y="1838325"/>
          <a:ext cx="1209675" cy="619125"/>
        </a:xfrm>
        <a:prstGeom prst="ellipse">
          <a:avLst/>
        </a:prstGeom>
        <a:solidFill>
          <a:srgbClr val="FFFF00"/>
        </a:solidFill>
        <a:ln w="9525">
          <a:solidFill>
            <a:srgbClr val="000000"/>
          </a:solidFill>
          <a:round/>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PRINT RETAIL POINTER</a:t>
          </a:r>
        </a:p>
      </xdr:txBody>
    </xdr:sp>
    <xdr:clientData/>
  </xdr:twoCellAnchor>
  <xdr:twoCellAnchor>
    <xdr:from>
      <xdr:col>6</xdr:col>
      <xdr:colOff>9525</xdr:colOff>
      <xdr:row>3</xdr:row>
      <xdr:rowOff>28575</xdr:rowOff>
    </xdr:from>
    <xdr:to>
      <xdr:col>8</xdr:col>
      <xdr:colOff>28575</xdr:colOff>
      <xdr:row>6</xdr:row>
      <xdr:rowOff>19050</xdr:rowOff>
    </xdr:to>
    <xdr:sp macro="[0]!Print_JURIS_COS_Study" textlink="">
      <xdr:nvSpPr>
        <xdr:cNvPr id="68632" name="Rectangle 24"/>
        <xdr:cNvSpPr>
          <a:spLocks noChangeArrowheads="1"/>
        </xdr:cNvSpPr>
      </xdr:nvSpPr>
      <xdr:spPr bwMode="auto">
        <a:xfrm>
          <a:off x="4019550" y="714375"/>
          <a:ext cx="1238250" cy="676275"/>
        </a:xfrm>
        <a:prstGeom prst="rect">
          <a:avLst/>
        </a:prstGeom>
        <a:solidFill>
          <a:srgbClr val="00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JURISDICTIONAL</a:t>
          </a:r>
        </a:p>
        <a:p>
          <a:pPr algn="l" rtl="0">
            <a:defRPr sz="1000"/>
          </a:pPr>
          <a:r>
            <a:rPr lang="en-US" sz="1000" b="0" i="0" strike="noStrike">
              <a:solidFill>
                <a:srgbClr val="000000"/>
              </a:solidFill>
              <a:latin typeface="Arial"/>
              <a:cs typeface="Arial"/>
            </a:rPr>
            <a:t>COS STUDY</a:t>
          </a:r>
        </a:p>
      </xdr:txBody>
    </xdr:sp>
    <xdr:clientData/>
  </xdr:twoCellAnchor>
  <xdr:twoCellAnchor>
    <xdr:from>
      <xdr:col>6</xdr:col>
      <xdr:colOff>9525</xdr:colOff>
      <xdr:row>8</xdr:row>
      <xdr:rowOff>0</xdr:rowOff>
    </xdr:from>
    <xdr:to>
      <xdr:col>8</xdr:col>
      <xdr:colOff>19050</xdr:colOff>
      <xdr:row>10</xdr:row>
      <xdr:rowOff>219075</xdr:rowOff>
    </xdr:to>
    <xdr:sp macro="[0]!Print_JURIS_2_Pointer" textlink="">
      <xdr:nvSpPr>
        <xdr:cNvPr id="68633" name="Rectangle 25"/>
        <xdr:cNvSpPr>
          <a:spLocks noChangeArrowheads="1"/>
        </xdr:cNvSpPr>
      </xdr:nvSpPr>
      <xdr:spPr bwMode="auto">
        <a:xfrm>
          <a:off x="4019550" y="1828800"/>
          <a:ext cx="1228725" cy="676275"/>
        </a:xfrm>
        <a:prstGeom prst="rect">
          <a:avLst/>
        </a:prstGeom>
        <a:solidFill>
          <a:srgbClr val="00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JURIS POINTER FILE</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3</xdr:col>
      <xdr:colOff>342900</xdr:colOff>
      <xdr:row>19</xdr:row>
      <xdr:rowOff>104775</xdr:rowOff>
    </xdr:from>
    <xdr:to>
      <xdr:col>5</xdr:col>
      <xdr:colOff>47625</xdr:colOff>
      <xdr:row>23</xdr:row>
      <xdr:rowOff>85725</xdr:rowOff>
    </xdr:to>
    <xdr:sp macro="[0]!PrintCOSStudy_portrait" textlink="">
      <xdr:nvSpPr>
        <xdr:cNvPr id="46085" name="Rectangle 5"/>
        <xdr:cNvSpPr>
          <a:spLocks noChangeArrowheads="1"/>
        </xdr:cNvSpPr>
      </xdr:nvSpPr>
      <xdr:spPr bwMode="auto">
        <a:xfrm>
          <a:off x="2066925" y="3448050"/>
          <a:ext cx="923925" cy="628650"/>
        </a:xfrm>
        <a:prstGeom prst="rect">
          <a:avLst/>
        </a:prstGeom>
        <a:solidFill>
          <a:srgbClr val="FFFF00"/>
        </a:solidFill>
        <a:ln w="9525">
          <a:solidFill>
            <a:srgbClr val="000000"/>
          </a:solidFill>
          <a:miter lim="800000"/>
          <a:headEnd/>
          <a:tailEnd/>
        </a:ln>
      </xdr:spPr>
      <xdr:txBody>
        <a:bodyPr vertOverflow="clip" wrap="square" lIns="36576" tIns="27432" rIns="0" bIns="0" anchor="t" upright="1"/>
        <a:lstStyle/>
        <a:p>
          <a:pPr algn="l" rtl="0">
            <a:defRPr sz="1000"/>
          </a:pPr>
          <a:r>
            <a:rPr lang="en-US" sz="1200" b="1" i="0" strike="noStrike">
              <a:solidFill>
                <a:srgbClr val="0000FF"/>
              </a:solidFill>
              <a:latin typeface="Arial"/>
              <a:cs typeface="Arial"/>
            </a:rPr>
            <a:t>Print COS Portrait</a:t>
          </a:r>
        </a:p>
      </xdr:txBody>
    </xdr:sp>
    <xdr:clientData/>
  </xdr:twoCellAnchor>
  <xdr:twoCellAnchor>
    <xdr:from>
      <xdr:col>1</xdr:col>
      <xdr:colOff>247650</xdr:colOff>
      <xdr:row>25</xdr:row>
      <xdr:rowOff>28575</xdr:rowOff>
    </xdr:from>
    <xdr:to>
      <xdr:col>3</xdr:col>
      <xdr:colOff>123825</xdr:colOff>
      <xdr:row>29</xdr:row>
      <xdr:rowOff>28575</xdr:rowOff>
    </xdr:to>
    <xdr:sp macro="[0]!Print_Entire_EMFR_Schedules" textlink="">
      <xdr:nvSpPr>
        <xdr:cNvPr id="46086" name="Rectangle 6"/>
        <xdr:cNvSpPr>
          <a:spLocks noChangeArrowheads="1"/>
        </xdr:cNvSpPr>
      </xdr:nvSpPr>
      <xdr:spPr bwMode="auto">
        <a:xfrm>
          <a:off x="857250" y="4343400"/>
          <a:ext cx="990600" cy="6477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PRINTS ENTIRE EMFR EXTRACT</a:t>
          </a:r>
        </a:p>
      </xdr:txBody>
    </xdr:sp>
    <xdr:clientData/>
  </xdr:twoCellAnchor>
  <xdr:twoCellAnchor>
    <xdr:from>
      <xdr:col>1</xdr:col>
      <xdr:colOff>247650</xdr:colOff>
      <xdr:row>30</xdr:row>
      <xdr:rowOff>76200</xdr:rowOff>
    </xdr:from>
    <xdr:to>
      <xdr:col>3</xdr:col>
      <xdr:colOff>228600</xdr:colOff>
      <xdr:row>35</xdr:row>
      <xdr:rowOff>123825</xdr:rowOff>
    </xdr:to>
    <xdr:sp macro="" textlink="">
      <xdr:nvSpPr>
        <xdr:cNvPr id="46087" name="Oval 7"/>
        <xdr:cNvSpPr>
          <a:spLocks noChangeArrowheads="1"/>
        </xdr:cNvSpPr>
      </xdr:nvSpPr>
      <xdr:spPr bwMode="auto">
        <a:xfrm>
          <a:off x="857250" y="5200650"/>
          <a:ext cx="1095375" cy="857250"/>
        </a:xfrm>
        <a:prstGeom prst="ellipse">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Prints all Tab Summaries</a:t>
          </a:r>
        </a:p>
      </xdr:txBody>
    </xdr:sp>
    <xdr:clientData/>
  </xdr:twoCellAnchor>
  <xdr:twoCellAnchor>
    <xdr:from>
      <xdr:col>1</xdr:col>
      <xdr:colOff>638175</xdr:colOff>
      <xdr:row>39</xdr:row>
      <xdr:rowOff>133350</xdr:rowOff>
    </xdr:from>
    <xdr:to>
      <xdr:col>3</xdr:col>
      <xdr:colOff>171450</xdr:colOff>
      <xdr:row>42</xdr:row>
      <xdr:rowOff>19050</xdr:rowOff>
    </xdr:to>
    <xdr:sp macro="[0]!Provide_EdB_E10_support" textlink="">
      <xdr:nvSpPr>
        <xdr:cNvPr id="46088" name="AutoShape 8"/>
        <xdr:cNvSpPr>
          <a:spLocks noChangeArrowheads="1"/>
        </xdr:cNvSpPr>
      </xdr:nvSpPr>
      <xdr:spPr bwMode="auto">
        <a:xfrm>
          <a:off x="1247775" y="6715125"/>
          <a:ext cx="647700" cy="371475"/>
        </a:xfrm>
        <a:prstGeom prst="rightArrow">
          <a:avLst>
            <a:gd name="adj1" fmla="val 50000"/>
            <a:gd name="adj2" fmla="val 43590"/>
          </a:avLst>
        </a:prstGeom>
        <a:solidFill>
          <a:srgbClr val="FFCC99"/>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GCONTR\AIGCC\MFRS\Revenue%20Requirements_Bu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SIModel\NovRelease\ECOS\ACT2005\DATA\FSI%20Adjustments%20Master%20FileAct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1\JKJLG\LOCALS~1\Temp\Source_Files\Fin_Rpting\Surveillance_Rpts\SR%202007%20Budget_Final_022707_TC%20100%2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BalDat"/>
      <sheetName val="NoiDat"/>
      <sheetName val="500Datx"/>
      <sheetName val="900Datx"/>
      <sheetName val="Compt_Bal"/>
      <sheetName val="Compt_Res"/>
      <sheetName val="Compt_Exp"/>
      <sheetName val="5_9_labor"/>
      <sheetName val="Data"/>
      <sheetName val="Working Capital"/>
    </sheetNames>
    <sheetDataSet>
      <sheetData sheetId="0" refreshError="1"/>
      <sheetData sheetId="1">
        <row r="11">
          <cell r="B11">
            <v>101</v>
          </cell>
          <cell r="C11" t="str">
            <v>Util Plant In Svc Classified</v>
          </cell>
          <cell r="D11">
            <v>4887290.8045600001</v>
          </cell>
          <cell r="E11">
            <v>4877740.8045600001</v>
          </cell>
          <cell r="F11">
            <v>4885170.8045600001</v>
          </cell>
          <cell r="G11">
            <v>4898924.8045600001</v>
          </cell>
          <cell r="H11">
            <v>4905575.8045600001</v>
          </cell>
          <cell r="I11">
            <v>4915920.8045600001</v>
          </cell>
          <cell r="J11">
            <v>4923629.8045600001</v>
          </cell>
          <cell r="K11">
            <v>4938123.8045600001</v>
          </cell>
          <cell r="L11">
            <v>4944762.8045600001</v>
          </cell>
          <cell r="M11">
            <v>4953539.8045600001</v>
          </cell>
          <cell r="N11">
            <v>4966436.8045600001</v>
          </cell>
          <cell r="O11">
            <v>4975914.8045600001</v>
          </cell>
          <cell r="P11">
            <v>5035897.8045600001</v>
          </cell>
          <cell r="R11">
            <v>4931456.1100000003</v>
          </cell>
        </row>
        <row r="12">
          <cell r="B12">
            <v>10102</v>
          </cell>
          <cell r="C12" t="str">
            <v>Asset Retirement Obligation</v>
          </cell>
          <cell r="D12">
            <v>4130.8045600000005</v>
          </cell>
          <cell r="E12">
            <v>4130.8045600000005</v>
          </cell>
          <cell r="F12">
            <v>4130.8045600000005</v>
          </cell>
          <cell r="G12">
            <v>4130.8045600000005</v>
          </cell>
          <cell r="H12">
            <v>4130.8045600000005</v>
          </cell>
          <cell r="I12">
            <v>4130.8045600000005</v>
          </cell>
          <cell r="J12">
            <v>4130.8045600000005</v>
          </cell>
          <cell r="K12">
            <v>4130.8045600000005</v>
          </cell>
          <cell r="L12">
            <v>4130.8045600000005</v>
          </cell>
          <cell r="M12">
            <v>4130.8045600000005</v>
          </cell>
          <cell r="N12">
            <v>4130.8045600000005</v>
          </cell>
          <cell r="O12">
            <v>4130.8045600000005</v>
          </cell>
          <cell r="P12">
            <v>4130.8045600000005</v>
          </cell>
          <cell r="R12">
            <v>4130.8</v>
          </cell>
        </row>
        <row r="13">
          <cell r="B13">
            <v>102</v>
          </cell>
          <cell r="C13" t="str">
            <v>Electric Plant Purchased or Sold</v>
          </cell>
          <cell r="D13">
            <v>-44.862760000000002</v>
          </cell>
          <cell r="E13">
            <v>-44.862760000000002</v>
          </cell>
          <cell r="F13">
            <v>-44.862760000000002</v>
          </cell>
          <cell r="G13">
            <v>-44.862760000000002</v>
          </cell>
          <cell r="H13">
            <v>-44.862760000000002</v>
          </cell>
          <cell r="I13">
            <v>-44.862760000000002</v>
          </cell>
          <cell r="J13">
            <v>-44.862760000000002</v>
          </cell>
          <cell r="K13">
            <v>-44.862760000000002</v>
          </cell>
          <cell r="L13">
            <v>-44.862760000000002</v>
          </cell>
          <cell r="M13">
            <v>-44.862760000000002</v>
          </cell>
          <cell r="N13">
            <v>-44.862760000000002</v>
          </cell>
          <cell r="O13">
            <v>-44.862760000000002</v>
          </cell>
          <cell r="P13">
            <v>-44.862760000000002</v>
          </cell>
          <cell r="R13">
            <v>-44.86</v>
          </cell>
        </row>
        <row r="14">
          <cell r="B14">
            <v>105</v>
          </cell>
          <cell r="C14" t="str">
            <v>Property Held For Future Use</v>
          </cell>
          <cell r="D14">
            <v>37217</v>
          </cell>
          <cell r="E14">
            <v>37227</v>
          </cell>
          <cell r="F14">
            <v>37236</v>
          </cell>
          <cell r="G14">
            <v>37245</v>
          </cell>
          <cell r="H14">
            <v>37255</v>
          </cell>
          <cell r="I14">
            <v>37264</v>
          </cell>
          <cell r="J14">
            <v>37474</v>
          </cell>
          <cell r="K14">
            <v>38483</v>
          </cell>
          <cell r="L14">
            <v>38902</v>
          </cell>
          <cell r="M14">
            <v>39262</v>
          </cell>
          <cell r="N14">
            <v>39271</v>
          </cell>
          <cell r="O14">
            <v>39281</v>
          </cell>
          <cell r="P14">
            <v>43261</v>
          </cell>
          <cell r="R14">
            <v>38413.69</v>
          </cell>
        </row>
        <row r="15">
          <cell r="B15">
            <v>106</v>
          </cell>
          <cell r="C15" t="str">
            <v>Util Plant In Svc Not Classif</v>
          </cell>
          <cell r="D15">
            <v>140499</v>
          </cell>
          <cell r="E15">
            <v>129968</v>
          </cell>
          <cell r="F15">
            <v>168007</v>
          </cell>
          <cell r="G15">
            <v>163719</v>
          </cell>
          <cell r="H15">
            <v>210122</v>
          </cell>
          <cell r="I15">
            <v>275099</v>
          </cell>
          <cell r="J15">
            <v>288290</v>
          </cell>
          <cell r="K15">
            <v>285854</v>
          </cell>
          <cell r="L15">
            <v>288393</v>
          </cell>
          <cell r="M15">
            <v>288869</v>
          </cell>
          <cell r="N15">
            <v>285863</v>
          </cell>
          <cell r="O15">
            <v>288604</v>
          </cell>
          <cell r="P15">
            <v>289063</v>
          </cell>
          <cell r="R15">
            <v>238642.31</v>
          </cell>
        </row>
        <row r="16">
          <cell r="B16">
            <v>107</v>
          </cell>
          <cell r="C16" t="str">
            <v>Construction Work In Progress</v>
          </cell>
          <cell r="D16">
            <v>262690</v>
          </cell>
          <cell r="E16">
            <v>294125</v>
          </cell>
          <cell r="F16">
            <v>284574</v>
          </cell>
          <cell r="G16">
            <v>310071</v>
          </cell>
          <cell r="H16">
            <v>291636</v>
          </cell>
          <cell r="I16">
            <v>243838</v>
          </cell>
          <cell r="J16">
            <v>249297</v>
          </cell>
          <cell r="K16">
            <v>265084</v>
          </cell>
          <cell r="L16">
            <v>278216</v>
          </cell>
          <cell r="M16">
            <v>292861</v>
          </cell>
          <cell r="N16">
            <v>309451</v>
          </cell>
          <cell r="O16">
            <v>327706</v>
          </cell>
          <cell r="P16">
            <v>286798</v>
          </cell>
          <cell r="R16">
            <v>284334.38</v>
          </cell>
        </row>
        <row r="17">
          <cell r="B17">
            <v>108</v>
          </cell>
          <cell r="C17" t="str">
            <v>Accumulated Depreciation</v>
          </cell>
          <cell r="D17">
            <v>-1919518</v>
          </cell>
          <cell r="E17">
            <v>-1910004</v>
          </cell>
          <cell r="F17">
            <v>-1921175</v>
          </cell>
          <cell r="G17">
            <v>-1932205</v>
          </cell>
          <cell r="H17">
            <v>-1943363</v>
          </cell>
          <cell r="I17">
            <v>-1955933</v>
          </cell>
          <cell r="J17">
            <v>-1967694</v>
          </cell>
          <cell r="K17">
            <v>-1979364</v>
          </cell>
          <cell r="L17">
            <v>-1991132</v>
          </cell>
          <cell r="M17">
            <v>-2002619</v>
          </cell>
          <cell r="N17">
            <v>-2014950</v>
          </cell>
          <cell r="O17">
            <v>-2026546</v>
          </cell>
          <cell r="P17">
            <v>-2037114</v>
          </cell>
          <cell r="R17">
            <v>-1969355.15</v>
          </cell>
        </row>
        <row r="18">
          <cell r="B18">
            <v>10805</v>
          </cell>
          <cell r="C18" t="str">
            <v>Accumulated Depreciation - ARO</v>
          </cell>
          <cell r="D18">
            <v>-517</v>
          </cell>
          <cell r="E18">
            <v>-517</v>
          </cell>
          <cell r="F18">
            <v>-517</v>
          </cell>
          <cell r="G18">
            <v>-517</v>
          </cell>
          <cell r="H18">
            <v>-517</v>
          </cell>
          <cell r="I18">
            <v>-517</v>
          </cell>
          <cell r="J18">
            <v>-517</v>
          </cell>
          <cell r="K18">
            <v>-517</v>
          </cell>
          <cell r="L18">
            <v>-517</v>
          </cell>
          <cell r="M18">
            <v>-517</v>
          </cell>
          <cell r="N18">
            <v>-517</v>
          </cell>
          <cell r="O18">
            <v>-517</v>
          </cell>
          <cell r="P18">
            <v>-517</v>
          </cell>
          <cell r="R18">
            <v>-517</v>
          </cell>
        </row>
        <row r="19">
          <cell r="B19">
            <v>10808</v>
          </cell>
          <cell r="C19" t="str">
            <v>Accumulated COR- Debit</v>
          </cell>
          <cell r="D19">
            <v>444040</v>
          </cell>
          <cell r="E19">
            <v>445913</v>
          </cell>
          <cell r="F19">
            <v>447212</v>
          </cell>
          <cell r="G19">
            <v>447953</v>
          </cell>
          <cell r="H19">
            <v>449535</v>
          </cell>
          <cell r="I19">
            <v>451681</v>
          </cell>
          <cell r="J19">
            <v>453886</v>
          </cell>
          <cell r="K19">
            <v>456147</v>
          </cell>
          <cell r="L19">
            <v>458381</v>
          </cell>
          <cell r="M19">
            <v>460373</v>
          </cell>
          <cell r="N19">
            <v>462373</v>
          </cell>
          <cell r="O19">
            <v>464002</v>
          </cell>
          <cell r="P19">
            <v>464235</v>
          </cell>
          <cell r="R19">
            <v>454287</v>
          </cell>
        </row>
        <row r="20">
          <cell r="B20">
            <v>111</v>
          </cell>
          <cell r="C20" t="str">
            <v>Accumulated Amortization</v>
          </cell>
          <cell r="D20">
            <v>-14915</v>
          </cell>
          <cell r="E20">
            <v>-7927</v>
          </cell>
          <cell r="F20">
            <v>-7909</v>
          </cell>
          <cell r="G20">
            <v>-7965</v>
          </cell>
          <cell r="H20">
            <v>-8233</v>
          </cell>
          <cell r="I20">
            <v>-8528</v>
          </cell>
          <cell r="J20">
            <v>-8689</v>
          </cell>
          <cell r="K20">
            <v>-8991</v>
          </cell>
          <cell r="L20">
            <v>-9330</v>
          </cell>
          <cell r="M20">
            <v>-9676</v>
          </cell>
          <cell r="N20">
            <v>-9551</v>
          </cell>
          <cell r="O20">
            <v>-10224</v>
          </cell>
          <cell r="P20">
            <v>-10204</v>
          </cell>
          <cell r="R20">
            <v>-9395.5400000000009</v>
          </cell>
        </row>
        <row r="21">
          <cell r="B21">
            <v>114</v>
          </cell>
          <cell r="C21" t="str">
            <v>Acquisition Adjustment</v>
          </cell>
          <cell r="D21">
            <v>4528</v>
          </cell>
          <cell r="E21">
            <v>4508</v>
          </cell>
          <cell r="F21">
            <v>4488</v>
          </cell>
          <cell r="G21">
            <v>4467</v>
          </cell>
          <cell r="H21">
            <v>4447</v>
          </cell>
          <cell r="I21">
            <v>4427</v>
          </cell>
          <cell r="J21">
            <v>4406</v>
          </cell>
          <cell r="K21">
            <v>4386</v>
          </cell>
          <cell r="L21">
            <v>4366</v>
          </cell>
          <cell r="M21">
            <v>4346</v>
          </cell>
          <cell r="N21">
            <v>4325</v>
          </cell>
          <cell r="O21">
            <v>4305</v>
          </cell>
          <cell r="P21">
            <v>4285</v>
          </cell>
          <cell r="R21">
            <v>4406.46</v>
          </cell>
        </row>
        <row r="22">
          <cell r="B22">
            <v>121</v>
          </cell>
          <cell r="C22" t="str">
            <v>Non-Utility Property</v>
          </cell>
          <cell r="D22">
            <v>6996</v>
          </cell>
          <cell r="E22">
            <v>7001</v>
          </cell>
          <cell r="F22">
            <v>6988</v>
          </cell>
          <cell r="G22">
            <v>7048</v>
          </cell>
          <cell r="H22">
            <v>7070</v>
          </cell>
          <cell r="I22">
            <v>7103</v>
          </cell>
          <cell r="J22">
            <v>7208</v>
          </cell>
          <cell r="K22">
            <v>7316</v>
          </cell>
          <cell r="L22">
            <v>7359</v>
          </cell>
          <cell r="M22">
            <v>7352</v>
          </cell>
          <cell r="N22">
            <v>7370</v>
          </cell>
          <cell r="O22">
            <v>7316</v>
          </cell>
          <cell r="P22">
            <v>7316</v>
          </cell>
          <cell r="R22">
            <v>7187.92</v>
          </cell>
        </row>
        <row r="23">
          <cell r="B23">
            <v>122</v>
          </cell>
          <cell r="C23" t="str">
            <v>Accum Depr Non-Utility Prop</v>
          </cell>
          <cell r="D23">
            <v>-3435</v>
          </cell>
          <cell r="E23">
            <v>-3471</v>
          </cell>
          <cell r="F23">
            <v>-3498</v>
          </cell>
          <cell r="G23">
            <v>-3534</v>
          </cell>
          <cell r="H23">
            <v>-3571</v>
          </cell>
          <cell r="I23">
            <v>-3603</v>
          </cell>
          <cell r="J23">
            <v>-3638</v>
          </cell>
          <cell r="K23">
            <v>-3670</v>
          </cell>
          <cell r="L23">
            <v>-3677</v>
          </cell>
          <cell r="M23">
            <v>-3689</v>
          </cell>
          <cell r="N23">
            <v>-3729</v>
          </cell>
          <cell r="O23">
            <v>-3739</v>
          </cell>
          <cell r="P23">
            <v>-3778</v>
          </cell>
          <cell r="R23">
            <v>-3617.85</v>
          </cell>
        </row>
        <row r="24">
          <cell r="B24">
            <v>123</v>
          </cell>
          <cell r="C24" t="str">
            <v>Investment In Assoc Company</v>
          </cell>
          <cell r="D24">
            <v>274</v>
          </cell>
          <cell r="E24">
            <v>274</v>
          </cell>
          <cell r="F24">
            <v>274</v>
          </cell>
          <cell r="G24">
            <v>274</v>
          </cell>
          <cell r="H24">
            <v>274</v>
          </cell>
          <cell r="I24">
            <v>274</v>
          </cell>
          <cell r="J24">
            <v>274</v>
          </cell>
          <cell r="K24">
            <v>274</v>
          </cell>
          <cell r="L24">
            <v>274</v>
          </cell>
          <cell r="M24">
            <v>274</v>
          </cell>
          <cell r="N24">
            <v>274</v>
          </cell>
          <cell r="O24">
            <v>274</v>
          </cell>
          <cell r="P24">
            <v>274</v>
          </cell>
          <cell r="R24">
            <v>274</v>
          </cell>
        </row>
        <row r="25">
          <cell r="B25">
            <v>124</v>
          </cell>
          <cell r="C25" t="str">
            <v>Advance- RTO</v>
          </cell>
          <cell r="D25">
            <v>0</v>
          </cell>
          <cell r="E25">
            <v>0</v>
          </cell>
          <cell r="F25">
            <v>0</v>
          </cell>
          <cell r="G25">
            <v>0</v>
          </cell>
          <cell r="H25">
            <v>0</v>
          </cell>
          <cell r="I25">
            <v>0</v>
          </cell>
          <cell r="J25">
            <v>0</v>
          </cell>
          <cell r="K25">
            <v>0</v>
          </cell>
          <cell r="L25">
            <v>0</v>
          </cell>
          <cell r="M25">
            <v>0</v>
          </cell>
          <cell r="N25">
            <v>0</v>
          </cell>
          <cell r="O25">
            <v>0</v>
          </cell>
          <cell r="P25">
            <v>0</v>
          </cell>
          <cell r="R25">
            <v>0</v>
          </cell>
        </row>
        <row r="26">
          <cell r="B26">
            <v>129</v>
          </cell>
          <cell r="C26" t="str">
            <v>Special Funds (Restricted cash)</v>
          </cell>
          <cell r="D26">
            <v>0</v>
          </cell>
          <cell r="E26">
            <v>0</v>
          </cell>
          <cell r="F26">
            <v>0</v>
          </cell>
          <cell r="G26">
            <v>0</v>
          </cell>
          <cell r="H26">
            <v>0</v>
          </cell>
          <cell r="I26">
            <v>0</v>
          </cell>
          <cell r="J26">
            <v>0</v>
          </cell>
          <cell r="K26">
            <v>0</v>
          </cell>
          <cell r="L26">
            <v>0</v>
          </cell>
          <cell r="M26">
            <v>0</v>
          </cell>
          <cell r="N26">
            <v>0</v>
          </cell>
          <cell r="O26">
            <v>0</v>
          </cell>
          <cell r="P26">
            <v>0</v>
          </cell>
          <cell r="R26">
            <v>0</v>
          </cell>
        </row>
        <row r="27">
          <cell r="B27">
            <v>131</v>
          </cell>
          <cell r="C27" t="str">
            <v>Cash</v>
          </cell>
          <cell r="D27">
            <v>0</v>
          </cell>
          <cell r="E27">
            <v>0</v>
          </cell>
          <cell r="F27">
            <v>0</v>
          </cell>
          <cell r="G27">
            <v>0</v>
          </cell>
          <cell r="H27">
            <v>0</v>
          </cell>
          <cell r="I27">
            <v>0</v>
          </cell>
          <cell r="J27">
            <v>0</v>
          </cell>
          <cell r="K27">
            <v>0</v>
          </cell>
          <cell r="L27">
            <v>0</v>
          </cell>
          <cell r="M27">
            <v>0</v>
          </cell>
          <cell r="N27">
            <v>0</v>
          </cell>
          <cell r="O27">
            <v>0</v>
          </cell>
          <cell r="P27">
            <v>0</v>
          </cell>
          <cell r="R27">
            <v>0</v>
          </cell>
        </row>
        <row r="28">
          <cell r="B28">
            <v>134</v>
          </cell>
          <cell r="C28" t="str">
            <v>Other Special Deposits</v>
          </cell>
          <cell r="D28">
            <v>36</v>
          </cell>
          <cell r="E28">
            <v>36</v>
          </cell>
          <cell r="F28">
            <v>36</v>
          </cell>
          <cell r="G28">
            <v>36</v>
          </cell>
          <cell r="H28">
            <v>36</v>
          </cell>
          <cell r="I28">
            <v>36</v>
          </cell>
          <cell r="J28">
            <v>36</v>
          </cell>
          <cell r="K28">
            <v>36</v>
          </cell>
          <cell r="L28">
            <v>36</v>
          </cell>
          <cell r="M28">
            <v>36</v>
          </cell>
          <cell r="N28">
            <v>36</v>
          </cell>
          <cell r="O28">
            <v>36</v>
          </cell>
          <cell r="P28">
            <v>36</v>
          </cell>
          <cell r="R28">
            <v>36</v>
          </cell>
        </row>
        <row r="29">
          <cell r="B29">
            <v>135</v>
          </cell>
          <cell r="C29" t="str">
            <v>Working Fund</v>
          </cell>
          <cell r="D29">
            <v>85</v>
          </cell>
          <cell r="E29">
            <v>85</v>
          </cell>
          <cell r="F29">
            <v>85</v>
          </cell>
          <cell r="G29">
            <v>85</v>
          </cell>
          <cell r="H29">
            <v>85</v>
          </cell>
          <cell r="I29">
            <v>85</v>
          </cell>
          <cell r="J29">
            <v>85</v>
          </cell>
          <cell r="K29">
            <v>85</v>
          </cell>
          <cell r="L29">
            <v>85</v>
          </cell>
          <cell r="M29">
            <v>85</v>
          </cell>
          <cell r="N29">
            <v>85</v>
          </cell>
          <cell r="O29">
            <v>85</v>
          </cell>
          <cell r="P29">
            <v>85</v>
          </cell>
          <cell r="R29">
            <v>85</v>
          </cell>
        </row>
        <row r="30">
          <cell r="B30">
            <v>136</v>
          </cell>
          <cell r="C30" t="str">
            <v>Temporary Investments</v>
          </cell>
          <cell r="D30">
            <v>1000</v>
          </cell>
          <cell r="E30">
            <v>25456</v>
          </cell>
          <cell r="F30">
            <v>1000</v>
          </cell>
          <cell r="G30">
            <v>1000</v>
          </cell>
          <cell r="H30">
            <v>1000</v>
          </cell>
          <cell r="I30">
            <v>29745</v>
          </cell>
          <cell r="J30">
            <v>21181</v>
          </cell>
          <cell r="K30">
            <v>47185</v>
          </cell>
          <cell r="L30">
            <v>2379</v>
          </cell>
          <cell r="M30">
            <v>1000</v>
          </cell>
          <cell r="N30">
            <v>18664</v>
          </cell>
          <cell r="O30">
            <v>1000</v>
          </cell>
          <cell r="P30">
            <v>1000</v>
          </cell>
          <cell r="R30">
            <v>11662.31</v>
          </cell>
        </row>
        <row r="31">
          <cell r="B31">
            <v>13620</v>
          </cell>
          <cell r="C31" t="str">
            <v>Cash Equivalents</v>
          </cell>
          <cell r="D31">
            <v>1000</v>
          </cell>
          <cell r="E31">
            <v>25456</v>
          </cell>
          <cell r="F31">
            <v>1000</v>
          </cell>
          <cell r="G31">
            <v>1000</v>
          </cell>
          <cell r="H31">
            <v>1000</v>
          </cell>
          <cell r="I31">
            <v>29745</v>
          </cell>
          <cell r="J31">
            <v>21181</v>
          </cell>
          <cell r="K31">
            <v>47185</v>
          </cell>
          <cell r="L31">
            <v>2379</v>
          </cell>
          <cell r="M31">
            <v>1000</v>
          </cell>
          <cell r="N31">
            <v>18664</v>
          </cell>
          <cell r="O31">
            <v>1000</v>
          </cell>
          <cell r="P31">
            <v>1000</v>
          </cell>
          <cell r="R31">
            <v>11662.31</v>
          </cell>
        </row>
        <row r="32">
          <cell r="B32">
            <v>141</v>
          </cell>
          <cell r="C32" t="str">
            <v>Notes Receivable</v>
          </cell>
          <cell r="D32">
            <v>0</v>
          </cell>
          <cell r="E32">
            <v>0</v>
          </cell>
          <cell r="F32">
            <v>0</v>
          </cell>
          <cell r="G32">
            <v>0</v>
          </cell>
          <cell r="H32">
            <v>0</v>
          </cell>
          <cell r="I32">
            <v>0</v>
          </cell>
          <cell r="J32">
            <v>0</v>
          </cell>
          <cell r="K32">
            <v>0</v>
          </cell>
          <cell r="L32">
            <v>0</v>
          </cell>
          <cell r="M32">
            <v>0</v>
          </cell>
          <cell r="N32">
            <v>0</v>
          </cell>
          <cell r="O32">
            <v>0</v>
          </cell>
          <cell r="P32">
            <v>0</v>
          </cell>
          <cell r="R32">
            <v>0</v>
          </cell>
        </row>
        <row r="33">
          <cell r="B33">
            <v>142</v>
          </cell>
          <cell r="C33" t="str">
            <v>Customer Receivables</v>
          </cell>
          <cell r="D33">
            <v>135491</v>
          </cell>
          <cell r="E33">
            <v>147695</v>
          </cell>
          <cell r="F33">
            <v>146246</v>
          </cell>
          <cell r="G33">
            <v>126583</v>
          </cell>
          <cell r="H33">
            <v>135806</v>
          </cell>
          <cell r="I33">
            <v>146830</v>
          </cell>
          <cell r="J33">
            <v>161564</v>
          </cell>
          <cell r="K33">
            <v>176002</v>
          </cell>
          <cell r="L33">
            <v>167514</v>
          </cell>
          <cell r="M33">
            <v>181131</v>
          </cell>
          <cell r="N33">
            <v>167867</v>
          </cell>
          <cell r="O33">
            <v>148221</v>
          </cell>
          <cell r="P33">
            <v>141657</v>
          </cell>
          <cell r="R33">
            <v>152508.23000000001</v>
          </cell>
        </row>
        <row r="34">
          <cell r="B34">
            <v>143</v>
          </cell>
          <cell r="C34" t="str">
            <v>Total  Accounts Receivable</v>
          </cell>
          <cell r="D34">
            <v>19135</v>
          </cell>
          <cell r="E34">
            <v>12403</v>
          </cell>
          <cell r="F34">
            <v>13610</v>
          </cell>
          <cell r="G34">
            <v>11732</v>
          </cell>
          <cell r="H34">
            <v>11216</v>
          </cell>
          <cell r="I34">
            <v>11276</v>
          </cell>
          <cell r="J34">
            <v>11204</v>
          </cell>
          <cell r="K34">
            <v>14223</v>
          </cell>
          <cell r="L34">
            <v>12553</v>
          </cell>
          <cell r="M34">
            <v>13480</v>
          </cell>
          <cell r="N34">
            <v>16569</v>
          </cell>
          <cell r="O34">
            <v>12212</v>
          </cell>
          <cell r="P34">
            <v>10632</v>
          </cell>
          <cell r="R34">
            <v>13095.77</v>
          </cell>
        </row>
        <row r="35">
          <cell r="B35">
            <v>14300</v>
          </cell>
          <cell r="C35" t="str">
            <v>All other Accouts Receivables (derived)</v>
          </cell>
          <cell r="D35">
            <v>27</v>
          </cell>
          <cell r="E35">
            <v>27</v>
          </cell>
          <cell r="F35">
            <v>27</v>
          </cell>
          <cell r="G35">
            <v>27</v>
          </cell>
          <cell r="H35">
            <v>27</v>
          </cell>
          <cell r="I35">
            <v>27</v>
          </cell>
          <cell r="J35">
            <v>27</v>
          </cell>
          <cell r="K35">
            <v>27</v>
          </cell>
          <cell r="L35">
            <v>27</v>
          </cell>
          <cell r="M35">
            <v>27</v>
          </cell>
          <cell r="N35">
            <v>27</v>
          </cell>
          <cell r="O35">
            <v>27</v>
          </cell>
          <cell r="P35">
            <v>27</v>
          </cell>
          <cell r="R35">
            <v>27</v>
          </cell>
        </row>
        <row r="36">
          <cell r="B36">
            <v>14301</v>
          </cell>
          <cell r="C36" t="str">
            <v xml:space="preserve"> Other Accts Receivable</v>
          </cell>
          <cell r="D36">
            <v>3475</v>
          </cell>
          <cell r="E36">
            <v>3469</v>
          </cell>
          <cell r="F36">
            <v>5795</v>
          </cell>
          <cell r="G36">
            <v>3316</v>
          </cell>
          <cell r="H36">
            <v>3014</v>
          </cell>
          <cell r="I36">
            <v>2627</v>
          </cell>
          <cell r="J36">
            <v>2297</v>
          </cell>
          <cell r="K36">
            <v>4818</v>
          </cell>
          <cell r="L36">
            <v>2604</v>
          </cell>
          <cell r="M36">
            <v>3583</v>
          </cell>
          <cell r="N36">
            <v>7165</v>
          </cell>
          <cell r="O36">
            <v>4596</v>
          </cell>
          <cell r="P36">
            <v>2871</v>
          </cell>
          <cell r="R36">
            <v>3817.69</v>
          </cell>
        </row>
        <row r="37">
          <cell r="B37">
            <v>14302</v>
          </cell>
          <cell r="C37" t="str">
            <v xml:space="preserve">  Tax Receivable</v>
          </cell>
          <cell r="D37">
            <v>8110</v>
          </cell>
          <cell r="E37">
            <v>0</v>
          </cell>
          <cell r="F37">
            <v>0</v>
          </cell>
          <cell r="G37">
            <v>0</v>
          </cell>
          <cell r="H37">
            <v>0</v>
          </cell>
          <cell r="I37">
            <v>0</v>
          </cell>
          <cell r="J37">
            <v>0</v>
          </cell>
          <cell r="K37">
            <v>0</v>
          </cell>
          <cell r="L37">
            <v>0</v>
          </cell>
          <cell r="M37">
            <v>0</v>
          </cell>
          <cell r="N37">
            <v>0</v>
          </cell>
          <cell r="O37">
            <v>0</v>
          </cell>
          <cell r="P37">
            <v>0</v>
          </cell>
          <cell r="R37">
            <v>623.85</v>
          </cell>
        </row>
        <row r="38">
          <cell r="B38">
            <v>14303</v>
          </cell>
          <cell r="C38" t="str">
            <v xml:space="preserve"> Employee Loans Rec-Ex Employ</v>
          </cell>
          <cell r="D38">
            <v>0</v>
          </cell>
          <cell r="E38">
            <v>0</v>
          </cell>
          <cell r="F38">
            <v>0</v>
          </cell>
          <cell r="G38">
            <v>0</v>
          </cell>
          <cell r="H38">
            <v>0</v>
          </cell>
          <cell r="I38">
            <v>0</v>
          </cell>
          <cell r="J38">
            <v>0</v>
          </cell>
          <cell r="K38">
            <v>0</v>
          </cell>
          <cell r="L38">
            <v>0</v>
          </cell>
          <cell r="M38">
            <v>0</v>
          </cell>
          <cell r="N38">
            <v>0</v>
          </cell>
          <cell r="O38">
            <v>0</v>
          </cell>
          <cell r="P38">
            <v>0</v>
          </cell>
          <cell r="R38">
            <v>0</v>
          </cell>
        </row>
        <row r="39">
          <cell r="B39">
            <v>14311</v>
          </cell>
          <cell r="C39" t="str">
            <v xml:space="preserve"> Interchange Receivable (143.11-.39&amp;.41-.50,.60,.65-.67)</v>
          </cell>
          <cell r="D39">
            <v>4943</v>
          </cell>
          <cell r="E39">
            <v>6327</v>
          </cell>
          <cell r="F39">
            <v>5208</v>
          </cell>
          <cell r="G39">
            <v>5809</v>
          </cell>
          <cell r="H39">
            <v>5595</v>
          </cell>
          <cell r="I39">
            <v>6042</v>
          </cell>
          <cell r="J39">
            <v>6300</v>
          </cell>
          <cell r="K39">
            <v>6798</v>
          </cell>
          <cell r="L39">
            <v>7342</v>
          </cell>
          <cell r="M39">
            <v>7290</v>
          </cell>
          <cell r="N39">
            <v>6797</v>
          </cell>
          <cell r="O39">
            <v>5009</v>
          </cell>
          <cell r="P39">
            <v>5154</v>
          </cell>
          <cell r="R39">
            <v>6047.23</v>
          </cell>
        </row>
        <row r="40">
          <cell r="B40">
            <v>14364</v>
          </cell>
          <cell r="C40" t="str">
            <v>Natural Gas Bookout Receivable</v>
          </cell>
          <cell r="D40">
            <v>2580</v>
          </cell>
          <cell r="E40">
            <v>2580</v>
          </cell>
          <cell r="F40">
            <v>2580</v>
          </cell>
          <cell r="G40">
            <v>2580</v>
          </cell>
          <cell r="H40">
            <v>2580</v>
          </cell>
          <cell r="I40">
            <v>2580</v>
          </cell>
          <cell r="J40">
            <v>2580</v>
          </cell>
          <cell r="K40">
            <v>2580</v>
          </cell>
          <cell r="L40">
            <v>2580</v>
          </cell>
          <cell r="M40">
            <v>2580</v>
          </cell>
          <cell r="N40">
            <v>2580</v>
          </cell>
          <cell r="O40">
            <v>2580</v>
          </cell>
          <cell r="P40">
            <v>2580</v>
          </cell>
          <cell r="R40">
            <v>2580</v>
          </cell>
        </row>
        <row r="41">
          <cell r="B41">
            <v>144</v>
          </cell>
          <cell r="C41" t="str">
            <v>Accum Prov Uncollect Accts</v>
          </cell>
          <cell r="D41">
            <v>-873</v>
          </cell>
          <cell r="E41">
            <v>-698</v>
          </cell>
          <cell r="F41">
            <v>-751</v>
          </cell>
          <cell r="G41">
            <v>-978</v>
          </cell>
          <cell r="H41">
            <v>-970</v>
          </cell>
          <cell r="I41">
            <v>-1129</v>
          </cell>
          <cell r="J41">
            <v>-1450</v>
          </cell>
          <cell r="K41">
            <v>-1702</v>
          </cell>
          <cell r="L41">
            <v>-1948</v>
          </cell>
          <cell r="M41">
            <v>-2109</v>
          </cell>
          <cell r="N41">
            <v>-2050</v>
          </cell>
          <cell r="O41">
            <v>-1797</v>
          </cell>
          <cell r="P41">
            <v>-1415</v>
          </cell>
          <cell r="R41">
            <v>-1374.62</v>
          </cell>
        </row>
        <row r="42">
          <cell r="B42">
            <v>146</v>
          </cell>
          <cell r="C42" t="str">
            <v>Accts Receivable-Assoc Co &amp; Others</v>
          </cell>
          <cell r="D42">
            <v>12960</v>
          </cell>
          <cell r="E42">
            <v>11785</v>
          </cell>
          <cell r="F42">
            <v>14112</v>
          </cell>
          <cell r="G42">
            <v>15140</v>
          </cell>
          <cell r="H42">
            <v>16120</v>
          </cell>
          <cell r="I42">
            <v>23155</v>
          </cell>
          <cell r="J42">
            <v>24112</v>
          </cell>
          <cell r="K42">
            <v>24855</v>
          </cell>
          <cell r="L42">
            <v>25933</v>
          </cell>
          <cell r="M42">
            <v>26985</v>
          </cell>
          <cell r="N42">
            <v>27980</v>
          </cell>
          <cell r="O42">
            <v>17990</v>
          </cell>
          <cell r="P42">
            <v>15975</v>
          </cell>
          <cell r="R42">
            <v>19777.080000000002</v>
          </cell>
        </row>
        <row r="43">
          <cell r="B43">
            <v>14600</v>
          </cell>
          <cell r="C43" t="str">
            <v>All other A/R-Assoc Co &amp; Others (derived)</v>
          </cell>
          <cell r="D43">
            <v>0</v>
          </cell>
          <cell r="E43">
            <v>0</v>
          </cell>
          <cell r="F43">
            <v>0</v>
          </cell>
          <cell r="G43">
            <v>0</v>
          </cell>
          <cell r="H43">
            <v>0</v>
          </cell>
          <cell r="I43">
            <v>0</v>
          </cell>
          <cell r="J43">
            <v>0</v>
          </cell>
          <cell r="K43">
            <v>0</v>
          </cell>
          <cell r="L43">
            <v>0</v>
          </cell>
          <cell r="M43">
            <v>0</v>
          </cell>
          <cell r="N43">
            <v>0</v>
          </cell>
          <cell r="O43">
            <v>0</v>
          </cell>
          <cell r="P43">
            <v>0</v>
          </cell>
          <cell r="R43">
            <v>0</v>
          </cell>
        </row>
        <row r="44">
          <cell r="B44">
            <v>14603</v>
          </cell>
          <cell r="C44" t="str">
            <v>A/R ASSOC CO TECO PROPERTIES</v>
          </cell>
          <cell r="D44">
            <v>5</v>
          </cell>
          <cell r="E44">
            <v>5</v>
          </cell>
          <cell r="F44">
            <v>5</v>
          </cell>
          <cell r="G44">
            <v>5</v>
          </cell>
          <cell r="H44">
            <v>5</v>
          </cell>
          <cell r="I44">
            <v>5</v>
          </cell>
          <cell r="J44">
            <v>5</v>
          </cell>
          <cell r="K44">
            <v>5</v>
          </cell>
          <cell r="L44">
            <v>5</v>
          </cell>
          <cell r="M44">
            <v>5</v>
          </cell>
          <cell r="N44">
            <v>5</v>
          </cell>
          <cell r="O44">
            <v>5</v>
          </cell>
          <cell r="P44">
            <v>5</v>
          </cell>
          <cell r="R44">
            <v>5</v>
          </cell>
        </row>
        <row r="45">
          <cell r="B45">
            <v>14604</v>
          </cell>
          <cell r="C45" t="str">
            <v>A/R ASSOC CO TECO BULK TERMIN</v>
          </cell>
          <cell r="D45">
            <v>3</v>
          </cell>
          <cell r="E45">
            <v>3</v>
          </cell>
          <cell r="F45">
            <v>3</v>
          </cell>
          <cell r="G45">
            <v>3</v>
          </cell>
          <cell r="H45">
            <v>3</v>
          </cell>
          <cell r="I45">
            <v>3</v>
          </cell>
          <cell r="J45">
            <v>3</v>
          </cell>
          <cell r="K45">
            <v>3</v>
          </cell>
          <cell r="L45">
            <v>3</v>
          </cell>
          <cell r="M45">
            <v>3</v>
          </cell>
          <cell r="N45">
            <v>3</v>
          </cell>
          <cell r="O45">
            <v>3</v>
          </cell>
          <cell r="P45">
            <v>3</v>
          </cell>
          <cell r="R45">
            <v>3</v>
          </cell>
        </row>
        <row r="46">
          <cell r="B46">
            <v>14605</v>
          </cell>
          <cell r="C46" t="str">
            <v>A/R ASSOC CO TECO BARGE LINE</v>
          </cell>
          <cell r="D46">
            <v>2</v>
          </cell>
          <cell r="E46">
            <v>2</v>
          </cell>
          <cell r="F46">
            <v>2</v>
          </cell>
          <cell r="G46">
            <v>2</v>
          </cell>
          <cell r="H46">
            <v>2</v>
          </cell>
          <cell r="I46">
            <v>2</v>
          </cell>
          <cell r="J46">
            <v>2</v>
          </cell>
          <cell r="K46">
            <v>2</v>
          </cell>
          <cell r="L46">
            <v>2</v>
          </cell>
          <cell r="M46">
            <v>2</v>
          </cell>
          <cell r="N46">
            <v>2</v>
          </cell>
          <cell r="O46">
            <v>2</v>
          </cell>
          <cell r="P46">
            <v>2</v>
          </cell>
          <cell r="R46">
            <v>2</v>
          </cell>
        </row>
        <row r="47">
          <cell r="B47">
            <v>14606</v>
          </cell>
          <cell r="C47" t="str">
            <v>A/R ASSOC CO TECO OCEAN SHIPP</v>
          </cell>
          <cell r="D47">
            <v>80</v>
          </cell>
          <cell r="E47">
            <v>80</v>
          </cell>
          <cell r="F47">
            <v>80</v>
          </cell>
          <cell r="G47">
            <v>80</v>
          </cell>
          <cell r="H47">
            <v>80</v>
          </cell>
          <cell r="I47">
            <v>80</v>
          </cell>
          <cell r="J47">
            <v>80</v>
          </cell>
          <cell r="K47">
            <v>80</v>
          </cell>
          <cell r="L47">
            <v>80</v>
          </cell>
          <cell r="M47">
            <v>80</v>
          </cell>
          <cell r="N47">
            <v>80</v>
          </cell>
          <cell r="O47">
            <v>80</v>
          </cell>
          <cell r="P47">
            <v>80</v>
          </cell>
          <cell r="R47">
            <v>80</v>
          </cell>
        </row>
        <row r="48">
          <cell r="B48">
            <v>14609</v>
          </cell>
          <cell r="C48" t="str">
            <v>A/R ASSOC CO TECO ENERGY</v>
          </cell>
          <cell r="D48">
            <v>400</v>
          </cell>
          <cell r="E48">
            <v>400</v>
          </cell>
          <cell r="F48">
            <v>400</v>
          </cell>
          <cell r="G48">
            <v>400</v>
          </cell>
          <cell r="H48">
            <v>400</v>
          </cell>
          <cell r="I48">
            <v>400</v>
          </cell>
          <cell r="J48">
            <v>400</v>
          </cell>
          <cell r="K48">
            <v>400</v>
          </cell>
          <cell r="L48">
            <v>400</v>
          </cell>
          <cell r="M48">
            <v>400</v>
          </cell>
          <cell r="N48">
            <v>400</v>
          </cell>
          <cell r="O48">
            <v>400</v>
          </cell>
          <cell r="P48">
            <v>400</v>
          </cell>
          <cell r="R48">
            <v>400</v>
          </cell>
        </row>
        <row r="49">
          <cell r="B49">
            <v>14610</v>
          </cell>
          <cell r="C49" t="str">
            <v>A/R ASSOC CO TECO TRANS &amp; TRA</v>
          </cell>
          <cell r="D49">
            <v>130</v>
          </cell>
          <cell r="E49">
            <v>130</v>
          </cell>
          <cell r="F49">
            <v>130</v>
          </cell>
          <cell r="G49">
            <v>130</v>
          </cell>
          <cell r="H49">
            <v>130</v>
          </cell>
          <cell r="I49">
            <v>130</v>
          </cell>
          <cell r="J49">
            <v>130</v>
          </cell>
          <cell r="K49">
            <v>130</v>
          </cell>
          <cell r="L49">
            <v>130</v>
          </cell>
          <cell r="M49">
            <v>130</v>
          </cell>
          <cell r="N49">
            <v>130</v>
          </cell>
          <cell r="O49">
            <v>130</v>
          </cell>
          <cell r="P49">
            <v>130</v>
          </cell>
          <cell r="R49">
            <v>130</v>
          </cell>
        </row>
        <row r="50">
          <cell r="B50">
            <v>14611</v>
          </cell>
          <cell r="C50" t="str">
            <v>A/R ASSOC CO TECO COAL CORP</v>
          </cell>
          <cell r="D50">
            <v>50</v>
          </cell>
          <cell r="E50">
            <v>50</v>
          </cell>
          <cell r="F50">
            <v>50</v>
          </cell>
          <cell r="G50">
            <v>50</v>
          </cell>
          <cell r="H50">
            <v>50</v>
          </cell>
          <cell r="I50">
            <v>50</v>
          </cell>
          <cell r="J50">
            <v>50</v>
          </cell>
          <cell r="K50">
            <v>50</v>
          </cell>
          <cell r="L50">
            <v>50</v>
          </cell>
          <cell r="M50">
            <v>50</v>
          </cell>
          <cell r="N50">
            <v>50</v>
          </cell>
          <cell r="O50">
            <v>50</v>
          </cell>
          <cell r="P50">
            <v>50</v>
          </cell>
          <cell r="R50">
            <v>50</v>
          </cell>
        </row>
        <row r="51">
          <cell r="B51">
            <v>14615</v>
          </cell>
          <cell r="C51" t="str">
            <v>A/R TECO PROP BUS DEV COSTS</v>
          </cell>
          <cell r="D51">
            <v>0</v>
          </cell>
          <cell r="E51">
            <v>0</v>
          </cell>
          <cell r="F51">
            <v>0</v>
          </cell>
          <cell r="G51">
            <v>0</v>
          </cell>
          <cell r="H51">
            <v>0</v>
          </cell>
          <cell r="I51">
            <v>0</v>
          </cell>
          <cell r="J51">
            <v>0</v>
          </cell>
          <cell r="K51">
            <v>0</v>
          </cell>
          <cell r="L51">
            <v>0</v>
          </cell>
          <cell r="M51">
            <v>0</v>
          </cell>
          <cell r="N51">
            <v>0</v>
          </cell>
          <cell r="O51">
            <v>0</v>
          </cell>
          <cell r="P51">
            <v>0</v>
          </cell>
          <cell r="R51">
            <v>0</v>
          </cell>
        </row>
        <row r="52">
          <cell r="B52">
            <v>14616</v>
          </cell>
          <cell r="C52" t="str">
            <v>A/R ASSOC CO  P.E.C</v>
          </cell>
          <cell r="D52">
            <v>0</v>
          </cell>
          <cell r="E52">
            <v>0</v>
          </cell>
          <cell r="F52">
            <v>0</v>
          </cell>
          <cell r="G52">
            <v>0</v>
          </cell>
          <cell r="H52">
            <v>0</v>
          </cell>
          <cell r="I52">
            <v>0</v>
          </cell>
          <cell r="J52">
            <v>0</v>
          </cell>
          <cell r="K52">
            <v>0</v>
          </cell>
          <cell r="L52">
            <v>0</v>
          </cell>
          <cell r="M52">
            <v>0</v>
          </cell>
          <cell r="N52">
            <v>0</v>
          </cell>
          <cell r="O52">
            <v>0</v>
          </cell>
          <cell r="P52">
            <v>0</v>
          </cell>
          <cell r="R52">
            <v>0</v>
          </cell>
        </row>
        <row r="53">
          <cell r="B53">
            <v>14620</v>
          </cell>
          <cell r="C53" t="str">
            <v>A/R TECO ENERGY DONATIONS</v>
          </cell>
          <cell r="D53">
            <v>0</v>
          </cell>
          <cell r="E53">
            <v>0</v>
          </cell>
          <cell r="F53">
            <v>0</v>
          </cell>
          <cell r="G53">
            <v>0</v>
          </cell>
          <cell r="H53">
            <v>0</v>
          </cell>
          <cell r="I53">
            <v>0</v>
          </cell>
          <cell r="J53">
            <v>0</v>
          </cell>
          <cell r="K53">
            <v>0</v>
          </cell>
          <cell r="L53">
            <v>0</v>
          </cell>
          <cell r="M53">
            <v>0</v>
          </cell>
          <cell r="N53">
            <v>0</v>
          </cell>
          <cell r="O53">
            <v>0</v>
          </cell>
          <cell r="P53">
            <v>0</v>
          </cell>
          <cell r="R53">
            <v>0</v>
          </cell>
        </row>
        <row r="54">
          <cell r="B54">
            <v>14621</v>
          </cell>
          <cell r="C54" t="str">
            <v>A/R HPP INTERCHANGE</v>
          </cell>
          <cell r="D54">
            <v>0</v>
          </cell>
          <cell r="E54">
            <v>0</v>
          </cell>
          <cell r="F54">
            <v>0</v>
          </cell>
          <cell r="G54">
            <v>0</v>
          </cell>
          <cell r="H54">
            <v>0</v>
          </cell>
          <cell r="I54">
            <v>0</v>
          </cell>
          <cell r="J54">
            <v>0</v>
          </cell>
          <cell r="K54">
            <v>0</v>
          </cell>
          <cell r="L54">
            <v>0</v>
          </cell>
          <cell r="M54">
            <v>0</v>
          </cell>
          <cell r="N54">
            <v>0</v>
          </cell>
          <cell r="O54">
            <v>0</v>
          </cell>
          <cell r="P54">
            <v>0</v>
          </cell>
          <cell r="R54">
            <v>0</v>
          </cell>
        </row>
        <row r="55">
          <cell r="B55">
            <v>14622</v>
          </cell>
          <cell r="C55" t="str">
            <v>A/R ASSOC CO TPS - SAN JOSE P</v>
          </cell>
          <cell r="D55">
            <v>0</v>
          </cell>
          <cell r="E55">
            <v>0</v>
          </cell>
          <cell r="F55">
            <v>0</v>
          </cell>
          <cell r="G55">
            <v>0</v>
          </cell>
          <cell r="H55">
            <v>0</v>
          </cell>
          <cell r="I55">
            <v>0</v>
          </cell>
          <cell r="J55">
            <v>0</v>
          </cell>
          <cell r="K55">
            <v>0</v>
          </cell>
          <cell r="L55">
            <v>0</v>
          </cell>
          <cell r="M55">
            <v>0</v>
          </cell>
          <cell r="N55">
            <v>0</v>
          </cell>
          <cell r="O55">
            <v>0</v>
          </cell>
          <cell r="P55">
            <v>0</v>
          </cell>
          <cell r="R55">
            <v>0</v>
          </cell>
        </row>
        <row r="56">
          <cell r="B56">
            <v>14623</v>
          </cell>
          <cell r="C56" t="str">
            <v>A/R ASSOC CO TECO POWER SERVI</v>
          </cell>
          <cell r="D56">
            <v>0</v>
          </cell>
          <cell r="E56">
            <v>0</v>
          </cell>
          <cell r="F56">
            <v>0</v>
          </cell>
          <cell r="G56">
            <v>0</v>
          </cell>
          <cell r="H56">
            <v>0</v>
          </cell>
          <cell r="I56">
            <v>0</v>
          </cell>
          <cell r="J56">
            <v>0</v>
          </cell>
          <cell r="K56">
            <v>0</v>
          </cell>
          <cell r="L56">
            <v>0</v>
          </cell>
          <cell r="M56">
            <v>0</v>
          </cell>
          <cell r="N56">
            <v>0</v>
          </cell>
          <cell r="O56">
            <v>0</v>
          </cell>
          <cell r="P56">
            <v>0</v>
          </cell>
          <cell r="R56">
            <v>0</v>
          </cell>
        </row>
        <row r="57">
          <cell r="B57">
            <v>14624</v>
          </cell>
          <cell r="C57" t="str">
            <v xml:space="preserve"> Accts Rec-TERMCO</v>
          </cell>
          <cell r="D57">
            <v>0</v>
          </cell>
          <cell r="E57">
            <v>0</v>
          </cell>
          <cell r="F57">
            <v>0</v>
          </cell>
          <cell r="G57">
            <v>0</v>
          </cell>
          <cell r="H57">
            <v>0</v>
          </cell>
          <cell r="I57">
            <v>0</v>
          </cell>
          <cell r="J57">
            <v>0</v>
          </cell>
          <cell r="K57">
            <v>0</v>
          </cell>
          <cell r="L57">
            <v>0</v>
          </cell>
          <cell r="M57">
            <v>0</v>
          </cell>
          <cell r="N57">
            <v>0</v>
          </cell>
          <cell r="O57">
            <v>0</v>
          </cell>
          <cell r="P57">
            <v>0</v>
          </cell>
          <cell r="R57">
            <v>0</v>
          </cell>
        </row>
        <row r="58">
          <cell r="B58">
            <v>14625</v>
          </cell>
          <cell r="C58" t="str">
            <v>A/R TECO ENERGY SOURCE</v>
          </cell>
          <cell r="D58">
            <v>0</v>
          </cell>
          <cell r="E58">
            <v>0</v>
          </cell>
          <cell r="F58">
            <v>0</v>
          </cell>
          <cell r="G58">
            <v>0</v>
          </cell>
          <cell r="H58">
            <v>0</v>
          </cell>
          <cell r="I58">
            <v>0</v>
          </cell>
          <cell r="J58">
            <v>0</v>
          </cell>
          <cell r="K58">
            <v>0</v>
          </cell>
          <cell r="L58">
            <v>0</v>
          </cell>
          <cell r="M58">
            <v>0</v>
          </cell>
          <cell r="N58">
            <v>0</v>
          </cell>
          <cell r="O58">
            <v>0</v>
          </cell>
          <cell r="P58">
            <v>0</v>
          </cell>
          <cell r="R58">
            <v>0</v>
          </cell>
        </row>
        <row r="59">
          <cell r="B59">
            <v>14626</v>
          </cell>
          <cell r="C59" t="str">
            <v>A/R ENERGY NONALLOCABLE COSTS</v>
          </cell>
          <cell r="D59">
            <v>0</v>
          </cell>
          <cell r="E59">
            <v>0</v>
          </cell>
          <cell r="F59">
            <v>0</v>
          </cell>
          <cell r="G59">
            <v>0</v>
          </cell>
          <cell r="H59">
            <v>0</v>
          </cell>
          <cell r="I59">
            <v>0</v>
          </cell>
          <cell r="J59">
            <v>0</v>
          </cell>
          <cell r="K59">
            <v>0</v>
          </cell>
          <cell r="L59">
            <v>0</v>
          </cell>
          <cell r="M59">
            <v>0</v>
          </cell>
          <cell r="N59">
            <v>0</v>
          </cell>
          <cell r="O59">
            <v>0</v>
          </cell>
          <cell r="P59">
            <v>0</v>
          </cell>
          <cell r="R59">
            <v>0</v>
          </cell>
        </row>
        <row r="60">
          <cell r="B60">
            <v>14627</v>
          </cell>
          <cell r="C60" t="str">
            <v>A/R TWG - MERCHANT</v>
          </cell>
          <cell r="D60">
            <v>0</v>
          </cell>
          <cell r="E60">
            <v>0</v>
          </cell>
          <cell r="F60">
            <v>0</v>
          </cell>
          <cell r="G60">
            <v>0</v>
          </cell>
          <cell r="H60">
            <v>0</v>
          </cell>
          <cell r="I60">
            <v>0</v>
          </cell>
          <cell r="J60">
            <v>0</v>
          </cell>
          <cell r="K60">
            <v>0</v>
          </cell>
          <cell r="L60">
            <v>0</v>
          </cell>
          <cell r="M60">
            <v>0</v>
          </cell>
          <cell r="N60">
            <v>0</v>
          </cell>
          <cell r="O60">
            <v>0</v>
          </cell>
          <cell r="P60">
            <v>0</v>
          </cell>
          <cell r="R60">
            <v>0</v>
          </cell>
        </row>
        <row r="61">
          <cell r="B61">
            <v>14628</v>
          </cell>
          <cell r="C61" t="str">
            <v>A/R HPP OPERATIONS</v>
          </cell>
          <cell r="D61">
            <v>0</v>
          </cell>
          <cell r="E61">
            <v>0</v>
          </cell>
          <cell r="F61">
            <v>0</v>
          </cell>
          <cell r="G61">
            <v>0</v>
          </cell>
          <cell r="H61">
            <v>0</v>
          </cell>
          <cell r="I61">
            <v>0</v>
          </cell>
          <cell r="J61">
            <v>0</v>
          </cell>
          <cell r="K61">
            <v>0</v>
          </cell>
          <cell r="L61">
            <v>0</v>
          </cell>
          <cell r="M61">
            <v>0</v>
          </cell>
          <cell r="N61">
            <v>0</v>
          </cell>
          <cell r="O61">
            <v>0</v>
          </cell>
          <cell r="P61">
            <v>0</v>
          </cell>
          <cell r="R61">
            <v>0</v>
          </cell>
        </row>
        <row r="62">
          <cell r="B62">
            <v>14629</v>
          </cell>
          <cell r="C62" t="str">
            <v>A/R TECO GUATEMALA, INC.</v>
          </cell>
          <cell r="D62">
            <v>35</v>
          </cell>
          <cell r="E62">
            <v>35</v>
          </cell>
          <cell r="F62">
            <v>35</v>
          </cell>
          <cell r="G62">
            <v>35</v>
          </cell>
          <cell r="H62">
            <v>35</v>
          </cell>
          <cell r="I62">
            <v>35</v>
          </cell>
          <cell r="J62">
            <v>35</v>
          </cell>
          <cell r="K62">
            <v>35</v>
          </cell>
          <cell r="L62">
            <v>35</v>
          </cell>
          <cell r="M62">
            <v>60</v>
          </cell>
          <cell r="N62">
            <v>55</v>
          </cell>
          <cell r="O62">
            <v>65</v>
          </cell>
          <cell r="P62">
            <v>50</v>
          </cell>
          <cell r="R62">
            <v>41.92</v>
          </cell>
        </row>
        <row r="63">
          <cell r="B63">
            <v>14634</v>
          </cell>
          <cell r="C63" t="str">
            <v>A/R PRIOR ENERGY</v>
          </cell>
          <cell r="D63">
            <v>0</v>
          </cell>
          <cell r="E63">
            <v>0</v>
          </cell>
          <cell r="F63">
            <v>0</v>
          </cell>
          <cell r="G63">
            <v>0</v>
          </cell>
          <cell r="H63">
            <v>0</v>
          </cell>
          <cell r="I63">
            <v>0</v>
          </cell>
          <cell r="J63">
            <v>0</v>
          </cell>
          <cell r="K63">
            <v>0</v>
          </cell>
          <cell r="L63">
            <v>0</v>
          </cell>
          <cell r="M63">
            <v>0</v>
          </cell>
          <cell r="N63">
            <v>0</v>
          </cell>
          <cell r="O63">
            <v>0</v>
          </cell>
          <cell r="P63">
            <v>0</v>
          </cell>
          <cell r="R63">
            <v>0</v>
          </cell>
        </row>
        <row r="64">
          <cell r="B64">
            <v>14635</v>
          </cell>
          <cell r="C64" t="str">
            <v>A/R TCAE PROJECT/GUATEMALA</v>
          </cell>
          <cell r="D64">
            <v>0</v>
          </cell>
          <cell r="E64">
            <v>0</v>
          </cell>
          <cell r="F64">
            <v>0</v>
          </cell>
          <cell r="G64">
            <v>0</v>
          </cell>
          <cell r="H64">
            <v>0</v>
          </cell>
          <cell r="I64">
            <v>0</v>
          </cell>
          <cell r="J64">
            <v>0</v>
          </cell>
          <cell r="K64">
            <v>0</v>
          </cell>
          <cell r="L64">
            <v>0</v>
          </cell>
          <cell r="M64">
            <v>0</v>
          </cell>
          <cell r="N64">
            <v>0</v>
          </cell>
          <cell r="O64">
            <v>0</v>
          </cell>
          <cell r="P64">
            <v>0</v>
          </cell>
          <cell r="R64">
            <v>0</v>
          </cell>
        </row>
        <row r="65">
          <cell r="B65">
            <v>14637</v>
          </cell>
          <cell r="C65" t="str">
            <v>BCH O &amp; M</v>
          </cell>
          <cell r="D65">
            <v>0</v>
          </cell>
          <cell r="E65">
            <v>0</v>
          </cell>
          <cell r="F65">
            <v>0</v>
          </cell>
          <cell r="G65">
            <v>0</v>
          </cell>
          <cell r="H65">
            <v>0</v>
          </cell>
          <cell r="I65">
            <v>0</v>
          </cell>
          <cell r="J65">
            <v>0</v>
          </cell>
          <cell r="K65">
            <v>0</v>
          </cell>
          <cell r="L65">
            <v>0</v>
          </cell>
          <cell r="M65">
            <v>0</v>
          </cell>
          <cell r="N65">
            <v>0</v>
          </cell>
          <cell r="O65">
            <v>0</v>
          </cell>
          <cell r="P65">
            <v>0</v>
          </cell>
          <cell r="R65">
            <v>0</v>
          </cell>
        </row>
        <row r="66">
          <cell r="B66">
            <v>14641</v>
          </cell>
          <cell r="C66" t="str">
            <v>A/R ASSOC CO TECO SOLUTIONS</v>
          </cell>
          <cell r="D66">
            <v>0</v>
          </cell>
          <cell r="E66">
            <v>0</v>
          </cell>
          <cell r="F66">
            <v>0</v>
          </cell>
          <cell r="G66">
            <v>0</v>
          </cell>
          <cell r="H66">
            <v>0</v>
          </cell>
          <cell r="I66">
            <v>0</v>
          </cell>
          <cell r="J66">
            <v>0</v>
          </cell>
          <cell r="K66">
            <v>0</v>
          </cell>
          <cell r="L66">
            <v>0</v>
          </cell>
          <cell r="M66">
            <v>0</v>
          </cell>
          <cell r="N66">
            <v>0</v>
          </cell>
          <cell r="O66">
            <v>0</v>
          </cell>
          <cell r="P66">
            <v>0</v>
          </cell>
          <cell r="R66">
            <v>0</v>
          </cell>
        </row>
        <row r="67">
          <cell r="B67">
            <v>14650</v>
          </cell>
          <cell r="C67" t="str">
            <v>A/R PEOPLES GAS SYSTEM (NATUR</v>
          </cell>
          <cell r="D67">
            <v>12000</v>
          </cell>
          <cell r="E67">
            <v>11000</v>
          </cell>
          <cell r="F67">
            <v>13000</v>
          </cell>
          <cell r="G67">
            <v>14000</v>
          </cell>
          <cell r="H67">
            <v>15000</v>
          </cell>
          <cell r="I67">
            <v>22000</v>
          </cell>
          <cell r="J67">
            <v>23000</v>
          </cell>
          <cell r="K67">
            <v>24000</v>
          </cell>
          <cell r="L67">
            <v>25000</v>
          </cell>
          <cell r="M67">
            <v>26000</v>
          </cell>
          <cell r="N67">
            <v>27000</v>
          </cell>
          <cell r="O67">
            <v>17000</v>
          </cell>
          <cell r="P67">
            <v>15000</v>
          </cell>
          <cell r="R67">
            <v>18769.23</v>
          </cell>
        </row>
        <row r="68">
          <cell r="B68">
            <v>14651</v>
          </cell>
          <cell r="C68" t="str">
            <v>A/R TECO PEOPLES GAS - GAS SA</v>
          </cell>
          <cell r="D68">
            <v>60</v>
          </cell>
          <cell r="E68">
            <v>60</v>
          </cell>
          <cell r="F68">
            <v>60</v>
          </cell>
          <cell r="G68">
            <v>60</v>
          </cell>
          <cell r="H68">
            <v>60</v>
          </cell>
          <cell r="I68">
            <v>60</v>
          </cell>
          <cell r="J68">
            <v>60</v>
          </cell>
          <cell r="K68">
            <v>60</v>
          </cell>
          <cell r="L68">
            <v>60</v>
          </cell>
          <cell r="M68">
            <v>60</v>
          </cell>
          <cell r="N68">
            <v>60</v>
          </cell>
          <cell r="O68">
            <v>60</v>
          </cell>
          <cell r="P68">
            <v>60</v>
          </cell>
          <cell r="R68">
            <v>60</v>
          </cell>
        </row>
        <row r="69">
          <cell r="B69">
            <v>14653</v>
          </cell>
          <cell r="C69" t="str">
            <v>A/R PEOPLES GAS METER READING</v>
          </cell>
          <cell r="D69">
            <v>0</v>
          </cell>
          <cell r="E69">
            <v>0</v>
          </cell>
          <cell r="F69">
            <v>0</v>
          </cell>
          <cell r="G69">
            <v>0</v>
          </cell>
          <cell r="H69">
            <v>0</v>
          </cell>
          <cell r="I69">
            <v>0</v>
          </cell>
          <cell r="J69">
            <v>0</v>
          </cell>
          <cell r="K69">
            <v>0</v>
          </cell>
          <cell r="L69">
            <v>0</v>
          </cell>
          <cell r="M69">
            <v>0</v>
          </cell>
          <cell r="N69">
            <v>0</v>
          </cell>
          <cell r="O69">
            <v>0</v>
          </cell>
          <cell r="P69">
            <v>0</v>
          </cell>
          <cell r="R69">
            <v>0</v>
          </cell>
        </row>
        <row r="70">
          <cell r="B70">
            <v>14654</v>
          </cell>
          <cell r="C70" t="str">
            <v>A/R PEOPLES GAS METER READING</v>
          </cell>
          <cell r="D70">
            <v>0</v>
          </cell>
          <cell r="E70">
            <v>0</v>
          </cell>
          <cell r="F70">
            <v>0</v>
          </cell>
          <cell r="G70">
            <v>0</v>
          </cell>
          <cell r="H70">
            <v>0</v>
          </cell>
          <cell r="I70">
            <v>0</v>
          </cell>
          <cell r="J70">
            <v>0</v>
          </cell>
          <cell r="K70">
            <v>0</v>
          </cell>
          <cell r="L70">
            <v>0</v>
          </cell>
          <cell r="M70">
            <v>0</v>
          </cell>
          <cell r="N70">
            <v>0</v>
          </cell>
          <cell r="O70">
            <v>0</v>
          </cell>
          <cell r="P70">
            <v>0</v>
          </cell>
          <cell r="R70">
            <v>0</v>
          </cell>
        </row>
        <row r="71">
          <cell r="B71">
            <v>14657</v>
          </cell>
          <cell r="C71" t="str">
            <v>A/R TECO GAS SERVICES</v>
          </cell>
          <cell r="D71">
            <v>0</v>
          </cell>
          <cell r="E71">
            <v>0</v>
          </cell>
          <cell r="F71">
            <v>0</v>
          </cell>
          <cell r="G71">
            <v>0</v>
          </cell>
          <cell r="H71">
            <v>0</v>
          </cell>
          <cell r="I71">
            <v>0</v>
          </cell>
          <cell r="J71">
            <v>0</v>
          </cell>
          <cell r="K71">
            <v>0</v>
          </cell>
          <cell r="L71">
            <v>0</v>
          </cell>
          <cell r="M71">
            <v>0</v>
          </cell>
          <cell r="N71">
            <v>0</v>
          </cell>
          <cell r="O71">
            <v>0</v>
          </cell>
          <cell r="P71">
            <v>0</v>
          </cell>
          <cell r="R71">
            <v>0</v>
          </cell>
        </row>
        <row r="72">
          <cell r="B72">
            <v>14658</v>
          </cell>
          <cell r="C72" t="str">
            <v>TECO PARTNERS O&amp;M EXPENDITURE</v>
          </cell>
          <cell r="D72">
            <v>0</v>
          </cell>
          <cell r="E72">
            <v>0</v>
          </cell>
          <cell r="F72">
            <v>0</v>
          </cell>
          <cell r="G72">
            <v>0</v>
          </cell>
          <cell r="H72">
            <v>0</v>
          </cell>
          <cell r="I72">
            <v>0</v>
          </cell>
          <cell r="J72">
            <v>0</v>
          </cell>
          <cell r="K72">
            <v>0</v>
          </cell>
          <cell r="L72">
            <v>0</v>
          </cell>
          <cell r="M72">
            <v>0</v>
          </cell>
          <cell r="N72">
            <v>0</v>
          </cell>
          <cell r="O72">
            <v>0</v>
          </cell>
          <cell r="P72">
            <v>0</v>
          </cell>
          <cell r="R72">
            <v>0</v>
          </cell>
        </row>
        <row r="73">
          <cell r="B73">
            <v>14660</v>
          </cell>
          <cell r="C73" t="str">
            <v>A/R ASSOC COMPANY-PGS CAPITAL</v>
          </cell>
          <cell r="D73">
            <v>180</v>
          </cell>
          <cell r="E73">
            <v>5</v>
          </cell>
          <cell r="F73">
            <v>332</v>
          </cell>
          <cell r="G73">
            <v>360</v>
          </cell>
          <cell r="H73">
            <v>340</v>
          </cell>
          <cell r="I73">
            <v>375</v>
          </cell>
          <cell r="J73">
            <v>332</v>
          </cell>
          <cell r="K73">
            <v>75</v>
          </cell>
          <cell r="L73">
            <v>153</v>
          </cell>
          <cell r="M73">
            <v>180</v>
          </cell>
          <cell r="N73">
            <v>180</v>
          </cell>
          <cell r="O73">
            <v>180</v>
          </cell>
          <cell r="P73">
            <v>180</v>
          </cell>
          <cell r="R73">
            <v>220.92</v>
          </cell>
        </row>
        <row r="74">
          <cell r="B74">
            <v>14662</v>
          </cell>
          <cell r="C74" t="str">
            <v>TECO POWER SERVICES - CAPITAL</v>
          </cell>
          <cell r="D74">
            <v>0</v>
          </cell>
          <cell r="E74">
            <v>0</v>
          </cell>
          <cell r="F74">
            <v>0</v>
          </cell>
          <cell r="G74">
            <v>0</v>
          </cell>
          <cell r="H74">
            <v>0</v>
          </cell>
          <cell r="I74">
            <v>0</v>
          </cell>
          <cell r="J74">
            <v>0</v>
          </cell>
          <cell r="K74">
            <v>0</v>
          </cell>
          <cell r="L74">
            <v>0</v>
          </cell>
          <cell r="M74">
            <v>0</v>
          </cell>
          <cell r="N74">
            <v>0</v>
          </cell>
          <cell r="O74">
            <v>0</v>
          </cell>
          <cell r="P74">
            <v>0</v>
          </cell>
          <cell r="R74">
            <v>0</v>
          </cell>
        </row>
        <row r="75">
          <cell r="B75">
            <v>14663</v>
          </cell>
          <cell r="C75" t="str">
            <v>TECO COAL - CAPITAL</v>
          </cell>
          <cell r="D75">
            <v>10</v>
          </cell>
          <cell r="E75">
            <v>10</v>
          </cell>
          <cell r="F75">
            <v>10</v>
          </cell>
          <cell r="G75">
            <v>10</v>
          </cell>
          <cell r="H75">
            <v>10</v>
          </cell>
          <cell r="I75">
            <v>10</v>
          </cell>
          <cell r="J75">
            <v>10</v>
          </cell>
          <cell r="K75">
            <v>10</v>
          </cell>
          <cell r="L75">
            <v>10</v>
          </cell>
          <cell r="M75">
            <v>10</v>
          </cell>
          <cell r="N75">
            <v>10</v>
          </cell>
          <cell r="O75">
            <v>10</v>
          </cell>
          <cell r="P75">
            <v>10</v>
          </cell>
          <cell r="R75">
            <v>10</v>
          </cell>
        </row>
        <row r="76">
          <cell r="B76">
            <v>14669</v>
          </cell>
          <cell r="C76" t="str">
            <v>TECO ENERGY CAPITAL</v>
          </cell>
          <cell r="D76">
            <v>5</v>
          </cell>
          <cell r="E76">
            <v>5</v>
          </cell>
          <cell r="F76">
            <v>5</v>
          </cell>
          <cell r="G76">
            <v>5</v>
          </cell>
          <cell r="H76">
            <v>5</v>
          </cell>
          <cell r="I76">
            <v>5</v>
          </cell>
          <cell r="J76">
            <v>5</v>
          </cell>
          <cell r="K76">
            <v>5</v>
          </cell>
          <cell r="L76">
            <v>5</v>
          </cell>
          <cell r="M76">
            <v>5</v>
          </cell>
          <cell r="N76">
            <v>5</v>
          </cell>
          <cell r="O76">
            <v>5</v>
          </cell>
          <cell r="P76">
            <v>5</v>
          </cell>
          <cell r="R76">
            <v>5</v>
          </cell>
        </row>
        <row r="77">
          <cell r="B77">
            <v>151</v>
          </cell>
          <cell r="C77" t="str">
            <v>Fuel Stock</v>
          </cell>
          <cell r="D77">
            <v>65372</v>
          </cell>
          <cell r="E77">
            <v>65222</v>
          </cell>
          <cell r="F77">
            <v>70604</v>
          </cell>
          <cell r="G77">
            <v>73915</v>
          </cell>
          <cell r="H77">
            <v>78645</v>
          </cell>
          <cell r="I77">
            <v>80038</v>
          </cell>
          <cell r="J77">
            <v>78193</v>
          </cell>
          <cell r="K77">
            <v>74422</v>
          </cell>
          <cell r="L77">
            <v>71923</v>
          </cell>
          <cell r="M77">
            <v>70006</v>
          </cell>
          <cell r="N77">
            <v>65178</v>
          </cell>
          <cell r="O77">
            <v>65474</v>
          </cell>
          <cell r="P77">
            <v>67612</v>
          </cell>
          <cell r="R77">
            <v>71277.23</v>
          </cell>
        </row>
        <row r="78">
          <cell r="B78">
            <v>152</v>
          </cell>
          <cell r="C78" t="str">
            <v>Fuel Stock Expense</v>
          </cell>
          <cell r="D78">
            <v>0</v>
          </cell>
          <cell r="E78">
            <v>0</v>
          </cell>
          <cell r="F78">
            <v>0</v>
          </cell>
          <cell r="G78">
            <v>0</v>
          </cell>
          <cell r="H78">
            <v>0</v>
          </cell>
          <cell r="I78">
            <v>0</v>
          </cell>
          <cell r="J78">
            <v>0</v>
          </cell>
          <cell r="K78">
            <v>0</v>
          </cell>
          <cell r="L78">
            <v>0</v>
          </cell>
          <cell r="M78">
            <v>0</v>
          </cell>
          <cell r="N78">
            <v>0</v>
          </cell>
          <cell r="O78">
            <v>0</v>
          </cell>
          <cell r="P78">
            <v>0</v>
          </cell>
          <cell r="R78">
            <v>0</v>
          </cell>
        </row>
        <row r="79">
          <cell r="B79">
            <v>154</v>
          </cell>
          <cell r="C79" t="str">
            <v>Materials &amp; Supplies (153, 154)</v>
          </cell>
          <cell r="D79">
            <v>49000</v>
          </cell>
          <cell r="E79">
            <v>49083</v>
          </cell>
          <cell r="F79">
            <v>49166</v>
          </cell>
          <cell r="G79">
            <v>49249</v>
          </cell>
          <cell r="H79">
            <v>49332</v>
          </cell>
          <cell r="I79">
            <v>49415</v>
          </cell>
          <cell r="J79">
            <v>49498</v>
          </cell>
          <cell r="K79">
            <v>49581</v>
          </cell>
          <cell r="L79">
            <v>49664</v>
          </cell>
          <cell r="M79">
            <v>49747</v>
          </cell>
          <cell r="N79">
            <v>49830</v>
          </cell>
          <cell r="O79">
            <v>49913</v>
          </cell>
          <cell r="P79">
            <v>49996</v>
          </cell>
          <cell r="R79">
            <v>49498</v>
          </cell>
        </row>
        <row r="80">
          <cell r="B80">
            <v>158</v>
          </cell>
          <cell r="C80" t="str">
            <v>CAAA Allowances</v>
          </cell>
          <cell r="D80">
            <v>0</v>
          </cell>
          <cell r="E80">
            <v>0</v>
          </cell>
          <cell r="F80">
            <v>0</v>
          </cell>
          <cell r="G80">
            <v>0</v>
          </cell>
          <cell r="H80">
            <v>0</v>
          </cell>
          <cell r="I80">
            <v>0</v>
          </cell>
          <cell r="J80">
            <v>0</v>
          </cell>
          <cell r="K80">
            <v>0</v>
          </cell>
          <cell r="L80">
            <v>0</v>
          </cell>
          <cell r="M80">
            <v>0</v>
          </cell>
          <cell r="N80">
            <v>0</v>
          </cell>
          <cell r="O80">
            <v>0</v>
          </cell>
          <cell r="P80">
            <v>0</v>
          </cell>
          <cell r="R80">
            <v>0</v>
          </cell>
        </row>
        <row r="81">
          <cell r="B81">
            <v>163</v>
          </cell>
          <cell r="C81" t="str">
            <v>Stores Clearing</v>
          </cell>
          <cell r="D81">
            <v>0</v>
          </cell>
          <cell r="E81">
            <v>0</v>
          </cell>
          <cell r="F81">
            <v>0</v>
          </cell>
          <cell r="G81">
            <v>0</v>
          </cell>
          <cell r="H81">
            <v>0</v>
          </cell>
          <cell r="I81">
            <v>0</v>
          </cell>
          <cell r="J81">
            <v>0</v>
          </cell>
          <cell r="K81">
            <v>0</v>
          </cell>
          <cell r="L81">
            <v>0</v>
          </cell>
          <cell r="M81">
            <v>0</v>
          </cell>
          <cell r="N81">
            <v>0</v>
          </cell>
          <cell r="O81">
            <v>0</v>
          </cell>
          <cell r="P81">
            <v>0</v>
          </cell>
          <cell r="R81">
            <v>0</v>
          </cell>
        </row>
        <row r="82">
          <cell r="B82">
            <v>165</v>
          </cell>
          <cell r="C82" t="str">
            <v>Prepayments</v>
          </cell>
          <cell r="D82">
            <v>7834</v>
          </cell>
          <cell r="E82">
            <v>10224</v>
          </cell>
          <cell r="F82">
            <v>8829</v>
          </cell>
          <cell r="G82">
            <v>9017</v>
          </cell>
          <cell r="H82">
            <v>20382</v>
          </cell>
          <cell r="I82">
            <v>18269</v>
          </cell>
          <cell r="J82">
            <v>16946</v>
          </cell>
          <cell r="K82">
            <v>17410</v>
          </cell>
          <cell r="L82">
            <v>14820</v>
          </cell>
          <cell r="M82">
            <v>14558</v>
          </cell>
          <cell r="N82">
            <v>12531</v>
          </cell>
          <cell r="O82">
            <v>10612</v>
          </cell>
          <cell r="P82">
            <v>9112</v>
          </cell>
          <cell r="R82">
            <v>13118.77</v>
          </cell>
        </row>
        <row r="83">
          <cell r="B83">
            <v>16501</v>
          </cell>
          <cell r="C83" t="str">
            <v xml:space="preserve"> Prepaid Ins (16501-14,18)</v>
          </cell>
          <cell r="D83">
            <v>4102</v>
          </cell>
          <cell r="E83">
            <v>2954</v>
          </cell>
          <cell r="F83">
            <v>1799</v>
          </cell>
          <cell r="G83">
            <v>640</v>
          </cell>
          <cell r="H83">
            <v>12195</v>
          </cell>
          <cell r="I83">
            <v>10887</v>
          </cell>
          <cell r="J83">
            <v>9573</v>
          </cell>
          <cell r="K83">
            <v>11303</v>
          </cell>
          <cell r="L83">
            <v>9976</v>
          </cell>
          <cell r="M83">
            <v>8647</v>
          </cell>
          <cell r="N83">
            <v>7319</v>
          </cell>
          <cell r="O83">
            <v>5991</v>
          </cell>
          <cell r="P83">
            <v>4662</v>
          </cell>
          <cell r="R83">
            <v>6926.77</v>
          </cell>
        </row>
        <row r="84">
          <cell r="B84">
            <v>16516</v>
          </cell>
          <cell r="C84" t="str">
            <v xml:space="preserve"> Prepaid Insurance Teco Plaza</v>
          </cell>
          <cell r="D84">
            <v>0</v>
          </cell>
          <cell r="E84">
            <v>0</v>
          </cell>
          <cell r="F84">
            <v>0</v>
          </cell>
          <cell r="G84">
            <v>0</v>
          </cell>
          <cell r="H84">
            <v>0</v>
          </cell>
          <cell r="I84">
            <v>0</v>
          </cell>
          <cell r="J84">
            <v>0</v>
          </cell>
          <cell r="K84">
            <v>0</v>
          </cell>
          <cell r="L84">
            <v>0</v>
          </cell>
          <cell r="M84">
            <v>0</v>
          </cell>
          <cell r="N84">
            <v>0</v>
          </cell>
          <cell r="O84">
            <v>0</v>
          </cell>
          <cell r="P84">
            <v>0</v>
          </cell>
          <cell r="R84">
            <v>0</v>
          </cell>
        </row>
        <row r="85">
          <cell r="B85">
            <v>16519</v>
          </cell>
          <cell r="C85" t="str">
            <v>Prepaid Ammonia Supply Line</v>
          </cell>
          <cell r="D85">
            <v>2199</v>
          </cell>
          <cell r="E85">
            <v>2625</v>
          </cell>
          <cell r="F85">
            <v>3051</v>
          </cell>
          <cell r="G85">
            <v>3477</v>
          </cell>
          <cell r="H85">
            <v>3900</v>
          </cell>
          <cell r="I85">
            <v>3866</v>
          </cell>
          <cell r="J85">
            <v>3833</v>
          </cell>
          <cell r="K85">
            <v>3799</v>
          </cell>
          <cell r="L85">
            <v>3766</v>
          </cell>
          <cell r="M85">
            <v>3732</v>
          </cell>
          <cell r="N85">
            <v>3699</v>
          </cell>
          <cell r="O85">
            <v>3665</v>
          </cell>
          <cell r="P85">
            <v>3631</v>
          </cell>
          <cell r="R85">
            <v>3480.23</v>
          </cell>
        </row>
        <row r="86">
          <cell r="B86">
            <v>16550</v>
          </cell>
          <cell r="C86" t="str">
            <v xml:space="preserve"> Misc Prepaid Items (16550, 16553)</v>
          </cell>
          <cell r="D86">
            <v>790</v>
          </cell>
          <cell r="E86">
            <v>772</v>
          </cell>
          <cell r="F86">
            <v>754</v>
          </cell>
          <cell r="G86">
            <v>736</v>
          </cell>
          <cell r="H86">
            <v>717</v>
          </cell>
          <cell r="I86">
            <v>700</v>
          </cell>
          <cell r="J86">
            <v>682</v>
          </cell>
          <cell r="K86">
            <v>663</v>
          </cell>
          <cell r="L86">
            <v>646</v>
          </cell>
          <cell r="M86">
            <v>627</v>
          </cell>
          <cell r="N86">
            <v>609</v>
          </cell>
          <cell r="O86">
            <v>591</v>
          </cell>
          <cell r="P86">
            <v>573</v>
          </cell>
          <cell r="R86">
            <v>681.54</v>
          </cell>
        </row>
        <row r="87">
          <cell r="B87">
            <v>16551</v>
          </cell>
          <cell r="C87" t="str">
            <v xml:space="preserve"> Prepaid Pension - Qualified PLA</v>
          </cell>
          <cell r="D87">
            <v>0</v>
          </cell>
          <cell r="E87">
            <v>0</v>
          </cell>
          <cell r="F87">
            <v>0</v>
          </cell>
          <cell r="G87">
            <v>0</v>
          </cell>
          <cell r="H87">
            <v>0</v>
          </cell>
          <cell r="I87">
            <v>0</v>
          </cell>
          <cell r="J87">
            <v>0</v>
          </cell>
          <cell r="K87">
            <v>0</v>
          </cell>
          <cell r="L87">
            <v>0</v>
          </cell>
          <cell r="M87">
            <v>0</v>
          </cell>
          <cell r="N87">
            <v>0</v>
          </cell>
          <cell r="O87">
            <v>0</v>
          </cell>
          <cell r="P87">
            <v>0</v>
          </cell>
          <cell r="R87">
            <v>0</v>
          </cell>
        </row>
        <row r="88">
          <cell r="B88">
            <v>16552</v>
          </cell>
          <cell r="C88" t="str">
            <v>Advance-Hills Co Water Serv</v>
          </cell>
          <cell r="D88">
            <v>266</v>
          </cell>
          <cell r="E88">
            <v>264</v>
          </cell>
          <cell r="F88">
            <v>262</v>
          </cell>
          <cell r="G88">
            <v>261</v>
          </cell>
          <cell r="H88">
            <v>259</v>
          </cell>
          <cell r="I88">
            <v>257</v>
          </cell>
          <cell r="J88">
            <v>256</v>
          </cell>
          <cell r="K88">
            <v>254</v>
          </cell>
          <cell r="L88">
            <v>253</v>
          </cell>
          <cell r="M88">
            <v>251</v>
          </cell>
          <cell r="N88">
            <v>249</v>
          </cell>
          <cell r="O88">
            <v>248</v>
          </cell>
          <cell r="P88">
            <v>246</v>
          </cell>
          <cell r="R88">
            <v>255.85</v>
          </cell>
        </row>
        <row r="89">
          <cell r="B89">
            <v>16554</v>
          </cell>
          <cell r="C89" t="str">
            <v>AR Securitization Facility Fees</v>
          </cell>
          <cell r="D89">
            <v>0</v>
          </cell>
          <cell r="E89">
            <v>69</v>
          </cell>
          <cell r="F89">
            <v>63</v>
          </cell>
          <cell r="G89">
            <v>57</v>
          </cell>
          <cell r="H89">
            <v>50</v>
          </cell>
          <cell r="I89">
            <v>44</v>
          </cell>
          <cell r="J89">
            <v>38</v>
          </cell>
          <cell r="K89">
            <v>32</v>
          </cell>
          <cell r="L89">
            <v>25</v>
          </cell>
          <cell r="M89">
            <v>19</v>
          </cell>
          <cell r="N89">
            <v>13</v>
          </cell>
          <cell r="O89">
            <v>7</v>
          </cell>
          <cell r="P89">
            <v>0</v>
          </cell>
          <cell r="R89">
            <v>32.08</v>
          </cell>
        </row>
        <row r="90">
          <cell r="B90">
            <v>16560</v>
          </cell>
          <cell r="C90" t="str">
            <v>Prepaid Interest Comm Paper</v>
          </cell>
          <cell r="D90">
            <v>0</v>
          </cell>
          <cell r="E90">
            <v>0</v>
          </cell>
          <cell r="F90">
            <v>0</v>
          </cell>
          <cell r="G90">
            <v>0</v>
          </cell>
          <cell r="H90">
            <v>0</v>
          </cell>
          <cell r="I90">
            <v>0</v>
          </cell>
          <cell r="J90">
            <v>0</v>
          </cell>
          <cell r="K90">
            <v>0</v>
          </cell>
          <cell r="L90">
            <v>0</v>
          </cell>
          <cell r="M90">
            <v>0</v>
          </cell>
          <cell r="N90">
            <v>0</v>
          </cell>
          <cell r="O90">
            <v>0</v>
          </cell>
          <cell r="P90">
            <v>0</v>
          </cell>
          <cell r="R90">
            <v>0</v>
          </cell>
        </row>
        <row r="91">
          <cell r="B91">
            <v>16570</v>
          </cell>
          <cell r="C91" t="str">
            <v>Polk G.E.Contract/Turbines</v>
          </cell>
          <cell r="D91">
            <v>0</v>
          </cell>
          <cell r="E91">
            <v>0</v>
          </cell>
          <cell r="F91">
            <v>0</v>
          </cell>
          <cell r="G91">
            <v>0</v>
          </cell>
          <cell r="H91">
            <v>0</v>
          </cell>
          <cell r="I91">
            <v>0</v>
          </cell>
          <cell r="J91">
            <v>0</v>
          </cell>
          <cell r="K91">
            <v>0</v>
          </cell>
          <cell r="L91">
            <v>0</v>
          </cell>
          <cell r="M91">
            <v>0</v>
          </cell>
          <cell r="N91">
            <v>0</v>
          </cell>
          <cell r="O91">
            <v>0</v>
          </cell>
          <cell r="P91">
            <v>0</v>
          </cell>
          <cell r="R91">
            <v>0</v>
          </cell>
        </row>
        <row r="92">
          <cell r="B92">
            <v>16571</v>
          </cell>
          <cell r="C92" t="str">
            <v>LTSA Prepaid - Polk Unit #1</v>
          </cell>
          <cell r="D92">
            <v>1533</v>
          </cell>
          <cell r="E92">
            <v>4701</v>
          </cell>
          <cell r="F92">
            <v>4273</v>
          </cell>
          <cell r="G92">
            <v>3846</v>
          </cell>
          <cell r="H92">
            <v>3419</v>
          </cell>
          <cell r="I92">
            <v>2991</v>
          </cell>
          <cell r="J92">
            <v>2564</v>
          </cell>
          <cell r="K92">
            <v>2137</v>
          </cell>
          <cell r="L92">
            <v>1709</v>
          </cell>
          <cell r="M92">
            <v>1282</v>
          </cell>
          <cell r="N92">
            <v>854</v>
          </cell>
          <cell r="O92">
            <v>427</v>
          </cell>
          <cell r="P92">
            <v>0</v>
          </cell>
          <cell r="R92">
            <v>2287.38</v>
          </cell>
        </row>
        <row r="93">
          <cell r="B93">
            <v>16572</v>
          </cell>
          <cell r="C93" t="str">
            <v>CSA Prepaid - Polk (16572, 16573)</v>
          </cell>
          <cell r="D93">
            <v>-1056</v>
          </cell>
          <cell r="E93">
            <v>-1109</v>
          </cell>
          <cell r="F93">
            <v>-1215</v>
          </cell>
          <cell r="G93">
            <v>0</v>
          </cell>
          <cell r="H93">
            <v>-80</v>
          </cell>
          <cell r="I93">
            <v>-240</v>
          </cell>
          <cell r="J93">
            <v>0</v>
          </cell>
          <cell r="K93">
            <v>-400</v>
          </cell>
          <cell r="L93">
            <v>-799</v>
          </cell>
          <cell r="M93">
            <v>0</v>
          </cell>
          <cell r="N93">
            <v>-106</v>
          </cell>
          <cell r="O93">
            <v>-159</v>
          </cell>
          <cell r="P93">
            <v>0</v>
          </cell>
          <cell r="R93">
            <v>-397.23</v>
          </cell>
        </row>
        <row r="94">
          <cell r="B94">
            <v>16574</v>
          </cell>
          <cell r="C94" t="str">
            <v>CSA Prepaid - Polk #4</v>
          </cell>
          <cell r="D94">
            <v>0</v>
          </cell>
          <cell r="E94">
            <v>-26</v>
          </cell>
          <cell r="F94">
            <v>-79</v>
          </cell>
          <cell r="G94">
            <v>0</v>
          </cell>
          <cell r="H94">
            <v>-39</v>
          </cell>
          <cell r="I94">
            <v>-118</v>
          </cell>
          <cell r="J94">
            <v>0</v>
          </cell>
          <cell r="K94">
            <v>-189</v>
          </cell>
          <cell r="L94">
            <v>-378</v>
          </cell>
          <cell r="M94">
            <v>0</v>
          </cell>
          <cell r="N94">
            <v>-53</v>
          </cell>
          <cell r="O94">
            <v>-79</v>
          </cell>
          <cell r="P94">
            <v>0</v>
          </cell>
          <cell r="R94">
            <v>-73.92</v>
          </cell>
        </row>
        <row r="95">
          <cell r="B95">
            <v>16575</v>
          </cell>
          <cell r="C95" t="str">
            <v>CSA Prepaid - Polk #5</v>
          </cell>
          <cell r="D95">
            <v>0</v>
          </cell>
          <cell r="E95">
            <v>-26</v>
          </cell>
          <cell r="F95">
            <v>-79</v>
          </cell>
          <cell r="G95">
            <v>0</v>
          </cell>
          <cell r="H95">
            <v>-39</v>
          </cell>
          <cell r="I95">
            <v>-118</v>
          </cell>
          <cell r="J95">
            <v>0</v>
          </cell>
          <cell r="K95">
            <v>-189</v>
          </cell>
          <cell r="L95">
            <v>-378</v>
          </cell>
          <cell r="M95">
            <v>0</v>
          </cell>
          <cell r="N95">
            <v>-53</v>
          </cell>
          <cell r="O95">
            <v>-79</v>
          </cell>
          <cell r="P95">
            <v>0</v>
          </cell>
          <cell r="R95">
            <v>-73.92</v>
          </cell>
        </row>
        <row r="96">
          <cell r="B96">
            <v>16580</v>
          </cell>
          <cell r="C96" t="str">
            <v>CSA Prepaid - Bayside #1</v>
          </cell>
          <cell r="D96">
            <v>0</v>
          </cell>
          <cell r="E96">
            <v>0</v>
          </cell>
          <cell r="F96">
            <v>0</v>
          </cell>
          <cell r="G96">
            <v>0</v>
          </cell>
          <cell r="H96">
            <v>0</v>
          </cell>
          <cell r="I96">
            <v>0</v>
          </cell>
          <cell r="J96">
            <v>0</v>
          </cell>
          <cell r="K96">
            <v>0</v>
          </cell>
          <cell r="L96">
            <v>0</v>
          </cell>
          <cell r="M96">
            <v>0</v>
          </cell>
          <cell r="N96">
            <v>0</v>
          </cell>
          <cell r="O96">
            <v>0</v>
          </cell>
          <cell r="P96">
            <v>0</v>
          </cell>
          <cell r="R96">
            <v>0</v>
          </cell>
        </row>
        <row r="97">
          <cell r="B97">
            <v>16581</v>
          </cell>
          <cell r="C97" t="str">
            <v>CSA Prepaid - Bayside #2</v>
          </cell>
          <cell r="D97">
            <v>0</v>
          </cell>
          <cell r="E97">
            <v>0</v>
          </cell>
          <cell r="F97">
            <v>0</v>
          </cell>
          <cell r="G97">
            <v>0</v>
          </cell>
          <cell r="H97">
            <v>0</v>
          </cell>
          <cell r="I97">
            <v>0</v>
          </cell>
          <cell r="J97">
            <v>0</v>
          </cell>
          <cell r="K97">
            <v>0</v>
          </cell>
          <cell r="L97">
            <v>0</v>
          </cell>
          <cell r="M97">
            <v>0</v>
          </cell>
          <cell r="N97">
            <v>0</v>
          </cell>
          <cell r="O97">
            <v>0</v>
          </cell>
          <cell r="P97">
            <v>0</v>
          </cell>
          <cell r="R97">
            <v>0</v>
          </cell>
        </row>
        <row r="98">
          <cell r="B98">
            <v>171</v>
          </cell>
          <cell r="C98" t="str">
            <v>Interest Receivable</v>
          </cell>
          <cell r="D98">
            <v>0</v>
          </cell>
          <cell r="E98">
            <v>0</v>
          </cell>
          <cell r="F98">
            <v>0</v>
          </cell>
          <cell r="G98">
            <v>0</v>
          </cell>
          <cell r="H98">
            <v>0</v>
          </cell>
          <cell r="I98">
            <v>0</v>
          </cell>
          <cell r="J98">
            <v>0</v>
          </cell>
          <cell r="K98">
            <v>0</v>
          </cell>
          <cell r="L98">
            <v>0</v>
          </cell>
          <cell r="M98">
            <v>0</v>
          </cell>
          <cell r="N98">
            <v>0</v>
          </cell>
          <cell r="O98">
            <v>0</v>
          </cell>
          <cell r="P98">
            <v>0</v>
          </cell>
          <cell r="R98">
            <v>0</v>
          </cell>
        </row>
        <row r="99">
          <cell r="B99">
            <v>17103</v>
          </cell>
          <cell r="C99" t="str">
            <v xml:space="preserve"> Interest Rec-Comm Paper</v>
          </cell>
          <cell r="D99">
            <v>0</v>
          </cell>
          <cell r="E99">
            <v>0</v>
          </cell>
          <cell r="F99">
            <v>0</v>
          </cell>
          <cell r="G99">
            <v>0</v>
          </cell>
          <cell r="H99">
            <v>0</v>
          </cell>
          <cell r="I99">
            <v>0</v>
          </cell>
          <cell r="J99">
            <v>0</v>
          </cell>
          <cell r="K99">
            <v>0</v>
          </cell>
          <cell r="L99">
            <v>0</v>
          </cell>
          <cell r="M99">
            <v>0</v>
          </cell>
          <cell r="N99">
            <v>0</v>
          </cell>
          <cell r="O99">
            <v>0</v>
          </cell>
          <cell r="P99">
            <v>0</v>
          </cell>
          <cell r="R99">
            <v>0</v>
          </cell>
        </row>
        <row r="100">
          <cell r="B100">
            <v>17141</v>
          </cell>
          <cell r="C100" t="str">
            <v>Interest Receivable - RTO</v>
          </cell>
          <cell r="D100">
            <v>0</v>
          </cell>
          <cell r="E100">
            <v>0</v>
          </cell>
          <cell r="F100">
            <v>0</v>
          </cell>
          <cell r="G100">
            <v>0</v>
          </cell>
          <cell r="H100">
            <v>0</v>
          </cell>
          <cell r="I100">
            <v>0</v>
          </cell>
          <cell r="J100">
            <v>0</v>
          </cell>
          <cell r="K100">
            <v>0</v>
          </cell>
          <cell r="L100">
            <v>0</v>
          </cell>
          <cell r="M100">
            <v>0</v>
          </cell>
          <cell r="N100">
            <v>0</v>
          </cell>
          <cell r="O100">
            <v>0</v>
          </cell>
          <cell r="P100">
            <v>0</v>
          </cell>
          <cell r="R100">
            <v>0</v>
          </cell>
        </row>
        <row r="101">
          <cell r="B101">
            <v>173</v>
          </cell>
          <cell r="C101" t="str">
            <v>Unbilled Revenue Rec (17301,17303 GTE)</v>
          </cell>
          <cell r="D101">
            <v>36841</v>
          </cell>
          <cell r="E101">
            <v>31362</v>
          </cell>
          <cell r="F101">
            <v>28706</v>
          </cell>
          <cell r="G101">
            <v>31633</v>
          </cell>
          <cell r="H101">
            <v>31753</v>
          </cell>
          <cell r="I101">
            <v>39450</v>
          </cell>
          <cell r="J101">
            <v>40684</v>
          </cell>
          <cell r="K101">
            <v>43008</v>
          </cell>
          <cell r="L101">
            <v>46711</v>
          </cell>
          <cell r="M101">
            <v>39853</v>
          </cell>
          <cell r="N101">
            <v>38616</v>
          </cell>
          <cell r="O101">
            <v>34279</v>
          </cell>
          <cell r="P101">
            <v>35512</v>
          </cell>
          <cell r="R101">
            <v>36800.620000000003</v>
          </cell>
        </row>
        <row r="102">
          <cell r="B102">
            <v>17301</v>
          </cell>
          <cell r="C102" t="str">
            <v>Accrued Utility Revenue</v>
          </cell>
          <cell r="D102">
            <v>36460</v>
          </cell>
          <cell r="E102">
            <v>30981</v>
          </cell>
          <cell r="F102">
            <v>28325</v>
          </cell>
          <cell r="G102">
            <v>31252</v>
          </cell>
          <cell r="H102">
            <v>31372</v>
          </cell>
          <cell r="I102">
            <v>39069</v>
          </cell>
          <cell r="J102">
            <v>40303</v>
          </cell>
          <cell r="K102">
            <v>42627</v>
          </cell>
          <cell r="L102">
            <v>46330</v>
          </cell>
          <cell r="M102">
            <v>39472</v>
          </cell>
          <cell r="N102">
            <v>38235</v>
          </cell>
          <cell r="O102">
            <v>33898</v>
          </cell>
          <cell r="P102">
            <v>35131</v>
          </cell>
          <cell r="R102">
            <v>36419.620000000003</v>
          </cell>
        </row>
        <row r="103">
          <cell r="B103">
            <v>17303</v>
          </cell>
          <cell r="C103" t="str">
            <v>GTE Pole Attachment Accrual</v>
          </cell>
          <cell r="D103">
            <v>381</v>
          </cell>
          <cell r="E103">
            <v>381</v>
          </cell>
          <cell r="F103">
            <v>381</v>
          </cell>
          <cell r="G103">
            <v>381</v>
          </cell>
          <cell r="H103">
            <v>381</v>
          </cell>
          <cell r="I103">
            <v>381</v>
          </cell>
          <cell r="J103">
            <v>381</v>
          </cell>
          <cell r="K103">
            <v>381</v>
          </cell>
          <cell r="L103">
            <v>381</v>
          </cell>
          <cell r="M103">
            <v>381</v>
          </cell>
          <cell r="N103">
            <v>381</v>
          </cell>
          <cell r="O103">
            <v>381</v>
          </cell>
          <cell r="P103">
            <v>381</v>
          </cell>
          <cell r="R103">
            <v>381</v>
          </cell>
        </row>
        <row r="104">
          <cell r="B104">
            <v>176</v>
          </cell>
          <cell r="C104" t="str">
            <v>Derivative</v>
          </cell>
          <cell r="D104">
            <v>30912</v>
          </cell>
          <cell r="E104">
            <v>25098</v>
          </cell>
          <cell r="F104">
            <v>20832</v>
          </cell>
          <cell r="G104">
            <v>17341</v>
          </cell>
          <cell r="H104">
            <v>15470</v>
          </cell>
          <cell r="I104">
            <v>12967</v>
          </cell>
          <cell r="J104">
            <v>10835</v>
          </cell>
          <cell r="K104">
            <v>9064</v>
          </cell>
          <cell r="L104">
            <v>7324</v>
          </cell>
          <cell r="M104">
            <v>5795</v>
          </cell>
          <cell r="N104">
            <v>4775</v>
          </cell>
          <cell r="O104">
            <v>3903</v>
          </cell>
          <cell r="P104">
            <v>3183</v>
          </cell>
          <cell r="R104">
            <v>12884.54</v>
          </cell>
        </row>
        <row r="105">
          <cell r="B105">
            <v>17601</v>
          </cell>
          <cell r="C105" t="str">
            <v xml:space="preserve"> Deferred Debit - Derivative</v>
          </cell>
          <cell r="D105">
            <v>607</v>
          </cell>
          <cell r="E105">
            <v>721</v>
          </cell>
          <cell r="F105">
            <v>817</v>
          </cell>
          <cell r="G105">
            <v>872</v>
          </cell>
          <cell r="H105">
            <v>821</v>
          </cell>
          <cell r="I105">
            <v>780</v>
          </cell>
          <cell r="J105">
            <v>693</v>
          </cell>
          <cell r="K105">
            <v>583</v>
          </cell>
          <cell r="L105">
            <v>523</v>
          </cell>
          <cell r="M105">
            <v>450</v>
          </cell>
          <cell r="N105">
            <v>414</v>
          </cell>
          <cell r="O105">
            <v>387</v>
          </cell>
          <cell r="P105">
            <v>318</v>
          </cell>
          <cell r="R105">
            <v>614.30999999999995</v>
          </cell>
        </row>
        <row r="106">
          <cell r="B106">
            <v>17602</v>
          </cell>
          <cell r="C106" t="str">
            <v xml:space="preserve"> Deferred Debit - Regulatory Derivative</v>
          </cell>
          <cell r="D106">
            <v>26888</v>
          </cell>
          <cell r="E106">
            <v>21629</v>
          </cell>
          <cell r="F106">
            <v>17962</v>
          </cell>
          <cell r="G106">
            <v>15037</v>
          </cell>
          <cell r="H106">
            <v>13461</v>
          </cell>
          <cell r="I106">
            <v>11134</v>
          </cell>
          <cell r="J106">
            <v>9334</v>
          </cell>
          <cell r="K106">
            <v>7923</v>
          </cell>
          <cell r="L106">
            <v>6514</v>
          </cell>
          <cell r="M106">
            <v>5172</v>
          </cell>
          <cell r="N106">
            <v>4201</v>
          </cell>
          <cell r="O106">
            <v>3367</v>
          </cell>
          <cell r="P106">
            <v>2742</v>
          </cell>
          <cell r="R106">
            <v>11181.85</v>
          </cell>
        </row>
        <row r="107">
          <cell r="B107">
            <v>17603</v>
          </cell>
          <cell r="C107" t="str">
            <v xml:space="preserve"> Deferred Debit - Reg Tax Derivative</v>
          </cell>
          <cell r="D107">
            <v>357</v>
          </cell>
          <cell r="E107">
            <v>355</v>
          </cell>
          <cell r="F107">
            <v>347</v>
          </cell>
          <cell r="G107">
            <v>340</v>
          </cell>
          <cell r="H107">
            <v>317</v>
          </cell>
          <cell r="I107">
            <v>301</v>
          </cell>
          <cell r="J107">
            <v>267</v>
          </cell>
          <cell r="K107">
            <v>225</v>
          </cell>
          <cell r="L107">
            <v>202</v>
          </cell>
          <cell r="M107">
            <v>173</v>
          </cell>
          <cell r="N107">
            <v>160</v>
          </cell>
          <cell r="O107">
            <v>149</v>
          </cell>
          <cell r="P107">
            <v>123</v>
          </cell>
          <cell r="R107">
            <v>255.08</v>
          </cell>
        </row>
        <row r="108">
          <cell r="B108">
            <v>17604</v>
          </cell>
          <cell r="C108" t="str">
            <v xml:space="preserve"> Deferred Debit - Long Term Derivative</v>
          </cell>
          <cell r="D108">
            <v>318</v>
          </cell>
          <cell r="E108">
            <v>200</v>
          </cell>
          <cell r="F108">
            <v>82</v>
          </cell>
          <cell r="G108">
            <v>10</v>
          </cell>
          <cell r="H108">
            <v>0</v>
          </cell>
          <cell r="I108">
            <v>0</v>
          </cell>
          <cell r="J108">
            <v>0</v>
          </cell>
          <cell r="K108">
            <v>0</v>
          </cell>
          <cell r="L108">
            <v>0</v>
          </cell>
          <cell r="M108">
            <v>0</v>
          </cell>
          <cell r="N108">
            <v>0</v>
          </cell>
          <cell r="O108">
            <v>0</v>
          </cell>
          <cell r="P108">
            <v>0</v>
          </cell>
          <cell r="R108">
            <v>46.92</v>
          </cell>
        </row>
        <row r="109">
          <cell r="B109">
            <v>17605</v>
          </cell>
          <cell r="C109" t="str">
            <v xml:space="preserve"> Deferred Debit - Reg LT Derivative</v>
          </cell>
          <cell r="D109">
            <v>2742</v>
          </cell>
          <cell r="E109">
            <v>2193</v>
          </cell>
          <cell r="F109">
            <v>1624</v>
          </cell>
          <cell r="G109">
            <v>1082</v>
          </cell>
          <cell r="H109">
            <v>871</v>
          </cell>
          <cell r="I109">
            <v>752</v>
          </cell>
          <cell r="J109">
            <v>541</v>
          </cell>
          <cell r="K109">
            <v>333</v>
          </cell>
          <cell r="L109">
            <v>85</v>
          </cell>
          <cell r="M109">
            <v>0</v>
          </cell>
          <cell r="N109">
            <v>0</v>
          </cell>
          <cell r="O109">
            <v>0</v>
          </cell>
          <cell r="P109">
            <v>0</v>
          </cell>
          <cell r="R109">
            <v>786.38</v>
          </cell>
        </row>
        <row r="110">
          <cell r="B110">
            <v>181</v>
          </cell>
          <cell r="C110" t="str">
            <v>Unamortized Debt Expense</v>
          </cell>
          <cell r="D110">
            <v>18790</v>
          </cell>
          <cell r="E110">
            <v>18592</v>
          </cell>
          <cell r="F110">
            <v>18394</v>
          </cell>
          <cell r="G110">
            <v>18196</v>
          </cell>
          <cell r="H110">
            <v>17998</v>
          </cell>
          <cell r="I110">
            <v>18940</v>
          </cell>
          <cell r="J110">
            <v>18732</v>
          </cell>
          <cell r="K110">
            <v>18524</v>
          </cell>
          <cell r="L110">
            <v>18338</v>
          </cell>
          <cell r="M110">
            <v>18160</v>
          </cell>
          <cell r="N110">
            <v>17981</v>
          </cell>
          <cell r="O110">
            <v>17802</v>
          </cell>
          <cell r="P110">
            <v>17623</v>
          </cell>
          <cell r="R110">
            <v>18313.080000000002</v>
          </cell>
        </row>
        <row r="111">
          <cell r="B111">
            <v>182</v>
          </cell>
          <cell r="C111" t="str">
            <v>Regulatory Assets</v>
          </cell>
          <cell r="D111">
            <v>257342</v>
          </cell>
          <cell r="E111">
            <v>239063</v>
          </cell>
          <cell r="F111">
            <v>228156</v>
          </cell>
          <cell r="G111">
            <v>224640</v>
          </cell>
          <cell r="H111">
            <v>213256</v>
          </cell>
          <cell r="I111">
            <v>212087</v>
          </cell>
          <cell r="J111">
            <v>196202</v>
          </cell>
          <cell r="K111">
            <v>187185</v>
          </cell>
          <cell r="L111">
            <v>178679</v>
          </cell>
          <cell r="M111">
            <v>155318</v>
          </cell>
          <cell r="N111">
            <v>129092</v>
          </cell>
          <cell r="O111">
            <v>105630</v>
          </cell>
          <cell r="P111">
            <v>97044</v>
          </cell>
          <cell r="R111">
            <v>186438</v>
          </cell>
        </row>
        <row r="112">
          <cell r="B112">
            <v>18200</v>
          </cell>
          <cell r="C112" t="str">
            <v>All Other Regulatory Assets (derived)</v>
          </cell>
          <cell r="D112">
            <v>1</v>
          </cell>
          <cell r="E112">
            <v>1</v>
          </cell>
          <cell r="F112">
            <v>1</v>
          </cell>
          <cell r="G112">
            <v>1</v>
          </cell>
          <cell r="H112">
            <v>1</v>
          </cell>
          <cell r="I112">
            <v>1</v>
          </cell>
          <cell r="J112">
            <v>1</v>
          </cell>
          <cell r="K112">
            <v>1</v>
          </cell>
          <cell r="L112">
            <v>1</v>
          </cell>
          <cell r="M112">
            <v>1</v>
          </cell>
          <cell r="N112">
            <v>1</v>
          </cell>
          <cell r="O112">
            <v>1</v>
          </cell>
          <cell r="P112">
            <v>1</v>
          </cell>
          <cell r="R112">
            <v>1</v>
          </cell>
        </row>
        <row r="113">
          <cell r="B113">
            <v>18201</v>
          </cell>
          <cell r="C113" t="str">
            <v>ARO Regulatory Asset (182.01+182.00)</v>
          </cell>
          <cell r="D113">
            <v>3958</v>
          </cell>
          <cell r="E113">
            <v>4003</v>
          </cell>
          <cell r="F113">
            <v>4048</v>
          </cell>
          <cell r="G113">
            <v>4093</v>
          </cell>
          <cell r="H113">
            <v>4137</v>
          </cell>
          <cell r="I113">
            <v>4182</v>
          </cell>
          <cell r="J113">
            <v>4227</v>
          </cell>
          <cell r="K113">
            <v>4271</v>
          </cell>
          <cell r="L113">
            <v>4315</v>
          </cell>
          <cell r="M113">
            <v>4360</v>
          </cell>
          <cell r="N113">
            <v>4405</v>
          </cell>
          <cell r="O113">
            <v>4449</v>
          </cell>
          <cell r="P113">
            <v>4494</v>
          </cell>
          <cell r="R113">
            <v>4226.3100000000004</v>
          </cell>
        </row>
        <row r="114">
          <cell r="B114">
            <v>18230</v>
          </cell>
          <cell r="C114" t="str">
            <v xml:space="preserve"> Regulatory Assets/FAS109 Inc Taxes</v>
          </cell>
          <cell r="D114">
            <v>49539</v>
          </cell>
          <cell r="E114">
            <v>49327</v>
          </cell>
          <cell r="F114">
            <v>49115</v>
          </cell>
          <cell r="G114">
            <v>48903</v>
          </cell>
          <cell r="H114">
            <v>48691</v>
          </cell>
          <cell r="I114">
            <v>48479</v>
          </cell>
          <cell r="J114">
            <v>48267</v>
          </cell>
          <cell r="K114">
            <v>48055</v>
          </cell>
          <cell r="L114">
            <v>47843</v>
          </cell>
          <cell r="M114">
            <v>47631</v>
          </cell>
          <cell r="N114">
            <v>47419</v>
          </cell>
          <cell r="O114">
            <v>47207</v>
          </cell>
          <cell r="P114">
            <v>46997</v>
          </cell>
          <cell r="R114">
            <v>48267.15</v>
          </cell>
        </row>
        <row r="115">
          <cell r="B115">
            <v>18231</v>
          </cell>
          <cell r="C115" t="str">
            <v xml:space="preserve"> Deferred Debit - Regulatory Tax Asset</v>
          </cell>
          <cell r="D115">
            <v>0</v>
          </cell>
          <cell r="E115">
            <v>0</v>
          </cell>
          <cell r="F115">
            <v>0</v>
          </cell>
          <cell r="G115">
            <v>0</v>
          </cell>
          <cell r="H115">
            <v>0</v>
          </cell>
          <cell r="I115">
            <v>0</v>
          </cell>
          <cell r="J115">
            <v>0</v>
          </cell>
          <cell r="K115">
            <v>0</v>
          </cell>
          <cell r="L115">
            <v>0</v>
          </cell>
          <cell r="M115">
            <v>0</v>
          </cell>
          <cell r="N115">
            <v>0</v>
          </cell>
          <cell r="O115">
            <v>0</v>
          </cell>
          <cell r="P115">
            <v>0</v>
          </cell>
          <cell r="R115">
            <v>0</v>
          </cell>
        </row>
        <row r="116">
          <cell r="B116">
            <v>18232</v>
          </cell>
          <cell r="C116" t="str">
            <v xml:space="preserve"> Deferred Conservation</v>
          </cell>
          <cell r="D116">
            <v>0</v>
          </cell>
          <cell r="E116">
            <v>0</v>
          </cell>
          <cell r="F116">
            <v>0</v>
          </cell>
          <cell r="G116">
            <v>0</v>
          </cell>
          <cell r="H116">
            <v>0</v>
          </cell>
          <cell r="I116">
            <v>0</v>
          </cell>
          <cell r="J116">
            <v>0</v>
          </cell>
          <cell r="K116">
            <v>0</v>
          </cell>
          <cell r="L116">
            <v>0</v>
          </cell>
          <cell r="M116">
            <v>0</v>
          </cell>
          <cell r="N116">
            <v>0</v>
          </cell>
          <cell r="O116">
            <v>0</v>
          </cell>
          <cell r="P116">
            <v>0</v>
          </cell>
          <cell r="R116">
            <v>0</v>
          </cell>
        </row>
        <row r="117">
          <cell r="B117">
            <v>18233</v>
          </cell>
          <cell r="C117" t="str">
            <v xml:space="preserve"> Deferred Fuel - Retail</v>
          </cell>
          <cell r="D117">
            <v>173203</v>
          </cell>
          <cell r="E117">
            <v>155241</v>
          </cell>
          <cell r="F117">
            <v>144385</v>
          </cell>
          <cell r="G117">
            <v>140232</v>
          </cell>
          <cell r="H117">
            <v>129517</v>
          </cell>
          <cell r="I117">
            <v>128990</v>
          </cell>
          <cell r="J117">
            <v>114584</v>
          </cell>
          <cell r="K117">
            <v>107078</v>
          </cell>
          <cell r="L117">
            <v>100089</v>
          </cell>
          <cell r="M117">
            <v>78484</v>
          </cell>
          <cell r="N117">
            <v>53228</v>
          </cell>
          <cell r="O117">
            <v>30115</v>
          </cell>
          <cell r="P117">
            <v>21040</v>
          </cell>
          <cell r="R117">
            <v>105860.46</v>
          </cell>
        </row>
        <row r="118">
          <cell r="B118">
            <v>18234</v>
          </cell>
          <cell r="C118" t="str">
            <v xml:space="preserve"> Deferred Capacity</v>
          </cell>
          <cell r="D118">
            <v>2667</v>
          </cell>
          <cell r="E118">
            <v>3537</v>
          </cell>
          <cell r="F118">
            <v>4387</v>
          </cell>
          <cell r="G118">
            <v>5779</v>
          </cell>
          <cell r="H118">
            <v>6064</v>
          </cell>
          <cell r="I118">
            <v>6043</v>
          </cell>
          <cell r="J118">
            <v>5079</v>
          </cell>
          <cell r="K118">
            <v>3978</v>
          </cell>
          <cell r="L118">
            <v>2869</v>
          </cell>
          <cell r="M118">
            <v>1521</v>
          </cell>
          <cell r="N118">
            <v>957</v>
          </cell>
          <cell r="O118">
            <v>1013</v>
          </cell>
          <cell r="P118">
            <v>1905</v>
          </cell>
          <cell r="R118">
            <v>3523</v>
          </cell>
        </row>
        <row r="119">
          <cell r="B119">
            <v>18235</v>
          </cell>
          <cell r="C119" t="str">
            <v xml:space="preserve"> Deferred Fuel - Wholesale</v>
          </cell>
          <cell r="D119">
            <v>1970</v>
          </cell>
          <cell r="E119">
            <v>1300</v>
          </cell>
          <cell r="F119">
            <v>916</v>
          </cell>
          <cell r="G119">
            <v>675</v>
          </cell>
          <cell r="H119">
            <v>234</v>
          </cell>
          <cell r="I119">
            <v>120</v>
          </cell>
          <cell r="J119">
            <v>15</v>
          </cell>
          <cell r="K119">
            <v>15</v>
          </cell>
          <cell r="L119">
            <v>15</v>
          </cell>
          <cell r="M119">
            <v>15</v>
          </cell>
          <cell r="N119">
            <v>15</v>
          </cell>
          <cell r="O119">
            <v>15</v>
          </cell>
          <cell r="P119">
            <v>15</v>
          </cell>
          <cell r="R119">
            <v>409.23</v>
          </cell>
        </row>
        <row r="120">
          <cell r="B120">
            <v>18236</v>
          </cell>
          <cell r="C120" t="str">
            <v xml:space="preserve"> Unamortized Peabody Buyout</v>
          </cell>
          <cell r="D120">
            <v>0</v>
          </cell>
          <cell r="E120">
            <v>0</v>
          </cell>
          <cell r="F120">
            <v>0</v>
          </cell>
          <cell r="G120">
            <v>0</v>
          </cell>
          <cell r="H120">
            <v>0</v>
          </cell>
          <cell r="I120">
            <v>0</v>
          </cell>
          <cell r="J120">
            <v>0</v>
          </cell>
          <cell r="K120">
            <v>0</v>
          </cell>
          <cell r="L120">
            <v>0</v>
          </cell>
          <cell r="M120">
            <v>0</v>
          </cell>
          <cell r="N120">
            <v>0</v>
          </cell>
          <cell r="O120">
            <v>0</v>
          </cell>
          <cell r="P120">
            <v>0</v>
          </cell>
          <cell r="R120">
            <v>0</v>
          </cell>
        </row>
        <row r="121">
          <cell r="B121">
            <v>18238</v>
          </cell>
          <cell r="C121" t="str">
            <v xml:space="preserve"> Deferred Environmental</v>
          </cell>
          <cell r="D121">
            <v>0</v>
          </cell>
          <cell r="E121">
            <v>0</v>
          </cell>
          <cell r="F121">
            <v>0</v>
          </cell>
          <cell r="G121">
            <v>0</v>
          </cell>
          <cell r="H121">
            <v>0</v>
          </cell>
          <cell r="I121">
            <v>0</v>
          </cell>
          <cell r="J121">
            <v>0</v>
          </cell>
          <cell r="K121">
            <v>0</v>
          </cell>
          <cell r="L121">
            <v>0</v>
          </cell>
          <cell r="M121">
            <v>0</v>
          </cell>
          <cell r="N121">
            <v>0</v>
          </cell>
          <cell r="O121">
            <v>0</v>
          </cell>
          <cell r="P121">
            <v>0</v>
          </cell>
          <cell r="R121">
            <v>0</v>
          </cell>
        </row>
        <row r="122">
          <cell r="B122">
            <v>18240</v>
          </cell>
          <cell r="C122" t="str">
            <v xml:space="preserve"> Deferred Interest Expense (182.41-.46)</v>
          </cell>
          <cell r="D122">
            <v>3882</v>
          </cell>
          <cell r="E122">
            <v>3822</v>
          </cell>
          <cell r="F122">
            <v>3762</v>
          </cell>
          <cell r="G122">
            <v>3702</v>
          </cell>
          <cell r="H122">
            <v>3642</v>
          </cell>
          <cell r="I122">
            <v>3583</v>
          </cell>
          <cell r="J122">
            <v>3524</v>
          </cell>
          <cell r="K122">
            <v>3465</v>
          </cell>
          <cell r="L122">
            <v>3406</v>
          </cell>
          <cell r="M122">
            <v>3347</v>
          </cell>
          <cell r="N122">
            <v>3288</v>
          </cell>
          <cell r="O122">
            <v>3229</v>
          </cell>
          <cell r="P122">
            <v>3170</v>
          </cell>
          <cell r="R122">
            <v>3524.77</v>
          </cell>
        </row>
        <row r="123">
          <cell r="B123">
            <v>18251</v>
          </cell>
          <cell r="C123" t="str">
            <v xml:space="preserve"> Residential Load Management</v>
          </cell>
          <cell r="D123">
            <v>1234</v>
          </cell>
          <cell r="E123">
            <v>1163</v>
          </cell>
          <cell r="F123">
            <v>1093</v>
          </cell>
          <cell r="G123">
            <v>1025</v>
          </cell>
          <cell r="H123">
            <v>959</v>
          </cell>
          <cell r="I123">
            <v>896</v>
          </cell>
          <cell r="J123">
            <v>835</v>
          </cell>
          <cell r="K123">
            <v>777</v>
          </cell>
          <cell r="L123">
            <v>722</v>
          </cell>
          <cell r="M123">
            <v>669</v>
          </cell>
          <cell r="N123">
            <v>619</v>
          </cell>
          <cell r="O123">
            <v>572</v>
          </cell>
          <cell r="P123">
            <v>526</v>
          </cell>
          <cell r="R123">
            <v>853.08</v>
          </cell>
        </row>
        <row r="124">
          <cell r="B124">
            <v>18252</v>
          </cell>
          <cell r="C124" t="str">
            <v xml:space="preserve"> Comm-Indust Load Management</v>
          </cell>
          <cell r="D124">
            <v>5</v>
          </cell>
          <cell r="E124">
            <v>5</v>
          </cell>
          <cell r="F124">
            <v>4</v>
          </cell>
          <cell r="G124">
            <v>4</v>
          </cell>
          <cell r="H124">
            <v>4</v>
          </cell>
          <cell r="I124">
            <v>4</v>
          </cell>
          <cell r="J124">
            <v>4</v>
          </cell>
          <cell r="K124">
            <v>4</v>
          </cell>
          <cell r="L124">
            <v>4</v>
          </cell>
          <cell r="M124">
            <v>3</v>
          </cell>
          <cell r="N124">
            <v>3</v>
          </cell>
          <cell r="O124">
            <v>3</v>
          </cell>
          <cell r="P124">
            <v>3</v>
          </cell>
          <cell r="R124">
            <v>3.85</v>
          </cell>
        </row>
        <row r="125">
          <cell r="B125">
            <v>18253</v>
          </cell>
          <cell r="C125" t="str">
            <v xml:space="preserve"> Price Responsive Load Management</v>
          </cell>
          <cell r="D125">
            <v>0</v>
          </cell>
          <cell r="E125">
            <v>0</v>
          </cell>
          <cell r="F125">
            <v>0</v>
          </cell>
          <cell r="G125">
            <v>0</v>
          </cell>
          <cell r="H125">
            <v>0</v>
          </cell>
          <cell r="I125">
            <v>0</v>
          </cell>
          <cell r="J125">
            <v>95</v>
          </cell>
          <cell r="K125">
            <v>188</v>
          </cell>
          <cell r="L125">
            <v>280</v>
          </cell>
          <cell r="M125">
            <v>370</v>
          </cell>
          <cell r="N125">
            <v>458</v>
          </cell>
          <cell r="O125">
            <v>545</v>
          </cell>
          <cell r="P125">
            <v>630</v>
          </cell>
          <cell r="R125">
            <v>197.38</v>
          </cell>
        </row>
        <row r="126">
          <cell r="B126">
            <v>18271</v>
          </cell>
          <cell r="C126" t="str">
            <v xml:space="preserve"> Def. Aerial Survey Debit</v>
          </cell>
          <cell r="D126">
            <v>0</v>
          </cell>
          <cell r="E126">
            <v>0</v>
          </cell>
          <cell r="F126">
            <v>0</v>
          </cell>
          <cell r="G126">
            <v>0</v>
          </cell>
          <cell r="H126">
            <v>0</v>
          </cell>
          <cell r="I126">
            <v>0</v>
          </cell>
          <cell r="J126">
            <v>0</v>
          </cell>
          <cell r="K126">
            <v>0</v>
          </cell>
          <cell r="L126">
            <v>0</v>
          </cell>
          <cell r="M126">
            <v>0</v>
          </cell>
          <cell r="N126">
            <v>0</v>
          </cell>
          <cell r="O126">
            <v>0</v>
          </cell>
          <cell r="P126">
            <v>0</v>
          </cell>
          <cell r="R126">
            <v>0</v>
          </cell>
        </row>
        <row r="127">
          <cell r="B127">
            <v>18289</v>
          </cell>
          <cell r="C127" t="str">
            <v>Unamortized Loss (182.80 -.99)</v>
          </cell>
          <cell r="D127">
            <v>20883</v>
          </cell>
          <cell r="E127">
            <v>20664</v>
          </cell>
          <cell r="F127">
            <v>20445</v>
          </cell>
          <cell r="G127">
            <v>20226</v>
          </cell>
          <cell r="H127">
            <v>20007</v>
          </cell>
          <cell r="I127">
            <v>19789</v>
          </cell>
          <cell r="J127">
            <v>19571</v>
          </cell>
          <cell r="K127">
            <v>19353</v>
          </cell>
          <cell r="L127">
            <v>19135</v>
          </cell>
          <cell r="M127">
            <v>18917</v>
          </cell>
          <cell r="N127">
            <v>18699</v>
          </cell>
          <cell r="O127">
            <v>18481</v>
          </cell>
          <cell r="P127">
            <v>18263</v>
          </cell>
          <cell r="R127">
            <v>19571.77</v>
          </cell>
        </row>
        <row r="128">
          <cell r="B128">
            <v>183</v>
          </cell>
          <cell r="C128" t="str">
            <v>Preliminary Survey &amp; Investigation</v>
          </cell>
          <cell r="D128">
            <v>3473</v>
          </cell>
          <cell r="E128">
            <v>3357</v>
          </cell>
          <cell r="F128">
            <v>4555</v>
          </cell>
          <cell r="G128">
            <v>5231</v>
          </cell>
          <cell r="H128">
            <v>5961</v>
          </cell>
          <cell r="I128">
            <v>6740</v>
          </cell>
          <cell r="J128">
            <v>7537</v>
          </cell>
          <cell r="K128">
            <v>8556</v>
          </cell>
          <cell r="L128">
            <v>9627</v>
          </cell>
          <cell r="M128">
            <v>10798</v>
          </cell>
          <cell r="N128">
            <v>12071</v>
          </cell>
          <cell r="O128">
            <v>10240</v>
          </cell>
          <cell r="P128">
            <v>11520</v>
          </cell>
          <cell r="R128">
            <v>7666.62</v>
          </cell>
        </row>
        <row r="129">
          <cell r="B129">
            <v>184</v>
          </cell>
          <cell r="C129" t="str">
            <v>Clearing Accounts</v>
          </cell>
          <cell r="D129">
            <v>0</v>
          </cell>
          <cell r="E129">
            <v>0</v>
          </cell>
          <cell r="F129">
            <v>0</v>
          </cell>
          <cell r="G129">
            <v>0</v>
          </cell>
          <cell r="H129">
            <v>0</v>
          </cell>
          <cell r="I129">
            <v>0</v>
          </cell>
          <cell r="J129">
            <v>0</v>
          </cell>
          <cell r="K129">
            <v>0</v>
          </cell>
          <cell r="L129">
            <v>0</v>
          </cell>
          <cell r="M129">
            <v>0</v>
          </cell>
          <cell r="N129">
            <v>0</v>
          </cell>
          <cell r="O129">
            <v>0</v>
          </cell>
          <cell r="P129">
            <v>0</v>
          </cell>
          <cell r="R129">
            <v>0</v>
          </cell>
        </row>
        <row r="130">
          <cell r="B130">
            <v>186</v>
          </cell>
          <cell r="C130" t="str">
            <v>Deferred Debits</v>
          </cell>
          <cell r="D130">
            <v>33209</v>
          </cell>
          <cell r="E130">
            <v>32448</v>
          </cell>
          <cell r="F130">
            <v>31693</v>
          </cell>
          <cell r="G130">
            <v>30219</v>
          </cell>
          <cell r="H130">
            <v>29396</v>
          </cell>
          <cell r="I130">
            <v>28570</v>
          </cell>
          <cell r="J130">
            <v>27716</v>
          </cell>
          <cell r="K130">
            <v>26860</v>
          </cell>
          <cell r="L130">
            <v>25986</v>
          </cell>
          <cell r="M130">
            <v>27949</v>
          </cell>
          <cell r="N130">
            <v>27121</v>
          </cell>
          <cell r="O130">
            <v>40965</v>
          </cell>
          <cell r="P130">
            <v>40125</v>
          </cell>
          <cell r="R130">
            <v>30942.85</v>
          </cell>
        </row>
        <row r="131">
          <cell r="B131">
            <v>18600</v>
          </cell>
          <cell r="C131" t="str">
            <v>All  Other Misc. Deferred Debits (derived)</v>
          </cell>
          <cell r="D131">
            <v>2804</v>
          </cell>
          <cell r="E131">
            <v>2928</v>
          </cell>
          <cell r="F131">
            <v>3058</v>
          </cell>
          <cell r="G131">
            <v>2469</v>
          </cell>
          <cell r="H131">
            <v>2531</v>
          </cell>
          <cell r="I131">
            <v>2590</v>
          </cell>
          <cell r="J131">
            <v>2621</v>
          </cell>
          <cell r="K131">
            <v>2650</v>
          </cell>
          <cell r="L131">
            <v>2661</v>
          </cell>
          <cell r="M131">
            <v>2782</v>
          </cell>
          <cell r="N131">
            <v>2839</v>
          </cell>
          <cell r="O131">
            <v>2894</v>
          </cell>
          <cell r="P131">
            <v>2939</v>
          </cell>
          <cell r="R131">
            <v>2751.23</v>
          </cell>
        </row>
        <row r="132">
          <cell r="B132">
            <v>18602</v>
          </cell>
          <cell r="C132" t="str">
            <v>Prepaid Pension - Qualified Plan</v>
          </cell>
          <cell r="D132">
            <v>30405</v>
          </cell>
          <cell r="E132">
            <v>29520</v>
          </cell>
          <cell r="F132">
            <v>28635</v>
          </cell>
          <cell r="G132">
            <v>27750</v>
          </cell>
          <cell r="H132">
            <v>26865</v>
          </cell>
          <cell r="I132">
            <v>25980</v>
          </cell>
          <cell r="J132">
            <v>25095</v>
          </cell>
          <cell r="K132">
            <v>24210</v>
          </cell>
          <cell r="L132">
            <v>23325</v>
          </cell>
          <cell r="M132">
            <v>25167</v>
          </cell>
          <cell r="N132">
            <v>24282</v>
          </cell>
          <cell r="O132">
            <v>38071</v>
          </cell>
          <cell r="P132">
            <v>37186</v>
          </cell>
          <cell r="R132">
            <v>28191.62</v>
          </cell>
        </row>
        <row r="133">
          <cell r="B133">
            <v>18641</v>
          </cell>
          <cell r="C133" t="str">
            <v>Deferred Debit RTO</v>
          </cell>
          <cell r="D133">
            <v>0</v>
          </cell>
          <cell r="E133">
            <v>0</v>
          </cell>
          <cell r="F133">
            <v>0</v>
          </cell>
          <cell r="G133">
            <v>0</v>
          </cell>
          <cell r="H133">
            <v>0</v>
          </cell>
          <cell r="I133">
            <v>0</v>
          </cell>
          <cell r="J133">
            <v>0</v>
          </cell>
          <cell r="K133">
            <v>0</v>
          </cell>
          <cell r="L133">
            <v>0</v>
          </cell>
          <cell r="M133">
            <v>0</v>
          </cell>
          <cell r="N133">
            <v>0</v>
          </cell>
          <cell r="O133">
            <v>0</v>
          </cell>
          <cell r="P133">
            <v>0</v>
          </cell>
          <cell r="R133">
            <v>0</v>
          </cell>
        </row>
        <row r="134">
          <cell r="B134">
            <v>18651</v>
          </cell>
          <cell r="C134" t="str">
            <v>Derivative (no longer used)</v>
          </cell>
          <cell r="D134">
            <v>0</v>
          </cell>
          <cell r="E134">
            <v>0</v>
          </cell>
          <cell r="F134">
            <v>0</v>
          </cell>
          <cell r="G134">
            <v>0</v>
          </cell>
          <cell r="H134">
            <v>0</v>
          </cell>
          <cell r="I134">
            <v>0</v>
          </cell>
          <cell r="J134">
            <v>0</v>
          </cell>
          <cell r="K134">
            <v>0</v>
          </cell>
          <cell r="L134">
            <v>0</v>
          </cell>
          <cell r="M134">
            <v>0</v>
          </cell>
          <cell r="N134">
            <v>0</v>
          </cell>
          <cell r="O134">
            <v>0</v>
          </cell>
          <cell r="P134">
            <v>0</v>
          </cell>
          <cell r="R134">
            <v>0</v>
          </cell>
        </row>
        <row r="135">
          <cell r="B135">
            <v>188</v>
          </cell>
          <cell r="C135" t="str">
            <v>Deferred Debits</v>
          </cell>
          <cell r="D135">
            <v>0</v>
          </cell>
          <cell r="E135">
            <v>0</v>
          </cell>
          <cell r="F135">
            <v>0</v>
          </cell>
          <cell r="G135">
            <v>0</v>
          </cell>
          <cell r="H135">
            <v>0</v>
          </cell>
          <cell r="I135">
            <v>0</v>
          </cell>
          <cell r="J135">
            <v>0</v>
          </cell>
          <cell r="K135">
            <v>0</v>
          </cell>
          <cell r="L135">
            <v>0</v>
          </cell>
          <cell r="M135">
            <v>0</v>
          </cell>
          <cell r="N135">
            <v>0</v>
          </cell>
          <cell r="O135">
            <v>0</v>
          </cell>
          <cell r="P135">
            <v>0</v>
          </cell>
          <cell r="R135">
            <v>0</v>
          </cell>
        </row>
        <row r="136">
          <cell r="B136">
            <v>190</v>
          </cell>
          <cell r="C136" t="str">
            <v>Deferred Income Taxes</v>
          </cell>
          <cell r="D136">
            <v>129010</v>
          </cell>
          <cell r="E136">
            <v>129119</v>
          </cell>
          <cell r="F136">
            <v>129228</v>
          </cell>
          <cell r="G136">
            <v>129337</v>
          </cell>
          <cell r="H136">
            <v>129447</v>
          </cell>
          <cell r="I136">
            <v>129556</v>
          </cell>
          <cell r="J136">
            <v>129667</v>
          </cell>
          <cell r="K136">
            <v>129775</v>
          </cell>
          <cell r="L136">
            <v>129884</v>
          </cell>
          <cell r="M136">
            <v>129994</v>
          </cell>
          <cell r="N136">
            <v>130103</v>
          </cell>
          <cell r="O136">
            <v>130211</v>
          </cell>
          <cell r="P136">
            <v>130323</v>
          </cell>
          <cell r="R136">
            <v>129665.69</v>
          </cell>
        </row>
        <row r="137">
          <cell r="B137">
            <v>19000</v>
          </cell>
          <cell r="C137" t="str">
            <v>All other def Income Taxes (derived)</v>
          </cell>
          <cell r="D137">
            <v>119720</v>
          </cell>
          <cell r="E137">
            <v>119943</v>
          </cell>
          <cell r="F137">
            <v>120166</v>
          </cell>
          <cell r="G137">
            <v>120389</v>
          </cell>
          <cell r="H137">
            <v>120612</v>
          </cell>
          <cell r="I137">
            <v>120835</v>
          </cell>
          <cell r="J137">
            <v>121059</v>
          </cell>
          <cell r="K137">
            <v>121282</v>
          </cell>
          <cell r="L137">
            <v>121505</v>
          </cell>
          <cell r="M137">
            <v>121728</v>
          </cell>
          <cell r="N137">
            <v>121951</v>
          </cell>
          <cell r="O137">
            <v>122174</v>
          </cell>
          <cell r="P137">
            <v>122399</v>
          </cell>
          <cell r="R137">
            <v>121058.69</v>
          </cell>
        </row>
        <row r="138">
          <cell r="B138">
            <v>19021</v>
          </cell>
          <cell r="C138" t="str">
            <v xml:space="preserve"> Def Income Tax Non-Utility</v>
          </cell>
          <cell r="D138">
            <v>-1</v>
          </cell>
          <cell r="E138">
            <v>0</v>
          </cell>
          <cell r="F138">
            <v>0</v>
          </cell>
          <cell r="G138">
            <v>0</v>
          </cell>
          <cell r="H138">
            <v>1</v>
          </cell>
          <cell r="I138">
            <v>2</v>
          </cell>
          <cell r="J138">
            <v>2</v>
          </cell>
          <cell r="K138">
            <v>2</v>
          </cell>
          <cell r="L138">
            <v>2</v>
          </cell>
          <cell r="M138">
            <v>3</v>
          </cell>
          <cell r="N138">
            <v>3</v>
          </cell>
          <cell r="O138">
            <v>3</v>
          </cell>
          <cell r="P138">
            <v>3</v>
          </cell>
          <cell r="R138">
            <v>1.54</v>
          </cell>
        </row>
        <row r="139">
          <cell r="B139">
            <v>19022</v>
          </cell>
          <cell r="C139" t="str">
            <v xml:space="preserve"> Def Income Tax Non-Utility</v>
          </cell>
          <cell r="D139">
            <v>395</v>
          </cell>
          <cell r="E139">
            <v>396</v>
          </cell>
          <cell r="F139">
            <v>398</v>
          </cell>
          <cell r="G139">
            <v>399</v>
          </cell>
          <cell r="H139">
            <v>401</v>
          </cell>
          <cell r="I139">
            <v>402</v>
          </cell>
          <cell r="J139">
            <v>404</v>
          </cell>
          <cell r="K139">
            <v>405</v>
          </cell>
          <cell r="L139">
            <v>407</v>
          </cell>
          <cell r="M139">
            <v>408</v>
          </cell>
          <cell r="N139">
            <v>410</v>
          </cell>
          <cell r="O139">
            <v>411</v>
          </cell>
          <cell r="P139">
            <v>413</v>
          </cell>
          <cell r="R139">
            <v>403.77</v>
          </cell>
        </row>
        <row r="140">
          <cell r="B140">
            <v>19025</v>
          </cell>
          <cell r="C140" t="str">
            <v xml:space="preserve"> Def FD ITC - FAS109 Inc Tax</v>
          </cell>
          <cell r="D140">
            <v>8896</v>
          </cell>
          <cell r="E140">
            <v>8780</v>
          </cell>
          <cell r="F140">
            <v>8664</v>
          </cell>
          <cell r="G140">
            <v>8549</v>
          </cell>
          <cell r="H140">
            <v>8433</v>
          </cell>
          <cell r="I140">
            <v>8317</v>
          </cell>
          <cell r="J140">
            <v>8202</v>
          </cell>
          <cell r="K140">
            <v>8086</v>
          </cell>
          <cell r="L140">
            <v>7970</v>
          </cell>
          <cell r="M140">
            <v>7855</v>
          </cell>
          <cell r="N140">
            <v>7739</v>
          </cell>
          <cell r="O140">
            <v>7623</v>
          </cell>
          <cell r="P140">
            <v>7508</v>
          </cell>
          <cell r="R140">
            <v>8201.69</v>
          </cell>
        </row>
        <row r="141">
          <cell r="B141">
            <v>201</v>
          </cell>
          <cell r="C141" t="str">
            <v>Common Stock</v>
          </cell>
          <cell r="D141">
            <v>-119697</v>
          </cell>
          <cell r="E141">
            <v>-119697</v>
          </cell>
          <cell r="F141">
            <v>-119697</v>
          </cell>
          <cell r="G141">
            <v>-119697</v>
          </cell>
          <cell r="H141">
            <v>-119697</v>
          </cell>
          <cell r="I141">
            <v>-119697</v>
          </cell>
          <cell r="J141">
            <v>-119697</v>
          </cell>
          <cell r="K141">
            <v>-119697</v>
          </cell>
          <cell r="L141">
            <v>-119697</v>
          </cell>
          <cell r="M141">
            <v>-119697</v>
          </cell>
          <cell r="N141">
            <v>-119697</v>
          </cell>
          <cell r="O141">
            <v>-119697</v>
          </cell>
          <cell r="P141">
            <v>-119697</v>
          </cell>
          <cell r="R141">
            <v>-119697</v>
          </cell>
        </row>
        <row r="142">
          <cell r="B142" t="e">
            <v>#VALUE!</v>
          </cell>
          <cell r="C142" t="str">
            <v xml:space="preserve"> Misc Paid In Capital</v>
          </cell>
          <cell r="D142">
            <v>0</v>
          </cell>
          <cell r="E142">
            <v>0</v>
          </cell>
          <cell r="F142">
            <v>0</v>
          </cell>
          <cell r="G142">
            <v>0</v>
          </cell>
          <cell r="H142">
            <v>0</v>
          </cell>
          <cell r="I142">
            <v>0</v>
          </cell>
          <cell r="J142">
            <v>0</v>
          </cell>
          <cell r="K142">
            <v>0</v>
          </cell>
          <cell r="L142">
            <v>0</v>
          </cell>
          <cell r="M142">
            <v>0</v>
          </cell>
          <cell r="N142">
            <v>0</v>
          </cell>
          <cell r="O142">
            <v>0</v>
          </cell>
          <cell r="P142">
            <v>0</v>
          </cell>
          <cell r="R142">
            <v>0</v>
          </cell>
        </row>
        <row r="143">
          <cell r="B143" t="e">
            <v>#VALUE!</v>
          </cell>
          <cell r="C143" t="str">
            <v xml:space="preserve">   Beg Balance</v>
          </cell>
          <cell r="D143">
            <v>-1154040</v>
          </cell>
          <cell r="E143">
            <v>-1154040</v>
          </cell>
          <cell r="F143">
            <v>-1154040</v>
          </cell>
          <cell r="G143">
            <v>-1154040</v>
          </cell>
          <cell r="H143">
            <v>-1154040</v>
          </cell>
          <cell r="I143">
            <v>-1154040</v>
          </cell>
          <cell r="J143">
            <v>-1154040</v>
          </cell>
          <cell r="K143">
            <v>-1154040</v>
          </cell>
          <cell r="L143">
            <v>-1154040</v>
          </cell>
          <cell r="M143">
            <v>-1235840</v>
          </cell>
          <cell r="N143">
            <v>-1235840</v>
          </cell>
          <cell r="O143">
            <v>-1235840</v>
          </cell>
          <cell r="P143">
            <v>-1235840</v>
          </cell>
          <cell r="R143">
            <v>-1179209.23</v>
          </cell>
        </row>
        <row r="144">
          <cell r="B144" t="e">
            <v>#VALUE!</v>
          </cell>
          <cell r="C144" t="str">
            <v xml:space="preserve">   Equity Contribution</v>
          </cell>
          <cell r="D144">
            <v>0</v>
          </cell>
          <cell r="E144">
            <v>0</v>
          </cell>
          <cell r="F144">
            <v>0</v>
          </cell>
          <cell r="G144">
            <v>0</v>
          </cell>
          <cell r="H144">
            <v>0</v>
          </cell>
          <cell r="I144">
            <v>0</v>
          </cell>
          <cell r="J144">
            <v>0</v>
          </cell>
          <cell r="K144">
            <v>0</v>
          </cell>
          <cell r="L144">
            <v>-81800</v>
          </cell>
          <cell r="M144">
            <v>0</v>
          </cell>
          <cell r="N144">
            <v>0</v>
          </cell>
          <cell r="O144">
            <v>0</v>
          </cell>
          <cell r="P144">
            <v>0</v>
          </cell>
          <cell r="R144">
            <v>-6292.31</v>
          </cell>
        </row>
        <row r="145">
          <cell r="B145">
            <v>211</v>
          </cell>
          <cell r="C145" t="str">
            <v>End Bal Misc Paid In Capital</v>
          </cell>
          <cell r="D145">
            <v>-1154040</v>
          </cell>
          <cell r="E145">
            <v>-1154040</v>
          </cell>
          <cell r="F145">
            <v>-1154040</v>
          </cell>
          <cell r="G145">
            <v>-1154040</v>
          </cell>
          <cell r="H145">
            <v>-1154040</v>
          </cell>
          <cell r="I145">
            <v>-1154040</v>
          </cell>
          <cell r="J145">
            <v>-1154040</v>
          </cell>
          <cell r="K145">
            <v>-1154040</v>
          </cell>
          <cell r="L145">
            <v>-1235840</v>
          </cell>
          <cell r="M145">
            <v>-1235840</v>
          </cell>
          <cell r="N145">
            <v>-1235840</v>
          </cell>
          <cell r="O145">
            <v>-1235840</v>
          </cell>
          <cell r="P145">
            <v>-1235840</v>
          </cell>
          <cell r="R145">
            <v>-1185501.54</v>
          </cell>
        </row>
        <row r="146">
          <cell r="B146">
            <v>214</v>
          </cell>
          <cell r="C146" t="str">
            <v>Capital Stock Expense</v>
          </cell>
          <cell r="D146">
            <v>701</v>
          </cell>
          <cell r="E146">
            <v>701</v>
          </cell>
          <cell r="F146">
            <v>701</v>
          </cell>
          <cell r="G146">
            <v>701</v>
          </cell>
          <cell r="H146">
            <v>701</v>
          </cell>
          <cell r="I146">
            <v>701</v>
          </cell>
          <cell r="J146">
            <v>701</v>
          </cell>
          <cell r="K146">
            <v>701</v>
          </cell>
          <cell r="L146">
            <v>701</v>
          </cell>
          <cell r="M146">
            <v>701</v>
          </cell>
          <cell r="N146">
            <v>701</v>
          </cell>
          <cell r="O146">
            <v>701</v>
          </cell>
          <cell r="P146">
            <v>701</v>
          </cell>
          <cell r="R146">
            <v>701</v>
          </cell>
        </row>
        <row r="147">
          <cell r="B147" t="e">
            <v>#VALUE!</v>
          </cell>
          <cell r="C147" t="str">
            <v xml:space="preserve">   Beg Bal Retained Earnings</v>
          </cell>
          <cell r="D147">
            <v>-165491</v>
          </cell>
          <cell r="E147">
            <v>-172684</v>
          </cell>
          <cell r="F147">
            <v>-153370</v>
          </cell>
          <cell r="G147">
            <v>-159693</v>
          </cell>
          <cell r="H147">
            <v>-166233</v>
          </cell>
          <cell r="I147">
            <v>-148799</v>
          </cell>
          <cell r="J147">
            <v>-164516</v>
          </cell>
          <cell r="K147">
            <v>-181913</v>
          </cell>
          <cell r="L147">
            <v>-175041</v>
          </cell>
          <cell r="M147">
            <v>-196671</v>
          </cell>
          <cell r="N147">
            <v>-212694</v>
          </cell>
          <cell r="O147">
            <v>-167953</v>
          </cell>
          <cell r="P147">
            <v>-171409</v>
          </cell>
          <cell r="R147">
            <v>-172035.92</v>
          </cell>
        </row>
        <row r="148">
          <cell r="B148" t="e">
            <v>#VALUE!</v>
          </cell>
          <cell r="C148" t="str">
            <v xml:space="preserve">   Net Income</v>
          </cell>
          <cell r="D148">
            <v>-7193</v>
          </cell>
          <cell r="E148">
            <v>-9204</v>
          </cell>
          <cell r="F148">
            <v>-6323</v>
          </cell>
          <cell r="G148">
            <v>-6540</v>
          </cell>
          <cell r="H148">
            <v>-5290</v>
          </cell>
          <cell r="I148">
            <v>-15717</v>
          </cell>
          <cell r="J148">
            <v>-17397</v>
          </cell>
          <cell r="K148">
            <v>-20679</v>
          </cell>
          <cell r="L148">
            <v>-21630</v>
          </cell>
          <cell r="M148">
            <v>-16023</v>
          </cell>
          <cell r="N148">
            <v>-14965</v>
          </cell>
          <cell r="O148">
            <v>-3456</v>
          </cell>
          <cell r="P148">
            <v>-8776</v>
          </cell>
          <cell r="R148">
            <v>-11784.08</v>
          </cell>
        </row>
        <row r="149">
          <cell r="B149">
            <v>0</v>
          </cell>
          <cell r="C149" t="str">
            <v xml:space="preserve">   Common Dividends</v>
          </cell>
          <cell r="D149">
            <v>0</v>
          </cell>
          <cell r="E149">
            <v>28518</v>
          </cell>
          <cell r="F149">
            <v>0</v>
          </cell>
          <cell r="G149">
            <v>0</v>
          </cell>
          <cell r="H149">
            <v>22724</v>
          </cell>
          <cell r="I149">
            <v>0</v>
          </cell>
          <cell r="J149">
            <v>0</v>
          </cell>
          <cell r="K149">
            <v>27551</v>
          </cell>
          <cell r="L149">
            <v>0</v>
          </cell>
          <cell r="M149">
            <v>0</v>
          </cell>
          <cell r="N149">
            <v>59706</v>
          </cell>
          <cell r="O149">
            <v>0</v>
          </cell>
          <cell r="P149">
            <v>0</v>
          </cell>
          <cell r="R149">
            <v>10653.77</v>
          </cell>
        </row>
        <row r="150">
          <cell r="B150">
            <v>0</v>
          </cell>
          <cell r="C150" t="str">
            <v xml:space="preserve">   Adjustments (manual input)</v>
          </cell>
          <cell r="D150">
            <v>0</v>
          </cell>
          <cell r="E150">
            <v>0</v>
          </cell>
          <cell r="F150">
            <v>0</v>
          </cell>
          <cell r="G150">
            <v>0</v>
          </cell>
          <cell r="H150">
            <v>0</v>
          </cell>
          <cell r="I150">
            <v>0</v>
          </cell>
          <cell r="J150">
            <v>0</v>
          </cell>
          <cell r="K150">
            <v>0</v>
          </cell>
          <cell r="L150">
            <v>0</v>
          </cell>
          <cell r="M150">
            <v>0</v>
          </cell>
          <cell r="N150">
            <v>0</v>
          </cell>
          <cell r="O150">
            <v>0</v>
          </cell>
          <cell r="P150">
            <v>0</v>
          </cell>
          <cell r="R150">
            <v>0</v>
          </cell>
        </row>
        <row r="151">
          <cell r="B151">
            <v>216</v>
          </cell>
          <cell r="C151" t="str">
            <v>Unappropr Retained Earnings</v>
          </cell>
          <cell r="D151">
            <v>-172684</v>
          </cell>
          <cell r="E151">
            <v>-153370</v>
          </cell>
          <cell r="F151">
            <v>-159693</v>
          </cell>
          <cell r="G151">
            <v>-166233</v>
          </cell>
          <cell r="H151">
            <v>-148799</v>
          </cell>
          <cell r="I151">
            <v>-164516</v>
          </cell>
          <cell r="J151">
            <v>-181913</v>
          </cell>
          <cell r="K151">
            <v>-175041</v>
          </cell>
          <cell r="L151">
            <v>-196671</v>
          </cell>
          <cell r="M151">
            <v>-212694</v>
          </cell>
          <cell r="N151">
            <v>-167953</v>
          </cell>
          <cell r="O151">
            <v>-171409</v>
          </cell>
          <cell r="P151">
            <v>-180185</v>
          </cell>
          <cell r="R151">
            <v>-173166.23</v>
          </cell>
        </row>
        <row r="152">
          <cell r="B152">
            <v>219</v>
          </cell>
          <cell r="C152" t="str">
            <v xml:space="preserve"> OCI - Derivative</v>
          </cell>
          <cell r="D152">
            <v>0</v>
          </cell>
          <cell r="E152">
            <v>0</v>
          </cell>
          <cell r="F152">
            <v>0</v>
          </cell>
          <cell r="G152">
            <v>0</v>
          </cell>
          <cell r="H152">
            <v>0</v>
          </cell>
          <cell r="I152">
            <v>0</v>
          </cell>
          <cell r="J152">
            <v>0</v>
          </cell>
          <cell r="K152">
            <v>0</v>
          </cell>
          <cell r="L152">
            <v>0</v>
          </cell>
          <cell r="M152">
            <v>0</v>
          </cell>
          <cell r="N152">
            <v>0</v>
          </cell>
          <cell r="O152">
            <v>0</v>
          </cell>
          <cell r="P152">
            <v>0</v>
          </cell>
          <cell r="R152">
            <v>0</v>
          </cell>
        </row>
        <row r="153">
          <cell r="B153">
            <v>221</v>
          </cell>
          <cell r="C153" t="str">
            <v>Bonds Payable</v>
          </cell>
          <cell r="D153">
            <v>-1598840</v>
          </cell>
          <cell r="E153">
            <v>-1598840</v>
          </cell>
          <cell r="F153">
            <v>-1598840</v>
          </cell>
          <cell r="G153">
            <v>-1598840</v>
          </cell>
          <cell r="H153">
            <v>-1598840</v>
          </cell>
          <cell r="I153">
            <v>-1713840</v>
          </cell>
          <cell r="J153">
            <v>-1713840</v>
          </cell>
          <cell r="K153">
            <v>-1713840</v>
          </cell>
          <cell r="L153">
            <v>-1588840</v>
          </cell>
          <cell r="M153">
            <v>-1588840</v>
          </cell>
          <cell r="N153">
            <v>-1588840</v>
          </cell>
          <cell r="O153">
            <v>-1588840</v>
          </cell>
          <cell r="P153">
            <v>-1588840</v>
          </cell>
          <cell r="R153">
            <v>-1621532.31</v>
          </cell>
        </row>
        <row r="154">
          <cell r="B154">
            <v>22121</v>
          </cell>
          <cell r="C154" t="str">
            <v xml:space="preserve"> Bonds Var $51.605 1990 Series</v>
          </cell>
          <cell r="D154">
            <v>-51605</v>
          </cell>
          <cell r="E154">
            <v>-51605</v>
          </cell>
          <cell r="F154">
            <v>-51605</v>
          </cell>
          <cell r="G154">
            <v>-51605</v>
          </cell>
          <cell r="H154">
            <v>-51605</v>
          </cell>
          <cell r="I154">
            <v>-51605</v>
          </cell>
          <cell r="J154">
            <v>-51605</v>
          </cell>
          <cell r="K154">
            <v>-51605</v>
          </cell>
          <cell r="L154">
            <v>-51605</v>
          </cell>
          <cell r="M154">
            <v>-51605</v>
          </cell>
          <cell r="N154">
            <v>-51605</v>
          </cell>
          <cell r="O154">
            <v>-51605</v>
          </cell>
          <cell r="P154">
            <v>-51605</v>
          </cell>
          <cell r="R154">
            <v>-51605</v>
          </cell>
        </row>
        <row r="155">
          <cell r="B155">
            <v>22126</v>
          </cell>
          <cell r="C155" t="str">
            <v xml:space="preserve"> Bonds 1992 HCIDA Series-OBO Tariff</v>
          </cell>
          <cell r="D155">
            <v>-54200</v>
          </cell>
          <cell r="E155">
            <v>-54200</v>
          </cell>
          <cell r="F155">
            <v>-54200</v>
          </cell>
          <cell r="G155">
            <v>-54200</v>
          </cell>
          <cell r="H155">
            <v>-54200</v>
          </cell>
          <cell r="I155">
            <v>-54200</v>
          </cell>
          <cell r="J155">
            <v>-54200</v>
          </cell>
          <cell r="K155">
            <v>-54200</v>
          </cell>
          <cell r="L155">
            <v>-54200</v>
          </cell>
          <cell r="M155">
            <v>-54200</v>
          </cell>
          <cell r="N155">
            <v>-54200</v>
          </cell>
          <cell r="O155">
            <v>-54200</v>
          </cell>
          <cell r="P155">
            <v>-54200</v>
          </cell>
          <cell r="R155">
            <v>-54200</v>
          </cell>
        </row>
        <row r="156">
          <cell r="B156">
            <v>22128</v>
          </cell>
          <cell r="C156" t="str">
            <v xml:space="preserve"> Bonds Due 2036</v>
          </cell>
          <cell r="D156">
            <v>-250000</v>
          </cell>
          <cell r="E156">
            <v>-250000</v>
          </cell>
          <cell r="F156">
            <v>-250000</v>
          </cell>
          <cell r="G156">
            <v>-250000</v>
          </cell>
          <cell r="H156">
            <v>-250000</v>
          </cell>
          <cell r="I156">
            <v>-250000</v>
          </cell>
          <cell r="J156">
            <v>-250000</v>
          </cell>
          <cell r="K156">
            <v>-250000</v>
          </cell>
          <cell r="L156">
            <v>-250000</v>
          </cell>
          <cell r="M156">
            <v>-250000</v>
          </cell>
          <cell r="N156">
            <v>-250000</v>
          </cell>
          <cell r="O156">
            <v>-250000</v>
          </cell>
          <cell r="P156">
            <v>-250000</v>
          </cell>
          <cell r="R156">
            <v>-250000</v>
          </cell>
        </row>
        <row r="157">
          <cell r="B157">
            <v>22132</v>
          </cell>
          <cell r="C157" t="str">
            <v xml:space="preserve"> Bonds Var $20M Due 2020</v>
          </cell>
          <cell r="D157">
            <v>-20000</v>
          </cell>
          <cell r="E157">
            <v>-20000</v>
          </cell>
          <cell r="F157">
            <v>-20000</v>
          </cell>
          <cell r="G157">
            <v>-20000</v>
          </cell>
          <cell r="H157">
            <v>-20000</v>
          </cell>
          <cell r="I157">
            <v>-20000</v>
          </cell>
          <cell r="J157">
            <v>-20000</v>
          </cell>
          <cell r="K157">
            <v>-20000</v>
          </cell>
          <cell r="L157">
            <v>-20000</v>
          </cell>
          <cell r="M157">
            <v>-20000</v>
          </cell>
          <cell r="N157">
            <v>-20000</v>
          </cell>
          <cell r="O157">
            <v>-20000</v>
          </cell>
          <cell r="P157">
            <v>-20000</v>
          </cell>
          <cell r="R157">
            <v>-20000</v>
          </cell>
        </row>
        <row r="158">
          <cell r="B158">
            <v>22134</v>
          </cell>
          <cell r="C158" t="str">
            <v xml:space="preserve"> Bonds $85.95M Due 2024</v>
          </cell>
          <cell r="D158">
            <v>0</v>
          </cell>
          <cell r="E158">
            <v>0</v>
          </cell>
          <cell r="F158">
            <v>0</v>
          </cell>
          <cell r="G158">
            <v>0</v>
          </cell>
          <cell r="H158">
            <v>0</v>
          </cell>
          <cell r="I158">
            <v>0</v>
          </cell>
          <cell r="J158">
            <v>0</v>
          </cell>
          <cell r="K158">
            <v>0</v>
          </cell>
          <cell r="L158">
            <v>0</v>
          </cell>
          <cell r="M158">
            <v>0</v>
          </cell>
          <cell r="N158">
            <v>0</v>
          </cell>
          <cell r="O158">
            <v>0</v>
          </cell>
          <cell r="P158">
            <v>0</v>
          </cell>
          <cell r="R158">
            <v>0</v>
          </cell>
        </row>
        <row r="159">
          <cell r="B159">
            <v>22137</v>
          </cell>
          <cell r="C159" t="str">
            <v xml:space="preserve"> Bonds 2030 Series</v>
          </cell>
          <cell r="D159">
            <v>-75000</v>
          </cell>
          <cell r="E159">
            <v>-75000</v>
          </cell>
          <cell r="F159">
            <v>-75000</v>
          </cell>
          <cell r="G159">
            <v>-75000</v>
          </cell>
          <cell r="H159">
            <v>-75000</v>
          </cell>
          <cell r="I159">
            <v>-75000</v>
          </cell>
          <cell r="J159">
            <v>-75000</v>
          </cell>
          <cell r="K159">
            <v>-75000</v>
          </cell>
          <cell r="L159">
            <v>-75000</v>
          </cell>
          <cell r="M159">
            <v>-75000</v>
          </cell>
          <cell r="N159">
            <v>-75000</v>
          </cell>
          <cell r="O159">
            <v>-75000</v>
          </cell>
          <cell r="P159">
            <v>-75000</v>
          </cell>
          <cell r="R159">
            <v>-75000</v>
          </cell>
        </row>
        <row r="160">
          <cell r="B160">
            <v>22145</v>
          </cell>
          <cell r="C160" t="str">
            <v>Refinance $85.95 at 3.5%</v>
          </cell>
          <cell r="D160">
            <v>-85950</v>
          </cell>
          <cell r="E160">
            <v>-85950</v>
          </cell>
          <cell r="F160">
            <v>-85950</v>
          </cell>
          <cell r="G160">
            <v>-85950</v>
          </cell>
          <cell r="H160">
            <v>-85950</v>
          </cell>
          <cell r="I160">
            <v>-85950</v>
          </cell>
          <cell r="J160">
            <v>-85950</v>
          </cell>
          <cell r="K160">
            <v>-85950</v>
          </cell>
          <cell r="L160">
            <v>-85950</v>
          </cell>
          <cell r="M160">
            <v>-85950</v>
          </cell>
          <cell r="N160">
            <v>-85950</v>
          </cell>
          <cell r="O160">
            <v>-85950</v>
          </cell>
          <cell r="P160">
            <v>-85950</v>
          </cell>
          <cell r="R160">
            <v>-85950</v>
          </cell>
        </row>
        <row r="161">
          <cell r="B161">
            <v>22146</v>
          </cell>
          <cell r="C161" t="str">
            <v xml:space="preserve"> Bond 6.875% 2001 Series Due 2012</v>
          </cell>
          <cell r="D161">
            <v>-210000</v>
          </cell>
          <cell r="E161">
            <v>-210000</v>
          </cell>
          <cell r="F161">
            <v>-210000</v>
          </cell>
          <cell r="G161">
            <v>-210000</v>
          </cell>
          <cell r="H161">
            <v>-210000</v>
          </cell>
          <cell r="I161">
            <v>-210000</v>
          </cell>
          <cell r="J161">
            <v>-210000</v>
          </cell>
          <cell r="K161">
            <v>-210000</v>
          </cell>
          <cell r="L161">
            <v>-210000</v>
          </cell>
          <cell r="M161">
            <v>-210000</v>
          </cell>
          <cell r="N161">
            <v>-210000</v>
          </cell>
          <cell r="O161">
            <v>-210000</v>
          </cell>
          <cell r="P161">
            <v>-210000</v>
          </cell>
          <cell r="R161">
            <v>-210000</v>
          </cell>
        </row>
        <row r="162">
          <cell r="B162">
            <v>22147</v>
          </cell>
          <cell r="C162" t="str">
            <v xml:space="preserve"> Bond 5.1% 2002 Series Due 2013</v>
          </cell>
          <cell r="D162">
            <v>-60685</v>
          </cell>
          <cell r="E162">
            <v>-60685</v>
          </cell>
          <cell r="F162">
            <v>-60685</v>
          </cell>
          <cell r="G162">
            <v>-60685</v>
          </cell>
          <cell r="H162">
            <v>-60685</v>
          </cell>
          <cell r="I162">
            <v>-60685</v>
          </cell>
          <cell r="J162">
            <v>-60685</v>
          </cell>
          <cell r="K162">
            <v>-60685</v>
          </cell>
          <cell r="L162">
            <v>-60685</v>
          </cell>
          <cell r="M162">
            <v>-60685</v>
          </cell>
          <cell r="N162">
            <v>-60685</v>
          </cell>
          <cell r="O162">
            <v>-60685</v>
          </cell>
          <cell r="P162">
            <v>-60685</v>
          </cell>
          <cell r="R162">
            <v>-60685</v>
          </cell>
        </row>
        <row r="163">
          <cell r="B163">
            <v>22148</v>
          </cell>
          <cell r="C163" t="str">
            <v xml:space="preserve"> Bond 5.5% 2002 Series Due 2023</v>
          </cell>
          <cell r="D163">
            <v>-86400</v>
          </cell>
          <cell r="E163">
            <v>-86400</v>
          </cell>
          <cell r="F163">
            <v>-86400</v>
          </cell>
          <cell r="G163">
            <v>-86400</v>
          </cell>
          <cell r="H163">
            <v>-86400</v>
          </cell>
          <cell r="I163">
            <v>-86400</v>
          </cell>
          <cell r="J163">
            <v>-86400</v>
          </cell>
          <cell r="K163">
            <v>-86400</v>
          </cell>
          <cell r="L163">
            <v>-86400</v>
          </cell>
          <cell r="M163">
            <v>-86400</v>
          </cell>
          <cell r="N163">
            <v>-86400</v>
          </cell>
          <cell r="O163">
            <v>-86400</v>
          </cell>
          <cell r="P163">
            <v>-86400</v>
          </cell>
          <cell r="R163">
            <v>-86400</v>
          </cell>
        </row>
        <row r="164">
          <cell r="B164">
            <v>22149</v>
          </cell>
          <cell r="C164" t="str">
            <v xml:space="preserve"> Bond $330M 6.375% 2002 Series Due 2012</v>
          </cell>
          <cell r="D164">
            <v>-330000</v>
          </cell>
          <cell r="E164">
            <v>-330000</v>
          </cell>
          <cell r="F164">
            <v>-330000</v>
          </cell>
          <cell r="G164">
            <v>-330000</v>
          </cell>
          <cell r="H164">
            <v>-330000</v>
          </cell>
          <cell r="I164">
            <v>-330000</v>
          </cell>
          <cell r="J164">
            <v>-330000</v>
          </cell>
          <cell r="K164">
            <v>-330000</v>
          </cell>
          <cell r="L164">
            <v>-330000</v>
          </cell>
          <cell r="M164">
            <v>-330000</v>
          </cell>
          <cell r="N164">
            <v>-330000</v>
          </cell>
          <cell r="O164">
            <v>-330000</v>
          </cell>
          <cell r="P164">
            <v>-330000</v>
          </cell>
          <cell r="R164">
            <v>-330000</v>
          </cell>
        </row>
        <row r="165">
          <cell r="B165">
            <v>22150</v>
          </cell>
          <cell r="C165" t="str">
            <v xml:space="preserve"> Bond $125M 5.375% 2002 Series Due 2007</v>
          </cell>
          <cell r="D165">
            <v>0</v>
          </cell>
          <cell r="E165">
            <v>0</v>
          </cell>
          <cell r="F165">
            <v>0</v>
          </cell>
          <cell r="G165">
            <v>0</v>
          </cell>
          <cell r="H165">
            <v>0</v>
          </cell>
          <cell r="I165">
            <v>0</v>
          </cell>
          <cell r="J165">
            <v>0</v>
          </cell>
          <cell r="K165">
            <v>0</v>
          </cell>
          <cell r="L165">
            <v>0</v>
          </cell>
          <cell r="M165">
            <v>0</v>
          </cell>
          <cell r="N165">
            <v>0</v>
          </cell>
          <cell r="O165">
            <v>0</v>
          </cell>
          <cell r="P165">
            <v>0</v>
          </cell>
          <cell r="R165">
            <v>0</v>
          </cell>
        </row>
        <row r="166">
          <cell r="B166">
            <v>22151</v>
          </cell>
          <cell r="C166" t="str">
            <v xml:space="preserve"> Bond $250M 6.5% 2003 Series Due 2013</v>
          </cell>
          <cell r="D166">
            <v>-250000</v>
          </cell>
          <cell r="E166">
            <v>-250000</v>
          </cell>
          <cell r="F166">
            <v>-250000</v>
          </cell>
          <cell r="G166">
            <v>-250000</v>
          </cell>
          <cell r="H166">
            <v>-250000</v>
          </cell>
          <cell r="I166">
            <v>-250000</v>
          </cell>
          <cell r="J166">
            <v>-250000</v>
          </cell>
          <cell r="K166">
            <v>-250000</v>
          </cell>
          <cell r="L166">
            <v>-250000</v>
          </cell>
          <cell r="M166">
            <v>-250000</v>
          </cell>
          <cell r="N166">
            <v>-250000</v>
          </cell>
          <cell r="O166">
            <v>-250000</v>
          </cell>
          <cell r="P166">
            <v>-250000</v>
          </cell>
          <cell r="R166">
            <v>-250000</v>
          </cell>
        </row>
        <row r="167">
          <cell r="B167">
            <v>22162</v>
          </cell>
          <cell r="C167" t="str">
            <v xml:space="preserve"> Curr Due $125M 5.375% 2002 Series Due 2007 </v>
          </cell>
          <cell r="D167">
            <v>-125000</v>
          </cell>
          <cell r="E167">
            <v>-125000</v>
          </cell>
          <cell r="F167">
            <v>-125000</v>
          </cell>
          <cell r="G167">
            <v>-125000</v>
          </cell>
          <cell r="H167">
            <v>-125000</v>
          </cell>
          <cell r="I167">
            <v>-125000</v>
          </cell>
          <cell r="J167">
            <v>-125000</v>
          </cell>
          <cell r="K167">
            <v>-125000</v>
          </cell>
          <cell r="L167">
            <v>0</v>
          </cell>
          <cell r="M167">
            <v>0</v>
          </cell>
          <cell r="N167">
            <v>0</v>
          </cell>
          <cell r="O167">
            <v>0</v>
          </cell>
          <cell r="P167">
            <v>0</v>
          </cell>
          <cell r="R167">
            <v>-76923.08</v>
          </cell>
        </row>
        <row r="168">
          <cell r="B168">
            <v>22144</v>
          </cell>
          <cell r="C168" t="str">
            <v>Bonds $115M 7.6% 2007 Series due 2017</v>
          </cell>
          <cell r="D168">
            <v>0</v>
          </cell>
          <cell r="E168">
            <v>0</v>
          </cell>
          <cell r="F168">
            <v>0</v>
          </cell>
          <cell r="G168">
            <v>0</v>
          </cell>
          <cell r="H168">
            <v>0</v>
          </cell>
          <cell r="I168">
            <v>-115000</v>
          </cell>
          <cell r="J168">
            <v>-115000</v>
          </cell>
          <cell r="K168">
            <v>-115000</v>
          </cell>
          <cell r="L168">
            <v>-115000</v>
          </cell>
          <cell r="M168">
            <v>-115000</v>
          </cell>
          <cell r="N168">
            <v>-115000</v>
          </cell>
          <cell r="O168">
            <v>-115000</v>
          </cell>
          <cell r="P168">
            <v>-115000</v>
          </cell>
          <cell r="R168">
            <v>-70769.23</v>
          </cell>
        </row>
        <row r="169">
          <cell r="B169">
            <v>22168</v>
          </cell>
          <cell r="C169" t="str">
            <v xml:space="preserve"> Curr Due 7 3/4% Due 2022</v>
          </cell>
          <cell r="D169">
            <v>0</v>
          </cell>
          <cell r="E169">
            <v>0</v>
          </cell>
          <cell r="F169">
            <v>0</v>
          </cell>
          <cell r="G169">
            <v>0</v>
          </cell>
          <cell r="H169">
            <v>0</v>
          </cell>
          <cell r="I169">
            <v>0</v>
          </cell>
          <cell r="J169">
            <v>0</v>
          </cell>
          <cell r="K169">
            <v>0</v>
          </cell>
          <cell r="L169">
            <v>0</v>
          </cell>
          <cell r="M169">
            <v>0</v>
          </cell>
          <cell r="N169">
            <v>0</v>
          </cell>
          <cell r="O169">
            <v>0</v>
          </cell>
          <cell r="P169">
            <v>0</v>
          </cell>
          <cell r="R169">
            <v>0</v>
          </cell>
        </row>
        <row r="170">
          <cell r="B170">
            <v>225</v>
          </cell>
          <cell r="C170" t="str">
            <v>Unamortized Bond Premium</v>
          </cell>
          <cell r="D170">
            <v>-636</v>
          </cell>
          <cell r="E170">
            <v>-628</v>
          </cell>
          <cell r="F170">
            <v>-620</v>
          </cell>
          <cell r="G170">
            <v>-612</v>
          </cell>
          <cell r="H170">
            <v>-604</v>
          </cell>
          <cell r="I170">
            <v>-596</v>
          </cell>
          <cell r="J170">
            <v>-588</v>
          </cell>
          <cell r="K170">
            <v>-580</v>
          </cell>
          <cell r="L170">
            <v>-572</v>
          </cell>
          <cell r="M170">
            <v>-564</v>
          </cell>
          <cell r="N170">
            <v>-556</v>
          </cell>
          <cell r="O170">
            <v>-548</v>
          </cell>
          <cell r="P170">
            <v>-540</v>
          </cell>
          <cell r="R170">
            <v>-588</v>
          </cell>
        </row>
        <row r="171">
          <cell r="B171">
            <v>226</v>
          </cell>
          <cell r="C171" t="str">
            <v>Unamortized Bond Discount</v>
          </cell>
          <cell r="D171">
            <v>4370</v>
          </cell>
          <cell r="E171">
            <v>4325</v>
          </cell>
          <cell r="F171">
            <v>4280</v>
          </cell>
          <cell r="G171">
            <v>4235</v>
          </cell>
          <cell r="H171">
            <v>4190</v>
          </cell>
          <cell r="I171">
            <v>4145</v>
          </cell>
          <cell r="J171">
            <v>4100</v>
          </cell>
          <cell r="K171">
            <v>4055</v>
          </cell>
          <cell r="L171">
            <v>4014</v>
          </cell>
          <cell r="M171">
            <v>3977</v>
          </cell>
          <cell r="N171">
            <v>3940</v>
          </cell>
          <cell r="O171">
            <v>3903</v>
          </cell>
          <cell r="P171">
            <v>3866</v>
          </cell>
          <cell r="R171">
            <v>4107.6899999999996</v>
          </cell>
        </row>
        <row r="172">
          <cell r="B172">
            <v>228</v>
          </cell>
          <cell r="C172" t="str">
            <v>Misc Current Liabilities</v>
          </cell>
          <cell r="D172">
            <v>-145365</v>
          </cell>
          <cell r="E172">
            <v>-146070</v>
          </cell>
          <cell r="F172">
            <v>-146775</v>
          </cell>
          <cell r="G172">
            <v>-147481</v>
          </cell>
          <cell r="H172">
            <v>-148186</v>
          </cell>
          <cell r="I172">
            <v>-148891</v>
          </cell>
          <cell r="J172">
            <v>-149596</v>
          </cell>
          <cell r="K172">
            <v>-150301</v>
          </cell>
          <cell r="L172">
            <v>-151006</v>
          </cell>
          <cell r="M172">
            <v>-151712</v>
          </cell>
          <cell r="N172">
            <v>-152417</v>
          </cell>
          <cell r="O172">
            <v>-156222</v>
          </cell>
          <cell r="P172">
            <v>-156918</v>
          </cell>
          <cell r="R172">
            <v>-150072.31</v>
          </cell>
        </row>
        <row r="173">
          <cell r="B173">
            <v>22812</v>
          </cell>
          <cell r="C173" t="str">
            <v xml:space="preserve"> T &amp; D Property Reserve</v>
          </cell>
          <cell r="D173">
            <v>-16297</v>
          </cell>
          <cell r="E173">
            <v>-16630</v>
          </cell>
          <cell r="F173">
            <v>-16963</v>
          </cell>
          <cell r="G173">
            <v>-17296</v>
          </cell>
          <cell r="H173">
            <v>-17629</v>
          </cell>
          <cell r="I173">
            <v>-17962</v>
          </cell>
          <cell r="J173">
            <v>-18295</v>
          </cell>
          <cell r="K173">
            <v>-18628</v>
          </cell>
          <cell r="L173">
            <v>-18961</v>
          </cell>
          <cell r="M173">
            <v>-19294</v>
          </cell>
          <cell r="N173">
            <v>-19627</v>
          </cell>
          <cell r="O173">
            <v>-19960</v>
          </cell>
          <cell r="P173">
            <v>-20293</v>
          </cell>
          <cell r="R173">
            <v>-18295</v>
          </cell>
        </row>
        <row r="174">
          <cell r="B174">
            <v>22821</v>
          </cell>
          <cell r="C174" t="str">
            <v xml:space="preserve"> Gen Liability Reserve</v>
          </cell>
          <cell r="D174">
            <v>-10427</v>
          </cell>
          <cell r="E174">
            <v>-10475</v>
          </cell>
          <cell r="F174">
            <v>-10523</v>
          </cell>
          <cell r="G174">
            <v>-10571</v>
          </cell>
          <cell r="H174">
            <v>-10619</v>
          </cell>
          <cell r="I174">
            <v>-10667</v>
          </cell>
          <cell r="J174">
            <v>-10715</v>
          </cell>
          <cell r="K174">
            <v>-10763</v>
          </cell>
          <cell r="L174">
            <v>-10811</v>
          </cell>
          <cell r="M174">
            <v>-10859</v>
          </cell>
          <cell r="N174">
            <v>-10907</v>
          </cell>
          <cell r="O174">
            <v>-10955</v>
          </cell>
          <cell r="P174">
            <v>-10997</v>
          </cell>
          <cell r="R174">
            <v>-10714.54</v>
          </cell>
        </row>
        <row r="175">
          <cell r="B175">
            <v>22822</v>
          </cell>
          <cell r="C175" t="str">
            <v xml:space="preserve"> Inj &amp; Dam-Work Comp Res (228.22-.23)</v>
          </cell>
          <cell r="D175">
            <v>-8920</v>
          </cell>
          <cell r="E175">
            <v>-8922</v>
          </cell>
          <cell r="F175">
            <v>-8924</v>
          </cell>
          <cell r="G175">
            <v>-8926</v>
          </cell>
          <cell r="H175">
            <v>-8928</v>
          </cell>
          <cell r="I175">
            <v>-8930</v>
          </cell>
          <cell r="J175">
            <v>-8932</v>
          </cell>
          <cell r="K175">
            <v>-8934</v>
          </cell>
          <cell r="L175">
            <v>-8936</v>
          </cell>
          <cell r="M175">
            <v>-8938</v>
          </cell>
          <cell r="N175">
            <v>-8940</v>
          </cell>
          <cell r="O175">
            <v>-8942</v>
          </cell>
          <cell r="P175">
            <v>-8942</v>
          </cell>
          <cell r="R175">
            <v>-8931.85</v>
          </cell>
        </row>
        <row r="176">
          <cell r="B176">
            <v>22824</v>
          </cell>
          <cell r="C176" t="str">
            <v xml:space="preserve"> Inj &amp; Dam-Longshoremen Comp Reserve</v>
          </cell>
          <cell r="D176">
            <v>-915</v>
          </cell>
          <cell r="E176">
            <v>-917</v>
          </cell>
          <cell r="F176">
            <v>-919</v>
          </cell>
          <cell r="G176">
            <v>-921</v>
          </cell>
          <cell r="H176">
            <v>-923</v>
          </cell>
          <cell r="I176">
            <v>-925</v>
          </cell>
          <cell r="J176">
            <v>-927</v>
          </cell>
          <cell r="K176">
            <v>-929</v>
          </cell>
          <cell r="L176">
            <v>-931</v>
          </cell>
          <cell r="M176">
            <v>-933</v>
          </cell>
          <cell r="N176">
            <v>-935</v>
          </cell>
          <cell r="O176">
            <v>-937</v>
          </cell>
          <cell r="P176">
            <v>-933</v>
          </cell>
          <cell r="R176">
            <v>-926.54</v>
          </cell>
        </row>
        <row r="177">
          <cell r="B177">
            <v>22830</v>
          </cell>
          <cell r="C177" t="str">
            <v xml:space="preserve"> Tampa Electric Qualif Pension</v>
          </cell>
          <cell r="D177">
            <v>0</v>
          </cell>
          <cell r="E177">
            <v>0</v>
          </cell>
          <cell r="F177">
            <v>0</v>
          </cell>
          <cell r="G177">
            <v>0</v>
          </cell>
          <cell r="H177">
            <v>0</v>
          </cell>
          <cell r="I177">
            <v>0</v>
          </cell>
          <cell r="J177">
            <v>0</v>
          </cell>
          <cell r="K177">
            <v>0</v>
          </cell>
          <cell r="L177">
            <v>0</v>
          </cell>
          <cell r="M177">
            <v>0</v>
          </cell>
          <cell r="N177">
            <v>0</v>
          </cell>
          <cell r="O177">
            <v>0</v>
          </cell>
          <cell r="P177">
            <v>0</v>
          </cell>
          <cell r="R177">
            <v>0</v>
          </cell>
        </row>
        <row r="178">
          <cell r="B178">
            <v>22833</v>
          </cell>
          <cell r="C178" t="str">
            <v xml:space="preserve"> Accum Prov. - SERP</v>
          </cell>
          <cell r="D178">
            <v>-5353</v>
          </cell>
          <cell r="E178">
            <v>-5405</v>
          </cell>
          <cell r="F178">
            <v>-5457</v>
          </cell>
          <cell r="G178">
            <v>-5510</v>
          </cell>
          <cell r="H178">
            <v>-5562</v>
          </cell>
          <cell r="I178">
            <v>-5614</v>
          </cell>
          <cell r="J178">
            <v>-5666</v>
          </cell>
          <cell r="K178">
            <v>-5718</v>
          </cell>
          <cell r="L178">
            <v>-5770</v>
          </cell>
          <cell r="M178">
            <v>-5823</v>
          </cell>
          <cell r="N178">
            <v>-5875</v>
          </cell>
          <cell r="O178">
            <v>-5927</v>
          </cell>
          <cell r="P178">
            <v>-5979</v>
          </cell>
          <cell r="R178">
            <v>-5666.08</v>
          </cell>
        </row>
        <row r="179">
          <cell r="B179">
            <v>22834</v>
          </cell>
          <cell r="C179" t="str">
            <v xml:space="preserve"> Accum Prov - FAS 106 Post Ret.</v>
          </cell>
          <cell r="D179">
            <v>-84704</v>
          </cell>
          <cell r="E179">
            <v>-85122</v>
          </cell>
          <cell r="F179">
            <v>-85540</v>
          </cell>
          <cell r="G179">
            <v>-85958</v>
          </cell>
          <cell r="H179">
            <v>-86376</v>
          </cell>
          <cell r="I179">
            <v>-86794</v>
          </cell>
          <cell r="J179">
            <v>-87212</v>
          </cell>
          <cell r="K179">
            <v>-87630</v>
          </cell>
          <cell r="L179">
            <v>-88048</v>
          </cell>
          <cell r="M179">
            <v>-88466</v>
          </cell>
          <cell r="N179">
            <v>-88884</v>
          </cell>
          <cell r="O179">
            <v>-89302</v>
          </cell>
          <cell r="P179">
            <v>-89725</v>
          </cell>
          <cell r="R179">
            <v>-87212.38</v>
          </cell>
        </row>
        <row r="180">
          <cell r="B180">
            <v>22835</v>
          </cell>
          <cell r="C180" t="str">
            <v xml:space="preserve"> Accum Prov - FAS 112 LTD</v>
          </cell>
          <cell r="D180">
            <v>-18749</v>
          </cell>
          <cell r="E180">
            <v>-18599</v>
          </cell>
          <cell r="F180">
            <v>-18449</v>
          </cell>
          <cell r="G180">
            <v>-18299</v>
          </cell>
          <cell r="H180">
            <v>-18149</v>
          </cell>
          <cell r="I180">
            <v>-17999</v>
          </cell>
          <cell r="J180">
            <v>-17849</v>
          </cell>
          <cell r="K180">
            <v>-17699</v>
          </cell>
          <cell r="L180">
            <v>-17549</v>
          </cell>
          <cell r="M180">
            <v>-17399</v>
          </cell>
          <cell r="N180">
            <v>-17249</v>
          </cell>
          <cell r="O180">
            <v>-20199</v>
          </cell>
          <cell r="P180">
            <v>-20049</v>
          </cell>
          <cell r="R180">
            <v>-18325.919999999998</v>
          </cell>
        </row>
        <row r="181">
          <cell r="B181">
            <v>230</v>
          </cell>
          <cell r="C181" t="str">
            <v>Asset Retirement Obligation</v>
          </cell>
          <cell r="D181">
            <v>-23841</v>
          </cell>
          <cell r="E181">
            <v>-23876</v>
          </cell>
          <cell r="F181">
            <v>-23911</v>
          </cell>
          <cell r="G181">
            <v>-23946</v>
          </cell>
          <cell r="H181">
            <v>-23981</v>
          </cell>
          <cell r="I181">
            <v>-24016</v>
          </cell>
          <cell r="J181">
            <v>-24051</v>
          </cell>
          <cell r="K181">
            <v>-24086</v>
          </cell>
          <cell r="L181">
            <v>-24121</v>
          </cell>
          <cell r="M181">
            <v>-24156</v>
          </cell>
          <cell r="N181">
            <v>-24191</v>
          </cell>
          <cell r="O181">
            <v>-24226</v>
          </cell>
          <cell r="P181">
            <v>-24261</v>
          </cell>
          <cell r="R181">
            <v>-24051</v>
          </cell>
        </row>
        <row r="182">
          <cell r="B182">
            <v>231</v>
          </cell>
          <cell r="C182" t="str">
            <v>Notes Payable</v>
          </cell>
          <cell r="D182">
            <v>-37731</v>
          </cell>
          <cell r="E182">
            <v>0</v>
          </cell>
          <cell r="F182">
            <v>-23591</v>
          </cell>
          <cell r="G182">
            <v>-3733</v>
          </cell>
          <cell r="H182">
            <v>-43921</v>
          </cell>
          <cell r="I182">
            <v>0</v>
          </cell>
          <cell r="J182">
            <v>0</v>
          </cell>
          <cell r="K182">
            <v>0</v>
          </cell>
          <cell r="L182">
            <v>0</v>
          </cell>
          <cell r="M182">
            <v>-12170</v>
          </cell>
          <cell r="N182">
            <v>0</v>
          </cell>
          <cell r="O182">
            <v>-51605</v>
          </cell>
          <cell r="P182">
            <v>-78295</v>
          </cell>
          <cell r="R182">
            <v>-19311.23</v>
          </cell>
        </row>
        <row r="183">
          <cell r="B183">
            <v>23175</v>
          </cell>
          <cell r="C183" t="str">
            <v xml:space="preserve"> Notes Payable ST Debt (231.75, 76, 77)</v>
          </cell>
          <cell r="D183">
            <v>-37731</v>
          </cell>
          <cell r="E183">
            <v>0</v>
          </cell>
          <cell r="F183">
            <v>-23591</v>
          </cell>
          <cell r="G183">
            <v>-3733</v>
          </cell>
          <cell r="H183">
            <v>-43921</v>
          </cell>
          <cell r="I183">
            <v>0</v>
          </cell>
          <cell r="J183">
            <v>0</v>
          </cell>
          <cell r="K183">
            <v>0</v>
          </cell>
          <cell r="L183">
            <v>0</v>
          </cell>
          <cell r="M183">
            <v>-12170</v>
          </cell>
          <cell r="N183">
            <v>0</v>
          </cell>
          <cell r="O183">
            <v>-51605</v>
          </cell>
          <cell r="P183">
            <v>-78295</v>
          </cell>
          <cell r="R183">
            <v>-19311.23</v>
          </cell>
        </row>
        <row r="184">
          <cell r="B184">
            <v>232</v>
          </cell>
          <cell r="C184" t="str">
            <v>Accounts Payable</v>
          </cell>
          <cell r="D184">
            <v>-127868</v>
          </cell>
          <cell r="E184">
            <v>-119817</v>
          </cell>
          <cell r="F184">
            <v>-123137</v>
          </cell>
          <cell r="G184">
            <v>-123829</v>
          </cell>
          <cell r="H184">
            <v>-124755</v>
          </cell>
          <cell r="I184">
            <v>-137278</v>
          </cell>
          <cell r="J184">
            <v>-133124</v>
          </cell>
          <cell r="K184">
            <v>-150566</v>
          </cell>
          <cell r="L184">
            <v>-148617</v>
          </cell>
          <cell r="M184">
            <v>-135339</v>
          </cell>
          <cell r="N184">
            <v>-127060</v>
          </cell>
          <cell r="O184">
            <v>-126008</v>
          </cell>
          <cell r="P184">
            <v>-145141</v>
          </cell>
          <cell r="R184">
            <v>-132503</v>
          </cell>
        </row>
        <row r="185">
          <cell r="B185">
            <v>23200</v>
          </cell>
          <cell r="C185" t="str">
            <v>A/P - All other (derived)</v>
          </cell>
          <cell r="D185">
            <v>-3772</v>
          </cell>
          <cell r="E185">
            <v>-502</v>
          </cell>
          <cell r="F185">
            <v>-2580</v>
          </cell>
          <cell r="G185">
            <v>-541</v>
          </cell>
          <cell r="H185">
            <v>-2624</v>
          </cell>
          <cell r="I185">
            <v>-4897</v>
          </cell>
          <cell r="J185">
            <v>-2129</v>
          </cell>
          <cell r="K185">
            <v>-4614</v>
          </cell>
          <cell r="L185">
            <v>-7253</v>
          </cell>
          <cell r="M185">
            <v>-3933</v>
          </cell>
          <cell r="N185">
            <v>-6206</v>
          </cell>
          <cell r="O185">
            <v>-8226</v>
          </cell>
          <cell r="P185">
            <v>-5504</v>
          </cell>
          <cell r="R185">
            <v>-4060.08</v>
          </cell>
        </row>
        <row r="186">
          <cell r="B186">
            <v>23201</v>
          </cell>
          <cell r="C186" t="str">
            <v xml:space="preserve"> Accts Payable-Vouchers</v>
          </cell>
          <cell r="D186">
            <v>-12000</v>
          </cell>
          <cell r="E186">
            <v>-5200</v>
          </cell>
          <cell r="F186">
            <v>-6500</v>
          </cell>
          <cell r="G186">
            <v>-6500</v>
          </cell>
          <cell r="H186">
            <v>-6500</v>
          </cell>
          <cell r="I186">
            <v>-6500</v>
          </cell>
          <cell r="J186">
            <v>-6500</v>
          </cell>
          <cell r="K186">
            <v>-6500</v>
          </cell>
          <cell r="L186">
            <v>-6500</v>
          </cell>
          <cell r="M186">
            <v>-6500</v>
          </cell>
          <cell r="N186">
            <v>-9000</v>
          </cell>
          <cell r="O186">
            <v>-11000</v>
          </cell>
          <cell r="P186">
            <v>-12500</v>
          </cell>
          <cell r="R186">
            <v>-7823.08</v>
          </cell>
        </row>
        <row r="187">
          <cell r="B187">
            <v>23202</v>
          </cell>
          <cell r="C187" t="str">
            <v xml:space="preserve"> Accts Payable-Interchange</v>
          </cell>
          <cell r="D187">
            <v>-13329</v>
          </cell>
          <cell r="E187">
            <v>-11592</v>
          </cell>
          <cell r="F187">
            <v>-12232</v>
          </cell>
          <cell r="G187">
            <v>-16781</v>
          </cell>
          <cell r="H187">
            <v>-16077</v>
          </cell>
          <cell r="I187">
            <v>-19801</v>
          </cell>
          <cell r="J187">
            <v>-20392</v>
          </cell>
          <cell r="K187">
            <v>-22982</v>
          </cell>
          <cell r="L187">
            <v>-24477</v>
          </cell>
          <cell r="M187">
            <v>-21948</v>
          </cell>
          <cell r="N187">
            <v>-16088</v>
          </cell>
          <cell r="O187">
            <v>-10886</v>
          </cell>
          <cell r="P187">
            <v>-14989</v>
          </cell>
          <cell r="R187">
            <v>-17044.150000000001</v>
          </cell>
        </row>
        <row r="188">
          <cell r="B188">
            <v>23203</v>
          </cell>
          <cell r="C188" t="str">
            <v xml:space="preserve"> Accts Payable-Fuel</v>
          </cell>
          <cell r="D188">
            <v>-14708</v>
          </cell>
          <cell r="E188">
            <v>-14530</v>
          </cell>
          <cell r="F188">
            <v>-12641</v>
          </cell>
          <cell r="G188">
            <v>-14461</v>
          </cell>
          <cell r="H188">
            <v>-14229</v>
          </cell>
          <cell r="I188">
            <v>-14513</v>
          </cell>
          <cell r="J188">
            <v>-14484</v>
          </cell>
          <cell r="K188">
            <v>-13546</v>
          </cell>
          <cell r="L188">
            <v>-14587</v>
          </cell>
          <cell r="M188">
            <v>-14534</v>
          </cell>
          <cell r="N188">
            <v>-12798</v>
          </cell>
          <cell r="O188">
            <v>-14454</v>
          </cell>
          <cell r="P188">
            <v>-15095</v>
          </cell>
          <cell r="R188">
            <v>-14198.46</v>
          </cell>
        </row>
        <row r="189">
          <cell r="B189">
            <v>23205</v>
          </cell>
          <cell r="C189" t="str">
            <v xml:space="preserve"> Accts Payable-Manual Accruals</v>
          </cell>
          <cell r="D189">
            <v>-29880</v>
          </cell>
          <cell r="E189">
            <v>-33316</v>
          </cell>
          <cell r="F189">
            <v>-27438</v>
          </cell>
          <cell r="G189">
            <v>-28830</v>
          </cell>
          <cell r="H189">
            <v>-30676</v>
          </cell>
          <cell r="I189">
            <v>-22484</v>
          </cell>
          <cell r="J189">
            <v>-20215</v>
          </cell>
          <cell r="K189">
            <v>-23115</v>
          </cell>
          <cell r="L189">
            <v>-20689</v>
          </cell>
          <cell r="M189">
            <v>-20840</v>
          </cell>
          <cell r="N189">
            <v>-24439</v>
          </cell>
          <cell r="O189">
            <v>-27360</v>
          </cell>
          <cell r="P189">
            <v>-30855</v>
          </cell>
          <cell r="R189">
            <v>-26164.38</v>
          </cell>
        </row>
        <row r="190">
          <cell r="B190">
            <v>23206</v>
          </cell>
          <cell r="C190" t="str">
            <v xml:space="preserve"> Accts Payable-HPP</v>
          </cell>
          <cell r="D190">
            <v>-3768</v>
          </cell>
          <cell r="E190">
            <v>-4273</v>
          </cell>
          <cell r="F190">
            <v>-4321</v>
          </cell>
          <cell r="G190">
            <v>-3801</v>
          </cell>
          <cell r="H190">
            <v>-3687</v>
          </cell>
          <cell r="I190">
            <v>-5415</v>
          </cell>
          <cell r="J190">
            <v>-7123</v>
          </cell>
          <cell r="K190">
            <v>-7146</v>
          </cell>
          <cell r="L190">
            <v>-7307</v>
          </cell>
          <cell r="M190">
            <v>-7210</v>
          </cell>
          <cell r="N190">
            <v>-6007</v>
          </cell>
          <cell r="O190">
            <v>-4465</v>
          </cell>
          <cell r="P190">
            <v>-3796</v>
          </cell>
          <cell r="R190">
            <v>-5255.31</v>
          </cell>
        </row>
        <row r="191">
          <cell r="B191">
            <v>23209</v>
          </cell>
          <cell r="C191" t="str">
            <v xml:space="preserve"> Payroll Accrual</v>
          </cell>
          <cell r="D191">
            <v>-7531</v>
          </cell>
          <cell r="E191">
            <v>-839</v>
          </cell>
          <cell r="F191">
            <v>-1678</v>
          </cell>
          <cell r="G191">
            <v>-2517</v>
          </cell>
          <cell r="H191">
            <v>-2727</v>
          </cell>
          <cell r="I191">
            <v>-3566</v>
          </cell>
          <cell r="J191">
            <v>-4405</v>
          </cell>
          <cell r="K191">
            <v>-4676</v>
          </cell>
          <cell r="L191">
            <v>-5515</v>
          </cell>
          <cell r="M191">
            <v>-6354</v>
          </cell>
          <cell r="N191">
            <v>-6542</v>
          </cell>
          <cell r="O191">
            <v>-7381</v>
          </cell>
          <cell r="P191">
            <v>-8220</v>
          </cell>
          <cell r="R191">
            <v>-4765.46</v>
          </cell>
        </row>
        <row r="192">
          <cell r="B192">
            <v>23211</v>
          </cell>
          <cell r="C192" t="str">
            <v xml:space="preserve"> Accts Payable-Payroll</v>
          </cell>
          <cell r="D192">
            <v>-5256</v>
          </cell>
          <cell r="E192">
            <v>-6742</v>
          </cell>
          <cell r="F192">
            <v>-6742</v>
          </cell>
          <cell r="G192">
            <v>-1649</v>
          </cell>
          <cell r="H192">
            <v>-2575</v>
          </cell>
          <cell r="I192">
            <v>-3964</v>
          </cell>
          <cell r="J192">
            <v>-4890</v>
          </cell>
          <cell r="K192">
            <v>-6279</v>
          </cell>
          <cell r="L192">
            <v>-1186</v>
          </cell>
          <cell r="M192">
            <v>-2112</v>
          </cell>
          <cell r="N192">
            <v>-3501</v>
          </cell>
          <cell r="O192">
            <v>-4427</v>
          </cell>
          <cell r="P192">
            <v>-5816</v>
          </cell>
          <cell r="R192">
            <v>-4241.46</v>
          </cell>
        </row>
        <row r="193">
          <cell r="B193">
            <v>23215</v>
          </cell>
          <cell r="C193" t="str">
            <v xml:space="preserve"> Accts Payable-Natural Gas</v>
          </cell>
          <cell r="D193">
            <v>-35653</v>
          </cell>
          <cell r="E193">
            <v>-40843</v>
          </cell>
          <cell r="F193">
            <v>-47016</v>
          </cell>
          <cell r="G193">
            <v>-46751</v>
          </cell>
          <cell r="H193">
            <v>-43653</v>
          </cell>
          <cell r="I193">
            <v>-54122</v>
          </cell>
          <cell r="J193">
            <v>-50961</v>
          </cell>
          <cell r="K193">
            <v>-59674</v>
          </cell>
          <cell r="L193">
            <v>-59060</v>
          </cell>
          <cell r="M193">
            <v>-49856</v>
          </cell>
          <cell r="N193">
            <v>-40418</v>
          </cell>
          <cell r="O193">
            <v>-35739</v>
          </cell>
          <cell r="P193">
            <v>-46287</v>
          </cell>
          <cell r="R193">
            <v>-46925.62</v>
          </cell>
        </row>
        <row r="194">
          <cell r="B194">
            <v>23234</v>
          </cell>
          <cell r="C194" t="str">
            <v xml:space="preserve"> A/P Medical/Dental Active</v>
          </cell>
          <cell r="D194">
            <v>-1971</v>
          </cell>
          <cell r="E194">
            <v>-1980</v>
          </cell>
          <cell r="F194">
            <v>-1989</v>
          </cell>
          <cell r="G194">
            <v>-1998</v>
          </cell>
          <cell r="H194">
            <v>-2007</v>
          </cell>
          <cell r="I194">
            <v>-2016</v>
          </cell>
          <cell r="J194">
            <v>-2025</v>
          </cell>
          <cell r="K194">
            <v>-2034</v>
          </cell>
          <cell r="L194">
            <v>-2043</v>
          </cell>
          <cell r="M194">
            <v>-2052</v>
          </cell>
          <cell r="N194">
            <v>-2061</v>
          </cell>
          <cell r="O194">
            <v>-2070</v>
          </cell>
          <cell r="P194">
            <v>-2079</v>
          </cell>
          <cell r="R194">
            <v>-2025</v>
          </cell>
        </row>
        <row r="195">
          <cell r="B195">
            <v>23256</v>
          </cell>
          <cell r="C195" t="str">
            <v xml:space="preserve"> Accts Payable-OBO Income Tax</v>
          </cell>
          <cell r="D195">
            <v>0</v>
          </cell>
          <cell r="E195">
            <v>0</v>
          </cell>
          <cell r="F195">
            <v>0</v>
          </cell>
          <cell r="G195">
            <v>0</v>
          </cell>
          <cell r="H195">
            <v>0</v>
          </cell>
          <cell r="I195">
            <v>0</v>
          </cell>
          <cell r="J195">
            <v>0</v>
          </cell>
          <cell r="K195">
            <v>0</v>
          </cell>
          <cell r="L195">
            <v>0</v>
          </cell>
          <cell r="M195">
            <v>0</v>
          </cell>
          <cell r="N195">
            <v>0</v>
          </cell>
          <cell r="O195">
            <v>0</v>
          </cell>
          <cell r="P195">
            <v>0</v>
          </cell>
          <cell r="R195">
            <v>0</v>
          </cell>
        </row>
        <row r="196">
          <cell r="B196">
            <v>234</v>
          </cell>
          <cell r="C196" t="str">
            <v>Accts Payable-Assoc Co</v>
          </cell>
          <cell r="D196">
            <v>-17130</v>
          </cell>
          <cell r="E196">
            <v>-16015</v>
          </cell>
          <cell r="F196">
            <v>-12555</v>
          </cell>
          <cell r="G196">
            <v>-12834</v>
          </cell>
          <cell r="H196">
            <v>-26276</v>
          </cell>
          <cell r="I196">
            <v>-14236</v>
          </cell>
          <cell r="J196">
            <v>-17217</v>
          </cell>
          <cell r="K196">
            <v>-18479</v>
          </cell>
          <cell r="L196">
            <v>-14987</v>
          </cell>
          <cell r="M196">
            <v>-14628</v>
          </cell>
          <cell r="N196">
            <v>-13856</v>
          </cell>
          <cell r="O196">
            <v>-13607</v>
          </cell>
          <cell r="P196">
            <v>-12931</v>
          </cell>
          <cell r="R196">
            <v>-15750.08</v>
          </cell>
        </row>
        <row r="197">
          <cell r="B197">
            <v>23400</v>
          </cell>
          <cell r="C197" t="str">
            <v>All other accts Payable-Assoc Co (derived)</v>
          </cell>
          <cell r="D197">
            <v>0</v>
          </cell>
          <cell r="E197">
            <v>0</v>
          </cell>
          <cell r="F197">
            <v>0</v>
          </cell>
          <cell r="G197">
            <v>0</v>
          </cell>
          <cell r="H197">
            <v>0</v>
          </cell>
          <cell r="I197">
            <v>0</v>
          </cell>
          <cell r="J197">
            <v>0</v>
          </cell>
          <cell r="K197">
            <v>0</v>
          </cell>
          <cell r="L197">
            <v>0</v>
          </cell>
          <cell r="M197">
            <v>0</v>
          </cell>
          <cell r="N197">
            <v>0</v>
          </cell>
          <cell r="O197">
            <v>0</v>
          </cell>
          <cell r="P197">
            <v>0</v>
          </cell>
          <cell r="R197">
            <v>0</v>
          </cell>
        </row>
        <row r="198">
          <cell r="B198">
            <v>23402</v>
          </cell>
          <cell r="C198" t="str">
            <v xml:space="preserve"> Accts Payable-Gulfcoast</v>
          </cell>
          <cell r="D198">
            <v>-10043</v>
          </cell>
          <cell r="E198">
            <v>-11070</v>
          </cell>
          <cell r="F198">
            <v>-7508</v>
          </cell>
          <cell r="G198">
            <v>-7963</v>
          </cell>
          <cell r="H198">
            <v>-8230</v>
          </cell>
          <cell r="I198">
            <v>-9104</v>
          </cell>
          <cell r="J198">
            <v>-9856</v>
          </cell>
          <cell r="K198">
            <v>-10089</v>
          </cell>
          <cell r="L198">
            <v>-10174</v>
          </cell>
          <cell r="M198">
            <v>-9791</v>
          </cell>
          <cell r="N198">
            <v>-8985</v>
          </cell>
          <cell r="O198">
            <v>-8786</v>
          </cell>
          <cell r="P198">
            <v>-8570</v>
          </cell>
          <cell r="R198">
            <v>-9243.77</v>
          </cell>
        </row>
        <row r="199">
          <cell r="B199">
            <v>23403</v>
          </cell>
          <cell r="C199" t="str">
            <v xml:space="preserve"> Accts Payable-Midsouth</v>
          </cell>
          <cell r="D199">
            <v>0</v>
          </cell>
          <cell r="E199">
            <v>0</v>
          </cell>
          <cell r="F199">
            <v>0</v>
          </cell>
          <cell r="G199">
            <v>0</v>
          </cell>
          <cell r="H199">
            <v>0</v>
          </cell>
          <cell r="I199">
            <v>0</v>
          </cell>
          <cell r="J199">
            <v>0</v>
          </cell>
          <cell r="K199">
            <v>0</v>
          </cell>
          <cell r="L199">
            <v>0</v>
          </cell>
          <cell r="M199">
            <v>0</v>
          </cell>
          <cell r="N199">
            <v>0</v>
          </cell>
          <cell r="O199">
            <v>0</v>
          </cell>
          <cell r="P199">
            <v>0</v>
          </cell>
          <cell r="R199">
            <v>0</v>
          </cell>
        </row>
        <row r="200">
          <cell r="B200">
            <v>23404</v>
          </cell>
          <cell r="C200" t="str">
            <v xml:space="preserve"> Accts Payable-TECO Properties</v>
          </cell>
          <cell r="D200">
            <v>0</v>
          </cell>
          <cell r="E200">
            <v>0</v>
          </cell>
          <cell r="F200">
            <v>0</v>
          </cell>
          <cell r="G200">
            <v>0</v>
          </cell>
          <cell r="H200">
            <v>0</v>
          </cell>
          <cell r="I200">
            <v>0</v>
          </cell>
          <cell r="J200">
            <v>0</v>
          </cell>
          <cell r="K200">
            <v>0</v>
          </cell>
          <cell r="L200">
            <v>0</v>
          </cell>
          <cell r="M200">
            <v>0</v>
          </cell>
          <cell r="N200">
            <v>0</v>
          </cell>
          <cell r="O200">
            <v>0</v>
          </cell>
          <cell r="P200">
            <v>0</v>
          </cell>
          <cell r="R200">
            <v>0</v>
          </cell>
        </row>
        <row r="201">
          <cell r="B201">
            <v>23409</v>
          </cell>
          <cell r="C201" t="str">
            <v xml:space="preserve"> Accts Payable-TECO Energy</v>
          </cell>
          <cell r="D201">
            <v>-5922</v>
          </cell>
          <cell r="E201">
            <v>-3788</v>
          </cell>
          <cell r="F201">
            <v>-3898</v>
          </cell>
          <cell r="G201">
            <v>-3730</v>
          </cell>
          <cell r="H201">
            <v>-16913</v>
          </cell>
          <cell r="I201">
            <v>-4007</v>
          </cell>
          <cell r="J201">
            <v>-6244</v>
          </cell>
          <cell r="K201">
            <v>-7281</v>
          </cell>
          <cell r="L201">
            <v>-3712</v>
          </cell>
          <cell r="M201">
            <v>-3744</v>
          </cell>
          <cell r="N201">
            <v>-3786</v>
          </cell>
          <cell r="O201">
            <v>-3744</v>
          </cell>
          <cell r="P201">
            <v>-3292</v>
          </cell>
          <cell r="R201">
            <v>-5389.31</v>
          </cell>
        </row>
        <row r="202">
          <cell r="B202">
            <v>23410</v>
          </cell>
          <cell r="C202" t="str">
            <v xml:space="preserve"> Accts Payable-TECO Guatemala</v>
          </cell>
          <cell r="E202">
            <v>0</v>
          </cell>
          <cell r="F202">
            <v>0</v>
          </cell>
          <cell r="G202">
            <v>0</v>
          </cell>
          <cell r="H202">
            <v>0</v>
          </cell>
          <cell r="I202">
            <v>0</v>
          </cell>
          <cell r="J202">
            <v>0</v>
          </cell>
          <cell r="K202">
            <v>0</v>
          </cell>
          <cell r="L202">
            <v>0</v>
          </cell>
          <cell r="M202">
            <v>0</v>
          </cell>
          <cell r="N202">
            <v>0</v>
          </cell>
          <cell r="O202">
            <v>0</v>
          </cell>
          <cell r="P202">
            <v>0</v>
          </cell>
          <cell r="R202">
            <v>0</v>
          </cell>
        </row>
        <row r="203">
          <cell r="B203">
            <v>23411</v>
          </cell>
          <cell r="C203" t="str">
            <v xml:space="preserve"> Accts Payable-TECO Stevedoring</v>
          </cell>
          <cell r="D203">
            <v>0</v>
          </cell>
          <cell r="E203">
            <v>0</v>
          </cell>
          <cell r="F203">
            <v>0</v>
          </cell>
          <cell r="G203">
            <v>0</v>
          </cell>
          <cell r="H203">
            <v>0</v>
          </cell>
          <cell r="I203">
            <v>0</v>
          </cell>
          <cell r="J203">
            <v>0</v>
          </cell>
          <cell r="K203">
            <v>0</v>
          </cell>
          <cell r="L203">
            <v>0</v>
          </cell>
          <cell r="M203">
            <v>0</v>
          </cell>
          <cell r="N203">
            <v>0</v>
          </cell>
          <cell r="O203">
            <v>0</v>
          </cell>
          <cell r="P203">
            <v>0</v>
          </cell>
          <cell r="R203">
            <v>0</v>
          </cell>
        </row>
        <row r="204">
          <cell r="B204">
            <v>23416</v>
          </cell>
          <cell r="C204" t="str">
            <v xml:space="preserve"> Accts Payable-PE&amp;C</v>
          </cell>
          <cell r="D204">
            <v>0</v>
          </cell>
          <cell r="E204">
            <v>0</v>
          </cell>
          <cell r="F204">
            <v>0</v>
          </cell>
          <cell r="G204">
            <v>0</v>
          </cell>
          <cell r="H204">
            <v>0</v>
          </cell>
          <cell r="I204">
            <v>0</v>
          </cell>
          <cell r="J204">
            <v>0</v>
          </cell>
          <cell r="K204">
            <v>0</v>
          </cell>
          <cell r="L204">
            <v>0</v>
          </cell>
          <cell r="M204">
            <v>0</v>
          </cell>
          <cell r="N204">
            <v>0</v>
          </cell>
          <cell r="O204">
            <v>0</v>
          </cell>
          <cell r="P204">
            <v>0</v>
          </cell>
          <cell r="R204">
            <v>0</v>
          </cell>
        </row>
        <row r="205">
          <cell r="B205">
            <v>23421</v>
          </cell>
          <cell r="C205" t="str">
            <v xml:space="preserve"> Accts Payable-Hardee Power Part</v>
          </cell>
          <cell r="D205">
            <v>0</v>
          </cell>
          <cell r="E205">
            <v>0</v>
          </cell>
          <cell r="F205">
            <v>0</v>
          </cell>
          <cell r="G205">
            <v>0</v>
          </cell>
          <cell r="H205">
            <v>0</v>
          </cell>
          <cell r="I205">
            <v>0</v>
          </cell>
          <cell r="J205">
            <v>0</v>
          </cell>
          <cell r="K205">
            <v>0</v>
          </cell>
          <cell r="L205">
            <v>0</v>
          </cell>
          <cell r="M205">
            <v>0</v>
          </cell>
          <cell r="N205">
            <v>0</v>
          </cell>
          <cell r="O205">
            <v>0</v>
          </cell>
          <cell r="P205">
            <v>0</v>
          </cell>
          <cell r="R205">
            <v>0</v>
          </cell>
        </row>
        <row r="206">
          <cell r="B206">
            <v>23422</v>
          </cell>
          <cell r="C206" t="str">
            <v xml:space="preserve"> Accts Payable-Natural Gas</v>
          </cell>
          <cell r="D206">
            <v>-867</v>
          </cell>
          <cell r="E206">
            <v>-867</v>
          </cell>
          <cell r="F206">
            <v>-867</v>
          </cell>
          <cell r="G206">
            <v>-867</v>
          </cell>
          <cell r="H206">
            <v>-867</v>
          </cell>
          <cell r="I206">
            <v>-867</v>
          </cell>
          <cell r="J206">
            <v>-867</v>
          </cell>
          <cell r="K206">
            <v>-867</v>
          </cell>
          <cell r="L206">
            <v>-867</v>
          </cell>
          <cell r="M206">
            <v>-867</v>
          </cell>
          <cell r="N206">
            <v>-867</v>
          </cell>
          <cell r="O206">
            <v>-867</v>
          </cell>
          <cell r="P206">
            <v>-867</v>
          </cell>
          <cell r="R206">
            <v>-867</v>
          </cell>
        </row>
        <row r="207">
          <cell r="B207">
            <v>23424</v>
          </cell>
          <cell r="C207" t="str">
            <v xml:space="preserve"> Accts Payable-TERMCO</v>
          </cell>
          <cell r="D207">
            <v>0</v>
          </cell>
          <cell r="E207">
            <v>0</v>
          </cell>
          <cell r="F207">
            <v>0</v>
          </cell>
          <cell r="G207">
            <v>0</v>
          </cell>
          <cell r="H207">
            <v>0</v>
          </cell>
          <cell r="I207">
            <v>0</v>
          </cell>
          <cell r="J207">
            <v>0</v>
          </cell>
          <cell r="K207">
            <v>0</v>
          </cell>
          <cell r="L207">
            <v>0</v>
          </cell>
          <cell r="M207">
            <v>0</v>
          </cell>
          <cell r="N207">
            <v>0</v>
          </cell>
          <cell r="O207">
            <v>0</v>
          </cell>
          <cell r="P207">
            <v>0</v>
          </cell>
          <cell r="R207">
            <v>0</v>
          </cell>
        </row>
        <row r="208">
          <cell r="B208">
            <v>23450</v>
          </cell>
          <cell r="C208" t="str">
            <v>A/P Peoples Gas System (Natural)</v>
          </cell>
          <cell r="D208">
            <v>-298</v>
          </cell>
          <cell r="E208">
            <v>-290</v>
          </cell>
          <cell r="F208">
            <v>-282</v>
          </cell>
          <cell r="G208">
            <v>-274</v>
          </cell>
          <cell r="H208">
            <v>-266</v>
          </cell>
          <cell r="I208">
            <v>-258</v>
          </cell>
          <cell r="J208">
            <v>-250</v>
          </cell>
          <cell r="K208">
            <v>-242</v>
          </cell>
          <cell r="L208">
            <v>-234</v>
          </cell>
          <cell r="M208">
            <v>-226</v>
          </cell>
          <cell r="N208">
            <v>-218</v>
          </cell>
          <cell r="O208">
            <v>-210</v>
          </cell>
          <cell r="P208">
            <v>-202</v>
          </cell>
          <cell r="R208">
            <v>-250</v>
          </cell>
        </row>
        <row r="209">
          <cell r="B209">
            <v>23452</v>
          </cell>
          <cell r="C209" t="str">
            <v>Peoples Gas Sales &amp; Service Co.</v>
          </cell>
          <cell r="D209">
            <v>0</v>
          </cell>
          <cell r="E209">
            <v>0</v>
          </cell>
          <cell r="F209">
            <v>0</v>
          </cell>
          <cell r="G209">
            <v>0</v>
          </cell>
          <cell r="H209">
            <v>0</v>
          </cell>
          <cell r="I209">
            <v>0</v>
          </cell>
          <cell r="J209">
            <v>0</v>
          </cell>
          <cell r="K209">
            <v>0</v>
          </cell>
          <cell r="L209">
            <v>0</v>
          </cell>
          <cell r="M209">
            <v>0</v>
          </cell>
          <cell r="N209">
            <v>0</v>
          </cell>
          <cell r="O209">
            <v>0</v>
          </cell>
          <cell r="P209">
            <v>0</v>
          </cell>
          <cell r="R209">
            <v>0</v>
          </cell>
        </row>
        <row r="210">
          <cell r="B210">
            <v>23455</v>
          </cell>
          <cell r="C210" t="str">
            <v>Peoples Gas Company (Propane)</v>
          </cell>
          <cell r="D210">
            <v>0</v>
          </cell>
          <cell r="E210">
            <v>0</v>
          </cell>
          <cell r="F210">
            <v>0</v>
          </cell>
          <cell r="G210">
            <v>0</v>
          </cell>
          <cell r="H210">
            <v>0</v>
          </cell>
          <cell r="I210">
            <v>0</v>
          </cell>
          <cell r="J210">
            <v>0</v>
          </cell>
          <cell r="K210">
            <v>0</v>
          </cell>
          <cell r="L210">
            <v>0</v>
          </cell>
          <cell r="M210">
            <v>0</v>
          </cell>
          <cell r="N210">
            <v>0</v>
          </cell>
          <cell r="O210">
            <v>0</v>
          </cell>
          <cell r="P210">
            <v>0</v>
          </cell>
          <cell r="R210">
            <v>0</v>
          </cell>
        </row>
        <row r="211">
          <cell r="B211">
            <v>235</v>
          </cell>
          <cell r="C211" t="str">
            <v>Customer Deposits</v>
          </cell>
          <cell r="D211">
            <v>-94359</v>
          </cell>
          <cell r="E211">
            <v>-95200</v>
          </cell>
          <cell r="F211">
            <v>-96048</v>
          </cell>
          <cell r="G211">
            <v>-96905</v>
          </cell>
          <cell r="H211">
            <v>-97768</v>
          </cell>
          <cell r="I211">
            <v>-98640</v>
          </cell>
          <cell r="J211">
            <v>-99516</v>
          </cell>
          <cell r="K211">
            <v>-100406</v>
          </cell>
          <cell r="L211">
            <v>-101301</v>
          </cell>
          <cell r="M211">
            <v>-102204</v>
          </cell>
          <cell r="N211">
            <v>-103116</v>
          </cell>
          <cell r="O211">
            <v>-104035</v>
          </cell>
          <cell r="P211">
            <v>-104962</v>
          </cell>
          <cell r="R211">
            <v>-99573.85</v>
          </cell>
        </row>
        <row r="212">
          <cell r="B212">
            <v>23500</v>
          </cell>
          <cell r="C212" t="str">
            <v xml:space="preserve"> Customer Deposits</v>
          </cell>
          <cell r="D212">
            <v>-94359</v>
          </cell>
          <cell r="E212">
            <v>-95200</v>
          </cell>
          <cell r="F212">
            <v>-96048</v>
          </cell>
          <cell r="G212">
            <v>-96905</v>
          </cell>
          <cell r="H212">
            <v>-97768</v>
          </cell>
          <cell r="I212">
            <v>-98640</v>
          </cell>
          <cell r="J212">
            <v>-99516</v>
          </cell>
          <cell r="K212">
            <v>-100406</v>
          </cell>
          <cell r="L212">
            <v>-101301</v>
          </cell>
          <cell r="M212">
            <v>-102204</v>
          </cell>
          <cell r="N212">
            <v>-103116</v>
          </cell>
          <cell r="O212">
            <v>-104035</v>
          </cell>
          <cell r="P212">
            <v>-104962</v>
          </cell>
          <cell r="R212">
            <v>-99573.85</v>
          </cell>
        </row>
        <row r="213">
          <cell r="B213">
            <v>236</v>
          </cell>
          <cell r="C213" t="str">
            <v>Accrued Taxes</v>
          </cell>
          <cell r="D213">
            <v>-13601</v>
          </cell>
          <cell r="E213">
            <v>-18156</v>
          </cell>
          <cell r="F213">
            <v>-28989</v>
          </cell>
          <cell r="G213">
            <v>-44978</v>
          </cell>
          <cell r="H213">
            <v>-36066</v>
          </cell>
          <cell r="I213">
            <v>-45300</v>
          </cell>
          <cell r="J213">
            <v>-46424</v>
          </cell>
          <cell r="K213">
            <v>-60616</v>
          </cell>
          <cell r="L213">
            <v>-80795</v>
          </cell>
          <cell r="M213">
            <v>-71131</v>
          </cell>
          <cell r="N213">
            <v>-87820</v>
          </cell>
          <cell r="O213">
            <v>-54507</v>
          </cell>
          <cell r="P213">
            <v>-17288</v>
          </cell>
          <cell r="R213">
            <v>-46590.080000000002</v>
          </cell>
        </row>
        <row r="214">
          <cell r="B214">
            <v>23600</v>
          </cell>
          <cell r="C214" t="str">
            <v xml:space="preserve"> Tax Accr. FIT before prior yr</v>
          </cell>
          <cell r="D214">
            <v>-2483</v>
          </cell>
          <cell r="E214">
            <v>-2483</v>
          </cell>
          <cell r="F214">
            <v>-2483</v>
          </cell>
          <cell r="G214">
            <v>-2483</v>
          </cell>
          <cell r="H214">
            <v>-2483</v>
          </cell>
          <cell r="I214">
            <v>-2483</v>
          </cell>
          <cell r="J214">
            <v>-2483</v>
          </cell>
          <cell r="K214">
            <v>-2483</v>
          </cell>
          <cell r="L214">
            <v>-2483</v>
          </cell>
          <cell r="M214">
            <v>-2483</v>
          </cell>
          <cell r="N214">
            <v>-2483</v>
          </cell>
          <cell r="O214">
            <v>-2483</v>
          </cell>
          <cell r="P214">
            <v>-2483</v>
          </cell>
          <cell r="R214">
            <v>-2483</v>
          </cell>
        </row>
        <row r="215">
          <cell r="B215">
            <v>23601</v>
          </cell>
          <cell r="C215" t="str">
            <v xml:space="preserve"> Tax Accr. FIT prior yr</v>
          </cell>
          <cell r="D215">
            <v>0</v>
          </cell>
          <cell r="E215">
            <v>8110</v>
          </cell>
          <cell r="F215">
            <v>8110</v>
          </cell>
          <cell r="G215">
            <v>0</v>
          </cell>
          <cell r="H215">
            <v>0</v>
          </cell>
          <cell r="I215">
            <v>0</v>
          </cell>
          <cell r="J215">
            <v>0</v>
          </cell>
          <cell r="K215">
            <v>0</v>
          </cell>
          <cell r="L215">
            <v>0</v>
          </cell>
          <cell r="M215">
            <v>0</v>
          </cell>
          <cell r="N215">
            <v>0</v>
          </cell>
          <cell r="O215">
            <v>0</v>
          </cell>
          <cell r="P215">
            <v>0</v>
          </cell>
          <cell r="R215">
            <v>1247.69</v>
          </cell>
        </row>
        <row r="216">
          <cell r="B216">
            <v>23602</v>
          </cell>
          <cell r="C216" t="str">
            <v xml:space="preserve"> Tax Accr. FIT current yr</v>
          </cell>
          <cell r="D216">
            <v>0</v>
          </cell>
          <cell r="E216">
            <v>-10094</v>
          </cell>
          <cell r="F216">
            <v>-16204</v>
          </cell>
          <cell r="G216">
            <v>-20009</v>
          </cell>
          <cell r="H216">
            <v>-5752</v>
          </cell>
          <cell r="I216">
            <v>-13841</v>
          </cell>
          <cell r="J216">
            <v>-7793</v>
          </cell>
          <cell r="K216">
            <v>-21225</v>
          </cell>
          <cell r="L216">
            <v>-34984</v>
          </cell>
          <cell r="M216">
            <v>-18928</v>
          </cell>
          <cell r="N216">
            <v>-34932</v>
          </cell>
          <cell r="O216">
            <v>-43808</v>
          </cell>
          <cell r="P216">
            <v>-1558</v>
          </cell>
          <cell r="R216">
            <v>-17625.23</v>
          </cell>
        </row>
        <row r="217">
          <cell r="B217">
            <v>23603</v>
          </cell>
          <cell r="C217" t="str">
            <v xml:space="preserve"> Tax Accr. Fed Unemployment</v>
          </cell>
          <cell r="D217">
            <v>-3</v>
          </cell>
          <cell r="E217">
            <v>-3</v>
          </cell>
          <cell r="F217">
            <v>-3</v>
          </cell>
          <cell r="G217">
            <v>-3</v>
          </cell>
          <cell r="H217">
            <v>-3</v>
          </cell>
          <cell r="I217">
            <v>-3</v>
          </cell>
          <cell r="J217">
            <v>-3</v>
          </cell>
          <cell r="K217">
            <v>-3</v>
          </cell>
          <cell r="L217">
            <v>-3</v>
          </cell>
          <cell r="M217">
            <v>-3</v>
          </cell>
          <cell r="N217">
            <v>-3</v>
          </cell>
          <cell r="O217">
            <v>-3</v>
          </cell>
          <cell r="P217">
            <v>-3</v>
          </cell>
          <cell r="R217">
            <v>-3</v>
          </cell>
        </row>
        <row r="218">
          <cell r="B218">
            <v>23606</v>
          </cell>
          <cell r="C218" t="str">
            <v xml:space="preserve"> Tax Accr. State Income Tax</v>
          </cell>
          <cell r="D218">
            <v>-2568</v>
          </cell>
          <cell r="E218">
            <v>-1670</v>
          </cell>
          <cell r="F218">
            <v>-2678</v>
          </cell>
          <cell r="G218">
            <v>-3302</v>
          </cell>
          <cell r="H218">
            <v>-4250</v>
          </cell>
          <cell r="I218">
            <v>-523</v>
          </cell>
          <cell r="J218">
            <v>-2836</v>
          </cell>
          <cell r="K218">
            <v>3</v>
          </cell>
          <cell r="L218">
            <v>-2277</v>
          </cell>
          <cell r="M218">
            <v>-4869</v>
          </cell>
          <cell r="N218">
            <v>-2458</v>
          </cell>
          <cell r="O218">
            <v>-3926</v>
          </cell>
          <cell r="P218">
            <v>-5063</v>
          </cell>
          <cell r="R218">
            <v>-2801.31</v>
          </cell>
        </row>
        <row r="219">
          <cell r="B219">
            <v>23607</v>
          </cell>
          <cell r="C219" t="str">
            <v>All Other Tax Other Than Inc Tax (derived)</v>
          </cell>
          <cell r="D219">
            <v>-8547</v>
          </cell>
          <cell r="E219">
            <v>-8099</v>
          </cell>
          <cell r="F219">
            <v>-7897</v>
          </cell>
          <cell r="G219">
            <v>-7430</v>
          </cell>
          <cell r="H219">
            <v>-7910</v>
          </cell>
          <cell r="I219">
            <v>-8865</v>
          </cell>
          <cell r="J219">
            <v>-9807</v>
          </cell>
          <cell r="K219">
            <v>-9489</v>
          </cell>
          <cell r="L219">
            <v>-9712</v>
          </cell>
          <cell r="M219">
            <v>-9596</v>
          </cell>
          <cell r="N219">
            <v>-8776</v>
          </cell>
          <cell r="O219">
            <v>-8203</v>
          </cell>
          <cell r="P219">
            <v>-8181</v>
          </cell>
          <cell r="R219">
            <v>-8654.77</v>
          </cell>
        </row>
        <row r="220">
          <cell r="B220">
            <v>23611</v>
          </cell>
          <cell r="C220" t="str">
            <v xml:space="preserve"> Tax Accr. Total Property Taxes</v>
          </cell>
          <cell r="D220">
            <v>0</v>
          </cell>
          <cell r="E220">
            <v>-3917</v>
          </cell>
          <cell r="F220">
            <v>-7834</v>
          </cell>
          <cell r="G220">
            <v>-11751</v>
          </cell>
          <cell r="H220">
            <v>-15668</v>
          </cell>
          <cell r="I220">
            <v>-19585</v>
          </cell>
          <cell r="J220">
            <v>-23502</v>
          </cell>
          <cell r="K220">
            <v>-27419</v>
          </cell>
          <cell r="L220">
            <v>-31336</v>
          </cell>
          <cell r="M220">
            <v>-35252</v>
          </cell>
          <cell r="N220">
            <v>-39168</v>
          </cell>
          <cell r="O220">
            <v>3916</v>
          </cell>
          <cell r="P220">
            <v>0</v>
          </cell>
          <cell r="R220">
            <v>-16270.46</v>
          </cell>
        </row>
        <row r="221">
          <cell r="B221">
            <v>237</v>
          </cell>
          <cell r="C221" t="str">
            <v>Interest Accrued</v>
          </cell>
          <cell r="D221">
            <v>-22500</v>
          </cell>
          <cell r="E221">
            <v>-30311</v>
          </cell>
          <cell r="F221">
            <v>-21911</v>
          </cell>
          <cell r="G221">
            <v>-30006</v>
          </cell>
          <cell r="H221">
            <v>-26408</v>
          </cell>
          <cell r="I221">
            <v>-26969</v>
          </cell>
          <cell r="J221">
            <v>-26255</v>
          </cell>
          <cell r="K221">
            <v>-34952</v>
          </cell>
          <cell r="L221">
            <v>-27013</v>
          </cell>
          <cell r="M221">
            <v>-35240</v>
          </cell>
          <cell r="N221">
            <v>-31651</v>
          </cell>
          <cell r="O221">
            <v>-31769</v>
          </cell>
          <cell r="P221">
            <v>-20819</v>
          </cell>
          <cell r="R221">
            <v>-28138.77</v>
          </cell>
        </row>
        <row r="222">
          <cell r="B222">
            <v>23712</v>
          </cell>
          <cell r="C222" t="str">
            <v xml:space="preserve"> Int Accrued 5 3/4% Due 2007</v>
          </cell>
          <cell r="D222">
            <v>0</v>
          </cell>
          <cell r="E222">
            <v>0</v>
          </cell>
          <cell r="F222">
            <v>0</v>
          </cell>
          <cell r="G222">
            <v>0</v>
          </cell>
          <cell r="H222">
            <v>0</v>
          </cell>
          <cell r="I222">
            <v>0</v>
          </cell>
          <cell r="J222">
            <v>0</v>
          </cell>
          <cell r="K222">
            <v>0</v>
          </cell>
          <cell r="L222">
            <v>0</v>
          </cell>
          <cell r="M222">
            <v>0</v>
          </cell>
          <cell r="N222">
            <v>0</v>
          </cell>
          <cell r="O222">
            <v>0</v>
          </cell>
          <cell r="P222">
            <v>0</v>
          </cell>
          <cell r="R222">
            <v>0</v>
          </cell>
        </row>
        <row r="223">
          <cell r="B223">
            <v>23718</v>
          </cell>
          <cell r="C223" t="str">
            <v xml:space="preserve"> Int Accrued Customer Deposits</v>
          </cell>
          <cell r="D223">
            <v>-1530</v>
          </cell>
          <cell r="E223">
            <v>-1782</v>
          </cell>
          <cell r="F223">
            <v>-2212</v>
          </cell>
          <cell r="G223">
            <v>-2645</v>
          </cell>
          <cell r="H223">
            <v>-3083</v>
          </cell>
          <cell r="I223">
            <v>-3524</v>
          </cell>
          <cell r="J223">
            <v>-3969</v>
          </cell>
          <cell r="K223">
            <v>-4345</v>
          </cell>
          <cell r="L223">
            <v>-4724</v>
          </cell>
          <cell r="M223">
            <v>-5106</v>
          </cell>
          <cell r="N223">
            <v>-5492</v>
          </cell>
          <cell r="O223">
            <v>-5881</v>
          </cell>
          <cell r="P223">
            <v>-2137</v>
          </cell>
          <cell r="R223">
            <v>-3571.54</v>
          </cell>
        </row>
        <row r="224">
          <cell r="B224">
            <v>23726</v>
          </cell>
          <cell r="C224" t="str">
            <v xml:space="preserve"> Int Accrued Series 1990</v>
          </cell>
          <cell r="D224">
            <v>-860</v>
          </cell>
          <cell r="E224">
            <v>-1032</v>
          </cell>
          <cell r="F224">
            <v>-172</v>
          </cell>
          <cell r="G224">
            <v>-344</v>
          </cell>
          <cell r="H224">
            <v>-516</v>
          </cell>
          <cell r="I224">
            <v>-688</v>
          </cell>
          <cell r="J224">
            <v>-860</v>
          </cell>
          <cell r="K224">
            <v>-1032</v>
          </cell>
          <cell r="L224">
            <v>-172</v>
          </cell>
          <cell r="M224">
            <v>-344</v>
          </cell>
          <cell r="N224">
            <v>-516</v>
          </cell>
          <cell r="O224">
            <v>-688</v>
          </cell>
          <cell r="P224">
            <v>-860</v>
          </cell>
          <cell r="R224">
            <v>-621.85</v>
          </cell>
        </row>
        <row r="225">
          <cell r="B225">
            <v>23729</v>
          </cell>
          <cell r="C225" t="str">
            <v xml:space="preserve"> Int Accr Series-1991 Ref </v>
          </cell>
          <cell r="D225">
            <v>0</v>
          </cell>
          <cell r="E225">
            <v>0</v>
          </cell>
          <cell r="F225">
            <v>0</v>
          </cell>
          <cell r="G225">
            <v>0</v>
          </cell>
          <cell r="H225">
            <v>0</v>
          </cell>
          <cell r="I225">
            <v>0</v>
          </cell>
          <cell r="J225">
            <v>0</v>
          </cell>
          <cell r="K225">
            <v>0</v>
          </cell>
          <cell r="L225">
            <v>0</v>
          </cell>
          <cell r="M225">
            <v>0</v>
          </cell>
          <cell r="N225">
            <v>0</v>
          </cell>
          <cell r="O225">
            <v>0</v>
          </cell>
          <cell r="P225">
            <v>0</v>
          </cell>
          <cell r="R225">
            <v>0</v>
          </cell>
        </row>
        <row r="226">
          <cell r="B226">
            <v>23728</v>
          </cell>
          <cell r="C226" t="str">
            <v xml:space="preserve"> Int Accr 6.55% Bonds $250M</v>
          </cell>
          <cell r="D226">
            <v>-2047</v>
          </cell>
          <cell r="E226">
            <v>-3412</v>
          </cell>
          <cell r="F226">
            <v>-4777</v>
          </cell>
          <cell r="G226">
            <v>-6142</v>
          </cell>
          <cell r="H226">
            <v>-7507</v>
          </cell>
          <cell r="I226">
            <v>-682</v>
          </cell>
          <cell r="J226">
            <v>-2047</v>
          </cell>
          <cell r="K226">
            <v>-3412</v>
          </cell>
          <cell r="L226">
            <v>-4777</v>
          </cell>
          <cell r="M226">
            <v>-6142</v>
          </cell>
          <cell r="N226">
            <v>-7507</v>
          </cell>
          <cell r="O226">
            <v>-682</v>
          </cell>
          <cell r="P226">
            <v>-2047</v>
          </cell>
          <cell r="R226">
            <v>-3937</v>
          </cell>
        </row>
        <row r="227">
          <cell r="B227">
            <v>23731</v>
          </cell>
          <cell r="C227" t="str">
            <v xml:space="preserve"> 1992 HCIDA Series-OBO</v>
          </cell>
          <cell r="D227">
            <v>-903</v>
          </cell>
          <cell r="E227">
            <v>-1084</v>
          </cell>
          <cell r="F227">
            <v>-181</v>
          </cell>
          <cell r="G227">
            <v>-362</v>
          </cell>
          <cell r="H227">
            <v>-543</v>
          </cell>
          <cell r="I227">
            <v>-724</v>
          </cell>
          <cell r="J227">
            <v>-905</v>
          </cell>
          <cell r="K227">
            <v>-1086</v>
          </cell>
          <cell r="L227">
            <v>-183</v>
          </cell>
          <cell r="M227">
            <v>-364</v>
          </cell>
          <cell r="N227">
            <v>-545</v>
          </cell>
          <cell r="O227">
            <v>-726</v>
          </cell>
          <cell r="P227">
            <v>-904</v>
          </cell>
          <cell r="R227">
            <v>-654.62</v>
          </cell>
        </row>
        <row r="228">
          <cell r="B228">
            <v>23733</v>
          </cell>
          <cell r="C228" t="str">
            <v xml:space="preserve"> 1992 1st Mtge Series</v>
          </cell>
          <cell r="D228">
            <v>0</v>
          </cell>
          <cell r="E228">
            <v>0</v>
          </cell>
          <cell r="F228">
            <v>0</v>
          </cell>
          <cell r="G228">
            <v>0</v>
          </cell>
          <cell r="H228">
            <v>0</v>
          </cell>
          <cell r="I228">
            <v>0</v>
          </cell>
          <cell r="J228">
            <v>0</v>
          </cell>
          <cell r="K228">
            <v>0</v>
          </cell>
          <cell r="L228">
            <v>0</v>
          </cell>
          <cell r="M228">
            <v>0</v>
          </cell>
          <cell r="N228">
            <v>0</v>
          </cell>
          <cell r="O228">
            <v>0</v>
          </cell>
          <cell r="P228">
            <v>0</v>
          </cell>
          <cell r="R228">
            <v>0</v>
          </cell>
        </row>
        <row r="229">
          <cell r="B229">
            <v>23735</v>
          </cell>
          <cell r="C229" t="str">
            <v xml:space="preserve"> Int Accr 6 1/8% Due 2003-$75M</v>
          </cell>
          <cell r="D229">
            <v>0</v>
          </cell>
          <cell r="E229">
            <v>0</v>
          </cell>
          <cell r="F229">
            <v>0</v>
          </cell>
          <cell r="G229">
            <v>0</v>
          </cell>
          <cell r="H229">
            <v>0</v>
          </cell>
          <cell r="I229">
            <v>0</v>
          </cell>
          <cell r="J229">
            <v>0</v>
          </cell>
          <cell r="K229">
            <v>0</v>
          </cell>
          <cell r="L229">
            <v>0</v>
          </cell>
          <cell r="M229">
            <v>0</v>
          </cell>
          <cell r="N229">
            <v>0</v>
          </cell>
          <cell r="O229">
            <v>0</v>
          </cell>
          <cell r="P229">
            <v>0</v>
          </cell>
          <cell r="R229">
            <v>0</v>
          </cell>
        </row>
        <row r="230">
          <cell r="B230">
            <v>23736</v>
          </cell>
          <cell r="C230" t="str">
            <v xml:space="preserve"> Int Accr $20M 93 Series</v>
          </cell>
          <cell r="D230">
            <v>-354</v>
          </cell>
          <cell r="E230">
            <v>-425</v>
          </cell>
          <cell r="F230">
            <v>-71</v>
          </cell>
          <cell r="G230">
            <v>-142</v>
          </cell>
          <cell r="H230">
            <v>-213</v>
          </cell>
          <cell r="I230">
            <v>-284</v>
          </cell>
          <cell r="J230">
            <v>-355</v>
          </cell>
          <cell r="K230">
            <v>-426</v>
          </cell>
          <cell r="L230">
            <v>-72</v>
          </cell>
          <cell r="M230">
            <v>-143</v>
          </cell>
          <cell r="N230">
            <v>-214</v>
          </cell>
          <cell r="O230">
            <v>-285</v>
          </cell>
          <cell r="P230">
            <v>-356</v>
          </cell>
          <cell r="R230">
            <v>-256.92</v>
          </cell>
        </row>
        <row r="231">
          <cell r="B231">
            <v>23737</v>
          </cell>
          <cell r="C231" t="str">
            <v xml:space="preserve"> Int Accr 6.25%-Bonds 2034 </v>
          </cell>
          <cell r="D231">
            <v>0</v>
          </cell>
          <cell r="E231">
            <v>0</v>
          </cell>
          <cell r="F231">
            <v>0</v>
          </cell>
          <cell r="G231">
            <v>0</v>
          </cell>
          <cell r="H231">
            <v>0</v>
          </cell>
          <cell r="I231">
            <v>0</v>
          </cell>
          <cell r="J231">
            <v>0</v>
          </cell>
          <cell r="K231">
            <v>0</v>
          </cell>
          <cell r="L231">
            <v>0</v>
          </cell>
          <cell r="M231">
            <v>0</v>
          </cell>
          <cell r="N231">
            <v>0</v>
          </cell>
          <cell r="O231">
            <v>0</v>
          </cell>
          <cell r="P231">
            <v>0</v>
          </cell>
          <cell r="R231">
            <v>0</v>
          </cell>
        </row>
        <row r="232">
          <cell r="B232">
            <v>23739</v>
          </cell>
          <cell r="C232" t="str">
            <v xml:space="preserve"> Int Accr $75M 1996 Series @ 6%</v>
          </cell>
          <cell r="D232">
            <v>-367</v>
          </cell>
          <cell r="E232">
            <v>-733</v>
          </cell>
          <cell r="F232">
            <v>-1099</v>
          </cell>
          <cell r="G232">
            <v>-1465</v>
          </cell>
          <cell r="H232">
            <v>-1831</v>
          </cell>
          <cell r="I232">
            <v>-2197</v>
          </cell>
          <cell r="J232">
            <v>-369</v>
          </cell>
          <cell r="K232">
            <v>-735</v>
          </cell>
          <cell r="L232">
            <v>-1101</v>
          </cell>
          <cell r="M232">
            <v>-1467</v>
          </cell>
          <cell r="N232">
            <v>-1833</v>
          </cell>
          <cell r="O232">
            <v>-2199</v>
          </cell>
          <cell r="P232">
            <v>-371</v>
          </cell>
          <cell r="R232">
            <v>-1212.8499999999999</v>
          </cell>
        </row>
        <row r="233">
          <cell r="B233">
            <v>23740</v>
          </cell>
          <cell r="C233" t="str">
            <v xml:space="preserve"> Misc Interest Payable</v>
          </cell>
          <cell r="D233">
            <v>-32</v>
          </cell>
          <cell r="E233">
            <v>-32</v>
          </cell>
          <cell r="F233">
            <v>-32</v>
          </cell>
          <cell r="G233">
            <v>-32</v>
          </cell>
          <cell r="H233">
            <v>-32</v>
          </cell>
          <cell r="I233">
            <v>-32</v>
          </cell>
          <cell r="J233">
            <v>-32</v>
          </cell>
          <cell r="K233">
            <v>-32</v>
          </cell>
          <cell r="L233">
            <v>-32</v>
          </cell>
          <cell r="M233">
            <v>-32</v>
          </cell>
          <cell r="N233">
            <v>-32</v>
          </cell>
          <cell r="O233">
            <v>-32</v>
          </cell>
          <cell r="P233">
            <v>-32</v>
          </cell>
          <cell r="R233">
            <v>-32</v>
          </cell>
        </row>
        <row r="234">
          <cell r="B234">
            <v>23744</v>
          </cell>
          <cell r="C234" t="str">
            <v>Int Accr 2007 Bonds @7.60% - $115M</v>
          </cell>
          <cell r="D234">
            <v>0</v>
          </cell>
          <cell r="E234">
            <v>0</v>
          </cell>
          <cell r="F234">
            <v>0</v>
          </cell>
          <cell r="G234">
            <v>0</v>
          </cell>
          <cell r="H234">
            <v>0</v>
          </cell>
          <cell r="I234">
            <v>-728</v>
          </cell>
          <cell r="J234">
            <v>-1456</v>
          </cell>
          <cell r="K234">
            <v>-2184</v>
          </cell>
          <cell r="L234">
            <v>-2912</v>
          </cell>
          <cell r="M234">
            <v>-3640</v>
          </cell>
          <cell r="N234">
            <v>-4368</v>
          </cell>
          <cell r="O234">
            <v>-5096</v>
          </cell>
          <cell r="P234">
            <v>0</v>
          </cell>
          <cell r="R234">
            <v>-1568</v>
          </cell>
        </row>
        <row r="235">
          <cell r="B235">
            <v>23745</v>
          </cell>
          <cell r="C235" t="str">
            <v xml:space="preserve"> Int Accr 6.25%-Bonds 2034 </v>
          </cell>
          <cell r="D235">
            <v>-43</v>
          </cell>
          <cell r="E235">
            <v>-9</v>
          </cell>
          <cell r="F235">
            <v>-9</v>
          </cell>
          <cell r="G235">
            <v>-34</v>
          </cell>
          <cell r="H235">
            <v>-52</v>
          </cell>
          <cell r="I235">
            <v>-17</v>
          </cell>
          <cell r="J235">
            <v>-34</v>
          </cell>
          <cell r="K235">
            <v>0</v>
          </cell>
          <cell r="L235">
            <v>-26</v>
          </cell>
          <cell r="M235">
            <v>-43</v>
          </cell>
          <cell r="N235">
            <v>-9</v>
          </cell>
          <cell r="O235">
            <v>-26</v>
          </cell>
          <cell r="P235">
            <v>-52</v>
          </cell>
          <cell r="R235">
            <v>-27.23</v>
          </cell>
        </row>
        <row r="236">
          <cell r="B236">
            <v>23746</v>
          </cell>
          <cell r="C236" t="str">
            <v>Int Accr 2012 Bonds @6.875%-$210M</v>
          </cell>
          <cell r="D236">
            <v>-602</v>
          </cell>
          <cell r="E236">
            <v>-1805</v>
          </cell>
          <cell r="F236">
            <v>-3008</v>
          </cell>
          <cell r="G236">
            <v>-4211</v>
          </cell>
          <cell r="H236">
            <v>-5414</v>
          </cell>
          <cell r="I236">
            <v>-6617</v>
          </cell>
          <cell r="J236">
            <v>-602</v>
          </cell>
          <cell r="K236">
            <v>-1805</v>
          </cell>
          <cell r="L236">
            <v>-3008</v>
          </cell>
          <cell r="M236">
            <v>-4211</v>
          </cell>
          <cell r="N236">
            <v>-5414</v>
          </cell>
          <cell r="O236">
            <v>-6617</v>
          </cell>
          <cell r="P236">
            <v>-602</v>
          </cell>
          <cell r="R236">
            <v>-3378.15</v>
          </cell>
        </row>
        <row r="237">
          <cell r="B237">
            <v>23747</v>
          </cell>
          <cell r="C237" t="str">
            <v>Int Accr 2013 Bonds @5.1%-$60.685M</v>
          </cell>
          <cell r="D237">
            <v>-774</v>
          </cell>
          <cell r="E237">
            <v>-1032</v>
          </cell>
          <cell r="F237">
            <v>-1290</v>
          </cell>
          <cell r="G237">
            <v>-1548</v>
          </cell>
          <cell r="H237">
            <v>-258</v>
          </cell>
          <cell r="I237">
            <v>-516</v>
          </cell>
          <cell r="J237">
            <v>-774</v>
          </cell>
          <cell r="K237">
            <v>-1032</v>
          </cell>
          <cell r="L237">
            <v>-1290</v>
          </cell>
          <cell r="M237">
            <v>-1548</v>
          </cell>
          <cell r="N237">
            <v>-258</v>
          </cell>
          <cell r="O237">
            <v>-516</v>
          </cell>
          <cell r="P237">
            <v>-774</v>
          </cell>
          <cell r="R237">
            <v>-893.08</v>
          </cell>
        </row>
        <row r="238">
          <cell r="B238">
            <v>23748</v>
          </cell>
          <cell r="C238" t="str">
            <v>Int Accr 2023 Bonds @5.5%-86.4M</v>
          </cell>
          <cell r="D238">
            <v>-1188</v>
          </cell>
          <cell r="E238">
            <v>-1584</v>
          </cell>
          <cell r="F238">
            <v>-1980</v>
          </cell>
          <cell r="G238">
            <v>-2376</v>
          </cell>
          <cell r="H238">
            <v>-396</v>
          </cell>
          <cell r="I238">
            <v>-792</v>
          </cell>
          <cell r="J238">
            <v>-1188</v>
          </cell>
          <cell r="K238">
            <v>-1584</v>
          </cell>
          <cell r="L238">
            <v>-1980</v>
          </cell>
          <cell r="M238">
            <v>-2376</v>
          </cell>
          <cell r="N238">
            <v>-396</v>
          </cell>
          <cell r="O238">
            <v>-792</v>
          </cell>
          <cell r="P238">
            <v>-1188</v>
          </cell>
          <cell r="R238">
            <v>-1370.77</v>
          </cell>
        </row>
        <row r="239">
          <cell r="B239">
            <v>23749</v>
          </cell>
          <cell r="C239" t="str">
            <v>Int Accr 2012 Bond @ 6.375%-$330M</v>
          </cell>
          <cell r="D239">
            <v>-7889</v>
          </cell>
          <cell r="E239">
            <v>-9642</v>
          </cell>
          <cell r="F239">
            <v>-877</v>
          </cell>
          <cell r="G239">
            <v>-2630</v>
          </cell>
          <cell r="H239">
            <v>-4383</v>
          </cell>
          <cell r="I239">
            <v>-6136</v>
          </cell>
          <cell r="J239">
            <v>-7889</v>
          </cell>
          <cell r="K239">
            <v>-9642</v>
          </cell>
          <cell r="L239">
            <v>-877</v>
          </cell>
          <cell r="M239">
            <v>-2630</v>
          </cell>
          <cell r="N239">
            <v>-4383</v>
          </cell>
          <cell r="O239">
            <v>-6136</v>
          </cell>
          <cell r="P239">
            <v>-7889</v>
          </cell>
          <cell r="R239">
            <v>-5461.77</v>
          </cell>
        </row>
        <row r="240">
          <cell r="B240">
            <v>23750</v>
          </cell>
          <cell r="C240" t="str">
            <v>Int Accr 2007 Bond @ 5.375%-$125M</v>
          </cell>
          <cell r="D240">
            <v>-2520</v>
          </cell>
          <cell r="E240">
            <v>-3080</v>
          </cell>
          <cell r="F240">
            <v>-280</v>
          </cell>
          <cell r="G240">
            <v>-840</v>
          </cell>
          <cell r="H240">
            <v>-1400</v>
          </cell>
          <cell r="I240">
            <v>-1960</v>
          </cell>
          <cell r="J240">
            <v>-2520</v>
          </cell>
          <cell r="K240">
            <v>-3080</v>
          </cell>
          <cell r="L240">
            <v>0</v>
          </cell>
          <cell r="M240">
            <v>0</v>
          </cell>
          <cell r="N240">
            <v>0</v>
          </cell>
          <cell r="O240">
            <v>0</v>
          </cell>
          <cell r="P240">
            <v>0</v>
          </cell>
          <cell r="R240">
            <v>-1206.1500000000001</v>
          </cell>
        </row>
        <row r="241">
          <cell r="B241">
            <v>23751</v>
          </cell>
          <cell r="C241" t="str">
            <v>Int Accr 2016 Bonds @ 6.25% - $250M</v>
          </cell>
          <cell r="D241">
            <v>-3255</v>
          </cell>
          <cell r="E241">
            <v>-4557</v>
          </cell>
          <cell r="F241">
            <v>-5859</v>
          </cell>
          <cell r="G241">
            <v>-7161</v>
          </cell>
          <cell r="H241">
            <v>-651</v>
          </cell>
          <cell r="I241">
            <v>-1953</v>
          </cell>
          <cell r="J241">
            <v>-3255</v>
          </cell>
          <cell r="K241">
            <v>-4557</v>
          </cell>
          <cell r="L241">
            <v>-5859</v>
          </cell>
          <cell r="M241">
            <v>-7161</v>
          </cell>
          <cell r="N241">
            <v>-651</v>
          </cell>
          <cell r="O241">
            <v>-1953</v>
          </cell>
          <cell r="P241">
            <v>-3255</v>
          </cell>
          <cell r="R241">
            <v>-3855.92</v>
          </cell>
        </row>
        <row r="242">
          <cell r="B242">
            <v>23790</v>
          </cell>
          <cell r="C242" t="str">
            <v>Int Accr ST Debt (237.90,.91,.93,.95)</v>
          </cell>
          <cell r="D242">
            <v>-136</v>
          </cell>
          <cell r="E242">
            <v>-102</v>
          </cell>
          <cell r="F242">
            <v>-64</v>
          </cell>
          <cell r="G242">
            <v>-74</v>
          </cell>
          <cell r="H242">
            <v>-129</v>
          </cell>
          <cell r="I242">
            <v>-119</v>
          </cell>
          <cell r="J242">
            <v>0</v>
          </cell>
          <cell r="K242">
            <v>0</v>
          </cell>
          <cell r="L242">
            <v>0</v>
          </cell>
          <cell r="M242">
            <v>-33</v>
          </cell>
          <cell r="N242">
            <v>-33</v>
          </cell>
          <cell r="O242">
            <v>-140</v>
          </cell>
          <cell r="P242">
            <v>-352</v>
          </cell>
          <cell r="R242">
            <v>-90.92</v>
          </cell>
        </row>
        <row r="243">
          <cell r="B243">
            <v>23799</v>
          </cell>
          <cell r="C243" t="str">
            <v xml:space="preserve"> Int Accr Def Revenue - 1999</v>
          </cell>
          <cell r="D243">
            <v>0</v>
          </cell>
          <cell r="E243">
            <v>0</v>
          </cell>
          <cell r="F243">
            <v>0</v>
          </cell>
          <cell r="G243">
            <v>0</v>
          </cell>
          <cell r="H243">
            <v>0</v>
          </cell>
          <cell r="I243">
            <v>0</v>
          </cell>
          <cell r="J243">
            <v>0</v>
          </cell>
          <cell r="K243">
            <v>0</v>
          </cell>
          <cell r="L243">
            <v>0</v>
          </cell>
          <cell r="M243">
            <v>0</v>
          </cell>
          <cell r="N243">
            <v>0</v>
          </cell>
          <cell r="O243">
            <v>0</v>
          </cell>
          <cell r="P243">
            <v>0</v>
          </cell>
          <cell r="R243">
            <v>0</v>
          </cell>
        </row>
        <row r="244">
          <cell r="B244">
            <v>238</v>
          </cell>
          <cell r="C244" t="str">
            <v>Dividends Payable</v>
          </cell>
          <cell r="D244">
            <v>0</v>
          </cell>
          <cell r="E244">
            <v>-28518</v>
          </cell>
          <cell r="F244">
            <v>0</v>
          </cell>
          <cell r="G244">
            <v>0</v>
          </cell>
          <cell r="H244">
            <v>-22724</v>
          </cell>
          <cell r="I244">
            <v>0</v>
          </cell>
          <cell r="J244">
            <v>0</v>
          </cell>
          <cell r="K244">
            <v>-27551</v>
          </cell>
          <cell r="L244">
            <v>0</v>
          </cell>
          <cell r="M244">
            <v>0</v>
          </cell>
          <cell r="N244">
            <v>-59706</v>
          </cell>
          <cell r="O244">
            <v>0</v>
          </cell>
          <cell r="P244">
            <v>0</v>
          </cell>
          <cell r="R244">
            <v>-10653.77</v>
          </cell>
        </row>
        <row r="245">
          <cell r="B245">
            <v>23801</v>
          </cell>
          <cell r="C245" t="str">
            <v xml:space="preserve"> Dividend Declared-Common Stock</v>
          </cell>
          <cell r="D245">
            <v>0</v>
          </cell>
          <cell r="E245">
            <v>-28518</v>
          </cell>
          <cell r="F245">
            <v>0</v>
          </cell>
          <cell r="G245">
            <v>0</v>
          </cell>
          <cell r="H245">
            <v>-22724</v>
          </cell>
          <cell r="I245">
            <v>0</v>
          </cell>
          <cell r="J245">
            <v>0</v>
          </cell>
          <cell r="K245">
            <v>-27551</v>
          </cell>
          <cell r="L245">
            <v>0</v>
          </cell>
          <cell r="M245">
            <v>0</v>
          </cell>
          <cell r="N245">
            <v>-59706</v>
          </cell>
          <cell r="O245">
            <v>0</v>
          </cell>
          <cell r="P245">
            <v>0</v>
          </cell>
          <cell r="R245">
            <v>-10653.77</v>
          </cell>
        </row>
        <row r="246">
          <cell r="B246">
            <v>241</v>
          </cell>
          <cell r="C246" t="str">
            <v>Tax Collections Payable</v>
          </cell>
          <cell r="D246">
            <v>-5609</v>
          </cell>
          <cell r="E246">
            <v>-6764</v>
          </cell>
          <cell r="F246">
            <v>-5347</v>
          </cell>
          <cell r="G246">
            <v>-5637</v>
          </cell>
          <cell r="H246">
            <v>-5416</v>
          </cell>
          <cell r="I246">
            <v>-6260</v>
          </cell>
          <cell r="J246">
            <v>-6549</v>
          </cell>
          <cell r="K246">
            <v>-6863</v>
          </cell>
          <cell r="L246">
            <v>-6810</v>
          </cell>
          <cell r="M246">
            <v>-7390</v>
          </cell>
          <cell r="N246">
            <v>-6361</v>
          </cell>
          <cell r="O246">
            <v>-5874</v>
          </cell>
          <cell r="P246">
            <v>-6033</v>
          </cell>
          <cell r="R246">
            <v>-6224.08</v>
          </cell>
        </row>
        <row r="247">
          <cell r="B247">
            <v>242</v>
          </cell>
          <cell r="C247" t="str">
            <v>Current &amp; Accrued Liabilities</v>
          </cell>
          <cell r="D247">
            <v>-12593</v>
          </cell>
          <cell r="E247">
            <v>-12655</v>
          </cell>
          <cell r="F247">
            <v>-12717</v>
          </cell>
          <cell r="G247">
            <v>-12779</v>
          </cell>
          <cell r="H247">
            <v>-12841</v>
          </cell>
          <cell r="I247">
            <v>-12903</v>
          </cell>
          <cell r="J247">
            <v>-12965</v>
          </cell>
          <cell r="K247">
            <v>-13027</v>
          </cell>
          <cell r="L247">
            <v>-13089</v>
          </cell>
          <cell r="M247">
            <v>-13151</v>
          </cell>
          <cell r="N247">
            <v>-13213</v>
          </cell>
          <cell r="O247">
            <v>-13275</v>
          </cell>
          <cell r="P247">
            <v>-13337</v>
          </cell>
          <cell r="R247">
            <v>-12965</v>
          </cell>
        </row>
        <row r="248">
          <cell r="B248">
            <v>24202</v>
          </cell>
          <cell r="C248" t="str">
            <v xml:space="preserve"> Current Liab Vacations</v>
          </cell>
          <cell r="D248">
            <v>-12593</v>
          </cell>
          <cell r="E248">
            <v>-12655</v>
          </cell>
          <cell r="F248">
            <v>-12717</v>
          </cell>
          <cell r="G248">
            <v>-12779</v>
          </cell>
          <cell r="H248">
            <v>-12841</v>
          </cell>
          <cell r="I248">
            <v>-12903</v>
          </cell>
          <cell r="J248">
            <v>-12965</v>
          </cell>
          <cell r="K248">
            <v>-13027</v>
          </cell>
          <cell r="L248">
            <v>-13089</v>
          </cell>
          <cell r="M248">
            <v>-13151</v>
          </cell>
          <cell r="N248">
            <v>-13213</v>
          </cell>
          <cell r="O248">
            <v>-13275</v>
          </cell>
          <cell r="P248">
            <v>-13337</v>
          </cell>
          <cell r="R248">
            <v>-12965</v>
          </cell>
        </row>
        <row r="249">
          <cell r="B249">
            <v>24296</v>
          </cell>
          <cell r="C249" t="str">
            <v>Revenue Refund 1998</v>
          </cell>
          <cell r="D249">
            <v>0</v>
          </cell>
          <cell r="E249">
            <v>0</v>
          </cell>
          <cell r="F249">
            <v>0</v>
          </cell>
          <cell r="G249">
            <v>0</v>
          </cell>
          <cell r="H249">
            <v>0</v>
          </cell>
          <cell r="I249">
            <v>0</v>
          </cell>
          <cell r="J249">
            <v>0</v>
          </cell>
          <cell r="K249">
            <v>0</v>
          </cell>
          <cell r="L249">
            <v>0</v>
          </cell>
          <cell r="M249">
            <v>0</v>
          </cell>
          <cell r="N249">
            <v>0</v>
          </cell>
          <cell r="O249">
            <v>0</v>
          </cell>
          <cell r="P249">
            <v>0</v>
          </cell>
          <cell r="R249">
            <v>0</v>
          </cell>
        </row>
        <row r="250">
          <cell r="B250">
            <v>24299</v>
          </cell>
          <cell r="C250" t="str">
            <v>Revenue Refund 1999</v>
          </cell>
          <cell r="D250">
            <v>0</v>
          </cell>
          <cell r="E250">
            <v>0</v>
          </cell>
          <cell r="F250">
            <v>0</v>
          </cell>
          <cell r="G250">
            <v>0</v>
          </cell>
          <cell r="H250">
            <v>0</v>
          </cell>
          <cell r="I250">
            <v>0</v>
          </cell>
          <cell r="J250">
            <v>0</v>
          </cell>
          <cell r="K250">
            <v>0</v>
          </cell>
          <cell r="L250">
            <v>0</v>
          </cell>
          <cell r="M250">
            <v>0</v>
          </cell>
          <cell r="N250">
            <v>0</v>
          </cell>
          <cell r="O250">
            <v>0</v>
          </cell>
          <cell r="P250">
            <v>0</v>
          </cell>
          <cell r="R250">
            <v>0</v>
          </cell>
        </row>
        <row r="251">
          <cell r="B251">
            <v>245</v>
          </cell>
          <cell r="C251" t="str">
            <v>Derivative</v>
          </cell>
          <cell r="D251">
            <v>-41985</v>
          </cell>
          <cell r="E251">
            <v>-33932</v>
          </cell>
          <cell r="F251">
            <v>-28041</v>
          </cell>
          <cell r="G251">
            <v>-23219</v>
          </cell>
          <cell r="H251">
            <v>-20682</v>
          </cell>
          <cell r="I251">
            <v>-17251</v>
          </cell>
          <cell r="J251">
            <v>-14377</v>
          </cell>
          <cell r="K251">
            <v>-12024</v>
          </cell>
          <cell r="L251">
            <v>-9667</v>
          </cell>
          <cell r="M251">
            <v>-7617</v>
          </cell>
          <cell r="N251">
            <v>-6236</v>
          </cell>
          <cell r="O251">
            <v>-5053</v>
          </cell>
          <cell r="P251">
            <v>-4118</v>
          </cell>
          <cell r="R251">
            <v>-17246.310000000001</v>
          </cell>
        </row>
        <row r="252">
          <cell r="B252">
            <v>24501</v>
          </cell>
          <cell r="C252" t="str">
            <v xml:space="preserve"> Deferred Credit - Derivative</v>
          </cell>
          <cell r="D252">
            <v>-26888</v>
          </cell>
          <cell r="E252">
            <v>-21629</v>
          </cell>
          <cell r="F252">
            <v>-17962</v>
          </cell>
          <cell r="G252">
            <v>-15037</v>
          </cell>
          <cell r="H252">
            <v>-13461</v>
          </cell>
          <cell r="I252">
            <v>-11134</v>
          </cell>
          <cell r="J252">
            <v>-9334</v>
          </cell>
          <cell r="K252">
            <v>-7923</v>
          </cell>
          <cell r="L252">
            <v>-6514</v>
          </cell>
          <cell r="M252">
            <v>-5172</v>
          </cell>
          <cell r="N252">
            <v>-4201</v>
          </cell>
          <cell r="O252">
            <v>-3367</v>
          </cell>
          <cell r="P252">
            <v>-2742</v>
          </cell>
          <cell r="R252">
            <v>-11181.85</v>
          </cell>
        </row>
        <row r="253">
          <cell r="B253">
            <v>24502</v>
          </cell>
          <cell r="C253" t="str">
            <v xml:space="preserve"> Deferred Credit - Reg Derivative</v>
          </cell>
          <cell r="D253">
            <v>-607</v>
          </cell>
          <cell r="E253">
            <v>-721</v>
          </cell>
          <cell r="F253">
            <v>-817</v>
          </cell>
          <cell r="G253">
            <v>-872</v>
          </cell>
          <cell r="H253">
            <v>-821</v>
          </cell>
          <cell r="I253">
            <v>-780</v>
          </cell>
          <cell r="J253">
            <v>-693</v>
          </cell>
          <cell r="K253">
            <v>-583</v>
          </cell>
          <cell r="L253">
            <v>-523</v>
          </cell>
          <cell r="M253">
            <v>-450</v>
          </cell>
          <cell r="N253">
            <v>-414</v>
          </cell>
          <cell r="O253">
            <v>-387</v>
          </cell>
          <cell r="P253">
            <v>-318</v>
          </cell>
          <cell r="R253">
            <v>-614.30999999999995</v>
          </cell>
        </row>
        <row r="254">
          <cell r="B254">
            <v>24503</v>
          </cell>
          <cell r="C254" t="str">
            <v xml:space="preserve"> Deferred Credit - Reg Tax Liability</v>
          </cell>
          <cell r="D254">
            <v>-11430</v>
          </cell>
          <cell r="E254">
            <v>-9189</v>
          </cell>
          <cell r="F254">
            <v>-7556</v>
          </cell>
          <cell r="G254">
            <v>-6218</v>
          </cell>
          <cell r="H254">
            <v>-5529</v>
          </cell>
          <cell r="I254">
            <v>-4585</v>
          </cell>
          <cell r="J254">
            <v>-3809</v>
          </cell>
          <cell r="K254">
            <v>-3185</v>
          </cell>
          <cell r="L254">
            <v>-2545</v>
          </cell>
          <cell r="M254">
            <v>-1995</v>
          </cell>
          <cell r="N254">
            <v>-1621</v>
          </cell>
          <cell r="O254">
            <v>-1299</v>
          </cell>
          <cell r="P254">
            <v>-1058</v>
          </cell>
          <cell r="R254">
            <v>-4616.8500000000004</v>
          </cell>
        </row>
        <row r="255">
          <cell r="B255">
            <v>24504</v>
          </cell>
          <cell r="C255" t="str">
            <v xml:space="preserve"> Deferred Credit - Long Term Derivative</v>
          </cell>
          <cell r="D255">
            <v>-2742</v>
          </cell>
          <cell r="E255">
            <v>-2193</v>
          </cell>
          <cell r="F255">
            <v>-1624</v>
          </cell>
          <cell r="G255">
            <v>-1082</v>
          </cell>
          <cell r="H255">
            <v>-871</v>
          </cell>
          <cell r="I255">
            <v>-752</v>
          </cell>
          <cell r="J255">
            <v>-541</v>
          </cell>
          <cell r="K255">
            <v>-333</v>
          </cell>
          <cell r="L255">
            <v>-85</v>
          </cell>
          <cell r="M255">
            <v>0</v>
          </cell>
          <cell r="N255">
            <v>0</v>
          </cell>
          <cell r="O255">
            <v>0</v>
          </cell>
          <cell r="P255">
            <v>0</v>
          </cell>
          <cell r="R255">
            <v>-786.38</v>
          </cell>
        </row>
        <row r="256">
          <cell r="B256">
            <v>24505</v>
          </cell>
          <cell r="C256" t="str">
            <v xml:space="preserve"> Deferred Credit - Reg LT Derivative</v>
          </cell>
          <cell r="D256">
            <v>-318</v>
          </cell>
          <cell r="E256">
            <v>-200</v>
          </cell>
          <cell r="F256">
            <v>-82</v>
          </cell>
          <cell r="G256">
            <v>-10</v>
          </cell>
          <cell r="H256">
            <v>0</v>
          </cell>
          <cell r="I256">
            <v>0</v>
          </cell>
          <cell r="J256">
            <v>0</v>
          </cell>
          <cell r="K256">
            <v>0</v>
          </cell>
          <cell r="L256">
            <v>0</v>
          </cell>
          <cell r="M256">
            <v>0</v>
          </cell>
          <cell r="N256">
            <v>0</v>
          </cell>
          <cell r="O256">
            <v>0</v>
          </cell>
          <cell r="P256">
            <v>0</v>
          </cell>
          <cell r="R256">
            <v>-46.92</v>
          </cell>
        </row>
        <row r="257">
          <cell r="B257">
            <v>246</v>
          </cell>
          <cell r="C257" t="str">
            <v>Sales Taxes</v>
          </cell>
          <cell r="D257">
            <v>0</v>
          </cell>
          <cell r="E257">
            <v>0</v>
          </cell>
          <cell r="F257">
            <v>0</v>
          </cell>
          <cell r="G257">
            <v>0</v>
          </cell>
          <cell r="H257">
            <v>0</v>
          </cell>
          <cell r="I257">
            <v>0</v>
          </cell>
          <cell r="J257">
            <v>0</v>
          </cell>
          <cell r="K257">
            <v>0</v>
          </cell>
          <cell r="L257">
            <v>0</v>
          </cell>
          <cell r="M257">
            <v>0</v>
          </cell>
          <cell r="N257">
            <v>0</v>
          </cell>
          <cell r="O257">
            <v>0</v>
          </cell>
          <cell r="P257">
            <v>0</v>
          </cell>
          <cell r="R257">
            <v>0</v>
          </cell>
        </row>
        <row r="258">
          <cell r="B258">
            <v>253</v>
          </cell>
          <cell r="C258" t="str">
            <v>Other Deferred Credits</v>
          </cell>
          <cell r="D258">
            <v>-9832</v>
          </cell>
          <cell r="E258">
            <v>-9790</v>
          </cell>
          <cell r="F258">
            <v>-10336</v>
          </cell>
          <cell r="G258">
            <v>-10552</v>
          </cell>
          <cell r="H258">
            <v>-10932</v>
          </cell>
          <cell r="I258">
            <v>-11077</v>
          </cell>
          <cell r="J258">
            <v>-11172</v>
          </cell>
          <cell r="K258">
            <v>-10856</v>
          </cell>
          <cell r="L258">
            <v>-11117</v>
          </cell>
          <cell r="M258">
            <v>-11570</v>
          </cell>
          <cell r="N258">
            <v>-12061</v>
          </cell>
          <cell r="O258">
            <v>-13251</v>
          </cell>
          <cell r="P258">
            <v>-14031</v>
          </cell>
          <cell r="R258">
            <v>-11275.15</v>
          </cell>
        </row>
        <row r="259">
          <cell r="B259">
            <v>25300</v>
          </cell>
          <cell r="C259" t="str">
            <v xml:space="preserve"> Deferred Credits - All other (derived)</v>
          </cell>
          <cell r="D259">
            <v>-5868</v>
          </cell>
          <cell r="E259">
            <v>-5919</v>
          </cell>
          <cell r="F259">
            <v>-5970</v>
          </cell>
          <cell r="G259">
            <v>-6133</v>
          </cell>
          <cell r="H259">
            <v>-6060</v>
          </cell>
          <cell r="I259">
            <v>-6005</v>
          </cell>
          <cell r="J259">
            <v>-5979</v>
          </cell>
          <cell r="K259">
            <v>-5923</v>
          </cell>
          <cell r="L259">
            <v>-5867</v>
          </cell>
          <cell r="M259">
            <v>-5873</v>
          </cell>
          <cell r="N259">
            <v>-5806</v>
          </cell>
          <cell r="O259">
            <v>-6036</v>
          </cell>
          <cell r="P259">
            <v>-6009</v>
          </cell>
          <cell r="R259">
            <v>-5957.54</v>
          </cell>
        </row>
        <row r="260">
          <cell r="B260">
            <v>25301</v>
          </cell>
          <cell r="C260" t="str">
            <v xml:space="preserve"> Miscellaneous Deferred Credits </v>
          </cell>
          <cell r="D260">
            <v>0</v>
          </cell>
          <cell r="E260">
            <v>0</v>
          </cell>
          <cell r="F260">
            <v>0</v>
          </cell>
          <cell r="G260">
            <v>0</v>
          </cell>
          <cell r="H260">
            <v>0</v>
          </cell>
          <cell r="I260">
            <v>0</v>
          </cell>
          <cell r="J260">
            <v>-95</v>
          </cell>
          <cell r="K260">
            <v>-189</v>
          </cell>
          <cell r="L260">
            <v>-280</v>
          </cell>
          <cell r="M260">
            <v>-372</v>
          </cell>
          <cell r="N260">
            <v>-458</v>
          </cell>
          <cell r="O260">
            <v>-547</v>
          </cell>
          <cell r="P260">
            <v>-631</v>
          </cell>
          <cell r="R260">
            <v>-197.85</v>
          </cell>
        </row>
        <row r="261">
          <cell r="B261">
            <v>25307</v>
          </cell>
          <cell r="C261" t="str">
            <v xml:space="preserve"> Deferred Tenants Rent</v>
          </cell>
          <cell r="D261">
            <v>0</v>
          </cell>
          <cell r="E261">
            <v>0</v>
          </cell>
          <cell r="F261">
            <v>0</v>
          </cell>
          <cell r="G261">
            <v>0</v>
          </cell>
          <cell r="H261">
            <v>0</v>
          </cell>
          <cell r="I261">
            <v>0</v>
          </cell>
          <cell r="J261">
            <v>0</v>
          </cell>
          <cell r="K261">
            <v>0</v>
          </cell>
          <cell r="L261">
            <v>0</v>
          </cell>
          <cell r="M261">
            <v>0</v>
          </cell>
          <cell r="N261">
            <v>0</v>
          </cell>
          <cell r="O261">
            <v>0</v>
          </cell>
          <cell r="P261">
            <v>0</v>
          </cell>
          <cell r="R261">
            <v>0</v>
          </cell>
        </row>
        <row r="262">
          <cell r="B262">
            <v>25319</v>
          </cell>
          <cell r="C262" t="str">
            <v xml:space="preserve"> Deferred Lease Pmts Utility</v>
          </cell>
          <cell r="D262">
            <v>-202</v>
          </cell>
          <cell r="E262">
            <v>-209</v>
          </cell>
          <cell r="F262">
            <v>-216</v>
          </cell>
          <cell r="G262">
            <v>-223</v>
          </cell>
          <cell r="H262">
            <v>-230</v>
          </cell>
          <cell r="I262">
            <v>-237</v>
          </cell>
          <cell r="J262">
            <v>-244</v>
          </cell>
          <cell r="K262">
            <v>-251</v>
          </cell>
          <cell r="L262">
            <v>-258</v>
          </cell>
          <cell r="M262">
            <v>-264</v>
          </cell>
          <cell r="N262">
            <v>-271</v>
          </cell>
          <cell r="O262">
            <v>-278</v>
          </cell>
          <cell r="P262">
            <v>-284</v>
          </cell>
          <cell r="R262">
            <v>-243.62</v>
          </cell>
        </row>
        <row r="263">
          <cell r="B263">
            <v>25320</v>
          </cell>
          <cell r="C263" t="str">
            <v xml:space="preserve"> Def Lease Pmts Non-Utility</v>
          </cell>
          <cell r="D263">
            <v>-121</v>
          </cell>
          <cell r="E263">
            <v>-126</v>
          </cell>
          <cell r="F263">
            <v>-130</v>
          </cell>
          <cell r="G263">
            <v>-135</v>
          </cell>
          <cell r="H263">
            <v>-139</v>
          </cell>
          <cell r="I263">
            <v>-143</v>
          </cell>
          <cell r="J263">
            <v>-148</v>
          </cell>
          <cell r="K263">
            <v>-152</v>
          </cell>
          <cell r="L263">
            <v>-156</v>
          </cell>
          <cell r="M263">
            <v>-161</v>
          </cell>
          <cell r="N263">
            <v>-165</v>
          </cell>
          <cell r="O263">
            <v>-169</v>
          </cell>
          <cell r="P263">
            <v>-174</v>
          </cell>
          <cell r="R263">
            <v>-147.62</v>
          </cell>
        </row>
        <row r="264">
          <cell r="B264">
            <v>25321</v>
          </cell>
          <cell r="C264" t="str">
            <v xml:space="preserve"> Deferred Lease Pmts Utility</v>
          </cell>
          <cell r="D264">
            <v>0</v>
          </cell>
          <cell r="E264">
            <v>0</v>
          </cell>
          <cell r="F264">
            <v>0</v>
          </cell>
          <cell r="G264">
            <v>0</v>
          </cell>
          <cell r="H264">
            <v>0</v>
          </cell>
          <cell r="I264">
            <v>0</v>
          </cell>
          <cell r="J264">
            <v>0</v>
          </cell>
          <cell r="K264">
            <v>0</v>
          </cell>
          <cell r="L264">
            <v>0</v>
          </cell>
          <cell r="M264">
            <v>0</v>
          </cell>
          <cell r="N264">
            <v>0</v>
          </cell>
          <cell r="O264">
            <v>0</v>
          </cell>
          <cell r="P264">
            <v>0</v>
          </cell>
          <cell r="R264">
            <v>0</v>
          </cell>
        </row>
        <row r="265">
          <cell r="B265">
            <v>25322</v>
          </cell>
          <cell r="C265" t="str">
            <v xml:space="preserve"> Def Lease Pmts Non-Utility</v>
          </cell>
          <cell r="D265">
            <v>0</v>
          </cell>
          <cell r="E265">
            <v>0</v>
          </cell>
          <cell r="F265">
            <v>0</v>
          </cell>
          <cell r="G265">
            <v>0</v>
          </cell>
          <cell r="H265">
            <v>0</v>
          </cell>
          <cell r="I265">
            <v>0</v>
          </cell>
          <cell r="J265">
            <v>0</v>
          </cell>
          <cell r="K265">
            <v>0</v>
          </cell>
          <cell r="L265">
            <v>0</v>
          </cell>
          <cell r="M265">
            <v>0</v>
          </cell>
          <cell r="N265">
            <v>0</v>
          </cell>
          <cell r="O265">
            <v>0</v>
          </cell>
          <cell r="P265">
            <v>0</v>
          </cell>
          <cell r="R265">
            <v>0</v>
          </cell>
        </row>
        <row r="266">
          <cell r="B266">
            <v>25324</v>
          </cell>
          <cell r="C266" t="str">
            <v xml:space="preserve"> Contract Retentions</v>
          </cell>
          <cell r="D266">
            <v>-3641</v>
          </cell>
          <cell r="E266">
            <v>-3536</v>
          </cell>
          <cell r="F266">
            <v>-4020</v>
          </cell>
          <cell r="G266">
            <v>-4061</v>
          </cell>
          <cell r="H266">
            <v>-4503</v>
          </cell>
          <cell r="I266">
            <v>-4692</v>
          </cell>
          <cell r="J266">
            <v>-4706</v>
          </cell>
          <cell r="K266">
            <v>-4341</v>
          </cell>
          <cell r="L266">
            <v>-4556</v>
          </cell>
          <cell r="M266">
            <v>-4900</v>
          </cell>
          <cell r="N266">
            <v>-5361</v>
          </cell>
          <cell r="O266">
            <v>-6221</v>
          </cell>
          <cell r="P266">
            <v>-6933</v>
          </cell>
          <cell r="R266">
            <v>-4728.54</v>
          </cell>
        </row>
        <row r="267">
          <cell r="B267">
            <v>25351</v>
          </cell>
          <cell r="C267" t="str">
            <v xml:space="preserve"> Derivative</v>
          </cell>
          <cell r="D267">
            <v>0</v>
          </cell>
          <cell r="E267">
            <v>0</v>
          </cell>
          <cell r="F267">
            <v>0</v>
          </cell>
          <cell r="G267">
            <v>0</v>
          </cell>
          <cell r="H267">
            <v>0</v>
          </cell>
          <cell r="I267">
            <v>0</v>
          </cell>
          <cell r="J267">
            <v>0</v>
          </cell>
          <cell r="K267">
            <v>0</v>
          </cell>
          <cell r="L267">
            <v>0</v>
          </cell>
          <cell r="M267">
            <v>0</v>
          </cell>
          <cell r="N267">
            <v>0</v>
          </cell>
          <cell r="O267">
            <v>0</v>
          </cell>
          <cell r="P267">
            <v>0</v>
          </cell>
          <cell r="R267">
            <v>0</v>
          </cell>
        </row>
        <row r="268">
          <cell r="B268">
            <v>254</v>
          </cell>
          <cell r="C268" t="str">
            <v>Regulatory Liabilities</v>
          </cell>
          <cell r="D268">
            <v>-64412</v>
          </cell>
          <cell r="E268">
            <v>-128030</v>
          </cell>
          <cell r="F268">
            <v>-120572</v>
          </cell>
          <cell r="G268">
            <v>-112933</v>
          </cell>
          <cell r="H268">
            <v>-105413</v>
          </cell>
          <cell r="I268">
            <v>-96754</v>
          </cell>
          <cell r="J268">
            <v>-87427</v>
          </cell>
          <cell r="K268">
            <v>-77672</v>
          </cell>
          <cell r="L268">
            <v>-67885</v>
          </cell>
          <cell r="M268">
            <v>-57934</v>
          </cell>
          <cell r="N268">
            <v>-48657</v>
          </cell>
          <cell r="O268">
            <v>-40359</v>
          </cell>
          <cell r="P268">
            <v>-31828</v>
          </cell>
          <cell r="R268">
            <v>-79990.460000000006</v>
          </cell>
        </row>
        <row r="269">
          <cell r="B269">
            <v>25400</v>
          </cell>
          <cell r="C269" t="str">
            <v xml:space="preserve"> Regulatory Liab/FAS109 Inc Taxes</v>
          </cell>
          <cell r="D269">
            <v>-20607</v>
          </cell>
          <cell r="E269">
            <v>-20491</v>
          </cell>
          <cell r="F269">
            <v>-20376</v>
          </cell>
          <cell r="G269">
            <v>-20261</v>
          </cell>
          <cell r="H269">
            <v>-20145</v>
          </cell>
          <cell r="I269">
            <v>-20029</v>
          </cell>
          <cell r="J269">
            <v>-19914</v>
          </cell>
          <cell r="K269">
            <v>-19798</v>
          </cell>
          <cell r="L269">
            <v>-19682</v>
          </cell>
          <cell r="M269">
            <v>-19567</v>
          </cell>
          <cell r="N269">
            <v>-19452</v>
          </cell>
          <cell r="O269">
            <v>-19336</v>
          </cell>
          <cell r="P269">
            <v>-19220</v>
          </cell>
          <cell r="R269">
            <v>-19913.689999999999</v>
          </cell>
        </row>
        <row r="270">
          <cell r="B270">
            <v>25401</v>
          </cell>
          <cell r="C270" t="str">
            <v>Regulatory Liabilities Allowance Auction</v>
          </cell>
          <cell r="D270">
            <v>-790</v>
          </cell>
          <cell r="E270">
            <v>-114</v>
          </cell>
          <cell r="F270">
            <v>-105</v>
          </cell>
          <cell r="G270">
            <v>-96</v>
          </cell>
          <cell r="H270">
            <v>-86</v>
          </cell>
          <cell r="I270">
            <v>-76</v>
          </cell>
          <cell r="J270">
            <v>-64</v>
          </cell>
          <cell r="K270">
            <v>-51</v>
          </cell>
          <cell r="L270">
            <v>-39</v>
          </cell>
          <cell r="M270">
            <v>-27</v>
          </cell>
          <cell r="N270">
            <v>-15</v>
          </cell>
          <cell r="O270">
            <v>-4</v>
          </cell>
          <cell r="P270">
            <v>5</v>
          </cell>
          <cell r="R270">
            <v>-112.46</v>
          </cell>
        </row>
        <row r="271">
          <cell r="B271">
            <v>25402</v>
          </cell>
          <cell r="C271" t="str">
            <v>All  Other Regulatory Liabilities (PHFFU)</v>
          </cell>
          <cell r="D271">
            <v>-6153</v>
          </cell>
          <cell r="E271">
            <v>-5984</v>
          </cell>
          <cell r="F271">
            <v>-5815</v>
          </cell>
          <cell r="G271">
            <v>-5647</v>
          </cell>
          <cell r="H271">
            <v>-5479</v>
          </cell>
          <cell r="I271">
            <v>-5311</v>
          </cell>
          <cell r="J271">
            <v>-5143</v>
          </cell>
          <cell r="K271">
            <v>-4975</v>
          </cell>
          <cell r="L271">
            <v>-4807</v>
          </cell>
          <cell r="M271">
            <v>-4639</v>
          </cell>
          <cell r="N271">
            <v>-4474</v>
          </cell>
          <cell r="O271">
            <v>-4320</v>
          </cell>
          <cell r="P271">
            <v>-4167</v>
          </cell>
          <cell r="R271">
            <v>-5147.2299999999996</v>
          </cell>
        </row>
        <row r="272">
          <cell r="B272">
            <v>25432</v>
          </cell>
          <cell r="C272" t="str">
            <v xml:space="preserve"> Deferred Conservation</v>
          </cell>
          <cell r="D272">
            <v>-1091</v>
          </cell>
          <cell r="E272">
            <v>-930</v>
          </cell>
          <cell r="F272">
            <v>-694</v>
          </cell>
          <cell r="G272">
            <v>-450</v>
          </cell>
          <cell r="H272">
            <v>-375</v>
          </cell>
          <cell r="I272">
            <v>-380</v>
          </cell>
          <cell r="J272">
            <v>-460</v>
          </cell>
          <cell r="K272">
            <v>-585</v>
          </cell>
          <cell r="L272">
            <v>-736</v>
          </cell>
          <cell r="M272">
            <v>-954</v>
          </cell>
          <cell r="N272">
            <v>-1020</v>
          </cell>
          <cell r="O272">
            <v>-850</v>
          </cell>
          <cell r="P272">
            <v>-669</v>
          </cell>
          <cell r="R272">
            <v>-707.23</v>
          </cell>
        </row>
        <row r="273">
          <cell r="B273">
            <v>25433</v>
          </cell>
          <cell r="C273" t="str">
            <v xml:space="preserve"> Deferred Fuel - Retail</v>
          </cell>
          <cell r="D273">
            <v>0</v>
          </cell>
          <cell r="E273">
            <v>0</v>
          </cell>
          <cell r="F273">
            <v>0</v>
          </cell>
          <cell r="G273">
            <v>0</v>
          </cell>
          <cell r="H273">
            <v>0</v>
          </cell>
          <cell r="I273">
            <v>0</v>
          </cell>
          <cell r="J273">
            <v>0</v>
          </cell>
          <cell r="K273">
            <v>0</v>
          </cell>
          <cell r="L273">
            <v>0</v>
          </cell>
          <cell r="M273">
            <v>0</v>
          </cell>
          <cell r="N273">
            <v>0</v>
          </cell>
          <cell r="O273">
            <v>0</v>
          </cell>
          <cell r="P273">
            <v>0</v>
          </cell>
          <cell r="R273">
            <v>0</v>
          </cell>
        </row>
        <row r="274">
          <cell r="B274">
            <v>25434</v>
          </cell>
          <cell r="C274" t="str">
            <v xml:space="preserve"> Deferred Capacity</v>
          </cell>
          <cell r="D274">
            <v>0</v>
          </cell>
          <cell r="E274">
            <v>0</v>
          </cell>
          <cell r="F274">
            <v>0</v>
          </cell>
          <cell r="G274">
            <v>0</v>
          </cell>
          <cell r="H274">
            <v>0</v>
          </cell>
          <cell r="I274">
            <v>0</v>
          </cell>
          <cell r="J274">
            <v>0</v>
          </cell>
          <cell r="K274">
            <v>0</v>
          </cell>
          <cell r="L274">
            <v>0</v>
          </cell>
          <cell r="M274">
            <v>0</v>
          </cell>
          <cell r="N274">
            <v>0</v>
          </cell>
          <cell r="O274">
            <v>0</v>
          </cell>
          <cell r="P274">
            <v>0</v>
          </cell>
          <cell r="R274">
            <v>0</v>
          </cell>
        </row>
        <row r="275">
          <cell r="B275">
            <v>25435</v>
          </cell>
          <cell r="C275" t="str">
            <v xml:space="preserve"> Deferred Fuel - Wholesale</v>
          </cell>
          <cell r="D275">
            <v>0</v>
          </cell>
          <cell r="E275">
            <v>0</v>
          </cell>
          <cell r="F275">
            <v>0</v>
          </cell>
          <cell r="G275">
            <v>0</v>
          </cell>
          <cell r="H275">
            <v>0</v>
          </cell>
          <cell r="I275">
            <v>0</v>
          </cell>
          <cell r="J275">
            <v>-345</v>
          </cell>
          <cell r="K275">
            <v>-631</v>
          </cell>
          <cell r="L275">
            <v>-870</v>
          </cell>
          <cell r="M275">
            <v>-1111</v>
          </cell>
          <cell r="N275">
            <v>-1815</v>
          </cell>
          <cell r="O275">
            <v>-2780</v>
          </cell>
          <cell r="P275">
            <v>-3542</v>
          </cell>
          <cell r="R275">
            <v>-853.38</v>
          </cell>
        </row>
        <row r="276">
          <cell r="B276">
            <v>25438</v>
          </cell>
          <cell r="C276" t="str">
            <v xml:space="preserve"> Deferred Environmental</v>
          </cell>
          <cell r="D276">
            <v>-35771</v>
          </cell>
          <cell r="E276">
            <v>-100511</v>
          </cell>
          <cell r="F276">
            <v>-93582</v>
          </cell>
          <cell r="G276">
            <v>-86479</v>
          </cell>
          <cell r="H276">
            <v>-79328</v>
          </cell>
          <cell r="I276">
            <v>-70958</v>
          </cell>
          <cell r="J276">
            <v>-61501</v>
          </cell>
          <cell r="K276">
            <v>-51632</v>
          </cell>
          <cell r="L276">
            <v>-41751</v>
          </cell>
          <cell r="M276">
            <v>-31636</v>
          </cell>
          <cell r="N276">
            <v>-21881</v>
          </cell>
          <cell r="O276">
            <v>-13069</v>
          </cell>
          <cell r="P276">
            <v>-4235</v>
          </cell>
          <cell r="R276">
            <v>-53256.46</v>
          </cell>
        </row>
        <row r="277">
          <cell r="B277">
            <v>25471</v>
          </cell>
          <cell r="C277" t="str">
            <v xml:space="preserve"> Deferred Aerial Survey Credit</v>
          </cell>
          <cell r="D277">
            <v>0</v>
          </cell>
          <cell r="E277">
            <v>0</v>
          </cell>
          <cell r="F277">
            <v>0</v>
          </cell>
          <cell r="G277">
            <v>0</v>
          </cell>
          <cell r="H277">
            <v>0</v>
          </cell>
          <cell r="I277">
            <v>0</v>
          </cell>
          <cell r="J277">
            <v>0</v>
          </cell>
          <cell r="K277">
            <v>0</v>
          </cell>
          <cell r="L277">
            <v>0</v>
          </cell>
          <cell r="M277">
            <v>0</v>
          </cell>
          <cell r="N277">
            <v>0</v>
          </cell>
          <cell r="O277">
            <v>0</v>
          </cell>
          <cell r="P277">
            <v>0</v>
          </cell>
          <cell r="R277">
            <v>0</v>
          </cell>
        </row>
        <row r="278">
          <cell r="B278">
            <v>255</v>
          </cell>
          <cell r="C278" t="str">
            <v>Deferred ITC</v>
          </cell>
          <cell r="D278">
            <v>-14445</v>
          </cell>
          <cell r="E278">
            <v>-14242</v>
          </cell>
          <cell r="F278">
            <v>-14039</v>
          </cell>
          <cell r="G278">
            <v>-13836</v>
          </cell>
          <cell r="H278">
            <v>-13633</v>
          </cell>
          <cell r="I278">
            <v>-13430</v>
          </cell>
          <cell r="J278">
            <v>-13228</v>
          </cell>
          <cell r="K278">
            <v>-13025</v>
          </cell>
          <cell r="L278">
            <v>-12822</v>
          </cell>
          <cell r="M278">
            <v>-12619</v>
          </cell>
          <cell r="N278">
            <v>-12416</v>
          </cell>
          <cell r="O278">
            <v>-12213</v>
          </cell>
          <cell r="P278">
            <v>-12011</v>
          </cell>
          <cell r="R278">
            <v>-13227.62</v>
          </cell>
        </row>
        <row r="279">
          <cell r="B279">
            <v>25500</v>
          </cell>
          <cell r="C279" t="str">
            <v>All other deferred ITC (derived)</v>
          </cell>
          <cell r="D279">
            <v>-14443</v>
          </cell>
          <cell r="E279">
            <v>-14240</v>
          </cell>
          <cell r="F279">
            <v>-14037</v>
          </cell>
          <cell r="G279">
            <v>-13834</v>
          </cell>
          <cell r="H279">
            <v>-13631</v>
          </cell>
          <cell r="I279">
            <v>-13428</v>
          </cell>
          <cell r="J279">
            <v>-13226</v>
          </cell>
          <cell r="K279">
            <v>-13023</v>
          </cell>
          <cell r="L279">
            <v>-12820</v>
          </cell>
          <cell r="M279">
            <v>-12617</v>
          </cell>
          <cell r="N279">
            <v>-12414</v>
          </cell>
          <cell r="O279">
            <v>-12211</v>
          </cell>
          <cell r="P279">
            <v>-12009</v>
          </cell>
          <cell r="R279">
            <v>-13225.62</v>
          </cell>
        </row>
        <row r="280">
          <cell r="B280">
            <v>25520</v>
          </cell>
          <cell r="C280" t="str">
            <v xml:space="preserve"> Accum Def ITC 3%</v>
          </cell>
          <cell r="D280">
            <v>0</v>
          </cell>
          <cell r="E280">
            <v>0</v>
          </cell>
          <cell r="F280">
            <v>0</v>
          </cell>
          <cell r="G280">
            <v>0</v>
          </cell>
          <cell r="H280">
            <v>0</v>
          </cell>
          <cell r="I280">
            <v>0</v>
          </cell>
          <cell r="J280">
            <v>0</v>
          </cell>
          <cell r="K280">
            <v>0</v>
          </cell>
          <cell r="L280">
            <v>0</v>
          </cell>
          <cell r="M280">
            <v>0</v>
          </cell>
          <cell r="N280">
            <v>0</v>
          </cell>
          <cell r="O280">
            <v>0</v>
          </cell>
          <cell r="P280">
            <v>0</v>
          </cell>
          <cell r="R280">
            <v>0</v>
          </cell>
        </row>
        <row r="281">
          <cell r="B281">
            <v>25570</v>
          </cell>
          <cell r="C281" t="str">
            <v xml:space="preserve"> Accum Def ITC Non-Utility</v>
          </cell>
          <cell r="D281">
            <v>0</v>
          </cell>
          <cell r="E281">
            <v>0</v>
          </cell>
          <cell r="F281">
            <v>0</v>
          </cell>
          <cell r="G281">
            <v>0</v>
          </cell>
          <cell r="H281">
            <v>0</v>
          </cell>
          <cell r="I281">
            <v>0</v>
          </cell>
          <cell r="J281">
            <v>0</v>
          </cell>
          <cell r="K281">
            <v>0</v>
          </cell>
          <cell r="L281">
            <v>0</v>
          </cell>
          <cell r="M281">
            <v>0</v>
          </cell>
          <cell r="N281">
            <v>0</v>
          </cell>
          <cell r="O281">
            <v>0</v>
          </cell>
          <cell r="P281">
            <v>0</v>
          </cell>
          <cell r="R281">
            <v>0</v>
          </cell>
        </row>
        <row r="282">
          <cell r="B282">
            <v>25571</v>
          </cell>
          <cell r="C282" t="str">
            <v xml:space="preserve"> Accum Def ITC Non-Utility</v>
          </cell>
          <cell r="D282">
            <v>-2</v>
          </cell>
          <cell r="E282">
            <v>-2</v>
          </cell>
          <cell r="F282">
            <v>-2</v>
          </cell>
          <cell r="G282">
            <v>-2</v>
          </cell>
          <cell r="H282">
            <v>-2</v>
          </cell>
          <cell r="I282">
            <v>-2</v>
          </cell>
          <cell r="J282">
            <v>-2</v>
          </cell>
          <cell r="K282">
            <v>-2</v>
          </cell>
          <cell r="L282">
            <v>-2</v>
          </cell>
          <cell r="M282">
            <v>-2</v>
          </cell>
          <cell r="N282">
            <v>-2</v>
          </cell>
          <cell r="O282">
            <v>-2</v>
          </cell>
          <cell r="P282">
            <v>-2</v>
          </cell>
          <cell r="R282">
            <v>-2</v>
          </cell>
        </row>
        <row r="283">
          <cell r="B283">
            <v>256</v>
          </cell>
          <cell r="C283" t="str">
            <v>Deferred Credit PHFFU</v>
          </cell>
          <cell r="D283">
            <v>-1136</v>
          </cell>
          <cell r="E283">
            <v>-1136</v>
          </cell>
          <cell r="F283">
            <v>-1136</v>
          </cell>
          <cell r="G283">
            <v>-1136</v>
          </cell>
          <cell r="H283">
            <v>-1136</v>
          </cell>
          <cell r="I283">
            <v>-1136</v>
          </cell>
          <cell r="J283">
            <v>-1136</v>
          </cell>
          <cell r="K283">
            <v>-1136</v>
          </cell>
          <cell r="L283">
            <v>-1136</v>
          </cell>
          <cell r="M283">
            <v>-1136</v>
          </cell>
          <cell r="N283">
            <v>-1136</v>
          </cell>
          <cell r="O283">
            <v>-1136</v>
          </cell>
          <cell r="P283">
            <v>-1136</v>
          </cell>
          <cell r="R283">
            <v>-1136</v>
          </cell>
        </row>
        <row r="284">
          <cell r="B284">
            <v>257</v>
          </cell>
          <cell r="C284" t="str">
            <v>Unamortized Gain on LTD</v>
          </cell>
          <cell r="D284">
            <v>0</v>
          </cell>
          <cell r="E284">
            <v>0</v>
          </cell>
          <cell r="F284">
            <v>0</v>
          </cell>
          <cell r="G284">
            <v>0</v>
          </cell>
          <cell r="H284">
            <v>0</v>
          </cell>
          <cell r="I284">
            <v>0</v>
          </cell>
          <cell r="J284">
            <v>0</v>
          </cell>
          <cell r="K284">
            <v>0</v>
          </cell>
          <cell r="L284">
            <v>0</v>
          </cell>
          <cell r="M284">
            <v>0</v>
          </cell>
          <cell r="N284">
            <v>0</v>
          </cell>
          <cell r="O284">
            <v>0</v>
          </cell>
          <cell r="P284">
            <v>0</v>
          </cell>
          <cell r="R284">
            <v>0</v>
          </cell>
        </row>
        <row r="285">
          <cell r="B285">
            <v>281</v>
          </cell>
          <cell r="C285" t="str">
            <v>Accumulated Deferred Taxes</v>
          </cell>
          <cell r="D285">
            <v>-8952</v>
          </cell>
          <cell r="E285">
            <v>-8952</v>
          </cell>
          <cell r="F285">
            <v>-8952</v>
          </cell>
          <cell r="G285">
            <v>-8952</v>
          </cell>
          <cell r="H285">
            <v>-8952</v>
          </cell>
          <cell r="I285">
            <v>-8952</v>
          </cell>
          <cell r="J285">
            <v>-8952</v>
          </cell>
          <cell r="K285">
            <v>-8952</v>
          </cell>
          <cell r="L285">
            <v>-8952</v>
          </cell>
          <cell r="M285">
            <v>-8952</v>
          </cell>
          <cell r="N285">
            <v>-8952</v>
          </cell>
          <cell r="O285">
            <v>-8952</v>
          </cell>
          <cell r="P285">
            <v>-8952</v>
          </cell>
          <cell r="R285">
            <v>-8952</v>
          </cell>
        </row>
        <row r="286">
          <cell r="B286">
            <v>282</v>
          </cell>
          <cell r="C286" t="str">
            <v>Accumulated Deferred Taxes</v>
          </cell>
          <cell r="D286">
            <v>-510358</v>
          </cell>
          <cell r="E286">
            <v>-510200</v>
          </cell>
          <cell r="F286">
            <v>-510042</v>
          </cell>
          <cell r="G286">
            <v>-509884</v>
          </cell>
          <cell r="H286">
            <v>-509726</v>
          </cell>
          <cell r="I286">
            <v>-509568</v>
          </cell>
          <cell r="J286">
            <v>-509410</v>
          </cell>
          <cell r="K286">
            <v>-509252</v>
          </cell>
          <cell r="L286">
            <v>-509094</v>
          </cell>
          <cell r="M286">
            <v>-508936</v>
          </cell>
          <cell r="N286">
            <v>-508778</v>
          </cell>
          <cell r="O286">
            <v>-508620</v>
          </cell>
          <cell r="P286">
            <v>-508462</v>
          </cell>
          <cell r="R286">
            <v>-509410</v>
          </cell>
        </row>
        <row r="287">
          <cell r="B287">
            <v>28200</v>
          </cell>
          <cell r="C287" t="str">
            <v>All other accum Def. Taxes (derived)</v>
          </cell>
          <cell r="D287">
            <v>-486657</v>
          </cell>
          <cell r="E287">
            <v>-486629</v>
          </cell>
          <cell r="F287">
            <v>-486601</v>
          </cell>
          <cell r="G287">
            <v>-486573</v>
          </cell>
          <cell r="H287">
            <v>-486545</v>
          </cell>
          <cell r="I287">
            <v>-486517</v>
          </cell>
          <cell r="J287">
            <v>-486489</v>
          </cell>
          <cell r="K287">
            <v>-486461</v>
          </cell>
          <cell r="L287">
            <v>-486433</v>
          </cell>
          <cell r="M287">
            <v>-486405</v>
          </cell>
          <cell r="N287">
            <v>-486377</v>
          </cell>
          <cell r="O287">
            <v>-486349</v>
          </cell>
          <cell r="P287">
            <v>-486321</v>
          </cell>
          <cell r="R287">
            <v>-486489</v>
          </cell>
        </row>
        <row r="288">
          <cell r="B288">
            <v>28225</v>
          </cell>
          <cell r="C288" t="str">
            <v>Deferred Taxes</v>
          </cell>
          <cell r="D288">
            <v>-23701</v>
          </cell>
          <cell r="E288">
            <v>-23571</v>
          </cell>
          <cell r="F288">
            <v>-23441</v>
          </cell>
          <cell r="G288">
            <v>-23311</v>
          </cell>
          <cell r="H288">
            <v>-23181</v>
          </cell>
          <cell r="I288">
            <v>-23051</v>
          </cell>
          <cell r="J288">
            <v>-22921</v>
          </cell>
          <cell r="K288">
            <v>-22791</v>
          </cell>
          <cell r="L288">
            <v>-22661</v>
          </cell>
          <cell r="M288">
            <v>-22531</v>
          </cell>
          <cell r="N288">
            <v>-22401</v>
          </cell>
          <cell r="O288">
            <v>-22271</v>
          </cell>
          <cell r="P288">
            <v>-22141</v>
          </cell>
          <cell r="R288">
            <v>-22921</v>
          </cell>
        </row>
        <row r="289">
          <cell r="B289">
            <v>283</v>
          </cell>
          <cell r="C289" t="str">
            <v>Accumulated Deferred Taxes</v>
          </cell>
          <cell r="D289">
            <v>-8652</v>
          </cell>
          <cell r="E289">
            <v>-4511</v>
          </cell>
          <cell r="F289">
            <v>-2602</v>
          </cell>
          <cell r="G289">
            <v>-3248</v>
          </cell>
          <cell r="H289">
            <v>-193</v>
          </cell>
          <cell r="I289">
            <v>-1340</v>
          </cell>
          <cell r="J289">
            <v>3422</v>
          </cell>
          <cell r="K289">
            <v>5687</v>
          </cell>
          <cell r="L289">
            <v>7721</v>
          </cell>
          <cell r="M289">
            <v>15582</v>
          </cell>
          <cell r="N289">
            <v>24708</v>
          </cell>
          <cell r="O289">
            <v>32820</v>
          </cell>
          <cell r="P289">
            <v>35287</v>
          </cell>
          <cell r="R289">
            <v>8052.38</v>
          </cell>
        </row>
        <row r="290">
          <cell r="B290">
            <v>28300</v>
          </cell>
          <cell r="C290" t="str">
            <v>All other accum Def.Taxes (derived)</v>
          </cell>
          <cell r="D290">
            <v>-4375</v>
          </cell>
          <cell r="E290">
            <v>1922</v>
          </cell>
          <cell r="F290">
            <v>5375</v>
          </cell>
          <cell r="G290">
            <v>5978</v>
          </cell>
          <cell r="H290">
            <v>9617</v>
          </cell>
          <cell r="I290">
            <v>9316</v>
          </cell>
          <cell r="J290">
            <v>14739</v>
          </cell>
          <cell r="K290">
            <v>17504</v>
          </cell>
          <cell r="L290">
            <v>20073</v>
          </cell>
          <cell r="M290">
            <v>28373</v>
          </cell>
          <cell r="N290">
            <v>37779</v>
          </cell>
          <cell r="O290">
            <v>46119</v>
          </cell>
          <cell r="P290">
            <v>48721</v>
          </cell>
          <cell r="R290">
            <v>18549.310000000001</v>
          </cell>
        </row>
        <row r="291">
          <cell r="B291">
            <v>28340</v>
          </cell>
          <cell r="C291" t="str">
            <v>DIT Other-FAS109 Inc Tax</v>
          </cell>
          <cell r="D291">
            <v>-15350</v>
          </cell>
          <cell r="E291">
            <v>-15268</v>
          </cell>
          <cell r="F291">
            <v>-15186</v>
          </cell>
          <cell r="G291">
            <v>-15104</v>
          </cell>
          <cell r="H291">
            <v>-15022</v>
          </cell>
          <cell r="I291">
            <v>-14940</v>
          </cell>
          <cell r="J291">
            <v>-14859</v>
          </cell>
          <cell r="K291">
            <v>-14777</v>
          </cell>
          <cell r="L291">
            <v>-14695</v>
          </cell>
          <cell r="M291">
            <v>-14613</v>
          </cell>
          <cell r="N291">
            <v>-14531</v>
          </cell>
          <cell r="O291">
            <v>-14449</v>
          </cell>
          <cell r="P291">
            <v>-14369</v>
          </cell>
          <cell r="R291">
            <v>-14858.69</v>
          </cell>
        </row>
        <row r="292">
          <cell r="B292">
            <v>28341</v>
          </cell>
          <cell r="C292" t="str">
            <v>DIT ST - Deferred Derivative</v>
          </cell>
          <cell r="D292">
            <v>1579</v>
          </cell>
          <cell r="E292">
            <v>1260</v>
          </cell>
          <cell r="F292">
            <v>1028</v>
          </cell>
          <cell r="G292">
            <v>838</v>
          </cell>
          <cell r="H292">
            <v>743</v>
          </cell>
          <cell r="I292">
            <v>611</v>
          </cell>
          <cell r="J292">
            <v>505</v>
          </cell>
          <cell r="K292">
            <v>422</v>
          </cell>
          <cell r="L292">
            <v>334</v>
          </cell>
          <cell r="M292">
            <v>260</v>
          </cell>
          <cell r="N292">
            <v>208</v>
          </cell>
          <cell r="O292">
            <v>164</v>
          </cell>
          <cell r="P292">
            <v>133</v>
          </cell>
          <cell r="R292">
            <v>621.91999999999996</v>
          </cell>
        </row>
        <row r="293">
          <cell r="B293">
            <v>28342</v>
          </cell>
          <cell r="C293" t="str">
            <v>DIT FD - Deferred Derivative</v>
          </cell>
          <cell r="D293">
            <v>9494</v>
          </cell>
          <cell r="E293">
            <v>7575</v>
          </cell>
          <cell r="F293">
            <v>6181</v>
          </cell>
          <cell r="G293">
            <v>5040</v>
          </cell>
          <cell r="H293">
            <v>4469</v>
          </cell>
          <cell r="I293">
            <v>3673</v>
          </cell>
          <cell r="J293">
            <v>3037</v>
          </cell>
          <cell r="K293">
            <v>2538</v>
          </cell>
          <cell r="L293">
            <v>2009</v>
          </cell>
          <cell r="M293">
            <v>1562</v>
          </cell>
          <cell r="N293">
            <v>1252</v>
          </cell>
          <cell r="O293">
            <v>986</v>
          </cell>
          <cell r="P293">
            <v>802</v>
          </cell>
          <cell r="R293">
            <v>3739.85</v>
          </cell>
        </row>
        <row r="294">
          <cell r="B294">
            <v>299</v>
          </cell>
          <cell r="C294" t="str">
            <v>Net Income</v>
          </cell>
          <cell r="D294">
            <v>0</v>
          </cell>
          <cell r="E294">
            <v>0</v>
          </cell>
          <cell r="F294">
            <v>0</v>
          </cell>
          <cell r="G294">
            <v>0</v>
          </cell>
          <cell r="H294">
            <v>0</v>
          </cell>
          <cell r="I294">
            <v>0</v>
          </cell>
          <cell r="J294">
            <v>0</v>
          </cell>
          <cell r="K294">
            <v>0</v>
          </cell>
          <cell r="L294">
            <v>0</v>
          </cell>
          <cell r="M294">
            <v>0</v>
          </cell>
          <cell r="N294">
            <v>0</v>
          </cell>
          <cell r="O294">
            <v>0</v>
          </cell>
          <cell r="P294">
            <v>0</v>
          </cell>
          <cell r="R294">
            <v>0</v>
          </cell>
        </row>
      </sheetData>
      <sheetData sheetId="2">
        <row r="11">
          <cell r="B11">
            <v>401</v>
          </cell>
          <cell r="C11" t="str">
            <v>REC. FUEL(50101,02,47-99)&amp;(54701,02,48-99)</v>
          </cell>
          <cell r="D11">
            <v>69567</v>
          </cell>
          <cell r="E11">
            <v>66777</v>
          </cell>
          <cell r="F11">
            <v>68655</v>
          </cell>
          <cell r="G11">
            <v>64206</v>
          </cell>
          <cell r="H11">
            <v>78627</v>
          </cell>
          <cell r="I11">
            <v>79495</v>
          </cell>
          <cell r="J11">
            <v>89701</v>
          </cell>
          <cell r="K11">
            <v>89159</v>
          </cell>
          <cell r="L11">
            <v>78551</v>
          </cell>
          <cell r="M11">
            <v>69340</v>
          </cell>
          <cell r="N11">
            <v>61333</v>
          </cell>
          <cell r="O11">
            <v>70693</v>
          </cell>
          <cell r="Q11">
            <v>886104</v>
          </cell>
        </row>
        <row r="12">
          <cell r="B12">
            <v>40100</v>
          </cell>
          <cell r="C12" t="str">
            <v>NONREC.FUEL(50103-50138)&amp;(54703-54738)</v>
          </cell>
          <cell r="D12">
            <v>387</v>
          </cell>
          <cell r="E12">
            <v>380</v>
          </cell>
          <cell r="F12">
            <v>400</v>
          </cell>
          <cell r="G12">
            <v>443</v>
          </cell>
          <cell r="H12">
            <v>515</v>
          </cell>
          <cell r="I12">
            <v>387</v>
          </cell>
          <cell r="J12">
            <v>432</v>
          </cell>
          <cell r="K12">
            <v>390</v>
          </cell>
          <cell r="L12">
            <v>384</v>
          </cell>
          <cell r="M12">
            <v>445</v>
          </cell>
          <cell r="N12">
            <v>436</v>
          </cell>
          <cell r="O12">
            <v>460</v>
          </cell>
          <cell r="Q12">
            <v>5059</v>
          </cell>
        </row>
        <row r="13">
          <cell r="B13">
            <v>402</v>
          </cell>
          <cell r="C13" t="str">
            <v>O&amp;M (x Conservation, Fuel Additives &amp; Envir)</v>
          </cell>
          <cell r="D13">
            <v>25724</v>
          </cell>
          <cell r="E13">
            <v>26084</v>
          </cell>
          <cell r="F13">
            <v>28646</v>
          </cell>
          <cell r="G13">
            <v>29660</v>
          </cell>
          <cell r="H13">
            <v>24777</v>
          </cell>
          <cell r="I13">
            <v>25922</v>
          </cell>
          <cell r="J13">
            <v>25439</v>
          </cell>
          <cell r="K13">
            <v>25123</v>
          </cell>
          <cell r="L13">
            <v>25845</v>
          </cell>
          <cell r="M13">
            <v>25081</v>
          </cell>
          <cell r="N13">
            <v>30646</v>
          </cell>
          <cell r="O13">
            <v>25625</v>
          </cell>
          <cell r="Q13">
            <v>318572</v>
          </cell>
        </row>
        <row r="14">
          <cell r="B14">
            <v>40201</v>
          </cell>
          <cell r="C14" t="str">
            <v>Conservation in Budget System (Par Report + PR Benefits)</v>
          </cell>
          <cell r="D14">
            <v>1198</v>
          </cell>
          <cell r="E14">
            <v>1179</v>
          </cell>
          <cell r="F14">
            <v>1164</v>
          </cell>
          <cell r="G14">
            <v>1026</v>
          </cell>
          <cell r="H14">
            <v>1048</v>
          </cell>
          <cell r="I14">
            <v>1157</v>
          </cell>
          <cell r="J14">
            <v>1174</v>
          </cell>
          <cell r="K14">
            <v>1149</v>
          </cell>
          <cell r="L14">
            <v>1105</v>
          </cell>
          <cell r="M14">
            <v>1115</v>
          </cell>
          <cell r="N14">
            <v>1178</v>
          </cell>
          <cell r="O14">
            <v>1181</v>
          </cell>
          <cell r="Q14">
            <v>13674</v>
          </cell>
        </row>
        <row r="15">
          <cell r="B15">
            <v>40202</v>
          </cell>
          <cell r="C15" t="str">
            <v>Risk Mgmt (Ben 809 &amp; Security Costs)</v>
          </cell>
          <cell r="D15">
            <v>57</v>
          </cell>
          <cell r="E15">
            <v>27</v>
          </cell>
          <cell r="F15">
            <v>52</v>
          </cell>
          <cell r="G15">
            <v>54</v>
          </cell>
          <cell r="H15">
            <v>64</v>
          </cell>
          <cell r="I15">
            <v>48</v>
          </cell>
          <cell r="J15">
            <v>61</v>
          </cell>
          <cell r="K15">
            <v>56</v>
          </cell>
          <cell r="L15">
            <v>56</v>
          </cell>
          <cell r="M15">
            <v>62</v>
          </cell>
          <cell r="N15">
            <v>63</v>
          </cell>
          <cell r="O15">
            <v>69</v>
          </cell>
          <cell r="Q15">
            <v>669</v>
          </cell>
        </row>
        <row r="16">
          <cell r="B16">
            <v>40203</v>
          </cell>
          <cell r="C16" t="str">
            <v>Fuel Additives (ferc 548/502 res 26)</v>
          </cell>
          <cell r="D16">
            <v>40.75</v>
          </cell>
          <cell r="E16">
            <v>103.25</v>
          </cell>
          <cell r="F16">
            <v>43.25</v>
          </cell>
          <cell r="G16">
            <v>40.75</v>
          </cell>
          <cell r="H16">
            <v>40.75</v>
          </cell>
          <cell r="I16">
            <v>40.75</v>
          </cell>
          <cell r="J16">
            <v>100.75</v>
          </cell>
          <cell r="K16">
            <v>40.75</v>
          </cell>
          <cell r="L16">
            <v>40.75</v>
          </cell>
          <cell r="M16">
            <v>43.75</v>
          </cell>
          <cell r="N16">
            <v>43.75</v>
          </cell>
          <cell r="O16">
            <v>40.75</v>
          </cell>
          <cell r="Q16">
            <v>620</v>
          </cell>
        </row>
        <row r="17">
          <cell r="B17">
            <v>40204</v>
          </cell>
          <cell r="C17" t="str">
            <v>Environmental O &amp; M expenses</v>
          </cell>
          <cell r="D17">
            <v>995</v>
          </cell>
          <cell r="E17">
            <v>1006</v>
          </cell>
          <cell r="F17">
            <v>1202</v>
          </cell>
          <cell r="G17">
            <v>1048</v>
          </cell>
          <cell r="H17">
            <v>1344</v>
          </cell>
          <cell r="I17">
            <v>1124</v>
          </cell>
          <cell r="J17">
            <v>1205</v>
          </cell>
          <cell r="K17">
            <v>1175</v>
          </cell>
          <cell r="L17">
            <v>1216</v>
          </cell>
          <cell r="M17">
            <v>1499</v>
          </cell>
          <cell r="N17">
            <v>1337</v>
          </cell>
          <cell r="O17">
            <v>1323</v>
          </cell>
          <cell r="Q17">
            <v>14474</v>
          </cell>
        </row>
        <row r="18">
          <cell r="B18">
            <v>40205</v>
          </cell>
          <cell r="C18" t="str">
            <v>Hedging Costs</v>
          </cell>
          <cell r="D18">
            <v>0</v>
          </cell>
          <cell r="E18">
            <v>0</v>
          </cell>
          <cell r="F18">
            <v>0</v>
          </cell>
          <cell r="G18">
            <v>0</v>
          </cell>
          <cell r="H18">
            <v>0</v>
          </cell>
          <cell r="I18">
            <v>0</v>
          </cell>
          <cell r="J18">
            <v>0</v>
          </cell>
          <cell r="K18">
            <v>0</v>
          </cell>
          <cell r="L18">
            <v>0</v>
          </cell>
          <cell r="M18">
            <v>0</v>
          </cell>
          <cell r="N18">
            <v>0</v>
          </cell>
          <cell r="O18">
            <v>0</v>
          </cell>
          <cell r="Q18">
            <v>0</v>
          </cell>
        </row>
        <row r="19">
          <cell r="B19">
            <v>403</v>
          </cell>
          <cell r="C19" t="str">
            <v>Depreciation Expense excl. ECRC</v>
          </cell>
          <cell r="D19">
            <v>14557</v>
          </cell>
          <cell r="E19">
            <v>14642</v>
          </cell>
          <cell r="F19">
            <v>14735</v>
          </cell>
          <cell r="G19">
            <v>14837</v>
          </cell>
          <cell r="H19">
            <v>14938</v>
          </cell>
          <cell r="I19">
            <v>14964</v>
          </cell>
          <cell r="J19">
            <v>15001</v>
          </cell>
          <cell r="K19">
            <v>15038</v>
          </cell>
          <cell r="L19">
            <v>15057</v>
          </cell>
          <cell r="M19">
            <v>15086</v>
          </cell>
          <cell r="N19">
            <v>15098</v>
          </cell>
          <cell r="O19">
            <v>15164</v>
          </cell>
          <cell r="Q19">
            <v>179117</v>
          </cell>
        </row>
        <row r="20">
          <cell r="B20">
            <v>40330</v>
          </cell>
          <cell r="C20" t="str">
            <v>Dep Exp - Environmental (Retail)</v>
          </cell>
          <cell r="D20">
            <v>433</v>
          </cell>
          <cell r="E20">
            <v>441</v>
          </cell>
          <cell r="F20">
            <v>438</v>
          </cell>
          <cell r="G20">
            <v>439</v>
          </cell>
          <cell r="H20">
            <v>507</v>
          </cell>
          <cell r="I20">
            <v>581</v>
          </cell>
          <cell r="J20">
            <v>587</v>
          </cell>
          <cell r="K20">
            <v>586</v>
          </cell>
          <cell r="L20">
            <v>587</v>
          </cell>
          <cell r="M20">
            <v>586</v>
          </cell>
          <cell r="N20">
            <v>595</v>
          </cell>
          <cell r="O20">
            <v>604</v>
          </cell>
          <cell r="Q20">
            <v>6384</v>
          </cell>
        </row>
        <row r="21">
          <cell r="B21">
            <v>404</v>
          </cell>
          <cell r="C21" t="str">
            <v>Amortization Expense</v>
          </cell>
          <cell r="D21">
            <v>427</v>
          </cell>
          <cell r="E21">
            <v>303</v>
          </cell>
          <cell r="F21">
            <v>298</v>
          </cell>
          <cell r="G21">
            <v>294</v>
          </cell>
          <cell r="H21">
            <v>296</v>
          </cell>
          <cell r="I21">
            <v>296</v>
          </cell>
          <cell r="J21">
            <v>373</v>
          </cell>
          <cell r="K21">
            <v>372</v>
          </cell>
          <cell r="L21">
            <v>372</v>
          </cell>
          <cell r="M21">
            <v>384</v>
          </cell>
          <cell r="N21">
            <v>377</v>
          </cell>
          <cell r="O21">
            <v>401</v>
          </cell>
          <cell r="Q21">
            <v>4193</v>
          </cell>
        </row>
        <row r="22">
          <cell r="B22">
            <v>406</v>
          </cell>
          <cell r="C22" t="str">
            <v>Amortization Acquisition Adjustment</v>
          </cell>
          <cell r="D22">
            <v>-17.555289999999999</v>
          </cell>
          <cell r="E22">
            <v>-17.555289999999999</v>
          </cell>
          <cell r="F22">
            <v>-17.555289999999999</v>
          </cell>
          <cell r="G22">
            <v>-17.555289999999999</v>
          </cell>
          <cell r="H22">
            <v>-17.555289999999999</v>
          </cell>
          <cell r="I22">
            <v>-17.555289999999999</v>
          </cell>
          <cell r="J22">
            <v>-17.555289999999999</v>
          </cell>
          <cell r="K22">
            <v>-17.555289999999999</v>
          </cell>
          <cell r="L22">
            <v>-17.555289999999999</v>
          </cell>
          <cell r="M22">
            <v>-17.555289999999999</v>
          </cell>
          <cell r="N22">
            <v>-17.555289999999999</v>
          </cell>
          <cell r="O22">
            <v>-17.555289999999999</v>
          </cell>
          <cell r="Q22">
            <v>-210.66348000000005</v>
          </cell>
        </row>
        <row r="23">
          <cell r="B23">
            <v>4073</v>
          </cell>
          <cell r="C23" t="str">
            <v>Regulatory Debits</v>
          </cell>
          <cell r="D23">
            <v>88781</v>
          </cell>
          <cell r="E23">
            <v>13609</v>
          </cell>
          <cell r="F23">
            <v>13465</v>
          </cell>
          <cell r="G23">
            <v>13686</v>
          </cell>
          <cell r="H23">
            <v>13494</v>
          </cell>
          <cell r="I23">
            <v>16629</v>
          </cell>
          <cell r="J23">
            <v>14772</v>
          </cell>
          <cell r="K23">
            <v>14753</v>
          </cell>
          <cell r="L23">
            <v>23953</v>
          </cell>
          <cell r="M23">
            <v>27004</v>
          </cell>
          <cell r="N23">
            <v>24350</v>
          </cell>
          <cell r="O23">
            <v>13972</v>
          </cell>
          <cell r="Q23">
            <v>278468</v>
          </cell>
        </row>
        <row r="24">
          <cell r="B24">
            <v>40730</v>
          </cell>
          <cell r="C24" t="str">
            <v>Amortized Def Fuel Exp</v>
          </cell>
          <cell r="D24">
            <v>13148</v>
          </cell>
          <cell r="E24">
            <v>13148</v>
          </cell>
          <cell r="F24">
            <v>13148</v>
          </cell>
          <cell r="G24">
            <v>13148</v>
          </cell>
          <cell r="H24">
            <v>13148</v>
          </cell>
          <cell r="I24">
            <v>13148</v>
          </cell>
          <cell r="J24">
            <v>13148</v>
          </cell>
          <cell r="K24">
            <v>13148</v>
          </cell>
          <cell r="L24">
            <v>13148</v>
          </cell>
          <cell r="M24">
            <v>13148</v>
          </cell>
          <cell r="N24">
            <v>13148</v>
          </cell>
          <cell r="O24">
            <v>13148</v>
          </cell>
          <cell r="Q24">
            <v>157776</v>
          </cell>
        </row>
        <row r="25">
          <cell r="B25">
            <v>40731</v>
          </cell>
          <cell r="C25" t="str">
            <v>Deferred Fuel Rev</v>
          </cell>
          <cell r="D25">
            <v>5605</v>
          </cell>
          <cell r="E25">
            <v>0</v>
          </cell>
          <cell r="F25">
            <v>0</v>
          </cell>
          <cell r="G25">
            <v>0</v>
          </cell>
          <cell r="H25">
            <v>0</v>
          </cell>
          <cell r="I25">
            <v>1865</v>
          </cell>
          <cell r="J25">
            <v>0</v>
          </cell>
          <cell r="K25">
            <v>0</v>
          </cell>
          <cell r="L25">
            <v>8902</v>
          </cell>
          <cell r="M25">
            <v>12436</v>
          </cell>
          <cell r="N25">
            <v>10173</v>
          </cell>
          <cell r="O25">
            <v>0</v>
          </cell>
          <cell r="Q25">
            <v>38981</v>
          </cell>
        </row>
        <row r="26">
          <cell r="B26">
            <v>40732</v>
          </cell>
          <cell r="C26" t="str">
            <v>Amortized Def. Capacity Exp</v>
          </cell>
          <cell r="D26">
            <v>80</v>
          </cell>
          <cell r="E26">
            <v>80</v>
          </cell>
          <cell r="F26">
            <v>80</v>
          </cell>
          <cell r="G26">
            <v>80</v>
          </cell>
          <cell r="H26">
            <v>80</v>
          </cell>
          <cell r="I26">
            <v>80</v>
          </cell>
          <cell r="J26">
            <v>80</v>
          </cell>
          <cell r="K26">
            <v>80</v>
          </cell>
          <cell r="L26">
            <v>80</v>
          </cell>
          <cell r="M26">
            <v>80</v>
          </cell>
          <cell r="N26">
            <v>80</v>
          </cell>
          <cell r="O26">
            <v>80</v>
          </cell>
          <cell r="Q26">
            <v>960</v>
          </cell>
        </row>
        <row r="27">
          <cell r="B27">
            <v>40733</v>
          </cell>
          <cell r="C27" t="str">
            <v>Deferred Capacity Rev</v>
          </cell>
          <cell r="D27">
            <v>0</v>
          </cell>
          <cell r="E27">
            <v>0</v>
          </cell>
          <cell r="F27">
            <v>0</v>
          </cell>
          <cell r="G27">
            <v>0</v>
          </cell>
          <cell r="H27">
            <v>0</v>
          </cell>
          <cell r="I27">
            <v>916</v>
          </cell>
          <cell r="J27">
            <v>1044</v>
          </cell>
          <cell r="K27">
            <v>1046</v>
          </cell>
          <cell r="L27">
            <v>1279</v>
          </cell>
          <cell r="M27">
            <v>489</v>
          </cell>
          <cell r="N27">
            <v>0</v>
          </cell>
          <cell r="O27">
            <v>0</v>
          </cell>
          <cell r="Q27">
            <v>4774</v>
          </cell>
        </row>
        <row r="28">
          <cell r="B28">
            <v>40734</v>
          </cell>
          <cell r="C28" t="str">
            <v>Amortized Def. Fuel Exp Whsl</v>
          </cell>
          <cell r="D28">
            <v>164</v>
          </cell>
          <cell r="E28">
            <v>164</v>
          </cell>
          <cell r="F28">
            <v>164</v>
          </cell>
          <cell r="G28">
            <v>164</v>
          </cell>
          <cell r="H28">
            <v>164</v>
          </cell>
          <cell r="I28">
            <v>164</v>
          </cell>
          <cell r="J28">
            <v>164</v>
          </cell>
          <cell r="K28">
            <v>164</v>
          </cell>
          <cell r="L28">
            <v>164</v>
          </cell>
          <cell r="M28">
            <v>164</v>
          </cell>
          <cell r="N28">
            <v>164</v>
          </cell>
          <cell r="O28">
            <v>164</v>
          </cell>
          <cell r="Q28">
            <v>1968</v>
          </cell>
        </row>
        <row r="29">
          <cell r="B29">
            <v>40735</v>
          </cell>
          <cell r="C29" t="str">
            <v>Deferred Fuel Rev Whsl</v>
          </cell>
          <cell r="D29">
            <v>505</v>
          </cell>
          <cell r="E29">
            <v>217</v>
          </cell>
          <cell r="F29">
            <v>73</v>
          </cell>
          <cell r="G29">
            <v>272</v>
          </cell>
          <cell r="H29">
            <v>0</v>
          </cell>
          <cell r="I29">
            <v>280</v>
          </cell>
          <cell r="J29">
            <v>115</v>
          </cell>
          <cell r="K29">
            <v>68</v>
          </cell>
          <cell r="L29">
            <v>68</v>
          </cell>
          <cell r="M29">
            <v>528</v>
          </cell>
          <cell r="N29">
            <v>785</v>
          </cell>
          <cell r="O29">
            <v>580</v>
          </cell>
          <cell r="Q29">
            <v>3491</v>
          </cell>
        </row>
        <row r="30">
          <cell r="B30">
            <v>40736</v>
          </cell>
          <cell r="C30" t="str">
            <v>Amortized Def Environmental Exp</v>
          </cell>
          <cell r="D30">
            <v>0</v>
          </cell>
          <cell r="E30">
            <v>0</v>
          </cell>
          <cell r="F30">
            <v>0</v>
          </cell>
          <cell r="G30">
            <v>0</v>
          </cell>
          <cell r="H30">
            <v>0</v>
          </cell>
          <cell r="I30">
            <v>0</v>
          </cell>
          <cell r="J30">
            <v>0</v>
          </cell>
          <cell r="K30">
            <v>0</v>
          </cell>
          <cell r="L30">
            <v>0</v>
          </cell>
          <cell r="M30">
            <v>0</v>
          </cell>
          <cell r="N30">
            <v>0</v>
          </cell>
          <cell r="O30">
            <v>0</v>
          </cell>
          <cell r="Q30">
            <v>0</v>
          </cell>
        </row>
        <row r="31">
          <cell r="B31">
            <v>40737</v>
          </cell>
          <cell r="C31" t="str">
            <v>Deferred Environmental Rev</v>
          </cell>
          <cell r="D31">
            <v>69279</v>
          </cell>
          <cell r="E31">
            <v>0</v>
          </cell>
          <cell r="F31">
            <v>0</v>
          </cell>
          <cell r="G31">
            <v>0</v>
          </cell>
          <cell r="H31">
            <v>0</v>
          </cell>
          <cell r="I31">
            <v>0</v>
          </cell>
          <cell r="J31">
            <v>0</v>
          </cell>
          <cell r="K31">
            <v>0</v>
          </cell>
          <cell r="L31">
            <v>0</v>
          </cell>
          <cell r="M31">
            <v>0</v>
          </cell>
          <cell r="N31">
            <v>0</v>
          </cell>
          <cell r="O31">
            <v>0</v>
          </cell>
          <cell r="Q31">
            <v>69279</v>
          </cell>
        </row>
        <row r="32">
          <cell r="B32">
            <v>40738</v>
          </cell>
          <cell r="C32" t="str">
            <v>Amortized Def Conservation</v>
          </cell>
          <cell r="D32">
            <v>0</v>
          </cell>
          <cell r="E32">
            <v>0</v>
          </cell>
          <cell r="F32">
            <v>0</v>
          </cell>
          <cell r="G32">
            <v>0</v>
          </cell>
          <cell r="H32">
            <v>0</v>
          </cell>
          <cell r="I32">
            <v>0</v>
          </cell>
          <cell r="J32">
            <v>0</v>
          </cell>
          <cell r="K32">
            <v>0</v>
          </cell>
          <cell r="L32">
            <v>0</v>
          </cell>
          <cell r="M32">
            <v>0</v>
          </cell>
          <cell r="N32">
            <v>0</v>
          </cell>
          <cell r="O32">
            <v>0</v>
          </cell>
          <cell r="Q32">
            <v>0</v>
          </cell>
        </row>
        <row r="33">
          <cell r="B33">
            <v>40739</v>
          </cell>
          <cell r="C33" t="str">
            <v>Deferred Conservation</v>
          </cell>
          <cell r="D33">
            <v>0</v>
          </cell>
          <cell r="E33">
            <v>0</v>
          </cell>
          <cell r="F33">
            <v>0</v>
          </cell>
          <cell r="G33">
            <v>22</v>
          </cell>
          <cell r="H33">
            <v>102</v>
          </cell>
          <cell r="I33">
            <v>176</v>
          </cell>
          <cell r="J33">
            <v>221</v>
          </cell>
          <cell r="K33">
            <v>247</v>
          </cell>
          <cell r="L33">
            <v>312</v>
          </cell>
          <cell r="M33">
            <v>159</v>
          </cell>
          <cell r="N33">
            <v>0</v>
          </cell>
          <cell r="O33">
            <v>0</v>
          </cell>
          <cell r="Q33">
            <v>1239</v>
          </cell>
        </row>
        <row r="34">
          <cell r="B34">
            <v>4074</v>
          </cell>
          <cell r="C34" t="str">
            <v>Regulatory Credits</v>
          </cell>
          <cell r="D34">
            <v>-5978</v>
          </cell>
          <cell r="E34">
            <v>-10123</v>
          </cell>
          <cell r="F34">
            <v>-17549</v>
          </cell>
          <cell r="G34">
            <v>-9784</v>
          </cell>
          <cell r="H34">
            <v>-20933</v>
          </cell>
          <cell r="I34">
            <v>-9909</v>
          </cell>
          <cell r="J34">
            <v>-15356</v>
          </cell>
          <cell r="K34">
            <v>-15866</v>
          </cell>
          <cell r="L34">
            <v>-10404</v>
          </cell>
          <cell r="M34">
            <v>-9989</v>
          </cell>
          <cell r="N34">
            <v>-9205</v>
          </cell>
          <cell r="O34">
            <v>-13970</v>
          </cell>
          <cell r="Q34">
            <v>-149066</v>
          </cell>
        </row>
        <row r="35">
          <cell r="B35">
            <v>40740</v>
          </cell>
          <cell r="C35" t="str">
            <v>Deferred Fuel Exp (WBT)</v>
          </cell>
          <cell r="D35">
            <v>0</v>
          </cell>
          <cell r="E35">
            <v>-1545</v>
          </cell>
          <cell r="F35">
            <v>-8285</v>
          </cell>
          <cell r="G35">
            <v>-1760</v>
          </cell>
          <cell r="H35">
            <v>-11976</v>
          </cell>
          <cell r="I35">
            <v>0</v>
          </cell>
          <cell r="J35">
            <v>-5089</v>
          </cell>
          <cell r="K35">
            <v>-5642</v>
          </cell>
          <cell r="L35">
            <v>0</v>
          </cell>
          <cell r="M35">
            <v>0</v>
          </cell>
          <cell r="N35">
            <v>0</v>
          </cell>
          <cell r="O35">
            <v>-3940</v>
          </cell>
          <cell r="Q35">
            <v>-38237</v>
          </cell>
        </row>
        <row r="36">
          <cell r="B36">
            <v>40741</v>
          </cell>
          <cell r="C36" t="str">
            <v>Amortized Def Fuel Rev</v>
          </cell>
          <cell r="D36">
            <v>0</v>
          </cell>
          <cell r="E36">
            <v>0</v>
          </cell>
          <cell r="F36">
            <v>0</v>
          </cell>
          <cell r="G36">
            <v>0</v>
          </cell>
          <cell r="H36">
            <v>0</v>
          </cell>
          <cell r="I36">
            <v>0</v>
          </cell>
          <cell r="J36">
            <v>0</v>
          </cell>
          <cell r="K36">
            <v>0</v>
          </cell>
          <cell r="L36">
            <v>0</v>
          </cell>
          <cell r="M36">
            <v>0</v>
          </cell>
          <cell r="N36">
            <v>0</v>
          </cell>
          <cell r="O36">
            <v>0</v>
          </cell>
          <cell r="Q36">
            <v>0</v>
          </cell>
        </row>
        <row r="37">
          <cell r="B37">
            <v>40742</v>
          </cell>
          <cell r="C37" t="str">
            <v xml:space="preserve">Deferred Capacity Exp </v>
          </cell>
          <cell r="D37">
            <v>-935</v>
          </cell>
          <cell r="E37">
            <v>-910</v>
          </cell>
          <cell r="F37">
            <v>-1446</v>
          </cell>
          <cell r="G37">
            <v>-336</v>
          </cell>
          <cell r="H37">
            <v>-34</v>
          </cell>
          <cell r="I37">
            <v>0</v>
          </cell>
          <cell r="J37">
            <v>0</v>
          </cell>
          <cell r="K37">
            <v>0</v>
          </cell>
          <cell r="L37">
            <v>0</v>
          </cell>
          <cell r="M37">
            <v>0</v>
          </cell>
          <cell r="N37">
            <v>-131</v>
          </cell>
          <cell r="O37">
            <v>-964</v>
          </cell>
          <cell r="Q37">
            <v>-4756</v>
          </cell>
        </row>
        <row r="38">
          <cell r="B38">
            <v>40743</v>
          </cell>
          <cell r="C38" t="str">
            <v>Amortized Def Capacity Rev</v>
          </cell>
          <cell r="D38">
            <v>-15</v>
          </cell>
          <cell r="E38">
            <v>-20</v>
          </cell>
          <cell r="F38">
            <v>-25</v>
          </cell>
          <cell r="G38">
            <v>-30</v>
          </cell>
          <cell r="H38">
            <v>-30</v>
          </cell>
          <cell r="I38">
            <v>-28</v>
          </cell>
          <cell r="J38">
            <v>-23</v>
          </cell>
          <cell r="K38">
            <v>-17</v>
          </cell>
          <cell r="L38">
            <v>-11</v>
          </cell>
          <cell r="M38">
            <v>-6</v>
          </cell>
          <cell r="N38">
            <v>-5</v>
          </cell>
          <cell r="O38">
            <v>-7</v>
          </cell>
          <cell r="Q38">
            <v>-217</v>
          </cell>
        </row>
        <row r="39">
          <cell r="B39">
            <v>40744</v>
          </cell>
          <cell r="C39" t="str">
            <v>Deferred Fuel Exp Whsl</v>
          </cell>
          <cell r="D39">
            <v>0</v>
          </cell>
          <cell r="E39">
            <v>0</v>
          </cell>
          <cell r="F39">
            <v>0</v>
          </cell>
          <cell r="G39">
            <v>0</v>
          </cell>
          <cell r="H39">
            <v>-55</v>
          </cell>
          <cell r="I39">
            <v>0</v>
          </cell>
          <cell r="J39">
            <v>0</v>
          </cell>
          <cell r="K39">
            <v>0</v>
          </cell>
          <cell r="L39">
            <v>0</v>
          </cell>
          <cell r="M39">
            <v>0</v>
          </cell>
          <cell r="N39">
            <v>0</v>
          </cell>
          <cell r="O39">
            <v>0</v>
          </cell>
          <cell r="Q39">
            <v>-55</v>
          </cell>
        </row>
        <row r="40">
          <cell r="B40">
            <v>40745</v>
          </cell>
          <cell r="C40" t="str">
            <v>Amortized Def Fuel Rev Whsl</v>
          </cell>
          <cell r="D40">
            <v>0</v>
          </cell>
          <cell r="E40">
            <v>0</v>
          </cell>
          <cell r="F40">
            <v>0</v>
          </cell>
          <cell r="G40">
            <v>0</v>
          </cell>
          <cell r="H40">
            <v>0</v>
          </cell>
          <cell r="I40">
            <v>0</v>
          </cell>
          <cell r="J40">
            <v>0</v>
          </cell>
          <cell r="K40">
            <v>0</v>
          </cell>
          <cell r="L40">
            <v>0</v>
          </cell>
          <cell r="M40">
            <v>0</v>
          </cell>
          <cell r="N40">
            <v>0</v>
          </cell>
          <cell r="O40">
            <v>0</v>
          </cell>
          <cell r="Q40">
            <v>0</v>
          </cell>
        </row>
        <row r="41">
          <cell r="B41">
            <v>40746</v>
          </cell>
          <cell r="C41" t="str">
            <v>Def Environmental Exp</v>
          </cell>
          <cell r="D41">
            <v>0</v>
          </cell>
          <cell r="E41">
            <v>-2546</v>
          </cell>
          <cell r="F41">
            <v>-2684</v>
          </cell>
          <cell r="G41">
            <v>-2697</v>
          </cell>
          <cell r="H41">
            <v>-3877</v>
          </cell>
          <cell r="I41">
            <v>-4920</v>
          </cell>
          <cell r="J41">
            <v>-5283</v>
          </cell>
          <cell r="K41">
            <v>-5246</v>
          </cell>
          <cell r="L41">
            <v>-5431</v>
          </cell>
          <cell r="M41">
            <v>-5021</v>
          </cell>
          <cell r="N41">
            <v>-4032</v>
          </cell>
          <cell r="O41">
            <v>-4010</v>
          </cell>
          <cell r="Q41">
            <v>-45747</v>
          </cell>
        </row>
        <row r="42">
          <cell r="B42">
            <v>40747</v>
          </cell>
          <cell r="C42" t="str">
            <v>Amortized Def Environmental Rev</v>
          </cell>
          <cell r="D42">
            <v>-4862</v>
          </cell>
          <cell r="E42">
            <v>-4862</v>
          </cell>
          <cell r="F42">
            <v>-4862</v>
          </cell>
          <cell r="G42">
            <v>-4862</v>
          </cell>
          <cell r="H42">
            <v>-4862</v>
          </cell>
          <cell r="I42">
            <v>-4862</v>
          </cell>
          <cell r="J42">
            <v>-4862</v>
          </cell>
          <cell r="K42">
            <v>-4862</v>
          </cell>
          <cell r="L42">
            <v>-4862</v>
          </cell>
          <cell r="M42">
            <v>-4862</v>
          </cell>
          <cell r="N42">
            <v>-4862</v>
          </cell>
          <cell r="O42">
            <v>-4862</v>
          </cell>
          <cell r="Q42">
            <v>-58344</v>
          </cell>
        </row>
        <row r="43">
          <cell r="B43">
            <v>40748</v>
          </cell>
          <cell r="C43" t="str">
            <v>Def Conservation Exp</v>
          </cell>
          <cell r="D43">
            <v>-67</v>
          </cell>
          <cell r="E43">
            <v>-141</v>
          </cell>
          <cell r="F43">
            <v>-148</v>
          </cell>
          <cell r="G43">
            <v>0</v>
          </cell>
          <cell r="H43">
            <v>0</v>
          </cell>
          <cell r="I43">
            <v>0</v>
          </cell>
          <cell r="J43">
            <v>0</v>
          </cell>
          <cell r="K43">
            <v>0</v>
          </cell>
          <cell r="L43">
            <v>0</v>
          </cell>
          <cell r="M43">
            <v>0</v>
          </cell>
          <cell r="N43">
            <v>-75</v>
          </cell>
          <cell r="O43">
            <v>-87</v>
          </cell>
          <cell r="Q43">
            <v>-518</v>
          </cell>
        </row>
        <row r="44">
          <cell r="B44">
            <v>40749</v>
          </cell>
          <cell r="C44" t="str">
            <v>Amortized Def Conservation Rev</v>
          </cell>
          <cell r="D44">
            <v>-99</v>
          </cell>
          <cell r="E44">
            <v>-99</v>
          </cell>
          <cell r="F44">
            <v>-99</v>
          </cell>
          <cell r="G44">
            <v>-99</v>
          </cell>
          <cell r="H44">
            <v>-99</v>
          </cell>
          <cell r="I44">
            <v>-99</v>
          </cell>
          <cell r="J44">
            <v>-99</v>
          </cell>
          <cell r="K44">
            <v>-99</v>
          </cell>
          <cell r="L44">
            <v>-100</v>
          </cell>
          <cell r="M44">
            <v>-100</v>
          </cell>
          <cell r="N44">
            <v>-100</v>
          </cell>
          <cell r="O44">
            <v>-100</v>
          </cell>
          <cell r="Q44">
            <v>-1192</v>
          </cell>
        </row>
        <row r="45">
          <cell r="B45">
            <v>408</v>
          </cell>
          <cell r="C45" t="str">
            <v>Taxes Other Than Income Taxes</v>
          </cell>
          <cell r="D45">
            <v>12466</v>
          </cell>
          <cell r="E45">
            <v>11309</v>
          </cell>
          <cell r="F45">
            <v>11562</v>
          </cell>
          <cell r="G45">
            <v>11304</v>
          </cell>
          <cell r="H45">
            <v>11936</v>
          </cell>
          <cell r="I45">
            <v>13108</v>
          </cell>
          <cell r="J45">
            <v>13477</v>
          </cell>
          <cell r="K45">
            <v>13902</v>
          </cell>
          <cell r="L45">
            <v>13634</v>
          </cell>
          <cell r="M45">
            <v>12727</v>
          </cell>
          <cell r="N45">
            <v>11607</v>
          </cell>
          <cell r="O45">
            <v>11820</v>
          </cell>
          <cell r="Q45">
            <v>148852</v>
          </cell>
        </row>
        <row r="46">
          <cell r="B46">
            <v>40800</v>
          </cell>
          <cell r="C46" t="str">
            <v xml:space="preserve"> Taxes Other Than Income Taxes</v>
          </cell>
          <cell r="D46">
            <v>-268</v>
          </cell>
          <cell r="E46">
            <v>-266</v>
          </cell>
          <cell r="F46">
            <v>-288</v>
          </cell>
          <cell r="G46">
            <v>-295</v>
          </cell>
          <cell r="H46">
            <v>-297</v>
          </cell>
          <cell r="I46">
            <v>-287</v>
          </cell>
          <cell r="J46">
            <v>-272</v>
          </cell>
          <cell r="K46">
            <v>-286</v>
          </cell>
          <cell r="L46">
            <v>-284</v>
          </cell>
          <cell r="M46">
            <v>-300</v>
          </cell>
          <cell r="N46">
            <v>-284</v>
          </cell>
          <cell r="O46">
            <v>-257</v>
          </cell>
          <cell r="Q46">
            <v>-3384</v>
          </cell>
        </row>
        <row r="47">
          <cell r="B47">
            <v>40810</v>
          </cell>
          <cell r="C47" t="str">
            <v xml:space="preserve"> Taxes Other-Utility</v>
          </cell>
          <cell r="D47">
            <v>131</v>
          </cell>
          <cell r="E47">
            <v>126</v>
          </cell>
          <cell r="F47">
            <v>118</v>
          </cell>
          <cell r="G47">
            <v>122</v>
          </cell>
          <cell r="H47">
            <v>133</v>
          </cell>
          <cell r="I47">
            <v>152</v>
          </cell>
          <cell r="J47">
            <v>157</v>
          </cell>
          <cell r="K47">
            <v>160</v>
          </cell>
          <cell r="L47">
            <v>175</v>
          </cell>
          <cell r="M47">
            <v>151</v>
          </cell>
          <cell r="N47">
            <v>131</v>
          </cell>
          <cell r="O47">
            <v>128</v>
          </cell>
          <cell r="Q47">
            <v>1684</v>
          </cell>
        </row>
        <row r="48">
          <cell r="B48">
            <v>40812</v>
          </cell>
          <cell r="C48" t="str">
            <v xml:space="preserve"> Taxes Other-Payroll</v>
          </cell>
          <cell r="D48">
            <v>1634</v>
          </cell>
          <cell r="E48">
            <v>1005</v>
          </cell>
          <cell r="F48">
            <v>1433</v>
          </cell>
          <cell r="G48">
            <v>973</v>
          </cell>
          <cell r="H48">
            <v>973</v>
          </cell>
          <cell r="I48">
            <v>977</v>
          </cell>
          <cell r="J48">
            <v>972</v>
          </cell>
          <cell r="K48">
            <v>1389</v>
          </cell>
          <cell r="L48">
            <v>955</v>
          </cell>
          <cell r="M48">
            <v>954</v>
          </cell>
          <cell r="N48">
            <v>904</v>
          </cell>
          <cell r="O48">
            <v>1183</v>
          </cell>
          <cell r="Q48">
            <v>13352</v>
          </cell>
        </row>
        <row r="49">
          <cell r="B49">
            <v>40813</v>
          </cell>
          <cell r="C49" t="str">
            <v xml:space="preserve"> Taxes Other-Property</v>
          </cell>
          <cell r="D49">
            <v>3909</v>
          </cell>
          <cell r="E49">
            <v>3909</v>
          </cell>
          <cell r="F49">
            <v>3909</v>
          </cell>
          <cell r="G49">
            <v>3909</v>
          </cell>
          <cell r="H49">
            <v>3909</v>
          </cell>
          <cell r="I49">
            <v>3909</v>
          </cell>
          <cell r="J49">
            <v>3909</v>
          </cell>
          <cell r="K49">
            <v>3909</v>
          </cell>
          <cell r="L49">
            <v>3908</v>
          </cell>
          <cell r="M49">
            <v>3908</v>
          </cell>
          <cell r="N49">
            <v>3908</v>
          </cell>
          <cell r="O49">
            <v>3908</v>
          </cell>
          <cell r="Q49">
            <v>46904</v>
          </cell>
        </row>
        <row r="50">
          <cell r="B50">
            <v>40814</v>
          </cell>
          <cell r="C50" t="str">
            <v>Taxes Other - Franchise Fees</v>
          </cell>
          <cell r="D50">
            <v>3010</v>
          </cell>
          <cell r="E50">
            <v>2805</v>
          </cell>
          <cell r="F50">
            <v>2756</v>
          </cell>
          <cell r="G50">
            <v>2846</v>
          </cell>
          <cell r="H50">
            <v>3099</v>
          </cell>
          <cell r="I50">
            <v>3563</v>
          </cell>
          <cell r="J50">
            <v>3701</v>
          </cell>
          <cell r="K50">
            <v>3710</v>
          </cell>
          <cell r="L50">
            <v>3778</v>
          </cell>
          <cell r="M50">
            <v>3433</v>
          </cell>
          <cell r="N50">
            <v>3002</v>
          </cell>
          <cell r="O50">
            <v>2953</v>
          </cell>
          <cell r="Q50">
            <v>38656</v>
          </cell>
        </row>
        <row r="51">
          <cell r="B51">
            <v>40815</v>
          </cell>
          <cell r="C51" t="str">
            <v>Taxes Other - Gross Receipts Tax</v>
          </cell>
          <cell r="D51">
            <v>4042</v>
          </cell>
          <cell r="E51">
            <v>3722</v>
          </cell>
          <cell r="F51">
            <v>3626</v>
          </cell>
          <cell r="G51">
            <v>3741</v>
          </cell>
          <cell r="H51">
            <v>4111</v>
          </cell>
          <cell r="I51">
            <v>4786</v>
          </cell>
          <cell r="J51">
            <v>5002</v>
          </cell>
          <cell r="K51">
            <v>5012</v>
          </cell>
          <cell r="L51">
            <v>5094</v>
          </cell>
          <cell r="M51">
            <v>4573</v>
          </cell>
          <cell r="N51">
            <v>3938</v>
          </cell>
          <cell r="O51">
            <v>3897</v>
          </cell>
          <cell r="Q51">
            <v>51544</v>
          </cell>
        </row>
        <row r="52">
          <cell r="B52">
            <v>40820</v>
          </cell>
          <cell r="C52" t="str">
            <v xml:space="preserve"> Taxes Other-Non-Utility</v>
          </cell>
          <cell r="D52">
            <v>8</v>
          </cell>
          <cell r="E52">
            <v>8</v>
          </cell>
          <cell r="F52">
            <v>8</v>
          </cell>
          <cell r="G52">
            <v>8</v>
          </cell>
          <cell r="H52">
            <v>8</v>
          </cell>
          <cell r="I52">
            <v>8</v>
          </cell>
          <cell r="J52">
            <v>8</v>
          </cell>
          <cell r="K52">
            <v>8</v>
          </cell>
          <cell r="L52">
            <v>8</v>
          </cell>
          <cell r="M52">
            <v>8</v>
          </cell>
          <cell r="N52">
            <v>8</v>
          </cell>
          <cell r="O52">
            <v>8</v>
          </cell>
          <cell r="Q52">
            <v>96</v>
          </cell>
        </row>
        <row r="53">
          <cell r="B53">
            <v>409</v>
          </cell>
          <cell r="C53" t="str">
            <v>Income Taxes Currently Payable</v>
          </cell>
          <cell r="D53">
            <v>11764</v>
          </cell>
          <cell r="E53">
            <v>7118</v>
          </cell>
          <cell r="F53">
            <v>4429</v>
          </cell>
          <cell r="G53">
            <v>6700</v>
          </cell>
          <cell r="H53">
            <v>9425</v>
          </cell>
          <cell r="I53">
            <v>16274</v>
          </cell>
          <cell r="J53">
            <v>15657</v>
          </cell>
          <cell r="K53">
            <v>16038</v>
          </cell>
          <cell r="L53">
            <v>18235</v>
          </cell>
          <cell r="M53">
            <v>18657</v>
          </cell>
          <cell r="N53">
            <v>10344</v>
          </cell>
          <cell r="O53">
            <v>8030</v>
          </cell>
          <cell r="Q53">
            <v>142671</v>
          </cell>
        </row>
        <row r="54">
          <cell r="B54">
            <v>40910</v>
          </cell>
          <cell r="C54" t="str">
            <v xml:space="preserve"> Income Taxes Currently Payable</v>
          </cell>
          <cell r="D54">
            <v>11367</v>
          </cell>
          <cell r="E54">
            <v>6803</v>
          </cell>
          <cell r="F54">
            <v>4063</v>
          </cell>
          <cell r="G54">
            <v>6341</v>
          </cell>
          <cell r="H54">
            <v>9074</v>
          </cell>
          <cell r="I54">
            <v>15937</v>
          </cell>
          <cell r="J54">
            <v>15338</v>
          </cell>
          <cell r="K54">
            <v>15740</v>
          </cell>
          <cell r="L54">
            <v>17972</v>
          </cell>
          <cell r="M54">
            <v>18440</v>
          </cell>
          <cell r="N54">
            <v>10178</v>
          </cell>
          <cell r="O54">
            <v>7902</v>
          </cell>
          <cell r="Q54">
            <v>139155</v>
          </cell>
        </row>
        <row r="55">
          <cell r="B55">
            <v>40911</v>
          </cell>
          <cell r="C55" t="str">
            <v xml:space="preserve"> Income Taxes Variance</v>
          </cell>
          <cell r="Q55">
            <v>0</v>
          </cell>
        </row>
        <row r="56">
          <cell r="B56">
            <v>40920</v>
          </cell>
          <cell r="C56" t="str">
            <v xml:space="preserve"> Income Taxes Current Non-Utility</v>
          </cell>
          <cell r="D56">
            <v>397</v>
          </cell>
          <cell r="E56">
            <v>315</v>
          </cell>
          <cell r="F56">
            <v>366</v>
          </cell>
          <cell r="G56">
            <v>359</v>
          </cell>
          <cell r="H56">
            <v>351</v>
          </cell>
          <cell r="I56">
            <v>337</v>
          </cell>
          <cell r="J56">
            <v>319</v>
          </cell>
          <cell r="K56">
            <v>298</v>
          </cell>
          <cell r="L56">
            <v>263</v>
          </cell>
          <cell r="M56">
            <v>217</v>
          </cell>
          <cell r="N56">
            <v>166</v>
          </cell>
          <cell r="O56">
            <v>128</v>
          </cell>
          <cell r="Q56">
            <v>3516</v>
          </cell>
        </row>
        <row r="57">
          <cell r="B57">
            <v>40921</v>
          </cell>
          <cell r="C57" t="str">
            <v xml:space="preserve"> Income Taxes Non-Utility Variance</v>
          </cell>
          <cell r="D57">
            <v>0</v>
          </cell>
          <cell r="E57">
            <v>0</v>
          </cell>
          <cell r="F57">
            <v>0</v>
          </cell>
          <cell r="G57">
            <v>0</v>
          </cell>
          <cell r="H57">
            <v>0</v>
          </cell>
          <cell r="I57">
            <v>0</v>
          </cell>
          <cell r="J57">
            <v>0</v>
          </cell>
          <cell r="K57">
            <v>0</v>
          </cell>
          <cell r="L57">
            <v>0</v>
          </cell>
          <cell r="M57">
            <v>0</v>
          </cell>
          <cell r="N57">
            <v>0</v>
          </cell>
          <cell r="O57">
            <v>0</v>
          </cell>
          <cell r="Q57">
            <v>0</v>
          </cell>
        </row>
        <row r="58">
          <cell r="B58">
            <v>410</v>
          </cell>
          <cell r="C58" t="str">
            <v>Deferred Income Taxes</v>
          </cell>
          <cell r="D58">
            <v>-4873</v>
          </cell>
          <cell r="E58">
            <v>-2031</v>
          </cell>
          <cell r="F58">
            <v>819</v>
          </cell>
          <cell r="G58">
            <v>-2218</v>
          </cell>
          <cell r="H58">
            <v>1724</v>
          </cell>
          <cell r="I58">
            <v>-4001</v>
          </cell>
          <cell r="J58">
            <v>-1343</v>
          </cell>
          <cell r="K58">
            <v>-1148</v>
          </cell>
          <cell r="L58">
            <v>-6877</v>
          </cell>
          <cell r="M58">
            <v>-7984</v>
          </cell>
          <cell r="N58">
            <v>-6917</v>
          </cell>
          <cell r="O58">
            <v>-1181</v>
          </cell>
          <cell r="Q58">
            <v>-36030</v>
          </cell>
        </row>
        <row r="59">
          <cell r="B59">
            <v>41000</v>
          </cell>
          <cell r="C59" t="str">
            <v>All other def Income Taxes (Derived)</v>
          </cell>
          <cell r="D59">
            <v>-4872</v>
          </cell>
          <cell r="E59">
            <v>-2029</v>
          </cell>
          <cell r="F59">
            <v>820</v>
          </cell>
          <cell r="G59">
            <v>-2215</v>
          </cell>
          <cell r="H59">
            <v>1725</v>
          </cell>
          <cell r="I59">
            <v>-3999</v>
          </cell>
          <cell r="J59">
            <v>-1342</v>
          </cell>
          <cell r="K59">
            <v>-1145</v>
          </cell>
          <cell r="L59">
            <v>-6876</v>
          </cell>
          <cell r="M59">
            <v>-7982</v>
          </cell>
          <cell r="N59">
            <v>-6916</v>
          </cell>
          <cell r="O59">
            <v>-1178</v>
          </cell>
          <cell r="Q59">
            <v>-36009</v>
          </cell>
        </row>
        <row r="60">
          <cell r="B60">
            <v>41059</v>
          </cell>
          <cell r="C60" t="str">
            <v xml:space="preserve"> DIT - Def Lease ST - NonUtility</v>
          </cell>
          <cell r="D60">
            <v>0</v>
          </cell>
          <cell r="E60">
            <v>0</v>
          </cell>
          <cell r="F60">
            <v>0</v>
          </cell>
          <cell r="G60">
            <v>-1</v>
          </cell>
          <cell r="H60">
            <v>0</v>
          </cell>
          <cell r="I60">
            <v>0</v>
          </cell>
          <cell r="J60">
            <v>0</v>
          </cell>
          <cell r="K60">
            <v>-1</v>
          </cell>
          <cell r="L60">
            <v>0</v>
          </cell>
          <cell r="M60">
            <v>0</v>
          </cell>
          <cell r="N60">
            <v>0</v>
          </cell>
          <cell r="O60">
            <v>-1</v>
          </cell>
          <cell r="Q60">
            <v>-3</v>
          </cell>
        </row>
        <row r="61">
          <cell r="B61">
            <v>41069</v>
          </cell>
          <cell r="C61" t="str">
            <v xml:space="preserve"> DIT - Def Lease FD - NonUtility</v>
          </cell>
          <cell r="D61">
            <v>-1</v>
          </cell>
          <cell r="E61">
            <v>-2</v>
          </cell>
          <cell r="F61">
            <v>-1</v>
          </cell>
          <cell r="G61">
            <v>-2</v>
          </cell>
          <cell r="H61">
            <v>-1</v>
          </cell>
          <cell r="I61">
            <v>-2</v>
          </cell>
          <cell r="J61">
            <v>-1</v>
          </cell>
          <cell r="K61">
            <v>-2</v>
          </cell>
          <cell r="L61">
            <v>-1</v>
          </cell>
          <cell r="M61">
            <v>-2</v>
          </cell>
          <cell r="N61">
            <v>-1</v>
          </cell>
          <cell r="O61">
            <v>-2</v>
          </cell>
          <cell r="Q61">
            <v>-18</v>
          </cell>
        </row>
        <row r="62">
          <cell r="B62">
            <v>411</v>
          </cell>
          <cell r="C62" t="str">
            <v>Deferred Income Tax Credit</v>
          </cell>
          <cell r="D62">
            <v>-77148</v>
          </cell>
          <cell r="E62">
            <v>-1966</v>
          </cell>
          <cell r="F62">
            <v>-1966</v>
          </cell>
          <cell r="G62">
            <v>-1966</v>
          </cell>
          <cell r="H62">
            <v>-1966</v>
          </cell>
          <cell r="I62">
            <v>-1966</v>
          </cell>
          <cell r="J62">
            <v>-1966</v>
          </cell>
          <cell r="K62">
            <v>-1966</v>
          </cell>
          <cell r="L62">
            <v>-1966</v>
          </cell>
          <cell r="M62">
            <v>-1966</v>
          </cell>
          <cell r="N62">
            <v>-1966</v>
          </cell>
          <cell r="O62">
            <v>-1966</v>
          </cell>
          <cell r="Q62">
            <v>-98774</v>
          </cell>
        </row>
        <row r="63">
          <cell r="B63">
            <v>41110</v>
          </cell>
          <cell r="C63" t="str">
            <v>All other Def Inc Tax Credit (Derived)</v>
          </cell>
          <cell r="D63">
            <v>-1675</v>
          </cell>
          <cell r="E63">
            <v>-1675</v>
          </cell>
          <cell r="F63">
            <v>-1675</v>
          </cell>
          <cell r="G63">
            <v>-1675</v>
          </cell>
          <cell r="H63">
            <v>-1675</v>
          </cell>
          <cell r="I63">
            <v>-1676</v>
          </cell>
          <cell r="J63">
            <v>-1675</v>
          </cell>
          <cell r="K63">
            <v>-1675</v>
          </cell>
          <cell r="L63">
            <v>-1675</v>
          </cell>
          <cell r="M63">
            <v>-1675</v>
          </cell>
          <cell r="N63">
            <v>-1675</v>
          </cell>
          <cell r="O63">
            <v>-1676</v>
          </cell>
          <cell r="Q63">
            <v>-20102</v>
          </cell>
        </row>
        <row r="64">
          <cell r="B64">
            <v>41130</v>
          </cell>
          <cell r="C64" t="str">
            <v>Investment Tax Credit</v>
          </cell>
          <cell r="D64">
            <v>0</v>
          </cell>
          <cell r="E64">
            <v>0</v>
          </cell>
          <cell r="F64">
            <v>0</v>
          </cell>
          <cell r="G64">
            <v>0</v>
          </cell>
          <cell r="H64">
            <v>0</v>
          </cell>
          <cell r="I64">
            <v>0</v>
          </cell>
          <cell r="J64">
            <v>0</v>
          </cell>
          <cell r="K64">
            <v>0</v>
          </cell>
          <cell r="L64">
            <v>0</v>
          </cell>
          <cell r="M64">
            <v>0</v>
          </cell>
          <cell r="N64">
            <v>0</v>
          </cell>
          <cell r="O64">
            <v>0</v>
          </cell>
          <cell r="Q64">
            <v>0</v>
          </cell>
        </row>
        <row r="65">
          <cell r="B65">
            <v>41131</v>
          </cell>
          <cell r="C65" t="str">
            <v xml:space="preserve"> Investment Tax Credit-Amortiz</v>
          </cell>
          <cell r="D65">
            <v>-203</v>
          </cell>
          <cell r="E65">
            <v>-203</v>
          </cell>
          <cell r="F65">
            <v>-203</v>
          </cell>
          <cell r="G65">
            <v>-203</v>
          </cell>
          <cell r="H65">
            <v>-203</v>
          </cell>
          <cell r="I65">
            <v>-202</v>
          </cell>
          <cell r="J65">
            <v>-203</v>
          </cell>
          <cell r="K65">
            <v>-203</v>
          </cell>
          <cell r="L65">
            <v>-203</v>
          </cell>
          <cell r="M65">
            <v>-203</v>
          </cell>
          <cell r="N65">
            <v>-203</v>
          </cell>
          <cell r="O65">
            <v>-201</v>
          </cell>
          <cell r="Q65">
            <v>-2433</v>
          </cell>
        </row>
        <row r="66">
          <cell r="B66">
            <v>41140</v>
          </cell>
          <cell r="C66" t="str">
            <v>Invest Tax Cr Non-Utility</v>
          </cell>
          <cell r="D66">
            <v>0</v>
          </cell>
          <cell r="E66">
            <v>0</v>
          </cell>
          <cell r="F66">
            <v>0</v>
          </cell>
          <cell r="G66">
            <v>0</v>
          </cell>
          <cell r="H66">
            <v>0</v>
          </cell>
          <cell r="I66">
            <v>0</v>
          </cell>
          <cell r="J66">
            <v>0</v>
          </cell>
          <cell r="K66">
            <v>0</v>
          </cell>
          <cell r="L66">
            <v>0</v>
          </cell>
          <cell r="M66">
            <v>0</v>
          </cell>
          <cell r="N66">
            <v>0</v>
          </cell>
          <cell r="O66">
            <v>0</v>
          </cell>
          <cell r="Q66">
            <v>0</v>
          </cell>
        </row>
        <row r="67">
          <cell r="B67">
            <v>41141</v>
          </cell>
          <cell r="C67" t="str">
            <v xml:space="preserve"> Invest Tax Cr Amort Non-Utility</v>
          </cell>
          <cell r="D67">
            <v>0</v>
          </cell>
          <cell r="E67">
            <v>0</v>
          </cell>
          <cell r="F67">
            <v>0</v>
          </cell>
          <cell r="G67">
            <v>0</v>
          </cell>
          <cell r="H67">
            <v>0</v>
          </cell>
          <cell r="I67">
            <v>0</v>
          </cell>
          <cell r="J67">
            <v>0</v>
          </cell>
          <cell r="K67">
            <v>0</v>
          </cell>
          <cell r="L67">
            <v>0</v>
          </cell>
          <cell r="M67">
            <v>0</v>
          </cell>
          <cell r="N67">
            <v>0</v>
          </cell>
          <cell r="O67">
            <v>-1</v>
          </cell>
          <cell r="Q67">
            <v>-1</v>
          </cell>
        </row>
        <row r="68">
          <cell r="B68">
            <v>41159</v>
          </cell>
          <cell r="C68" t="str">
            <v>Def Income Tax Cr Non-Utility</v>
          </cell>
          <cell r="D68">
            <v>0</v>
          </cell>
          <cell r="E68">
            <v>0</v>
          </cell>
          <cell r="F68">
            <v>0</v>
          </cell>
          <cell r="G68">
            <v>0</v>
          </cell>
          <cell r="H68">
            <v>0</v>
          </cell>
          <cell r="I68">
            <v>0</v>
          </cell>
          <cell r="J68">
            <v>0</v>
          </cell>
          <cell r="K68">
            <v>0</v>
          </cell>
          <cell r="L68">
            <v>0</v>
          </cell>
          <cell r="M68">
            <v>0</v>
          </cell>
          <cell r="N68">
            <v>0</v>
          </cell>
          <cell r="O68">
            <v>0</v>
          </cell>
          <cell r="Q68">
            <v>0</v>
          </cell>
        </row>
        <row r="69">
          <cell r="B69">
            <v>41160</v>
          </cell>
          <cell r="C69" t="str">
            <v xml:space="preserve"> Gain/Loss-PHFFU</v>
          </cell>
          <cell r="D69">
            <v>-88</v>
          </cell>
          <cell r="E69">
            <v>-88</v>
          </cell>
          <cell r="F69">
            <v>-88</v>
          </cell>
          <cell r="G69">
            <v>-88</v>
          </cell>
          <cell r="H69">
            <v>-88</v>
          </cell>
          <cell r="I69">
            <v>-88</v>
          </cell>
          <cell r="J69">
            <v>-88</v>
          </cell>
          <cell r="K69">
            <v>-88</v>
          </cell>
          <cell r="L69">
            <v>-88</v>
          </cell>
          <cell r="M69">
            <v>-88</v>
          </cell>
          <cell r="N69">
            <v>-88</v>
          </cell>
          <cell r="O69">
            <v>-88</v>
          </cell>
          <cell r="Q69">
            <v>-1056</v>
          </cell>
        </row>
        <row r="70">
          <cell r="B70">
            <v>41169</v>
          </cell>
          <cell r="C70" t="str">
            <v>Def Income Tax Cr Non-Utility</v>
          </cell>
          <cell r="D70">
            <v>0</v>
          </cell>
          <cell r="E70">
            <v>0</v>
          </cell>
          <cell r="F70">
            <v>0</v>
          </cell>
          <cell r="G70">
            <v>0</v>
          </cell>
          <cell r="H70">
            <v>0</v>
          </cell>
          <cell r="I70">
            <v>0</v>
          </cell>
          <cell r="J70">
            <v>0</v>
          </cell>
          <cell r="K70">
            <v>0</v>
          </cell>
          <cell r="L70">
            <v>0</v>
          </cell>
          <cell r="M70">
            <v>0</v>
          </cell>
          <cell r="N70">
            <v>0</v>
          </cell>
          <cell r="O70">
            <v>0</v>
          </cell>
          <cell r="Q70">
            <v>0</v>
          </cell>
        </row>
        <row r="71">
          <cell r="B71">
            <v>41188</v>
          </cell>
          <cell r="C71" t="str">
            <v>SO2 Allowance Sales - Retail</v>
          </cell>
          <cell r="D71">
            <v>-72268</v>
          </cell>
          <cell r="E71">
            <v>0</v>
          </cell>
          <cell r="F71">
            <v>0</v>
          </cell>
          <cell r="G71">
            <v>0</v>
          </cell>
          <cell r="H71">
            <v>0</v>
          </cell>
          <cell r="I71">
            <v>0</v>
          </cell>
          <cell r="J71">
            <v>0</v>
          </cell>
          <cell r="K71">
            <v>0</v>
          </cell>
          <cell r="L71">
            <v>0</v>
          </cell>
          <cell r="M71">
            <v>0</v>
          </cell>
          <cell r="N71">
            <v>0</v>
          </cell>
          <cell r="O71">
            <v>0</v>
          </cell>
          <cell r="Q71">
            <v>-72268</v>
          </cell>
        </row>
        <row r="72">
          <cell r="B72">
            <v>41189</v>
          </cell>
          <cell r="C72" t="str">
            <v>SO2 Allowance Sales - Wholesale</v>
          </cell>
          <cell r="D72">
            <v>-2914</v>
          </cell>
          <cell r="E72">
            <v>0</v>
          </cell>
          <cell r="F72">
            <v>0</v>
          </cell>
          <cell r="G72">
            <v>0</v>
          </cell>
          <cell r="H72">
            <v>0</v>
          </cell>
          <cell r="I72">
            <v>0</v>
          </cell>
          <cell r="J72">
            <v>0</v>
          </cell>
          <cell r="K72">
            <v>0</v>
          </cell>
          <cell r="L72">
            <v>0</v>
          </cell>
          <cell r="M72">
            <v>0</v>
          </cell>
          <cell r="N72">
            <v>0</v>
          </cell>
          <cell r="O72">
            <v>0</v>
          </cell>
          <cell r="Q72">
            <v>-2914</v>
          </cell>
        </row>
        <row r="73">
          <cell r="B73">
            <v>415</v>
          </cell>
          <cell r="C73" t="str">
            <v>Contract Work Revenue</v>
          </cell>
          <cell r="D73">
            <v>-216</v>
          </cell>
          <cell r="E73">
            <v>-217</v>
          </cell>
          <cell r="F73">
            <v>-220</v>
          </cell>
          <cell r="G73">
            <v>-223</v>
          </cell>
          <cell r="H73">
            <v>-232</v>
          </cell>
          <cell r="I73">
            <v>-257</v>
          </cell>
          <cell r="J73">
            <v>-264</v>
          </cell>
          <cell r="K73">
            <v>-263</v>
          </cell>
          <cell r="L73">
            <v>-248</v>
          </cell>
          <cell r="M73">
            <v>-239</v>
          </cell>
          <cell r="N73">
            <v>-236</v>
          </cell>
          <cell r="O73">
            <v>-236</v>
          </cell>
          <cell r="Q73">
            <v>-2851</v>
          </cell>
        </row>
        <row r="74">
          <cell r="B74">
            <v>416</v>
          </cell>
          <cell r="C74" t="str">
            <v>Contract Work Cost/OUC Adj hit</v>
          </cell>
          <cell r="D74">
            <v>70</v>
          </cell>
          <cell r="E74">
            <v>76</v>
          </cell>
          <cell r="F74">
            <v>85</v>
          </cell>
          <cell r="G74">
            <v>74</v>
          </cell>
          <cell r="H74">
            <v>78</v>
          </cell>
          <cell r="I74">
            <v>98</v>
          </cell>
          <cell r="J74">
            <v>93</v>
          </cell>
          <cell r="K74">
            <v>91</v>
          </cell>
          <cell r="L74">
            <v>89</v>
          </cell>
          <cell r="M74">
            <v>76</v>
          </cell>
          <cell r="N74">
            <v>73</v>
          </cell>
          <cell r="O74">
            <v>81</v>
          </cell>
          <cell r="Q74">
            <v>984</v>
          </cell>
        </row>
        <row r="75">
          <cell r="B75">
            <v>418</v>
          </cell>
          <cell r="C75" t="str">
            <v>Plaza Lease</v>
          </cell>
          <cell r="D75">
            <v>0</v>
          </cell>
          <cell r="E75">
            <v>1</v>
          </cell>
          <cell r="F75">
            <v>5</v>
          </cell>
          <cell r="G75">
            <v>2</v>
          </cell>
          <cell r="H75">
            <v>-1</v>
          </cell>
          <cell r="I75">
            <v>-1</v>
          </cell>
          <cell r="J75">
            <v>1</v>
          </cell>
          <cell r="K75">
            <v>1</v>
          </cell>
          <cell r="L75">
            <v>-1</v>
          </cell>
          <cell r="M75">
            <v>1</v>
          </cell>
          <cell r="N75">
            <v>1</v>
          </cell>
          <cell r="O75">
            <v>0</v>
          </cell>
          <cell r="Q75">
            <v>9</v>
          </cell>
        </row>
        <row r="76">
          <cell r="B76">
            <v>41800</v>
          </cell>
          <cell r="C76" t="str">
            <v>Miscellaneous (all others) (Derived)</v>
          </cell>
          <cell r="D76">
            <v>-2</v>
          </cell>
          <cell r="E76">
            <v>-2</v>
          </cell>
          <cell r="F76">
            <v>0</v>
          </cell>
          <cell r="G76">
            <v>-1</v>
          </cell>
          <cell r="H76">
            <v>-3</v>
          </cell>
          <cell r="I76">
            <v>-2</v>
          </cell>
          <cell r="J76">
            <v>-1</v>
          </cell>
          <cell r="K76">
            <v>-1</v>
          </cell>
          <cell r="L76">
            <v>-1</v>
          </cell>
          <cell r="M76">
            <v>0</v>
          </cell>
          <cell r="N76">
            <v>0</v>
          </cell>
          <cell r="O76">
            <v>0</v>
          </cell>
          <cell r="Q76">
            <v>-13</v>
          </cell>
        </row>
        <row r="77">
          <cell r="B77">
            <v>41816</v>
          </cell>
          <cell r="C77" t="str">
            <v>Restaurant Exp/Rent (incl 418.08 &amp; 418.16)</v>
          </cell>
          <cell r="D77">
            <v>2</v>
          </cell>
          <cell r="E77">
            <v>3</v>
          </cell>
          <cell r="F77">
            <v>5</v>
          </cell>
          <cell r="G77">
            <v>3</v>
          </cell>
          <cell r="H77">
            <v>2</v>
          </cell>
          <cell r="I77">
            <v>1</v>
          </cell>
          <cell r="J77">
            <v>2</v>
          </cell>
          <cell r="K77">
            <v>2</v>
          </cell>
          <cell r="L77">
            <v>0</v>
          </cell>
          <cell r="M77">
            <v>1</v>
          </cell>
          <cell r="N77">
            <v>1</v>
          </cell>
          <cell r="O77">
            <v>0</v>
          </cell>
          <cell r="Q77">
            <v>22</v>
          </cell>
        </row>
        <row r="78">
          <cell r="B78">
            <v>41819</v>
          </cell>
          <cell r="C78" t="str">
            <v>Earn Associated Comp - PE&amp;C</v>
          </cell>
          <cell r="D78">
            <v>0</v>
          </cell>
          <cell r="E78">
            <v>0</v>
          </cell>
          <cell r="F78">
            <v>0</v>
          </cell>
          <cell r="G78">
            <v>0</v>
          </cell>
          <cell r="H78">
            <v>0</v>
          </cell>
          <cell r="I78">
            <v>0</v>
          </cell>
          <cell r="J78">
            <v>0</v>
          </cell>
          <cell r="K78">
            <v>0</v>
          </cell>
          <cell r="L78">
            <v>0</v>
          </cell>
          <cell r="M78">
            <v>0</v>
          </cell>
          <cell r="N78">
            <v>0</v>
          </cell>
          <cell r="O78">
            <v>0</v>
          </cell>
          <cell r="Q78">
            <v>0</v>
          </cell>
        </row>
        <row r="79">
          <cell r="B79">
            <v>419</v>
          </cell>
          <cell r="C79" t="str">
            <v>Interest Income</v>
          </cell>
          <cell r="D79">
            <v>-579</v>
          </cell>
          <cell r="E79">
            <v>-567</v>
          </cell>
          <cell r="F79">
            <v>-529</v>
          </cell>
          <cell r="G79">
            <v>-492</v>
          </cell>
          <cell r="H79">
            <v>-309</v>
          </cell>
          <cell r="I79">
            <v>-197</v>
          </cell>
          <cell r="J79">
            <v>-230</v>
          </cell>
          <cell r="K79">
            <v>-260</v>
          </cell>
          <cell r="L79">
            <v>-282</v>
          </cell>
          <cell r="M79">
            <v>-311</v>
          </cell>
          <cell r="N79">
            <v>-345</v>
          </cell>
          <cell r="O79">
            <v>-211</v>
          </cell>
          <cell r="Q79">
            <v>-4312</v>
          </cell>
        </row>
        <row r="80">
          <cell r="B80">
            <v>41910</v>
          </cell>
          <cell r="C80" t="str">
            <v xml:space="preserve"> AFUDC - Equity</v>
          </cell>
          <cell r="D80">
            <v>-579</v>
          </cell>
          <cell r="E80">
            <v>-567</v>
          </cell>
          <cell r="F80">
            <v>-529</v>
          </cell>
          <cell r="G80">
            <v>-492</v>
          </cell>
          <cell r="H80">
            <v>-309</v>
          </cell>
          <cell r="I80">
            <v>-197</v>
          </cell>
          <cell r="J80">
            <v>-230</v>
          </cell>
          <cell r="K80">
            <v>-260</v>
          </cell>
          <cell r="L80">
            <v>-282</v>
          </cell>
          <cell r="M80">
            <v>-311</v>
          </cell>
          <cell r="N80">
            <v>-345</v>
          </cell>
          <cell r="O80">
            <v>-211</v>
          </cell>
          <cell r="Q80">
            <v>-4312</v>
          </cell>
        </row>
        <row r="81">
          <cell r="B81">
            <v>41911</v>
          </cell>
          <cell r="C81" t="str">
            <v xml:space="preserve"> Temp Cash Investments (+419.12)</v>
          </cell>
          <cell r="D81">
            <v>0</v>
          </cell>
          <cell r="E81">
            <v>0</v>
          </cell>
          <cell r="F81">
            <v>0</v>
          </cell>
          <cell r="G81">
            <v>0</v>
          </cell>
          <cell r="H81">
            <v>0</v>
          </cell>
          <cell r="I81">
            <v>0</v>
          </cell>
          <cell r="J81">
            <v>0</v>
          </cell>
          <cell r="K81">
            <v>0</v>
          </cell>
          <cell r="L81">
            <v>0</v>
          </cell>
          <cell r="M81">
            <v>0</v>
          </cell>
          <cell r="N81">
            <v>0</v>
          </cell>
          <cell r="O81">
            <v>0</v>
          </cell>
          <cell r="Q81">
            <v>0</v>
          </cell>
        </row>
        <row r="82">
          <cell r="B82">
            <v>41920</v>
          </cell>
          <cell r="C82" t="str">
            <v>Total Acct 419 excl 419.10,11,12</v>
          </cell>
          <cell r="D82">
            <v>0</v>
          </cell>
          <cell r="E82">
            <v>0</v>
          </cell>
          <cell r="F82">
            <v>0</v>
          </cell>
          <cell r="G82">
            <v>0</v>
          </cell>
          <cell r="H82">
            <v>0</v>
          </cell>
          <cell r="I82">
            <v>0</v>
          </cell>
          <cell r="J82">
            <v>0</v>
          </cell>
          <cell r="K82">
            <v>0</v>
          </cell>
          <cell r="L82">
            <v>0</v>
          </cell>
          <cell r="M82">
            <v>0</v>
          </cell>
          <cell r="N82">
            <v>0</v>
          </cell>
          <cell r="O82">
            <v>0</v>
          </cell>
          <cell r="Q82">
            <v>0</v>
          </cell>
        </row>
        <row r="83">
          <cell r="B83">
            <v>421</v>
          </cell>
          <cell r="C83" t="str">
            <v>Misc Non-Operating Income</v>
          </cell>
          <cell r="D83">
            <v>-887</v>
          </cell>
          <cell r="E83">
            <v>-848</v>
          </cell>
          <cell r="F83">
            <v>-816</v>
          </cell>
          <cell r="G83">
            <v>-784</v>
          </cell>
          <cell r="H83">
            <v>-755</v>
          </cell>
          <cell r="I83">
            <v>-715</v>
          </cell>
          <cell r="J83">
            <v>-656</v>
          </cell>
          <cell r="K83">
            <v>-614</v>
          </cell>
          <cell r="L83">
            <v>-536</v>
          </cell>
          <cell r="M83">
            <v>-411</v>
          </cell>
          <cell r="N83">
            <v>-279</v>
          </cell>
          <cell r="O83">
            <v>-201</v>
          </cell>
          <cell r="Q83">
            <v>-7502</v>
          </cell>
        </row>
        <row r="84">
          <cell r="B84">
            <v>42101</v>
          </cell>
          <cell r="C84" t="str">
            <v>Gain on Sale of Securities</v>
          </cell>
          <cell r="D84">
            <v>0</v>
          </cell>
          <cell r="E84">
            <v>0</v>
          </cell>
          <cell r="F84">
            <v>0</v>
          </cell>
          <cell r="G84">
            <v>0</v>
          </cell>
          <cell r="H84">
            <v>0</v>
          </cell>
          <cell r="I84">
            <v>0</v>
          </cell>
          <cell r="J84">
            <v>0</v>
          </cell>
          <cell r="K84">
            <v>0</v>
          </cell>
          <cell r="L84">
            <v>0</v>
          </cell>
          <cell r="M84">
            <v>0</v>
          </cell>
          <cell r="N84">
            <v>0</v>
          </cell>
          <cell r="O84">
            <v>0</v>
          </cell>
          <cell r="Q84">
            <v>0</v>
          </cell>
        </row>
        <row r="85">
          <cell r="B85">
            <v>42110</v>
          </cell>
          <cell r="C85" t="str">
            <v>Gain - Util Prop Excl PHFFU</v>
          </cell>
          <cell r="D85">
            <v>-81</v>
          </cell>
          <cell r="E85">
            <v>-81</v>
          </cell>
          <cell r="F85">
            <v>-81</v>
          </cell>
          <cell r="G85">
            <v>-81</v>
          </cell>
          <cell r="H85">
            <v>-80</v>
          </cell>
          <cell r="I85">
            <v>-80</v>
          </cell>
          <cell r="J85">
            <v>-80</v>
          </cell>
          <cell r="K85">
            <v>-80</v>
          </cell>
          <cell r="L85">
            <v>-80</v>
          </cell>
          <cell r="M85">
            <v>-77</v>
          </cell>
          <cell r="N85">
            <v>-66</v>
          </cell>
          <cell r="O85">
            <v>-66</v>
          </cell>
          <cell r="Q85">
            <v>-933</v>
          </cell>
        </row>
        <row r="86">
          <cell r="B86">
            <v>42111</v>
          </cell>
          <cell r="C86" t="str">
            <v>Gain - Non-Utility Property</v>
          </cell>
          <cell r="D86">
            <v>0</v>
          </cell>
          <cell r="E86">
            <v>0</v>
          </cell>
          <cell r="F86">
            <v>0</v>
          </cell>
          <cell r="G86">
            <v>0</v>
          </cell>
          <cell r="H86">
            <v>0</v>
          </cell>
          <cell r="I86">
            <v>0</v>
          </cell>
          <cell r="J86">
            <v>0</v>
          </cell>
          <cell r="K86">
            <v>0</v>
          </cell>
          <cell r="L86">
            <v>0</v>
          </cell>
          <cell r="M86">
            <v>0</v>
          </cell>
          <cell r="N86">
            <v>0</v>
          </cell>
          <cell r="O86">
            <v>0</v>
          </cell>
          <cell r="Q86">
            <v>0</v>
          </cell>
        </row>
        <row r="87">
          <cell r="B87">
            <v>42120</v>
          </cell>
          <cell r="C87" t="str">
            <v>Loss - Util Prop Excl PHFFU</v>
          </cell>
          <cell r="D87">
            <v>0</v>
          </cell>
          <cell r="E87">
            <v>0</v>
          </cell>
          <cell r="F87">
            <v>0</v>
          </cell>
          <cell r="G87">
            <v>0</v>
          </cell>
          <cell r="H87">
            <v>0</v>
          </cell>
          <cell r="I87">
            <v>0</v>
          </cell>
          <cell r="J87">
            <v>0</v>
          </cell>
          <cell r="K87">
            <v>0</v>
          </cell>
          <cell r="L87">
            <v>0</v>
          </cell>
          <cell r="M87">
            <v>0</v>
          </cell>
          <cell r="N87">
            <v>0</v>
          </cell>
          <cell r="O87">
            <v>0</v>
          </cell>
          <cell r="Q87">
            <v>0</v>
          </cell>
        </row>
        <row r="88">
          <cell r="B88">
            <v>42121</v>
          </cell>
          <cell r="C88" t="str">
            <v>Loss - Non-Utility Property</v>
          </cell>
          <cell r="D88">
            <v>0</v>
          </cell>
          <cell r="E88">
            <v>0</v>
          </cell>
          <cell r="F88">
            <v>0</v>
          </cell>
          <cell r="G88">
            <v>0</v>
          </cell>
          <cell r="H88">
            <v>0</v>
          </cell>
          <cell r="I88">
            <v>0</v>
          </cell>
          <cell r="J88">
            <v>0</v>
          </cell>
          <cell r="K88">
            <v>0</v>
          </cell>
          <cell r="L88">
            <v>0</v>
          </cell>
          <cell r="M88">
            <v>0</v>
          </cell>
          <cell r="N88">
            <v>0</v>
          </cell>
          <cell r="O88">
            <v>0</v>
          </cell>
          <cell r="Q88">
            <v>0</v>
          </cell>
        </row>
        <row r="89">
          <cell r="B89">
            <v>42140</v>
          </cell>
          <cell r="C89" t="str">
            <v>Def Fuel Interest Rev (421.40-.44)</v>
          </cell>
          <cell r="D89">
            <v>-806</v>
          </cell>
          <cell r="E89">
            <v>-767</v>
          </cell>
          <cell r="F89">
            <v>-735</v>
          </cell>
          <cell r="G89">
            <v>-703</v>
          </cell>
          <cell r="H89">
            <v>-675</v>
          </cell>
          <cell r="I89">
            <v>-635</v>
          </cell>
          <cell r="J89">
            <v>-576</v>
          </cell>
          <cell r="K89">
            <v>-534</v>
          </cell>
          <cell r="L89">
            <v>-456</v>
          </cell>
          <cell r="M89">
            <v>-334</v>
          </cell>
          <cell r="N89">
            <v>-213</v>
          </cell>
          <cell r="O89">
            <v>-135</v>
          </cell>
          <cell r="Q89">
            <v>-6569</v>
          </cell>
        </row>
        <row r="90">
          <cell r="B90">
            <v>42146</v>
          </cell>
          <cell r="C90" t="str">
            <v>Def Environmental Interest Inc</v>
          </cell>
          <cell r="D90">
            <v>0</v>
          </cell>
          <cell r="E90">
            <v>0</v>
          </cell>
          <cell r="F90">
            <v>0</v>
          </cell>
          <cell r="G90">
            <v>0</v>
          </cell>
          <cell r="H90">
            <v>0</v>
          </cell>
          <cell r="I90">
            <v>0</v>
          </cell>
          <cell r="J90">
            <v>0</v>
          </cell>
          <cell r="K90">
            <v>0</v>
          </cell>
          <cell r="L90">
            <v>0</v>
          </cell>
          <cell r="M90">
            <v>0</v>
          </cell>
          <cell r="N90">
            <v>0</v>
          </cell>
          <cell r="O90">
            <v>0</v>
          </cell>
          <cell r="Q90">
            <v>0</v>
          </cell>
        </row>
        <row r="91">
          <cell r="B91">
            <v>42148</v>
          </cell>
          <cell r="C91" t="str">
            <v>Def Conservation Interest Inc</v>
          </cell>
          <cell r="D91">
            <v>0</v>
          </cell>
          <cell r="E91">
            <v>0</v>
          </cell>
          <cell r="F91">
            <v>0</v>
          </cell>
          <cell r="G91">
            <v>0</v>
          </cell>
          <cell r="H91">
            <v>0</v>
          </cell>
          <cell r="I91">
            <v>0</v>
          </cell>
          <cell r="J91">
            <v>0</v>
          </cell>
          <cell r="K91">
            <v>0</v>
          </cell>
          <cell r="L91">
            <v>0</v>
          </cell>
          <cell r="M91">
            <v>0</v>
          </cell>
          <cell r="N91">
            <v>0</v>
          </cell>
          <cell r="O91">
            <v>0</v>
          </cell>
          <cell r="Q91">
            <v>0</v>
          </cell>
        </row>
        <row r="92">
          <cell r="B92">
            <v>425</v>
          </cell>
          <cell r="C92" t="str">
            <v>Misc Amortization</v>
          </cell>
          <cell r="D92">
            <v>3</v>
          </cell>
          <cell r="E92">
            <v>3</v>
          </cell>
          <cell r="F92">
            <v>3</v>
          </cell>
          <cell r="G92">
            <v>3</v>
          </cell>
          <cell r="H92">
            <v>3</v>
          </cell>
          <cell r="I92">
            <v>3</v>
          </cell>
          <cell r="J92">
            <v>3</v>
          </cell>
          <cell r="K92">
            <v>3</v>
          </cell>
          <cell r="L92">
            <v>3</v>
          </cell>
          <cell r="M92">
            <v>3</v>
          </cell>
          <cell r="N92">
            <v>3</v>
          </cell>
          <cell r="O92">
            <v>3</v>
          </cell>
          <cell r="Q92">
            <v>36</v>
          </cell>
        </row>
        <row r="93">
          <cell r="B93">
            <v>426</v>
          </cell>
          <cell r="C93" t="str">
            <v>Other Income Deductions</v>
          </cell>
          <cell r="D93">
            <v>29</v>
          </cell>
          <cell r="E93">
            <v>199</v>
          </cell>
          <cell r="F93">
            <v>25</v>
          </cell>
          <cell r="G93">
            <v>26</v>
          </cell>
          <cell r="H93">
            <v>26</v>
          </cell>
          <cell r="I93">
            <v>29</v>
          </cell>
          <cell r="J93">
            <v>26</v>
          </cell>
          <cell r="K93">
            <v>39</v>
          </cell>
          <cell r="L93">
            <v>42</v>
          </cell>
          <cell r="M93">
            <v>38</v>
          </cell>
          <cell r="N93">
            <v>38</v>
          </cell>
          <cell r="O93">
            <v>51</v>
          </cell>
          <cell r="Q93">
            <v>568</v>
          </cell>
        </row>
        <row r="94">
          <cell r="B94">
            <v>427</v>
          </cell>
          <cell r="C94" t="str">
            <v>Interest Expense</v>
          </cell>
          <cell r="D94">
            <v>7953</v>
          </cell>
          <cell r="E94">
            <v>7928</v>
          </cell>
          <cell r="F94">
            <v>7953</v>
          </cell>
          <cell r="G94">
            <v>7945</v>
          </cell>
          <cell r="H94">
            <v>8680</v>
          </cell>
          <cell r="I94">
            <v>8672</v>
          </cell>
          <cell r="J94">
            <v>8680</v>
          </cell>
          <cell r="K94">
            <v>8399</v>
          </cell>
          <cell r="L94">
            <v>8111</v>
          </cell>
          <cell r="M94">
            <v>8119</v>
          </cell>
          <cell r="N94">
            <v>8111</v>
          </cell>
          <cell r="O94">
            <v>8115</v>
          </cell>
          <cell r="Q94">
            <v>98666</v>
          </cell>
        </row>
        <row r="95">
          <cell r="B95">
            <v>42712</v>
          </cell>
          <cell r="C95" t="str">
            <v xml:space="preserve"> Int Exp 5 3/4 Due 2007</v>
          </cell>
          <cell r="D95">
            <v>0</v>
          </cell>
          <cell r="E95">
            <v>0</v>
          </cell>
          <cell r="F95">
            <v>0</v>
          </cell>
          <cell r="G95">
            <v>0</v>
          </cell>
          <cell r="H95">
            <v>0</v>
          </cell>
          <cell r="I95">
            <v>0</v>
          </cell>
          <cell r="J95">
            <v>0</v>
          </cell>
          <cell r="K95">
            <v>0</v>
          </cell>
          <cell r="L95">
            <v>0</v>
          </cell>
          <cell r="M95">
            <v>0</v>
          </cell>
          <cell r="N95">
            <v>0</v>
          </cell>
          <cell r="O95">
            <v>0</v>
          </cell>
          <cell r="Q95">
            <v>0</v>
          </cell>
        </row>
        <row r="96">
          <cell r="B96">
            <v>42723</v>
          </cell>
          <cell r="C96" t="str">
            <v xml:space="preserve"> Int Exp $250M  6.55%</v>
          </cell>
          <cell r="D96">
            <v>1365</v>
          </cell>
          <cell r="E96">
            <v>1365</v>
          </cell>
          <cell r="F96">
            <v>1365</v>
          </cell>
          <cell r="G96">
            <v>1365</v>
          </cell>
          <cell r="H96">
            <v>1365</v>
          </cell>
          <cell r="I96">
            <v>1365</v>
          </cell>
          <cell r="J96">
            <v>1365</v>
          </cell>
          <cell r="K96">
            <v>1365</v>
          </cell>
          <cell r="L96">
            <v>1365</v>
          </cell>
          <cell r="M96">
            <v>1365</v>
          </cell>
          <cell r="N96">
            <v>1365</v>
          </cell>
          <cell r="O96">
            <v>1365</v>
          </cell>
          <cell r="Q96">
            <v>16380</v>
          </cell>
        </row>
        <row r="97">
          <cell r="B97">
            <v>42724</v>
          </cell>
          <cell r="C97" t="str">
            <v xml:space="preserve"> Int Exp Refunded Bonds 21.8</v>
          </cell>
          <cell r="D97">
            <v>7</v>
          </cell>
          <cell r="E97">
            <v>7</v>
          </cell>
          <cell r="F97">
            <v>7</v>
          </cell>
          <cell r="G97">
            <v>7</v>
          </cell>
          <cell r="H97">
            <v>7</v>
          </cell>
          <cell r="I97">
            <v>7</v>
          </cell>
          <cell r="J97">
            <v>7</v>
          </cell>
          <cell r="K97">
            <v>6</v>
          </cell>
          <cell r="L97">
            <v>6</v>
          </cell>
          <cell r="M97">
            <v>6</v>
          </cell>
          <cell r="N97">
            <v>6</v>
          </cell>
          <cell r="O97">
            <v>6</v>
          </cell>
          <cell r="Q97">
            <v>79</v>
          </cell>
        </row>
        <row r="98">
          <cell r="B98">
            <v>42725</v>
          </cell>
          <cell r="C98" t="str">
            <v xml:space="preserve"> Int Exp Refunded Bonds 80</v>
          </cell>
          <cell r="D98">
            <v>34</v>
          </cell>
          <cell r="E98">
            <v>34</v>
          </cell>
          <cell r="F98">
            <v>34</v>
          </cell>
          <cell r="G98">
            <v>34</v>
          </cell>
          <cell r="H98">
            <v>33</v>
          </cell>
          <cell r="I98">
            <v>33</v>
          </cell>
          <cell r="J98">
            <v>33</v>
          </cell>
          <cell r="K98">
            <v>33</v>
          </cell>
          <cell r="L98">
            <v>33</v>
          </cell>
          <cell r="M98">
            <v>33</v>
          </cell>
          <cell r="N98">
            <v>33</v>
          </cell>
          <cell r="O98">
            <v>33</v>
          </cell>
          <cell r="Q98">
            <v>400</v>
          </cell>
        </row>
        <row r="99">
          <cell r="B99">
            <v>42726</v>
          </cell>
          <cell r="C99" t="str">
            <v xml:space="preserve"> Int Exp Refunded Bonds 20</v>
          </cell>
          <cell r="D99">
            <v>0</v>
          </cell>
          <cell r="E99">
            <v>0</v>
          </cell>
          <cell r="F99">
            <v>0</v>
          </cell>
          <cell r="G99">
            <v>0</v>
          </cell>
          <cell r="H99">
            <v>0</v>
          </cell>
          <cell r="I99">
            <v>0</v>
          </cell>
          <cell r="J99">
            <v>0</v>
          </cell>
          <cell r="K99">
            <v>0</v>
          </cell>
          <cell r="L99">
            <v>0</v>
          </cell>
          <cell r="M99">
            <v>0</v>
          </cell>
          <cell r="N99">
            <v>0</v>
          </cell>
          <cell r="O99">
            <v>0</v>
          </cell>
          <cell r="Q99">
            <v>0</v>
          </cell>
        </row>
        <row r="100">
          <cell r="B100">
            <v>42728</v>
          </cell>
          <cell r="C100" t="str">
            <v xml:space="preserve"> Int Exp 1990 Series</v>
          </cell>
          <cell r="D100">
            <v>172</v>
          </cell>
          <cell r="E100">
            <v>172</v>
          </cell>
          <cell r="F100">
            <v>172</v>
          </cell>
          <cell r="G100">
            <v>172</v>
          </cell>
          <cell r="H100">
            <v>172</v>
          </cell>
          <cell r="I100">
            <v>172</v>
          </cell>
          <cell r="J100">
            <v>172</v>
          </cell>
          <cell r="K100">
            <v>172</v>
          </cell>
          <cell r="L100">
            <v>172</v>
          </cell>
          <cell r="M100">
            <v>172</v>
          </cell>
          <cell r="N100">
            <v>172</v>
          </cell>
          <cell r="O100">
            <v>172</v>
          </cell>
          <cell r="Q100">
            <v>2064</v>
          </cell>
        </row>
        <row r="101">
          <cell r="B101">
            <v>42729</v>
          </cell>
          <cell r="C101" t="str">
            <v xml:space="preserve"> Int Exp 1991 Series Refund</v>
          </cell>
          <cell r="D101">
            <v>0</v>
          </cell>
          <cell r="E101">
            <v>0</v>
          </cell>
          <cell r="F101">
            <v>0</v>
          </cell>
          <cell r="G101">
            <v>0</v>
          </cell>
          <cell r="H101">
            <v>0</v>
          </cell>
          <cell r="I101">
            <v>0</v>
          </cell>
          <cell r="J101">
            <v>0</v>
          </cell>
          <cell r="K101">
            <v>0</v>
          </cell>
          <cell r="L101">
            <v>0</v>
          </cell>
          <cell r="M101">
            <v>0</v>
          </cell>
          <cell r="N101">
            <v>0</v>
          </cell>
          <cell r="O101">
            <v>0</v>
          </cell>
          <cell r="Q101">
            <v>0</v>
          </cell>
        </row>
        <row r="102">
          <cell r="B102">
            <v>42730</v>
          </cell>
          <cell r="C102" t="str">
            <v xml:space="preserve"> Int Exp 1992 Series Refund</v>
          </cell>
          <cell r="D102">
            <v>0</v>
          </cell>
          <cell r="E102">
            <v>0</v>
          </cell>
          <cell r="F102">
            <v>0</v>
          </cell>
          <cell r="G102">
            <v>0</v>
          </cell>
          <cell r="H102">
            <v>0</v>
          </cell>
          <cell r="I102">
            <v>0</v>
          </cell>
          <cell r="J102">
            <v>0</v>
          </cell>
          <cell r="K102">
            <v>0</v>
          </cell>
          <cell r="L102">
            <v>0</v>
          </cell>
          <cell r="M102">
            <v>0</v>
          </cell>
          <cell r="N102">
            <v>0</v>
          </cell>
          <cell r="O102">
            <v>0</v>
          </cell>
          <cell r="Q102">
            <v>0</v>
          </cell>
        </row>
        <row r="103">
          <cell r="B103">
            <v>42731</v>
          </cell>
          <cell r="C103" t="str">
            <v xml:space="preserve"> Int Exp 1992 HCIDA-OBO</v>
          </cell>
          <cell r="D103">
            <v>181</v>
          </cell>
          <cell r="E103">
            <v>181</v>
          </cell>
          <cell r="F103">
            <v>181</v>
          </cell>
          <cell r="G103">
            <v>181</v>
          </cell>
          <cell r="H103">
            <v>181</v>
          </cell>
          <cell r="I103">
            <v>181</v>
          </cell>
          <cell r="J103">
            <v>181</v>
          </cell>
          <cell r="K103">
            <v>181</v>
          </cell>
          <cell r="L103">
            <v>181</v>
          </cell>
          <cell r="M103">
            <v>181</v>
          </cell>
          <cell r="N103">
            <v>181</v>
          </cell>
          <cell r="O103">
            <v>181</v>
          </cell>
          <cell r="Q103">
            <v>2172</v>
          </cell>
        </row>
        <row r="104">
          <cell r="B104">
            <v>42733</v>
          </cell>
          <cell r="C104" t="str">
            <v xml:space="preserve"> Int Exp 1992 1st Mtge</v>
          </cell>
          <cell r="D104">
            <v>0</v>
          </cell>
          <cell r="E104">
            <v>0</v>
          </cell>
          <cell r="F104">
            <v>0</v>
          </cell>
          <cell r="G104">
            <v>0</v>
          </cell>
          <cell r="H104">
            <v>0</v>
          </cell>
          <cell r="I104">
            <v>0</v>
          </cell>
          <cell r="J104">
            <v>0</v>
          </cell>
          <cell r="K104">
            <v>0</v>
          </cell>
          <cell r="L104">
            <v>0</v>
          </cell>
          <cell r="M104">
            <v>0</v>
          </cell>
          <cell r="N104">
            <v>0</v>
          </cell>
          <cell r="O104">
            <v>0</v>
          </cell>
          <cell r="Q104">
            <v>0</v>
          </cell>
        </row>
        <row r="105">
          <cell r="B105">
            <v>42734</v>
          </cell>
          <cell r="C105" t="str">
            <v xml:space="preserve"> Int Exp 5 3/4% Due 2000-$80M</v>
          </cell>
          <cell r="D105">
            <v>0</v>
          </cell>
          <cell r="E105">
            <v>0</v>
          </cell>
          <cell r="F105">
            <v>0</v>
          </cell>
          <cell r="G105">
            <v>0</v>
          </cell>
          <cell r="H105">
            <v>0</v>
          </cell>
          <cell r="I105">
            <v>0</v>
          </cell>
          <cell r="J105">
            <v>0</v>
          </cell>
          <cell r="K105">
            <v>0</v>
          </cell>
          <cell r="L105">
            <v>0</v>
          </cell>
          <cell r="M105">
            <v>0</v>
          </cell>
          <cell r="N105">
            <v>0</v>
          </cell>
          <cell r="O105">
            <v>0</v>
          </cell>
          <cell r="Q105">
            <v>0</v>
          </cell>
        </row>
        <row r="106">
          <cell r="B106">
            <v>42735</v>
          </cell>
          <cell r="C106" t="str">
            <v xml:space="preserve"> Int Exp 6 1/8% Due 2003-$75M</v>
          </cell>
          <cell r="D106">
            <v>0</v>
          </cell>
          <cell r="E106">
            <v>0</v>
          </cell>
          <cell r="F106">
            <v>0</v>
          </cell>
          <cell r="G106">
            <v>0</v>
          </cell>
          <cell r="H106">
            <v>0</v>
          </cell>
          <cell r="I106">
            <v>0</v>
          </cell>
          <cell r="J106">
            <v>0</v>
          </cell>
          <cell r="K106">
            <v>0</v>
          </cell>
          <cell r="L106">
            <v>0</v>
          </cell>
          <cell r="M106">
            <v>0</v>
          </cell>
          <cell r="N106">
            <v>0</v>
          </cell>
          <cell r="O106">
            <v>0</v>
          </cell>
          <cell r="Q106">
            <v>0</v>
          </cell>
        </row>
        <row r="107">
          <cell r="B107">
            <v>42736</v>
          </cell>
          <cell r="C107" t="str">
            <v xml:space="preserve"> Int Exp $20M 93 Series</v>
          </cell>
          <cell r="D107">
            <v>71</v>
          </cell>
          <cell r="E107">
            <v>71</v>
          </cell>
          <cell r="F107">
            <v>71</v>
          </cell>
          <cell r="G107">
            <v>71</v>
          </cell>
          <cell r="H107">
            <v>71</v>
          </cell>
          <cell r="I107">
            <v>71</v>
          </cell>
          <cell r="J107">
            <v>71</v>
          </cell>
          <cell r="K107">
            <v>71</v>
          </cell>
          <cell r="L107">
            <v>71</v>
          </cell>
          <cell r="M107">
            <v>71</v>
          </cell>
          <cell r="N107">
            <v>71</v>
          </cell>
          <cell r="O107">
            <v>71</v>
          </cell>
          <cell r="Q107">
            <v>852</v>
          </cell>
        </row>
        <row r="108">
          <cell r="B108">
            <v>42737</v>
          </cell>
          <cell r="C108" t="str">
            <v xml:space="preserve"> Int Exp $85.95M 95 Refunding</v>
          </cell>
          <cell r="D108">
            <v>19</v>
          </cell>
          <cell r="E108">
            <v>19</v>
          </cell>
          <cell r="F108">
            <v>19</v>
          </cell>
          <cell r="G108">
            <v>19</v>
          </cell>
          <cell r="H108">
            <v>19</v>
          </cell>
          <cell r="I108">
            <v>19</v>
          </cell>
          <cell r="J108">
            <v>19</v>
          </cell>
          <cell r="K108">
            <v>19</v>
          </cell>
          <cell r="L108">
            <v>19</v>
          </cell>
          <cell r="M108">
            <v>19</v>
          </cell>
          <cell r="N108">
            <v>19</v>
          </cell>
          <cell r="O108">
            <v>19</v>
          </cell>
          <cell r="Q108">
            <v>228</v>
          </cell>
        </row>
        <row r="109">
          <cell r="B109">
            <v>42738</v>
          </cell>
          <cell r="C109" t="str">
            <v xml:space="preserve"> Int Exp $85.95M 6.25%</v>
          </cell>
          <cell r="D109">
            <v>0</v>
          </cell>
          <cell r="E109">
            <v>0</v>
          </cell>
          <cell r="F109">
            <v>0</v>
          </cell>
          <cell r="G109">
            <v>0</v>
          </cell>
          <cell r="H109">
            <v>0</v>
          </cell>
          <cell r="I109">
            <v>0</v>
          </cell>
          <cell r="J109">
            <v>0</v>
          </cell>
          <cell r="K109">
            <v>0</v>
          </cell>
          <cell r="L109">
            <v>0</v>
          </cell>
          <cell r="M109">
            <v>0</v>
          </cell>
          <cell r="N109">
            <v>0</v>
          </cell>
          <cell r="O109">
            <v>0</v>
          </cell>
          <cell r="Q109">
            <v>0</v>
          </cell>
        </row>
        <row r="110">
          <cell r="B110">
            <v>42739</v>
          </cell>
          <cell r="C110" t="str">
            <v xml:space="preserve"> Int Exp $75M 96 Series 6%</v>
          </cell>
          <cell r="D110">
            <v>366</v>
          </cell>
          <cell r="E110">
            <v>366</v>
          </cell>
          <cell r="F110">
            <v>366</v>
          </cell>
          <cell r="G110">
            <v>366</v>
          </cell>
          <cell r="H110">
            <v>366</v>
          </cell>
          <cell r="I110">
            <v>366</v>
          </cell>
          <cell r="J110">
            <v>366</v>
          </cell>
          <cell r="K110">
            <v>366</v>
          </cell>
          <cell r="L110">
            <v>366</v>
          </cell>
          <cell r="M110">
            <v>366</v>
          </cell>
          <cell r="N110">
            <v>366</v>
          </cell>
          <cell r="O110">
            <v>366</v>
          </cell>
          <cell r="Q110">
            <v>4392</v>
          </cell>
        </row>
        <row r="111">
          <cell r="B111">
            <v>42744</v>
          </cell>
          <cell r="C111" t="str">
            <v>Int Exp $115M 7.60% Due 2017</v>
          </cell>
          <cell r="D111">
            <v>0</v>
          </cell>
          <cell r="E111">
            <v>0</v>
          </cell>
          <cell r="F111">
            <v>0</v>
          </cell>
          <cell r="G111">
            <v>0</v>
          </cell>
          <cell r="H111">
            <v>728</v>
          </cell>
          <cell r="I111">
            <v>728</v>
          </cell>
          <cell r="J111">
            <v>728</v>
          </cell>
          <cell r="K111">
            <v>728</v>
          </cell>
          <cell r="L111">
            <v>728</v>
          </cell>
          <cell r="M111">
            <v>728</v>
          </cell>
          <cell r="N111">
            <v>728</v>
          </cell>
          <cell r="O111">
            <v>728</v>
          </cell>
          <cell r="Q111">
            <v>5824</v>
          </cell>
        </row>
        <row r="112">
          <cell r="B112">
            <v>42745</v>
          </cell>
          <cell r="C112" t="str">
            <v xml:space="preserve"> Int Exp $85.95M 6.25%</v>
          </cell>
          <cell r="D112">
            <v>266</v>
          </cell>
          <cell r="E112">
            <v>241</v>
          </cell>
          <cell r="F112">
            <v>266</v>
          </cell>
          <cell r="G112">
            <v>258</v>
          </cell>
          <cell r="H112">
            <v>266</v>
          </cell>
          <cell r="I112">
            <v>258</v>
          </cell>
          <cell r="J112">
            <v>266</v>
          </cell>
          <cell r="K112">
            <v>266</v>
          </cell>
          <cell r="L112">
            <v>258</v>
          </cell>
          <cell r="M112">
            <v>266</v>
          </cell>
          <cell r="N112">
            <v>258</v>
          </cell>
          <cell r="O112">
            <v>262</v>
          </cell>
          <cell r="Q112">
            <v>3131</v>
          </cell>
        </row>
        <row r="113">
          <cell r="B113">
            <v>42746</v>
          </cell>
          <cell r="C113" t="str">
            <v>Int Exp $210M 6.875% Due 2012</v>
          </cell>
          <cell r="D113">
            <v>1203</v>
          </cell>
          <cell r="E113">
            <v>1203</v>
          </cell>
          <cell r="F113">
            <v>1203</v>
          </cell>
          <cell r="G113">
            <v>1203</v>
          </cell>
          <cell r="H113">
            <v>1203</v>
          </cell>
          <cell r="I113">
            <v>1203</v>
          </cell>
          <cell r="J113">
            <v>1203</v>
          </cell>
          <cell r="K113">
            <v>1203</v>
          </cell>
          <cell r="L113">
            <v>1203</v>
          </cell>
          <cell r="M113">
            <v>1203</v>
          </cell>
          <cell r="N113">
            <v>1203</v>
          </cell>
          <cell r="O113">
            <v>1203</v>
          </cell>
          <cell r="Q113">
            <v>14436</v>
          </cell>
        </row>
        <row r="114">
          <cell r="B114">
            <v>42747</v>
          </cell>
          <cell r="C114" t="str">
            <v>Int Exp $60.685 5.1% Due 2013</v>
          </cell>
          <cell r="D114">
            <v>258</v>
          </cell>
          <cell r="E114">
            <v>258</v>
          </cell>
          <cell r="F114">
            <v>258</v>
          </cell>
          <cell r="G114">
            <v>258</v>
          </cell>
          <cell r="H114">
            <v>258</v>
          </cell>
          <cell r="I114">
            <v>258</v>
          </cell>
          <cell r="J114">
            <v>258</v>
          </cell>
          <cell r="K114">
            <v>258</v>
          </cell>
          <cell r="L114">
            <v>258</v>
          </cell>
          <cell r="M114">
            <v>258</v>
          </cell>
          <cell r="N114">
            <v>258</v>
          </cell>
          <cell r="O114">
            <v>258</v>
          </cell>
          <cell r="Q114">
            <v>3096</v>
          </cell>
        </row>
        <row r="115">
          <cell r="B115">
            <v>42748</v>
          </cell>
          <cell r="C115" t="str">
            <v>Int Exp $86.4 5.5% Due 2023</v>
          </cell>
          <cell r="D115">
            <v>396</v>
          </cell>
          <cell r="E115">
            <v>396</v>
          </cell>
          <cell r="F115">
            <v>396</v>
          </cell>
          <cell r="G115">
            <v>396</v>
          </cell>
          <cell r="H115">
            <v>396</v>
          </cell>
          <cell r="I115">
            <v>396</v>
          </cell>
          <cell r="J115">
            <v>396</v>
          </cell>
          <cell r="K115">
            <v>396</v>
          </cell>
          <cell r="L115">
            <v>396</v>
          </cell>
          <cell r="M115">
            <v>396</v>
          </cell>
          <cell r="N115">
            <v>396</v>
          </cell>
          <cell r="O115">
            <v>396</v>
          </cell>
          <cell r="Q115">
            <v>4752</v>
          </cell>
        </row>
        <row r="116">
          <cell r="B116">
            <v>42749</v>
          </cell>
          <cell r="C116" t="str">
            <v>Int Exp $336M 6.5% - Due 2012</v>
          </cell>
          <cell r="D116">
            <v>1753</v>
          </cell>
          <cell r="E116">
            <v>1753</v>
          </cell>
          <cell r="F116">
            <v>1753</v>
          </cell>
          <cell r="G116">
            <v>1753</v>
          </cell>
          <cell r="H116">
            <v>1753</v>
          </cell>
          <cell r="I116">
            <v>1753</v>
          </cell>
          <cell r="J116">
            <v>1753</v>
          </cell>
          <cell r="K116">
            <v>1753</v>
          </cell>
          <cell r="L116">
            <v>1753</v>
          </cell>
          <cell r="M116">
            <v>1753</v>
          </cell>
          <cell r="N116">
            <v>1753</v>
          </cell>
          <cell r="O116">
            <v>1753</v>
          </cell>
          <cell r="Q116">
            <v>21036</v>
          </cell>
        </row>
        <row r="117">
          <cell r="B117">
            <v>42750</v>
          </cell>
          <cell r="C117" t="str">
            <v>Int Exp $100M 5.5% - Due 2007</v>
          </cell>
          <cell r="D117">
            <v>560</v>
          </cell>
          <cell r="E117">
            <v>560</v>
          </cell>
          <cell r="F117">
            <v>560</v>
          </cell>
          <cell r="G117">
            <v>560</v>
          </cell>
          <cell r="H117">
            <v>560</v>
          </cell>
          <cell r="I117">
            <v>560</v>
          </cell>
          <cell r="J117">
            <v>560</v>
          </cell>
          <cell r="K117">
            <v>280</v>
          </cell>
          <cell r="L117">
            <v>0</v>
          </cell>
          <cell r="M117">
            <v>0</v>
          </cell>
          <cell r="N117">
            <v>0</v>
          </cell>
          <cell r="O117">
            <v>0</v>
          </cell>
          <cell r="Q117">
            <v>4200</v>
          </cell>
        </row>
        <row r="118">
          <cell r="B118">
            <v>42751</v>
          </cell>
          <cell r="C118" t="str">
            <v>Int Exp $250M 6.25% Due 2016</v>
          </cell>
          <cell r="D118">
            <v>1302</v>
          </cell>
          <cell r="E118">
            <v>1302</v>
          </cell>
          <cell r="F118">
            <v>1302</v>
          </cell>
          <cell r="G118">
            <v>1302</v>
          </cell>
          <cell r="H118">
            <v>1302</v>
          </cell>
          <cell r="I118">
            <v>1302</v>
          </cell>
          <cell r="J118">
            <v>1302</v>
          </cell>
          <cell r="K118">
            <v>1302</v>
          </cell>
          <cell r="L118">
            <v>1302</v>
          </cell>
          <cell r="M118">
            <v>1302</v>
          </cell>
          <cell r="N118">
            <v>1302</v>
          </cell>
          <cell r="O118">
            <v>1302</v>
          </cell>
          <cell r="Q118">
            <v>15624</v>
          </cell>
        </row>
        <row r="119">
          <cell r="B119">
            <v>428</v>
          </cell>
          <cell r="C119" t="str">
            <v>Amortization Issue Expense</v>
          </cell>
          <cell r="D119">
            <v>463</v>
          </cell>
          <cell r="E119">
            <v>463</v>
          </cell>
          <cell r="F119">
            <v>462</v>
          </cell>
          <cell r="G119">
            <v>462</v>
          </cell>
          <cell r="H119">
            <v>461</v>
          </cell>
          <cell r="I119">
            <v>461</v>
          </cell>
          <cell r="J119">
            <v>461</v>
          </cell>
          <cell r="K119">
            <v>435</v>
          </cell>
          <cell r="L119">
            <v>423</v>
          </cell>
          <cell r="M119">
            <v>424</v>
          </cell>
          <cell r="N119">
            <v>424</v>
          </cell>
          <cell r="O119">
            <v>424</v>
          </cell>
          <cell r="Q119">
            <v>5363</v>
          </cell>
        </row>
        <row r="120">
          <cell r="B120">
            <v>429</v>
          </cell>
          <cell r="C120" t="str">
            <v>Amortization Exp</v>
          </cell>
          <cell r="D120">
            <v>-8</v>
          </cell>
          <cell r="E120">
            <v>-8</v>
          </cell>
          <cell r="F120">
            <v>-8</v>
          </cell>
          <cell r="G120">
            <v>-8</v>
          </cell>
          <cell r="H120">
            <v>-8</v>
          </cell>
          <cell r="I120">
            <v>-8</v>
          </cell>
          <cell r="J120">
            <v>-8</v>
          </cell>
          <cell r="K120">
            <v>-8</v>
          </cell>
          <cell r="L120">
            <v>-8</v>
          </cell>
          <cell r="M120">
            <v>-8</v>
          </cell>
          <cell r="N120">
            <v>-8</v>
          </cell>
          <cell r="O120">
            <v>-8</v>
          </cell>
          <cell r="Q120">
            <v>-96</v>
          </cell>
        </row>
        <row r="121">
          <cell r="B121">
            <v>42900</v>
          </cell>
          <cell r="C121" t="str">
            <v>Amortization Exp-Premium (Derived)</v>
          </cell>
          <cell r="D121">
            <v>-8</v>
          </cell>
          <cell r="E121">
            <v>-8</v>
          </cell>
          <cell r="F121">
            <v>-8</v>
          </cell>
          <cell r="G121">
            <v>-8</v>
          </cell>
          <cell r="H121">
            <v>-8</v>
          </cell>
          <cell r="I121">
            <v>-8</v>
          </cell>
          <cell r="J121">
            <v>-8</v>
          </cell>
          <cell r="K121">
            <v>-8</v>
          </cell>
          <cell r="L121">
            <v>-8</v>
          </cell>
          <cell r="M121">
            <v>-8</v>
          </cell>
          <cell r="N121">
            <v>-8</v>
          </cell>
          <cell r="O121">
            <v>-8</v>
          </cell>
          <cell r="Q121">
            <v>-96</v>
          </cell>
        </row>
        <row r="122">
          <cell r="B122">
            <v>42911</v>
          </cell>
          <cell r="C122" t="str">
            <v>Amort of Gain 53/4% Bonds Due 2007</v>
          </cell>
          <cell r="D122">
            <v>0</v>
          </cell>
          <cell r="E122">
            <v>0</v>
          </cell>
          <cell r="F122">
            <v>0</v>
          </cell>
          <cell r="G122">
            <v>0</v>
          </cell>
          <cell r="H122">
            <v>0</v>
          </cell>
          <cell r="I122">
            <v>0</v>
          </cell>
          <cell r="J122">
            <v>0</v>
          </cell>
          <cell r="K122">
            <v>0</v>
          </cell>
          <cell r="L122">
            <v>0</v>
          </cell>
          <cell r="M122">
            <v>0</v>
          </cell>
          <cell r="N122">
            <v>0</v>
          </cell>
          <cell r="O122">
            <v>0</v>
          </cell>
          <cell r="Q122">
            <v>0</v>
          </cell>
        </row>
        <row r="123">
          <cell r="B123">
            <v>431</v>
          </cell>
          <cell r="C123" t="str">
            <v>Other Interest Expense</v>
          </cell>
          <cell r="D123">
            <v>993</v>
          </cell>
          <cell r="E123">
            <v>1118</v>
          </cell>
          <cell r="F123">
            <v>1097</v>
          </cell>
          <cell r="G123">
            <v>1122</v>
          </cell>
          <cell r="H123">
            <v>1077</v>
          </cell>
          <cell r="I123">
            <v>918</v>
          </cell>
          <cell r="J123">
            <v>878</v>
          </cell>
          <cell r="K123">
            <v>835</v>
          </cell>
          <cell r="L123">
            <v>823</v>
          </cell>
          <cell r="M123">
            <v>819</v>
          </cell>
          <cell r="N123">
            <v>850</v>
          </cell>
          <cell r="O123">
            <v>1027</v>
          </cell>
          <cell r="Q123">
            <v>11557</v>
          </cell>
        </row>
        <row r="124">
          <cell r="B124">
            <v>43101</v>
          </cell>
          <cell r="C124" t="str">
            <v xml:space="preserve"> Interest Exp Customer Deposits</v>
          </cell>
          <cell r="D124">
            <v>484</v>
          </cell>
          <cell r="E124">
            <v>488</v>
          </cell>
          <cell r="F124">
            <v>493</v>
          </cell>
          <cell r="G124">
            <v>497</v>
          </cell>
          <cell r="H124">
            <v>501</v>
          </cell>
          <cell r="I124">
            <v>506</v>
          </cell>
          <cell r="J124">
            <v>510</v>
          </cell>
          <cell r="K124">
            <v>515</v>
          </cell>
          <cell r="L124">
            <v>520</v>
          </cell>
          <cell r="M124">
            <v>524</v>
          </cell>
          <cell r="N124">
            <v>529</v>
          </cell>
          <cell r="O124">
            <v>534</v>
          </cell>
          <cell r="Q124">
            <v>6101</v>
          </cell>
        </row>
        <row r="125">
          <cell r="B125">
            <v>43102</v>
          </cell>
          <cell r="C125" t="str">
            <v xml:space="preserve"> Interest on Tax Deficiency</v>
          </cell>
          <cell r="Q125">
            <v>0</v>
          </cell>
        </row>
        <row r="126">
          <cell r="B126">
            <v>43104</v>
          </cell>
          <cell r="C126" t="str">
            <v xml:space="preserve"> Int Exp on ST Debt (431.04,.90,.91,.93,.95)</v>
          </cell>
          <cell r="D126">
            <v>102</v>
          </cell>
          <cell r="E126">
            <v>64</v>
          </cell>
          <cell r="F126">
            <v>74</v>
          </cell>
          <cell r="G126">
            <v>129</v>
          </cell>
          <cell r="H126">
            <v>119</v>
          </cell>
          <cell r="I126">
            <v>0</v>
          </cell>
          <cell r="J126">
            <v>0</v>
          </cell>
          <cell r="K126">
            <v>0</v>
          </cell>
          <cell r="L126">
            <v>33</v>
          </cell>
          <cell r="M126">
            <v>33</v>
          </cell>
          <cell r="N126">
            <v>140</v>
          </cell>
          <cell r="O126">
            <v>352</v>
          </cell>
          <cell r="Q126">
            <v>1046</v>
          </cell>
        </row>
        <row r="127">
          <cell r="B127">
            <v>43130</v>
          </cell>
          <cell r="C127" t="str">
            <v>Def Fuel Interest Exp (431.31,33,35)</v>
          </cell>
          <cell r="D127">
            <v>1</v>
          </cell>
          <cell r="E127">
            <v>3</v>
          </cell>
          <cell r="F127">
            <v>4</v>
          </cell>
          <cell r="G127">
            <v>5</v>
          </cell>
          <cell r="H127">
            <v>5</v>
          </cell>
          <cell r="I127">
            <v>6</v>
          </cell>
          <cell r="J127">
            <v>7</v>
          </cell>
          <cell r="K127">
            <v>7</v>
          </cell>
          <cell r="L127">
            <v>9</v>
          </cell>
          <cell r="M127">
            <v>12</v>
          </cell>
          <cell r="N127">
            <v>16</v>
          </cell>
          <cell r="O127">
            <v>18</v>
          </cell>
          <cell r="Q127">
            <v>93</v>
          </cell>
        </row>
        <row r="128">
          <cell r="B128">
            <v>43137</v>
          </cell>
          <cell r="C128" t="str">
            <v xml:space="preserve">Def Environmental Int Exp </v>
          </cell>
          <cell r="D128">
            <v>323</v>
          </cell>
          <cell r="E128">
            <v>479</v>
          </cell>
          <cell r="F128">
            <v>444</v>
          </cell>
          <cell r="G128">
            <v>408</v>
          </cell>
          <cell r="H128">
            <v>370</v>
          </cell>
          <cell r="I128">
            <v>325</v>
          </cell>
          <cell r="J128">
            <v>277</v>
          </cell>
          <cell r="K128">
            <v>228</v>
          </cell>
          <cell r="L128">
            <v>178</v>
          </cell>
          <cell r="M128">
            <v>128</v>
          </cell>
          <cell r="N128">
            <v>82</v>
          </cell>
          <cell r="O128">
            <v>38</v>
          </cell>
          <cell r="Q128">
            <v>3280</v>
          </cell>
        </row>
        <row r="129">
          <cell r="B129">
            <v>43139</v>
          </cell>
          <cell r="C129" t="str">
            <v xml:space="preserve">Def Conservation Int Exp </v>
          </cell>
          <cell r="D129">
            <v>5</v>
          </cell>
          <cell r="E129">
            <v>5</v>
          </cell>
          <cell r="F129">
            <v>3</v>
          </cell>
          <cell r="G129">
            <v>3</v>
          </cell>
          <cell r="H129">
            <v>2</v>
          </cell>
          <cell r="I129">
            <v>3</v>
          </cell>
          <cell r="J129">
            <v>3</v>
          </cell>
          <cell r="K129">
            <v>4</v>
          </cell>
          <cell r="L129">
            <v>5</v>
          </cell>
          <cell r="M129">
            <v>5</v>
          </cell>
          <cell r="N129">
            <v>5</v>
          </cell>
          <cell r="O129">
            <v>4</v>
          </cell>
          <cell r="Q129">
            <v>47</v>
          </cell>
        </row>
        <row r="130">
          <cell r="B130">
            <v>43186</v>
          </cell>
          <cell r="C130" t="str">
            <v>Int  Exp on Rev. Refund 1998</v>
          </cell>
          <cell r="D130">
            <v>0</v>
          </cell>
          <cell r="E130">
            <v>0</v>
          </cell>
          <cell r="F130">
            <v>0</v>
          </cell>
          <cell r="G130">
            <v>0</v>
          </cell>
          <cell r="H130">
            <v>0</v>
          </cell>
          <cell r="I130">
            <v>0</v>
          </cell>
          <cell r="J130">
            <v>0</v>
          </cell>
          <cell r="K130">
            <v>0</v>
          </cell>
          <cell r="L130">
            <v>0</v>
          </cell>
          <cell r="M130">
            <v>0</v>
          </cell>
          <cell r="N130">
            <v>0</v>
          </cell>
          <cell r="O130">
            <v>0</v>
          </cell>
          <cell r="Q130">
            <v>0</v>
          </cell>
        </row>
        <row r="131">
          <cell r="B131">
            <v>43189</v>
          </cell>
          <cell r="C131" t="str">
            <v>Int Exp on Rev. Revenue - 1999</v>
          </cell>
          <cell r="D131">
            <v>0</v>
          </cell>
          <cell r="E131">
            <v>0</v>
          </cell>
          <cell r="F131">
            <v>0</v>
          </cell>
          <cell r="G131">
            <v>0</v>
          </cell>
          <cell r="H131">
            <v>0</v>
          </cell>
          <cell r="I131">
            <v>0</v>
          </cell>
          <cell r="J131">
            <v>0</v>
          </cell>
          <cell r="K131">
            <v>0</v>
          </cell>
          <cell r="L131">
            <v>0</v>
          </cell>
          <cell r="M131">
            <v>0</v>
          </cell>
          <cell r="N131">
            <v>0</v>
          </cell>
          <cell r="O131">
            <v>0</v>
          </cell>
          <cell r="Q131">
            <v>0</v>
          </cell>
        </row>
        <row r="132">
          <cell r="B132">
            <v>43192</v>
          </cell>
          <cell r="C132" t="str">
            <v>Line of Credit Expenses</v>
          </cell>
          <cell r="D132">
            <v>42</v>
          </cell>
          <cell r="E132">
            <v>42</v>
          </cell>
          <cell r="F132">
            <v>42</v>
          </cell>
          <cell r="G132">
            <v>42</v>
          </cell>
          <cell r="H132">
            <v>42</v>
          </cell>
          <cell r="I132">
            <v>42</v>
          </cell>
          <cell r="J132">
            <v>42</v>
          </cell>
          <cell r="K132">
            <v>42</v>
          </cell>
          <cell r="L132">
            <v>42</v>
          </cell>
          <cell r="M132">
            <v>79</v>
          </cell>
          <cell r="N132">
            <v>41</v>
          </cell>
          <cell r="O132">
            <v>42</v>
          </cell>
          <cell r="Q132">
            <v>540</v>
          </cell>
        </row>
        <row r="133">
          <cell r="B133">
            <v>43194</v>
          </cell>
          <cell r="C133" t="str">
            <v>AR Securitization Expenses</v>
          </cell>
          <cell r="D133">
            <v>22</v>
          </cell>
          <cell r="E133">
            <v>22</v>
          </cell>
          <cell r="F133">
            <v>23</v>
          </cell>
          <cell r="G133">
            <v>23</v>
          </cell>
          <cell r="H133">
            <v>23</v>
          </cell>
          <cell r="I133">
            <v>22</v>
          </cell>
          <cell r="J133">
            <v>23</v>
          </cell>
          <cell r="K133">
            <v>23</v>
          </cell>
          <cell r="L133">
            <v>23</v>
          </cell>
          <cell r="M133">
            <v>22</v>
          </cell>
          <cell r="N133">
            <v>23</v>
          </cell>
          <cell r="O133">
            <v>23</v>
          </cell>
          <cell r="Q133">
            <v>272</v>
          </cell>
        </row>
        <row r="134">
          <cell r="B134">
            <v>43199</v>
          </cell>
          <cell r="C134" t="str">
            <v>All other  Misc Interest Expense (Derived)</v>
          </cell>
          <cell r="D134">
            <v>14</v>
          </cell>
          <cell r="E134">
            <v>15</v>
          </cell>
          <cell r="F134">
            <v>14</v>
          </cell>
          <cell r="G134">
            <v>15</v>
          </cell>
          <cell r="H134">
            <v>15</v>
          </cell>
          <cell r="I134">
            <v>14</v>
          </cell>
          <cell r="J134">
            <v>16</v>
          </cell>
          <cell r="K134">
            <v>16</v>
          </cell>
          <cell r="L134">
            <v>13</v>
          </cell>
          <cell r="M134">
            <v>16</v>
          </cell>
          <cell r="N134">
            <v>14</v>
          </cell>
          <cell r="O134">
            <v>16</v>
          </cell>
          <cell r="Q134">
            <v>178</v>
          </cell>
        </row>
        <row r="135">
          <cell r="B135">
            <v>432</v>
          </cell>
          <cell r="C135" t="str">
            <v>AFUDC - Debt</v>
          </cell>
          <cell r="D135">
            <v>-223</v>
          </cell>
          <cell r="E135">
            <v>-219</v>
          </cell>
          <cell r="F135">
            <v>-204</v>
          </cell>
          <cell r="G135">
            <v>-190</v>
          </cell>
          <cell r="H135">
            <v>-119</v>
          </cell>
          <cell r="I135">
            <v>-76</v>
          </cell>
          <cell r="J135">
            <v>-89</v>
          </cell>
          <cell r="K135">
            <v>-100</v>
          </cell>
          <cell r="L135">
            <v>-109</v>
          </cell>
          <cell r="M135">
            <v>-120</v>
          </cell>
          <cell r="N135">
            <v>-133</v>
          </cell>
          <cell r="O135">
            <v>-81</v>
          </cell>
          <cell r="Q135">
            <v>-1663</v>
          </cell>
        </row>
        <row r="136">
          <cell r="B136">
            <v>440</v>
          </cell>
          <cell r="C136" t="str">
            <v>Total Electric Sales Revenue</v>
          </cell>
          <cell r="D136">
            <v>-165022</v>
          </cell>
          <cell r="E136">
            <v>-152134</v>
          </cell>
          <cell r="F136">
            <v>-148363</v>
          </cell>
          <cell r="G136">
            <v>-152728</v>
          </cell>
          <cell r="H136">
            <v>-167595</v>
          </cell>
          <cell r="I136">
            <v>-194608</v>
          </cell>
          <cell r="J136">
            <v>-203235</v>
          </cell>
          <cell r="K136">
            <v>-203615</v>
          </cell>
          <cell r="L136">
            <v>-206865</v>
          </cell>
          <cell r="M136">
            <v>-186023</v>
          </cell>
          <cell r="N136">
            <v>-160795</v>
          </cell>
          <cell r="O136">
            <v>-159111</v>
          </cell>
          <cell r="Q136">
            <v>-2100094</v>
          </cell>
        </row>
        <row r="137">
          <cell r="C137" t="str">
            <v>Residential Base Revenue</v>
          </cell>
          <cell r="D137">
            <v>-37744</v>
          </cell>
          <cell r="E137">
            <v>-33508</v>
          </cell>
          <cell r="F137">
            <v>-31370</v>
          </cell>
          <cell r="G137">
            <v>-32022</v>
          </cell>
          <cell r="H137">
            <v>-36136</v>
          </cell>
          <cell r="I137">
            <v>-44275</v>
          </cell>
          <cell r="J137">
            <v>-47057</v>
          </cell>
          <cell r="K137">
            <v>-47177</v>
          </cell>
          <cell r="L137">
            <v>-47625</v>
          </cell>
          <cell r="M137">
            <v>-40950</v>
          </cell>
          <cell r="N137">
            <v>-33624</v>
          </cell>
          <cell r="O137">
            <v>-34093</v>
          </cell>
          <cell r="Q137">
            <v>-465581</v>
          </cell>
        </row>
        <row r="138">
          <cell r="C138" t="str">
            <v>Commercial Base Revenue</v>
          </cell>
          <cell r="D138">
            <v>-18434</v>
          </cell>
          <cell r="E138">
            <v>-18437</v>
          </cell>
          <cell r="F138">
            <v>-18383</v>
          </cell>
          <cell r="G138">
            <v>-19187</v>
          </cell>
          <cell r="H138">
            <v>-20142</v>
          </cell>
          <cell r="I138">
            <v>-21747</v>
          </cell>
          <cell r="J138">
            <v>-22270</v>
          </cell>
          <cell r="K138">
            <v>-22240</v>
          </cell>
          <cell r="L138">
            <v>-22618</v>
          </cell>
          <cell r="M138">
            <v>-21763</v>
          </cell>
          <cell r="N138">
            <v>-20088</v>
          </cell>
          <cell r="O138">
            <v>-19141</v>
          </cell>
          <cell r="Q138">
            <v>-244450</v>
          </cell>
        </row>
        <row r="139">
          <cell r="C139" t="str">
            <v>Industrial Phosphate Base Revenue</v>
          </cell>
          <cell r="D139">
            <v>-1277</v>
          </cell>
          <cell r="E139">
            <v>-1130</v>
          </cell>
          <cell r="F139">
            <v>-1238</v>
          </cell>
          <cell r="G139">
            <v>-1235</v>
          </cell>
          <cell r="H139">
            <v>-1271</v>
          </cell>
          <cell r="I139">
            <v>-1161</v>
          </cell>
          <cell r="J139">
            <v>-1344</v>
          </cell>
          <cell r="K139">
            <v>-1278</v>
          </cell>
          <cell r="L139">
            <v>-1245</v>
          </cell>
          <cell r="M139">
            <v>-1147</v>
          </cell>
          <cell r="N139">
            <v>-1281</v>
          </cell>
          <cell r="O139">
            <v>-1304</v>
          </cell>
          <cell r="Q139">
            <v>-14911</v>
          </cell>
        </row>
        <row r="140">
          <cell r="C140" t="str">
            <v>Industrial Other Base Revenue</v>
          </cell>
          <cell r="D140">
            <v>-3021</v>
          </cell>
          <cell r="E140">
            <v>-2978</v>
          </cell>
          <cell r="F140">
            <v>-3098</v>
          </cell>
          <cell r="G140">
            <v>-2953</v>
          </cell>
          <cell r="H140">
            <v>-3145</v>
          </cell>
          <cell r="I140">
            <v>-3431</v>
          </cell>
          <cell r="J140">
            <v>-3334</v>
          </cell>
          <cell r="K140">
            <v>-3496</v>
          </cell>
          <cell r="L140">
            <v>-3407</v>
          </cell>
          <cell r="M140">
            <v>-3295</v>
          </cell>
          <cell r="N140">
            <v>-3230</v>
          </cell>
          <cell r="O140">
            <v>-3185</v>
          </cell>
          <cell r="Q140">
            <v>-38573</v>
          </cell>
        </row>
        <row r="141">
          <cell r="C141" t="str">
            <v>St. Lighting Base Revenue</v>
          </cell>
          <cell r="D141">
            <v>-826</v>
          </cell>
          <cell r="E141">
            <v>-819</v>
          </cell>
          <cell r="F141">
            <v>-824</v>
          </cell>
          <cell r="G141">
            <v>-824</v>
          </cell>
          <cell r="H141">
            <v>-821</v>
          </cell>
          <cell r="I141">
            <v>-819</v>
          </cell>
          <cell r="J141">
            <v>-823</v>
          </cell>
          <cell r="K141">
            <v>-823</v>
          </cell>
          <cell r="L141">
            <v>-825</v>
          </cell>
          <cell r="M141">
            <v>-823</v>
          </cell>
          <cell r="N141">
            <v>-825</v>
          </cell>
          <cell r="O141">
            <v>-834</v>
          </cell>
          <cell r="Q141">
            <v>-9886</v>
          </cell>
        </row>
        <row r="142">
          <cell r="C142" t="str">
            <v>Public Authority Base Revenue</v>
          </cell>
          <cell r="D142">
            <v>-4621</v>
          </cell>
          <cell r="E142">
            <v>-4611</v>
          </cell>
          <cell r="F142">
            <v>-4586</v>
          </cell>
          <cell r="G142">
            <v>-4744</v>
          </cell>
          <cell r="H142">
            <v>-4975</v>
          </cell>
          <cell r="I142">
            <v>-5354</v>
          </cell>
          <cell r="J142">
            <v>-5125</v>
          </cell>
          <cell r="K142">
            <v>-5186</v>
          </cell>
          <cell r="L142">
            <v>-5703</v>
          </cell>
          <cell r="M142">
            <v>-5506</v>
          </cell>
          <cell r="N142">
            <v>-5094</v>
          </cell>
          <cell r="O142">
            <v>-4770</v>
          </cell>
          <cell r="Q142">
            <v>-60275</v>
          </cell>
        </row>
        <row r="143">
          <cell r="C143" t="str">
            <v>Optional Provision Revenue</v>
          </cell>
          <cell r="D143">
            <v>-6</v>
          </cell>
          <cell r="E143">
            <v>0</v>
          </cell>
          <cell r="F143">
            <v>-2</v>
          </cell>
          <cell r="G143">
            <v>0</v>
          </cell>
          <cell r="H143">
            <v>-5</v>
          </cell>
          <cell r="I143">
            <v>-11</v>
          </cell>
          <cell r="J143">
            <v>-30</v>
          </cell>
          <cell r="K143">
            <v>-41</v>
          </cell>
          <cell r="L143">
            <v>-12</v>
          </cell>
          <cell r="M143">
            <v>-15</v>
          </cell>
          <cell r="N143">
            <v>-1</v>
          </cell>
          <cell r="O143">
            <v>0</v>
          </cell>
          <cell r="Q143">
            <v>-123</v>
          </cell>
        </row>
        <row r="144">
          <cell r="C144" t="str">
            <v>Fuel Revenue</v>
          </cell>
          <cell r="D144">
            <v>-92166</v>
          </cell>
          <cell r="E144">
            <v>-84264</v>
          </cell>
          <cell r="F144">
            <v>-82682</v>
          </cell>
          <cell r="G144">
            <v>-85365</v>
          </cell>
          <cell r="H144">
            <v>-94046</v>
          </cell>
          <cell r="I144">
            <v>-109523</v>
          </cell>
          <cell r="J144">
            <v>-114592</v>
          </cell>
          <cell r="K144">
            <v>-114696</v>
          </cell>
          <cell r="L144">
            <v>-116595</v>
          </cell>
          <cell r="M144">
            <v>-104640</v>
          </cell>
          <cell r="N144">
            <v>-89896</v>
          </cell>
          <cell r="O144">
            <v>-89121</v>
          </cell>
          <cell r="Q144">
            <v>-1177586</v>
          </cell>
        </row>
        <row r="145">
          <cell r="C145" t="str">
            <v>Capacity Revenue</v>
          </cell>
          <cell r="D145">
            <v>-4222</v>
          </cell>
          <cell r="E145">
            <v>-3840</v>
          </cell>
          <cell r="F145">
            <v>-3709</v>
          </cell>
          <cell r="G145">
            <v>-3847</v>
          </cell>
          <cell r="H145">
            <v>-4284</v>
          </cell>
          <cell r="I145">
            <v>-5094</v>
          </cell>
          <cell r="J145">
            <v>-5350</v>
          </cell>
          <cell r="K145">
            <v>-5354</v>
          </cell>
          <cell r="L145">
            <v>-5451</v>
          </cell>
          <cell r="M145">
            <v>-4814</v>
          </cell>
          <cell r="N145">
            <v>-4065</v>
          </cell>
          <cell r="O145">
            <v>-4027</v>
          </cell>
          <cell r="Q145">
            <v>-54057</v>
          </cell>
        </row>
        <row r="146">
          <cell r="C146" t="str">
            <v>Conservation Revenue</v>
          </cell>
          <cell r="D146">
            <v>-1042</v>
          </cell>
          <cell r="E146">
            <v>-950</v>
          </cell>
          <cell r="F146">
            <v>-926</v>
          </cell>
          <cell r="G146">
            <v>-957</v>
          </cell>
          <cell r="H146">
            <v>-1059</v>
          </cell>
          <cell r="I146">
            <v>-1243</v>
          </cell>
          <cell r="J146">
            <v>-1302</v>
          </cell>
          <cell r="K146">
            <v>-1304</v>
          </cell>
          <cell r="L146">
            <v>-1325</v>
          </cell>
          <cell r="M146">
            <v>-1181</v>
          </cell>
          <cell r="N146">
            <v>-1009</v>
          </cell>
          <cell r="O146">
            <v>-999</v>
          </cell>
          <cell r="Q146">
            <v>-13297</v>
          </cell>
        </row>
        <row r="147">
          <cell r="C147" t="str">
            <v>Environmental Revenue</v>
          </cell>
          <cell r="D147">
            <v>5391</v>
          </cell>
          <cell r="E147">
            <v>4932</v>
          </cell>
          <cell r="F147">
            <v>4839</v>
          </cell>
          <cell r="G147">
            <v>4995</v>
          </cell>
          <cell r="H147">
            <v>5501</v>
          </cell>
          <cell r="I147">
            <v>6402</v>
          </cell>
          <cell r="J147">
            <v>6698</v>
          </cell>
          <cell r="K147">
            <v>6705</v>
          </cell>
          <cell r="L147">
            <v>6816</v>
          </cell>
          <cell r="M147">
            <v>6120</v>
          </cell>
          <cell r="N147">
            <v>5260</v>
          </cell>
          <cell r="O147">
            <v>5215</v>
          </cell>
          <cell r="Q147">
            <v>68874</v>
          </cell>
        </row>
        <row r="148">
          <cell r="C148" t="str">
            <v>Franchise Revenue</v>
          </cell>
          <cell r="D148">
            <v>-3089</v>
          </cell>
          <cell r="E148">
            <v>-2879</v>
          </cell>
          <cell r="F148">
            <v>-2829</v>
          </cell>
          <cell r="G148">
            <v>-2921</v>
          </cell>
          <cell r="H148">
            <v>-3181</v>
          </cell>
          <cell r="I148">
            <v>-3657</v>
          </cell>
          <cell r="J148">
            <v>-3799</v>
          </cell>
          <cell r="K148">
            <v>-3808</v>
          </cell>
          <cell r="L148">
            <v>-3878</v>
          </cell>
          <cell r="M148">
            <v>-3524</v>
          </cell>
          <cell r="N148">
            <v>-3081</v>
          </cell>
          <cell r="O148">
            <v>-3031</v>
          </cell>
          <cell r="Q148">
            <v>-39677</v>
          </cell>
        </row>
        <row r="149">
          <cell r="C149" t="str">
            <v>Gross Receipts Tax</v>
          </cell>
          <cell r="D149">
            <v>-3965</v>
          </cell>
          <cell r="E149">
            <v>-3650</v>
          </cell>
          <cell r="F149">
            <v>-3555</v>
          </cell>
          <cell r="G149">
            <v>-3668</v>
          </cell>
          <cell r="H149">
            <v>-4031</v>
          </cell>
          <cell r="I149">
            <v>-4695</v>
          </cell>
          <cell r="J149">
            <v>-4907</v>
          </cell>
          <cell r="K149">
            <v>-4917</v>
          </cell>
          <cell r="L149">
            <v>-4997</v>
          </cell>
          <cell r="M149">
            <v>-4485</v>
          </cell>
          <cell r="N149">
            <v>-3861</v>
          </cell>
          <cell r="O149">
            <v>-3821</v>
          </cell>
          <cell r="Q149">
            <v>-50552</v>
          </cell>
        </row>
        <row r="150">
          <cell r="B150">
            <v>447</v>
          </cell>
          <cell r="C150" t="str">
            <v>Sales For Resale</v>
          </cell>
          <cell r="D150">
            <v>-5888</v>
          </cell>
          <cell r="E150">
            <v>-4775</v>
          </cell>
          <cell r="F150">
            <v>-5306</v>
          </cell>
          <cell r="G150">
            <v>-5124</v>
          </cell>
          <cell r="H150">
            <v>-5556</v>
          </cell>
          <cell r="I150">
            <v>-5718</v>
          </cell>
          <cell r="J150">
            <v>-6171</v>
          </cell>
          <cell r="K150">
            <v>-6595</v>
          </cell>
          <cell r="L150">
            <v>-6596</v>
          </cell>
          <cell r="M150">
            <v>-6183</v>
          </cell>
          <cell r="N150">
            <v>-4738</v>
          </cell>
          <cell r="O150">
            <v>-3806</v>
          </cell>
          <cell r="Q150">
            <v>-66456</v>
          </cell>
        </row>
        <row r="151">
          <cell r="B151">
            <v>44701</v>
          </cell>
          <cell r="C151" t="str">
            <v xml:space="preserve"> Interchg - Non-Separated Total</v>
          </cell>
          <cell r="D151">
            <v>-680</v>
          </cell>
          <cell r="E151">
            <v>-136</v>
          </cell>
          <cell r="F151">
            <v>-106</v>
          </cell>
          <cell r="G151">
            <v>-127</v>
          </cell>
          <cell r="H151">
            <v>-412</v>
          </cell>
          <cell r="I151">
            <v>-262</v>
          </cell>
          <cell r="J151">
            <v>-263</v>
          </cell>
          <cell r="K151">
            <v>-233</v>
          </cell>
          <cell r="L151">
            <v>-516</v>
          </cell>
          <cell r="M151">
            <v>-191</v>
          </cell>
          <cell r="N151">
            <v>-314</v>
          </cell>
          <cell r="O151">
            <v>-119</v>
          </cell>
          <cell r="Q151">
            <v>-3359</v>
          </cell>
        </row>
        <row r="152">
          <cell r="C152" t="str">
            <v xml:space="preserve"> Interchg - Non-Sep- TEC Margin</v>
          </cell>
          <cell r="D152">
            <v>-35</v>
          </cell>
          <cell r="E152">
            <v>-4</v>
          </cell>
          <cell r="F152">
            <v>-3</v>
          </cell>
          <cell r="G152">
            <v>-3</v>
          </cell>
          <cell r="H152">
            <v>-17</v>
          </cell>
          <cell r="I152">
            <v>-10</v>
          </cell>
          <cell r="J152">
            <v>-9</v>
          </cell>
          <cell r="K152">
            <v>-9</v>
          </cell>
          <cell r="L152">
            <v>-22</v>
          </cell>
          <cell r="M152">
            <v>-8</v>
          </cell>
          <cell r="N152">
            <v>-15</v>
          </cell>
          <cell r="O152">
            <v>-4</v>
          </cell>
          <cell r="Q152">
            <v>-139</v>
          </cell>
        </row>
        <row r="153">
          <cell r="B153">
            <v>0</v>
          </cell>
          <cell r="C153" t="str">
            <v xml:space="preserve"> Interchg - Non-Sep- Fuel</v>
          </cell>
          <cell r="D153">
            <v>-645</v>
          </cell>
          <cell r="E153">
            <v>-132</v>
          </cell>
          <cell r="F153">
            <v>-103</v>
          </cell>
          <cell r="G153">
            <v>-124</v>
          </cell>
          <cell r="H153">
            <v>-395</v>
          </cell>
          <cell r="I153">
            <v>-252</v>
          </cell>
          <cell r="J153">
            <v>-254</v>
          </cell>
          <cell r="K153">
            <v>-224</v>
          </cell>
          <cell r="L153">
            <v>-494</v>
          </cell>
          <cell r="M153">
            <v>-183</v>
          </cell>
          <cell r="N153">
            <v>-299</v>
          </cell>
          <cell r="O153">
            <v>-115</v>
          </cell>
          <cell r="Q153">
            <v>-3220</v>
          </cell>
        </row>
        <row r="154">
          <cell r="B154">
            <v>44702</v>
          </cell>
          <cell r="C154" t="str">
            <v xml:space="preserve"> Interchg - Separated Total</v>
          </cell>
          <cell r="D154">
            <v>-549</v>
          </cell>
          <cell r="E154">
            <v>-550</v>
          </cell>
          <cell r="F154">
            <v>-575</v>
          </cell>
          <cell r="G154">
            <v>-544</v>
          </cell>
          <cell r="H154">
            <v>-559</v>
          </cell>
          <cell r="I154">
            <v>-531</v>
          </cell>
          <cell r="J154">
            <v>-560</v>
          </cell>
          <cell r="K154">
            <v>-557</v>
          </cell>
          <cell r="L154">
            <v>-528</v>
          </cell>
          <cell r="M154">
            <v>-515</v>
          </cell>
          <cell r="N154">
            <v>-514</v>
          </cell>
          <cell r="O154">
            <v>-564</v>
          </cell>
          <cell r="Q154">
            <v>-6546</v>
          </cell>
        </row>
        <row r="155">
          <cell r="C155" t="str">
            <v xml:space="preserve"> Interchg - Separated- TEC Margin</v>
          </cell>
          <cell r="D155">
            <v>-202</v>
          </cell>
          <cell r="E155">
            <v>-197</v>
          </cell>
          <cell r="F155">
            <v>-201</v>
          </cell>
          <cell r="G155">
            <v>-200</v>
          </cell>
          <cell r="H155">
            <v>-202</v>
          </cell>
          <cell r="I155">
            <v>-200</v>
          </cell>
          <cell r="J155">
            <v>-202</v>
          </cell>
          <cell r="K155">
            <v>-202</v>
          </cell>
          <cell r="L155">
            <v>-200</v>
          </cell>
          <cell r="M155">
            <v>-202</v>
          </cell>
          <cell r="N155">
            <v>-200</v>
          </cell>
          <cell r="O155">
            <v>-201</v>
          </cell>
          <cell r="Q155">
            <v>-2409</v>
          </cell>
        </row>
        <row r="156">
          <cell r="B156">
            <v>0</v>
          </cell>
          <cell r="C156" t="str">
            <v xml:space="preserve"> Interchg - Separated- Fuel</v>
          </cell>
          <cell r="D156">
            <v>-347</v>
          </cell>
          <cell r="E156">
            <v>-353</v>
          </cell>
          <cell r="F156">
            <v>-374</v>
          </cell>
          <cell r="G156">
            <v>-344</v>
          </cell>
          <cell r="H156">
            <v>-357</v>
          </cell>
          <cell r="I156">
            <v>-331</v>
          </cell>
          <cell r="J156">
            <v>-358</v>
          </cell>
          <cell r="K156">
            <v>-355</v>
          </cell>
          <cell r="L156">
            <v>-328</v>
          </cell>
          <cell r="M156">
            <v>-313</v>
          </cell>
          <cell r="N156">
            <v>-314</v>
          </cell>
          <cell r="O156">
            <v>-363</v>
          </cell>
          <cell r="Q156">
            <v>-4137</v>
          </cell>
        </row>
        <row r="157">
          <cell r="B157">
            <v>44720</v>
          </cell>
          <cell r="C157" t="str">
            <v xml:space="preserve"> Whlse I/C-Separated Total</v>
          </cell>
          <cell r="D157">
            <v>-4659</v>
          </cell>
          <cell r="E157">
            <v>-4089</v>
          </cell>
          <cell r="F157">
            <v>-4625</v>
          </cell>
          <cell r="G157">
            <v>-4453</v>
          </cell>
          <cell r="H157">
            <v>-4585</v>
          </cell>
          <cell r="I157">
            <v>-4925</v>
          </cell>
          <cell r="J157">
            <v>-5348</v>
          </cell>
          <cell r="K157">
            <v>-5805</v>
          </cell>
          <cell r="L157">
            <v>-5552</v>
          </cell>
          <cell r="M157">
            <v>-5477</v>
          </cell>
          <cell r="N157">
            <v>-3910</v>
          </cell>
          <cell r="O157">
            <v>-3123</v>
          </cell>
          <cell r="Q157">
            <v>-56551</v>
          </cell>
        </row>
        <row r="158">
          <cell r="C158" t="str">
            <v xml:space="preserve"> Whlse I/C-Separated-TEC Margin</v>
          </cell>
          <cell r="D158">
            <v>-1782</v>
          </cell>
          <cell r="E158">
            <v>-1684</v>
          </cell>
          <cell r="F158">
            <v>-1731</v>
          </cell>
          <cell r="G158">
            <v>-1696</v>
          </cell>
          <cell r="H158">
            <v>-1732</v>
          </cell>
          <cell r="I158">
            <v>-1786</v>
          </cell>
          <cell r="J158">
            <v>-1835</v>
          </cell>
          <cell r="K158">
            <v>-1890</v>
          </cell>
          <cell r="L158">
            <v>-1854</v>
          </cell>
          <cell r="M158">
            <v>-1823</v>
          </cell>
          <cell r="N158">
            <v>-1627</v>
          </cell>
          <cell r="O158">
            <v>-1678</v>
          </cell>
          <cell r="Q158">
            <v>-21118</v>
          </cell>
        </row>
        <row r="159">
          <cell r="B159">
            <v>0</v>
          </cell>
          <cell r="C159" t="str">
            <v xml:space="preserve"> Whlse I/C-Separated-Fuel</v>
          </cell>
          <cell r="D159">
            <v>-2877</v>
          </cell>
          <cell r="E159">
            <v>-2405</v>
          </cell>
          <cell r="F159">
            <v>-2894</v>
          </cell>
          <cell r="G159">
            <v>-2757</v>
          </cell>
          <cell r="H159">
            <v>-2853</v>
          </cell>
          <cell r="I159">
            <v>-3139</v>
          </cell>
          <cell r="J159">
            <v>-3513</v>
          </cell>
          <cell r="K159">
            <v>-3915</v>
          </cell>
          <cell r="L159">
            <v>-3698</v>
          </cell>
          <cell r="M159">
            <v>-3654</v>
          </cell>
          <cell r="N159">
            <v>-2283</v>
          </cell>
          <cell r="O159">
            <v>-1445</v>
          </cell>
          <cell r="Q159">
            <v>-35433</v>
          </cell>
        </row>
        <row r="160">
          <cell r="B160">
            <v>44739</v>
          </cell>
          <cell r="C160" t="str">
            <v>Market Based Interchange Sales</v>
          </cell>
          <cell r="D160">
            <v>0</v>
          </cell>
          <cell r="E160">
            <v>0</v>
          </cell>
          <cell r="F160">
            <v>0</v>
          </cell>
          <cell r="G160">
            <v>0</v>
          </cell>
          <cell r="H160">
            <v>0</v>
          </cell>
          <cell r="I160">
            <v>0</v>
          </cell>
          <cell r="J160">
            <v>0</v>
          </cell>
          <cell r="K160">
            <v>0</v>
          </cell>
          <cell r="L160">
            <v>0</v>
          </cell>
          <cell r="M160">
            <v>0</v>
          </cell>
          <cell r="N160">
            <v>0</v>
          </cell>
          <cell r="O160">
            <v>0</v>
          </cell>
          <cell r="Q160">
            <v>0</v>
          </cell>
        </row>
        <row r="161">
          <cell r="B161">
            <v>449</v>
          </cell>
          <cell r="C161" t="str">
            <v>Deferred Revenue</v>
          </cell>
          <cell r="Q161">
            <v>0</v>
          </cell>
        </row>
        <row r="162">
          <cell r="B162">
            <v>451</v>
          </cell>
          <cell r="C162" t="str">
            <v>Misc Service Revenue</v>
          </cell>
          <cell r="D162">
            <v>-986</v>
          </cell>
          <cell r="E162">
            <v>-1055</v>
          </cell>
          <cell r="F162">
            <v>-1039</v>
          </cell>
          <cell r="G162">
            <v>-1015</v>
          </cell>
          <cell r="H162">
            <v>-1067</v>
          </cell>
          <cell r="I162">
            <v>-983</v>
          </cell>
          <cell r="J162">
            <v>-1138</v>
          </cell>
          <cell r="K162">
            <v>-1164</v>
          </cell>
          <cell r="L162">
            <v>-1151</v>
          </cell>
          <cell r="M162">
            <v>-1067</v>
          </cell>
          <cell r="N162">
            <v>-999</v>
          </cell>
          <cell r="O162">
            <v>-928</v>
          </cell>
          <cell r="Q162">
            <v>-12592</v>
          </cell>
        </row>
        <row r="163">
          <cell r="B163">
            <v>454</v>
          </cell>
          <cell r="C163" t="str">
            <v>Rent Revenue (454, 455)</v>
          </cell>
          <cell r="D163">
            <v>-1528</v>
          </cell>
          <cell r="E163">
            <v>-732</v>
          </cell>
          <cell r="F163">
            <v>-766</v>
          </cell>
          <cell r="G163">
            <v>-778</v>
          </cell>
          <cell r="H163">
            <v>-776</v>
          </cell>
          <cell r="I163">
            <v>-793</v>
          </cell>
          <cell r="J163">
            <v>-1336</v>
          </cell>
          <cell r="K163">
            <v>-814</v>
          </cell>
          <cell r="L163">
            <v>-769</v>
          </cell>
          <cell r="M163">
            <v>-799</v>
          </cell>
          <cell r="N163">
            <v>-741</v>
          </cell>
          <cell r="O163">
            <v>-740</v>
          </cell>
          <cell r="Q163">
            <v>-10572</v>
          </cell>
        </row>
        <row r="164">
          <cell r="B164">
            <v>456</v>
          </cell>
          <cell r="C164" t="str">
            <v>Other Electric Revenue</v>
          </cell>
          <cell r="D164">
            <v>4267</v>
          </cell>
          <cell r="E164">
            <v>1414</v>
          </cell>
          <cell r="F164">
            <v>-3938</v>
          </cell>
          <cell r="G164">
            <v>-1255</v>
          </cell>
          <cell r="H164">
            <v>-8833</v>
          </cell>
          <cell r="I164">
            <v>-2297</v>
          </cell>
          <cell r="J164">
            <v>-3585</v>
          </cell>
          <cell r="K164">
            <v>-4973</v>
          </cell>
          <cell r="L164">
            <v>5816</v>
          </cell>
          <cell r="M164">
            <v>47</v>
          </cell>
          <cell r="N164">
            <v>3157</v>
          </cell>
          <cell r="O164">
            <v>-2233</v>
          </cell>
          <cell r="Q164">
            <v>-12413</v>
          </cell>
        </row>
        <row r="165">
          <cell r="C165" t="str">
            <v>Clause Adjustment</v>
          </cell>
          <cell r="F165">
            <v>150</v>
          </cell>
          <cell r="I165">
            <v>150</v>
          </cell>
          <cell r="L165">
            <v>150</v>
          </cell>
          <cell r="O165">
            <v>150</v>
          </cell>
          <cell r="Q165">
            <v>600</v>
          </cell>
        </row>
        <row r="166">
          <cell r="B166">
            <v>45600</v>
          </cell>
          <cell r="C166" t="str">
            <v>Other Revenue (45601-13 &amp; 45615-65)</v>
          </cell>
          <cell r="D166">
            <v>-991</v>
          </cell>
          <cell r="E166">
            <v>-1022</v>
          </cell>
          <cell r="F166">
            <v>-940</v>
          </cell>
          <cell r="G166">
            <v>-914</v>
          </cell>
          <cell r="H166">
            <v>-913</v>
          </cell>
          <cell r="I166">
            <v>-991</v>
          </cell>
          <cell r="J166">
            <v>-1038</v>
          </cell>
          <cell r="K166">
            <v>-1047</v>
          </cell>
          <cell r="L166">
            <v>-969</v>
          </cell>
          <cell r="M166">
            <v>-968</v>
          </cell>
          <cell r="N166">
            <v>-957</v>
          </cell>
          <cell r="O166">
            <v>-927</v>
          </cell>
          <cell r="Q166">
            <v>-11677</v>
          </cell>
        </row>
        <row r="167">
          <cell r="B167">
            <v>45614</v>
          </cell>
          <cell r="C167" t="str">
            <v>Wheeling</v>
          </cell>
          <cell r="D167">
            <v>-221</v>
          </cell>
          <cell r="E167">
            <v>-220</v>
          </cell>
          <cell r="F167">
            <v>-221</v>
          </cell>
          <cell r="G167">
            <v>-221</v>
          </cell>
          <cell r="H167">
            <v>-223</v>
          </cell>
          <cell r="I167">
            <v>-222</v>
          </cell>
          <cell r="J167">
            <v>-223</v>
          </cell>
          <cell r="K167">
            <v>-223</v>
          </cell>
          <cell r="L167">
            <v>-223</v>
          </cell>
          <cell r="M167">
            <v>-222</v>
          </cell>
          <cell r="N167">
            <v>-223</v>
          </cell>
          <cell r="O167">
            <v>-223</v>
          </cell>
          <cell r="Q167">
            <v>-2665</v>
          </cell>
        </row>
        <row r="168">
          <cell r="B168">
            <v>45671</v>
          </cell>
          <cell r="C168" t="str">
            <v xml:space="preserve"> Unbilled Revenue (change in 173 exclude 17303)</v>
          </cell>
          <cell r="D168">
            <v>5479</v>
          </cell>
          <cell r="E168">
            <v>2656</v>
          </cell>
          <cell r="F168">
            <v>-2927</v>
          </cell>
          <cell r="G168">
            <v>-120</v>
          </cell>
          <cell r="H168">
            <v>-7697</v>
          </cell>
          <cell r="I168">
            <v>-1234</v>
          </cell>
          <cell r="J168">
            <v>-2324</v>
          </cell>
          <cell r="K168">
            <v>-3703</v>
          </cell>
          <cell r="L168">
            <v>6858</v>
          </cell>
          <cell r="M168">
            <v>1237</v>
          </cell>
          <cell r="N168">
            <v>4337</v>
          </cell>
          <cell r="O168">
            <v>-1233</v>
          </cell>
          <cell r="Q168">
            <v>1329</v>
          </cell>
        </row>
        <row r="169">
          <cell r="B169">
            <v>45677</v>
          </cell>
          <cell r="C169" t="str">
            <v xml:space="preserve"> Deferred Conservation Revenue (456.77-.79)</v>
          </cell>
          <cell r="D169">
            <v>0</v>
          </cell>
          <cell r="E169">
            <v>0</v>
          </cell>
          <cell r="F169">
            <v>0</v>
          </cell>
          <cell r="G169">
            <v>0</v>
          </cell>
          <cell r="H169">
            <v>0</v>
          </cell>
          <cell r="I169">
            <v>0</v>
          </cell>
          <cell r="J169">
            <v>0</v>
          </cell>
          <cell r="K169">
            <v>0</v>
          </cell>
          <cell r="L169">
            <v>0</v>
          </cell>
          <cell r="M169">
            <v>0</v>
          </cell>
          <cell r="N169">
            <v>0</v>
          </cell>
          <cell r="O169">
            <v>0</v>
          </cell>
          <cell r="Q169">
            <v>0</v>
          </cell>
        </row>
        <row r="170">
          <cell r="B170">
            <v>45699</v>
          </cell>
          <cell r="C170" t="str">
            <v xml:space="preserve"> Deferred Revenue</v>
          </cell>
          <cell r="Q170">
            <v>0</v>
          </cell>
        </row>
        <row r="171">
          <cell r="B171">
            <v>555</v>
          </cell>
          <cell r="C171" t="str">
            <v>Purchased Power</v>
          </cell>
          <cell r="D171">
            <v>13975</v>
          </cell>
          <cell r="E171">
            <v>14189</v>
          </cell>
          <cell r="F171">
            <v>18643</v>
          </cell>
          <cell r="G171">
            <v>17921</v>
          </cell>
          <cell r="H171">
            <v>23390</v>
          </cell>
          <cell r="I171">
            <v>23943</v>
          </cell>
          <cell r="J171">
            <v>26594</v>
          </cell>
          <cell r="K171">
            <v>28189</v>
          </cell>
          <cell r="L171">
            <v>25464</v>
          </cell>
          <cell r="M171">
            <v>18596</v>
          </cell>
          <cell r="N171">
            <v>12859</v>
          </cell>
          <cell r="O171">
            <v>16830</v>
          </cell>
          <cell r="Q171">
            <v>240593</v>
          </cell>
        </row>
        <row r="172">
          <cell r="C172" t="str">
            <v>Recoverable Purchased Power</v>
          </cell>
          <cell r="D172">
            <v>13710</v>
          </cell>
          <cell r="E172">
            <v>13943</v>
          </cell>
          <cell r="F172">
            <v>18382</v>
          </cell>
          <cell r="G172">
            <v>17694</v>
          </cell>
          <cell r="H172">
            <v>23156</v>
          </cell>
          <cell r="I172">
            <v>23706</v>
          </cell>
          <cell r="J172">
            <v>26336</v>
          </cell>
          <cell r="K172">
            <v>27919</v>
          </cell>
          <cell r="L172">
            <v>25226</v>
          </cell>
          <cell r="M172">
            <v>18351</v>
          </cell>
          <cell r="N172">
            <v>12633</v>
          </cell>
          <cell r="O172">
            <v>16578</v>
          </cell>
          <cell r="Q172">
            <v>237634</v>
          </cell>
        </row>
        <row r="173">
          <cell r="C173" t="str">
            <v>Non-Recoverable Purch Power</v>
          </cell>
          <cell r="D173">
            <v>259</v>
          </cell>
          <cell r="E173">
            <v>246</v>
          </cell>
          <cell r="F173">
            <v>259</v>
          </cell>
          <cell r="G173">
            <v>226</v>
          </cell>
          <cell r="H173">
            <v>230</v>
          </cell>
          <cell r="I173">
            <v>226</v>
          </cell>
          <cell r="J173">
            <v>230</v>
          </cell>
          <cell r="K173">
            <v>230</v>
          </cell>
          <cell r="L173">
            <v>226</v>
          </cell>
          <cell r="M173">
            <v>230</v>
          </cell>
          <cell r="N173">
            <v>225</v>
          </cell>
          <cell r="O173">
            <v>252</v>
          </cell>
          <cell r="Q173">
            <v>2839</v>
          </cell>
        </row>
        <row r="174">
          <cell r="B174">
            <v>0</v>
          </cell>
          <cell r="C174" t="str">
            <v>Reimbursable Purch Power</v>
          </cell>
          <cell r="D174">
            <v>6</v>
          </cell>
          <cell r="E174">
            <v>0</v>
          </cell>
          <cell r="F174">
            <v>2</v>
          </cell>
          <cell r="G174">
            <v>1</v>
          </cell>
          <cell r="H174">
            <v>4</v>
          </cell>
          <cell r="I174">
            <v>11</v>
          </cell>
          <cell r="J174">
            <v>28</v>
          </cell>
          <cell r="K174">
            <v>40</v>
          </cell>
          <cell r="L174">
            <v>12</v>
          </cell>
          <cell r="M174">
            <v>15</v>
          </cell>
          <cell r="N174">
            <v>1</v>
          </cell>
          <cell r="O174">
            <v>0</v>
          </cell>
          <cell r="Q174">
            <v>120</v>
          </cell>
        </row>
        <row r="175">
          <cell r="B175">
            <v>55539</v>
          </cell>
          <cell r="C175" t="str">
            <v>Market Based Interchange Purchases</v>
          </cell>
          <cell r="D175">
            <v>0</v>
          </cell>
          <cell r="E175">
            <v>0</v>
          </cell>
          <cell r="F175">
            <v>0</v>
          </cell>
          <cell r="G175">
            <v>0</v>
          </cell>
          <cell r="H175">
            <v>0</v>
          </cell>
          <cell r="I175">
            <v>0</v>
          </cell>
          <cell r="J175">
            <v>0</v>
          </cell>
          <cell r="K175">
            <v>0</v>
          </cell>
          <cell r="L175">
            <v>0</v>
          </cell>
          <cell r="M175">
            <v>0</v>
          </cell>
          <cell r="N175">
            <v>0</v>
          </cell>
          <cell r="O175">
            <v>0</v>
          </cell>
          <cell r="Q17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dj Accounts"/>
      <sheetName val="1. Surv Rpt Inputs"/>
      <sheetName val="2. Revenue Inputs"/>
      <sheetName val="3. Tax Inputs"/>
      <sheetName val="4. Other Inputs"/>
      <sheetName val="Linked to COS - GenerationCST"/>
    </sheetNames>
    <sheetDataSet>
      <sheetData sheetId="0">
        <row r="16">
          <cell r="B16">
            <v>1</v>
          </cell>
        </row>
        <row r="17">
          <cell r="B17">
            <v>1</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S Download"/>
      <sheetName val="IS Download"/>
      <sheetName val="DAT ACCOUNTS"/>
      <sheetName val="T.O.C."/>
      <sheetName val="SURV ACCOUNTS"/>
      <sheetName val="SURV REPORT"/>
      <sheetName val="SURV INPUTS"/>
      <sheetName val="Update Sep Factors"/>
      <sheetName val="TRANS SEP"/>
      <sheetName val="WC INPUTS"/>
      <sheetName val="PRINTING"/>
      <sheetName val="WC"/>
      <sheetName val="NOTE"/>
      <sheetName val="RB vs CAP"/>
      <sheetName val="COMP vs 9+3"/>
      <sheetName val="COMP vs Sep"/>
      <sheetName val="COMP vs Tefis"/>
      <sheetName val="COMP Plan"/>
      <sheetName val="COMP Stretch"/>
      <sheetName val="JSC Request"/>
      <sheetName val="ROE Ratios"/>
      <sheetName val="ROR Adjustments"/>
      <sheetName val="Equity Adjustments"/>
      <sheetName val="ROE Recon"/>
      <sheetName val="ROE Recon Budget"/>
      <sheetName val="Recon Summary"/>
      <sheetName val="NI Summary"/>
    </sheetNames>
    <sheetDataSet>
      <sheetData sheetId="0" refreshError="1"/>
      <sheetData sheetId="1" refreshError="1"/>
      <sheetData sheetId="2" refreshError="1"/>
      <sheetData sheetId="3" refreshError="1"/>
      <sheetData sheetId="4">
        <row r="1">
          <cell r="A1" t="str">
            <v>FERC</v>
          </cell>
          <cell r="B1" t="str">
            <v>Current Balance</v>
          </cell>
          <cell r="C1" t="str">
            <v>13 Month Average</v>
          </cell>
        </row>
        <row r="2">
          <cell r="A2" t="str">
            <v>ACCT</v>
          </cell>
          <cell r="B2" t="str">
            <v>Monthly Activity</v>
          </cell>
          <cell r="C2" t="str">
            <v>-or- 12 Month Total</v>
          </cell>
        </row>
        <row r="3">
          <cell r="A3">
            <v>101</v>
          </cell>
          <cell r="B3">
            <v>5016124234.0500002</v>
          </cell>
          <cell r="C3">
            <v>4911683369.8923063</v>
          </cell>
        </row>
        <row r="4">
          <cell r="A4">
            <v>102</v>
          </cell>
          <cell r="B4">
            <v>0</v>
          </cell>
          <cell r="C4">
            <v>0</v>
          </cell>
        </row>
        <row r="5">
          <cell r="A5">
            <v>105</v>
          </cell>
          <cell r="B5">
            <v>43011000</v>
          </cell>
          <cell r="C5">
            <v>38164076.92307692</v>
          </cell>
        </row>
        <row r="6">
          <cell r="A6">
            <v>106</v>
          </cell>
          <cell r="B6">
            <v>303306000</v>
          </cell>
          <cell r="C6">
            <v>252885461.53846154</v>
          </cell>
        </row>
        <row r="7">
          <cell r="A7">
            <v>107</v>
          </cell>
          <cell r="B7">
            <v>286621000</v>
          </cell>
          <cell r="C7">
            <v>284157384.61538464</v>
          </cell>
        </row>
        <row r="8">
          <cell r="A8">
            <v>108</v>
          </cell>
          <cell r="B8">
            <v>-2028043000</v>
          </cell>
          <cell r="C8">
            <v>-1960284153.8461537</v>
          </cell>
        </row>
        <row r="9">
          <cell r="A9">
            <v>109</v>
          </cell>
          <cell r="B9">
            <v>0</v>
          </cell>
          <cell r="C9">
            <v>0</v>
          </cell>
        </row>
        <row r="10">
          <cell r="A10">
            <v>111</v>
          </cell>
          <cell r="B10">
            <v>-9982000</v>
          </cell>
          <cell r="C10">
            <v>-9173846.153846154</v>
          </cell>
        </row>
        <row r="11">
          <cell r="A11">
            <v>114</v>
          </cell>
          <cell r="B11">
            <v>4285000</v>
          </cell>
          <cell r="C11">
            <v>4406461.538461538</v>
          </cell>
        </row>
        <row r="12">
          <cell r="A12">
            <v>115</v>
          </cell>
          <cell r="B12">
            <v>0</v>
          </cell>
          <cell r="C12">
            <v>0</v>
          </cell>
        </row>
        <row r="13">
          <cell r="A13">
            <v>121</v>
          </cell>
          <cell r="B13">
            <v>7261000</v>
          </cell>
          <cell r="C13">
            <v>7132923.076923077</v>
          </cell>
        </row>
        <row r="14">
          <cell r="A14">
            <v>122</v>
          </cell>
          <cell r="B14">
            <v>-3773000</v>
          </cell>
          <cell r="C14">
            <v>-3613153.846153846</v>
          </cell>
        </row>
        <row r="15">
          <cell r="A15">
            <v>123</v>
          </cell>
          <cell r="B15">
            <v>274000</v>
          </cell>
          <cell r="C15">
            <v>274000</v>
          </cell>
        </row>
        <row r="16">
          <cell r="A16">
            <v>124</v>
          </cell>
          <cell r="B16">
            <v>0</v>
          </cell>
          <cell r="C16">
            <v>0</v>
          </cell>
        </row>
        <row r="17">
          <cell r="A17">
            <v>129</v>
          </cell>
          <cell r="B17">
            <v>0</v>
          </cell>
          <cell r="C17">
            <v>0</v>
          </cell>
        </row>
        <row r="18">
          <cell r="A18">
            <v>131</v>
          </cell>
          <cell r="B18">
            <v>0</v>
          </cell>
          <cell r="C18">
            <v>115230.76923076922</v>
          </cell>
        </row>
        <row r="19">
          <cell r="A19">
            <v>134</v>
          </cell>
          <cell r="B19">
            <v>36000</v>
          </cell>
          <cell r="C19">
            <v>36000</v>
          </cell>
        </row>
        <row r="20">
          <cell r="A20">
            <v>135</v>
          </cell>
          <cell r="B20">
            <v>85000</v>
          </cell>
          <cell r="C20">
            <v>85000</v>
          </cell>
        </row>
        <row r="21">
          <cell r="A21">
            <v>136</v>
          </cell>
          <cell r="B21">
            <v>1000000</v>
          </cell>
          <cell r="C21">
            <v>19409615.384615384</v>
          </cell>
        </row>
        <row r="22">
          <cell r="A22">
            <v>141</v>
          </cell>
          <cell r="B22">
            <v>0</v>
          </cell>
          <cell r="C22">
            <v>0</v>
          </cell>
        </row>
        <row r="23">
          <cell r="A23">
            <v>142</v>
          </cell>
          <cell r="B23">
            <v>141657000</v>
          </cell>
          <cell r="C23">
            <v>152684076.92307693</v>
          </cell>
        </row>
        <row r="24">
          <cell r="A24">
            <v>143</v>
          </cell>
          <cell r="B24">
            <v>14837000</v>
          </cell>
          <cell r="C24">
            <v>12137769.23076923</v>
          </cell>
        </row>
        <row r="25">
          <cell r="A25">
            <v>144</v>
          </cell>
          <cell r="B25">
            <v>-1148000</v>
          </cell>
          <cell r="C25">
            <v>-1107615.3846153845</v>
          </cell>
        </row>
        <row r="26">
          <cell r="A26">
            <v>146</v>
          </cell>
          <cell r="B26">
            <v>7245000</v>
          </cell>
          <cell r="C26">
            <v>8065923.076923077</v>
          </cell>
        </row>
        <row r="27">
          <cell r="A27">
            <v>151</v>
          </cell>
          <cell r="B27">
            <v>66471000</v>
          </cell>
          <cell r="C27">
            <v>71065692.307692319</v>
          </cell>
        </row>
        <row r="28">
          <cell r="A28">
            <v>152</v>
          </cell>
          <cell r="B28">
            <v>0</v>
          </cell>
          <cell r="C28">
            <v>0</v>
          </cell>
        </row>
        <row r="29">
          <cell r="A29">
            <v>153</v>
          </cell>
          <cell r="B29">
            <v>0</v>
          </cell>
          <cell r="C29">
            <v>0</v>
          </cell>
        </row>
        <row r="30">
          <cell r="A30">
            <v>154</v>
          </cell>
          <cell r="B30">
            <v>51186000</v>
          </cell>
          <cell r="C30">
            <v>50688000</v>
          </cell>
        </row>
        <row r="31">
          <cell r="A31">
            <v>158</v>
          </cell>
          <cell r="B31">
            <v>0</v>
          </cell>
          <cell r="C31">
            <v>0</v>
          </cell>
        </row>
        <row r="32">
          <cell r="A32">
            <v>163</v>
          </cell>
          <cell r="B32">
            <v>0</v>
          </cell>
          <cell r="C32">
            <v>0</v>
          </cell>
        </row>
        <row r="33">
          <cell r="A33">
            <v>165</v>
          </cell>
          <cell r="B33">
            <v>11299000</v>
          </cell>
          <cell r="C33">
            <v>15305769.23076923</v>
          </cell>
        </row>
        <row r="34">
          <cell r="A34">
            <v>171</v>
          </cell>
          <cell r="B34">
            <v>-48000</v>
          </cell>
          <cell r="C34">
            <v>-48000</v>
          </cell>
        </row>
        <row r="35">
          <cell r="A35">
            <v>173</v>
          </cell>
          <cell r="B35">
            <v>31418000</v>
          </cell>
          <cell r="C35">
            <v>32706615.384615384</v>
          </cell>
        </row>
        <row r="36">
          <cell r="A36">
            <v>176</v>
          </cell>
          <cell r="B36">
            <v>26908000</v>
          </cell>
          <cell r="C36">
            <v>36405461.538461536</v>
          </cell>
        </row>
        <row r="37">
          <cell r="A37">
            <v>181</v>
          </cell>
          <cell r="B37">
            <v>17622000</v>
          </cell>
          <cell r="C37">
            <v>18312076.92307692</v>
          </cell>
        </row>
        <row r="38">
          <cell r="A38">
            <v>182</v>
          </cell>
          <cell r="B38">
            <v>213586000</v>
          </cell>
          <cell r="C38">
            <v>302980923.07692307</v>
          </cell>
        </row>
        <row r="39">
          <cell r="A39">
            <v>183</v>
          </cell>
          <cell r="B39">
            <v>14611000</v>
          </cell>
          <cell r="C39">
            <v>10757615.384615384</v>
          </cell>
        </row>
        <row r="40">
          <cell r="A40">
            <v>184</v>
          </cell>
          <cell r="B40">
            <v>44000</v>
          </cell>
          <cell r="C40">
            <v>44000</v>
          </cell>
        </row>
        <row r="41">
          <cell r="A41">
            <v>186</v>
          </cell>
          <cell r="B41">
            <v>2058000</v>
          </cell>
          <cell r="C41">
            <v>1870230.7692307692</v>
          </cell>
        </row>
        <row r="42">
          <cell r="A42">
            <v>188</v>
          </cell>
          <cell r="B42">
            <v>0</v>
          </cell>
          <cell r="C42">
            <v>0</v>
          </cell>
        </row>
        <row r="43">
          <cell r="A43">
            <v>189</v>
          </cell>
          <cell r="B43">
            <v>0</v>
          </cell>
          <cell r="C43">
            <v>0</v>
          </cell>
        </row>
        <row r="44">
          <cell r="A44">
            <v>190</v>
          </cell>
          <cell r="B44">
            <v>213342000</v>
          </cell>
          <cell r="C44">
            <v>209259615.38461536</v>
          </cell>
        </row>
        <row r="45">
          <cell r="A45">
            <v>201</v>
          </cell>
          <cell r="B45">
            <v>-119697000</v>
          </cell>
          <cell r="C45">
            <v>-119697000</v>
          </cell>
        </row>
        <row r="46">
          <cell r="A46">
            <v>204</v>
          </cell>
          <cell r="B46">
            <v>0</v>
          </cell>
          <cell r="C46">
            <v>0</v>
          </cell>
        </row>
        <row r="47">
          <cell r="A47">
            <v>207</v>
          </cell>
          <cell r="B47">
            <v>0</v>
          </cell>
          <cell r="C47">
            <v>0</v>
          </cell>
        </row>
        <row r="48">
          <cell r="A48">
            <v>210</v>
          </cell>
          <cell r="B48">
            <v>0</v>
          </cell>
          <cell r="C48">
            <v>0</v>
          </cell>
        </row>
        <row r="49">
          <cell r="A49">
            <v>211</v>
          </cell>
          <cell r="B49">
            <v>-1235840000</v>
          </cell>
          <cell r="C49">
            <v>-1185501538.4615386</v>
          </cell>
        </row>
        <row r="50">
          <cell r="A50">
            <v>214</v>
          </cell>
          <cell r="B50">
            <v>701000</v>
          </cell>
          <cell r="C50">
            <v>701000</v>
          </cell>
        </row>
        <row r="51">
          <cell r="A51">
            <v>216</v>
          </cell>
          <cell r="B51">
            <v>-180254000</v>
          </cell>
          <cell r="C51">
            <v>-171787538.46153846</v>
          </cell>
        </row>
        <row r="52">
          <cell r="A52">
            <v>219</v>
          </cell>
          <cell r="B52">
            <v>0</v>
          </cell>
          <cell r="C52">
            <v>0</v>
          </cell>
        </row>
        <row r="53">
          <cell r="A53">
            <v>221</v>
          </cell>
          <cell r="B53">
            <v>-1588840000</v>
          </cell>
          <cell r="C53">
            <v>-1621532307.6923077</v>
          </cell>
        </row>
        <row r="54">
          <cell r="A54">
            <v>224</v>
          </cell>
          <cell r="B54">
            <v>0</v>
          </cell>
          <cell r="C54">
            <v>0</v>
          </cell>
        </row>
        <row r="55">
          <cell r="A55">
            <v>225</v>
          </cell>
          <cell r="B55">
            <v>-541000</v>
          </cell>
          <cell r="C55">
            <v>-589000</v>
          </cell>
        </row>
        <row r="56">
          <cell r="A56">
            <v>226</v>
          </cell>
          <cell r="B56">
            <v>3867000</v>
          </cell>
          <cell r="C56">
            <v>4108692.3076923075</v>
          </cell>
        </row>
        <row r="57">
          <cell r="A57">
            <v>227</v>
          </cell>
          <cell r="B57">
            <v>0</v>
          </cell>
          <cell r="C57">
            <v>0</v>
          </cell>
        </row>
        <row r="58">
          <cell r="A58">
            <v>228</v>
          </cell>
          <cell r="B58">
            <v>-249895000</v>
          </cell>
          <cell r="C58">
            <v>-248661769.23076922</v>
          </cell>
        </row>
        <row r="59">
          <cell r="A59">
            <v>229</v>
          </cell>
          <cell r="B59">
            <v>0</v>
          </cell>
          <cell r="C59">
            <v>0</v>
          </cell>
        </row>
        <row r="60">
          <cell r="A60">
            <v>230</v>
          </cell>
          <cell r="B60">
            <v>-27031000</v>
          </cell>
          <cell r="C60">
            <v>-26821000</v>
          </cell>
        </row>
        <row r="61">
          <cell r="A61">
            <v>231</v>
          </cell>
          <cell r="B61">
            <v>-68348000</v>
          </cell>
          <cell r="C61">
            <v>-12565153.846153846</v>
          </cell>
        </row>
        <row r="62">
          <cell r="A62">
            <v>232</v>
          </cell>
          <cell r="B62">
            <v>-145584000</v>
          </cell>
          <cell r="C62">
            <v>-135112923.07692307</v>
          </cell>
        </row>
        <row r="63">
          <cell r="A63">
            <v>233</v>
          </cell>
          <cell r="B63">
            <v>0</v>
          </cell>
          <cell r="C63">
            <v>0</v>
          </cell>
        </row>
        <row r="64">
          <cell r="A64">
            <v>234</v>
          </cell>
          <cell r="B64">
            <v>-7635000</v>
          </cell>
          <cell r="C64">
            <v>-10454076.923076924</v>
          </cell>
        </row>
        <row r="65">
          <cell r="A65">
            <v>235</v>
          </cell>
          <cell r="B65">
            <v>-106028000</v>
          </cell>
          <cell r="C65">
            <v>-100639846.15384616</v>
          </cell>
        </row>
        <row r="66">
          <cell r="A66">
            <v>236</v>
          </cell>
          <cell r="B66">
            <v>-19466000</v>
          </cell>
          <cell r="C66">
            <v>-46930846.15384616</v>
          </cell>
        </row>
        <row r="67">
          <cell r="A67">
            <v>237</v>
          </cell>
          <cell r="B67">
            <v>-20716000</v>
          </cell>
          <cell r="C67">
            <v>-28077307.692307692</v>
          </cell>
        </row>
        <row r="68">
          <cell r="A68">
            <v>238</v>
          </cell>
          <cell r="B68">
            <v>0</v>
          </cell>
          <cell r="C68">
            <v>-10565461.53846154</v>
          </cell>
        </row>
        <row r="69">
          <cell r="A69">
            <v>241</v>
          </cell>
          <cell r="B69">
            <v>-5655000</v>
          </cell>
          <cell r="C69">
            <v>-5846076.923076923</v>
          </cell>
        </row>
        <row r="70">
          <cell r="A70">
            <v>242</v>
          </cell>
          <cell r="B70">
            <v>-13392000</v>
          </cell>
          <cell r="C70">
            <v>-13020000</v>
          </cell>
        </row>
        <row r="71">
          <cell r="A71">
            <v>243</v>
          </cell>
          <cell r="B71">
            <v>0</v>
          </cell>
          <cell r="C71">
            <v>0</v>
          </cell>
        </row>
        <row r="72">
          <cell r="A72">
            <v>245</v>
          </cell>
          <cell r="B72">
            <v>-26674000</v>
          </cell>
          <cell r="C72">
            <v>-36243461.538461536</v>
          </cell>
        </row>
        <row r="73">
          <cell r="A73">
            <v>246</v>
          </cell>
          <cell r="B73">
            <v>0</v>
          </cell>
          <cell r="C73">
            <v>0</v>
          </cell>
        </row>
        <row r="74">
          <cell r="A74">
            <v>253</v>
          </cell>
          <cell r="B74">
            <v>-17132000</v>
          </cell>
          <cell r="C74">
            <v>-14376153.846153846</v>
          </cell>
        </row>
        <row r="75">
          <cell r="A75">
            <v>254</v>
          </cell>
          <cell r="B75">
            <v>-19222000</v>
          </cell>
          <cell r="C75">
            <v>-67384461.538461536</v>
          </cell>
        </row>
        <row r="76">
          <cell r="A76">
            <v>255</v>
          </cell>
          <cell r="B76">
            <v>-12022000</v>
          </cell>
          <cell r="C76">
            <v>-13238615.384615384</v>
          </cell>
        </row>
        <row r="77">
          <cell r="A77">
            <v>256</v>
          </cell>
          <cell r="B77">
            <v>-1171000</v>
          </cell>
          <cell r="C77">
            <v>-1171000</v>
          </cell>
        </row>
        <row r="78">
          <cell r="A78">
            <v>257</v>
          </cell>
          <cell r="B78">
            <v>0</v>
          </cell>
          <cell r="C78">
            <v>0</v>
          </cell>
        </row>
        <row r="79">
          <cell r="A79">
            <v>281</v>
          </cell>
          <cell r="B79">
            <v>-8952000</v>
          </cell>
          <cell r="C79">
            <v>-8952000</v>
          </cell>
        </row>
        <row r="80">
          <cell r="A80">
            <v>282</v>
          </cell>
          <cell r="B80">
            <v>-516147000</v>
          </cell>
          <cell r="C80">
            <v>-517095692.30769229</v>
          </cell>
        </row>
        <row r="81">
          <cell r="A81">
            <v>283</v>
          </cell>
          <cell r="B81">
            <v>-45621000</v>
          </cell>
          <cell r="C81">
            <v>-74954692.307692319</v>
          </cell>
        </row>
        <row r="82">
          <cell r="A82">
            <v>299</v>
          </cell>
          <cell r="B82">
            <v>0</v>
          </cell>
          <cell r="C82">
            <v>0</v>
          </cell>
        </row>
        <row r="83">
          <cell r="A83">
            <v>401</v>
          </cell>
          <cell r="B83">
            <v>70693000</v>
          </cell>
          <cell r="C83">
            <v>886104000</v>
          </cell>
        </row>
        <row r="84">
          <cell r="A84">
            <v>402</v>
          </cell>
          <cell r="B84">
            <v>25623000</v>
          </cell>
          <cell r="C84">
            <v>318570000</v>
          </cell>
        </row>
        <row r="85">
          <cell r="A85">
            <v>403</v>
          </cell>
          <cell r="B85">
            <v>15164000</v>
          </cell>
          <cell r="C85">
            <v>179117000</v>
          </cell>
        </row>
        <row r="86">
          <cell r="A86">
            <v>404</v>
          </cell>
          <cell r="B86">
            <v>401000</v>
          </cell>
          <cell r="C86">
            <v>4193000</v>
          </cell>
        </row>
        <row r="87">
          <cell r="A87">
            <v>406</v>
          </cell>
          <cell r="B87">
            <v>-17555.29</v>
          </cell>
          <cell r="C87">
            <v>-211000</v>
          </cell>
        </row>
        <row r="88">
          <cell r="A88">
            <v>407</v>
          </cell>
          <cell r="B88">
            <v>0</v>
          </cell>
          <cell r="C88">
            <v>0</v>
          </cell>
        </row>
        <row r="89">
          <cell r="A89">
            <v>410</v>
          </cell>
          <cell r="B89">
            <v>-1594000</v>
          </cell>
          <cell r="C89">
            <v>-36080000</v>
          </cell>
        </row>
        <row r="90">
          <cell r="A90">
            <v>425</v>
          </cell>
          <cell r="B90">
            <v>3000</v>
          </cell>
          <cell r="C90">
            <v>36000</v>
          </cell>
        </row>
        <row r="91">
          <cell r="A91">
            <v>427</v>
          </cell>
          <cell r="B91">
            <v>8115000</v>
          </cell>
          <cell r="C91">
            <v>98666000</v>
          </cell>
        </row>
        <row r="92">
          <cell r="A92">
            <v>428</v>
          </cell>
          <cell r="B92">
            <v>424000</v>
          </cell>
          <cell r="C92">
            <v>5363000</v>
          </cell>
        </row>
        <row r="93">
          <cell r="A93">
            <v>429</v>
          </cell>
          <cell r="B93">
            <v>-8000</v>
          </cell>
          <cell r="C93">
            <v>-96000</v>
          </cell>
        </row>
        <row r="94">
          <cell r="A94">
            <v>430</v>
          </cell>
          <cell r="B94">
            <v>0</v>
          </cell>
          <cell r="C94">
            <v>0</v>
          </cell>
        </row>
        <row r="95">
          <cell r="A95">
            <v>431</v>
          </cell>
          <cell r="B95">
            <v>952000</v>
          </cell>
          <cell r="C95">
            <v>11200000</v>
          </cell>
        </row>
        <row r="96">
          <cell r="A96">
            <v>432</v>
          </cell>
          <cell r="B96">
            <v>-81000</v>
          </cell>
          <cell r="C96">
            <v>-1663000</v>
          </cell>
        </row>
        <row r="97">
          <cell r="A97">
            <v>440</v>
          </cell>
          <cell r="B97">
            <v>-159111000</v>
          </cell>
          <cell r="C97">
            <v>-2100094000</v>
          </cell>
        </row>
        <row r="98">
          <cell r="A98">
            <v>442</v>
          </cell>
          <cell r="B98">
            <v>0</v>
          </cell>
          <cell r="C98">
            <v>0</v>
          </cell>
        </row>
        <row r="99">
          <cell r="A99">
            <v>444</v>
          </cell>
          <cell r="B99">
            <v>0</v>
          </cell>
          <cell r="C99">
            <v>0</v>
          </cell>
        </row>
        <row r="100">
          <cell r="A100">
            <v>445</v>
          </cell>
          <cell r="B100">
            <v>0</v>
          </cell>
          <cell r="C100">
            <v>0</v>
          </cell>
        </row>
        <row r="101">
          <cell r="A101">
            <v>447</v>
          </cell>
          <cell r="B101">
            <v>-3806000</v>
          </cell>
          <cell r="C101">
            <v>-66456000</v>
          </cell>
        </row>
        <row r="102">
          <cell r="A102">
            <v>449</v>
          </cell>
          <cell r="B102">
            <v>0</v>
          </cell>
          <cell r="C102">
            <v>0</v>
          </cell>
        </row>
        <row r="103">
          <cell r="A103">
            <v>451</v>
          </cell>
          <cell r="B103">
            <v>-928000</v>
          </cell>
          <cell r="C103">
            <v>-12592000</v>
          </cell>
        </row>
        <row r="104">
          <cell r="A104">
            <v>454</v>
          </cell>
          <cell r="B104">
            <v>-740000</v>
          </cell>
          <cell r="C104">
            <v>-10572000</v>
          </cell>
        </row>
        <row r="105">
          <cell r="A105">
            <v>455</v>
          </cell>
          <cell r="B105">
            <v>0</v>
          </cell>
          <cell r="C105">
            <v>0</v>
          </cell>
        </row>
        <row r="106">
          <cell r="A106">
            <v>456</v>
          </cell>
          <cell r="B106">
            <v>-2233000</v>
          </cell>
          <cell r="C106">
            <v>-12413000</v>
          </cell>
        </row>
        <row r="107">
          <cell r="A107">
            <v>555</v>
          </cell>
          <cell r="B107">
            <v>16830000</v>
          </cell>
          <cell r="C107">
            <v>240593000</v>
          </cell>
        </row>
        <row r="108">
          <cell r="A108">
            <v>101.1</v>
          </cell>
          <cell r="B108">
            <v>0</v>
          </cell>
          <cell r="C108">
            <v>0</v>
          </cell>
        </row>
        <row r="109">
          <cell r="A109">
            <v>10102</v>
          </cell>
          <cell r="B109">
            <v>7179234.0500000007</v>
          </cell>
          <cell r="C109">
            <v>7179216.0461538462</v>
          </cell>
        </row>
        <row r="110">
          <cell r="A110">
            <v>10120</v>
          </cell>
          <cell r="B110">
            <v>0</v>
          </cell>
          <cell r="C110">
            <v>0</v>
          </cell>
        </row>
        <row r="111">
          <cell r="A111">
            <v>10502</v>
          </cell>
          <cell r="B111">
            <v>0</v>
          </cell>
          <cell r="C111">
            <v>0</v>
          </cell>
        </row>
        <row r="112">
          <cell r="A112">
            <v>10503</v>
          </cell>
          <cell r="B112">
            <v>0</v>
          </cell>
          <cell r="C112">
            <v>0</v>
          </cell>
        </row>
        <row r="113">
          <cell r="A113">
            <v>10504</v>
          </cell>
          <cell r="B113">
            <v>0</v>
          </cell>
          <cell r="C113">
            <v>0</v>
          </cell>
        </row>
        <row r="114">
          <cell r="A114">
            <v>10505</v>
          </cell>
          <cell r="B114">
            <v>0</v>
          </cell>
          <cell r="C114">
            <v>0</v>
          </cell>
        </row>
        <row r="115">
          <cell r="A115">
            <v>10523</v>
          </cell>
          <cell r="B115">
            <v>0</v>
          </cell>
          <cell r="C115">
            <v>0</v>
          </cell>
        </row>
        <row r="116">
          <cell r="A116">
            <v>10524</v>
          </cell>
          <cell r="B116">
            <v>0</v>
          </cell>
          <cell r="C116">
            <v>0</v>
          </cell>
        </row>
        <row r="117">
          <cell r="A117">
            <v>10525</v>
          </cell>
          <cell r="B117">
            <v>0</v>
          </cell>
          <cell r="C117">
            <v>0</v>
          </cell>
        </row>
        <row r="118">
          <cell r="A118">
            <v>10530</v>
          </cell>
          <cell r="B118">
            <v>0</v>
          </cell>
          <cell r="C118">
            <v>0</v>
          </cell>
        </row>
        <row r="119">
          <cell r="A119">
            <v>10561</v>
          </cell>
          <cell r="B119">
            <v>0</v>
          </cell>
          <cell r="C119">
            <v>0</v>
          </cell>
        </row>
        <row r="120">
          <cell r="A120">
            <v>10562</v>
          </cell>
          <cell r="B120">
            <v>0</v>
          </cell>
          <cell r="C120">
            <v>0</v>
          </cell>
        </row>
        <row r="121">
          <cell r="A121">
            <v>10563</v>
          </cell>
          <cell r="B121">
            <v>0</v>
          </cell>
          <cell r="C121">
            <v>0</v>
          </cell>
        </row>
        <row r="122">
          <cell r="A122">
            <v>10805</v>
          </cell>
          <cell r="B122">
            <v>-520000</v>
          </cell>
          <cell r="C122">
            <v>-520000</v>
          </cell>
        </row>
        <row r="123">
          <cell r="A123">
            <v>10820</v>
          </cell>
          <cell r="B123">
            <v>0</v>
          </cell>
          <cell r="C123">
            <v>0</v>
          </cell>
        </row>
        <row r="124">
          <cell r="A124">
            <v>14302</v>
          </cell>
          <cell r="B124">
            <v>0</v>
          </cell>
          <cell r="C124">
            <v>983923.07692307688</v>
          </cell>
        </row>
        <row r="125">
          <cell r="A125">
            <v>14303</v>
          </cell>
          <cell r="B125">
            <v>0</v>
          </cell>
          <cell r="C125">
            <v>0</v>
          </cell>
        </row>
        <row r="126">
          <cell r="A126">
            <v>14304</v>
          </cell>
          <cell r="B126">
            <v>0</v>
          </cell>
          <cell r="C126">
            <v>0</v>
          </cell>
        </row>
        <row r="127">
          <cell r="A127">
            <v>14309</v>
          </cell>
          <cell r="B127">
            <v>0</v>
          </cell>
          <cell r="C127">
            <v>0</v>
          </cell>
        </row>
        <row r="128">
          <cell r="A128">
            <v>14310</v>
          </cell>
          <cell r="B128">
            <v>0</v>
          </cell>
          <cell r="C128">
            <v>0</v>
          </cell>
        </row>
        <row r="129">
          <cell r="A129">
            <v>14353</v>
          </cell>
          <cell r="B129">
            <v>0</v>
          </cell>
          <cell r="C129">
            <v>0</v>
          </cell>
        </row>
        <row r="130">
          <cell r="A130">
            <v>14355</v>
          </cell>
          <cell r="B130">
            <v>0</v>
          </cell>
          <cell r="C130">
            <v>0</v>
          </cell>
        </row>
        <row r="131">
          <cell r="A131">
            <v>16560</v>
          </cell>
          <cell r="B131">
            <v>0</v>
          </cell>
          <cell r="C131">
            <v>0</v>
          </cell>
        </row>
        <row r="132">
          <cell r="A132">
            <v>17601</v>
          </cell>
          <cell r="B132">
            <v>-148000</v>
          </cell>
          <cell r="C132">
            <v>148307.69230769231</v>
          </cell>
        </row>
        <row r="133">
          <cell r="A133">
            <v>17602</v>
          </cell>
          <cell r="B133">
            <v>27047000</v>
          </cell>
          <cell r="C133">
            <v>35486846.15384616</v>
          </cell>
        </row>
        <row r="134">
          <cell r="A134">
            <v>17603</v>
          </cell>
          <cell r="B134">
            <v>0</v>
          </cell>
          <cell r="C134">
            <v>0</v>
          </cell>
        </row>
        <row r="135">
          <cell r="A135">
            <v>18138</v>
          </cell>
          <cell r="B135">
            <v>0</v>
          </cell>
          <cell r="C135">
            <v>0</v>
          </cell>
        </row>
        <row r="136">
          <cell r="A136">
            <v>18139</v>
          </cell>
          <cell r="B136">
            <v>0</v>
          </cell>
          <cell r="C136">
            <v>0</v>
          </cell>
        </row>
        <row r="137">
          <cell r="A137">
            <v>18140</v>
          </cell>
          <cell r="B137">
            <v>0</v>
          </cell>
          <cell r="C137">
            <v>0</v>
          </cell>
        </row>
        <row r="138">
          <cell r="A138">
            <v>18141</v>
          </cell>
          <cell r="B138">
            <v>0</v>
          </cell>
          <cell r="C138">
            <v>0</v>
          </cell>
        </row>
        <row r="139">
          <cell r="A139">
            <v>18142</v>
          </cell>
          <cell r="B139">
            <v>0</v>
          </cell>
          <cell r="C139">
            <v>0</v>
          </cell>
        </row>
        <row r="140">
          <cell r="A140">
            <v>18143</v>
          </cell>
          <cell r="B140">
            <v>0</v>
          </cell>
          <cell r="C140">
            <v>0</v>
          </cell>
        </row>
        <row r="141">
          <cell r="A141">
            <v>18145</v>
          </cell>
          <cell r="B141">
            <v>0</v>
          </cell>
          <cell r="C141">
            <v>0</v>
          </cell>
        </row>
        <row r="142">
          <cell r="A142">
            <v>18152</v>
          </cell>
          <cell r="B142">
            <v>0</v>
          </cell>
          <cell r="C142">
            <v>0</v>
          </cell>
        </row>
        <row r="143">
          <cell r="A143">
            <v>18222</v>
          </cell>
          <cell r="B143">
            <v>0</v>
          </cell>
          <cell r="C143">
            <v>0</v>
          </cell>
        </row>
        <row r="144">
          <cell r="A144">
            <v>18230</v>
          </cell>
          <cell r="B144">
            <v>46996000</v>
          </cell>
          <cell r="C144">
            <v>48267076.92307692</v>
          </cell>
        </row>
        <row r="145">
          <cell r="A145">
            <v>18236</v>
          </cell>
          <cell r="B145">
            <v>0</v>
          </cell>
          <cell r="C145">
            <v>0</v>
          </cell>
        </row>
        <row r="146">
          <cell r="A146">
            <v>18238</v>
          </cell>
          <cell r="B146">
            <v>0</v>
          </cell>
          <cell r="C146">
            <v>0</v>
          </cell>
        </row>
        <row r="147">
          <cell r="A147">
            <v>18280</v>
          </cell>
          <cell r="B147">
            <v>0</v>
          </cell>
          <cell r="C147">
            <v>0</v>
          </cell>
        </row>
        <row r="148">
          <cell r="A148">
            <v>18283</v>
          </cell>
          <cell r="B148">
            <v>0</v>
          </cell>
          <cell r="C148">
            <v>0</v>
          </cell>
        </row>
        <row r="149">
          <cell r="A149">
            <v>18284</v>
          </cell>
          <cell r="B149">
            <v>0</v>
          </cell>
          <cell r="C149">
            <v>0</v>
          </cell>
        </row>
        <row r="150">
          <cell r="A150">
            <v>18285</v>
          </cell>
          <cell r="B150">
            <v>0</v>
          </cell>
          <cell r="C150">
            <v>0</v>
          </cell>
        </row>
        <row r="151">
          <cell r="A151">
            <v>18286</v>
          </cell>
          <cell r="B151">
            <v>0</v>
          </cell>
          <cell r="C151">
            <v>0</v>
          </cell>
        </row>
        <row r="152">
          <cell r="A152">
            <v>18287</v>
          </cell>
          <cell r="B152">
            <v>0</v>
          </cell>
          <cell r="C152">
            <v>0</v>
          </cell>
        </row>
        <row r="153">
          <cell r="A153">
            <v>18288</v>
          </cell>
          <cell r="B153">
            <v>0</v>
          </cell>
          <cell r="C153">
            <v>0</v>
          </cell>
        </row>
        <row r="154">
          <cell r="A154">
            <v>18289</v>
          </cell>
          <cell r="B154">
            <v>18263000</v>
          </cell>
          <cell r="C154">
            <v>19571769.230769232</v>
          </cell>
        </row>
        <row r="155">
          <cell r="A155">
            <v>18290</v>
          </cell>
          <cell r="B155">
            <v>0</v>
          </cell>
          <cell r="C155">
            <v>0</v>
          </cell>
        </row>
        <row r="156">
          <cell r="A156">
            <v>18291</v>
          </cell>
          <cell r="B156">
            <v>0</v>
          </cell>
          <cell r="C156">
            <v>0</v>
          </cell>
        </row>
        <row r="157">
          <cell r="A157">
            <v>18292</v>
          </cell>
          <cell r="B157">
            <v>0</v>
          </cell>
          <cell r="C157">
            <v>0</v>
          </cell>
        </row>
        <row r="158">
          <cell r="A158">
            <v>18293</v>
          </cell>
          <cell r="B158">
            <v>0</v>
          </cell>
          <cell r="C158">
            <v>0</v>
          </cell>
        </row>
        <row r="159">
          <cell r="A159">
            <v>18294</v>
          </cell>
          <cell r="B159">
            <v>0</v>
          </cell>
          <cell r="C159">
            <v>0</v>
          </cell>
        </row>
        <row r="160">
          <cell r="A160">
            <v>18295</v>
          </cell>
          <cell r="B160">
            <v>0</v>
          </cell>
          <cell r="C160">
            <v>0</v>
          </cell>
        </row>
        <row r="161">
          <cell r="A161">
            <v>18296</v>
          </cell>
          <cell r="B161">
            <v>0</v>
          </cell>
          <cell r="C161">
            <v>0</v>
          </cell>
        </row>
        <row r="162">
          <cell r="A162">
            <v>18297</v>
          </cell>
          <cell r="B162">
            <v>0</v>
          </cell>
          <cell r="C162">
            <v>0</v>
          </cell>
        </row>
        <row r="163">
          <cell r="A163">
            <v>18298</v>
          </cell>
          <cell r="B163">
            <v>0</v>
          </cell>
          <cell r="C163">
            <v>0</v>
          </cell>
        </row>
        <row r="164">
          <cell r="A164">
            <v>18299</v>
          </cell>
          <cell r="B164">
            <v>0</v>
          </cell>
          <cell r="C164">
            <v>0</v>
          </cell>
        </row>
        <row r="165">
          <cell r="A165">
            <v>18822</v>
          </cell>
          <cell r="B165">
            <v>0</v>
          </cell>
          <cell r="C165">
            <v>0</v>
          </cell>
        </row>
        <row r="166">
          <cell r="A166">
            <v>18910</v>
          </cell>
          <cell r="B166">
            <v>0</v>
          </cell>
          <cell r="C166">
            <v>0</v>
          </cell>
        </row>
        <row r="167">
          <cell r="A167">
            <v>18915</v>
          </cell>
          <cell r="B167">
            <v>0</v>
          </cell>
          <cell r="C167">
            <v>0</v>
          </cell>
        </row>
        <row r="168">
          <cell r="A168">
            <v>18916</v>
          </cell>
          <cell r="B168">
            <v>0</v>
          </cell>
          <cell r="C168">
            <v>0</v>
          </cell>
        </row>
        <row r="169">
          <cell r="A169">
            <v>18921</v>
          </cell>
          <cell r="B169">
            <v>0</v>
          </cell>
          <cell r="C169">
            <v>0</v>
          </cell>
        </row>
        <row r="170">
          <cell r="A170">
            <v>18923</v>
          </cell>
          <cell r="B170">
            <v>0</v>
          </cell>
          <cell r="C170">
            <v>0</v>
          </cell>
        </row>
        <row r="171">
          <cell r="A171">
            <v>18924</v>
          </cell>
          <cell r="B171">
            <v>0</v>
          </cell>
          <cell r="C171">
            <v>0</v>
          </cell>
        </row>
        <row r="172">
          <cell r="A172">
            <v>18925</v>
          </cell>
          <cell r="B172">
            <v>0</v>
          </cell>
          <cell r="C172">
            <v>0</v>
          </cell>
        </row>
        <row r="173">
          <cell r="A173">
            <v>18926</v>
          </cell>
          <cell r="B173">
            <v>0</v>
          </cell>
          <cell r="C173">
            <v>0</v>
          </cell>
        </row>
        <row r="174">
          <cell r="A174">
            <v>18942</v>
          </cell>
          <cell r="B174">
            <v>0</v>
          </cell>
          <cell r="C174">
            <v>0</v>
          </cell>
        </row>
        <row r="175">
          <cell r="A175">
            <v>18943</v>
          </cell>
          <cell r="B175">
            <v>0</v>
          </cell>
          <cell r="C175">
            <v>0</v>
          </cell>
        </row>
        <row r="176">
          <cell r="A176">
            <v>19021</v>
          </cell>
          <cell r="B176">
            <v>8000</v>
          </cell>
          <cell r="C176">
            <v>6307.6923076923076</v>
          </cell>
        </row>
        <row r="177">
          <cell r="A177">
            <v>19022</v>
          </cell>
          <cell r="B177">
            <v>443000</v>
          </cell>
          <cell r="C177">
            <v>436538.46153846156</v>
          </cell>
        </row>
        <row r="178">
          <cell r="A178">
            <v>19023</v>
          </cell>
          <cell r="B178">
            <v>0</v>
          </cell>
          <cell r="C178">
            <v>0</v>
          </cell>
        </row>
        <row r="179">
          <cell r="A179">
            <v>19024</v>
          </cell>
          <cell r="B179">
            <v>0</v>
          </cell>
          <cell r="C179">
            <v>0</v>
          </cell>
        </row>
        <row r="180">
          <cell r="A180">
            <v>19025</v>
          </cell>
          <cell r="B180">
            <v>7508000</v>
          </cell>
          <cell r="C180">
            <v>8201307.6923076911</v>
          </cell>
        </row>
        <row r="181">
          <cell r="A181">
            <v>20401</v>
          </cell>
          <cell r="B181">
            <v>0</v>
          </cell>
          <cell r="C181">
            <v>0</v>
          </cell>
        </row>
        <row r="182">
          <cell r="A182">
            <v>20402</v>
          </cell>
          <cell r="B182">
            <v>0</v>
          </cell>
          <cell r="C182">
            <v>0</v>
          </cell>
        </row>
        <row r="183">
          <cell r="A183">
            <v>20403</v>
          </cell>
          <cell r="B183">
            <v>0</v>
          </cell>
          <cell r="C183">
            <v>0</v>
          </cell>
        </row>
        <row r="184">
          <cell r="A184">
            <v>20404</v>
          </cell>
          <cell r="B184">
            <v>0</v>
          </cell>
          <cell r="C184">
            <v>0</v>
          </cell>
        </row>
        <row r="185">
          <cell r="A185">
            <v>20405</v>
          </cell>
          <cell r="B185">
            <v>0</v>
          </cell>
          <cell r="C185">
            <v>0</v>
          </cell>
        </row>
        <row r="186">
          <cell r="A186">
            <v>20406</v>
          </cell>
          <cell r="B186">
            <v>0</v>
          </cell>
          <cell r="C186">
            <v>0</v>
          </cell>
        </row>
        <row r="187">
          <cell r="A187">
            <v>21901</v>
          </cell>
          <cell r="B187">
            <v>0</v>
          </cell>
          <cell r="C187">
            <v>0</v>
          </cell>
        </row>
        <row r="188">
          <cell r="A188">
            <v>21902</v>
          </cell>
          <cell r="B188">
            <v>0</v>
          </cell>
          <cell r="C188">
            <v>0</v>
          </cell>
        </row>
        <row r="189">
          <cell r="A189">
            <v>22107</v>
          </cell>
          <cell r="B189">
            <v>0</v>
          </cell>
          <cell r="C189">
            <v>0</v>
          </cell>
        </row>
        <row r="190">
          <cell r="A190">
            <v>22109</v>
          </cell>
          <cell r="B190">
            <v>0</v>
          </cell>
          <cell r="C190">
            <v>0</v>
          </cell>
        </row>
        <row r="191">
          <cell r="A191">
            <v>22110</v>
          </cell>
          <cell r="B191">
            <v>0</v>
          </cell>
          <cell r="C191">
            <v>0</v>
          </cell>
        </row>
        <row r="192">
          <cell r="A192">
            <v>22111</v>
          </cell>
          <cell r="B192">
            <v>0</v>
          </cell>
          <cell r="C192">
            <v>0</v>
          </cell>
        </row>
        <row r="193">
          <cell r="A193">
            <v>22112</v>
          </cell>
          <cell r="B193">
            <v>0</v>
          </cell>
          <cell r="C193">
            <v>0</v>
          </cell>
        </row>
        <row r="194">
          <cell r="A194">
            <v>22113</v>
          </cell>
          <cell r="B194">
            <v>0</v>
          </cell>
          <cell r="C194">
            <v>0</v>
          </cell>
        </row>
        <row r="195">
          <cell r="A195">
            <v>22117</v>
          </cell>
          <cell r="B195">
            <v>0</v>
          </cell>
          <cell r="C195">
            <v>0</v>
          </cell>
        </row>
        <row r="196">
          <cell r="A196">
            <v>22121</v>
          </cell>
          <cell r="B196">
            <v>-51605000</v>
          </cell>
          <cell r="C196">
            <v>-51605000</v>
          </cell>
        </row>
        <row r="197">
          <cell r="A197">
            <v>22124</v>
          </cell>
          <cell r="B197">
            <v>0</v>
          </cell>
          <cell r="C197">
            <v>0</v>
          </cell>
        </row>
        <row r="198">
          <cell r="A198">
            <v>22125</v>
          </cell>
          <cell r="B198">
            <v>0</v>
          </cell>
          <cell r="C198">
            <v>0</v>
          </cell>
        </row>
        <row r="199">
          <cell r="A199">
            <v>22126</v>
          </cell>
          <cell r="B199">
            <v>-54200000</v>
          </cell>
          <cell r="C199">
            <v>-54200000</v>
          </cell>
        </row>
        <row r="200">
          <cell r="A200">
            <v>22128</v>
          </cell>
          <cell r="B200">
            <v>-250000000</v>
          </cell>
          <cell r="C200">
            <v>-250000000</v>
          </cell>
        </row>
        <row r="201">
          <cell r="A201">
            <v>22129</v>
          </cell>
          <cell r="B201">
            <v>0</v>
          </cell>
          <cell r="C201">
            <v>0</v>
          </cell>
        </row>
        <row r="202">
          <cell r="A202">
            <v>22130</v>
          </cell>
          <cell r="B202">
            <v>0</v>
          </cell>
          <cell r="C202">
            <v>0</v>
          </cell>
        </row>
        <row r="203">
          <cell r="A203">
            <v>22131</v>
          </cell>
          <cell r="B203">
            <v>0</v>
          </cell>
          <cell r="C203">
            <v>0</v>
          </cell>
        </row>
        <row r="204">
          <cell r="A204">
            <v>22132</v>
          </cell>
          <cell r="B204">
            <v>-20000000</v>
          </cell>
          <cell r="C204">
            <v>-20000000</v>
          </cell>
        </row>
        <row r="205">
          <cell r="A205">
            <v>22133</v>
          </cell>
          <cell r="B205">
            <v>0</v>
          </cell>
          <cell r="C205">
            <v>0</v>
          </cell>
        </row>
        <row r="206">
          <cell r="A206">
            <v>22134</v>
          </cell>
          <cell r="B206">
            <v>0</v>
          </cell>
          <cell r="C206">
            <v>0</v>
          </cell>
        </row>
        <row r="207">
          <cell r="A207">
            <v>22137</v>
          </cell>
          <cell r="B207">
            <v>-75000000</v>
          </cell>
          <cell r="C207">
            <v>-75000000</v>
          </cell>
        </row>
        <row r="208">
          <cell r="A208">
            <v>22144</v>
          </cell>
          <cell r="B208">
            <v>-115000000</v>
          </cell>
          <cell r="C208">
            <v>-70769230.769230768</v>
          </cell>
        </row>
        <row r="209">
          <cell r="A209">
            <v>22145</v>
          </cell>
          <cell r="B209">
            <v>-85950000</v>
          </cell>
          <cell r="C209">
            <v>-85950000</v>
          </cell>
        </row>
        <row r="210">
          <cell r="A210">
            <v>22146</v>
          </cell>
          <cell r="B210">
            <v>-210000000</v>
          </cell>
          <cell r="C210">
            <v>-210000000</v>
          </cell>
        </row>
        <row r="211">
          <cell r="A211">
            <v>22147</v>
          </cell>
          <cell r="B211">
            <v>-60685000</v>
          </cell>
          <cell r="C211">
            <v>-60685000</v>
          </cell>
        </row>
        <row r="212">
          <cell r="A212">
            <v>22148</v>
          </cell>
          <cell r="B212">
            <v>-86400000</v>
          </cell>
          <cell r="C212">
            <v>-86400000</v>
          </cell>
        </row>
        <row r="213">
          <cell r="A213">
            <v>22149</v>
          </cell>
          <cell r="B213">
            <v>-330000000</v>
          </cell>
          <cell r="C213">
            <v>-330000000</v>
          </cell>
        </row>
        <row r="214">
          <cell r="A214">
            <v>22150</v>
          </cell>
          <cell r="B214">
            <v>0</v>
          </cell>
          <cell r="C214">
            <v>0</v>
          </cell>
        </row>
        <row r="215">
          <cell r="A215">
            <v>22151</v>
          </cell>
          <cell r="B215">
            <v>-250000000</v>
          </cell>
          <cell r="C215">
            <v>-250000000</v>
          </cell>
        </row>
        <row r="216">
          <cell r="A216">
            <v>22157</v>
          </cell>
          <cell r="B216">
            <v>0</v>
          </cell>
          <cell r="C216">
            <v>0</v>
          </cell>
        </row>
        <row r="217">
          <cell r="A217">
            <v>22158</v>
          </cell>
          <cell r="B217">
            <v>0</v>
          </cell>
          <cell r="C217">
            <v>0</v>
          </cell>
        </row>
        <row r="218">
          <cell r="A218">
            <v>22159</v>
          </cell>
          <cell r="B218">
            <v>0</v>
          </cell>
          <cell r="C218">
            <v>0</v>
          </cell>
        </row>
        <row r="219">
          <cell r="A219">
            <v>22160</v>
          </cell>
          <cell r="B219">
            <v>0</v>
          </cell>
          <cell r="C219">
            <v>0</v>
          </cell>
        </row>
        <row r="220">
          <cell r="A220">
            <v>22161</v>
          </cell>
          <cell r="B220">
            <v>0</v>
          </cell>
          <cell r="C220">
            <v>0</v>
          </cell>
        </row>
        <row r="221">
          <cell r="A221">
            <v>22162</v>
          </cell>
          <cell r="B221">
            <v>0</v>
          </cell>
          <cell r="C221">
            <v>-76923076.923076928</v>
          </cell>
        </row>
        <row r="222">
          <cell r="A222">
            <v>22163</v>
          </cell>
          <cell r="B222">
            <v>0</v>
          </cell>
          <cell r="C222">
            <v>0</v>
          </cell>
        </row>
        <row r="223">
          <cell r="A223">
            <v>22164</v>
          </cell>
          <cell r="B223">
            <v>0</v>
          </cell>
          <cell r="C223">
            <v>0</v>
          </cell>
        </row>
        <row r="224">
          <cell r="A224">
            <v>22168</v>
          </cell>
          <cell r="B224">
            <v>0</v>
          </cell>
          <cell r="C224">
            <v>0</v>
          </cell>
        </row>
        <row r="225">
          <cell r="A225">
            <v>22601</v>
          </cell>
          <cell r="B225">
            <v>0</v>
          </cell>
          <cell r="C225">
            <v>0</v>
          </cell>
        </row>
        <row r="226">
          <cell r="A226">
            <v>22602</v>
          </cell>
          <cell r="B226">
            <v>0</v>
          </cell>
          <cell r="C226">
            <v>0</v>
          </cell>
        </row>
        <row r="227">
          <cell r="A227">
            <v>22603</v>
          </cell>
          <cell r="B227">
            <v>0</v>
          </cell>
          <cell r="C227">
            <v>0</v>
          </cell>
        </row>
        <row r="228">
          <cell r="A228">
            <v>23190</v>
          </cell>
          <cell r="B228">
            <v>0</v>
          </cell>
          <cell r="C228">
            <v>0</v>
          </cell>
        </row>
        <row r="229">
          <cell r="A229">
            <v>23500</v>
          </cell>
          <cell r="B229">
            <v>-106028000</v>
          </cell>
          <cell r="C229">
            <v>-100639846.15384616</v>
          </cell>
        </row>
        <row r="230">
          <cell r="A230">
            <v>23501</v>
          </cell>
          <cell r="B230">
            <v>0</v>
          </cell>
          <cell r="C230">
            <v>0</v>
          </cell>
        </row>
        <row r="231">
          <cell r="A231">
            <v>23744</v>
          </cell>
          <cell r="B231">
            <v>0</v>
          </cell>
          <cell r="C231">
            <v>-1568000</v>
          </cell>
        </row>
        <row r="232">
          <cell r="A232">
            <v>23751</v>
          </cell>
          <cell r="B232">
            <v>-3255000</v>
          </cell>
          <cell r="C232">
            <v>-3855923.076923077</v>
          </cell>
        </row>
        <row r="233">
          <cell r="A233">
            <v>23788</v>
          </cell>
          <cell r="B233">
            <v>0</v>
          </cell>
          <cell r="C233">
            <v>0</v>
          </cell>
        </row>
        <row r="234">
          <cell r="A234">
            <v>23795</v>
          </cell>
          <cell r="B234">
            <v>0</v>
          </cell>
          <cell r="C234">
            <v>0</v>
          </cell>
        </row>
        <row r="235">
          <cell r="A235">
            <v>23796</v>
          </cell>
          <cell r="B235">
            <v>0</v>
          </cell>
          <cell r="C235">
            <v>0</v>
          </cell>
        </row>
        <row r="236">
          <cell r="A236">
            <v>23797</v>
          </cell>
          <cell r="B236">
            <v>0</v>
          </cell>
          <cell r="C236">
            <v>0</v>
          </cell>
        </row>
        <row r="237">
          <cell r="A237">
            <v>23798</v>
          </cell>
          <cell r="B237">
            <v>0</v>
          </cell>
          <cell r="C237">
            <v>0</v>
          </cell>
        </row>
        <row r="238">
          <cell r="A238">
            <v>23799</v>
          </cell>
          <cell r="B238">
            <v>0</v>
          </cell>
          <cell r="C238">
            <v>0</v>
          </cell>
        </row>
        <row r="239">
          <cell r="A239">
            <v>23801</v>
          </cell>
          <cell r="B239">
            <v>0</v>
          </cell>
          <cell r="C239">
            <v>-10565461.53846154</v>
          </cell>
        </row>
        <row r="240">
          <cell r="A240">
            <v>24296</v>
          </cell>
          <cell r="B240">
            <v>0</v>
          </cell>
          <cell r="C240">
            <v>0</v>
          </cell>
        </row>
        <row r="241">
          <cell r="A241">
            <v>24299</v>
          </cell>
          <cell r="B241">
            <v>0</v>
          </cell>
          <cell r="C241">
            <v>0</v>
          </cell>
        </row>
        <row r="242">
          <cell r="A242">
            <v>24501</v>
          </cell>
          <cell r="B242">
            <v>-27047000</v>
          </cell>
          <cell r="C242">
            <v>-35486846.15384616</v>
          </cell>
        </row>
        <row r="243">
          <cell r="A243">
            <v>24502</v>
          </cell>
          <cell r="B243">
            <v>148000</v>
          </cell>
          <cell r="C243">
            <v>-148307.69230769231</v>
          </cell>
        </row>
        <row r="244">
          <cell r="A244">
            <v>24503</v>
          </cell>
          <cell r="B244">
            <v>0</v>
          </cell>
          <cell r="C244">
            <v>0</v>
          </cell>
        </row>
        <row r="245">
          <cell r="A245">
            <v>25325</v>
          </cell>
          <cell r="B245">
            <v>0</v>
          </cell>
          <cell r="C245">
            <v>0</v>
          </cell>
        </row>
        <row r="246">
          <cell r="A246">
            <v>25395</v>
          </cell>
          <cell r="B246">
            <v>0</v>
          </cell>
          <cell r="C246">
            <v>0</v>
          </cell>
        </row>
        <row r="247">
          <cell r="A247">
            <v>25396</v>
          </cell>
          <cell r="B247">
            <v>0</v>
          </cell>
          <cell r="C247">
            <v>0</v>
          </cell>
        </row>
        <row r="248">
          <cell r="A248">
            <v>25400</v>
          </cell>
          <cell r="B248">
            <v>-19220000</v>
          </cell>
          <cell r="C248">
            <v>-19913692.307692308</v>
          </cell>
        </row>
        <row r="249">
          <cell r="A249">
            <v>25401</v>
          </cell>
          <cell r="B249">
            <v>-38000</v>
          </cell>
          <cell r="C249">
            <v>-155461.53846153844</v>
          </cell>
        </row>
        <row r="250">
          <cell r="A250">
            <v>25495</v>
          </cell>
          <cell r="B250">
            <v>0</v>
          </cell>
          <cell r="C250">
            <v>0</v>
          </cell>
        </row>
        <row r="251">
          <cell r="A251">
            <v>25496</v>
          </cell>
          <cell r="B251">
            <v>0</v>
          </cell>
          <cell r="C251">
            <v>0</v>
          </cell>
        </row>
        <row r="252">
          <cell r="A252">
            <v>25497</v>
          </cell>
          <cell r="B252">
            <v>0</v>
          </cell>
          <cell r="C252">
            <v>0</v>
          </cell>
        </row>
        <row r="253">
          <cell r="A253">
            <v>25498</v>
          </cell>
          <cell r="B253">
            <v>0</v>
          </cell>
          <cell r="C253">
            <v>0</v>
          </cell>
        </row>
        <row r="254">
          <cell r="A254">
            <v>25499</v>
          </cell>
          <cell r="B254">
            <v>0</v>
          </cell>
          <cell r="C254">
            <v>0</v>
          </cell>
        </row>
        <row r="255">
          <cell r="A255">
            <v>25512</v>
          </cell>
          <cell r="B255">
            <v>0</v>
          </cell>
          <cell r="C255">
            <v>0</v>
          </cell>
        </row>
        <row r="256">
          <cell r="A256">
            <v>25513</v>
          </cell>
          <cell r="B256">
            <v>0</v>
          </cell>
          <cell r="C256">
            <v>0</v>
          </cell>
        </row>
        <row r="257">
          <cell r="A257">
            <v>25514</v>
          </cell>
          <cell r="B257">
            <v>0</v>
          </cell>
          <cell r="C257">
            <v>0</v>
          </cell>
        </row>
        <row r="258">
          <cell r="A258">
            <v>25515</v>
          </cell>
          <cell r="B258">
            <v>0</v>
          </cell>
          <cell r="C258">
            <v>0</v>
          </cell>
        </row>
        <row r="259">
          <cell r="A259">
            <v>25516</v>
          </cell>
          <cell r="B259">
            <v>0</v>
          </cell>
          <cell r="C259">
            <v>0</v>
          </cell>
        </row>
        <row r="260">
          <cell r="A260">
            <v>25517</v>
          </cell>
          <cell r="B260">
            <v>0</v>
          </cell>
          <cell r="C260">
            <v>0</v>
          </cell>
        </row>
        <row r="261">
          <cell r="A261">
            <v>25518</v>
          </cell>
          <cell r="B261">
            <v>0</v>
          </cell>
          <cell r="C261">
            <v>0</v>
          </cell>
        </row>
        <row r="262">
          <cell r="A262">
            <v>25519</v>
          </cell>
          <cell r="B262">
            <v>0</v>
          </cell>
          <cell r="C262">
            <v>0</v>
          </cell>
        </row>
        <row r="263">
          <cell r="A263">
            <v>25520</v>
          </cell>
          <cell r="B263">
            <v>0</v>
          </cell>
          <cell r="C263">
            <v>0</v>
          </cell>
        </row>
        <row r="264">
          <cell r="A264">
            <v>25521</v>
          </cell>
          <cell r="B264">
            <v>0</v>
          </cell>
          <cell r="C264">
            <v>0</v>
          </cell>
        </row>
        <row r="265">
          <cell r="A265">
            <v>25570</v>
          </cell>
          <cell r="B265">
            <v>-1000</v>
          </cell>
          <cell r="C265">
            <v>-1000</v>
          </cell>
        </row>
        <row r="266">
          <cell r="A266">
            <v>25571</v>
          </cell>
          <cell r="B266">
            <v>-2000</v>
          </cell>
          <cell r="C266">
            <v>-2000</v>
          </cell>
        </row>
        <row r="267">
          <cell r="A267">
            <v>25630</v>
          </cell>
          <cell r="B267">
            <v>0</v>
          </cell>
          <cell r="C267">
            <v>0</v>
          </cell>
        </row>
        <row r="268">
          <cell r="A268">
            <v>25701</v>
          </cell>
          <cell r="B268">
            <v>0</v>
          </cell>
          <cell r="C268">
            <v>0</v>
          </cell>
        </row>
        <row r="269">
          <cell r="A269">
            <v>28215</v>
          </cell>
          <cell r="B269">
            <v>0</v>
          </cell>
          <cell r="C269">
            <v>0</v>
          </cell>
        </row>
        <row r="270">
          <cell r="A270">
            <v>28225</v>
          </cell>
          <cell r="B270">
            <v>-21673000</v>
          </cell>
          <cell r="C270">
            <v>-22453692.307692308</v>
          </cell>
        </row>
        <row r="271">
          <cell r="A271">
            <v>28340</v>
          </cell>
          <cell r="B271">
            <v>-13611000</v>
          </cell>
          <cell r="C271">
            <v>-14100769.23076923</v>
          </cell>
        </row>
        <row r="272">
          <cell r="A272">
            <v>40100</v>
          </cell>
          <cell r="B272">
            <v>460000</v>
          </cell>
          <cell r="C272">
            <v>5059000</v>
          </cell>
        </row>
        <row r="273">
          <cell r="A273">
            <v>40101</v>
          </cell>
          <cell r="B273">
            <v>0</v>
          </cell>
          <cell r="C273">
            <v>0</v>
          </cell>
        </row>
        <row r="274">
          <cell r="A274">
            <v>40102</v>
          </cell>
          <cell r="B274">
            <v>0</v>
          </cell>
          <cell r="C274">
            <v>0</v>
          </cell>
        </row>
        <row r="275">
          <cell r="A275">
            <v>40201</v>
          </cell>
          <cell r="B275">
            <v>1181000</v>
          </cell>
          <cell r="C275">
            <v>13674000</v>
          </cell>
        </row>
        <row r="276">
          <cell r="A276">
            <v>40202</v>
          </cell>
          <cell r="B276">
            <v>69000</v>
          </cell>
          <cell r="C276">
            <v>669000</v>
          </cell>
        </row>
        <row r="277">
          <cell r="A277">
            <v>40203</v>
          </cell>
          <cell r="B277">
            <v>40750</v>
          </cell>
          <cell r="C277">
            <v>620000</v>
          </cell>
        </row>
        <row r="278">
          <cell r="A278">
            <v>40204</v>
          </cell>
          <cell r="B278">
            <v>1323000</v>
          </cell>
          <cell r="C278">
            <v>14474000</v>
          </cell>
        </row>
        <row r="279">
          <cell r="A279">
            <v>40205</v>
          </cell>
          <cell r="B279">
            <v>0</v>
          </cell>
          <cell r="C279">
            <v>0</v>
          </cell>
        </row>
        <row r="280">
          <cell r="A280">
            <v>40330</v>
          </cell>
          <cell r="B280">
            <v>604000</v>
          </cell>
          <cell r="C280">
            <v>6384000</v>
          </cell>
        </row>
        <row r="281">
          <cell r="A281">
            <v>40701</v>
          </cell>
          <cell r="B281">
            <v>0</v>
          </cell>
          <cell r="C281">
            <v>0</v>
          </cell>
        </row>
        <row r="282">
          <cell r="A282">
            <v>40702</v>
          </cell>
          <cell r="B282">
            <v>0</v>
          </cell>
          <cell r="C282">
            <v>0</v>
          </cell>
        </row>
        <row r="283">
          <cell r="A283">
            <v>40730</v>
          </cell>
          <cell r="B283">
            <v>13148000</v>
          </cell>
          <cell r="C283">
            <v>157776000</v>
          </cell>
        </row>
        <row r="284">
          <cell r="A284">
            <v>40731</v>
          </cell>
          <cell r="B284">
            <v>0</v>
          </cell>
          <cell r="C284">
            <v>38981000</v>
          </cell>
        </row>
        <row r="285">
          <cell r="A285">
            <v>40732</v>
          </cell>
          <cell r="B285">
            <v>80000</v>
          </cell>
          <cell r="C285">
            <v>960000</v>
          </cell>
        </row>
        <row r="286">
          <cell r="A286">
            <v>40733</v>
          </cell>
          <cell r="B286">
            <v>0</v>
          </cell>
          <cell r="C286">
            <v>4774000</v>
          </cell>
        </row>
        <row r="287">
          <cell r="A287">
            <v>40734</v>
          </cell>
          <cell r="B287">
            <v>164000</v>
          </cell>
          <cell r="C287">
            <v>1968000</v>
          </cell>
        </row>
        <row r="288">
          <cell r="A288">
            <v>40735</v>
          </cell>
          <cell r="B288">
            <v>580000</v>
          </cell>
          <cell r="C288">
            <v>3491000</v>
          </cell>
        </row>
        <row r="289">
          <cell r="A289">
            <v>40736</v>
          </cell>
          <cell r="B289">
            <v>0</v>
          </cell>
          <cell r="C289">
            <v>0</v>
          </cell>
        </row>
        <row r="290">
          <cell r="A290">
            <v>40737</v>
          </cell>
          <cell r="B290">
            <v>0</v>
          </cell>
          <cell r="C290">
            <v>69279000</v>
          </cell>
        </row>
        <row r="291">
          <cell r="A291">
            <v>40738</v>
          </cell>
          <cell r="B291">
            <v>0</v>
          </cell>
          <cell r="C291">
            <v>0</v>
          </cell>
        </row>
        <row r="292">
          <cell r="A292">
            <v>40739</v>
          </cell>
          <cell r="B292">
            <v>0</v>
          </cell>
          <cell r="C292">
            <v>1239000</v>
          </cell>
        </row>
        <row r="293">
          <cell r="A293">
            <v>40740</v>
          </cell>
          <cell r="B293">
            <v>-3940000</v>
          </cell>
          <cell r="C293">
            <v>-38237000</v>
          </cell>
        </row>
        <row r="294">
          <cell r="A294">
            <v>40741</v>
          </cell>
          <cell r="B294">
            <v>0</v>
          </cell>
          <cell r="C294">
            <v>0</v>
          </cell>
        </row>
        <row r="295">
          <cell r="A295">
            <v>40742</v>
          </cell>
          <cell r="B295">
            <v>-964000</v>
          </cell>
          <cell r="C295">
            <v>-4756000</v>
          </cell>
        </row>
        <row r="296">
          <cell r="A296">
            <v>40743</v>
          </cell>
          <cell r="B296">
            <v>-7000</v>
          </cell>
          <cell r="C296">
            <v>-217000</v>
          </cell>
        </row>
        <row r="297">
          <cell r="A297">
            <v>40744</v>
          </cell>
          <cell r="B297">
            <v>0</v>
          </cell>
          <cell r="C297">
            <v>-55000</v>
          </cell>
        </row>
        <row r="298">
          <cell r="A298">
            <v>40745</v>
          </cell>
          <cell r="B298">
            <v>0</v>
          </cell>
          <cell r="C298">
            <v>0</v>
          </cell>
        </row>
        <row r="299">
          <cell r="A299">
            <v>40746</v>
          </cell>
          <cell r="B299">
            <v>-4010000</v>
          </cell>
          <cell r="C299">
            <v>-45747000</v>
          </cell>
        </row>
        <row r="300">
          <cell r="A300">
            <v>40747</v>
          </cell>
          <cell r="B300">
            <v>-4862000</v>
          </cell>
          <cell r="C300">
            <v>-58344000</v>
          </cell>
        </row>
        <row r="301">
          <cell r="A301">
            <v>40748</v>
          </cell>
          <cell r="B301">
            <v>-87000</v>
          </cell>
          <cell r="C301">
            <v>-518000</v>
          </cell>
        </row>
        <row r="302">
          <cell r="A302">
            <v>40749</v>
          </cell>
          <cell r="B302">
            <v>-100000</v>
          </cell>
          <cell r="C302">
            <v>-1192000</v>
          </cell>
        </row>
        <row r="303">
          <cell r="A303">
            <v>40800</v>
          </cell>
          <cell r="B303">
            <v>-257000</v>
          </cell>
          <cell r="C303">
            <v>-3384000</v>
          </cell>
        </row>
        <row r="304">
          <cell r="A304">
            <v>40810</v>
          </cell>
          <cell r="B304">
            <v>128000</v>
          </cell>
          <cell r="C304">
            <v>1684000</v>
          </cell>
        </row>
        <row r="305">
          <cell r="A305">
            <v>40811</v>
          </cell>
          <cell r="B305">
            <v>0</v>
          </cell>
          <cell r="C305">
            <v>0</v>
          </cell>
        </row>
        <row r="306">
          <cell r="A306">
            <v>40812</v>
          </cell>
          <cell r="B306">
            <v>1183000</v>
          </cell>
          <cell r="C306">
            <v>13352000</v>
          </cell>
        </row>
        <row r="307">
          <cell r="A307">
            <v>40813</v>
          </cell>
          <cell r="B307">
            <v>3908000</v>
          </cell>
          <cell r="C307">
            <v>46904000</v>
          </cell>
        </row>
        <row r="308">
          <cell r="A308">
            <v>40814</v>
          </cell>
          <cell r="B308">
            <v>2953000</v>
          </cell>
          <cell r="C308">
            <v>38656000</v>
          </cell>
        </row>
        <row r="309">
          <cell r="A309">
            <v>40815</v>
          </cell>
          <cell r="B309">
            <v>3897000</v>
          </cell>
          <cell r="C309">
            <v>51544000</v>
          </cell>
        </row>
        <row r="310">
          <cell r="A310">
            <v>40910</v>
          </cell>
          <cell r="B310">
            <v>8344000</v>
          </cell>
          <cell r="C310">
            <v>139344000</v>
          </cell>
        </row>
        <row r="311">
          <cell r="A311">
            <v>40911</v>
          </cell>
          <cell r="B311">
            <v>0</v>
          </cell>
          <cell r="C311">
            <v>-1000</v>
          </cell>
        </row>
        <row r="312">
          <cell r="A312">
            <v>40920</v>
          </cell>
          <cell r="B312">
            <v>130000</v>
          </cell>
          <cell r="C312">
            <v>3377000</v>
          </cell>
        </row>
        <row r="313">
          <cell r="A313">
            <v>40921</v>
          </cell>
          <cell r="B313">
            <v>0</v>
          </cell>
          <cell r="C313">
            <v>0</v>
          </cell>
        </row>
        <row r="314">
          <cell r="A314">
            <v>41059</v>
          </cell>
          <cell r="B314">
            <v>-1000</v>
          </cell>
          <cell r="C314">
            <v>-3000</v>
          </cell>
        </row>
        <row r="315">
          <cell r="A315">
            <v>41069</v>
          </cell>
          <cell r="B315">
            <v>-2000</v>
          </cell>
          <cell r="C315">
            <v>-18000</v>
          </cell>
        </row>
        <row r="316">
          <cell r="A316">
            <v>41080</v>
          </cell>
          <cell r="B316">
            <v>0</v>
          </cell>
          <cell r="C316">
            <v>0</v>
          </cell>
        </row>
        <row r="317">
          <cell r="A317">
            <v>41081</v>
          </cell>
          <cell r="B317">
            <v>0</v>
          </cell>
          <cell r="C317">
            <v>0</v>
          </cell>
        </row>
        <row r="318">
          <cell r="A318">
            <v>41082</v>
          </cell>
          <cell r="B318">
            <v>0</v>
          </cell>
          <cell r="C318">
            <v>0</v>
          </cell>
        </row>
        <row r="319">
          <cell r="A319">
            <v>41101</v>
          </cell>
          <cell r="B319">
            <v>0</v>
          </cell>
          <cell r="C319">
            <v>0</v>
          </cell>
        </row>
        <row r="320">
          <cell r="A320">
            <v>41102</v>
          </cell>
          <cell r="B320">
            <v>0</v>
          </cell>
          <cell r="C320">
            <v>0</v>
          </cell>
        </row>
        <row r="321">
          <cell r="A321">
            <v>41103</v>
          </cell>
          <cell r="B321">
            <v>0</v>
          </cell>
          <cell r="C321">
            <v>0</v>
          </cell>
        </row>
        <row r="322">
          <cell r="A322">
            <v>41104</v>
          </cell>
          <cell r="B322">
            <v>0</v>
          </cell>
          <cell r="C322">
            <v>0</v>
          </cell>
        </row>
        <row r="323">
          <cell r="A323">
            <v>41105</v>
          </cell>
          <cell r="B323">
            <v>0</v>
          </cell>
          <cell r="C323">
            <v>0</v>
          </cell>
        </row>
        <row r="324">
          <cell r="A324">
            <v>41106</v>
          </cell>
          <cell r="B324">
            <v>0</v>
          </cell>
          <cell r="C324">
            <v>0</v>
          </cell>
        </row>
        <row r="325">
          <cell r="A325">
            <v>41107</v>
          </cell>
          <cell r="B325">
            <v>0</v>
          </cell>
          <cell r="C325">
            <v>0</v>
          </cell>
        </row>
        <row r="326">
          <cell r="A326">
            <v>41108</v>
          </cell>
          <cell r="B326">
            <v>0</v>
          </cell>
          <cell r="C326">
            <v>0</v>
          </cell>
        </row>
        <row r="327">
          <cell r="A327">
            <v>41109</v>
          </cell>
          <cell r="B327">
            <v>0</v>
          </cell>
          <cell r="C327">
            <v>0</v>
          </cell>
        </row>
        <row r="328">
          <cell r="A328">
            <v>41110</v>
          </cell>
          <cell r="B328">
            <v>-1676000</v>
          </cell>
          <cell r="C328">
            <v>-20102000</v>
          </cell>
        </row>
        <row r="329">
          <cell r="A329">
            <v>41111</v>
          </cell>
          <cell r="B329">
            <v>0</v>
          </cell>
          <cell r="C329">
            <v>0</v>
          </cell>
        </row>
        <row r="330">
          <cell r="A330">
            <v>41112</v>
          </cell>
          <cell r="B330">
            <v>0</v>
          </cell>
          <cell r="C330">
            <v>0</v>
          </cell>
        </row>
        <row r="331">
          <cell r="A331">
            <v>41113</v>
          </cell>
          <cell r="B331">
            <v>0</v>
          </cell>
          <cell r="C331">
            <v>0</v>
          </cell>
        </row>
        <row r="332">
          <cell r="A332">
            <v>41114</v>
          </cell>
          <cell r="B332">
            <v>0</v>
          </cell>
          <cell r="C332">
            <v>0</v>
          </cell>
        </row>
        <row r="333">
          <cell r="A333">
            <v>41115</v>
          </cell>
          <cell r="B333">
            <v>0</v>
          </cell>
          <cell r="C333">
            <v>0</v>
          </cell>
        </row>
        <row r="334">
          <cell r="A334">
            <v>41116</v>
          </cell>
          <cell r="B334">
            <v>0</v>
          </cell>
          <cell r="C334">
            <v>0</v>
          </cell>
        </row>
        <row r="335">
          <cell r="A335">
            <v>41117</v>
          </cell>
          <cell r="B335">
            <v>0</v>
          </cell>
          <cell r="C335">
            <v>0</v>
          </cell>
        </row>
        <row r="336">
          <cell r="A336">
            <v>41118</v>
          </cell>
          <cell r="B336">
            <v>0</v>
          </cell>
          <cell r="C336">
            <v>0</v>
          </cell>
        </row>
        <row r="337">
          <cell r="A337">
            <v>41119</v>
          </cell>
          <cell r="B337">
            <v>0</v>
          </cell>
          <cell r="C337">
            <v>0</v>
          </cell>
        </row>
        <row r="338">
          <cell r="A338">
            <v>41120</v>
          </cell>
          <cell r="B338">
            <v>0</v>
          </cell>
          <cell r="C338">
            <v>0</v>
          </cell>
        </row>
        <row r="339">
          <cell r="A339">
            <v>41121</v>
          </cell>
          <cell r="B339">
            <v>0</v>
          </cell>
          <cell r="C339">
            <v>0</v>
          </cell>
        </row>
        <row r="340">
          <cell r="A340">
            <v>41122</v>
          </cell>
          <cell r="B340">
            <v>0</v>
          </cell>
          <cell r="C340">
            <v>0</v>
          </cell>
        </row>
        <row r="341">
          <cell r="A341">
            <v>41123</v>
          </cell>
          <cell r="B341">
            <v>0</v>
          </cell>
          <cell r="C341">
            <v>0</v>
          </cell>
        </row>
        <row r="342">
          <cell r="A342">
            <v>41124</v>
          </cell>
          <cell r="B342">
            <v>0</v>
          </cell>
          <cell r="C342">
            <v>0</v>
          </cell>
        </row>
        <row r="343">
          <cell r="A343">
            <v>41125</v>
          </cell>
          <cell r="B343">
            <v>0</v>
          </cell>
          <cell r="C343">
            <v>0</v>
          </cell>
        </row>
        <row r="344">
          <cell r="A344">
            <v>41126</v>
          </cell>
          <cell r="B344">
            <v>0</v>
          </cell>
          <cell r="C344">
            <v>0</v>
          </cell>
        </row>
        <row r="345">
          <cell r="A345">
            <v>41127</v>
          </cell>
          <cell r="B345">
            <v>0</v>
          </cell>
          <cell r="C345">
            <v>0</v>
          </cell>
        </row>
        <row r="346">
          <cell r="A346">
            <v>41128</v>
          </cell>
          <cell r="B346">
            <v>0</v>
          </cell>
          <cell r="C346">
            <v>0</v>
          </cell>
        </row>
        <row r="347">
          <cell r="A347">
            <v>41129</v>
          </cell>
          <cell r="B347">
            <v>0</v>
          </cell>
          <cell r="C347">
            <v>0</v>
          </cell>
        </row>
        <row r="348">
          <cell r="A348">
            <v>41130</v>
          </cell>
          <cell r="B348">
            <v>0</v>
          </cell>
          <cell r="C348">
            <v>0</v>
          </cell>
        </row>
        <row r="349">
          <cell r="A349">
            <v>41131</v>
          </cell>
          <cell r="B349">
            <v>-201000</v>
          </cell>
          <cell r="C349">
            <v>-2433000</v>
          </cell>
        </row>
        <row r="350">
          <cell r="A350">
            <v>41132</v>
          </cell>
          <cell r="B350">
            <v>0</v>
          </cell>
          <cell r="C350">
            <v>0</v>
          </cell>
        </row>
        <row r="351">
          <cell r="A351">
            <v>41133</v>
          </cell>
          <cell r="B351">
            <v>0</v>
          </cell>
          <cell r="C351">
            <v>0</v>
          </cell>
        </row>
        <row r="352">
          <cell r="A352">
            <v>41134</v>
          </cell>
          <cell r="B352">
            <v>0</v>
          </cell>
          <cell r="C352">
            <v>0</v>
          </cell>
        </row>
        <row r="353">
          <cell r="A353">
            <v>41135</v>
          </cell>
          <cell r="B353">
            <v>0</v>
          </cell>
          <cell r="C353">
            <v>0</v>
          </cell>
        </row>
        <row r="354">
          <cell r="A354">
            <v>41136</v>
          </cell>
          <cell r="B354">
            <v>0</v>
          </cell>
          <cell r="C354">
            <v>0</v>
          </cell>
        </row>
        <row r="355">
          <cell r="A355">
            <v>41137</v>
          </cell>
          <cell r="B355">
            <v>0</v>
          </cell>
          <cell r="C355">
            <v>0</v>
          </cell>
        </row>
        <row r="356">
          <cell r="A356">
            <v>41138</v>
          </cell>
          <cell r="B356">
            <v>0</v>
          </cell>
          <cell r="C356">
            <v>0</v>
          </cell>
        </row>
        <row r="357">
          <cell r="A357">
            <v>41139</v>
          </cell>
          <cell r="B357">
            <v>0</v>
          </cell>
          <cell r="C357">
            <v>0</v>
          </cell>
        </row>
        <row r="358">
          <cell r="A358">
            <v>41140</v>
          </cell>
          <cell r="B358">
            <v>0</v>
          </cell>
          <cell r="C358">
            <v>0</v>
          </cell>
        </row>
        <row r="359">
          <cell r="A359">
            <v>41141</v>
          </cell>
          <cell r="B359">
            <v>-1000</v>
          </cell>
          <cell r="C359">
            <v>-1000</v>
          </cell>
        </row>
        <row r="360">
          <cell r="A360">
            <v>41142</v>
          </cell>
          <cell r="B360">
            <v>0</v>
          </cell>
          <cell r="C360">
            <v>0</v>
          </cell>
        </row>
        <row r="361">
          <cell r="A361">
            <v>41143</v>
          </cell>
          <cell r="B361">
            <v>0</v>
          </cell>
          <cell r="C361">
            <v>0</v>
          </cell>
        </row>
        <row r="362">
          <cell r="A362">
            <v>41144</v>
          </cell>
          <cell r="B362">
            <v>0</v>
          </cell>
          <cell r="C362">
            <v>0</v>
          </cell>
        </row>
        <row r="363">
          <cell r="A363">
            <v>41145</v>
          </cell>
          <cell r="B363">
            <v>0</v>
          </cell>
          <cell r="C363">
            <v>0</v>
          </cell>
        </row>
        <row r="364">
          <cell r="A364">
            <v>41146</v>
          </cell>
          <cell r="B364">
            <v>0</v>
          </cell>
          <cell r="C364">
            <v>0</v>
          </cell>
        </row>
        <row r="365">
          <cell r="A365">
            <v>41147</v>
          </cell>
          <cell r="B365">
            <v>0</v>
          </cell>
          <cell r="C365">
            <v>0</v>
          </cell>
        </row>
        <row r="366">
          <cell r="A366">
            <v>41148</v>
          </cell>
          <cell r="B366">
            <v>0</v>
          </cell>
          <cell r="C366">
            <v>0</v>
          </cell>
        </row>
        <row r="367">
          <cell r="A367">
            <v>41149</v>
          </cell>
          <cell r="B367">
            <v>0</v>
          </cell>
          <cell r="C367">
            <v>0</v>
          </cell>
        </row>
        <row r="368">
          <cell r="A368">
            <v>41150</v>
          </cell>
          <cell r="B368">
            <v>0</v>
          </cell>
          <cell r="C368">
            <v>0</v>
          </cell>
        </row>
        <row r="369">
          <cell r="A369">
            <v>41151</v>
          </cell>
          <cell r="B369">
            <v>0</v>
          </cell>
          <cell r="C369">
            <v>0</v>
          </cell>
        </row>
        <row r="370">
          <cell r="A370">
            <v>41152</v>
          </cell>
          <cell r="B370">
            <v>0</v>
          </cell>
          <cell r="C370">
            <v>0</v>
          </cell>
        </row>
        <row r="371">
          <cell r="A371">
            <v>41153</v>
          </cell>
          <cell r="B371">
            <v>0</v>
          </cell>
          <cell r="C371">
            <v>0</v>
          </cell>
        </row>
        <row r="372">
          <cell r="A372">
            <v>41159</v>
          </cell>
          <cell r="B372">
            <v>0</v>
          </cell>
          <cell r="C372">
            <v>0</v>
          </cell>
        </row>
        <row r="373">
          <cell r="A373">
            <v>41160</v>
          </cell>
          <cell r="B373">
            <v>-88000</v>
          </cell>
          <cell r="C373">
            <v>-1056000</v>
          </cell>
        </row>
        <row r="374">
          <cell r="A374">
            <v>41169</v>
          </cell>
          <cell r="B374">
            <v>0</v>
          </cell>
          <cell r="C374">
            <v>0</v>
          </cell>
        </row>
        <row r="375">
          <cell r="A375">
            <v>41170</v>
          </cell>
          <cell r="B375">
            <v>0</v>
          </cell>
          <cell r="C375">
            <v>0</v>
          </cell>
        </row>
        <row r="376">
          <cell r="A376">
            <v>41171</v>
          </cell>
          <cell r="B376">
            <v>0</v>
          </cell>
          <cell r="C376">
            <v>0</v>
          </cell>
        </row>
        <row r="377">
          <cell r="A377">
            <v>41172</v>
          </cell>
          <cell r="B377">
            <v>0</v>
          </cell>
          <cell r="C377">
            <v>0</v>
          </cell>
        </row>
        <row r="378">
          <cell r="A378">
            <v>41180</v>
          </cell>
          <cell r="B378">
            <v>0</v>
          </cell>
          <cell r="C378">
            <v>0</v>
          </cell>
        </row>
        <row r="379">
          <cell r="A379">
            <v>41181</v>
          </cell>
          <cell r="B379">
            <v>0</v>
          </cell>
          <cell r="C379">
            <v>0</v>
          </cell>
        </row>
        <row r="380">
          <cell r="A380">
            <v>41182</v>
          </cell>
          <cell r="B380">
            <v>0</v>
          </cell>
          <cell r="C380">
            <v>0</v>
          </cell>
        </row>
        <row r="381">
          <cell r="A381">
            <v>41183</v>
          </cell>
          <cell r="B381">
            <v>0</v>
          </cell>
          <cell r="C381">
            <v>0</v>
          </cell>
        </row>
        <row r="382">
          <cell r="A382">
            <v>41184</v>
          </cell>
          <cell r="B382">
            <v>0</v>
          </cell>
          <cell r="C382">
            <v>0</v>
          </cell>
        </row>
        <row r="383">
          <cell r="A383">
            <v>41185</v>
          </cell>
          <cell r="B383">
            <v>0</v>
          </cell>
          <cell r="C383">
            <v>0</v>
          </cell>
        </row>
        <row r="384">
          <cell r="A384">
            <v>41186</v>
          </cell>
          <cell r="B384">
            <v>0</v>
          </cell>
          <cell r="C384">
            <v>0</v>
          </cell>
        </row>
        <row r="385">
          <cell r="A385">
            <v>41188</v>
          </cell>
          <cell r="B385">
            <v>0</v>
          </cell>
          <cell r="C385">
            <v>-72268000</v>
          </cell>
        </row>
        <row r="386">
          <cell r="A386">
            <v>41189</v>
          </cell>
          <cell r="B386">
            <v>0</v>
          </cell>
          <cell r="C386">
            <v>-2914000</v>
          </cell>
        </row>
        <row r="387">
          <cell r="A387">
            <v>41819</v>
          </cell>
          <cell r="B387">
            <v>0</v>
          </cell>
          <cell r="C387">
            <v>0</v>
          </cell>
        </row>
        <row r="388">
          <cell r="A388">
            <v>41910</v>
          </cell>
          <cell r="B388">
            <v>-211000</v>
          </cell>
          <cell r="C388">
            <v>-4312000</v>
          </cell>
        </row>
        <row r="389">
          <cell r="A389">
            <v>42110</v>
          </cell>
          <cell r="B389">
            <v>-66000</v>
          </cell>
          <cell r="C389">
            <v>-933000</v>
          </cell>
        </row>
        <row r="390">
          <cell r="A390">
            <v>42111</v>
          </cell>
          <cell r="B390">
            <v>0</v>
          </cell>
          <cell r="C390">
            <v>0</v>
          </cell>
        </row>
        <row r="391">
          <cell r="A391">
            <v>42120</v>
          </cell>
          <cell r="B391">
            <v>0</v>
          </cell>
          <cell r="C391">
            <v>0</v>
          </cell>
        </row>
        <row r="392">
          <cell r="A392">
            <v>42121</v>
          </cell>
          <cell r="B392">
            <v>0</v>
          </cell>
          <cell r="C392">
            <v>0</v>
          </cell>
        </row>
        <row r="393">
          <cell r="A393">
            <v>42140</v>
          </cell>
          <cell r="B393">
            <v>-135000</v>
          </cell>
          <cell r="C393">
            <v>-6569000</v>
          </cell>
        </row>
        <row r="394">
          <cell r="A394">
            <v>42142</v>
          </cell>
          <cell r="B394">
            <v>0</v>
          </cell>
          <cell r="C394">
            <v>0</v>
          </cell>
        </row>
        <row r="395">
          <cell r="A395">
            <v>42144</v>
          </cell>
          <cell r="B395">
            <v>0</v>
          </cell>
          <cell r="C395">
            <v>0</v>
          </cell>
        </row>
        <row r="396">
          <cell r="A396">
            <v>42146</v>
          </cell>
          <cell r="B396">
            <v>0</v>
          </cell>
          <cell r="C396">
            <v>0</v>
          </cell>
        </row>
        <row r="397">
          <cell r="A397">
            <v>42148</v>
          </cell>
          <cell r="B397">
            <v>0</v>
          </cell>
          <cell r="C397">
            <v>0</v>
          </cell>
        </row>
        <row r="398">
          <cell r="A398">
            <v>42660</v>
          </cell>
          <cell r="B398">
            <v>0</v>
          </cell>
          <cell r="C398">
            <v>0</v>
          </cell>
        </row>
        <row r="399">
          <cell r="A399">
            <v>42661</v>
          </cell>
          <cell r="B399">
            <v>0</v>
          </cell>
          <cell r="C399">
            <v>0</v>
          </cell>
        </row>
        <row r="400">
          <cell r="A400">
            <v>42724</v>
          </cell>
          <cell r="B400">
            <v>6000</v>
          </cell>
          <cell r="C400">
            <v>79000</v>
          </cell>
        </row>
        <row r="401">
          <cell r="A401">
            <v>42725</v>
          </cell>
          <cell r="B401">
            <v>33000</v>
          </cell>
          <cell r="C401">
            <v>400000</v>
          </cell>
        </row>
        <row r="402">
          <cell r="A402">
            <v>42731</v>
          </cell>
          <cell r="B402">
            <v>181000</v>
          </cell>
          <cell r="C402">
            <v>2172000</v>
          </cell>
        </row>
        <row r="403">
          <cell r="A403">
            <v>42733</v>
          </cell>
          <cell r="B403">
            <v>0</v>
          </cell>
          <cell r="C403">
            <v>0</v>
          </cell>
        </row>
        <row r="404">
          <cell r="A404">
            <v>42734</v>
          </cell>
          <cell r="B404">
            <v>0</v>
          </cell>
          <cell r="C404">
            <v>0</v>
          </cell>
        </row>
        <row r="405">
          <cell r="A405">
            <v>42735</v>
          </cell>
          <cell r="B405">
            <v>0</v>
          </cell>
          <cell r="C405">
            <v>0</v>
          </cell>
        </row>
        <row r="406">
          <cell r="A406">
            <v>42736</v>
          </cell>
          <cell r="B406">
            <v>71000</v>
          </cell>
          <cell r="C406">
            <v>852000</v>
          </cell>
        </row>
        <row r="407">
          <cell r="A407">
            <v>42737</v>
          </cell>
          <cell r="B407">
            <v>19000</v>
          </cell>
          <cell r="C407">
            <v>228000</v>
          </cell>
        </row>
        <row r="408">
          <cell r="A408">
            <v>42738</v>
          </cell>
          <cell r="B408">
            <v>0</v>
          </cell>
          <cell r="C408">
            <v>0</v>
          </cell>
        </row>
        <row r="409">
          <cell r="A409">
            <v>42744</v>
          </cell>
          <cell r="B409">
            <v>728000</v>
          </cell>
          <cell r="C409">
            <v>5824000</v>
          </cell>
        </row>
        <row r="410">
          <cell r="A410">
            <v>42751</v>
          </cell>
          <cell r="B410">
            <v>1302000</v>
          </cell>
          <cell r="C410">
            <v>15624000</v>
          </cell>
        </row>
        <row r="411">
          <cell r="A411">
            <v>42833</v>
          </cell>
          <cell r="B411">
            <v>0</v>
          </cell>
          <cell r="C411">
            <v>0</v>
          </cell>
        </row>
        <row r="412">
          <cell r="A412">
            <v>42836</v>
          </cell>
          <cell r="B412">
            <v>0</v>
          </cell>
          <cell r="C412">
            <v>0</v>
          </cell>
        </row>
        <row r="413">
          <cell r="A413">
            <v>42838</v>
          </cell>
          <cell r="B413">
            <v>0</v>
          </cell>
          <cell r="C413">
            <v>0</v>
          </cell>
        </row>
        <row r="414">
          <cell r="A414">
            <v>42839</v>
          </cell>
          <cell r="B414">
            <v>0</v>
          </cell>
          <cell r="C414">
            <v>0</v>
          </cell>
        </row>
        <row r="415">
          <cell r="A415">
            <v>42841</v>
          </cell>
          <cell r="B415">
            <v>0</v>
          </cell>
          <cell r="C415">
            <v>0</v>
          </cell>
        </row>
        <row r="416">
          <cell r="A416">
            <v>42842</v>
          </cell>
          <cell r="B416">
            <v>0</v>
          </cell>
          <cell r="C416">
            <v>0</v>
          </cell>
        </row>
        <row r="417">
          <cell r="A417">
            <v>42843</v>
          </cell>
          <cell r="B417">
            <v>0</v>
          </cell>
          <cell r="C417">
            <v>0</v>
          </cell>
        </row>
        <row r="418">
          <cell r="A418">
            <v>42844</v>
          </cell>
          <cell r="B418">
            <v>0</v>
          </cell>
          <cell r="C418">
            <v>0</v>
          </cell>
        </row>
        <row r="419">
          <cell r="A419">
            <v>42846</v>
          </cell>
          <cell r="B419">
            <v>0</v>
          </cell>
          <cell r="C419">
            <v>0</v>
          </cell>
        </row>
        <row r="420">
          <cell r="A420">
            <v>42848</v>
          </cell>
          <cell r="B420">
            <v>0</v>
          </cell>
          <cell r="C420">
            <v>0</v>
          </cell>
        </row>
        <row r="421">
          <cell r="A421">
            <v>42849</v>
          </cell>
          <cell r="B421">
            <v>0</v>
          </cell>
          <cell r="C421">
            <v>0</v>
          </cell>
        </row>
        <row r="422">
          <cell r="A422">
            <v>42850</v>
          </cell>
          <cell r="B422">
            <v>0</v>
          </cell>
          <cell r="C422">
            <v>0</v>
          </cell>
        </row>
        <row r="423">
          <cell r="A423">
            <v>42851</v>
          </cell>
          <cell r="B423">
            <v>0</v>
          </cell>
          <cell r="C423">
            <v>0</v>
          </cell>
        </row>
        <row r="424">
          <cell r="A424">
            <v>42911</v>
          </cell>
          <cell r="B424">
            <v>0</v>
          </cell>
          <cell r="C424">
            <v>0</v>
          </cell>
        </row>
        <row r="425">
          <cell r="A425">
            <v>42944</v>
          </cell>
          <cell r="B425">
            <v>0</v>
          </cell>
          <cell r="C425">
            <v>0</v>
          </cell>
        </row>
        <row r="426">
          <cell r="A426">
            <v>42946</v>
          </cell>
          <cell r="B426">
            <v>0</v>
          </cell>
          <cell r="C426">
            <v>0</v>
          </cell>
        </row>
        <row r="427">
          <cell r="A427">
            <v>43101</v>
          </cell>
          <cell r="B427">
            <v>534000</v>
          </cell>
          <cell r="C427">
            <v>6101000</v>
          </cell>
        </row>
        <row r="428">
          <cell r="A428">
            <v>43102</v>
          </cell>
          <cell r="B428">
            <v>0</v>
          </cell>
          <cell r="C428">
            <v>0</v>
          </cell>
        </row>
        <row r="429">
          <cell r="A429">
            <v>43103</v>
          </cell>
          <cell r="B429">
            <v>0</v>
          </cell>
          <cell r="C429">
            <v>0</v>
          </cell>
        </row>
        <row r="430">
          <cell r="A430">
            <v>43104</v>
          </cell>
          <cell r="B430">
            <v>277000</v>
          </cell>
          <cell r="C430">
            <v>689000</v>
          </cell>
        </row>
        <row r="431">
          <cell r="A431">
            <v>43105</v>
          </cell>
          <cell r="B431">
            <v>0</v>
          </cell>
          <cell r="C431">
            <v>0</v>
          </cell>
        </row>
        <row r="432">
          <cell r="A432">
            <v>43107</v>
          </cell>
          <cell r="B432">
            <v>0</v>
          </cell>
          <cell r="C432">
            <v>0</v>
          </cell>
        </row>
        <row r="433">
          <cell r="A433">
            <v>43110</v>
          </cell>
          <cell r="B433">
            <v>0</v>
          </cell>
          <cell r="C433">
            <v>0</v>
          </cell>
        </row>
        <row r="434">
          <cell r="A434">
            <v>43130</v>
          </cell>
          <cell r="B434">
            <v>18000</v>
          </cell>
          <cell r="C434">
            <v>93000</v>
          </cell>
        </row>
        <row r="435">
          <cell r="A435">
            <v>43131</v>
          </cell>
          <cell r="B435">
            <v>0</v>
          </cell>
          <cell r="C435">
            <v>0</v>
          </cell>
        </row>
        <row r="436">
          <cell r="A436">
            <v>43133</v>
          </cell>
          <cell r="B436">
            <v>0</v>
          </cell>
          <cell r="C436">
            <v>0</v>
          </cell>
        </row>
        <row r="437">
          <cell r="A437">
            <v>43135</v>
          </cell>
          <cell r="B437">
            <v>0</v>
          </cell>
          <cell r="C437">
            <v>0</v>
          </cell>
        </row>
        <row r="438">
          <cell r="A438">
            <v>43137</v>
          </cell>
          <cell r="B438">
            <v>38000</v>
          </cell>
          <cell r="C438">
            <v>3280000</v>
          </cell>
        </row>
        <row r="439">
          <cell r="A439">
            <v>43139</v>
          </cell>
          <cell r="B439">
            <v>4000</v>
          </cell>
          <cell r="C439">
            <v>47000</v>
          </cell>
        </row>
        <row r="440">
          <cell r="A440">
            <v>43186</v>
          </cell>
          <cell r="B440">
            <v>0</v>
          </cell>
          <cell r="C440">
            <v>0</v>
          </cell>
        </row>
        <row r="441">
          <cell r="A441">
            <v>43189</v>
          </cell>
          <cell r="B441">
            <v>0</v>
          </cell>
          <cell r="C441">
            <v>0</v>
          </cell>
        </row>
        <row r="442">
          <cell r="A442">
            <v>43195</v>
          </cell>
          <cell r="B442">
            <v>0</v>
          </cell>
          <cell r="C442">
            <v>0</v>
          </cell>
        </row>
        <row r="443">
          <cell r="A443">
            <v>43196</v>
          </cell>
          <cell r="B443">
            <v>0</v>
          </cell>
          <cell r="C443">
            <v>0</v>
          </cell>
        </row>
        <row r="444">
          <cell r="A444">
            <v>43197</v>
          </cell>
          <cell r="B444">
            <v>0</v>
          </cell>
          <cell r="C444">
            <v>0</v>
          </cell>
        </row>
        <row r="445">
          <cell r="A445">
            <v>43198</v>
          </cell>
          <cell r="B445">
            <v>0</v>
          </cell>
          <cell r="C445">
            <v>0</v>
          </cell>
        </row>
        <row r="446">
          <cell r="A446">
            <v>43199</v>
          </cell>
          <cell r="B446">
            <v>16000</v>
          </cell>
          <cell r="C446">
            <v>178000</v>
          </cell>
        </row>
        <row r="447">
          <cell r="A447">
            <v>44739</v>
          </cell>
          <cell r="B447">
            <v>0</v>
          </cell>
          <cell r="C447">
            <v>0</v>
          </cell>
        </row>
        <row r="448">
          <cell r="A448">
            <v>45614</v>
          </cell>
          <cell r="B448">
            <v>-223000</v>
          </cell>
          <cell r="C448">
            <v>-2665000</v>
          </cell>
        </row>
        <row r="449">
          <cell r="A449">
            <v>45695</v>
          </cell>
          <cell r="B449">
            <v>0</v>
          </cell>
          <cell r="C449">
            <v>0</v>
          </cell>
        </row>
        <row r="450">
          <cell r="A450">
            <v>45696</v>
          </cell>
          <cell r="B450">
            <v>0</v>
          </cell>
          <cell r="C450">
            <v>0</v>
          </cell>
        </row>
        <row r="451">
          <cell r="A451">
            <v>45697</v>
          </cell>
          <cell r="B451">
            <v>0</v>
          </cell>
          <cell r="C451">
            <v>0</v>
          </cell>
        </row>
        <row r="452">
          <cell r="A452">
            <v>45698</v>
          </cell>
          <cell r="B452">
            <v>0</v>
          </cell>
          <cell r="C452">
            <v>0</v>
          </cell>
        </row>
        <row r="453">
          <cell r="A453">
            <v>45699</v>
          </cell>
          <cell r="B453">
            <v>0</v>
          </cell>
          <cell r="C453">
            <v>0</v>
          </cell>
        </row>
      </sheetData>
      <sheetData sheetId="5" refreshError="1"/>
      <sheetData sheetId="6">
        <row r="5">
          <cell r="D5">
            <v>0.38574999999999998</v>
          </cell>
        </row>
        <row r="7">
          <cell r="D7">
            <v>1.0006600000000001</v>
          </cell>
        </row>
      </sheetData>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ntrol" Target="../activeX/activeX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18.bin"/><Relationship Id="rId4"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23.bin"/><Relationship Id="rId4"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24.bin"/><Relationship Id="rId4"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25.bin"/><Relationship Id="rId4"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27.bin"/><Relationship Id="rId4"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0.xml"/><Relationship Id="rId1" Type="http://schemas.openxmlformats.org/officeDocument/2006/relationships/printerSettings" Target="../printerSettings/printerSettings31.bin"/><Relationship Id="rId4" Type="http://schemas.openxmlformats.org/officeDocument/2006/relationships/comments" Target="../comments1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33.bin"/><Relationship Id="rId4" Type="http://schemas.openxmlformats.org/officeDocument/2006/relationships/comments" Target="../comments15.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35.bin"/><Relationship Id="rId4" Type="http://schemas.openxmlformats.org/officeDocument/2006/relationships/comments" Target="../comments16.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5.xml"/><Relationship Id="rId1" Type="http://schemas.openxmlformats.org/officeDocument/2006/relationships/printerSettings" Target="../printerSettings/printerSettings36.bin"/><Relationship Id="rId4" Type="http://schemas.openxmlformats.org/officeDocument/2006/relationships/comments" Target="../comments17.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7.xml"/><Relationship Id="rId1" Type="http://schemas.openxmlformats.org/officeDocument/2006/relationships/printerSettings" Target="../printerSettings/printerSettings38.bin"/><Relationship Id="rId4"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8.xml"/><Relationship Id="rId1" Type="http://schemas.openxmlformats.org/officeDocument/2006/relationships/printerSettings" Target="../printerSettings/printerSettings39.bin"/><Relationship Id="rId4" Type="http://schemas.openxmlformats.org/officeDocument/2006/relationships/comments" Target="../comments1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33.xml"/><Relationship Id="rId1" Type="http://schemas.openxmlformats.org/officeDocument/2006/relationships/printerSettings" Target="../printerSettings/printerSettings44.bin"/><Relationship Id="rId4" Type="http://schemas.openxmlformats.org/officeDocument/2006/relationships/comments" Target="../comments20.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4.xml"/><Relationship Id="rId1" Type="http://schemas.openxmlformats.org/officeDocument/2006/relationships/printerSettings" Target="../printerSettings/printerSettings45.bin"/><Relationship Id="rId4"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8.v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8.xml"/><Relationship Id="rId1" Type="http://schemas.openxmlformats.org/officeDocument/2006/relationships/printerSettings" Target="../printerSettings/printerSettings61.bin"/><Relationship Id="rId6" Type="http://schemas.openxmlformats.org/officeDocument/2006/relationships/control" Target="../activeX/activeX4.xml"/><Relationship Id="rId5" Type="http://schemas.openxmlformats.org/officeDocument/2006/relationships/control" Target="../activeX/activeX3.xml"/><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sheetPr codeName="Sheet1">
    <pageSetUpPr fitToPage="1"/>
  </sheetPr>
  <dimension ref="A1:Q95"/>
  <sheetViews>
    <sheetView workbookViewId="0">
      <selection activeCell="D9" sqref="D9"/>
    </sheetView>
  </sheetViews>
  <sheetFormatPr defaultRowHeight="12.75"/>
  <cols>
    <col min="1" max="1" width="21.85546875" customWidth="1"/>
    <col min="2" max="2" width="26.7109375" customWidth="1"/>
    <col min="3" max="3" width="3.85546875" customWidth="1"/>
    <col min="4" max="4" width="12.140625" bestFit="1" customWidth="1"/>
    <col min="6" max="6" width="13.140625" customWidth="1"/>
    <col min="7" max="7" width="17.5703125" customWidth="1"/>
    <col min="9" max="9" width="12.7109375" customWidth="1"/>
    <col min="13" max="13" width="12" customWidth="1"/>
  </cols>
  <sheetData>
    <row r="1" spans="1:13">
      <c r="A1" s="112" t="s">
        <v>490</v>
      </c>
      <c r="D1" s="2234"/>
    </row>
    <row r="2" spans="1:13">
      <c r="A2" s="11" t="s">
        <v>2833</v>
      </c>
      <c r="C2" s="337"/>
      <c r="D2" s="337"/>
      <c r="E2" s="337"/>
      <c r="F2" s="337"/>
      <c r="G2" s="337"/>
      <c r="H2" s="337"/>
      <c r="I2" s="337"/>
      <c r="J2" s="337"/>
      <c r="K2" s="337"/>
      <c r="L2" s="337"/>
      <c r="M2" s="337"/>
    </row>
    <row r="3" spans="1:13">
      <c r="B3" s="736" t="s">
        <v>2126</v>
      </c>
      <c r="C3" s="337"/>
      <c r="D3" s="337"/>
      <c r="E3" s="337"/>
      <c r="F3" s="337"/>
      <c r="G3" s="337"/>
      <c r="H3" s="1716"/>
      <c r="I3" s="337"/>
      <c r="J3" s="337"/>
      <c r="K3" s="337"/>
      <c r="L3" s="337"/>
      <c r="M3" s="337"/>
    </row>
    <row r="4" spans="1:13">
      <c r="B4" s="332"/>
      <c r="C4" s="337"/>
      <c r="D4" s="337"/>
      <c r="E4" s="337"/>
      <c r="F4" s="337"/>
      <c r="G4" s="337"/>
      <c r="H4" s="337"/>
      <c r="I4" s="337"/>
      <c r="J4" s="337"/>
      <c r="K4" s="337"/>
      <c r="L4" s="337"/>
      <c r="M4" s="337"/>
    </row>
    <row r="5" spans="1:13">
      <c r="A5" t="s">
        <v>881</v>
      </c>
      <c r="B5" t="s">
        <v>8092</v>
      </c>
      <c r="C5" s="337"/>
      <c r="D5" s="1691" t="s">
        <v>4544</v>
      </c>
      <c r="E5" s="337"/>
      <c r="F5" s="337"/>
      <c r="G5" s="337"/>
      <c r="H5" s="337"/>
      <c r="I5" s="337"/>
      <c r="J5" s="337"/>
      <c r="K5" s="337"/>
      <c r="L5" s="337"/>
      <c r="M5" s="337"/>
    </row>
    <row r="6" spans="1:13">
      <c r="C6" s="337"/>
      <c r="D6" s="1691"/>
      <c r="E6" s="337"/>
      <c r="F6" s="337"/>
      <c r="G6" s="337"/>
      <c r="H6" s="337"/>
      <c r="I6" s="337"/>
      <c r="J6" s="337"/>
      <c r="K6" s="337"/>
      <c r="L6" s="337"/>
      <c r="M6" s="337"/>
    </row>
    <row r="7" spans="1:13">
      <c r="A7" t="s">
        <v>880</v>
      </c>
      <c r="B7" t="s">
        <v>8091</v>
      </c>
      <c r="D7" s="1694" t="s">
        <v>4538</v>
      </c>
    </row>
    <row r="8" spans="1:13">
      <c r="D8" s="1694"/>
    </row>
    <row r="9" spans="1:13">
      <c r="A9" t="s">
        <v>9658</v>
      </c>
      <c r="B9" t="s">
        <v>9659</v>
      </c>
      <c r="D9" s="3124">
        <v>2</v>
      </c>
      <c r="E9" s="1594" t="s">
        <v>974</v>
      </c>
    </row>
    <row r="10" spans="1:13">
      <c r="A10" t="s">
        <v>2535</v>
      </c>
      <c r="D10" s="1694"/>
      <c r="E10" s="25" t="s">
        <v>7860</v>
      </c>
      <c r="F10" t="s">
        <v>3029</v>
      </c>
      <c r="G10" t="s">
        <v>7863</v>
      </c>
      <c r="H10" t="s">
        <v>4832</v>
      </c>
    </row>
    <row r="11" spans="1:13">
      <c r="C11" s="337"/>
      <c r="D11" s="1692"/>
      <c r="E11" s="25" t="s">
        <v>7862</v>
      </c>
      <c r="F11" t="s">
        <v>3029</v>
      </c>
      <c r="G11" t="s">
        <v>7864</v>
      </c>
      <c r="H11" t="s">
        <v>4834</v>
      </c>
      <c r="I11" s="337"/>
      <c r="J11" s="337"/>
      <c r="K11" s="337"/>
      <c r="L11" s="337"/>
      <c r="M11" s="337"/>
    </row>
    <row r="12" spans="1:13">
      <c r="C12" s="337"/>
      <c r="D12" s="1692"/>
      <c r="E12" s="25" t="s">
        <v>678</v>
      </c>
      <c r="F12" t="s">
        <v>3029</v>
      </c>
      <c r="G12" t="s">
        <v>3027</v>
      </c>
      <c r="H12" t="s">
        <v>4833</v>
      </c>
      <c r="I12" s="337"/>
      <c r="J12" s="337"/>
      <c r="K12" s="337"/>
      <c r="L12" s="337"/>
      <c r="M12" s="337"/>
    </row>
    <row r="13" spans="1:13">
      <c r="C13" s="337"/>
      <c r="D13" s="1692"/>
      <c r="E13" s="25" t="s">
        <v>2534</v>
      </c>
      <c r="F13" t="s">
        <v>3029</v>
      </c>
      <c r="G13" t="s">
        <v>3028</v>
      </c>
      <c r="H13" t="s">
        <v>2611</v>
      </c>
      <c r="I13" s="337"/>
      <c r="J13" s="337"/>
      <c r="K13" s="337"/>
      <c r="L13" s="337"/>
      <c r="M13" s="337"/>
    </row>
    <row r="14" spans="1:13">
      <c r="C14" s="337"/>
      <c r="D14" s="1692"/>
      <c r="I14" s="337"/>
      <c r="J14" s="337"/>
      <c r="K14" s="337"/>
      <c r="L14" s="337"/>
      <c r="M14" s="337"/>
    </row>
    <row r="15" spans="1:13">
      <c r="C15" s="337"/>
      <c r="D15" s="1692"/>
      <c r="I15" s="337"/>
      <c r="J15" s="337"/>
      <c r="K15" s="337"/>
      <c r="L15" s="337"/>
      <c r="M15" s="337"/>
    </row>
    <row r="16" spans="1:13">
      <c r="A16" t="s">
        <v>56</v>
      </c>
      <c r="C16" s="337"/>
      <c r="D16" s="3124">
        <v>5</v>
      </c>
      <c r="E16" t="s">
        <v>54</v>
      </c>
      <c r="F16" t="s">
        <v>3029</v>
      </c>
      <c r="G16" s="337" t="s">
        <v>55</v>
      </c>
      <c r="H16" t="s">
        <v>57</v>
      </c>
      <c r="I16" s="337"/>
      <c r="J16" s="337"/>
      <c r="K16" s="337"/>
      <c r="L16" s="337"/>
      <c r="M16" s="337"/>
    </row>
    <row r="17" spans="1:13">
      <c r="C17" s="337"/>
      <c r="D17" s="1692"/>
      <c r="E17" t="s">
        <v>7861</v>
      </c>
      <c r="F17" t="s">
        <v>3029</v>
      </c>
      <c r="G17" s="337" t="s">
        <v>58</v>
      </c>
      <c r="I17" s="337"/>
      <c r="J17" s="337"/>
      <c r="K17" s="337"/>
      <c r="L17" s="337"/>
      <c r="M17" s="337"/>
    </row>
    <row r="18" spans="1:13">
      <c r="C18" s="337"/>
      <c r="D18" s="1692"/>
      <c r="E18" s="25"/>
      <c r="F18" s="337"/>
      <c r="G18" s="337"/>
      <c r="I18" s="337"/>
      <c r="J18" s="337"/>
      <c r="K18" s="337"/>
      <c r="L18" s="337"/>
      <c r="M18" s="337"/>
    </row>
    <row r="19" spans="1:13">
      <c r="C19" s="337"/>
      <c r="D19" s="1692"/>
      <c r="E19" s="25"/>
      <c r="F19" s="337"/>
      <c r="G19" s="337"/>
      <c r="I19" s="337"/>
      <c r="J19" s="337"/>
      <c r="K19" s="337"/>
      <c r="L19" s="337"/>
      <c r="M19" s="337"/>
    </row>
    <row r="20" spans="1:13">
      <c r="A20" t="s">
        <v>10291</v>
      </c>
      <c r="C20" s="337"/>
      <c r="D20" s="3124">
        <v>3</v>
      </c>
      <c r="E20" s="25" t="s">
        <v>7861</v>
      </c>
      <c r="F20" t="s">
        <v>60</v>
      </c>
      <c r="I20" s="337"/>
      <c r="J20" s="337"/>
      <c r="K20" s="337"/>
      <c r="L20" s="337"/>
      <c r="M20" s="337"/>
    </row>
    <row r="21" spans="1:13">
      <c r="C21" s="337"/>
      <c r="D21" s="1692"/>
      <c r="E21" s="25" t="s">
        <v>7862</v>
      </c>
      <c r="F21" t="s">
        <v>59</v>
      </c>
      <c r="I21" s="337"/>
      <c r="J21" s="337"/>
      <c r="K21" s="337"/>
      <c r="L21" s="337"/>
      <c r="M21" s="337"/>
    </row>
    <row r="22" spans="1:13">
      <c r="C22" s="337"/>
      <c r="D22" s="1692"/>
      <c r="E22" s="25" t="s">
        <v>678</v>
      </c>
      <c r="F22" t="s">
        <v>10293</v>
      </c>
      <c r="I22" s="337"/>
      <c r="J22" s="337"/>
      <c r="K22" s="337"/>
      <c r="L22" s="337"/>
      <c r="M22" s="337"/>
    </row>
    <row r="23" spans="1:13">
      <c r="C23" s="337"/>
      <c r="D23" s="1692"/>
      <c r="E23" s="25"/>
      <c r="F23" s="337"/>
      <c r="G23" s="337"/>
      <c r="I23" s="337"/>
      <c r="J23" s="337"/>
      <c r="K23" s="337"/>
      <c r="L23" s="337"/>
      <c r="M23" s="337"/>
    </row>
    <row r="24" spans="1:13">
      <c r="C24" s="337"/>
      <c r="D24" s="1692"/>
      <c r="E24" s="25"/>
      <c r="F24" s="337"/>
      <c r="G24" s="337"/>
      <c r="I24" s="337"/>
      <c r="J24" s="337"/>
      <c r="K24" s="337"/>
      <c r="L24" s="337"/>
      <c r="M24" s="337"/>
    </row>
    <row r="25" spans="1:13">
      <c r="C25" s="337"/>
      <c r="D25" s="1692"/>
      <c r="E25" s="25"/>
      <c r="F25" s="337"/>
      <c r="G25" s="337"/>
      <c r="I25" s="337"/>
      <c r="J25" s="337"/>
      <c r="K25" s="337"/>
      <c r="L25" s="337"/>
      <c r="M25" s="337"/>
    </row>
    <row r="26" spans="1:13">
      <c r="C26" s="337"/>
      <c r="D26" s="1692"/>
      <c r="E26" s="25"/>
      <c r="F26" s="337"/>
      <c r="G26" s="337"/>
      <c r="I26" s="337"/>
      <c r="J26" s="337"/>
      <c r="K26" s="337"/>
      <c r="L26" s="337"/>
      <c r="M26" s="337"/>
    </row>
    <row r="27" spans="1:13">
      <c r="C27" s="337"/>
      <c r="D27" s="1692"/>
      <c r="E27" s="25"/>
      <c r="F27" s="337"/>
      <c r="G27" s="337"/>
      <c r="I27" s="337"/>
      <c r="J27" s="337"/>
      <c r="K27" s="337"/>
      <c r="L27" s="337"/>
      <c r="M27" s="337"/>
    </row>
    <row r="28" spans="1:13">
      <c r="C28" s="337"/>
      <c r="D28" s="1692"/>
      <c r="E28" s="25"/>
      <c r="F28" s="337"/>
      <c r="G28" s="337"/>
      <c r="I28" s="337"/>
      <c r="J28" s="337"/>
      <c r="K28" s="337"/>
      <c r="L28" s="337"/>
      <c r="M28" s="337"/>
    </row>
    <row r="29" spans="1:13">
      <c r="B29" s="736" t="s">
        <v>2125</v>
      </c>
      <c r="D29" s="1693"/>
    </row>
    <row r="30" spans="1:13">
      <c r="D30" s="1693"/>
      <c r="I30" s="1693"/>
    </row>
    <row r="31" spans="1:13">
      <c r="A31" t="s">
        <v>10901</v>
      </c>
      <c r="B31" t="s">
        <v>2280</v>
      </c>
      <c r="D31" s="1693" t="s">
        <v>9151</v>
      </c>
      <c r="I31" s="1693" t="s">
        <v>7444</v>
      </c>
    </row>
    <row r="32" spans="1:13">
      <c r="D32" s="1693"/>
    </row>
    <row r="33" spans="1:10">
      <c r="A33" t="s">
        <v>2834</v>
      </c>
      <c r="B33" t="s">
        <v>2277</v>
      </c>
      <c r="D33" s="1693">
        <v>2009</v>
      </c>
      <c r="E33" s="694"/>
      <c r="F33" s="1690"/>
    </row>
    <row r="34" spans="1:10">
      <c r="D34" s="1693"/>
      <c r="E34" s="694"/>
      <c r="F34" s="695"/>
    </row>
    <row r="35" spans="1:10">
      <c r="A35" t="s">
        <v>879</v>
      </c>
      <c r="B35" t="s">
        <v>3562</v>
      </c>
      <c r="D35" s="694">
        <v>0</v>
      </c>
      <c r="F35" s="1714" t="s">
        <v>4599</v>
      </c>
      <c r="G35" s="695"/>
    </row>
    <row r="36" spans="1:10">
      <c r="D36" s="1693"/>
    </row>
    <row r="37" spans="1:10">
      <c r="B37" t="s">
        <v>2278</v>
      </c>
      <c r="D37" s="1693"/>
    </row>
    <row r="38" spans="1:10">
      <c r="A38" t="s">
        <v>3561</v>
      </c>
      <c r="B38" t="s">
        <v>2279</v>
      </c>
      <c r="D38" s="1693">
        <v>2007</v>
      </c>
    </row>
    <row r="39" spans="1:10">
      <c r="D39" s="1693"/>
    </row>
    <row r="40" spans="1:10">
      <c r="A40" t="s">
        <v>2000</v>
      </c>
      <c r="B40" t="s">
        <v>2001</v>
      </c>
      <c r="D40" s="1695" t="s">
        <v>6204</v>
      </c>
    </row>
    <row r="41" spans="1:10">
      <c r="D41" s="1695" t="s">
        <v>3655</v>
      </c>
    </row>
    <row r="42" spans="1:10">
      <c r="D42" s="1695"/>
    </row>
    <row r="43" spans="1:10">
      <c r="A43" t="s">
        <v>2201</v>
      </c>
      <c r="B43" t="s">
        <v>2202</v>
      </c>
      <c r="D43" s="1670">
        <v>39476</v>
      </c>
    </row>
    <row r="44" spans="1:10" ht="13.5" thickBot="1">
      <c r="A44" s="21"/>
      <c r="B44" s="21"/>
      <c r="C44" s="21"/>
      <c r="D44" s="2119"/>
      <c r="E44" s="21"/>
      <c r="F44" s="21"/>
      <c r="G44" s="21"/>
      <c r="H44" s="21"/>
      <c r="I44" s="21"/>
      <c r="J44" s="21"/>
    </row>
    <row r="45" spans="1:10">
      <c r="A45" t="s">
        <v>11597</v>
      </c>
      <c r="B45" t="s">
        <v>2370</v>
      </c>
      <c r="D45" s="1666">
        <v>3</v>
      </c>
    </row>
    <row r="46" spans="1:10">
      <c r="D46" s="1663"/>
    </row>
    <row r="47" spans="1:10">
      <c r="A47" t="s">
        <v>11598</v>
      </c>
      <c r="B47" t="s">
        <v>2371</v>
      </c>
      <c r="D47" s="1666">
        <v>1.25</v>
      </c>
    </row>
    <row r="48" spans="1:10">
      <c r="D48" s="1663"/>
    </row>
    <row r="49" spans="1:8">
      <c r="A49" t="s">
        <v>2207</v>
      </c>
      <c r="B49" t="s">
        <v>2203</v>
      </c>
      <c r="D49" s="1666">
        <v>16</v>
      </c>
    </row>
    <row r="50" spans="1:8">
      <c r="D50" s="1670"/>
    </row>
    <row r="51" spans="1:8">
      <c r="A51" t="s">
        <v>2206</v>
      </c>
      <c r="B51" t="s">
        <v>2204</v>
      </c>
      <c r="D51" s="1666">
        <v>38</v>
      </c>
    </row>
    <row r="52" spans="1:8">
      <c r="D52" s="1670"/>
    </row>
    <row r="53" spans="1:8">
      <c r="A53" t="s">
        <v>7197</v>
      </c>
      <c r="B53" t="s">
        <v>2205</v>
      </c>
      <c r="D53" s="1666">
        <v>115</v>
      </c>
    </row>
    <row r="54" spans="1:8">
      <c r="D54" s="1663"/>
    </row>
    <row r="56" spans="1:8">
      <c r="B56" s="736" t="s">
        <v>4205</v>
      </c>
    </row>
    <row r="58" spans="1:8">
      <c r="A58" t="s">
        <v>9955</v>
      </c>
      <c r="B58" s="138" t="s">
        <v>7506</v>
      </c>
      <c r="D58" s="1696">
        <v>0.35</v>
      </c>
      <c r="G58" s="3093"/>
    </row>
    <row r="59" spans="1:8">
      <c r="B59" s="138"/>
      <c r="D59" s="378"/>
    </row>
    <row r="60" spans="1:8">
      <c r="A60" t="s">
        <v>9956</v>
      </c>
      <c r="B60" s="138" t="s">
        <v>7507</v>
      </c>
      <c r="D60" s="1696">
        <v>5.5E-2</v>
      </c>
    </row>
    <row r="61" spans="1:8">
      <c r="B61" s="138"/>
      <c r="D61" s="378"/>
    </row>
    <row r="62" spans="1:8">
      <c r="A62" t="s">
        <v>8500</v>
      </c>
      <c r="B62" s="228" t="s">
        <v>8500</v>
      </c>
      <c r="D62" s="3045">
        <f>IF(proforma!$F$8=1,proforma!$F$99,'TITLES &amp; CONSTANTS'!$G$62)</f>
        <v>0.12</v>
      </c>
      <c r="F62" s="3054" t="s">
        <v>8001</v>
      </c>
      <c r="G62" s="3055">
        <v>0.11749999999999999</v>
      </c>
      <c r="H62" s="2635" t="s">
        <v>944</v>
      </c>
    </row>
    <row r="63" spans="1:8">
      <c r="B63" s="138"/>
      <c r="D63" s="378"/>
    </row>
    <row r="64" spans="1:8">
      <c r="A64" t="s">
        <v>485</v>
      </c>
      <c r="B64" s="138" t="s">
        <v>2442</v>
      </c>
      <c r="D64" s="3057">
        <f>IF(proforma!$F$8=1,proforma!$F$87,'TITLES &amp; CONSTANTS'!$G$64)</f>
        <v>1.6348844917117344</v>
      </c>
      <c r="F64" s="3054" t="s">
        <v>8001</v>
      </c>
      <c r="G64" s="3056">
        <v>1.6279999999999999</v>
      </c>
      <c r="H64" s="2635" t="s">
        <v>944</v>
      </c>
    </row>
    <row r="65" spans="1:9">
      <c r="D65" s="1697"/>
      <c r="H65" s="2958"/>
    </row>
    <row r="66" spans="1:9">
      <c r="B66" s="426" t="s">
        <v>4204</v>
      </c>
      <c r="D66" s="1697"/>
    </row>
    <row r="67" spans="1:9">
      <c r="A67" t="s">
        <v>9954</v>
      </c>
      <c r="B67" s="774" t="s">
        <v>6655</v>
      </c>
      <c r="C67" s="63"/>
      <c r="D67" s="3045">
        <f>IF(proforma!$F$8=1,proforma!F90,'TITLES &amp; CONSTANTS'!G67)</f>
        <v>2.5999999999999999E-2</v>
      </c>
      <c r="F67" s="3047" t="s">
        <v>8001</v>
      </c>
      <c r="G67" s="3048">
        <v>2.5899999999999999E-2</v>
      </c>
      <c r="H67" s="2635" t="s">
        <v>944</v>
      </c>
      <c r="I67" s="2234"/>
    </row>
    <row r="68" spans="1:9">
      <c r="A68" t="s">
        <v>10903</v>
      </c>
      <c r="B68" s="774" t="s">
        <v>6656</v>
      </c>
      <c r="C68" s="63"/>
      <c r="D68" s="3045">
        <f>IF(proforma!$F$8=1,proforma!F91,'TITLES &amp; CONSTANTS'!G68)</f>
        <v>1E-4</v>
      </c>
      <c r="F68" s="3049" t="s">
        <v>8001</v>
      </c>
      <c r="G68" s="3050">
        <v>5.0000000000000001E-4</v>
      </c>
      <c r="H68" s="2635" t="s">
        <v>3169</v>
      </c>
      <c r="I68" s="2234"/>
    </row>
    <row r="69" spans="1:9">
      <c r="A69" t="s">
        <v>10902</v>
      </c>
      <c r="B69" s="774" t="s">
        <v>6657</v>
      </c>
      <c r="C69" s="63"/>
      <c r="D69" s="3045">
        <f>IF(proforma!$F$8=1,proforma!F92,'TITLES &amp; CONSTANTS'!G69)</f>
        <v>0</v>
      </c>
      <c r="F69" s="3049" t="s">
        <v>8001</v>
      </c>
      <c r="G69" s="3050">
        <v>0</v>
      </c>
      <c r="H69" s="2635" t="s">
        <v>3170</v>
      </c>
      <c r="I69" s="2234"/>
    </row>
    <row r="70" spans="1:9">
      <c r="A70" t="s">
        <v>486</v>
      </c>
      <c r="B70" s="774" t="s">
        <v>6658</v>
      </c>
      <c r="C70" s="63"/>
      <c r="D70" s="3045">
        <f>IF(proforma!$F$8=1,proforma!F93,'TITLES &amp; CONSTANTS'!G70)</f>
        <v>1.6999999999999999E-3</v>
      </c>
      <c r="F70" s="3049" t="s">
        <v>8001</v>
      </c>
      <c r="G70" s="3050">
        <v>1.6999999999999999E-3</v>
      </c>
      <c r="H70" s="2635" t="s">
        <v>941</v>
      </c>
      <c r="I70" s="2234"/>
    </row>
    <row r="71" spans="1:9">
      <c r="A71" t="s">
        <v>487</v>
      </c>
      <c r="B71" s="774" t="s">
        <v>7666</v>
      </c>
      <c r="C71" s="63"/>
      <c r="D71" s="3045">
        <f>IF(proforma!$F$8=1,proforma!F94,'TITLES &amp; CONSTANTS'!G71)</f>
        <v>0</v>
      </c>
      <c r="F71" s="3049" t="s">
        <v>8001</v>
      </c>
      <c r="G71" s="3050">
        <v>0</v>
      </c>
      <c r="H71" s="2635" t="s">
        <v>945</v>
      </c>
      <c r="I71" s="2234"/>
    </row>
    <row r="72" spans="1:9">
      <c r="A72" t="s">
        <v>488</v>
      </c>
      <c r="B72" s="774" t="s">
        <v>7667</v>
      </c>
      <c r="C72" s="63"/>
      <c r="D72" s="3045">
        <f>IF(proforma!$F$8=1,proforma!F95,'TITLES &amp; CONSTANTS'!G72)</f>
        <v>2.0000000000000001E-4</v>
      </c>
      <c r="F72" s="3049" t="s">
        <v>8001</v>
      </c>
      <c r="G72" s="3050">
        <v>2.0000000000000001E-4</v>
      </c>
      <c r="H72" s="2635"/>
      <c r="I72" s="2234"/>
    </row>
    <row r="73" spans="1:9">
      <c r="D73" s="3046"/>
      <c r="F73" s="1145"/>
      <c r="G73" s="3051"/>
      <c r="H73" s="2635" t="s">
        <v>942</v>
      </c>
    </row>
    <row r="74" spans="1:9">
      <c r="A74" t="s">
        <v>489</v>
      </c>
      <c r="B74" s="63" t="s">
        <v>7325</v>
      </c>
      <c r="C74" s="63"/>
      <c r="D74" s="3045">
        <f>IF(proforma!$F$8=1,proforma!F97,'TITLES &amp; CONSTANTS'!G74)</f>
        <v>0.502</v>
      </c>
      <c r="F74" s="3052" t="s">
        <v>8001</v>
      </c>
      <c r="G74" s="3053">
        <v>0.48420000000000002</v>
      </c>
      <c r="H74" s="2635" t="s">
        <v>943</v>
      </c>
      <c r="I74" s="2234"/>
    </row>
    <row r="75" spans="1:9">
      <c r="D75" s="1697"/>
    </row>
    <row r="76" spans="1:9">
      <c r="A76" s="138" t="s">
        <v>11470</v>
      </c>
      <c r="B76" s="138" t="s">
        <v>11470</v>
      </c>
      <c r="D76" s="1696">
        <v>1.44E-2</v>
      </c>
    </row>
    <row r="77" spans="1:9">
      <c r="A77" s="138"/>
      <c r="B77" s="138"/>
      <c r="D77" s="378"/>
    </row>
    <row r="78" spans="1:9">
      <c r="A78" s="138" t="s">
        <v>11471</v>
      </c>
      <c r="B78" s="138" t="s">
        <v>11471</v>
      </c>
      <c r="D78" s="1696">
        <v>1.04E-2</v>
      </c>
    </row>
    <row r="79" spans="1:9">
      <c r="A79" s="138"/>
      <c r="B79" s="138"/>
      <c r="D79" s="378"/>
    </row>
    <row r="80" spans="1:9">
      <c r="A80" s="138" t="s">
        <v>11472</v>
      </c>
      <c r="B80" s="138" t="s">
        <v>11472</v>
      </c>
      <c r="D80" s="1696">
        <v>2.01E-2</v>
      </c>
    </row>
    <row r="81" spans="1:17">
      <c r="B81" s="138"/>
      <c r="D81" s="1696"/>
    </row>
    <row r="82" spans="1:17">
      <c r="A82" t="s">
        <v>2259</v>
      </c>
      <c r="B82" s="3" t="s">
        <v>11637</v>
      </c>
      <c r="D82" s="948">
        <v>130</v>
      </c>
      <c r="F82" s="2234" t="s">
        <v>8001</v>
      </c>
    </row>
    <row r="83" spans="1:17">
      <c r="B83" s="3"/>
      <c r="D83" s="948"/>
    </row>
    <row r="84" spans="1:17">
      <c r="B84" s="1014" t="s">
        <v>8367</v>
      </c>
      <c r="D84" s="948"/>
    </row>
    <row r="85" spans="1:17">
      <c r="A85" t="s">
        <v>2253</v>
      </c>
      <c r="B85" s="3" t="s">
        <v>5730</v>
      </c>
      <c r="D85" s="1698" t="s">
        <v>8000</v>
      </c>
      <c r="F85" s="2234" t="s">
        <v>8001</v>
      </c>
    </row>
    <row r="86" spans="1:17">
      <c r="A86" t="s">
        <v>2255</v>
      </c>
      <c r="B86" s="3" t="s">
        <v>5734</v>
      </c>
      <c r="D86" s="1698" t="s">
        <v>8002</v>
      </c>
      <c r="F86" s="2234" t="s">
        <v>8001</v>
      </c>
    </row>
    <row r="87" spans="1:17">
      <c r="A87" t="s">
        <v>2256</v>
      </c>
      <c r="B87" s="3" t="s">
        <v>5735</v>
      </c>
      <c r="D87" s="1698" t="s">
        <v>8003</v>
      </c>
      <c r="F87" s="2234" t="s">
        <v>8001</v>
      </c>
    </row>
    <row r="88" spans="1:17">
      <c r="A88" t="s">
        <v>2257</v>
      </c>
      <c r="B88" s="3" t="s">
        <v>5731</v>
      </c>
      <c r="D88" s="1699">
        <v>0.20200000000000001</v>
      </c>
      <c r="F88" s="2234" t="s">
        <v>8001</v>
      </c>
    </row>
    <row r="89" spans="1:17">
      <c r="A89" t="s">
        <v>2258</v>
      </c>
      <c r="B89" s="3" t="s">
        <v>5732</v>
      </c>
      <c r="D89" s="1699">
        <v>0.79800000000000004</v>
      </c>
      <c r="F89" s="2234" t="s">
        <v>8001</v>
      </c>
    </row>
    <row r="90" spans="1:17">
      <c r="B90" s="3"/>
      <c r="D90" s="1699"/>
    </row>
    <row r="91" spans="1:17">
      <c r="A91" t="s">
        <v>2254</v>
      </c>
      <c r="B91" s="3" t="s">
        <v>5733</v>
      </c>
      <c r="D91" s="1699">
        <v>0.25</v>
      </c>
      <c r="F91" s="2234" t="s">
        <v>8001</v>
      </c>
    </row>
    <row r="92" spans="1:17">
      <c r="B92" s="138"/>
    </row>
    <row r="93" spans="1:17">
      <c r="B93" s="138"/>
    </row>
    <row r="94" spans="1:17" ht="25.5">
      <c r="A94" s="157" t="s">
        <v>921</v>
      </c>
      <c r="B94" s="2513" t="s">
        <v>919</v>
      </c>
      <c r="F94" s="16" t="s">
        <v>6643</v>
      </c>
      <c r="G94" s="16" t="s">
        <v>3402</v>
      </c>
      <c r="H94" s="16" t="s">
        <v>1161</v>
      </c>
      <c r="I94" s="16" t="s">
        <v>5618</v>
      </c>
      <c r="J94" s="16" t="s">
        <v>4431</v>
      </c>
      <c r="K94" s="475" t="s">
        <v>1162</v>
      </c>
      <c r="L94" s="16" t="s">
        <v>11639</v>
      </c>
      <c r="M94" s="16" t="s">
        <v>11638</v>
      </c>
      <c r="N94" s="16" t="s">
        <v>3654</v>
      </c>
      <c r="O94" s="16" t="s">
        <v>3653</v>
      </c>
      <c r="P94" s="16" t="s">
        <v>8937</v>
      </c>
      <c r="Q94" s="16" t="s">
        <v>10321</v>
      </c>
    </row>
    <row r="95" spans="1:17">
      <c r="A95" s="157" t="s">
        <v>920</v>
      </c>
    </row>
  </sheetData>
  <phoneticPr fontId="0" type="noConversion"/>
  <printOptions headings="1"/>
  <pageMargins left="0.75" right="0.75" top="1" bottom="1" header="0.5" footer="0.5"/>
  <pageSetup scale="78" orientation="landscape" r:id="rId1"/>
  <headerFooter alignWithMargins="0">
    <oddFooter>&amp;L&amp;F&amp;A&amp;R&amp;D
&amp;T</oddFooter>
  </headerFooter>
  <drawing r:id="rId2"/>
</worksheet>
</file>

<file path=xl/worksheets/sheet2.xml><?xml version="1.0" encoding="utf-8"?>
<worksheet xmlns="http://schemas.openxmlformats.org/spreadsheetml/2006/main" xmlns:r="http://schemas.openxmlformats.org/officeDocument/2006/relationships">
  <sheetPr codeName="Sheet62"/>
  <dimension ref="A2:G104"/>
  <sheetViews>
    <sheetView workbookViewId="0">
      <selection activeCell="A2" sqref="A2"/>
    </sheetView>
  </sheetViews>
  <sheetFormatPr defaultRowHeight="12.75"/>
  <cols>
    <col min="1" max="1" width="22.28515625" customWidth="1"/>
    <col min="2" max="2" width="14.28515625" customWidth="1"/>
    <col min="3" max="3" width="20.5703125" bestFit="1" customWidth="1"/>
    <col min="4" max="4" width="11.7109375" customWidth="1"/>
    <col min="5" max="5" width="10.5703125" customWidth="1"/>
    <col min="6" max="6" width="15.140625" style="2949" customWidth="1"/>
  </cols>
  <sheetData>
    <row r="2" spans="1:6" ht="15.75">
      <c r="A2" s="2360"/>
    </row>
    <row r="3" spans="1:6" ht="15.75">
      <c r="A3" s="2360"/>
      <c r="F3" s="2949" t="s">
        <v>7885</v>
      </c>
    </row>
    <row r="4" spans="1:6">
      <c r="F4" s="2949" t="s">
        <v>7886</v>
      </c>
    </row>
    <row r="5" spans="1:6" ht="15.75">
      <c r="D5" s="3027" t="s">
        <v>6664</v>
      </c>
    </row>
    <row r="6" spans="1:6" ht="15.75">
      <c r="D6" s="3027" t="s">
        <v>6665</v>
      </c>
    </row>
    <row r="7" spans="1:6">
      <c r="F7" s="2949" t="s">
        <v>7884</v>
      </c>
    </row>
    <row r="8" spans="1:6">
      <c r="F8" s="2950">
        <v>1</v>
      </c>
    </row>
    <row r="9" spans="1:6" ht="30">
      <c r="A9" s="2389"/>
      <c r="B9" s="2931" t="s">
        <v>7880</v>
      </c>
      <c r="C9" s="2931" t="s">
        <v>7881</v>
      </c>
      <c r="D9" s="2931" t="s">
        <v>7882</v>
      </c>
      <c r="F9" s="2951" t="s">
        <v>7883</v>
      </c>
    </row>
    <row r="10" spans="1:6" ht="15">
      <c r="A10" s="2389"/>
      <c r="B10" s="2389"/>
      <c r="C10" s="2389"/>
      <c r="D10" s="2389"/>
    </row>
    <row r="11" spans="1:6" ht="15">
      <c r="A11" s="2389" t="s">
        <v>7829</v>
      </c>
      <c r="B11" s="2389">
        <v>442.12</v>
      </c>
      <c r="C11" s="2389" t="s">
        <v>7878</v>
      </c>
      <c r="D11" s="3025">
        <v>1454</v>
      </c>
      <c r="F11" s="2952">
        <f>IF($F$8=1,D11*1,D11*0)</f>
        <v>1454</v>
      </c>
    </row>
    <row r="12" spans="1:6" ht="15">
      <c r="A12" s="2389"/>
      <c r="B12" s="2389"/>
      <c r="C12" s="2389"/>
      <c r="D12" s="3026"/>
      <c r="F12" s="2953"/>
    </row>
    <row r="13" spans="1:6" ht="15">
      <c r="A13" s="2389"/>
      <c r="B13" s="2389"/>
      <c r="C13" s="2389"/>
      <c r="D13" s="3026"/>
      <c r="F13" s="2953"/>
    </row>
    <row r="14" spans="1:6" ht="15">
      <c r="A14" s="2389" t="s">
        <v>3367</v>
      </c>
      <c r="B14" s="2389"/>
      <c r="C14" s="2389"/>
      <c r="D14" s="3025"/>
      <c r="F14" s="2954"/>
    </row>
    <row r="15" spans="1:6" ht="15">
      <c r="A15" s="2389"/>
      <c r="B15" s="2389" t="s">
        <v>7830</v>
      </c>
      <c r="C15" s="2389"/>
      <c r="D15" s="3025">
        <v>0</v>
      </c>
      <c r="F15" s="2954">
        <f>IF($F$8=1,D15*1,D15*0)</f>
        <v>0</v>
      </c>
    </row>
    <row r="16" spans="1:6" ht="15">
      <c r="A16" s="2389"/>
      <c r="B16" s="2389"/>
      <c r="C16" s="2389"/>
      <c r="D16" s="3026"/>
      <c r="F16" s="2953"/>
    </row>
    <row r="17" spans="1:7" ht="15">
      <c r="A17" s="2389"/>
      <c r="B17" s="2389"/>
      <c r="C17" s="2389"/>
      <c r="D17" s="3026"/>
      <c r="F17" s="2953"/>
    </row>
    <row r="18" spans="1:7" ht="15">
      <c r="A18" s="2389" t="s">
        <v>8726</v>
      </c>
      <c r="B18" s="2389">
        <v>924.12</v>
      </c>
      <c r="C18" s="2389" t="s">
        <v>9934</v>
      </c>
      <c r="D18" s="3025">
        <v>16000</v>
      </c>
      <c r="F18" s="2952">
        <f>IF($F$8=1,D18*1,D18*0)</f>
        <v>16000</v>
      </c>
    </row>
    <row r="19" spans="1:7" ht="15">
      <c r="A19" s="2389" t="s">
        <v>8726</v>
      </c>
      <c r="B19" s="2389">
        <v>928.15</v>
      </c>
      <c r="C19" s="2389" t="s">
        <v>9940</v>
      </c>
      <c r="D19" s="3025">
        <v>1051</v>
      </c>
      <c r="F19" s="2952">
        <f>IF($F$8=1,D19*1,D19*0)</f>
        <v>1051</v>
      </c>
    </row>
    <row r="20" spans="1:7" ht="15">
      <c r="A20" s="2389" t="s">
        <v>10405</v>
      </c>
      <c r="B20" s="2389">
        <v>511.4</v>
      </c>
      <c r="C20" s="2930" t="s">
        <v>9933</v>
      </c>
      <c r="D20" s="3025">
        <v>-5520</v>
      </c>
      <c r="F20" s="2952">
        <f>IF($F$8=1,D20*1,D20*0)</f>
        <v>-5520</v>
      </c>
    </row>
    <row r="21" spans="1:7" ht="15">
      <c r="A21" s="2389" t="s">
        <v>10405</v>
      </c>
      <c r="B21" s="2389">
        <v>548.51</v>
      </c>
      <c r="C21" s="2389" t="s">
        <v>11368</v>
      </c>
      <c r="D21" s="3025">
        <v>663</v>
      </c>
      <c r="F21" s="2952">
        <f>IF($F$8=1,D21*1,D21*0)</f>
        <v>663</v>
      </c>
    </row>
    <row r="22" spans="1:7" ht="15">
      <c r="A22" s="2389" t="s">
        <v>10405</v>
      </c>
      <c r="B22" s="2389">
        <v>548.48</v>
      </c>
      <c r="C22" s="2389" t="s">
        <v>11368</v>
      </c>
      <c r="D22" s="3025">
        <v>241</v>
      </c>
      <c r="F22" s="2952">
        <f>IF($F$8=1,D22*1,D22*0)</f>
        <v>241</v>
      </c>
    </row>
    <row r="23" spans="1:7" ht="15">
      <c r="A23" s="2389"/>
      <c r="B23" s="2389"/>
      <c r="C23" s="2389"/>
      <c r="D23" s="3026"/>
      <c r="F23" s="2953"/>
    </row>
    <row r="24" spans="1:7" ht="15">
      <c r="A24" s="2389"/>
      <c r="B24" s="2389"/>
      <c r="C24" s="2389"/>
      <c r="D24" s="3026"/>
      <c r="F24" s="2953"/>
    </row>
    <row r="25" spans="1:7" ht="15">
      <c r="A25" s="2389" t="s">
        <v>8330</v>
      </c>
      <c r="B25" s="2389"/>
      <c r="C25" s="2389"/>
      <c r="D25" s="3026"/>
      <c r="F25" s="2953"/>
    </row>
    <row r="26" spans="1:7" ht="15">
      <c r="A26" s="2389"/>
      <c r="B26" s="2389" t="s">
        <v>10405</v>
      </c>
      <c r="C26" s="2389" t="s">
        <v>7831</v>
      </c>
      <c r="D26" s="3025">
        <v>1441.3382133333332</v>
      </c>
      <c r="F26" s="2952">
        <f t="shared" ref="F26:F31" si="0">IF($F$8=1,D26*1,D26*0)</f>
        <v>1441.3382133333332</v>
      </c>
      <c r="G26" s="240"/>
    </row>
    <row r="27" spans="1:7" ht="15">
      <c r="A27" s="2389"/>
      <c r="B27" s="2389" t="s">
        <v>10405</v>
      </c>
      <c r="C27" s="2389" t="s">
        <v>7870</v>
      </c>
      <c r="D27" s="3025">
        <v>1346</v>
      </c>
      <c r="F27" s="2952">
        <f t="shared" si="0"/>
        <v>1346</v>
      </c>
      <c r="G27" s="240"/>
    </row>
    <row r="28" spans="1:7" ht="15">
      <c r="A28" s="2389"/>
      <c r="B28" s="2389" t="s">
        <v>10405</v>
      </c>
      <c r="C28" s="2389" t="s">
        <v>7870</v>
      </c>
      <c r="D28" s="3025">
        <v>1346</v>
      </c>
      <c r="F28" s="2952">
        <f t="shared" si="0"/>
        <v>1346</v>
      </c>
      <c r="G28" s="240"/>
    </row>
    <row r="29" spans="1:7" ht="15">
      <c r="A29" s="2389"/>
      <c r="B29" s="2389" t="s">
        <v>10405</v>
      </c>
      <c r="C29" s="2389" t="s">
        <v>7871</v>
      </c>
      <c r="D29" s="3025">
        <v>1487</v>
      </c>
      <c r="F29" s="2952">
        <f t="shared" si="0"/>
        <v>1487</v>
      </c>
      <c r="G29" s="240"/>
    </row>
    <row r="30" spans="1:7" ht="15">
      <c r="A30" s="2389"/>
      <c r="B30" s="2389" t="s">
        <v>10405</v>
      </c>
      <c r="C30" s="2389" t="s">
        <v>7872</v>
      </c>
      <c r="D30" s="3025">
        <v>939</v>
      </c>
      <c r="F30" s="2952">
        <f t="shared" si="0"/>
        <v>939</v>
      </c>
      <c r="G30" s="240"/>
    </row>
    <row r="31" spans="1:7" ht="15">
      <c r="A31" s="2389"/>
      <c r="B31" s="3088" t="s">
        <v>4616</v>
      </c>
      <c r="C31" s="3088" t="s">
        <v>7708</v>
      </c>
      <c r="D31" s="3028">
        <v>558</v>
      </c>
      <c r="F31" s="2952">
        <f t="shared" si="0"/>
        <v>558</v>
      </c>
      <c r="G31" s="240"/>
    </row>
    <row r="32" spans="1:7" ht="15">
      <c r="A32" s="2389"/>
      <c r="B32" s="2389"/>
      <c r="C32" s="2389"/>
      <c r="D32" s="3026"/>
      <c r="F32" s="2953"/>
    </row>
    <row r="33" spans="1:6" ht="15">
      <c r="A33" s="2389"/>
      <c r="B33" s="2389"/>
      <c r="C33" s="2389"/>
      <c r="D33" s="3026"/>
      <c r="F33" s="2953"/>
    </row>
    <row r="34" spans="1:6" ht="15">
      <c r="A34" s="2389" t="s">
        <v>7873</v>
      </c>
      <c r="B34" s="2389">
        <v>408.13</v>
      </c>
      <c r="C34" s="2389" t="s">
        <v>5708</v>
      </c>
      <c r="D34" s="3025">
        <v>6745</v>
      </c>
      <c r="F34" s="2952">
        <f>IF($F$8=1,D34*1,D34*0)</f>
        <v>6745</v>
      </c>
    </row>
    <row r="35" spans="1:6" ht="15">
      <c r="A35" s="2389"/>
      <c r="B35" s="2389"/>
      <c r="C35" s="2389"/>
      <c r="D35" s="3026"/>
      <c r="F35" s="2953"/>
    </row>
    <row r="36" spans="1:6" ht="15">
      <c r="A36" s="2389" t="s">
        <v>7874</v>
      </c>
      <c r="B36" s="2389"/>
      <c r="C36" s="2389"/>
      <c r="D36" s="3026"/>
      <c r="F36" s="2953"/>
    </row>
    <row r="37" spans="1:6" ht="15">
      <c r="A37" s="2944" t="s">
        <v>1040</v>
      </c>
      <c r="B37" s="2389">
        <v>409</v>
      </c>
      <c r="C37" s="2389" t="s">
        <v>7879</v>
      </c>
      <c r="D37" s="3025">
        <v>-12341</v>
      </c>
      <c r="F37" s="2952">
        <f>IF($F$8=1,D37*1,D37*0)</f>
        <v>-12341</v>
      </c>
    </row>
    <row r="38" spans="1:6" ht="15">
      <c r="A38" s="2944"/>
      <c r="B38" s="2389"/>
      <c r="C38" s="2389"/>
      <c r="D38" s="3026"/>
      <c r="F38" s="2953"/>
    </row>
    <row r="39" spans="1:6" ht="15">
      <c r="A39" s="2944"/>
      <c r="B39" s="2389"/>
      <c r="C39" s="2389"/>
      <c r="D39" s="3026"/>
      <c r="F39" s="2953"/>
    </row>
    <row r="40" spans="1:6" ht="15">
      <c r="A40" s="2944"/>
      <c r="B40" s="2389"/>
      <c r="C40" s="2389"/>
      <c r="D40" s="3026"/>
      <c r="F40" s="2953"/>
    </row>
    <row r="41" spans="1:6" ht="15">
      <c r="A41" s="2944"/>
      <c r="B41" s="2389"/>
      <c r="C41" s="2389"/>
      <c r="D41" s="3026"/>
      <c r="F41" s="2953"/>
    </row>
    <row r="42" spans="1:6" ht="15">
      <c r="A42" s="2944" t="s">
        <v>9935</v>
      </c>
      <c r="B42" s="2389">
        <v>409</v>
      </c>
      <c r="C42" s="2389" t="s">
        <v>7879</v>
      </c>
      <c r="D42" s="3028">
        <f>-1146-84</f>
        <v>-1230</v>
      </c>
      <c r="F42" s="2952">
        <f>IF($F$8=1,D42*1,D42*0)</f>
        <v>-1230</v>
      </c>
    </row>
    <row r="43" spans="1:6" ht="15">
      <c r="A43" s="2944"/>
      <c r="B43" s="2389"/>
      <c r="C43" s="2389"/>
      <c r="D43" s="3026"/>
      <c r="F43" s="2953"/>
    </row>
    <row r="44" spans="1:6" ht="15">
      <c r="A44" s="2944"/>
      <c r="B44" s="2389"/>
      <c r="C44" s="2389"/>
      <c r="D44" s="3026"/>
      <c r="F44" s="2953"/>
    </row>
    <row r="45" spans="1:6" ht="15">
      <c r="A45" s="2944"/>
      <c r="B45" s="2389"/>
      <c r="C45" s="2389"/>
      <c r="D45" s="3026"/>
      <c r="F45" s="2953"/>
    </row>
    <row r="46" spans="1:6" ht="15">
      <c r="A46" s="2944" t="s">
        <v>3236</v>
      </c>
      <c r="B46" s="2389">
        <v>410.1</v>
      </c>
      <c r="C46" s="2389" t="s">
        <v>5685</v>
      </c>
      <c r="D46" s="3025">
        <v>2758</v>
      </c>
      <c r="F46" s="2952">
        <f>IF($F$8=1,D46*1,D46*0)</f>
        <v>2758</v>
      </c>
    </row>
    <row r="47" spans="1:6" ht="15">
      <c r="B47" s="2389"/>
      <c r="C47" s="2389"/>
      <c r="D47" s="3026"/>
      <c r="F47" s="2953"/>
    </row>
    <row r="48" spans="1:6" ht="15">
      <c r="A48" s="2389"/>
      <c r="B48" s="2389"/>
      <c r="C48" s="2389"/>
      <c r="D48" s="3026"/>
      <c r="F48" s="2953"/>
    </row>
    <row r="49" spans="1:6" ht="15">
      <c r="A49" s="2389"/>
      <c r="B49" s="2389"/>
      <c r="C49" s="2389"/>
      <c r="D49" s="3026"/>
      <c r="F49" s="2953"/>
    </row>
    <row r="50" spans="1:6" ht="15">
      <c r="A50" s="2389" t="s">
        <v>7875</v>
      </c>
      <c r="B50" s="2389"/>
      <c r="C50" s="2389"/>
      <c r="D50" s="394"/>
    </row>
    <row r="51" spans="1:6" ht="15">
      <c r="A51" s="2389" t="s">
        <v>9936</v>
      </c>
      <c r="B51" s="2389"/>
      <c r="C51" s="2389"/>
      <c r="D51" s="3025">
        <v>0</v>
      </c>
      <c r="F51" s="2952">
        <f>IF($F$8=1,D51*1,D51*0)</f>
        <v>0</v>
      </c>
    </row>
    <row r="52" spans="1:6" ht="15">
      <c r="A52" s="2389"/>
      <c r="B52" s="2389"/>
      <c r="C52" s="2389"/>
      <c r="D52" s="3026"/>
      <c r="F52" s="2953"/>
    </row>
    <row r="53" spans="1:6" ht="15">
      <c r="A53" s="2389"/>
      <c r="B53" s="2389"/>
      <c r="C53" s="2389"/>
      <c r="D53" s="3026"/>
      <c r="F53" s="2953"/>
    </row>
    <row r="54" spans="1:6" ht="15">
      <c r="A54" s="2389"/>
      <c r="B54" s="2389"/>
      <c r="C54" s="2389"/>
      <c r="D54" s="3026"/>
      <c r="F54" s="2953"/>
    </row>
    <row r="55" spans="1:6" ht="15">
      <c r="A55" s="2389" t="s">
        <v>7876</v>
      </c>
      <c r="B55" s="2389"/>
      <c r="C55" s="2389"/>
      <c r="D55" s="3025">
        <v>0</v>
      </c>
      <c r="F55" s="2952">
        <f>IF($F$8=1,D55*1,D55*0)</f>
        <v>0</v>
      </c>
    </row>
    <row r="56" spans="1:6" ht="15">
      <c r="A56" s="2389"/>
      <c r="B56" s="2389"/>
      <c r="C56" s="2389"/>
      <c r="D56" s="2389"/>
      <c r="F56" s="2953"/>
    </row>
    <row r="57" spans="1:6" ht="15">
      <c r="A57" s="2389"/>
      <c r="B57" s="2389"/>
      <c r="C57" s="2389"/>
      <c r="D57" s="2389"/>
      <c r="F57" s="2953"/>
    </row>
    <row r="58" spans="1:6" ht="15">
      <c r="A58" s="2389"/>
      <c r="B58" s="2389"/>
      <c r="C58" s="2389"/>
      <c r="D58" s="2389"/>
      <c r="F58" s="2953"/>
    </row>
    <row r="59" spans="1:6" ht="15">
      <c r="A59" s="2389" t="s">
        <v>9010</v>
      </c>
      <c r="B59" s="2389"/>
      <c r="C59" s="2389"/>
      <c r="D59" s="2389"/>
      <c r="F59" s="2953"/>
    </row>
    <row r="60" spans="1:6" ht="15">
      <c r="A60" s="2389"/>
      <c r="B60" s="2389" t="s">
        <v>10405</v>
      </c>
      <c r="C60" s="2389" t="s">
        <v>7831</v>
      </c>
      <c r="D60" s="2929">
        <v>38672</v>
      </c>
      <c r="F60" s="2952">
        <f t="shared" ref="F60:F65" si="1">IF($F$8=1,D60*1,D60*0)</f>
        <v>38672</v>
      </c>
    </row>
    <row r="61" spans="1:6" ht="15">
      <c r="A61" s="2389"/>
      <c r="B61" s="2389" t="s">
        <v>10405</v>
      </c>
      <c r="C61" s="2389" t="s">
        <v>7870</v>
      </c>
      <c r="D61" s="2929">
        <v>32502</v>
      </c>
      <c r="F61" s="2952">
        <f t="shared" si="1"/>
        <v>32502</v>
      </c>
    </row>
    <row r="62" spans="1:6" ht="15">
      <c r="A62" s="2389"/>
      <c r="B62" s="2389" t="s">
        <v>10405</v>
      </c>
      <c r="C62" s="2389" t="s">
        <v>7870</v>
      </c>
      <c r="D62" s="2929">
        <v>32502</v>
      </c>
      <c r="F62" s="2952">
        <f t="shared" si="1"/>
        <v>32502</v>
      </c>
    </row>
    <row r="63" spans="1:6" ht="15">
      <c r="A63" s="2389"/>
      <c r="B63" s="2389" t="s">
        <v>10405</v>
      </c>
      <c r="C63" s="2389" t="s">
        <v>7871</v>
      </c>
      <c r="D63" s="2929">
        <v>35911</v>
      </c>
      <c r="F63" s="2952">
        <f t="shared" si="1"/>
        <v>35911</v>
      </c>
    </row>
    <row r="64" spans="1:6" ht="15">
      <c r="A64" s="2389"/>
      <c r="B64" s="2389" t="s">
        <v>10405</v>
      </c>
      <c r="C64" s="2389" t="s">
        <v>7872</v>
      </c>
      <c r="D64" s="2929">
        <v>46937</v>
      </c>
      <c r="F64" s="2952">
        <f t="shared" si="1"/>
        <v>46937</v>
      </c>
    </row>
    <row r="65" spans="1:7" ht="15">
      <c r="A65" s="2389"/>
      <c r="B65" s="3088" t="s">
        <v>4616</v>
      </c>
      <c r="C65" s="3088" t="s">
        <v>7708</v>
      </c>
      <c r="D65" s="3089">
        <v>2792</v>
      </c>
      <c r="E65" s="240"/>
      <c r="F65" s="2952">
        <f t="shared" si="1"/>
        <v>2792</v>
      </c>
      <c r="G65" s="240"/>
    </row>
    <row r="66" spans="1:7" ht="15">
      <c r="A66" s="2389"/>
      <c r="B66" s="2389"/>
      <c r="C66" s="2389"/>
      <c r="D66" s="2389"/>
      <c r="F66" s="2953"/>
    </row>
    <row r="67" spans="1:7" ht="15">
      <c r="A67" s="2389"/>
      <c r="B67" s="2389"/>
      <c r="C67" s="2389"/>
      <c r="D67" s="2389"/>
      <c r="F67" s="2953"/>
    </row>
    <row r="68" spans="1:7" ht="15">
      <c r="A68" s="2389"/>
      <c r="B68" s="2389"/>
      <c r="C68" s="2389"/>
      <c r="D68" s="2389"/>
      <c r="F68" s="2953"/>
    </row>
    <row r="69" spans="1:7" ht="15">
      <c r="A69" s="2389" t="s">
        <v>7887</v>
      </c>
      <c r="B69" s="2389" t="s">
        <v>10405</v>
      </c>
      <c r="C69" s="2389" t="s">
        <v>7831</v>
      </c>
      <c r="D69" s="2929">
        <v>-1164</v>
      </c>
      <c r="F69" s="2952">
        <f t="shared" ref="F69:F74" si="2">IF($F$8=1,D69*1,D69*0)</f>
        <v>-1164</v>
      </c>
      <c r="G69" t="s">
        <v>9926</v>
      </c>
    </row>
    <row r="70" spans="1:7" ht="15">
      <c r="A70" s="2389"/>
      <c r="B70" s="2389" t="s">
        <v>10405</v>
      </c>
      <c r="C70" s="2389" t="s">
        <v>7870</v>
      </c>
      <c r="D70" s="2929">
        <v>-880</v>
      </c>
      <c r="F70" s="2952">
        <f t="shared" si="2"/>
        <v>-880</v>
      </c>
      <c r="G70" t="s">
        <v>9926</v>
      </c>
    </row>
    <row r="71" spans="1:7" ht="15">
      <c r="A71" s="2389"/>
      <c r="B71" s="2389" t="s">
        <v>10405</v>
      </c>
      <c r="C71" s="2389" t="s">
        <v>7870</v>
      </c>
      <c r="D71" s="2929">
        <v>-880</v>
      </c>
      <c r="F71" s="2952">
        <f t="shared" si="2"/>
        <v>-880</v>
      </c>
      <c r="G71" t="s">
        <v>9926</v>
      </c>
    </row>
    <row r="72" spans="1:7" ht="15">
      <c r="A72" s="2389"/>
      <c r="B72" s="2389" t="s">
        <v>10405</v>
      </c>
      <c r="C72" s="2389" t="s">
        <v>7871</v>
      </c>
      <c r="D72" s="2929">
        <v>-972</v>
      </c>
      <c r="F72" s="2952">
        <f t="shared" si="2"/>
        <v>-972</v>
      </c>
      <c r="G72" t="s">
        <v>9926</v>
      </c>
    </row>
    <row r="73" spans="1:7" ht="15">
      <c r="A73" s="2389"/>
      <c r="B73" s="2389" t="s">
        <v>10405</v>
      </c>
      <c r="C73" s="2389" t="s">
        <v>7872</v>
      </c>
      <c r="D73" s="2929">
        <v>-469</v>
      </c>
      <c r="F73" s="2952">
        <f t="shared" si="2"/>
        <v>-469</v>
      </c>
      <c r="G73" t="s">
        <v>9926</v>
      </c>
    </row>
    <row r="74" spans="1:7" ht="15">
      <c r="A74" s="2389"/>
      <c r="B74" s="3088" t="s">
        <v>4616</v>
      </c>
      <c r="C74" s="3088" t="s">
        <v>7708</v>
      </c>
      <c r="D74" s="3089">
        <v>-279</v>
      </c>
      <c r="E74" s="240"/>
      <c r="F74" s="2952">
        <f t="shared" si="2"/>
        <v>-279</v>
      </c>
      <c r="G74" t="s">
        <v>9926</v>
      </c>
    </row>
    <row r="75" spans="1:7" ht="15">
      <c r="A75" s="2389"/>
      <c r="B75" s="2389"/>
      <c r="C75" s="2389"/>
      <c r="D75" s="2389"/>
      <c r="F75" s="2953"/>
    </row>
    <row r="76" spans="1:7" ht="15">
      <c r="A76" s="2389"/>
      <c r="B76" s="2389"/>
      <c r="C76" s="2389"/>
      <c r="D76" s="2389">
        <f>279+1164+880+880+1442</f>
        <v>4645</v>
      </c>
      <c r="F76" s="2953"/>
    </row>
    <row r="77" spans="1:7" ht="15">
      <c r="A77" s="2389"/>
      <c r="B77" s="2389"/>
      <c r="C77" s="2389"/>
      <c r="D77" s="2389"/>
      <c r="F77" s="2953"/>
    </row>
    <row r="78" spans="1:7" ht="15">
      <c r="A78" s="2389"/>
      <c r="B78" s="2389"/>
      <c r="C78" s="2389"/>
      <c r="D78" s="2389"/>
      <c r="F78" s="2953"/>
    </row>
    <row r="79" spans="1:7" ht="15">
      <c r="A79" s="2389" t="s">
        <v>3368</v>
      </c>
      <c r="B79" s="2389">
        <v>105</v>
      </c>
      <c r="C79" s="2389" t="s">
        <v>114</v>
      </c>
      <c r="D79" s="2929">
        <v>0</v>
      </c>
      <c r="F79" s="2954">
        <f>IF($F$8=1,D79*1,D79*0)</f>
        <v>0</v>
      </c>
    </row>
    <row r="80" spans="1:7" ht="15">
      <c r="A80" s="2389" t="s">
        <v>4252</v>
      </c>
      <c r="B80" s="2389">
        <v>107</v>
      </c>
      <c r="C80" s="2389" t="s">
        <v>3736</v>
      </c>
      <c r="D80" s="2929">
        <v>36171</v>
      </c>
      <c r="F80" s="2952">
        <f>IF($F$8=1,D80*1,D80*0)</f>
        <v>36171</v>
      </c>
      <c r="G80" t="s">
        <v>9926</v>
      </c>
    </row>
    <row r="81" spans="1:6" ht="15">
      <c r="A81" s="2389"/>
      <c r="B81" s="2389"/>
      <c r="C81" s="2389"/>
      <c r="D81" s="2389"/>
      <c r="F81" s="2953"/>
    </row>
    <row r="82" spans="1:6" ht="15">
      <c r="A82" s="2389"/>
      <c r="B82" s="2389"/>
      <c r="C82" s="2389"/>
      <c r="D82" s="2389"/>
      <c r="F82" s="2953"/>
    </row>
    <row r="83" spans="1:6" ht="15">
      <c r="A83" s="2389"/>
      <c r="B83" s="2389"/>
      <c r="C83" s="2389"/>
      <c r="D83" s="2389"/>
      <c r="F83" s="2953"/>
    </row>
    <row r="84" spans="1:6" ht="15">
      <c r="A84" s="2389" t="s">
        <v>7425</v>
      </c>
      <c r="B84" s="2389" t="s">
        <v>7237</v>
      </c>
      <c r="C84" s="2389"/>
      <c r="D84" s="2929">
        <v>5388</v>
      </c>
      <c r="F84" s="2954">
        <f>IF($F$8=1,D84*1,D84*0)</f>
        <v>5388</v>
      </c>
    </row>
    <row r="85" spans="1:6" ht="15">
      <c r="A85" s="2389"/>
      <c r="B85" s="2389" t="s">
        <v>7238</v>
      </c>
      <c r="C85" s="2389"/>
      <c r="D85" s="2929">
        <v>8000</v>
      </c>
      <c r="F85" s="2954">
        <f>IF($F$8=1,D85*1,D85*0)</f>
        <v>8000</v>
      </c>
    </row>
    <row r="86" spans="1:6" ht="15">
      <c r="A86" s="2389"/>
      <c r="B86" s="3088" t="s">
        <v>11004</v>
      </c>
      <c r="C86" s="3088"/>
      <c r="D86" s="3089">
        <v>6554.3850000000002</v>
      </c>
      <c r="E86" s="240"/>
      <c r="F86" s="3090">
        <f>IF($F$8=1,D86*1,D86*0)</f>
        <v>6554.3850000000002</v>
      </c>
    </row>
    <row r="87" spans="1:6" ht="16.5" thickBot="1">
      <c r="A87" s="3059" t="s">
        <v>7877</v>
      </c>
      <c r="B87" s="2955"/>
      <c r="C87" s="2956"/>
      <c r="D87" s="3059">
        <v>1.6348844917117344</v>
      </c>
      <c r="E87" s="2957"/>
      <c r="F87" s="3058">
        <f>IF($F$8=1,D87*1,D87*0)</f>
        <v>1.6348844917117344</v>
      </c>
    </row>
    <row r="88" spans="1:6" ht="13.5" thickTop="1"/>
    <row r="90" spans="1:6" ht="15">
      <c r="A90" s="2389" t="s">
        <v>3168</v>
      </c>
      <c r="C90" t="s">
        <v>6655</v>
      </c>
      <c r="D90" s="2979">
        <v>2.5999999999999999E-2</v>
      </c>
      <c r="F90" s="3043">
        <f t="shared" ref="F90:F99" si="3">IF($F$8=1,D90*1,D90*0)</f>
        <v>2.5999999999999999E-2</v>
      </c>
    </row>
    <row r="91" spans="1:6" ht="15">
      <c r="A91" s="2389"/>
      <c r="C91" t="s">
        <v>6656</v>
      </c>
      <c r="D91" s="2979">
        <v>1E-4</v>
      </c>
      <c r="F91" s="3043">
        <f t="shared" si="3"/>
        <v>1E-4</v>
      </c>
    </row>
    <row r="92" spans="1:6" ht="15">
      <c r="A92" s="2389"/>
      <c r="C92" t="s">
        <v>6657</v>
      </c>
      <c r="D92" s="2979">
        <v>0</v>
      </c>
      <c r="F92" s="3043">
        <f t="shared" si="3"/>
        <v>0</v>
      </c>
    </row>
    <row r="93" spans="1:6" ht="15">
      <c r="A93" s="2389"/>
      <c r="C93" t="s">
        <v>6658</v>
      </c>
      <c r="D93" s="2979">
        <v>1.6999999999999999E-3</v>
      </c>
      <c r="F93" s="3043">
        <f t="shared" si="3"/>
        <v>1.6999999999999999E-3</v>
      </c>
    </row>
    <row r="94" spans="1:6" ht="15">
      <c r="A94" s="2389"/>
      <c r="C94" t="s">
        <v>7666</v>
      </c>
      <c r="D94" s="2979">
        <v>0</v>
      </c>
      <c r="F94" s="3043">
        <f t="shared" si="3"/>
        <v>0</v>
      </c>
    </row>
    <row r="95" spans="1:6" ht="15">
      <c r="A95" s="2389"/>
      <c r="C95" t="s">
        <v>7667</v>
      </c>
      <c r="D95" s="3041">
        <v>2.0000000000000001E-4</v>
      </c>
      <c r="F95" s="3043">
        <f t="shared" si="3"/>
        <v>2.0000000000000001E-4</v>
      </c>
    </row>
    <row r="96" spans="1:6" ht="15">
      <c r="A96" s="2389"/>
      <c r="B96" s="2389"/>
      <c r="D96" s="3042"/>
      <c r="F96" s="3044"/>
    </row>
    <row r="97" spans="1:6" ht="15">
      <c r="A97" s="2389"/>
      <c r="B97" s="2389"/>
      <c r="C97" s="63" t="s">
        <v>7325</v>
      </c>
      <c r="D97" s="2979">
        <v>0.502</v>
      </c>
      <c r="F97" s="3043">
        <f t="shared" si="3"/>
        <v>0.502</v>
      </c>
    </row>
    <row r="98" spans="1:6" ht="15">
      <c r="A98" s="2389"/>
      <c r="B98" s="2389"/>
    </row>
    <row r="99" spans="1:6" ht="15">
      <c r="A99" s="2389"/>
      <c r="B99" s="2389"/>
      <c r="C99" t="s">
        <v>8500</v>
      </c>
      <c r="D99" s="2979">
        <v>0.12</v>
      </c>
      <c r="F99" s="3043">
        <f t="shared" si="3"/>
        <v>0.12</v>
      </c>
    </row>
    <row r="100" spans="1:6" ht="15">
      <c r="A100" s="2389"/>
      <c r="B100" s="2389"/>
    </row>
    <row r="101" spans="1:6" ht="15">
      <c r="A101" s="2389"/>
      <c r="B101" s="2389"/>
    </row>
    <row r="102" spans="1:6" ht="15">
      <c r="A102" s="2389"/>
      <c r="B102" s="2389"/>
    </row>
    <row r="103" spans="1:6" ht="15">
      <c r="A103" s="2389"/>
      <c r="B103" s="2389"/>
    </row>
    <row r="104" spans="1:6" ht="15">
      <c r="A104" s="2389"/>
      <c r="B104" s="2389"/>
    </row>
  </sheetData>
  <phoneticPr fontId="54" type="noConversion"/>
  <printOptions headings="1"/>
  <pageMargins left="0.75" right="0.75" top="0.63" bottom="0.7" header="0.5" footer="0.5"/>
  <pageSetup scale="60" orientation="portrait" horizontalDpi="1200" verticalDpi="1200" r:id="rId1"/>
  <headerFooter alignWithMargins="0">
    <oddFooter>&amp;L&amp;Z&amp;F&amp;R&amp;D</oddFooter>
  </headerFooter>
</worksheet>
</file>

<file path=xl/worksheets/sheet3.xml><?xml version="1.0" encoding="utf-8"?>
<worksheet xmlns="http://schemas.openxmlformats.org/spreadsheetml/2006/main" xmlns:r="http://schemas.openxmlformats.org/officeDocument/2006/relationships">
  <sheetPr codeName="Sheet46">
    <pageSetUpPr fitToPage="1"/>
  </sheetPr>
  <dimension ref="A1:H25"/>
  <sheetViews>
    <sheetView workbookViewId="0">
      <selection activeCell="C9" sqref="C9"/>
    </sheetView>
  </sheetViews>
  <sheetFormatPr defaultRowHeight="12.75"/>
  <cols>
    <col min="1" max="1" width="18.85546875" customWidth="1"/>
    <col min="6" max="6" width="11.42578125" customWidth="1"/>
  </cols>
  <sheetData>
    <row r="1" spans="1:8" ht="15.75">
      <c r="A1" s="2360" t="s">
        <v>4345</v>
      </c>
    </row>
    <row r="2" spans="1:8" ht="15.75">
      <c r="A2" s="2360" t="s">
        <v>668</v>
      </c>
    </row>
    <row r="5" spans="1:8">
      <c r="A5" s="1" t="s">
        <v>673</v>
      </c>
      <c r="C5" s="3101">
        <f>proforma!F8</f>
        <v>1</v>
      </c>
      <c r="E5" t="s">
        <v>7860</v>
      </c>
      <c r="F5" t="s">
        <v>674</v>
      </c>
    </row>
    <row r="6" spans="1:8">
      <c r="E6" t="s">
        <v>7862</v>
      </c>
      <c r="F6" t="s">
        <v>675</v>
      </c>
    </row>
    <row r="8" spans="1:8">
      <c r="A8" s="7" t="s">
        <v>4346</v>
      </c>
    </row>
    <row r="9" spans="1:8">
      <c r="A9" s="1" t="s">
        <v>671</v>
      </c>
      <c r="C9" s="3101">
        <f>'TITLES &amp; CONSTANTS'!D9</f>
        <v>2</v>
      </c>
      <c r="E9" s="25" t="s">
        <v>7860</v>
      </c>
      <c r="F9" t="s">
        <v>3029</v>
      </c>
      <c r="G9" t="s">
        <v>7863</v>
      </c>
      <c r="H9" t="s">
        <v>4832</v>
      </c>
    </row>
    <row r="10" spans="1:8">
      <c r="A10" s="1" t="s">
        <v>9660</v>
      </c>
      <c r="B10" t="s">
        <v>672</v>
      </c>
      <c r="E10" s="25" t="s">
        <v>7862</v>
      </c>
      <c r="F10" t="s">
        <v>3029</v>
      </c>
      <c r="G10" t="s">
        <v>7864</v>
      </c>
      <c r="H10" t="s">
        <v>4834</v>
      </c>
    </row>
    <row r="11" spans="1:8">
      <c r="E11" s="25" t="s">
        <v>678</v>
      </c>
      <c r="F11" t="s">
        <v>3029</v>
      </c>
      <c r="G11" t="s">
        <v>3027</v>
      </c>
      <c r="H11" t="s">
        <v>4833</v>
      </c>
    </row>
    <row r="12" spans="1:8">
      <c r="E12" s="25" t="s">
        <v>2534</v>
      </c>
      <c r="F12" t="s">
        <v>3029</v>
      </c>
      <c r="G12" t="s">
        <v>3028</v>
      </c>
      <c r="H12" t="s">
        <v>2611</v>
      </c>
    </row>
    <row r="15" spans="1:8">
      <c r="A15" s="1" t="s">
        <v>879</v>
      </c>
      <c r="C15" s="3101">
        <f>Svc_Chg_Switch</f>
        <v>0</v>
      </c>
      <c r="E15" s="25" t="s">
        <v>7860</v>
      </c>
      <c r="F15" t="s">
        <v>669</v>
      </c>
    </row>
    <row r="16" spans="1:8">
      <c r="E16" s="25" t="s">
        <v>7861</v>
      </c>
      <c r="F16" t="s">
        <v>670</v>
      </c>
    </row>
    <row r="19" spans="1:6">
      <c r="A19" s="7" t="s">
        <v>679</v>
      </c>
    </row>
    <row r="20" spans="1:6">
      <c r="A20" s="1" t="s">
        <v>676</v>
      </c>
      <c r="C20" s="3101">
        <f>REPORTS!$P$1650</f>
        <v>3</v>
      </c>
      <c r="E20" t="s">
        <v>7861</v>
      </c>
      <c r="F20" t="s">
        <v>60</v>
      </c>
    </row>
    <row r="21" spans="1:6">
      <c r="E21" t="s">
        <v>677</v>
      </c>
      <c r="F21" t="s">
        <v>59</v>
      </c>
    </row>
    <row r="22" spans="1:6">
      <c r="E22" t="s">
        <v>678</v>
      </c>
      <c r="F22" t="s">
        <v>61</v>
      </c>
    </row>
    <row r="24" spans="1:6">
      <c r="A24" s="7" t="s">
        <v>11500</v>
      </c>
      <c r="C24" s="3101">
        <f>Revenues!K2</f>
        <v>0</v>
      </c>
      <c r="E24" t="s">
        <v>7861</v>
      </c>
      <c r="F24" t="s">
        <v>11501</v>
      </c>
    </row>
    <row r="25" spans="1:6">
      <c r="E25" t="s">
        <v>677</v>
      </c>
      <c r="F25" t="s">
        <v>11502</v>
      </c>
    </row>
  </sheetData>
  <phoneticPr fontId="54" type="noConversion"/>
  <pageMargins left="0.75" right="0.75" top="1" bottom="1" header="0.5" footer="0.5"/>
  <pageSetup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sheetPr codeName="Sheet57" enableFormatConditionsCalculation="0">
    <tabColor indexed="52"/>
    <pageSetUpPr fitToPage="1"/>
  </sheetPr>
  <dimension ref="A1:G61"/>
  <sheetViews>
    <sheetView workbookViewId="0"/>
  </sheetViews>
  <sheetFormatPr defaultRowHeight="12.75"/>
  <cols>
    <col min="1" max="1" width="13.5703125" customWidth="1"/>
    <col min="3" max="3" width="13" customWidth="1"/>
    <col min="4" max="4" width="22.85546875" bestFit="1" customWidth="1"/>
    <col min="5" max="5" width="14" bestFit="1" customWidth="1"/>
    <col min="6" max="6" width="13.140625" customWidth="1"/>
  </cols>
  <sheetData>
    <row r="1" spans="1:5">
      <c r="C1" s="2092"/>
    </row>
    <row r="2" spans="1:5">
      <c r="B2" s="2580"/>
      <c r="E2" s="2092"/>
    </row>
    <row r="3" spans="1:5">
      <c r="C3" s="1594"/>
    </row>
    <row r="8" spans="1:5">
      <c r="A8" s="109" t="s">
        <v>4294</v>
      </c>
      <c r="B8" s="11" t="s">
        <v>6502</v>
      </c>
      <c r="C8" s="1125" t="s">
        <v>10583</v>
      </c>
      <c r="D8" s="11" t="s">
        <v>2447</v>
      </c>
      <c r="E8" s="8" t="s">
        <v>5472</v>
      </c>
    </row>
    <row r="9" spans="1:5">
      <c r="A9" s="89" t="s">
        <v>4292</v>
      </c>
      <c r="B9" s="34">
        <v>45100</v>
      </c>
      <c r="C9" s="34" t="s">
        <v>8790</v>
      </c>
      <c r="D9" s="3" t="s">
        <v>1405</v>
      </c>
      <c r="E9" s="63">
        <v>12785231.158852397</v>
      </c>
    </row>
    <row r="10" spans="1:5">
      <c r="A10" s="1118" t="s">
        <v>4293</v>
      </c>
      <c r="B10" s="1102">
        <v>454</v>
      </c>
      <c r="C10" s="34" t="s">
        <v>859</v>
      </c>
      <c r="D10" s="235" t="s">
        <v>1406</v>
      </c>
      <c r="E10" s="63">
        <v>0</v>
      </c>
    </row>
    <row r="11" spans="1:5">
      <c r="A11" s="1118" t="s">
        <v>4293</v>
      </c>
      <c r="B11" s="1587">
        <v>45510</v>
      </c>
      <c r="C11" s="34" t="s">
        <v>860</v>
      </c>
      <c r="D11" s="235" t="s">
        <v>625</v>
      </c>
      <c r="E11" s="63">
        <v>353652</v>
      </c>
    </row>
    <row r="12" spans="1:5">
      <c r="A12" s="1118" t="s">
        <v>2378</v>
      </c>
      <c r="B12" s="1130">
        <v>45601</v>
      </c>
      <c r="C12" s="34" t="s">
        <v>861</v>
      </c>
      <c r="D12" s="1126" t="s">
        <v>10424</v>
      </c>
      <c r="E12" s="63">
        <v>20556</v>
      </c>
    </row>
    <row r="13" spans="1:5">
      <c r="A13" s="1118" t="s">
        <v>2378</v>
      </c>
      <c r="B13" s="1130">
        <v>45602</v>
      </c>
      <c r="C13" s="34" t="s">
        <v>862</v>
      </c>
      <c r="D13" s="1126" t="s">
        <v>1407</v>
      </c>
      <c r="E13" s="63">
        <v>0</v>
      </c>
    </row>
    <row r="14" spans="1:5">
      <c r="A14" s="1118" t="s">
        <v>3361</v>
      </c>
      <c r="B14" s="1130">
        <v>45603</v>
      </c>
      <c r="C14" s="34" t="s">
        <v>863</v>
      </c>
      <c r="D14" s="1126" t="s">
        <v>1408</v>
      </c>
      <c r="E14" s="63">
        <v>48000</v>
      </c>
    </row>
    <row r="15" spans="1:5">
      <c r="A15" s="1118" t="s">
        <v>3362</v>
      </c>
      <c r="B15" s="1130">
        <v>45604</v>
      </c>
      <c r="C15" s="34" t="s">
        <v>864</v>
      </c>
      <c r="D15" s="1126" t="s">
        <v>1409</v>
      </c>
      <c r="E15" s="63">
        <v>60000</v>
      </c>
    </row>
    <row r="16" spans="1:5">
      <c r="A16" s="1118" t="s">
        <v>11295</v>
      </c>
      <c r="B16" s="1130">
        <v>45605</v>
      </c>
      <c r="C16" s="34" t="s">
        <v>5608</v>
      </c>
      <c r="D16" s="1126" t="s">
        <v>7734</v>
      </c>
      <c r="E16" s="63">
        <v>189000</v>
      </c>
    </row>
    <row r="17" spans="1:5">
      <c r="A17" s="1118" t="s">
        <v>11295</v>
      </c>
      <c r="B17" s="1130">
        <v>45606</v>
      </c>
      <c r="C17" s="34" t="s">
        <v>5609</v>
      </c>
      <c r="D17" s="1126" t="s">
        <v>11182</v>
      </c>
      <c r="E17" s="63">
        <v>112000</v>
      </c>
    </row>
    <row r="18" spans="1:5">
      <c r="A18" s="1118" t="s">
        <v>3361</v>
      </c>
      <c r="B18" s="1130">
        <v>45607</v>
      </c>
      <c r="C18" s="34" t="s">
        <v>5610</v>
      </c>
      <c r="D18" s="1126" t="s">
        <v>11183</v>
      </c>
      <c r="E18" s="63">
        <v>0</v>
      </c>
    </row>
    <row r="19" spans="1:5">
      <c r="A19" s="1118" t="s">
        <v>11295</v>
      </c>
      <c r="B19" s="1130">
        <v>45609</v>
      </c>
      <c r="C19" s="34" t="s">
        <v>5611</v>
      </c>
      <c r="D19" s="1126" t="s">
        <v>11184</v>
      </c>
      <c r="E19" s="63">
        <v>0</v>
      </c>
    </row>
    <row r="20" spans="1:5">
      <c r="A20" s="1118" t="s">
        <v>11295</v>
      </c>
      <c r="B20" s="1130">
        <v>45610</v>
      </c>
      <c r="C20" s="34" t="s">
        <v>5612</v>
      </c>
      <c r="D20" s="1126" t="s">
        <v>11185</v>
      </c>
      <c r="E20" s="63">
        <v>56055.41</v>
      </c>
    </row>
    <row r="21" spans="1:5">
      <c r="A21" s="1118" t="s">
        <v>11295</v>
      </c>
      <c r="B21" s="1130">
        <v>45611</v>
      </c>
      <c r="C21" s="34" t="s">
        <v>5613</v>
      </c>
      <c r="D21" s="1126" t="s">
        <v>11186</v>
      </c>
      <c r="E21" s="63">
        <v>24000</v>
      </c>
    </row>
    <row r="22" spans="1:5">
      <c r="A22" s="1118" t="s">
        <v>11295</v>
      </c>
      <c r="B22" s="1130">
        <v>45612</v>
      </c>
      <c r="C22" s="34" t="s">
        <v>4827</v>
      </c>
      <c r="D22" s="1126" t="s">
        <v>11187</v>
      </c>
      <c r="E22" s="63">
        <v>0</v>
      </c>
    </row>
    <row r="23" spans="1:5">
      <c r="A23" s="1118" t="s">
        <v>11188</v>
      </c>
      <c r="B23" s="1130">
        <v>45614</v>
      </c>
      <c r="C23" s="34" t="s">
        <v>4828</v>
      </c>
      <c r="D23" s="1126" t="s">
        <v>11188</v>
      </c>
      <c r="E23" s="63">
        <v>2385516</v>
      </c>
    </row>
    <row r="24" spans="1:5">
      <c r="A24" s="1118" t="s">
        <v>3361</v>
      </c>
      <c r="B24" s="1130">
        <v>45615</v>
      </c>
      <c r="C24" s="34" t="s">
        <v>4829</v>
      </c>
      <c r="D24" s="1126" t="s">
        <v>10416</v>
      </c>
      <c r="E24" s="63">
        <v>497594.92449792003</v>
      </c>
    </row>
    <row r="25" spans="1:5">
      <c r="A25" s="1118" t="s">
        <v>11295</v>
      </c>
      <c r="B25" s="1130">
        <v>45616</v>
      </c>
      <c r="C25" s="34" t="s">
        <v>4830</v>
      </c>
      <c r="D25" s="1126" t="s">
        <v>10417</v>
      </c>
      <c r="E25" s="63">
        <v>0</v>
      </c>
    </row>
    <row r="26" spans="1:5">
      <c r="A26" s="1118" t="s">
        <v>11295</v>
      </c>
      <c r="B26" s="1130">
        <v>45621</v>
      </c>
      <c r="C26" s="34" t="s">
        <v>8869</v>
      </c>
      <c r="D26" s="1126" t="s">
        <v>10417</v>
      </c>
      <c r="E26" s="63">
        <v>0</v>
      </c>
    </row>
    <row r="27" spans="1:5">
      <c r="A27" t="s">
        <v>2378</v>
      </c>
      <c r="B27" s="1130">
        <v>45622</v>
      </c>
      <c r="C27" s="34" t="s">
        <v>8259</v>
      </c>
      <c r="D27" t="s">
        <v>8258</v>
      </c>
      <c r="E27" s="63">
        <v>162000</v>
      </c>
    </row>
    <row r="28" spans="1:5">
      <c r="A28" s="1118" t="s">
        <v>2378</v>
      </c>
      <c r="B28" s="1130">
        <v>45623</v>
      </c>
      <c r="C28" s="34" t="s">
        <v>8870</v>
      </c>
      <c r="D28" s="1126" t="s">
        <v>10418</v>
      </c>
      <c r="E28" s="63">
        <v>1603000</v>
      </c>
    </row>
    <row r="29" spans="1:5">
      <c r="A29" s="1118" t="s">
        <v>2378</v>
      </c>
      <c r="B29" s="1130">
        <v>45624</v>
      </c>
      <c r="C29" s="34" t="s">
        <v>8871</v>
      </c>
      <c r="D29" s="1126" t="s">
        <v>10419</v>
      </c>
      <c r="E29" s="63">
        <v>2435000</v>
      </c>
    </row>
    <row r="30" spans="1:5">
      <c r="A30" s="1118" t="s">
        <v>11295</v>
      </c>
      <c r="B30" s="1130">
        <v>45625</v>
      </c>
      <c r="C30" s="34" t="s">
        <v>8872</v>
      </c>
      <c r="D30" s="1126" t="s">
        <v>10420</v>
      </c>
      <c r="E30" s="63">
        <v>179000</v>
      </c>
    </row>
    <row r="31" spans="1:5">
      <c r="A31" s="1118" t="s">
        <v>2378</v>
      </c>
      <c r="B31" s="1130">
        <v>45626</v>
      </c>
      <c r="C31" s="34" t="s">
        <v>8873</v>
      </c>
      <c r="D31" s="1126" t="s">
        <v>10421</v>
      </c>
      <c r="E31" s="63">
        <v>0</v>
      </c>
    </row>
    <row r="32" spans="1:5">
      <c r="A32" s="1118" t="s">
        <v>11295</v>
      </c>
      <c r="B32" s="1130">
        <v>45627</v>
      </c>
      <c r="C32" s="34" t="s">
        <v>8874</v>
      </c>
      <c r="D32" s="1126" t="s">
        <v>7568</v>
      </c>
      <c r="E32" s="63">
        <v>0</v>
      </c>
    </row>
    <row r="33" spans="1:7">
      <c r="A33" s="1118" t="s">
        <v>11295</v>
      </c>
      <c r="B33" s="1130">
        <v>45628</v>
      </c>
      <c r="C33" s="34" t="s">
        <v>8875</v>
      </c>
      <c r="D33" s="1126" t="s">
        <v>10422</v>
      </c>
      <c r="E33" s="63">
        <v>0</v>
      </c>
    </row>
    <row r="34" spans="1:7">
      <c r="A34" s="1118" t="s">
        <v>11295</v>
      </c>
      <c r="B34" s="1130">
        <v>45629</v>
      </c>
      <c r="C34" s="34" t="s">
        <v>8876</v>
      </c>
      <c r="D34" s="1126" t="s">
        <v>7569</v>
      </c>
      <c r="E34" s="63">
        <v>0</v>
      </c>
    </row>
    <row r="35" spans="1:7">
      <c r="A35" s="1118" t="s">
        <v>3361</v>
      </c>
      <c r="B35" s="1130">
        <v>45630</v>
      </c>
      <c r="C35" s="34" t="s">
        <v>10959</v>
      </c>
      <c r="D35" s="1126" t="s">
        <v>626</v>
      </c>
      <c r="E35" s="63">
        <v>7498577.3249999993</v>
      </c>
    </row>
    <row r="36" spans="1:7">
      <c r="A36" s="1118" t="s">
        <v>3361</v>
      </c>
      <c r="B36" s="1130">
        <v>45631</v>
      </c>
      <c r="C36" s="34" t="s">
        <v>10960</v>
      </c>
      <c r="D36" s="1126" t="s">
        <v>626</v>
      </c>
      <c r="E36" s="63">
        <v>0</v>
      </c>
    </row>
    <row r="37" spans="1:7">
      <c r="A37" s="1118" t="s">
        <v>3361</v>
      </c>
      <c r="B37" s="1130">
        <v>45632</v>
      </c>
      <c r="C37" s="34" t="s">
        <v>10961</v>
      </c>
      <c r="D37" s="1126" t="s">
        <v>626</v>
      </c>
      <c r="E37" s="63">
        <v>0</v>
      </c>
    </row>
    <row r="38" spans="1:7">
      <c r="A38" s="1118" t="s">
        <v>11295</v>
      </c>
      <c r="B38" s="1130">
        <v>45641</v>
      </c>
      <c r="C38" s="34" t="s">
        <v>10962</v>
      </c>
      <c r="D38" s="1126" t="s">
        <v>11186</v>
      </c>
      <c r="E38" s="63">
        <v>0</v>
      </c>
    </row>
    <row r="39" spans="1:7">
      <c r="A39" s="1118" t="s">
        <v>11295</v>
      </c>
      <c r="B39" s="1130">
        <v>45642</v>
      </c>
      <c r="C39" s="34" t="s">
        <v>10963</v>
      </c>
      <c r="D39" s="1126" t="s">
        <v>11186</v>
      </c>
      <c r="E39" s="63">
        <v>0</v>
      </c>
    </row>
    <row r="40" spans="1:7">
      <c r="A40" s="1118" t="s">
        <v>11295</v>
      </c>
      <c r="B40" s="1130">
        <v>45651</v>
      </c>
      <c r="C40" s="34" t="s">
        <v>10964</v>
      </c>
      <c r="D40" s="1126" t="s">
        <v>11186</v>
      </c>
      <c r="E40" s="63">
        <v>0</v>
      </c>
    </row>
    <row r="41" spans="1:7">
      <c r="A41" s="1118" t="s">
        <v>11295</v>
      </c>
      <c r="B41" s="1130">
        <v>45652</v>
      </c>
      <c r="C41" s="34" t="s">
        <v>10965</v>
      </c>
      <c r="D41" s="1126" t="s">
        <v>11186</v>
      </c>
      <c r="E41" s="63">
        <v>0</v>
      </c>
    </row>
    <row r="42" spans="1:7">
      <c r="A42" s="1118" t="s">
        <v>3363</v>
      </c>
      <c r="B42" s="1130">
        <v>45671</v>
      </c>
      <c r="C42" s="1102" t="s">
        <v>2529</v>
      </c>
      <c r="D42" s="1126" t="s">
        <v>10423</v>
      </c>
      <c r="E42" s="267">
        <v>0</v>
      </c>
      <c r="F42" s="1126" t="s">
        <v>5470</v>
      </c>
      <c r="G42" s="240"/>
    </row>
    <row r="45" spans="1:7">
      <c r="A45" t="s">
        <v>8791</v>
      </c>
      <c r="C45" t="s">
        <v>8792</v>
      </c>
    </row>
    <row r="46" spans="1:7">
      <c r="C46" t="s">
        <v>8793</v>
      </c>
    </row>
    <row r="47" spans="1:7">
      <c r="F47" s="2464"/>
    </row>
    <row r="48" spans="1:7">
      <c r="E48" s="63"/>
      <c r="F48" s="63"/>
    </row>
    <row r="49" spans="1:6">
      <c r="A49" t="s">
        <v>8794</v>
      </c>
      <c r="E49" s="2"/>
      <c r="F49" s="63"/>
    </row>
    <row r="50" spans="1:6">
      <c r="A50" s="8" t="s">
        <v>8796</v>
      </c>
      <c r="B50" s="8" t="s">
        <v>8795</v>
      </c>
      <c r="C50" s="8" t="s">
        <v>10583</v>
      </c>
      <c r="D50" s="8" t="s">
        <v>8797</v>
      </c>
      <c r="E50" s="69" t="s">
        <v>5473</v>
      </c>
      <c r="F50" s="63"/>
    </row>
    <row r="51" spans="1:6">
      <c r="A51" t="s">
        <v>4215</v>
      </c>
      <c r="B51">
        <v>45400</v>
      </c>
      <c r="C51" t="s">
        <v>5474</v>
      </c>
      <c r="D51" t="s">
        <v>11148</v>
      </c>
      <c r="E51" s="63">
        <v>619408</v>
      </c>
      <c r="F51" s="63"/>
    </row>
    <row r="52" spans="1:6">
      <c r="A52" t="s">
        <v>8781</v>
      </c>
      <c r="B52">
        <v>45401</v>
      </c>
      <c r="C52" t="s">
        <v>8782</v>
      </c>
      <c r="D52" t="s">
        <v>11149</v>
      </c>
      <c r="E52" s="63">
        <v>155373.20000000001</v>
      </c>
      <c r="F52" s="63"/>
    </row>
    <row r="53" spans="1:6">
      <c r="A53" t="s">
        <v>4215</v>
      </c>
      <c r="B53">
        <v>45402</v>
      </c>
      <c r="C53" t="s">
        <v>8783</v>
      </c>
      <c r="D53" t="s">
        <v>11150</v>
      </c>
      <c r="E53" s="63">
        <v>29290</v>
      </c>
      <c r="F53" s="63"/>
    </row>
    <row r="54" spans="1:6">
      <c r="A54" t="s">
        <v>8781</v>
      </c>
      <c r="B54">
        <v>45403</v>
      </c>
      <c r="C54" t="s">
        <v>8784</v>
      </c>
      <c r="D54" t="s">
        <v>11151</v>
      </c>
      <c r="E54" s="63">
        <v>6138318</v>
      </c>
      <c r="F54" s="63"/>
    </row>
    <row r="55" spans="1:6">
      <c r="A55" t="s">
        <v>8781</v>
      </c>
      <c r="B55">
        <v>45404</v>
      </c>
      <c r="C55" t="s">
        <v>8785</v>
      </c>
      <c r="D55" t="s">
        <v>11152</v>
      </c>
      <c r="E55" s="63">
        <v>0</v>
      </c>
      <c r="F55" s="63"/>
    </row>
    <row r="56" spans="1:6">
      <c r="A56" t="s">
        <v>8781</v>
      </c>
      <c r="B56">
        <v>45405</v>
      </c>
      <c r="C56" t="s">
        <v>8786</v>
      </c>
      <c r="D56" t="s">
        <v>11153</v>
      </c>
      <c r="E56" s="74">
        <v>2398468</v>
      </c>
      <c r="F56" s="74"/>
    </row>
    <row r="57" spans="1:6">
      <c r="A57" t="s">
        <v>8781</v>
      </c>
      <c r="B57">
        <v>45406</v>
      </c>
      <c r="C57" t="s">
        <v>8787</v>
      </c>
      <c r="D57" t="s">
        <v>11154</v>
      </c>
      <c r="E57" s="74">
        <v>14136</v>
      </c>
      <c r="F57" s="74"/>
    </row>
    <row r="58" spans="1:6">
      <c r="A58" t="s">
        <v>10906</v>
      </c>
      <c r="B58">
        <v>45407</v>
      </c>
      <c r="C58" t="s">
        <v>8788</v>
      </c>
      <c r="D58" t="s">
        <v>11155</v>
      </c>
      <c r="E58" s="74">
        <v>0</v>
      </c>
      <c r="F58" s="74"/>
    </row>
    <row r="59" spans="1:6">
      <c r="A59" t="s">
        <v>8781</v>
      </c>
      <c r="B59">
        <v>45410</v>
      </c>
      <c r="C59" t="s">
        <v>8789</v>
      </c>
      <c r="D59" t="s">
        <v>4232</v>
      </c>
      <c r="E59" s="69">
        <v>663420</v>
      </c>
    </row>
    <row r="61" spans="1:6">
      <c r="E61" s="63">
        <v>10018413.199999999</v>
      </c>
    </row>
  </sheetData>
  <phoneticPr fontId="54" type="noConversion"/>
  <pageMargins left="0.75" right="0.75" top="1" bottom="1" header="0.5" footer="0.5"/>
  <pageSetup scale="83" orientation="portrait" horizontalDpi="1200" verticalDpi="1200" r:id="rId1"/>
  <headerFooter alignWithMargins="0">
    <oddFooter>&amp;L&amp;Z&amp;F&amp;R&amp;D</oddFooter>
  </headerFooter>
</worksheet>
</file>

<file path=xl/worksheets/sheet5.xml><?xml version="1.0" encoding="utf-8"?>
<worksheet xmlns="http://schemas.openxmlformats.org/spreadsheetml/2006/main" xmlns:r="http://schemas.openxmlformats.org/officeDocument/2006/relationships">
  <sheetPr codeName="Sheet59" enableFormatConditionsCalculation="0">
    <tabColor indexed="51"/>
  </sheetPr>
  <dimension ref="A1:E34"/>
  <sheetViews>
    <sheetView workbookViewId="0">
      <selection activeCell="A3" sqref="A3"/>
    </sheetView>
  </sheetViews>
  <sheetFormatPr defaultRowHeight="12.75"/>
  <cols>
    <col min="1" max="1" width="36.28515625" customWidth="1"/>
    <col min="3" max="3" width="16.85546875" customWidth="1"/>
    <col min="4" max="4" width="10.85546875" customWidth="1"/>
  </cols>
  <sheetData>
    <row r="1" spans="1:4" ht="15">
      <c r="A1" s="2389" t="s">
        <v>11525</v>
      </c>
    </row>
    <row r="2" spans="1:4" ht="15">
      <c r="A2" s="2389" t="s">
        <v>11526</v>
      </c>
    </row>
    <row r="4" spans="1:4">
      <c r="B4" s="2092"/>
    </row>
    <row r="7" spans="1:4">
      <c r="C7" s="2" t="s">
        <v>499</v>
      </c>
    </row>
    <row r="9" spans="1:4">
      <c r="A9" s="1" t="s">
        <v>8798</v>
      </c>
      <c r="D9" s="240"/>
    </row>
    <row r="10" spans="1:4">
      <c r="A10" t="s">
        <v>8799</v>
      </c>
      <c r="B10">
        <v>406.01</v>
      </c>
      <c r="C10" s="3331">
        <v>208500</v>
      </c>
      <c r="D10" s="267"/>
    </row>
    <row r="11" spans="1:4">
      <c r="A11" t="s">
        <v>5445</v>
      </c>
      <c r="B11">
        <v>406.03</v>
      </c>
      <c r="C11" s="3331">
        <v>27000</v>
      </c>
      <c r="D11" s="240"/>
    </row>
    <row r="12" spans="1:4">
      <c r="A12" t="s">
        <v>8800</v>
      </c>
      <c r="B12">
        <v>406.04</v>
      </c>
      <c r="C12" s="3331">
        <v>-423408.24</v>
      </c>
      <c r="D12" s="240"/>
    </row>
    <row r="13" spans="1:4">
      <c r="C13" s="3331"/>
      <c r="D13" s="240"/>
    </row>
    <row r="14" spans="1:4">
      <c r="A14" s="1" t="s">
        <v>2582</v>
      </c>
      <c r="C14" s="3332"/>
      <c r="D14" s="240"/>
    </row>
    <row r="15" spans="1:4">
      <c r="A15" t="s">
        <v>8802</v>
      </c>
      <c r="B15" s="2554">
        <v>114</v>
      </c>
      <c r="C15" s="3331">
        <v>4970919.2976923045</v>
      </c>
      <c r="D15" s="240"/>
    </row>
    <row r="16" spans="1:4">
      <c r="A16" t="s">
        <v>5446</v>
      </c>
      <c r="B16">
        <v>114.03</v>
      </c>
      <c r="C16" s="3331">
        <v>1052033</v>
      </c>
      <c r="D16" s="3316"/>
    </row>
    <row r="17" spans="1:5">
      <c r="C17" s="3332"/>
      <c r="D17" s="3017"/>
      <c r="E17" s="2121"/>
    </row>
    <row r="18" spans="1:5">
      <c r="A18" s="1" t="s">
        <v>8801</v>
      </c>
      <c r="C18" s="3331"/>
    </row>
    <row r="19" spans="1:5">
      <c r="A19" t="s">
        <v>6331</v>
      </c>
      <c r="B19">
        <v>45671</v>
      </c>
      <c r="C19" s="3331">
        <v>1139</v>
      </c>
    </row>
    <row r="20" spans="1:5">
      <c r="A20" t="s">
        <v>8508</v>
      </c>
    </row>
    <row r="21" spans="1:5">
      <c r="A21" t="s">
        <v>8509</v>
      </c>
      <c r="D21" s="394"/>
    </row>
    <row r="24" spans="1:5">
      <c r="C24" s="2" t="s">
        <v>499</v>
      </c>
    </row>
    <row r="25" spans="1:5" ht="15.75">
      <c r="A25" s="2360" t="s">
        <v>5878</v>
      </c>
    </row>
    <row r="26" spans="1:5">
      <c r="A26" s="1" t="s">
        <v>3243</v>
      </c>
      <c r="C26" s="3101">
        <f>Revenues!F11</f>
        <v>-1</v>
      </c>
      <c r="D26" t="s">
        <v>5882</v>
      </c>
    </row>
    <row r="28" spans="1:5">
      <c r="A28" s="1" t="s">
        <v>3356</v>
      </c>
      <c r="C28" s="3101">
        <f>'General Plant'!C11</f>
        <v>1</v>
      </c>
      <c r="D28" t="s">
        <v>5881</v>
      </c>
    </row>
    <row r="30" spans="1:5">
      <c r="A30" s="1" t="s">
        <v>5877</v>
      </c>
      <c r="C30" s="3101">
        <f>'Other and A&amp;G O&amp;M'!F11</f>
        <v>1</v>
      </c>
      <c r="D30" t="s">
        <v>5880</v>
      </c>
    </row>
    <row r="32" spans="1:5">
      <c r="A32" s="1" t="s">
        <v>3240</v>
      </c>
      <c r="C32" s="3101">
        <f>'Taxes Other'!F10</f>
        <v>-4</v>
      </c>
      <c r="D32" t="s">
        <v>5879</v>
      </c>
    </row>
    <row r="34" spans="1:4">
      <c r="A34" s="1" t="s">
        <v>3241</v>
      </c>
      <c r="C34" s="3101">
        <f>'Inc Taxes'!C14</f>
        <v>-6.4459999999999997</v>
      </c>
      <c r="D34" t="s">
        <v>5883</v>
      </c>
    </row>
  </sheetData>
  <phoneticPr fontId="54" type="noConversion"/>
  <pageMargins left="0.75" right="0.75" top="1" bottom="1" header="0.5" footer="0.5"/>
  <pageSetup orientation="portrait" verticalDpi="1200" r:id="rId1"/>
  <headerFooter alignWithMargins="0"/>
</worksheet>
</file>

<file path=xl/worksheets/sheet6.xml><?xml version="1.0" encoding="utf-8"?>
<worksheet xmlns="http://schemas.openxmlformats.org/spreadsheetml/2006/main" xmlns:r="http://schemas.openxmlformats.org/officeDocument/2006/relationships">
  <sheetPr codeName="Sheet26" enableFormatConditionsCalculation="0">
    <tabColor indexed="10"/>
    <pageSetUpPr fitToPage="1"/>
  </sheetPr>
  <dimension ref="A1:K4882"/>
  <sheetViews>
    <sheetView workbookViewId="0"/>
  </sheetViews>
  <sheetFormatPr defaultRowHeight="12.75"/>
  <cols>
    <col min="1" max="1" width="15.85546875" customWidth="1"/>
    <col min="2" max="2" width="10.7109375" customWidth="1"/>
    <col min="3" max="3" width="47.42578125" customWidth="1"/>
    <col min="4" max="4" width="26.42578125" style="63" customWidth="1"/>
    <col min="5" max="5" width="21.140625" style="63" customWidth="1"/>
    <col min="6" max="6" width="19" customWidth="1"/>
    <col min="7" max="8" width="15.140625" customWidth="1"/>
    <col min="9" max="9" width="10.5703125" style="3" customWidth="1"/>
    <col min="10" max="10" width="9.85546875" style="3" customWidth="1"/>
  </cols>
  <sheetData>
    <row r="1" spans="1:11">
      <c r="A1" s="619"/>
      <c r="C1" s="1553"/>
      <c r="D1" s="3007" t="s">
        <v>11317</v>
      </c>
      <c r="E1" s="63">
        <v>4</v>
      </c>
    </row>
    <row r="2" spans="1:11">
      <c r="A2" s="394"/>
      <c r="C2" s="1553"/>
      <c r="D2" s="3007" t="s">
        <v>11318</v>
      </c>
      <c r="E2" s="1554">
        <v>2</v>
      </c>
    </row>
    <row r="3" spans="1:11">
      <c r="C3" s="1553"/>
      <c r="D3" s="3007" t="s">
        <v>11319</v>
      </c>
      <c r="E3" s="3008" t="s">
        <v>11320</v>
      </c>
    </row>
    <row r="4" spans="1:11">
      <c r="A4" s="2549"/>
      <c r="C4" s="1553"/>
      <c r="D4" s="3007" t="s">
        <v>11321</v>
      </c>
      <c r="E4" s="2888">
        <v>40148</v>
      </c>
    </row>
    <row r="5" spans="1:11">
      <c r="B5" s="2549"/>
      <c r="C5" s="1553"/>
      <c r="D5" s="3007"/>
    </row>
    <row r="6" spans="1:11">
      <c r="C6" s="1553"/>
      <c r="D6" s="3007"/>
    </row>
    <row r="7" spans="1:11" ht="13.5" thickBot="1">
      <c r="C7" s="1553"/>
      <c r="D7" s="3007"/>
      <c r="G7" s="2234" t="s">
        <v>7479</v>
      </c>
      <c r="H7" s="2234"/>
    </row>
    <row r="8" spans="1:11">
      <c r="A8" s="1594"/>
      <c r="C8" s="1553"/>
      <c r="D8" s="3007"/>
      <c r="G8" s="2289"/>
      <c r="H8" s="2290"/>
      <c r="I8" s="2290"/>
      <c r="J8" s="2291"/>
    </row>
    <row r="9" spans="1:11" ht="15.75">
      <c r="B9" s="1555" t="s">
        <v>11322</v>
      </c>
      <c r="C9" s="1556"/>
      <c r="D9" s="3009" t="s">
        <v>11323</v>
      </c>
      <c r="E9" s="3010" t="s">
        <v>11320</v>
      </c>
      <c r="G9" s="2292"/>
      <c r="H9" s="2288"/>
      <c r="I9" s="2297" t="s">
        <v>7474</v>
      </c>
      <c r="J9" s="2298" t="s">
        <v>7475</v>
      </c>
    </row>
    <row r="10" spans="1:11" ht="15.75">
      <c r="B10" s="1557" t="s">
        <v>11324</v>
      </c>
      <c r="C10" s="1558" t="s">
        <v>8095</v>
      </c>
      <c r="D10" s="2888">
        <v>40148</v>
      </c>
      <c r="E10" s="2888">
        <v>40148</v>
      </c>
      <c r="G10" s="2299">
        <v>100</v>
      </c>
      <c r="H10" s="2899"/>
      <c r="I10" s="2288"/>
      <c r="J10" s="2293"/>
    </row>
    <row r="11" spans="1:11" ht="15.75">
      <c r="B11" s="1559">
        <v>101</v>
      </c>
      <c r="C11" s="1559" t="s">
        <v>9585</v>
      </c>
      <c r="D11" s="3007">
        <v>5693802796.2699995</v>
      </c>
      <c r="E11" s="3007">
        <v>5375740642.4238453</v>
      </c>
      <c r="F11" s="76"/>
      <c r="G11" s="2299">
        <v>400</v>
      </c>
      <c r="H11" s="2899"/>
      <c r="I11" s="2288"/>
      <c r="J11" s="2293"/>
    </row>
    <row r="12" spans="1:11" ht="15.75">
      <c r="B12" s="1560">
        <v>102</v>
      </c>
      <c r="C12" s="1559" t="s">
        <v>9586</v>
      </c>
      <c r="D12" s="3007">
        <v>0</v>
      </c>
      <c r="E12" s="3007">
        <v>0</v>
      </c>
      <c r="F12" s="76"/>
      <c r="G12" s="2299">
        <v>500</v>
      </c>
      <c r="H12" s="2899"/>
      <c r="I12" s="2288"/>
      <c r="J12" s="2293"/>
    </row>
    <row r="13" spans="1:11" ht="15.75">
      <c r="B13" s="1560">
        <v>105</v>
      </c>
      <c r="C13" s="1559" t="s">
        <v>9587</v>
      </c>
      <c r="D13" s="3007">
        <v>44268000</v>
      </c>
      <c r="E13" s="3007">
        <v>43044000</v>
      </c>
      <c r="F13" s="76"/>
      <c r="G13" s="2299">
        <v>900</v>
      </c>
      <c r="H13" s="2899"/>
      <c r="I13" s="2288"/>
      <c r="J13" s="2293"/>
    </row>
    <row r="14" spans="1:11" ht="15.75">
      <c r="B14" s="1560">
        <v>106</v>
      </c>
      <c r="C14" s="1559" t="s">
        <v>2579</v>
      </c>
      <c r="D14" s="3007">
        <v>553386000</v>
      </c>
      <c r="E14" s="3007">
        <v>480269153.84615386</v>
      </c>
      <c r="F14" s="76"/>
      <c r="G14" s="2300" t="s">
        <v>7476</v>
      </c>
      <c r="H14" s="2900"/>
      <c r="I14" s="2288"/>
      <c r="J14" s="2293"/>
      <c r="K14" s="2234" t="s">
        <v>7815</v>
      </c>
    </row>
    <row r="15" spans="1:11" ht="15.75">
      <c r="A15" s="394"/>
      <c r="B15" s="1560">
        <v>107</v>
      </c>
      <c r="C15" s="1559" t="s">
        <v>5471</v>
      </c>
      <c r="D15" s="3011">
        <v>244660000</v>
      </c>
      <c r="E15" s="3011">
        <v>405467769.23076928</v>
      </c>
      <c r="F15" s="76"/>
      <c r="G15" s="2300" t="s">
        <v>7477</v>
      </c>
      <c r="H15" s="2900"/>
      <c r="I15" s="2288"/>
      <c r="J15" s="2293"/>
      <c r="K15" s="2234" t="s">
        <v>7815</v>
      </c>
    </row>
    <row r="16" spans="1:11" ht="15.75">
      <c r="B16" s="1560">
        <v>108</v>
      </c>
      <c r="C16" s="1559" t="s">
        <v>2580</v>
      </c>
      <c r="D16" s="3007">
        <v>-2093272000</v>
      </c>
      <c r="E16" s="3007">
        <v>-2039761384.6153846</v>
      </c>
      <c r="F16" s="76"/>
      <c r="G16" s="2300" t="s">
        <v>7478</v>
      </c>
      <c r="H16" s="2900"/>
      <c r="I16" s="2288"/>
      <c r="J16" s="2293"/>
      <c r="K16" s="2234" t="s">
        <v>7815</v>
      </c>
    </row>
    <row r="17" spans="2:10" ht="16.5" thickBot="1">
      <c r="B17" s="1560">
        <v>111</v>
      </c>
      <c r="C17" s="1559" t="s">
        <v>2581</v>
      </c>
      <c r="D17" s="3007">
        <v>-8237000</v>
      </c>
      <c r="E17" s="3007">
        <v>-7934692.307692308</v>
      </c>
      <c r="F17" s="76"/>
      <c r="G17" s="2301" t="s">
        <v>3650</v>
      </c>
      <c r="H17" s="2901"/>
      <c r="I17" s="2294"/>
      <c r="J17" s="2295"/>
    </row>
    <row r="18" spans="2:10" s="240" customFormat="1">
      <c r="B18" s="1560">
        <v>114</v>
      </c>
      <c r="C18" s="1559" t="s">
        <v>2582</v>
      </c>
      <c r="D18" s="3007">
        <v>4923000</v>
      </c>
      <c r="E18" s="3007">
        <v>4970923.076923077</v>
      </c>
      <c r="F18" s="2263"/>
      <c r="G18" s="2263"/>
      <c r="H18" s="2263"/>
      <c r="I18" s="235"/>
      <c r="J18" s="235"/>
    </row>
    <row r="19" spans="2:10">
      <c r="B19" s="1560">
        <v>121</v>
      </c>
      <c r="C19" s="1559" t="s">
        <v>2583</v>
      </c>
      <c r="D19" s="3007">
        <v>7026000</v>
      </c>
      <c r="E19" s="3007">
        <v>7032307.692307692</v>
      </c>
      <c r="F19" s="76"/>
      <c r="G19" s="76"/>
      <c r="H19" s="76"/>
    </row>
    <row r="20" spans="2:10">
      <c r="B20" s="1560">
        <v>122</v>
      </c>
      <c r="C20" s="1559" t="s">
        <v>10839</v>
      </c>
      <c r="D20" s="3007">
        <v>-2913000</v>
      </c>
      <c r="E20" s="3007">
        <v>-3107692.3076923075</v>
      </c>
      <c r="F20" s="76"/>
      <c r="G20" s="76"/>
      <c r="H20" s="76"/>
    </row>
    <row r="21" spans="2:10">
      <c r="B21" s="1560">
        <v>123</v>
      </c>
      <c r="C21" s="1559" t="s">
        <v>10840</v>
      </c>
      <c r="D21" s="3007">
        <v>274000</v>
      </c>
      <c r="E21" s="3007">
        <v>274000</v>
      </c>
      <c r="F21" s="76"/>
      <c r="G21" s="76"/>
      <c r="H21" s="76"/>
    </row>
    <row r="22" spans="2:10">
      <c r="B22" s="1560">
        <v>124</v>
      </c>
      <c r="C22" s="1559" t="s">
        <v>10841</v>
      </c>
      <c r="D22" s="3007">
        <v>0</v>
      </c>
      <c r="E22" s="3007">
        <v>0</v>
      </c>
      <c r="F22" s="76"/>
      <c r="G22" s="76"/>
      <c r="H22" s="76"/>
    </row>
    <row r="23" spans="2:10">
      <c r="B23" s="1560">
        <v>128</v>
      </c>
      <c r="C23" s="1559" t="s">
        <v>4399</v>
      </c>
      <c r="D23" s="3007">
        <v>0</v>
      </c>
      <c r="E23" s="3007">
        <v>0</v>
      </c>
      <c r="F23" s="76"/>
      <c r="G23" s="76"/>
      <c r="H23" s="76"/>
    </row>
    <row r="24" spans="2:10">
      <c r="B24" s="1560">
        <v>129</v>
      </c>
      <c r="C24" s="1559" t="s">
        <v>10842</v>
      </c>
      <c r="D24" s="3007">
        <v>0</v>
      </c>
      <c r="E24" s="3007">
        <v>0</v>
      </c>
      <c r="F24" s="76"/>
      <c r="G24" s="76"/>
      <c r="H24" s="76"/>
    </row>
    <row r="25" spans="2:10">
      <c r="B25" s="1560">
        <v>131</v>
      </c>
      <c r="C25" s="1559" t="s">
        <v>10843</v>
      </c>
      <c r="D25" s="3007">
        <v>0</v>
      </c>
      <c r="E25" s="3007">
        <v>0</v>
      </c>
      <c r="F25" s="76"/>
      <c r="G25" s="76"/>
      <c r="H25" s="76"/>
    </row>
    <row r="26" spans="2:10">
      <c r="B26" s="1560">
        <v>134</v>
      </c>
      <c r="C26" s="1559" t="s">
        <v>5933</v>
      </c>
      <c r="D26" s="3007">
        <v>86000</v>
      </c>
      <c r="E26" s="3007">
        <v>86000</v>
      </c>
      <c r="F26" s="76"/>
      <c r="G26" s="76"/>
      <c r="H26" s="76"/>
    </row>
    <row r="27" spans="2:10">
      <c r="B27" s="1560">
        <v>135</v>
      </c>
      <c r="C27" s="1559" t="s">
        <v>5934</v>
      </c>
      <c r="D27" s="3007">
        <v>84000</v>
      </c>
      <c r="E27" s="3007">
        <v>84000</v>
      </c>
      <c r="F27" s="76"/>
      <c r="G27" s="76"/>
      <c r="H27" s="76"/>
    </row>
    <row r="28" spans="2:10">
      <c r="B28" s="1560">
        <v>136</v>
      </c>
      <c r="C28" s="1559" t="s">
        <v>5935</v>
      </c>
      <c r="D28" s="3007">
        <v>1000000</v>
      </c>
      <c r="E28" s="3007">
        <v>1390461.5384615385</v>
      </c>
      <c r="F28" s="76"/>
      <c r="G28" s="76"/>
      <c r="H28" s="76"/>
    </row>
    <row r="29" spans="2:10">
      <c r="B29" s="1560">
        <v>141</v>
      </c>
      <c r="C29" s="1559" t="s">
        <v>5936</v>
      </c>
      <c r="D29" s="3007">
        <v>0</v>
      </c>
      <c r="E29" s="3007">
        <v>0</v>
      </c>
      <c r="F29" s="76"/>
      <c r="G29" s="76"/>
      <c r="H29" s="76"/>
    </row>
    <row r="30" spans="2:10">
      <c r="B30" s="1560">
        <v>142</v>
      </c>
      <c r="C30" s="1559" t="s">
        <v>5937</v>
      </c>
      <c r="D30" s="3007">
        <v>163371000</v>
      </c>
      <c r="E30" s="3007">
        <v>164201153.84615386</v>
      </c>
      <c r="F30" s="76"/>
      <c r="G30" s="76"/>
      <c r="H30" s="76"/>
    </row>
    <row r="31" spans="2:10">
      <c r="B31" s="1560">
        <v>143</v>
      </c>
      <c r="C31" s="1559" t="s">
        <v>11289</v>
      </c>
      <c r="D31" s="3007">
        <v>11605000</v>
      </c>
      <c r="E31" s="3007">
        <v>13102692.307692308</v>
      </c>
      <c r="F31" s="76"/>
      <c r="G31" s="76"/>
      <c r="H31" s="76"/>
    </row>
    <row r="32" spans="2:10">
      <c r="B32" s="1560">
        <v>144</v>
      </c>
      <c r="C32" s="1559" t="s">
        <v>11290</v>
      </c>
      <c r="D32" s="3007">
        <v>-461000</v>
      </c>
      <c r="E32" s="3007">
        <v>-697769.23076923075</v>
      </c>
      <c r="F32" s="76"/>
      <c r="G32" s="76"/>
      <c r="H32" s="76"/>
    </row>
    <row r="33" spans="2:8">
      <c r="B33" s="1560">
        <v>146</v>
      </c>
      <c r="C33" s="1559" t="s">
        <v>2594</v>
      </c>
      <c r="D33" s="3007">
        <v>5725000</v>
      </c>
      <c r="E33" s="3007">
        <v>6554384.615384615</v>
      </c>
      <c r="F33" s="76"/>
      <c r="G33" s="76"/>
      <c r="H33" s="76"/>
    </row>
    <row r="34" spans="2:8">
      <c r="B34" s="1560">
        <v>151</v>
      </c>
      <c r="C34" s="1559" t="s">
        <v>2595</v>
      </c>
      <c r="D34" s="3007">
        <v>89067000</v>
      </c>
      <c r="E34" s="3007">
        <v>98437384.615384609</v>
      </c>
      <c r="F34" s="76"/>
      <c r="G34" s="76"/>
      <c r="H34" s="76"/>
    </row>
    <row r="35" spans="2:8">
      <c r="B35" s="1560">
        <v>152</v>
      </c>
      <c r="C35" s="1559" t="s">
        <v>2596</v>
      </c>
      <c r="D35" s="3007">
        <v>0</v>
      </c>
      <c r="E35" s="3007">
        <v>0</v>
      </c>
      <c r="F35" s="76"/>
      <c r="G35" s="76"/>
      <c r="H35" s="76"/>
    </row>
    <row r="36" spans="2:8">
      <c r="B36" s="1560">
        <v>153</v>
      </c>
      <c r="C36" s="1559" t="s">
        <v>4399</v>
      </c>
      <c r="D36" s="3007">
        <v>0</v>
      </c>
      <c r="E36" s="3007">
        <v>0</v>
      </c>
      <c r="F36" s="76"/>
      <c r="G36" s="76"/>
      <c r="H36" s="76"/>
    </row>
    <row r="37" spans="2:8">
      <c r="B37" s="1560">
        <v>154</v>
      </c>
      <c r="C37" s="1559" t="s">
        <v>2597</v>
      </c>
      <c r="D37" s="3007">
        <v>59201000</v>
      </c>
      <c r="E37" s="3007">
        <v>57825000</v>
      </c>
      <c r="F37" s="76"/>
      <c r="G37" s="76"/>
      <c r="H37" s="76"/>
    </row>
    <row r="38" spans="2:8">
      <c r="B38" s="1560">
        <v>158</v>
      </c>
      <c r="C38" s="1559" t="s">
        <v>2598</v>
      </c>
      <c r="D38" s="3007">
        <v>0</v>
      </c>
      <c r="E38" s="3007">
        <v>3923.0769230769229</v>
      </c>
      <c r="F38" s="76"/>
      <c r="G38" s="76"/>
      <c r="H38" s="76"/>
    </row>
    <row r="39" spans="2:8">
      <c r="B39" s="1560">
        <v>163</v>
      </c>
      <c r="C39" s="1559" t="s">
        <v>2599</v>
      </c>
      <c r="D39" s="3007">
        <v>0</v>
      </c>
      <c r="E39" s="3007">
        <v>0</v>
      </c>
      <c r="F39" s="76"/>
      <c r="G39" s="76"/>
      <c r="H39" s="76"/>
    </row>
    <row r="40" spans="2:8">
      <c r="B40" s="1560">
        <v>165</v>
      </c>
      <c r="C40" s="1559" t="s">
        <v>2600</v>
      </c>
      <c r="D40" s="3007">
        <v>8526000</v>
      </c>
      <c r="E40" s="3007">
        <v>13100615.384615384</v>
      </c>
      <c r="F40" s="76"/>
      <c r="G40" s="76"/>
      <c r="H40" s="76"/>
    </row>
    <row r="41" spans="2:8">
      <c r="B41" s="1560">
        <v>171</v>
      </c>
      <c r="C41" s="1559" t="s">
        <v>2601</v>
      </c>
      <c r="D41" s="3007">
        <v>0</v>
      </c>
      <c r="E41" s="3007">
        <v>76.923076923076934</v>
      </c>
      <c r="F41" s="76"/>
      <c r="G41" s="76"/>
      <c r="H41" s="76"/>
    </row>
    <row r="42" spans="2:8">
      <c r="B42" s="1560">
        <v>173</v>
      </c>
      <c r="C42" s="1559" t="s">
        <v>9543</v>
      </c>
      <c r="D42" s="3007">
        <v>33300000</v>
      </c>
      <c r="E42" s="3007">
        <v>35302000</v>
      </c>
      <c r="F42" s="76"/>
      <c r="G42" s="76"/>
      <c r="H42" s="76"/>
    </row>
    <row r="43" spans="2:8">
      <c r="B43" s="1560">
        <v>176</v>
      </c>
      <c r="C43" s="1559" t="s">
        <v>9544</v>
      </c>
      <c r="D43" s="3007">
        <v>1041000</v>
      </c>
      <c r="E43" s="3007">
        <v>5439230.7692307699</v>
      </c>
      <c r="F43" s="76"/>
      <c r="G43" s="76"/>
      <c r="H43" s="76"/>
    </row>
    <row r="44" spans="2:8">
      <c r="B44" s="1560">
        <v>181</v>
      </c>
      <c r="C44" s="1559" t="s">
        <v>9545</v>
      </c>
      <c r="D44" s="3007">
        <v>18788000</v>
      </c>
      <c r="E44" s="3007">
        <v>19020923.07692308</v>
      </c>
      <c r="F44" s="76"/>
      <c r="G44" s="76"/>
      <c r="H44" s="76"/>
    </row>
    <row r="45" spans="2:8">
      <c r="B45" s="1560">
        <v>182</v>
      </c>
      <c r="C45" s="1559" t="s">
        <v>9546</v>
      </c>
      <c r="D45" s="3007">
        <v>174709000</v>
      </c>
      <c r="E45" s="3007">
        <v>238448923.07692307</v>
      </c>
      <c r="F45" s="76"/>
      <c r="G45" s="76"/>
      <c r="H45" s="76"/>
    </row>
    <row r="46" spans="2:8">
      <c r="B46" s="1560">
        <v>183</v>
      </c>
      <c r="C46" s="1559" t="s">
        <v>9547</v>
      </c>
      <c r="D46" s="3007">
        <v>5506000</v>
      </c>
      <c r="E46" s="3007">
        <v>5786384.615384615</v>
      </c>
      <c r="F46" s="76"/>
      <c r="G46" s="76"/>
      <c r="H46" s="76"/>
    </row>
    <row r="47" spans="2:8">
      <c r="B47" s="1560">
        <v>184</v>
      </c>
      <c r="C47" s="1559" t="s">
        <v>9548</v>
      </c>
      <c r="D47" s="3007">
        <v>0</v>
      </c>
      <c r="E47" s="3007">
        <v>0</v>
      </c>
      <c r="F47" s="76"/>
      <c r="G47" s="76"/>
      <c r="H47" s="76"/>
    </row>
    <row r="48" spans="2:8">
      <c r="B48" s="1560">
        <v>186</v>
      </c>
      <c r="C48" s="1559" t="s">
        <v>9549</v>
      </c>
      <c r="D48" s="3007">
        <v>1552000</v>
      </c>
      <c r="E48" s="3007">
        <v>1568692.3076923075</v>
      </c>
      <c r="F48" s="76"/>
      <c r="G48" s="76"/>
      <c r="H48" s="76"/>
    </row>
    <row r="49" spans="2:8">
      <c r="B49" s="1560">
        <v>188</v>
      </c>
      <c r="C49" s="1559" t="s">
        <v>9549</v>
      </c>
      <c r="D49" s="3007">
        <v>0</v>
      </c>
      <c r="E49" s="3007">
        <v>0</v>
      </c>
      <c r="F49" s="76"/>
      <c r="G49" s="76"/>
      <c r="H49" s="76"/>
    </row>
    <row r="50" spans="2:8">
      <c r="B50" s="1560">
        <v>190</v>
      </c>
      <c r="C50" s="1559" t="s">
        <v>9550</v>
      </c>
      <c r="D50" s="3007">
        <v>167601000</v>
      </c>
      <c r="E50" s="3007">
        <v>170502538.46153846</v>
      </c>
      <c r="F50" s="76"/>
      <c r="G50" s="76"/>
      <c r="H50" s="76"/>
    </row>
    <row r="51" spans="2:8">
      <c r="B51" s="1560">
        <v>201</v>
      </c>
      <c r="C51" s="1559" t="s">
        <v>9551</v>
      </c>
      <c r="D51" s="3007">
        <v>-119697000</v>
      </c>
      <c r="E51" s="3007">
        <v>-119697000</v>
      </c>
      <c r="F51" s="76"/>
      <c r="G51" s="76"/>
      <c r="H51" s="76"/>
    </row>
    <row r="52" spans="2:8">
      <c r="B52" s="1560">
        <v>211</v>
      </c>
      <c r="C52" s="1559" t="s">
        <v>9552</v>
      </c>
      <c r="D52" s="3007">
        <v>-1870840000</v>
      </c>
      <c r="E52" s="3007">
        <v>-1782763076.9230771</v>
      </c>
      <c r="F52" s="76"/>
      <c r="G52" s="76"/>
      <c r="H52" s="76"/>
    </row>
    <row r="53" spans="2:8">
      <c r="B53" s="1560">
        <v>214</v>
      </c>
      <c r="C53" s="1559" t="s">
        <v>9553</v>
      </c>
      <c r="D53" s="3007">
        <v>701000</v>
      </c>
      <c r="E53" s="3007">
        <v>701000</v>
      </c>
      <c r="F53" s="76"/>
      <c r="G53" s="76"/>
      <c r="H53" s="76"/>
    </row>
    <row r="54" spans="2:8">
      <c r="B54" s="1560">
        <v>216</v>
      </c>
      <c r="C54" s="1559" t="s">
        <v>8845</v>
      </c>
      <c r="D54" s="3007">
        <v>-171007000</v>
      </c>
      <c r="E54" s="3007">
        <v>-173459692.30769232</v>
      </c>
      <c r="F54" s="76"/>
      <c r="G54" s="76"/>
      <c r="H54" s="76"/>
    </row>
    <row r="55" spans="2:8">
      <c r="B55" s="1560">
        <v>219</v>
      </c>
      <c r="C55" s="1559" t="s">
        <v>8846</v>
      </c>
      <c r="D55" s="3007">
        <v>4055000</v>
      </c>
      <c r="E55" s="3007">
        <v>4297538.461538462</v>
      </c>
      <c r="F55" s="76"/>
      <c r="G55" s="76"/>
      <c r="H55" s="76"/>
    </row>
    <row r="56" spans="2:8">
      <c r="B56" s="1560">
        <v>221</v>
      </c>
      <c r="C56" s="1559" t="s">
        <v>8847</v>
      </c>
      <c r="D56" s="3007">
        <v>-1793835000</v>
      </c>
      <c r="E56" s="3007">
        <v>-1688065769.2307692</v>
      </c>
      <c r="F56" s="76"/>
      <c r="G56" s="76"/>
      <c r="H56" s="76"/>
    </row>
    <row r="57" spans="2:8">
      <c r="B57" s="1560">
        <v>225</v>
      </c>
      <c r="C57" s="1559" t="s">
        <v>8848</v>
      </c>
      <c r="D57" s="3007">
        <v>-354000</v>
      </c>
      <c r="E57" s="3007">
        <v>-400846.15384615387</v>
      </c>
      <c r="F57" s="76"/>
      <c r="G57" s="76"/>
      <c r="H57" s="76"/>
    </row>
    <row r="58" spans="2:8">
      <c r="B58" s="1560">
        <v>226</v>
      </c>
      <c r="C58" s="1559" t="s">
        <v>8849</v>
      </c>
      <c r="D58" s="3007">
        <v>3948000</v>
      </c>
      <c r="E58" s="3007">
        <v>4190769.2307692305</v>
      </c>
      <c r="F58" s="76"/>
      <c r="G58" s="76"/>
      <c r="H58" s="76"/>
    </row>
    <row r="59" spans="2:8">
      <c r="B59" s="1560">
        <v>228</v>
      </c>
      <c r="C59" s="1559" t="s">
        <v>8850</v>
      </c>
      <c r="D59" s="3007">
        <v>-197559000</v>
      </c>
      <c r="E59" s="3007">
        <v>-199124846.15384614</v>
      </c>
      <c r="F59" s="76"/>
      <c r="G59" s="76"/>
      <c r="H59" s="76"/>
    </row>
    <row r="60" spans="2:8">
      <c r="B60" s="1560">
        <v>230</v>
      </c>
      <c r="C60" s="1559" t="s">
        <v>8851</v>
      </c>
      <c r="D60" s="3007">
        <v>-27129000</v>
      </c>
      <c r="E60" s="3007">
        <v>-27111000</v>
      </c>
      <c r="F60" s="76"/>
      <c r="G60" s="76"/>
      <c r="H60" s="76"/>
    </row>
    <row r="61" spans="2:8">
      <c r="B61" s="1560">
        <v>231</v>
      </c>
      <c r="C61" s="1559" t="s">
        <v>8852</v>
      </c>
      <c r="D61" s="3007">
        <v>-19800000</v>
      </c>
      <c r="E61" s="3007">
        <v>-56448769.230769232</v>
      </c>
      <c r="F61" s="76"/>
      <c r="G61" s="76"/>
      <c r="H61" s="76"/>
    </row>
    <row r="62" spans="2:8">
      <c r="B62" s="1560">
        <v>232</v>
      </c>
      <c r="C62" s="1559" t="s">
        <v>8853</v>
      </c>
      <c r="D62" s="3007">
        <v>-156408000</v>
      </c>
      <c r="E62" s="3007">
        <v>-166186923.07692307</v>
      </c>
      <c r="F62" s="76"/>
      <c r="G62" s="76"/>
      <c r="H62" s="76"/>
    </row>
    <row r="63" spans="2:8">
      <c r="B63" s="1560">
        <v>234</v>
      </c>
      <c r="C63" s="1559" t="s">
        <v>8854</v>
      </c>
      <c r="D63" s="3007">
        <v>-6713000</v>
      </c>
      <c r="E63" s="3007">
        <v>-8153923.076923077</v>
      </c>
      <c r="F63" s="76"/>
      <c r="G63" s="76"/>
      <c r="H63" s="76"/>
    </row>
    <row r="64" spans="2:8">
      <c r="B64" s="1560">
        <v>235</v>
      </c>
      <c r="C64" s="1559" t="s">
        <v>8855</v>
      </c>
      <c r="D64" s="3007">
        <v>-128571000</v>
      </c>
      <c r="E64" s="3007">
        <v>-121838000</v>
      </c>
      <c r="F64" s="76"/>
      <c r="G64" s="76"/>
      <c r="H64" s="76"/>
    </row>
    <row r="65" spans="2:8">
      <c r="B65" s="1560">
        <v>236</v>
      </c>
      <c r="C65" s="1559" t="s">
        <v>8856</v>
      </c>
      <c r="D65" s="3007">
        <v>-14836000</v>
      </c>
      <c r="E65" s="3007">
        <v>-40247461.538461536</v>
      </c>
      <c r="F65" s="76"/>
      <c r="G65" s="76"/>
      <c r="H65" s="76"/>
    </row>
    <row r="66" spans="2:8">
      <c r="B66" s="1560">
        <v>237</v>
      </c>
      <c r="C66" s="1559" t="s">
        <v>8857</v>
      </c>
      <c r="D66" s="3007">
        <v>-24880000</v>
      </c>
      <c r="E66" s="3007">
        <v>-31035057.692307692</v>
      </c>
      <c r="F66" s="76"/>
      <c r="G66" s="76"/>
      <c r="H66" s="76"/>
    </row>
    <row r="67" spans="2:8">
      <c r="B67" s="1560">
        <v>238</v>
      </c>
      <c r="C67" s="1559" t="s">
        <v>8858</v>
      </c>
      <c r="D67" s="3007">
        <v>0</v>
      </c>
      <c r="E67" s="3007">
        <v>-7652000</v>
      </c>
      <c r="F67" s="76"/>
      <c r="G67" s="76"/>
      <c r="H67" s="76"/>
    </row>
    <row r="68" spans="2:8">
      <c r="B68" s="1560">
        <v>241</v>
      </c>
      <c r="C68" s="1559" t="s">
        <v>8859</v>
      </c>
      <c r="D68" s="3007">
        <v>-4872000</v>
      </c>
      <c r="E68" s="3007">
        <v>-5497769.2307692301</v>
      </c>
      <c r="F68" s="76"/>
      <c r="G68" s="76"/>
      <c r="H68" s="76"/>
    </row>
    <row r="69" spans="2:8">
      <c r="B69" s="1560">
        <v>242</v>
      </c>
      <c r="C69" s="1559" t="s">
        <v>8860</v>
      </c>
      <c r="D69" s="3007">
        <v>-25070000</v>
      </c>
      <c r="E69" s="3007">
        <v>-24644384.615384616</v>
      </c>
      <c r="F69" s="76"/>
      <c r="G69" s="76"/>
      <c r="H69" s="76"/>
    </row>
    <row r="70" spans="2:8">
      <c r="B70" s="1560">
        <v>245</v>
      </c>
      <c r="C70" s="1559" t="s">
        <v>9544</v>
      </c>
      <c r="D70" s="3007">
        <v>-1039000</v>
      </c>
      <c r="E70" s="3007">
        <v>-5437230.7692307699</v>
      </c>
      <c r="F70" s="76"/>
      <c r="G70" s="76"/>
      <c r="H70" s="76"/>
    </row>
    <row r="71" spans="2:8">
      <c r="B71" s="1560">
        <v>246</v>
      </c>
      <c r="C71" s="1559" t="s">
        <v>8861</v>
      </c>
      <c r="D71" s="3007">
        <v>0</v>
      </c>
      <c r="E71" s="3007">
        <v>0</v>
      </c>
      <c r="F71" s="76"/>
      <c r="G71" s="76"/>
      <c r="H71" s="76"/>
    </row>
    <row r="72" spans="2:8">
      <c r="B72" s="1560">
        <v>253</v>
      </c>
      <c r="C72" s="1559" t="s">
        <v>8862</v>
      </c>
      <c r="D72" s="3007">
        <v>-12137000</v>
      </c>
      <c r="E72" s="3007">
        <v>-11037384.615384616</v>
      </c>
      <c r="F72" s="76"/>
      <c r="G72" s="76"/>
      <c r="H72" s="76"/>
    </row>
    <row r="73" spans="2:8">
      <c r="B73" s="1560">
        <v>254</v>
      </c>
      <c r="C73" s="1559" t="s">
        <v>8863</v>
      </c>
      <c r="D73" s="3007">
        <v>-19660000</v>
      </c>
      <c r="E73" s="3007">
        <v>-21744384.615384616</v>
      </c>
      <c r="F73" s="76"/>
      <c r="G73" s="76"/>
      <c r="H73" s="76"/>
    </row>
    <row r="74" spans="2:8">
      <c r="B74" s="1560">
        <v>255</v>
      </c>
      <c r="C74" s="1559" t="s">
        <v>8864</v>
      </c>
      <c r="D74" s="3007">
        <v>-10611000</v>
      </c>
      <c r="E74" s="3007">
        <v>-10795538.46153846</v>
      </c>
      <c r="F74" s="76"/>
      <c r="G74" s="76"/>
      <c r="H74" s="76"/>
    </row>
    <row r="75" spans="2:8">
      <c r="B75" s="1560">
        <v>256</v>
      </c>
      <c r="C75" s="1559" t="s">
        <v>8865</v>
      </c>
      <c r="D75" s="3007">
        <v>-968000</v>
      </c>
      <c r="E75" s="3007">
        <v>-1038692.3076923076</v>
      </c>
      <c r="F75" s="76"/>
      <c r="G75" s="76"/>
      <c r="H75" s="76"/>
    </row>
    <row r="76" spans="2:8">
      <c r="B76" s="1560">
        <v>257</v>
      </c>
      <c r="C76" s="1559" t="s">
        <v>8866</v>
      </c>
      <c r="D76" s="3007">
        <v>0</v>
      </c>
      <c r="E76" s="3007">
        <v>0</v>
      </c>
      <c r="F76" s="76"/>
      <c r="G76" s="76"/>
      <c r="H76" s="76"/>
    </row>
    <row r="77" spans="2:8">
      <c r="B77" s="1560">
        <v>281</v>
      </c>
      <c r="C77" s="1559" t="s">
        <v>8867</v>
      </c>
      <c r="D77" s="3007">
        <v>-8339000</v>
      </c>
      <c r="E77" s="3007">
        <v>-8339000</v>
      </c>
      <c r="F77" s="76"/>
      <c r="G77" s="76"/>
      <c r="H77" s="76"/>
    </row>
    <row r="78" spans="2:8">
      <c r="B78" s="1560">
        <v>282</v>
      </c>
      <c r="C78" s="1559" t="s">
        <v>8867</v>
      </c>
      <c r="D78" s="3007">
        <v>-584677000</v>
      </c>
      <c r="E78" s="3007">
        <v>-572628538.46153855</v>
      </c>
      <c r="F78" s="76"/>
      <c r="G78" s="76"/>
      <c r="H78" s="76"/>
    </row>
    <row r="79" spans="2:8">
      <c r="B79" s="1560">
        <v>283</v>
      </c>
      <c r="C79" s="1559" t="s">
        <v>8867</v>
      </c>
      <c r="D79" s="3007">
        <v>5679000</v>
      </c>
      <c r="E79" s="3007">
        <v>-21993461.53846154</v>
      </c>
      <c r="F79" s="76"/>
      <c r="G79" s="76"/>
      <c r="H79" s="76"/>
    </row>
    <row r="80" spans="2:8">
      <c r="B80" s="1560">
        <v>299</v>
      </c>
      <c r="C80" s="1559" t="s">
        <v>4399</v>
      </c>
      <c r="D80" s="3007">
        <v>0</v>
      </c>
      <c r="E80" s="3007">
        <v>0</v>
      </c>
      <c r="F80" s="76"/>
      <c r="G80" s="76"/>
      <c r="H80" s="76"/>
    </row>
    <row r="81" spans="1:10">
      <c r="C81" s="1561" t="s">
        <v>8369</v>
      </c>
      <c r="F81" s="76"/>
      <c r="G81" s="76"/>
      <c r="H81" s="76"/>
    </row>
    <row r="82" spans="1:10">
      <c r="F82" s="76"/>
      <c r="G82" s="76"/>
      <c r="H82" s="76"/>
    </row>
    <row r="83" spans="1:10">
      <c r="F83" s="76"/>
      <c r="G83" s="76"/>
      <c r="H83" s="76"/>
    </row>
    <row r="84" spans="1:10">
      <c r="F84" s="76"/>
      <c r="G84" s="76"/>
      <c r="H84" s="76"/>
    </row>
    <row r="85" spans="1:10">
      <c r="F85" s="76"/>
      <c r="G85" s="76"/>
      <c r="H85" s="76"/>
    </row>
    <row r="89" spans="1:10">
      <c r="A89" s="1594"/>
      <c r="B89" s="1562"/>
      <c r="C89" s="1562"/>
      <c r="D89" s="3009" t="s">
        <v>11323</v>
      </c>
      <c r="E89" s="3010" t="s">
        <v>11320</v>
      </c>
    </row>
    <row r="90" spans="1:10">
      <c r="B90" s="1563" t="s">
        <v>7669</v>
      </c>
      <c r="C90" s="1563" t="s">
        <v>7670</v>
      </c>
      <c r="D90" s="2888">
        <v>40148</v>
      </c>
      <c r="E90" s="2888">
        <v>40148</v>
      </c>
    </row>
    <row r="91" spans="1:10">
      <c r="B91" s="1559" t="s">
        <v>5967</v>
      </c>
      <c r="C91" s="1559" t="s">
        <v>5968</v>
      </c>
      <c r="D91" s="63">
        <v>0</v>
      </c>
      <c r="E91" s="63">
        <v>0</v>
      </c>
    </row>
    <row r="92" spans="1:10">
      <c r="B92" s="1559" t="s">
        <v>5969</v>
      </c>
      <c r="C92" s="1559" t="s">
        <v>5970</v>
      </c>
      <c r="D92" s="63">
        <v>7133796.2700000005</v>
      </c>
      <c r="E92" s="63">
        <v>7133796.2700000014</v>
      </c>
    </row>
    <row r="93" spans="1:10">
      <c r="B93" s="1559" t="s">
        <v>5971</v>
      </c>
      <c r="C93" s="1559" t="s">
        <v>5972</v>
      </c>
      <c r="D93" s="63">
        <v>0</v>
      </c>
      <c r="E93" s="63">
        <v>0</v>
      </c>
    </row>
    <row r="94" spans="1:10">
      <c r="B94" s="1559" t="s">
        <v>5973</v>
      </c>
      <c r="C94" s="1559" t="s">
        <v>5974</v>
      </c>
      <c r="D94" s="63">
        <v>0</v>
      </c>
      <c r="E94" s="63">
        <v>0</v>
      </c>
      <c r="I94"/>
      <c r="J94"/>
    </row>
    <row r="95" spans="1:10">
      <c r="B95" s="1559" t="s">
        <v>5975</v>
      </c>
      <c r="C95" s="1559" t="s">
        <v>5976</v>
      </c>
      <c r="D95" s="63">
        <v>0</v>
      </c>
      <c r="E95" s="63">
        <v>0</v>
      </c>
      <c r="I95"/>
      <c r="J95"/>
    </row>
    <row r="96" spans="1:10">
      <c r="B96" s="1559" t="s">
        <v>5977</v>
      </c>
      <c r="C96" s="1559" t="s">
        <v>5978</v>
      </c>
      <c r="D96" s="63">
        <v>0</v>
      </c>
      <c r="E96" s="63">
        <v>0</v>
      </c>
      <c r="I96"/>
      <c r="J96"/>
    </row>
    <row r="97" spans="2:10">
      <c r="B97" s="1559" t="s">
        <v>5979</v>
      </c>
      <c r="C97" s="1559" t="s">
        <v>5980</v>
      </c>
      <c r="D97" s="63">
        <v>0</v>
      </c>
      <c r="E97" s="63">
        <v>0</v>
      </c>
      <c r="I97"/>
      <c r="J97"/>
    </row>
    <row r="98" spans="2:10">
      <c r="B98" s="1559" t="s">
        <v>5981</v>
      </c>
      <c r="C98" s="1559" t="s">
        <v>5982</v>
      </c>
      <c r="D98" s="63">
        <v>0</v>
      </c>
      <c r="E98" s="63">
        <v>0</v>
      </c>
      <c r="I98"/>
      <c r="J98"/>
    </row>
    <row r="99" spans="2:10">
      <c r="B99" s="1559" t="s">
        <v>5983</v>
      </c>
      <c r="C99" s="1559" t="s">
        <v>5984</v>
      </c>
      <c r="D99" s="63">
        <v>0</v>
      </c>
      <c r="E99" s="63">
        <v>0</v>
      </c>
      <c r="I99"/>
      <c r="J99"/>
    </row>
    <row r="100" spans="2:10">
      <c r="B100" s="1559" t="s">
        <v>5985</v>
      </c>
      <c r="C100" s="1559" t="s">
        <v>5986</v>
      </c>
      <c r="D100" s="63">
        <v>0</v>
      </c>
      <c r="E100" s="63">
        <v>0</v>
      </c>
      <c r="I100"/>
      <c r="J100"/>
    </row>
    <row r="101" spans="2:10">
      <c r="B101" s="1559" t="s">
        <v>5987</v>
      </c>
      <c r="C101" s="1559">
        <v>0</v>
      </c>
      <c r="D101" s="63">
        <v>0</v>
      </c>
      <c r="E101" s="63">
        <v>0</v>
      </c>
      <c r="I101"/>
      <c r="J101"/>
    </row>
    <row r="102" spans="2:10">
      <c r="B102" s="1559" t="s">
        <v>5988</v>
      </c>
      <c r="C102" s="1559" t="s">
        <v>5989</v>
      </c>
      <c r="D102" s="63">
        <v>0</v>
      </c>
      <c r="E102" s="63">
        <v>0</v>
      </c>
      <c r="I102"/>
      <c r="J102"/>
    </row>
    <row r="103" spans="2:10">
      <c r="B103" s="1559" t="s">
        <v>5990</v>
      </c>
      <c r="C103" s="1559">
        <v>0</v>
      </c>
      <c r="D103" s="63">
        <v>0</v>
      </c>
      <c r="E103" s="63">
        <v>0</v>
      </c>
      <c r="I103"/>
      <c r="J103"/>
    </row>
    <row r="104" spans="2:10">
      <c r="B104" s="1559" t="s">
        <v>5991</v>
      </c>
      <c r="C104" s="1559" t="s">
        <v>5992</v>
      </c>
      <c r="D104" s="63">
        <v>0</v>
      </c>
      <c r="E104" s="63">
        <v>0</v>
      </c>
      <c r="I104"/>
      <c r="J104"/>
    </row>
    <row r="105" spans="2:10">
      <c r="B105" s="1559" t="s">
        <v>5993</v>
      </c>
      <c r="C105" s="1559" t="s">
        <v>5994</v>
      </c>
      <c r="D105" s="63">
        <v>0</v>
      </c>
      <c r="E105" s="63">
        <v>0</v>
      </c>
      <c r="I105"/>
      <c r="J105"/>
    </row>
    <row r="106" spans="2:10">
      <c r="B106" s="1559" t="s">
        <v>5995</v>
      </c>
      <c r="C106" s="1559">
        <v>0</v>
      </c>
      <c r="D106" s="63">
        <v>0</v>
      </c>
      <c r="E106" s="63">
        <v>0</v>
      </c>
      <c r="I106"/>
      <c r="J106"/>
    </row>
    <row r="107" spans="2:10">
      <c r="B107" s="1559" t="s">
        <v>5996</v>
      </c>
      <c r="C107" s="1559" t="s">
        <v>5997</v>
      </c>
      <c r="D107" s="63">
        <v>0</v>
      </c>
      <c r="E107" s="63">
        <v>0</v>
      </c>
      <c r="I107"/>
      <c r="J107"/>
    </row>
    <row r="108" spans="2:10">
      <c r="B108" s="1559" t="s">
        <v>5998</v>
      </c>
      <c r="C108" s="1559" t="s">
        <v>5999</v>
      </c>
      <c r="D108" s="63">
        <v>0</v>
      </c>
      <c r="E108" s="63">
        <v>0</v>
      </c>
      <c r="I108"/>
      <c r="J108"/>
    </row>
    <row r="109" spans="2:10">
      <c r="B109" s="1559" t="s">
        <v>6000</v>
      </c>
      <c r="C109" s="1559" t="s">
        <v>6001</v>
      </c>
      <c r="D109" s="63">
        <v>0</v>
      </c>
      <c r="E109" s="63">
        <v>0</v>
      </c>
      <c r="I109"/>
      <c r="J109"/>
    </row>
    <row r="110" spans="2:10">
      <c r="B110" s="1559" t="s">
        <v>6002</v>
      </c>
      <c r="C110" s="1559" t="s">
        <v>6003</v>
      </c>
      <c r="D110" s="63">
        <v>0</v>
      </c>
      <c r="E110" s="63">
        <v>0</v>
      </c>
      <c r="I110"/>
      <c r="J110"/>
    </row>
    <row r="111" spans="2:10">
      <c r="B111" s="1559" t="s">
        <v>6004</v>
      </c>
      <c r="C111" s="1559" t="s">
        <v>6005</v>
      </c>
      <c r="D111" s="63">
        <v>0</v>
      </c>
      <c r="E111" s="63">
        <v>0</v>
      </c>
      <c r="I111"/>
      <c r="J111"/>
    </row>
    <row r="112" spans="2:10">
      <c r="B112" s="1559" t="s">
        <v>6006</v>
      </c>
      <c r="C112" s="1559" t="s">
        <v>6007</v>
      </c>
      <c r="D112" s="63">
        <v>0</v>
      </c>
      <c r="E112" s="63">
        <v>0</v>
      </c>
      <c r="I112"/>
      <c r="J112"/>
    </row>
    <row r="113" spans="2:10">
      <c r="B113" s="1559" t="s">
        <v>6008</v>
      </c>
      <c r="C113" s="1559">
        <v>0</v>
      </c>
      <c r="D113" s="63">
        <v>0</v>
      </c>
      <c r="E113" s="63">
        <v>0</v>
      </c>
      <c r="I113"/>
      <c r="J113"/>
    </row>
    <row r="114" spans="2:10">
      <c r="B114" s="1559" t="s">
        <v>6009</v>
      </c>
      <c r="C114" s="1559" t="s">
        <v>6010</v>
      </c>
      <c r="D114" s="63">
        <v>0</v>
      </c>
      <c r="E114" s="63">
        <v>0</v>
      </c>
      <c r="I114"/>
      <c r="J114"/>
    </row>
    <row r="115" spans="2:10">
      <c r="B115" s="1559" t="s">
        <v>6011</v>
      </c>
      <c r="C115" s="1559" t="s">
        <v>6012</v>
      </c>
      <c r="D115" s="63">
        <v>0</v>
      </c>
      <c r="E115" s="63">
        <v>0</v>
      </c>
      <c r="I115"/>
      <c r="J115"/>
    </row>
    <row r="116" spans="2:10">
      <c r="B116" s="1559" t="s">
        <v>6013</v>
      </c>
      <c r="C116" s="1559" t="s">
        <v>6081</v>
      </c>
      <c r="D116" s="63">
        <v>0</v>
      </c>
      <c r="E116" s="63">
        <v>0</v>
      </c>
      <c r="I116"/>
      <c r="J116"/>
    </row>
    <row r="117" spans="2:10">
      <c r="B117" s="1559" t="s">
        <v>6082</v>
      </c>
      <c r="C117" s="1559" t="s">
        <v>6083</v>
      </c>
      <c r="D117" s="63">
        <v>0</v>
      </c>
      <c r="E117" s="63">
        <v>0</v>
      </c>
      <c r="I117"/>
      <c r="J117"/>
    </row>
    <row r="118" spans="2:10">
      <c r="B118" s="1559" t="s">
        <v>6084</v>
      </c>
      <c r="C118" s="1559" t="s">
        <v>6085</v>
      </c>
      <c r="D118" s="63">
        <v>0</v>
      </c>
      <c r="E118" s="63">
        <v>0</v>
      </c>
      <c r="I118"/>
      <c r="J118"/>
    </row>
    <row r="119" spans="2:10">
      <c r="B119" s="1559" t="s">
        <v>6086</v>
      </c>
      <c r="C119" s="1559">
        <v>0</v>
      </c>
      <c r="D119" s="63">
        <v>0</v>
      </c>
      <c r="E119" s="63">
        <v>0</v>
      </c>
      <c r="I119"/>
      <c r="J119"/>
    </row>
    <row r="120" spans="2:10">
      <c r="B120" s="1559" t="s">
        <v>6087</v>
      </c>
      <c r="C120" s="1559" t="s">
        <v>6088</v>
      </c>
      <c r="D120" s="63">
        <v>0</v>
      </c>
      <c r="E120" s="63">
        <v>0</v>
      </c>
      <c r="I120"/>
      <c r="J120"/>
    </row>
    <row r="121" spans="2:10">
      <c r="B121" s="1559" t="s">
        <v>6089</v>
      </c>
      <c r="C121" s="1559" t="s">
        <v>4019</v>
      </c>
      <c r="D121" s="63">
        <v>0</v>
      </c>
      <c r="E121" s="63">
        <v>0</v>
      </c>
      <c r="I121"/>
      <c r="J121"/>
    </row>
    <row r="122" spans="2:10">
      <c r="B122" s="1559" t="s">
        <v>4020</v>
      </c>
      <c r="C122" s="1559" t="s">
        <v>4021</v>
      </c>
      <c r="D122" s="63">
        <v>0</v>
      </c>
      <c r="E122" s="63">
        <v>0</v>
      </c>
      <c r="I122"/>
      <c r="J122"/>
    </row>
    <row r="123" spans="2:10">
      <c r="B123" s="1559" t="s">
        <v>4022</v>
      </c>
      <c r="C123" s="1559" t="s">
        <v>4023</v>
      </c>
      <c r="D123" s="63">
        <v>0</v>
      </c>
      <c r="E123" s="63">
        <v>0</v>
      </c>
      <c r="I123"/>
      <c r="J123"/>
    </row>
    <row r="124" spans="2:10">
      <c r="B124" s="1559" t="s">
        <v>4024</v>
      </c>
      <c r="C124" s="1559" t="s">
        <v>4025</v>
      </c>
      <c r="D124" s="63">
        <v>0</v>
      </c>
      <c r="E124" s="63">
        <v>0</v>
      </c>
      <c r="I124"/>
      <c r="J124"/>
    </row>
    <row r="125" spans="2:10">
      <c r="B125" s="1559" t="s">
        <v>4026</v>
      </c>
      <c r="C125" s="1559">
        <v>0</v>
      </c>
      <c r="D125" s="63">
        <v>0</v>
      </c>
      <c r="E125" s="63">
        <v>0</v>
      </c>
      <c r="I125"/>
      <c r="J125"/>
    </row>
    <row r="126" spans="2:10">
      <c r="B126" s="1559" t="s">
        <v>4027</v>
      </c>
      <c r="C126" s="1559" t="s">
        <v>4028</v>
      </c>
      <c r="D126" s="63">
        <v>0</v>
      </c>
      <c r="E126" s="63">
        <v>0</v>
      </c>
      <c r="I126"/>
      <c r="J126"/>
    </row>
    <row r="127" spans="2:10">
      <c r="B127" s="1559" t="s">
        <v>4029</v>
      </c>
      <c r="C127" s="1559">
        <v>0</v>
      </c>
      <c r="D127" s="63">
        <v>0</v>
      </c>
      <c r="E127" s="63">
        <v>0</v>
      </c>
      <c r="I127"/>
      <c r="J127"/>
    </row>
    <row r="128" spans="2:10">
      <c r="B128" s="1559" t="s">
        <v>4030</v>
      </c>
      <c r="C128" s="1559" t="s">
        <v>4031</v>
      </c>
      <c r="D128" s="63">
        <v>0</v>
      </c>
      <c r="E128" s="63">
        <v>0</v>
      </c>
      <c r="I128"/>
      <c r="J128"/>
    </row>
    <row r="129" spans="2:10">
      <c r="B129" s="1559" t="s">
        <v>4032</v>
      </c>
      <c r="C129" s="1559" t="s">
        <v>4033</v>
      </c>
      <c r="D129" s="63">
        <v>0</v>
      </c>
      <c r="E129" s="63">
        <v>0</v>
      </c>
      <c r="I129"/>
      <c r="J129"/>
    </row>
    <row r="130" spans="2:10">
      <c r="B130" s="1559" t="s">
        <v>3918</v>
      </c>
      <c r="C130" s="1559">
        <v>0</v>
      </c>
      <c r="D130" s="63">
        <v>0</v>
      </c>
      <c r="E130" s="63">
        <v>0</v>
      </c>
      <c r="I130"/>
      <c r="J130"/>
    </row>
    <row r="131" spans="2:10">
      <c r="B131" s="1559" t="s">
        <v>3919</v>
      </c>
      <c r="C131" s="1559">
        <v>0</v>
      </c>
      <c r="D131" s="63">
        <v>0</v>
      </c>
      <c r="E131" s="63">
        <v>0</v>
      </c>
      <c r="I131"/>
      <c r="J131"/>
    </row>
    <row r="132" spans="2:10">
      <c r="B132" s="1559" t="s">
        <v>3920</v>
      </c>
      <c r="C132" s="1559">
        <v>0</v>
      </c>
      <c r="D132" s="63">
        <v>0</v>
      </c>
      <c r="E132" s="63">
        <v>0</v>
      </c>
      <c r="I132"/>
      <c r="J132"/>
    </row>
    <row r="133" spans="2:10">
      <c r="B133" s="1559" t="s">
        <v>3921</v>
      </c>
      <c r="C133" s="1559">
        <v>0</v>
      </c>
      <c r="D133" s="63">
        <v>0</v>
      </c>
      <c r="E133" s="63">
        <v>0</v>
      </c>
    </row>
    <row r="134" spans="2:10">
      <c r="B134" s="1559" t="s">
        <v>3922</v>
      </c>
      <c r="C134" s="1559" t="s">
        <v>3923</v>
      </c>
      <c r="D134" s="63">
        <v>0</v>
      </c>
      <c r="E134" s="63">
        <v>0</v>
      </c>
    </row>
    <row r="135" spans="2:10">
      <c r="B135" s="1559" t="s">
        <v>3924</v>
      </c>
      <c r="C135" s="1559">
        <v>0</v>
      </c>
      <c r="D135" s="63">
        <v>0</v>
      </c>
      <c r="E135" s="63">
        <v>0</v>
      </c>
    </row>
    <row r="136" spans="2:10">
      <c r="B136" s="1559" t="s">
        <v>3925</v>
      </c>
      <c r="C136" s="1559" t="s">
        <v>3926</v>
      </c>
      <c r="D136" s="63">
        <v>0</v>
      </c>
      <c r="E136" s="63">
        <v>0</v>
      </c>
    </row>
    <row r="137" spans="2:10">
      <c r="B137" s="1559" t="s">
        <v>3927</v>
      </c>
      <c r="C137" s="1559" t="s">
        <v>3928</v>
      </c>
      <c r="D137" s="63">
        <v>0</v>
      </c>
      <c r="E137" s="63">
        <v>0</v>
      </c>
    </row>
    <row r="138" spans="2:10">
      <c r="B138" s="1559" t="s">
        <v>3929</v>
      </c>
      <c r="C138" s="1559" t="s">
        <v>3930</v>
      </c>
      <c r="D138" s="63">
        <v>0</v>
      </c>
      <c r="E138" s="63">
        <v>0</v>
      </c>
    </row>
    <row r="139" spans="2:10">
      <c r="B139" s="1559" t="s">
        <v>3931</v>
      </c>
      <c r="C139" s="1559" t="s">
        <v>3932</v>
      </c>
      <c r="D139" s="63">
        <v>0</v>
      </c>
      <c r="E139" s="63">
        <v>0</v>
      </c>
    </row>
    <row r="140" spans="2:10">
      <c r="B140" s="1559" t="s">
        <v>3933</v>
      </c>
      <c r="C140" s="1559" t="s">
        <v>3934</v>
      </c>
      <c r="D140" s="63">
        <v>0</v>
      </c>
      <c r="E140" s="63">
        <v>0</v>
      </c>
    </row>
    <row r="141" spans="2:10">
      <c r="B141" s="1559" t="s">
        <v>3935</v>
      </c>
      <c r="C141" s="1559">
        <v>0</v>
      </c>
      <c r="D141" s="63">
        <v>0</v>
      </c>
      <c r="E141" s="63">
        <v>0</v>
      </c>
    </row>
    <row r="142" spans="2:10">
      <c r="B142" s="1559" t="s">
        <v>3936</v>
      </c>
      <c r="C142" s="1559" t="s">
        <v>3937</v>
      </c>
      <c r="D142" s="63">
        <v>0</v>
      </c>
      <c r="E142" s="63">
        <v>0</v>
      </c>
    </row>
    <row r="143" spans="2:10">
      <c r="B143" s="1559" t="s">
        <v>3938</v>
      </c>
      <c r="C143" s="1559" t="s">
        <v>3939</v>
      </c>
      <c r="D143" s="63">
        <v>0</v>
      </c>
      <c r="E143" s="63">
        <v>0</v>
      </c>
    </row>
    <row r="144" spans="2:10">
      <c r="B144" s="1559" t="s">
        <v>3940</v>
      </c>
      <c r="C144" s="1559" t="s">
        <v>3941</v>
      </c>
      <c r="D144" s="63">
        <v>0</v>
      </c>
      <c r="E144" s="63">
        <v>0</v>
      </c>
    </row>
    <row r="145" spans="2:10">
      <c r="B145" s="1559" t="s">
        <v>3942</v>
      </c>
      <c r="C145" s="1559" t="s">
        <v>3943</v>
      </c>
      <c r="D145" s="63">
        <v>0</v>
      </c>
      <c r="E145" s="63">
        <v>0</v>
      </c>
    </row>
    <row r="146" spans="2:10">
      <c r="B146" s="1559" t="s">
        <v>3944</v>
      </c>
      <c r="C146" s="1559" t="s">
        <v>3945</v>
      </c>
      <c r="D146" s="63">
        <v>0</v>
      </c>
      <c r="E146" s="63">
        <v>0</v>
      </c>
    </row>
    <row r="147" spans="2:10">
      <c r="B147" s="1559" t="s">
        <v>3946</v>
      </c>
      <c r="C147" s="1559" t="s">
        <v>3947</v>
      </c>
      <c r="D147" s="63">
        <v>0</v>
      </c>
      <c r="E147" s="63">
        <v>0</v>
      </c>
    </row>
    <row r="148" spans="2:10">
      <c r="B148" s="1559" t="s">
        <v>3948</v>
      </c>
      <c r="C148" s="1559" t="s">
        <v>3949</v>
      </c>
      <c r="D148" s="63">
        <v>0</v>
      </c>
      <c r="E148" s="63">
        <v>0</v>
      </c>
    </row>
    <row r="149" spans="2:10">
      <c r="B149" s="1559" t="s">
        <v>3950</v>
      </c>
      <c r="C149" s="1559" t="s">
        <v>3951</v>
      </c>
      <c r="D149" s="63">
        <v>-1075000</v>
      </c>
      <c r="E149" s="63">
        <v>-919000</v>
      </c>
    </row>
    <row r="150" spans="2:10">
      <c r="B150" s="1559" t="s">
        <v>3952</v>
      </c>
      <c r="C150" s="1559" t="s">
        <v>3953</v>
      </c>
      <c r="D150" s="63">
        <v>477222000</v>
      </c>
      <c r="E150" s="63">
        <v>472716769.23076928</v>
      </c>
    </row>
    <row r="151" spans="2:10">
      <c r="B151" s="1559" t="s">
        <v>3954</v>
      </c>
      <c r="C151" s="1559" t="s">
        <v>3955</v>
      </c>
      <c r="D151" s="63">
        <v>0</v>
      </c>
      <c r="E151" s="63">
        <v>0</v>
      </c>
    </row>
    <row r="152" spans="2:10">
      <c r="B152" s="1559" t="s">
        <v>3956</v>
      </c>
      <c r="C152" s="1559" t="s">
        <v>3957</v>
      </c>
      <c r="D152" s="63">
        <v>0</v>
      </c>
      <c r="E152" s="63">
        <v>0</v>
      </c>
    </row>
    <row r="153" spans="2:10" s="240" customFormat="1">
      <c r="B153" s="1559" t="s">
        <v>2115</v>
      </c>
      <c r="C153" s="1559" t="s">
        <v>3958</v>
      </c>
      <c r="D153" s="267">
        <v>0</v>
      </c>
      <c r="E153" s="267">
        <v>0</v>
      </c>
      <c r="I153" s="235"/>
      <c r="J153" s="235"/>
    </row>
    <row r="154" spans="2:10" s="240" customFormat="1">
      <c r="B154" s="1559" t="s">
        <v>5663</v>
      </c>
      <c r="C154" s="1559" t="s">
        <v>6037</v>
      </c>
      <c r="D154" s="267">
        <v>0</v>
      </c>
      <c r="E154" s="267">
        <v>0</v>
      </c>
      <c r="I154" s="235"/>
      <c r="J154" s="235"/>
    </row>
    <row r="155" spans="2:10">
      <c r="B155" s="1559" t="s">
        <v>6038</v>
      </c>
      <c r="C155" s="1559" t="s">
        <v>6039</v>
      </c>
      <c r="D155" s="63">
        <v>0</v>
      </c>
      <c r="E155" s="63">
        <v>0</v>
      </c>
    </row>
    <row r="156" spans="2:10">
      <c r="B156" s="1559" t="s">
        <v>6040</v>
      </c>
      <c r="C156" s="1559">
        <v>0</v>
      </c>
      <c r="D156" s="63">
        <v>0</v>
      </c>
      <c r="E156" s="63">
        <v>0</v>
      </c>
    </row>
    <row r="157" spans="2:10">
      <c r="B157" s="1559" t="s">
        <v>6041</v>
      </c>
      <c r="C157" s="1559" t="s">
        <v>6042</v>
      </c>
      <c r="D157" s="63">
        <v>0</v>
      </c>
      <c r="E157" s="63">
        <v>0</v>
      </c>
    </row>
    <row r="158" spans="2:10">
      <c r="B158" s="1559" t="s">
        <v>6103</v>
      </c>
      <c r="C158" s="1559" t="s">
        <v>6104</v>
      </c>
      <c r="D158" s="63">
        <v>0</v>
      </c>
      <c r="E158" s="63">
        <v>0</v>
      </c>
    </row>
    <row r="159" spans="2:10">
      <c r="B159" s="1559" t="s">
        <v>6105</v>
      </c>
      <c r="C159" s="1559">
        <v>0</v>
      </c>
      <c r="D159" s="63">
        <v>0</v>
      </c>
      <c r="E159" s="63">
        <v>0</v>
      </c>
    </row>
    <row r="160" spans="2:10">
      <c r="B160" s="1559" t="s">
        <v>6106</v>
      </c>
      <c r="C160" s="1559" t="s">
        <v>6107</v>
      </c>
      <c r="D160" s="63">
        <v>0</v>
      </c>
      <c r="E160" s="63">
        <v>0</v>
      </c>
    </row>
    <row r="161" spans="2:5">
      <c r="B161" s="1559" t="s">
        <v>6108</v>
      </c>
      <c r="C161" s="1559" t="s">
        <v>6109</v>
      </c>
      <c r="D161" s="63">
        <v>0</v>
      </c>
      <c r="E161" s="63">
        <v>0</v>
      </c>
    </row>
    <row r="162" spans="2:5">
      <c r="B162" s="1559" t="s">
        <v>6110</v>
      </c>
      <c r="C162" s="1559" t="s">
        <v>6111</v>
      </c>
      <c r="D162" s="63">
        <v>0</v>
      </c>
      <c r="E162" s="63">
        <v>0</v>
      </c>
    </row>
    <row r="163" spans="2:5">
      <c r="B163" s="1559" t="s">
        <v>6112</v>
      </c>
      <c r="C163" s="1559" t="s">
        <v>6113</v>
      </c>
      <c r="D163" s="63">
        <v>0</v>
      </c>
      <c r="E163" s="63">
        <v>0</v>
      </c>
    </row>
    <row r="164" spans="2:5">
      <c r="B164" s="1559" t="s">
        <v>6114</v>
      </c>
      <c r="C164" s="1559" t="s">
        <v>6115</v>
      </c>
      <c r="D164" s="63">
        <v>0</v>
      </c>
      <c r="E164" s="63">
        <v>0</v>
      </c>
    </row>
    <row r="165" spans="2:5">
      <c r="B165" s="1559" t="s">
        <v>6116</v>
      </c>
      <c r="C165" s="1559">
        <v>0</v>
      </c>
      <c r="D165" s="63">
        <v>0</v>
      </c>
      <c r="E165" s="63">
        <v>0</v>
      </c>
    </row>
    <row r="166" spans="2:5">
      <c r="B166" s="1559" t="s">
        <v>6117</v>
      </c>
      <c r="C166" s="1559" t="s">
        <v>6118</v>
      </c>
      <c r="D166" s="63">
        <v>0</v>
      </c>
      <c r="E166" s="63">
        <v>0</v>
      </c>
    </row>
    <row r="167" spans="2:5">
      <c r="B167" s="1559" t="s">
        <v>6119</v>
      </c>
      <c r="C167" s="1559" t="s">
        <v>6120</v>
      </c>
      <c r="D167" s="63">
        <v>0</v>
      </c>
      <c r="E167" s="63">
        <v>0</v>
      </c>
    </row>
    <row r="168" spans="2:5">
      <c r="B168" s="1559" t="s">
        <v>6121</v>
      </c>
      <c r="C168" s="1559">
        <v>0</v>
      </c>
      <c r="D168" s="63">
        <v>0</v>
      </c>
      <c r="E168" s="63">
        <v>0</v>
      </c>
    </row>
    <row r="169" spans="2:5">
      <c r="B169" s="1559" t="s">
        <v>6122</v>
      </c>
      <c r="C169" s="1559" t="s">
        <v>6123</v>
      </c>
      <c r="D169" s="63">
        <v>0</v>
      </c>
      <c r="E169" s="63">
        <v>0</v>
      </c>
    </row>
    <row r="170" spans="2:5">
      <c r="B170" s="1559" t="s">
        <v>6124</v>
      </c>
      <c r="C170" s="1559" t="s">
        <v>6125</v>
      </c>
      <c r="D170" s="63">
        <v>0</v>
      </c>
      <c r="E170" s="63">
        <v>0</v>
      </c>
    </row>
    <row r="171" spans="2:5">
      <c r="B171" s="1559" t="s">
        <v>6126</v>
      </c>
      <c r="C171" s="1559" t="s">
        <v>6127</v>
      </c>
      <c r="D171" s="63">
        <v>0</v>
      </c>
      <c r="E171" s="63">
        <v>0</v>
      </c>
    </row>
    <row r="172" spans="2:5">
      <c r="B172" s="1559" t="s">
        <v>6128</v>
      </c>
      <c r="C172" s="1559" t="s">
        <v>6129</v>
      </c>
      <c r="D172" s="63">
        <v>0</v>
      </c>
      <c r="E172" s="63">
        <v>0</v>
      </c>
    </row>
    <row r="173" spans="2:5">
      <c r="B173" s="1559" t="s">
        <v>6130</v>
      </c>
      <c r="C173" s="1559">
        <v>0</v>
      </c>
      <c r="D173" s="63">
        <v>0</v>
      </c>
      <c r="E173" s="63">
        <v>0</v>
      </c>
    </row>
    <row r="174" spans="2:5">
      <c r="B174" s="1559" t="s">
        <v>6131</v>
      </c>
      <c r="C174" s="1559" t="s">
        <v>6132</v>
      </c>
      <c r="D174" s="63">
        <v>0</v>
      </c>
      <c r="E174" s="63">
        <v>0</v>
      </c>
    </row>
    <row r="175" spans="2:5">
      <c r="B175" s="1559" t="s">
        <v>6133</v>
      </c>
      <c r="C175" s="1559" t="s">
        <v>6134</v>
      </c>
      <c r="D175" s="63">
        <v>0</v>
      </c>
      <c r="E175" s="63">
        <v>0</v>
      </c>
    </row>
    <row r="176" spans="2:5">
      <c r="B176" s="1559" t="s">
        <v>6135</v>
      </c>
      <c r="C176" s="1559" t="s">
        <v>6136</v>
      </c>
      <c r="D176" s="63">
        <v>0</v>
      </c>
      <c r="E176" s="63">
        <v>0</v>
      </c>
    </row>
    <row r="177" spans="2:10" s="240" customFormat="1">
      <c r="B177" s="1559" t="s">
        <v>6137</v>
      </c>
      <c r="C177" s="1559" t="s">
        <v>8388</v>
      </c>
      <c r="D177" s="267">
        <v>0</v>
      </c>
      <c r="E177" s="267">
        <v>0</v>
      </c>
      <c r="I177" s="235"/>
      <c r="J177" s="235"/>
    </row>
    <row r="178" spans="2:10" s="240" customFormat="1">
      <c r="B178" s="1559" t="s">
        <v>8389</v>
      </c>
      <c r="C178" s="1559">
        <v>0</v>
      </c>
      <c r="D178" s="267">
        <v>0</v>
      </c>
      <c r="E178" s="267">
        <v>0</v>
      </c>
      <c r="I178" s="235"/>
      <c r="J178" s="235"/>
    </row>
    <row r="179" spans="2:10" s="240" customFormat="1">
      <c r="B179" s="1559" t="s">
        <v>8390</v>
      </c>
      <c r="C179" s="1559" t="s">
        <v>8391</v>
      </c>
      <c r="D179" s="267">
        <v>0</v>
      </c>
      <c r="E179" s="267">
        <v>0</v>
      </c>
      <c r="I179" s="235"/>
      <c r="J179" s="235"/>
    </row>
    <row r="180" spans="2:10" s="240" customFormat="1">
      <c r="B180" s="1559" t="s">
        <v>8392</v>
      </c>
      <c r="C180" s="1559" t="s">
        <v>8393</v>
      </c>
      <c r="D180" s="267">
        <v>0</v>
      </c>
      <c r="E180" s="267">
        <v>0</v>
      </c>
      <c r="I180" s="235"/>
      <c r="J180" s="235"/>
    </row>
    <row r="181" spans="2:10" s="240" customFormat="1" ht="25.5">
      <c r="B181" s="1559" t="s">
        <v>8394</v>
      </c>
      <c r="C181" s="1559" t="s">
        <v>8395</v>
      </c>
      <c r="D181" s="267">
        <v>0</v>
      </c>
      <c r="E181" s="267">
        <v>0</v>
      </c>
      <c r="I181" s="235"/>
      <c r="J181" s="235"/>
    </row>
    <row r="182" spans="2:10" s="240" customFormat="1">
      <c r="B182" s="1559" t="s">
        <v>8396</v>
      </c>
      <c r="C182" s="1559">
        <v>0</v>
      </c>
      <c r="D182" s="267">
        <v>0</v>
      </c>
      <c r="E182" s="267">
        <v>0</v>
      </c>
      <c r="I182" s="235"/>
      <c r="J182" s="235"/>
    </row>
    <row r="183" spans="2:10" s="240" customFormat="1">
      <c r="B183" s="1559" t="s">
        <v>8397</v>
      </c>
      <c r="C183" s="1559" t="s">
        <v>8398</v>
      </c>
      <c r="D183" s="267">
        <v>0</v>
      </c>
      <c r="E183" s="267">
        <v>0</v>
      </c>
      <c r="I183" s="235"/>
      <c r="J183" s="235"/>
    </row>
    <row r="184" spans="2:10" s="240" customFormat="1">
      <c r="B184" s="1559" t="s">
        <v>8399</v>
      </c>
      <c r="C184" s="1559" t="s">
        <v>8400</v>
      </c>
      <c r="D184" s="267">
        <v>0</v>
      </c>
      <c r="E184" s="267">
        <v>0</v>
      </c>
      <c r="I184" s="235"/>
      <c r="J184" s="235"/>
    </row>
    <row r="185" spans="2:10" s="240" customFormat="1">
      <c r="B185" s="1559" t="s">
        <v>8401</v>
      </c>
      <c r="C185" s="1559" t="s">
        <v>8402</v>
      </c>
      <c r="D185" s="267">
        <v>0</v>
      </c>
      <c r="E185" s="267">
        <v>0</v>
      </c>
      <c r="I185" s="235"/>
      <c r="J185" s="235"/>
    </row>
    <row r="186" spans="2:10" s="240" customFormat="1">
      <c r="B186" s="1559" t="s">
        <v>8403</v>
      </c>
      <c r="C186" s="1559" t="s">
        <v>8404</v>
      </c>
      <c r="D186" s="267">
        <v>0</v>
      </c>
      <c r="E186" s="267">
        <v>0</v>
      </c>
      <c r="I186" s="235"/>
      <c r="J186" s="235"/>
    </row>
    <row r="187" spans="2:10" s="240" customFormat="1">
      <c r="B187" s="1559" t="s">
        <v>8405</v>
      </c>
      <c r="C187" s="1559" t="s">
        <v>8406</v>
      </c>
      <c r="D187" s="267">
        <v>0</v>
      </c>
      <c r="E187" s="267">
        <v>0</v>
      </c>
      <c r="I187" s="235"/>
      <c r="J187" s="235"/>
    </row>
    <row r="188" spans="2:10" s="240" customFormat="1">
      <c r="B188" s="1559" t="s">
        <v>8407</v>
      </c>
      <c r="C188" s="1559" t="s">
        <v>8408</v>
      </c>
      <c r="D188" s="267">
        <v>0</v>
      </c>
      <c r="E188" s="267">
        <v>0</v>
      </c>
      <c r="I188" s="235"/>
      <c r="J188" s="235"/>
    </row>
    <row r="189" spans="2:10" s="240" customFormat="1">
      <c r="B189" s="1559" t="s">
        <v>8409</v>
      </c>
      <c r="C189" s="1559" t="s">
        <v>8410</v>
      </c>
      <c r="D189" s="267">
        <v>0</v>
      </c>
      <c r="E189" s="267">
        <v>0</v>
      </c>
      <c r="I189" s="235"/>
      <c r="J189" s="235"/>
    </row>
    <row r="190" spans="2:10" s="240" customFormat="1">
      <c r="B190" s="1559" t="s">
        <v>8411</v>
      </c>
      <c r="C190" s="1559" t="s">
        <v>8412</v>
      </c>
      <c r="D190" s="267">
        <v>0</v>
      </c>
      <c r="E190" s="267">
        <v>0</v>
      </c>
      <c r="I190" s="235"/>
      <c r="J190" s="235"/>
    </row>
    <row r="191" spans="2:10" s="240" customFormat="1">
      <c r="B191" s="1559" t="s">
        <v>8413</v>
      </c>
      <c r="C191" s="1559" t="s">
        <v>8414</v>
      </c>
      <c r="D191" s="267">
        <v>0</v>
      </c>
      <c r="E191" s="267">
        <v>0</v>
      </c>
      <c r="I191" s="235"/>
      <c r="J191" s="235"/>
    </row>
    <row r="192" spans="2:10" s="240" customFormat="1">
      <c r="B192" s="1559" t="s">
        <v>8415</v>
      </c>
      <c r="C192" s="1559" t="s">
        <v>8416</v>
      </c>
      <c r="D192" s="267">
        <v>0</v>
      </c>
      <c r="E192" s="267">
        <v>0</v>
      </c>
      <c r="I192" s="235"/>
      <c r="J192" s="235"/>
    </row>
    <row r="193" spans="2:10" s="240" customFormat="1">
      <c r="B193" s="1559" t="s">
        <v>8417</v>
      </c>
      <c r="C193" s="1559" t="s">
        <v>8418</v>
      </c>
      <c r="D193" s="267">
        <v>0</v>
      </c>
      <c r="E193" s="267">
        <v>0</v>
      </c>
      <c r="I193" s="235"/>
      <c r="J193" s="235"/>
    </row>
    <row r="194" spans="2:10" s="240" customFormat="1">
      <c r="B194" s="1559" t="s">
        <v>8419</v>
      </c>
      <c r="C194" s="1559" t="s">
        <v>8420</v>
      </c>
      <c r="D194" s="267">
        <v>0</v>
      </c>
      <c r="E194" s="267">
        <v>0</v>
      </c>
      <c r="I194" s="235"/>
      <c r="J194" s="235"/>
    </row>
    <row r="195" spans="2:10" s="240" customFormat="1">
      <c r="B195" s="1559" t="s">
        <v>8421</v>
      </c>
      <c r="C195" s="1559" t="s">
        <v>8422</v>
      </c>
      <c r="D195" s="267">
        <v>0</v>
      </c>
      <c r="E195" s="267">
        <v>0</v>
      </c>
      <c r="I195" s="235"/>
      <c r="J195" s="235"/>
    </row>
    <row r="196" spans="2:10" s="240" customFormat="1">
      <c r="B196" s="1559" t="s">
        <v>8423</v>
      </c>
      <c r="C196" s="1559" t="s">
        <v>8424</v>
      </c>
      <c r="D196" s="267">
        <v>0</v>
      </c>
      <c r="E196" s="267">
        <v>0</v>
      </c>
      <c r="I196" s="235"/>
      <c r="J196" s="235"/>
    </row>
    <row r="197" spans="2:10" s="240" customFormat="1">
      <c r="B197" s="1559" t="s">
        <v>8425</v>
      </c>
      <c r="C197" s="1559" t="s">
        <v>3972</v>
      </c>
      <c r="D197" s="267">
        <v>0</v>
      </c>
      <c r="E197" s="267">
        <v>0</v>
      </c>
      <c r="I197" s="235"/>
      <c r="J197" s="235"/>
    </row>
    <row r="198" spans="2:10" s="240" customFormat="1">
      <c r="B198" s="1559" t="s">
        <v>3973</v>
      </c>
      <c r="C198" s="1559" t="s">
        <v>3974</v>
      </c>
      <c r="D198" s="267">
        <v>0</v>
      </c>
      <c r="E198" s="267">
        <v>0</v>
      </c>
      <c r="I198" s="235"/>
      <c r="J198" s="235"/>
    </row>
    <row r="199" spans="2:10" s="240" customFormat="1">
      <c r="B199" s="1559" t="s">
        <v>3975</v>
      </c>
      <c r="C199" s="1559" t="s">
        <v>3976</v>
      </c>
      <c r="D199" s="267">
        <v>0</v>
      </c>
      <c r="E199" s="267">
        <v>0</v>
      </c>
      <c r="I199" s="235"/>
      <c r="J199" s="235"/>
    </row>
    <row r="200" spans="2:10" s="240" customFormat="1">
      <c r="B200" s="1559" t="s">
        <v>3977</v>
      </c>
      <c r="C200" s="1559" t="s">
        <v>3978</v>
      </c>
      <c r="D200" s="267">
        <v>0</v>
      </c>
      <c r="E200" s="267">
        <v>0</v>
      </c>
      <c r="I200" s="235"/>
      <c r="J200" s="235"/>
    </row>
    <row r="201" spans="2:10" s="240" customFormat="1">
      <c r="B201" s="1559" t="s">
        <v>3979</v>
      </c>
      <c r="C201" s="1559">
        <v>0</v>
      </c>
      <c r="D201" s="267">
        <v>0</v>
      </c>
      <c r="E201" s="267">
        <v>0</v>
      </c>
      <c r="I201" s="235"/>
      <c r="J201" s="235"/>
    </row>
    <row r="202" spans="2:10" s="240" customFormat="1">
      <c r="B202" s="1559" t="s">
        <v>3980</v>
      </c>
      <c r="C202" s="1559" t="s">
        <v>3981</v>
      </c>
      <c r="D202" s="267">
        <v>0</v>
      </c>
      <c r="E202" s="267">
        <v>0</v>
      </c>
      <c r="I202" s="235"/>
      <c r="J202" s="235"/>
    </row>
    <row r="203" spans="2:10" s="240" customFormat="1">
      <c r="B203" s="1559" t="s">
        <v>3982</v>
      </c>
      <c r="C203" s="1559" t="s">
        <v>3983</v>
      </c>
      <c r="D203" s="267">
        <v>0</v>
      </c>
      <c r="E203" s="267">
        <v>0</v>
      </c>
      <c r="I203" s="235"/>
      <c r="J203" s="235"/>
    </row>
    <row r="204" spans="2:10" s="240" customFormat="1">
      <c r="B204" s="1559" t="s">
        <v>3984</v>
      </c>
      <c r="C204" s="1559" t="s">
        <v>3985</v>
      </c>
      <c r="D204" s="267">
        <v>0</v>
      </c>
      <c r="E204" s="267">
        <v>0</v>
      </c>
      <c r="I204" s="235"/>
      <c r="J204" s="235"/>
    </row>
    <row r="205" spans="2:10" s="240" customFormat="1">
      <c r="B205" s="1559" t="s">
        <v>3986</v>
      </c>
      <c r="C205" s="1559">
        <v>0</v>
      </c>
      <c r="D205" s="267">
        <v>0</v>
      </c>
      <c r="E205" s="267">
        <v>0</v>
      </c>
      <c r="I205" s="235"/>
      <c r="J205" s="235"/>
    </row>
    <row r="206" spans="2:10" s="240" customFormat="1">
      <c r="B206" s="1559" t="s">
        <v>3987</v>
      </c>
      <c r="C206" s="1559" t="s">
        <v>3988</v>
      </c>
      <c r="D206" s="267">
        <v>0</v>
      </c>
      <c r="E206" s="267">
        <v>0</v>
      </c>
      <c r="I206" s="235"/>
      <c r="J206" s="235"/>
    </row>
    <row r="207" spans="2:10" s="240" customFormat="1">
      <c r="B207" s="1559" t="s">
        <v>3989</v>
      </c>
      <c r="C207" s="1559">
        <v>0</v>
      </c>
      <c r="D207" s="267">
        <v>0</v>
      </c>
      <c r="E207" s="267">
        <v>0</v>
      </c>
      <c r="I207" s="235"/>
      <c r="J207" s="235"/>
    </row>
    <row r="208" spans="2:10" s="240" customFormat="1">
      <c r="B208" s="1559" t="s">
        <v>3990</v>
      </c>
      <c r="C208" s="1559" t="s">
        <v>3991</v>
      </c>
      <c r="D208" s="267">
        <v>0</v>
      </c>
      <c r="E208" s="267">
        <v>0</v>
      </c>
      <c r="I208" s="235"/>
      <c r="J208" s="235"/>
    </row>
    <row r="209" spans="2:10" s="240" customFormat="1">
      <c r="B209" s="1559" t="s">
        <v>3992</v>
      </c>
      <c r="C209" s="1559" t="s">
        <v>3993</v>
      </c>
      <c r="D209" s="267">
        <v>0</v>
      </c>
      <c r="E209" s="267">
        <v>0</v>
      </c>
      <c r="I209" s="235"/>
      <c r="J209" s="235"/>
    </row>
    <row r="210" spans="2:10" s="240" customFormat="1">
      <c r="B210" s="1559" t="s">
        <v>3994</v>
      </c>
      <c r="C210" s="1559" t="s">
        <v>3995</v>
      </c>
      <c r="D210" s="267">
        <v>0</v>
      </c>
      <c r="E210" s="267">
        <v>0</v>
      </c>
      <c r="I210" s="235"/>
      <c r="J210" s="235"/>
    </row>
    <row r="211" spans="2:10" s="240" customFormat="1">
      <c r="B211" s="1559" t="s">
        <v>3996</v>
      </c>
      <c r="C211" s="1559" t="s">
        <v>3997</v>
      </c>
      <c r="D211" s="267">
        <v>0</v>
      </c>
      <c r="E211" s="267">
        <v>0</v>
      </c>
      <c r="I211" s="235"/>
      <c r="J211" s="235"/>
    </row>
    <row r="212" spans="2:10" s="240" customFormat="1">
      <c r="B212" s="1559" t="s">
        <v>3998</v>
      </c>
      <c r="C212" s="1559" t="s">
        <v>3999</v>
      </c>
      <c r="D212" s="267">
        <v>0</v>
      </c>
      <c r="E212" s="267">
        <v>0</v>
      </c>
      <c r="I212" s="235"/>
      <c r="J212" s="235"/>
    </row>
    <row r="213" spans="2:10" s="240" customFormat="1">
      <c r="B213" s="1559" t="s">
        <v>4000</v>
      </c>
      <c r="C213" s="1559" t="s">
        <v>4001</v>
      </c>
      <c r="D213" s="267">
        <v>0</v>
      </c>
      <c r="E213" s="267">
        <v>0</v>
      </c>
      <c r="I213" s="235"/>
      <c r="J213" s="235"/>
    </row>
    <row r="214" spans="2:10" s="240" customFormat="1">
      <c r="B214" s="1559" t="s">
        <v>4002</v>
      </c>
      <c r="C214" s="1559" t="s">
        <v>4003</v>
      </c>
      <c r="D214" s="267">
        <v>0</v>
      </c>
      <c r="E214" s="267">
        <v>0</v>
      </c>
      <c r="I214" s="235"/>
      <c r="J214" s="235"/>
    </row>
    <row r="215" spans="2:10" s="240" customFormat="1">
      <c r="B215" s="1559" t="s">
        <v>4004</v>
      </c>
      <c r="C215" s="1559" t="s">
        <v>4005</v>
      </c>
      <c r="D215" s="267">
        <v>0</v>
      </c>
      <c r="E215" s="267">
        <v>0</v>
      </c>
      <c r="I215" s="235"/>
      <c r="J215" s="235"/>
    </row>
    <row r="216" spans="2:10" s="240" customFormat="1" ht="25.5">
      <c r="B216" s="1559" t="s">
        <v>4006</v>
      </c>
      <c r="C216" s="1559" t="s">
        <v>4007</v>
      </c>
      <c r="D216" s="267">
        <v>0</v>
      </c>
      <c r="E216" s="267">
        <v>0</v>
      </c>
      <c r="I216" s="235"/>
      <c r="J216" s="235"/>
    </row>
    <row r="217" spans="2:10" s="240" customFormat="1">
      <c r="B217" s="1559" t="s">
        <v>4008</v>
      </c>
      <c r="C217" s="1559" t="s">
        <v>4009</v>
      </c>
      <c r="D217" s="267">
        <v>0</v>
      </c>
      <c r="E217" s="267">
        <v>0</v>
      </c>
      <c r="I217" s="235"/>
      <c r="J217" s="235"/>
    </row>
    <row r="218" spans="2:10" s="240" customFormat="1">
      <c r="B218" s="1559" t="s">
        <v>4010</v>
      </c>
      <c r="C218" s="1559" t="s">
        <v>4011</v>
      </c>
      <c r="D218" s="267">
        <v>0</v>
      </c>
      <c r="E218" s="267">
        <v>0</v>
      </c>
      <c r="I218" s="235"/>
      <c r="J218" s="235"/>
    </row>
    <row r="219" spans="2:10" s="240" customFormat="1">
      <c r="B219" s="1559" t="s">
        <v>4012</v>
      </c>
      <c r="C219" s="1559" t="s">
        <v>4013</v>
      </c>
      <c r="D219" s="267">
        <v>0</v>
      </c>
      <c r="E219" s="267">
        <v>0</v>
      </c>
      <c r="I219" s="235"/>
      <c r="J219" s="235"/>
    </row>
    <row r="220" spans="2:10" s="240" customFormat="1">
      <c r="B220" s="1559" t="s">
        <v>4014</v>
      </c>
      <c r="C220" s="1559" t="s">
        <v>4015</v>
      </c>
      <c r="D220" s="267">
        <v>0</v>
      </c>
      <c r="E220" s="267">
        <v>0</v>
      </c>
      <c r="I220" s="235"/>
      <c r="J220" s="235"/>
    </row>
    <row r="221" spans="2:10" s="240" customFormat="1">
      <c r="B221" s="1559" t="s">
        <v>4016</v>
      </c>
      <c r="C221" s="1559" t="s">
        <v>4017</v>
      </c>
      <c r="D221" s="267">
        <v>1000000</v>
      </c>
      <c r="E221" s="267">
        <v>1390461.5384615385</v>
      </c>
      <c r="I221" s="235"/>
      <c r="J221" s="235"/>
    </row>
    <row r="222" spans="2:10" s="240" customFormat="1">
      <c r="B222" s="1559" t="s">
        <v>4018</v>
      </c>
      <c r="C222" s="1559" t="s">
        <v>1670</v>
      </c>
      <c r="D222" s="267">
        <v>0</v>
      </c>
      <c r="E222" s="267">
        <v>0</v>
      </c>
      <c r="I222" s="235"/>
      <c r="J222" s="235"/>
    </row>
    <row r="223" spans="2:10" s="240" customFormat="1">
      <c r="B223" s="1559" t="s">
        <v>1671</v>
      </c>
      <c r="C223" s="1559" t="s">
        <v>1672</v>
      </c>
      <c r="D223" s="267">
        <v>0</v>
      </c>
      <c r="E223" s="267">
        <v>0</v>
      </c>
      <c r="I223" s="235"/>
      <c r="J223" s="235"/>
    </row>
    <row r="224" spans="2:10" s="240" customFormat="1">
      <c r="B224" s="1559" t="s">
        <v>1673</v>
      </c>
      <c r="C224" s="1559" t="s">
        <v>1674</v>
      </c>
      <c r="D224" s="267">
        <v>0</v>
      </c>
      <c r="E224" s="267">
        <v>0</v>
      </c>
      <c r="I224" s="235"/>
      <c r="J224" s="235"/>
    </row>
    <row r="225" spans="2:10" s="240" customFormat="1">
      <c r="B225" s="1559" t="s">
        <v>1675</v>
      </c>
      <c r="C225" s="1559" t="s">
        <v>1676</v>
      </c>
      <c r="D225" s="267">
        <v>0</v>
      </c>
      <c r="E225" s="267">
        <v>0</v>
      </c>
      <c r="I225" s="235"/>
      <c r="J225" s="235"/>
    </row>
    <row r="226" spans="2:10" s="240" customFormat="1">
      <c r="B226" s="1559" t="s">
        <v>1677</v>
      </c>
      <c r="C226" s="1559" t="s">
        <v>1678</v>
      </c>
      <c r="D226" s="267">
        <v>4510000</v>
      </c>
      <c r="E226" s="267">
        <v>5365384.615384615</v>
      </c>
      <c r="I226" s="235"/>
      <c r="J226" s="235"/>
    </row>
    <row r="227" spans="2:10" s="240" customFormat="1">
      <c r="B227" s="1559" t="s">
        <v>1679</v>
      </c>
      <c r="C227" s="1559" t="s">
        <v>1680</v>
      </c>
      <c r="D227" s="267">
        <v>0</v>
      </c>
      <c r="E227" s="267">
        <v>0</v>
      </c>
      <c r="I227" s="235"/>
      <c r="J227" s="235"/>
    </row>
    <row r="228" spans="2:10" s="240" customFormat="1">
      <c r="B228" s="1559" t="s">
        <v>1681</v>
      </c>
      <c r="C228" s="1559" t="s">
        <v>1682</v>
      </c>
      <c r="D228" s="267">
        <v>0</v>
      </c>
      <c r="E228" s="267">
        <v>0</v>
      </c>
      <c r="I228" s="235"/>
      <c r="J228" s="235"/>
    </row>
    <row r="229" spans="2:10" s="240" customFormat="1">
      <c r="B229" s="1559" t="s">
        <v>1683</v>
      </c>
      <c r="C229" s="1559" t="s">
        <v>1684</v>
      </c>
      <c r="D229" s="267">
        <v>0</v>
      </c>
      <c r="E229" s="267">
        <v>0</v>
      </c>
      <c r="I229" s="235"/>
      <c r="J229" s="235"/>
    </row>
    <row r="230" spans="2:10" s="240" customFormat="1">
      <c r="B230" s="1559" t="s">
        <v>1685</v>
      </c>
      <c r="C230" s="1559" t="s">
        <v>1686</v>
      </c>
      <c r="D230" s="267">
        <v>0</v>
      </c>
      <c r="E230" s="267">
        <v>0</v>
      </c>
      <c r="I230" s="235"/>
      <c r="J230" s="235"/>
    </row>
    <row r="231" spans="2:10" s="240" customFormat="1">
      <c r="B231" s="1559" t="s">
        <v>1687</v>
      </c>
      <c r="C231" s="1559" t="s">
        <v>1688</v>
      </c>
      <c r="D231" s="267">
        <v>5047000</v>
      </c>
      <c r="E231" s="267">
        <v>5745769.2307692301</v>
      </c>
      <c r="I231" s="235"/>
      <c r="J231" s="235"/>
    </row>
    <row r="232" spans="2:10" s="240" customFormat="1">
      <c r="B232" s="1559" t="s">
        <v>1689</v>
      </c>
      <c r="C232" s="1559" t="s">
        <v>1690</v>
      </c>
      <c r="D232" s="267">
        <v>0</v>
      </c>
      <c r="E232" s="267">
        <v>0</v>
      </c>
      <c r="I232" s="235"/>
      <c r="J232" s="235"/>
    </row>
    <row r="233" spans="2:10" s="240" customFormat="1">
      <c r="B233" s="1559" t="s">
        <v>1691</v>
      </c>
      <c r="C233" s="1559" t="s">
        <v>1692</v>
      </c>
      <c r="D233" s="267">
        <v>0</v>
      </c>
      <c r="E233" s="267">
        <v>0</v>
      </c>
      <c r="I233" s="235"/>
      <c r="J233" s="235"/>
    </row>
    <row r="234" spans="2:10" s="240" customFormat="1">
      <c r="B234" s="1559" t="s">
        <v>1693</v>
      </c>
      <c r="C234" s="1559" t="s">
        <v>1694</v>
      </c>
      <c r="D234" s="267">
        <v>0</v>
      </c>
      <c r="E234" s="267">
        <v>0</v>
      </c>
      <c r="I234" s="235"/>
      <c r="J234" s="235"/>
    </row>
    <row r="235" spans="2:10" s="240" customFormat="1">
      <c r="B235" s="1559" t="s">
        <v>1695</v>
      </c>
      <c r="C235" s="1559" t="s">
        <v>4046</v>
      </c>
      <c r="D235" s="267">
        <v>0</v>
      </c>
      <c r="E235" s="267">
        <v>0</v>
      </c>
      <c r="I235" s="235"/>
      <c r="J235" s="235"/>
    </row>
    <row r="236" spans="2:10" s="240" customFormat="1">
      <c r="B236" s="1559" t="s">
        <v>4047</v>
      </c>
      <c r="C236" s="1559" t="s">
        <v>4048</v>
      </c>
      <c r="D236" s="267">
        <v>0</v>
      </c>
      <c r="E236" s="267">
        <v>0</v>
      </c>
      <c r="I236" s="235"/>
      <c r="J236" s="235"/>
    </row>
    <row r="237" spans="2:10" s="240" customFormat="1">
      <c r="B237" s="1559" t="s">
        <v>4049</v>
      </c>
      <c r="C237" s="1559" t="s">
        <v>4050</v>
      </c>
      <c r="D237" s="267">
        <v>0</v>
      </c>
      <c r="E237" s="267">
        <v>0</v>
      </c>
      <c r="I237" s="235"/>
      <c r="J237" s="235"/>
    </row>
    <row r="238" spans="2:10" s="240" customFormat="1">
      <c r="B238" s="1559" t="s">
        <v>4051</v>
      </c>
      <c r="C238" s="1559" t="s">
        <v>4052</v>
      </c>
      <c r="D238" s="267">
        <v>0</v>
      </c>
      <c r="E238" s="267">
        <v>0</v>
      </c>
      <c r="I238" s="235"/>
      <c r="J238" s="235"/>
    </row>
    <row r="239" spans="2:10" s="240" customFormat="1">
      <c r="B239" s="1559" t="s">
        <v>4053</v>
      </c>
      <c r="C239" s="1559" t="s">
        <v>4054</v>
      </c>
      <c r="D239" s="267">
        <v>0</v>
      </c>
      <c r="E239" s="267">
        <v>0</v>
      </c>
      <c r="I239" s="235"/>
      <c r="J239" s="235"/>
    </row>
    <row r="240" spans="2:10" s="240" customFormat="1">
      <c r="B240" s="1559" t="s">
        <v>4055</v>
      </c>
      <c r="C240" s="1559" t="s">
        <v>4056</v>
      </c>
      <c r="D240" s="267">
        <v>0</v>
      </c>
      <c r="E240" s="267">
        <v>0</v>
      </c>
      <c r="I240" s="235"/>
      <c r="J240" s="235"/>
    </row>
    <row r="241" spans="2:10" s="240" customFormat="1">
      <c r="B241" s="1559" t="s">
        <v>4057</v>
      </c>
      <c r="C241" s="1559" t="s">
        <v>4058</v>
      </c>
      <c r="D241" s="267">
        <v>0</v>
      </c>
      <c r="E241" s="267">
        <v>0</v>
      </c>
      <c r="I241" s="235"/>
      <c r="J241" s="235"/>
    </row>
    <row r="242" spans="2:10" s="240" customFormat="1">
      <c r="B242" s="1559" t="s">
        <v>4059</v>
      </c>
      <c r="C242" s="1559" t="s">
        <v>4060</v>
      </c>
      <c r="D242" s="267">
        <v>0</v>
      </c>
      <c r="E242" s="267">
        <v>0</v>
      </c>
      <c r="I242" s="235"/>
      <c r="J242" s="235"/>
    </row>
    <row r="243" spans="2:10" s="240" customFormat="1">
      <c r="B243" s="1559" t="s">
        <v>4061</v>
      </c>
      <c r="C243" s="1559" t="s">
        <v>4062</v>
      </c>
      <c r="D243" s="267">
        <v>0</v>
      </c>
      <c r="E243" s="267">
        <v>0</v>
      </c>
      <c r="I243" s="235"/>
      <c r="J243" s="235"/>
    </row>
    <row r="244" spans="2:10" s="240" customFormat="1">
      <c r="B244" s="1559" t="s">
        <v>4063</v>
      </c>
      <c r="C244" s="1559" t="s">
        <v>4064</v>
      </c>
      <c r="D244" s="267">
        <v>0</v>
      </c>
      <c r="E244" s="267">
        <v>0</v>
      </c>
      <c r="I244" s="235"/>
      <c r="J244" s="235"/>
    </row>
    <row r="245" spans="2:10" s="240" customFormat="1">
      <c r="B245" s="1559" t="s">
        <v>4065</v>
      </c>
      <c r="C245" s="1559" t="s">
        <v>4066</v>
      </c>
      <c r="D245" s="267">
        <v>0</v>
      </c>
      <c r="E245" s="267">
        <v>0</v>
      </c>
      <c r="I245" s="235"/>
      <c r="J245" s="235"/>
    </row>
    <row r="246" spans="2:10" s="240" customFormat="1">
      <c r="B246" s="1559" t="s">
        <v>4067</v>
      </c>
      <c r="C246" s="1559" t="s">
        <v>4068</v>
      </c>
      <c r="D246" s="267">
        <v>0</v>
      </c>
      <c r="E246" s="267">
        <v>0</v>
      </c>
      <c r="I246" s="235"/>
      <c r="J246" s="235"/>
    </row>
    <row r="247" spans="2:10" s="240" customFormat="1">
      <c r="B247" s="1559" t="s">
        <v>4069</v>
      </c>
      <c r="C247" s="1559" t="s">
        <v>4070</v>
      </c>
      <c r="D247" s="267">
        <v>0</v>
      </c>
      <c r="E247" s="267">
        <v>0</v>
      </c>
      <c r="I247" s="235"/>
      <c r="J247" s="235"/>
    </row>
    <row r="248" spans="2:10" s="240" customFormat="1">
      <c r="B248" s="1559" t="s">
        <v>4071</v>
      </c>
      <c r="C248" s="1559" t="s">
        <v>4072</v>
      </c>
      <c r="D248" s="267">
        <v>0</v>
      </c>
      <c r="E248" s="267">
        <v>0</v>
      </c>
      <c r="I248" s="235"/>
      <c r="J248" s="235"/>
    </row>
    <row r="249" spans="2:10" s="240" customFormat="1">
      <c r="B249" s="1559" t="s">
        <v>4073</v>
      </c>
      <c r="C249" s="1559" t="s">
        <v>4074</v>
      </c>
      <c r="D249" s="267">
        <v>0</v>
      </c>
      <c r="E249" s="267">
        <v>0</v>
      </c>
      <c r="I249" s="235"/>
      <c r="J249" s="235"/>
    </row>
    <row r="250" spans="2:10" s="240" customFormat="1">
      <c r="B250" s="1559" t="s">
        <v>4075</v>
      </c>
      <c r="C250" s="1559" t="s">
        <v>4076</v>
      </c>
      <c r="D250" s="267">
        <v>0</v>
      </c>
      <c r="E250" s="267">
        <v>0</v>
      </c>
      <c r="I250" s="235"/>
      <c r="J250" s="235"/>
    </row>
    <row r="251" spans="2:10" s="240" customFormat="1">
      <c r="B251" s="1559" t="s">
        <v>4077</v>
      </c>
      <c r="C251" s="1559" t="s">
        <v>4078</v>
      </c>
      <c r="D251" s="267">
        <v>0</v>
      </c>
      <c r="E251" s="267">
        <v>0</v>
      </c>
      <c r="I251" s="235"/>
      <c r="J251" s="235"/>
    </row>
    <row r="252" spans="2:10" s="240" customFormat="1">
      <c r="B252" s="1559" t="s">
        <v>4079</v>
      </c>
      <c r="C252" s="1559" t="s">
        <v>4080</v>
      </c>
      <c r="D252" s="267">
        <v>0</v>
      </c>
      <c r="E252" s="267">
        <v>0</v>
      </c>
      <c r="I252" s="235"/>
      <c r="J252" s="235"/>
    </row>
    <row r="253" spans="2:10" s="240" customFormat="1">
      <c r="B253" s="1559" t="s">
        <v>4081</v>
      </c>
      <c r="C253" s="1559" t="s">
        <v>1714</v>
      </c>
      <c r="D253" s="267">
        <v>0</v>
      </c>
      <c r="E253" s="267">
        <v>0</v>
      </c>
      <c r="I253" s="235"/>
      <c r="J253" s="235"/>
    </row>
    <row r="254" spans="2:10" s="240" customFormat="1">
      <c r="B254" s="1559" t="s">
        <v>1715</v>
      </c>
      <c r="C254" s="1559" t="s">
        <v>1716</v>
      </c>
      <c r="D254" s="267">
        <v>0</v>
      </c>
      <c r="E254" s="267">
        <v>0</v>
      </c>
      <c r="I254" s="235"/>
      <c r="J254" s="235"/>
    </row>
    <row r="255" spans="2:10" s="240" customFormat="1">
      <c r="B255" s="1559" t="s">
        <v>1717</v>
      </c>
      <c r="C255" s="1559" t="s">
        <v>1718</v>
      </c>
      <c r="D255" s="267">
        <v>0</v>
      </c>
      <c r="E255" s="267">
        <v>0</v>
      </c>
      <c r="I255" s="235"/>
      <c r="J255" s="235"/>
    </row>
    <row r="256" spans="2:10" s="240" customFormat="1">
      <c r="B256" s="1559" t="s">
        <v>1719</v>
      </c>
      <c r="C256" s="1559" t="s">
        <v>1720</v>
      </c>
      <c r="D256" s="267">
        <v>0</v>
      </c>
      <c r="E256" s="267">
        <v>0</v>
      </c>
      <c r="I256" s="235"/>
      <c r="J256" s="235"/>
    </row>
    <row r="257" spans="2:10" s="240" customFormat="1">
      <c r="B257" s="1559" t="s">
        <v>1721</v>
      </c>
      <c r="C257" s="1559" t="s">
        <v>1722</v>
      </c>
      <c r="D257" s="267">
        <v>0</v>
      </c>
      <c r="E257" s="267">
        <v>0</v>
      </c>
      <c r="I257" s="235"/>
      <c r="J257" s="235"/>
    </row>
    <row r="258" spans="2:10" s="240" customFormat="1">
      <c r="B258" s="1559" t="s">
        <v>1723</v>
      </c>
      <c r="C258" s="1559" t="s">
        <v>1724</v>
      </c>
      <c r="D258" s="267">
        <v>0</v>
      </c>
      <c r="E258" s="267">
        <v>0</v>
      </c>
      <c r="I258" s="235"/>
      <c r="J258" s="235"/>
    </row>
    <row r="259" spans="2:10" s="240" customFormat="1">
      <c r="B259" s="1559" t="s">
        <v>1725</v>
      </c>
      <c r="C259" s="1559" t="s">
        <v>1726</v>
      </c>
      <c r="D259" s="267">
        <v>0</v>
      </c>
      <c r="E259" s="267">
        <v>0</v>
      </c>
      <c r="I259" s="235"/>
      <c r="J259" s="235"/>
    </row>
    <row r="260" spans="2:10" s="240" customFormat="1">
      <c r="B260" s="1559" t="s">
        <v>1727</v>
      </c>
      <c r="C260" s="1559" t="s">
        <v>1728</v>
      </c>
      <c r="D260" s="267">
        <v>0</v>
      </c>
      <c r="E260" s="267">
        <v>0</v>
      </c>
      <c r="I260" s="235"/>
      <c r="J260" s="235"/>
    </row>
    <row r="261" spans="2:10" s="240" customFormat="1">
      <c r="B261" s="1559" t="s">
        <v>1729</v>
      </c>
      <c r="C261" s="1559" t="s">
        <v>1730</v>
      </c>
      <c r="D261" s="267">
        <v>0</v>
      </c>
      <c r="E261" s="267">
        <v>0</v>
      </c>
      <c r="I261" s="235"/>
      <c r="J261" s="235"/>
    </row>
    <row r="262" spans="2:10" s="240" customFormat="1">
      <c r="B262" s="1559" t="s">
        <v>1731</v>
      </c>
      <c r="C262" s="1559" t="s">
        <v>1732</v>
      </c>
      <c r="D262" s="267">
        <v>0</v>
      </c>
      <c r="E262" s="267">
        <v>0</v>
      </c>
      <c r="I262" s="235"/>
      <c r="J262" s="235"/>
    </row>
    <row r="263" spans="2:10" s="240" customFormat="1" ht="25.5">
      <c r="B263" s="1559" t="s">
        <v>1733</v>
      </c>
      <c r="C263" s="1559" t="s">
        <v>1734</v>
      </c>
      <c r="D263" s="267">
        <v>0</v>
      </c>
      <c r="E263" s="267">
        <v>0</v>
      </c>
      <c r="I263" s="235"/>
      <c r="J263" s="235"/>
    </row>
    <row r="264" spans="2:10" s="240" customFormat="1">
      <c r="B264" s="1559" t="s">
        <v>1735</v>
      </c>
      <c r="C264" s="1559" t="s">
        <v>4776</v>
      </c>
      <c r="D264" s="267">
        <v>0</v>
      </c>
      <c r="E264" s="267">
        <v>0</v>
      </c>
      <c r="I264" s="235"/>
      <c r="J264" s="235"/>
    </row>
    <row r="265" spans="2:10" s="240" customFormat="1">
      <c r="B265" s="1559" t="s">
        <v>4777</v>
      </c>
      <c r="C265" s="1559" t="s">
        <v>7556</v>
      </c>
      <c r="D265" s="267">
        <v>0</v>
      </c>
      <c r="E265" s="267">
        <v>0</v>
      </c>
      <c r="I265" s="235"/>
      <c r="J265" s="235"/>
    </row>
    <row r="266" spans="2:10" s="240" customFormat="1">
      <c r="B266" s="1559" t="s">
        <v>7557</v>
      </c>
      <c r="C266" s="1559" t="s">
        <v>7558</v>
      </c>
      <c r="D266" s="267">
        <v>0</v>
      </c>
      <c r="E266" s="267">
        <v>0</v>
      </c>
      <c r="I266" s="235"/>
      <c r="J266" s="235"/>
    </row>
    <row r="267" spans="2:10" s="240" customFormat="1">
      <c r="B267" s="1559" t="s">
        <v>7559</v>
      </c>
      <c r="C267" s="1559" t="s">
        <v>7560</v>
      </c>
      <c r="D267" s="267">
        <v>0</v>
      </c>
      <c r="E267" s="267">
        <v>0</v>
      </c>
      <c r="I267" s="235"/>
      <c r="J267" s="235"/>
    </row>
    <row r="268" spans="2:10" s="240" customFormat="1">
      <c r="B268" s="1559" t="s">
        <v>7561</v>
      </c>
      <c r="C268" s="1559" t="s">
        <v>3273</v>
      </c>
      <c r="D268" s="267">
        <v>0</v>
      </c>
      <c r="E268" s="267">
        <v>0</v>
      </c>
      <c r="I268" s="235"/>
      <c r="J268" s="235"/>
    </row>
    <row r="269" spans="2:10" s="240" customFormat="1">
      <c r="B269" s="1559" t="s">
        <v>6413</v>
      </c>
      <c r="C269" s="1559" t="s">
        <v>8632</v>
      </c>
      <c r="D269" s="267">
        <v>0</v>
      </c>
      <c r="E269" s="267">
        <v>0</v>
      </c>
      <c r="I269" s="235"/>
      <c r="J269" s="235"/>
    </row>
    <row r="270" spans="2:10" s="240" customFormat="1">
      <c r="B270" s="1559" t="s">
        <v>8633</v>
      </c>
      <c r="C270" s="1559" t="s">
        <v>6346</v>
      </c>
      <c r="D270" s="267">
        <v>0</v>
      </c>
      <c r="E270" s="267">
        <v>0</v>
      </c>
      <c r="I270" s="235"/>
      <c r="J270" s="235"/>
    </row>
    <row r="271" spans="2:10" s="240" customFormat="1">
      <c r="B271" s="1559" t="s">
        <v>6347</v>
      </c>
      <c r="C271" s="1559" t="s">
        <v>4298</v>
      </c>
      <c r="D271" s="267">
        <v>0</v>
      </c>
      <c r="E271" s="267">
        <v>0</v>
      </c>
      <c r="I271" s="235"/>
      <c r="J271" s="235"/>
    </row>
    <row r="272" spans="2:10" s="240" customFormat="1">
      <c r="B272" s="1559" t="s">
        <v>4299</v>
      </c>
      <c r="C272" s="1559" t="s">
        <v>4300</v>
      </c>
      <c r="D272" s="267">
        <v>0</v>
      </c>
      <c r="E272" s="267">
        <v>0</v>
      </c>
      <c r="I272" s="235"/>
      <c r="J272" s="235"/>
    </row>
    <row r="273" spans="2:10" s="240" customFormat="1">
      <c r="B273" s="1559" t="s">
        <v>4301</v>
      </c>
      <c r="C273" s="1559" t="s">
        <v>4302</v>
      </c>
      <c r="D273" s="267">
        <v>2033000</v>
      </c>
      <c r="E273" s="267">
        <v>1977000</v>
      </c>
      <c r="I273" s="235"/>
      <c r="J273" s="235"/>
    </row>
    <row r="274" spans="2:10" s="240" customFormat="1">
      <c r="B274" s="1559" t="s">
        <v>4303</v>
      </c>
      <c r="C274" s="1559" t="s">
        <v>4336</v>
      </c>
      <c r="D274" s="267">
        <v>0</v>
      </c>
      <c r="E274" s="267">
        <v>0</v>
      </c>
      <c r="I274" s="235"/>
      <c r="J274" s="235"/>
    </row>
    <row r="275" spans="2:10" s="240" customFormat="1">
      <c r="B275" s="1559" t="s">
        <v>4337</v>
      </c>
      <c r="C275" s="1559" t="s">
        <v>2859</v>
      </c>
      <c r="D275" s="267">
        <v>0</v>
      </c>
      <c r="E275" s="267">
        <v>0</v>
      </c>
      <c r="I275" s="235"/>
      <c r="J275" s="235"/>
    </row>
    <row r="276" spans="2:10" s="240" customFormat="1">
      <c r="B276" s="1559" t="s">
        <v>2860</v>
      </c>
      <c r="C276" s="1559" t="s">
        <v>2861</v>
      </c>
      <c r="D276" s="267">
        <v>0</v>
      </c>
      <c r="E276" s="267">
        <v>0</v>
      </c>
      <c r="I276" s="235"/>
      <c r="J276" s="235"/>
    </row>
    <row r="277" spans="2:10" s="240" customFormat="1" ht="25.5">
      <c r="B277" s="1559" t="s">
        <v>2862</v>
      </c>
      <c r="C277" s="1559" t="s">
        <v>2863</v>
      </c>
      <c r="D277" s="267">
        <v>0</v>
      </c>
      <c r="E277" s="267">
        <v>0</v>
      </c>
      <c r="I277" s="235"/>
      <c r="J277" s="235"/>
    </row>
    <row r="278" spans="2:10" s="240" customFormat="1">
      <c r="B278" s="1559" t="s">
        <v>2864</v>
      </c>
      <c r="C278" s="1559" t="s">
        <v>2865</v>
      </c>
      <c r="D278" s="267">
        <v>0</v>
      </c>
      <c r="E278" s="267">
        <v>0</v>
      </c>
      <c r="I278" s="235"/>
      <c r="J278" s="235"/>
    </row>
    <row r="279" spans="2:10" s="240" customFormat="1">
      <c r="B279" s="1559" t="s">
        <v>2866</v>
      </c>
      <c r="C279" s="1559" t="s">
        <v>655</v>
      </c>
      <c r="D279" s="267">
        <v>0</v>
      </c>
      <c r="E279" s="267">
        <v>0</v>
      </c>
      <c r="I279" s="235"/>
      <c r="J279" s="235"/>
    </row>
    <row r="280" spans="2:10" s="240" customFormat="1">
      <c r="B280" s="1559" t="s">
        <v>656</v>
      </c>
      <c r="C280" s="1559" t="s">
        <v>657</v>
      </c>
      <c r="D280" s="267">
        <v>0</v>
      </c>
      <c r="E280" s="267">
        <v>0</v>
      </c>
      <c r="I280" s="235"/>
      <c r="J280" s="235"/>
    </row>
    <row r="281" spans="2:10" s="240" customFormat="1">
      <c r="B281" s="1559" t="s">
        <v>658</v>
      </c>
      <c r="C281" s="1559" t="s">
        <v>2551</v>
      </c>
      <c r="D281" s="267">
        <v>0</v>
      </c>
      <c r="E281" s="267">
        <v>0</v>
      </c>
      <c r="I281" s="235"/>
      <c r="J281" s="235"/>
    </row>
    <row r="282" spans="2:10" s="240" customFormat="1">
      <c r="B282" s="1559" t="s">
        <v>2552</v>
      </c>
      <c r="C282" s="1559" t="s">
        <v>2648</v>
      </c>
      <c r="D282" s="267">
        <v>0</v>
      </c>
      <c r="E282" s="267">
        <v>0</v>
      </c>
      <c r="I282" s="235"/>
      <c r="J282" s="235"/>
    </row>
    <row r="283" spans="2:10" s="240" customFormat="1">
      <c r="B283" s="1559" t="s">
        <v>2649</v>
      </c>
      <c r="C283" s="1559" t="s">
        <v>484</v>
      </c>
      <c r="D283" s="267">
        <v>0</v>
      </c>
      <c r="E283" s="267">
        <v>0</v>
      </c>
      <c r="I283" s="235"/>
      <c r="J283" s="235"/>
    </row>
    <row r="284" spans="2:10" s="240" customFormat="1">
      <c r="B284" s="1559" t="s">
        <v>2650</v>
      </c>
      <c r="C284" s="1559">
        <v>0</v>
      </c>
      <c r="D284" s="267">
        <v>0</v>
      </c>
      <c r="E284" s="267">
        <v>0</v>
      </c>
      <c r="I284" s="235"/>
      <c r="J284" s="235"/>
    </row>
    <row r="285" spans="2:10" s="240" customFormat="1">
      <c r="B285" s="1559" t="s">
        <v>2651</v>
      </c>
      <c r="C285" s="1559">
        <v>0</v>
      </c>
      <c r="D285" s="267">
        <v>0</v>
      </c>
      <c r="E285" s="267">
        <v>0</v>
      </c>
      <c r="I285" s="235"/>
      <c r="J285" s="235"/>
    </row>
    <row r="286" spans="2:10" s="240" customFormat="1">
      <c r="B286" s="1559" t="s">
        <v>2652</v>
      </c>
      <c r="C286" s="1559" t="s">
        <v>2653</v>
      </c>
      <c r="D286" s="267">
        <v>2000</v>
      </c>
      <c r="E286" s="267">
        <v>2000</v>
      </c>
      <c r="I286" s="235"/>
      <c r="J286" s="235"/>
    </row>
    <row r="287" spans="2:10" s="240" customFormat="1" ht="25.5">
      <c r="B287" s="1559" t="s">
        <v>2654</v>
      </c>
      <c r="C287" s="1559" t="s">
        <v>2655</v>
      </c>
      <c r="D287" s="267">
        <v>0</v>
      </c>
      <c r="E287" s="267">
        <v>0</v>
      </c>
      <c r="I287" s="235"/>
      <c r="J287" s="235"/>
    </row>
    <row r="288" spans="2:10" s="240" customFormat="1" ht="25.5">
      <c r="B288" s="1559" t="s">
        <v>2656</v>
      </c>
      <c r="C288" s="1559" t="s">
        <v>2657</v>
      </c>
      <c r="D288" s="267">
        <v>0</v>
      </c>
      <c r="E288" s="267">
        <v>0</v>
      </c>
      <c r="I288" s="235"/>
      <c r="J288" s="235"/>
    </row>
    <row r="289" spans="2:10" s="240" customFormat="1" ht="25.5">
      <c r="B289" s="1559" t="s">
        <v>2658</v>
      </c>
      <c r="C289" s="1559" t="s">
        <v>2659</v>
      </c>
      <c r="D289" s="267">
        <v>-80000</v>
      </c>
      <c r="E289" s="267">
        <v>-73846.153846153844</v>
      </c>
      <c r="I289" s="235"/>
      <c r="J289" s="235"/>
    </row>
    <row r="290" spans="2:10" s="240" customFormat="1">
      <c r="B290" s="1559" t="s">
        <v>2660</v>
      </c>
      <c r="C290" s="1559" t="s">
        <v>2661</v>
      </c>
      <c r="D290" s="267">
        <v>0</v>
      </c>
      <c r="E290" s="267">
        <v>0</v>
      </c>
      <c r="I290" s="235"/>
      <c r="J290" s="235"/>
    </row>
    <row r="291" spans="2:10" s="240" customFormat="1">
      <c r="B291" s="1559" t="s">
        <v>2662</v>
      </c>
      <c r="C291" s="1559" t="s">
        <v>2663</v>
      </c>
      <c r="D291" s="267">
        <v>0</v>
      </c>
      <c r="E291" s="267">
        <v>0</v>
      </c>
      <c r="I291" s="235"/>
      <c r="J291" s="235"/>
    </row>
    <row r="292" spans="2:10" s="240" customFormat="1">
      <c r="B292" s="1559" t="s">
        <v>2664</v>
      </c>
      <c r="C292" s="1559" t="s">
        <v>2665</v>
      </c>
      <c r="D292" s="267">
        <v>327000</v>
      </c>
      <c r="E292" s="267">
        <v>336307.69230769231</v>
      </c>
      <c r="I292" s="235"/>
      <c r="J292" s="235"/>
    </row>
    <row r="293" spans="2:10" s="240" customFormat="1">
      <c r="B293" s="1559" t="s">
        <v>2666</v>
      </c>
      <c r="C293" s="1559" t="s">
        <v>2667</v>
      </c>
      <c r="D293" s="267">
        <v>-51000</v>
      </c>
      <c r="E293" s="267">
        <v>-47076.923076923078</v>
      </c>
      <c r="I293" s="235"/>
      <c r="J293" s="235"/>
    </row>
    <row r="294" spans="2:10" s="240" customFormat="1">
      <c r="B294" s="1559" t="s">
        <v>2668</v>
      </c>
      <c r="C294" s="1559" t="s">
        <v>507</v>
      </c>
      <c r="D294" s="267">
        <v>39000</v>
      </c>
      <c r="E294" s="267">
        <v>40846.153846153844</v>
      </c>
      <c r="I294" s="235"/>
      <c r="J294" s="235"/>
    </row>
    <row r="295" spans="2:10" s="240" customFormat="1">
      <c r="B295" s="1559" t="s">
        <v>508</v>
      </c>
      <c r="C295" s="1559">
        <v>0</v>
      </c>
      <c r="D295" s="267">
        <v>0</v>
      </c>
      <c r="E295" s="267">
        <v>0</v>
      </c>
      <c r="I295" s="235"/>
      <c r="J295" s="235"/>
    </row>
    <row r="296" spans="2:10" s="240" customFormat="1">
      <c r="B296" s="1559" t="s">
        <v>509</v>
      </c>
      <c r="C296" s="1559">
        <v>0</v>
      </c>
      <c r="D296" s="267">
        <v>0</v>
      </c>
      <c r="E296" s="267">
        <v>0</v>
      </c>
      <c r="I296" s="235"/>
      <c r="J296" s="235"/>
    </row>
    <row r="297" spans="2:10" s="240" customFormat="1">
      <c r="B297" s="1559" t="s">
        <v>510</v>
      </c>
      <c r="C297" s="1559">
        <v>0</v>
      </c>
      <c r="D297" s="267">
        <v>0</v>
      </c>
      <c r="E297" s="267">
        <v>0</v>
      </c>
      <c r="I297" s="235"/>
      <c r="J297" s="235"/>
    </row>
    <row r="298" spans="2:10" s="240" customFormat="1">
      <c r="B298" s="1559" t="s">
        <v>511</v>
      </c>
      <c r="C298" s="1559" t="s">
        <v>512</v>
      </c>
      <c r="D298" s="267">
        <v>0</v>
      </c>
      <c r="E298" s="267">
        <v>0</v>
      </c>
      <c r="I298" s="235"/>
      <c r="J298" s="235"/>
    </row>
    <row r="299" spans="2:10" s="240" customFormat="1">
      <c r="B299" s="1559" t="s">
        <v>513</v>
      </c>
      <c r="C299" s="1559" t="s">
        <v>514</v>
      </c>
      <c r="D299" s="267">
        <v>0</v>
      </c>
      <c r="E299" s="267">
        <v>7846.1538461538457</v>
      </c>
      <c r="I299" s="235"/>
      <c r="J299" s="235"/>
    </row>
    <row r="300" spans="2:10" s="240" customFormat="1">
      <c r="B300" s="1559" t="s">
        <v>515</v>
      </c>
      <c r="C300" s="1559">
        <v>0</v>
      </c>
      <c r="D300" s="267">
        <v>0</v>
      </c>
      <c r="E300" s="267">
        <v>0</v>
      </c>
      <c r="I300" s="235"/>
      <c r="J300" s="235"/>
    </row>
    <row r="301" spans="2:10" s="240" customFormat="1">
      <c r="B301" s="1559" t="s">
        <v>516</v>
      </c>
      <c r="C301" s="1559" t="s">
        <v>517</v>
      </c>
      <c r="D301" s="267">
        <v>0</v>
      </c>
      <c r="E301" s="267">
        <v>0</v>
      </c>
      <c r="I301" s="235"/>
      <c r="J301" s="235"/>
    </row>
    <row r="302" spans="2:10" s="240" customFormat="1">
      <c r="B302" s="1559" t="s">
        <v>518</v>
      </c>
      <c r="C302" s="1559">
        <v>0</v>
      </c>
      <c r="D302" s="267">
        <v>0</v>
      </c>
      <c r="E302" s="267">
        <v>0</v>
      </c>
      <c r="I302" s="235"/>
      <c r="J302" s="235"/>
    </row>
    <row r="303" spans="2:10" s="240" customFormat="1">
      <c r="B303" s="1559" t="s">
        <v>519</v>
      </c>
      <c r="C303" s="1559" t="s">
        <v>520</v>
      </c>
      <c r="D303" s="267">
        <v>0</v>
      </c>
      <c r="E303" s="267">
        <v>0</v>
      </c>
      <c r="I303" s="235"/>
      <c r="J303" s="235"/>
    </row>
    <row r="304" spans="2:10" s="240" customFormat="1">
      <c r="B304" s="1559" t="s">
        <v>521</v>
      </c>
      <c r="C304" s="1559" t="s">
        <v>522</v>
      </c>
      <c r="D304" s="267">
        <v>0</v>
      </c>
      <c r="E304" s="267">
        <v>0</v>
      </c>
      <c r="I304" s="235"/>
      <c r="J304" s="235"/>
    </row>
    <row r="305" spans="2:10" s="240" customFormat="1">
      <c r="B305" s="1559" t="s">
        <v>523</v>
      </c>
      <c r="C305" s="1559" t="s">
        <v>524</v>
      </c>
      <c r="D305" s="267">
        <v>0</v>
      </c>
      <c r="E305" s="267">
        <v>0</v>
      </c>
      <c r="I305" s="235"/>
      <c r="J305" s="235"/>
    </row>
    <row r="306" spans="2:10" s="240" customFormat="1">
      <c r="B306" s="1559" t="s">
        <v>525</v>
      </c>
      <c r="C306" s="1559" t="s">
        <v>526</v>
      </c>
      <c r="D306" s="267">
        <v>0</v>
      </c>
      <c r="E306" s="267">
        <v>0</v>
      </c>
      <c r="I306" s="235"/>
      <c r="J306" s="235"/>
    </row>
    <row r="307" spans="2:10" s="240" customFormat="1">
      <c r="B307" s="1559" t="s">
        <v>527</v>
      </c>
      <c r="C307" s="1559">
        <v>0</v>
      </c>
      <c r="D307" s="267">
        <v>0</v>
      </c>
      <c r="E307" s="267">
        <v>0</v>
      </c>
      <c r="I307" s="235"/>
      <c r="J307" s="235"/>
    </row>
    <row r="308" spans="2:10" s="240" customFormat="1">
      <c r="B308" s="1559" t="s">
        <v>528</v>
      </c>
      <c r="C308" s="1559" t="s">
        <v>529</v>
      </c>
      <c r="D308" s="267">
        <v>0</v>
      </c>
      <c r="E308" s="267">
        <v>0</v>
      </c>
      <c r="I308" s="235"/>
      <c r="J308" s="235"/>
    </row>
    <row r="309" spans="2:10" s="240" customFormat="1">
      <c r="B309" s="1559" t="s">
        <v>530</v>
      </c>
      <c r="C309" s="1559" t="s">
        <v>531</v>
      </c>
      <c r="D309" s="267">
        <v>0</v>
      </c>
      <c r="E309" s="267">
        <v>0</v>
      </c>
      <c r="I309" s="235"/>
      <c r="J309" s="235"/>
    </row>
    <row r="310" spans="2:10" s="240" customFormat="1">
      <c r="B310" s="1559" t="s">
        <v>532</v>
      </c>
      <c r="C310" s="1559" t="s">
        <v>533</v>
      </c>
      <c r="D310" s="267">
        <v>0</v>
      </c>
      <c r="E310" s="267">
        <v>0</v>
      </c>
      <c r="I310" s="235"/>
      <c r="J310" s="235"/>
    </row>
    <row r="311" spans="2:10" s="240" customFormat="1">
      <c r="B311" s="1559" t="s">
        <v>534</v>
      </c>
      <c r="C311" s="1559" t="s">
        <v>535</v>
      </c>
      <c r="D311" s="267">
        <v>0</v>
      </c>
      <c r="E311" s="267">
        <v>0</v>
      </c>
      <c r="I311" s="235"/>
      <c r="J311" s="235"/>
    </row>
    <row r="312" spans="2:10" s="240" customFormat="1">
      <c r="B312" s="1559" t="s">
        <v>536</v>
      </c>
      <c r="C312" s="1559" t="s">
        <v>537</v>
      </c>
      <c r="D312" s="267">
        <v>24000</v>
      </c>
      <c r="E312" s="267">
        <v>27076.923076923078</v>
      </c>
      <c r="I312" s="235"/>
      <c r="J312" s="235"/>
    </row>
    <row r="313" spans="2:10" s="240" customFormat="1">
      <c r="B313" s="1559" t="s">
        <v>538</v>
      </c>
      <c r="C313" s="1559">
        <v>0</v>
      </c>
      <c r="D313" s="267">
        <v>0</v>
      </c>
      <c r="E313" s="267">
        <v>0</v>
      </c>
      <c r="I313" s="235"/>
      <c r="J313" s="235"/>
    </row>
    <row r="314" spans="2:10" s="240" customFormat="1">
      <c r="B314" s="1559" t="s">
        <v>539</v>
      </c>
      <c r="C314" s="1559" t="s">
        <v>540</v>
      </c>
      <c r="D314" s="267">
        <v>0</v>
      </c>
      <c r="E314" s="267">
        <v>0</v>
      </c>
      <c r="I314" s="235"/>
      <c r="J314" s="235"/>
    </row>
    <row r="315" spans="2:10" s="240" customFormat="1">
      <c r="B315" s="1559" t="s">
        <v>541</v>
      </c>
      <c r="C315" s="1559">
        <v>0</v>
      </c>
      <c r="D315" s="267">
        <v>0</v>
      </c>
      <c r="E315" s="267">
        <v>0</v>
      </c>
      <c r="I315" s="235"/>
      <c r="J315" s="235"/>
    </row>
    <row r="316" spans="2:10" s="240" customFormat="1">
      <c r="B316" s="1559" t="s">
        <v>542</v>
      </c>
      <c r="C316" s="1559">
        <v>0</v>
      </c>
      <c r="D316" s="267">
        <v>0</v>
      </c>
      <c r="E316" s="267">
        <v>0</v>
      </c>
      <c r="I316" s="235"/>
      <c r="J316" s="235"/>
    </row>
    <row r="317" spans="2:10">
      <c r="B317" s="1559" t="s">
        <v>543</v>
      </c>
      <c r="C317" s="1559" t="s">
        <v>544</v>
      </c>
      <c r="D317" s="63">
        <v>0</v>
      </c>
      <c r="E317" s="63">
        <v>0</v>
      </c>
    </row>
    <row r="318" spans="2:10">
      <c r="B318" s="1559" t="s">
        <v>545</v>
      </c>
      <c r="C318" s="1559" t="s">
        <v>2679</v>
      </c>
      <c r="D318" s="63">
        <v>0</v>
      </c>
      <c r="E318" s="63">
        <v>0</v>
      </c>
    </row>
    <row r="319" spans="2:10">
      <c r="B319" s="1559" t="s">
        <v>2680</v>
      </c>
      <c r="C319" s="1559" t="s">
        <v>2681</v>
      </c>
      <c r="D319" s="63">
        <v>0</v>
      </c>
      <c r="E319" s="63">
        <v>0</v>
      </c>
    </row>
    <row r="320" spans="2:10">
      <c r="B320" s="1559" t="s">
        <v>2682</v>
      </c>
      <c r="C320" s="1559" t="s">
        <v>2683</v>
      </c>
      <c r="D320" s="63">
        <v>0</v>
      </c>
      <c r="E320" s="63">
        <v>0</v>
      </c>
    </row>
    <row r="321" spans="2:5">
      <c r="B321" s="1559" t="s">
        <v>2684</v>
      </c>
      <c r="C321" s="1559">
        <v>0</v>
      </c>
      <c r="D321" s="63">
        <v>0</v>
      </c>
      <c r="E321" s="63">
        <v>0</v>
      </c>
    </row>
    <row r="322" spans="2:5">
      <c r="B322" s="1559" t="s">
        <v>2685</v>
      </c>
      <c r="C322" s="1559">
        <v>0</v>
      </c>
      <c r="D322" s="63">
        <v>0</v>
      </c>
      <c r="E322" s="63">
        <v>0</v>
      </c>
    </row>
    <row r="323" spans="2:5">
      <c r="B323" s="1559" t="s">
        <v>2686</v>
      </c>
      <c r="C323" s="1559">
        <v>0</v>
      </c>
      <c r="D323" s="63">
        <v>0</v>
      </c>
      <c r="E323" s="63">
        <v>0</v>
      </c>
    </row>
    <row r="324" spans="2:5">
      <c r="B324" s="1559" t="s">
        <v>2687</v>
      </c>
      <c r="C324" s="1559" t="s">
        <v>9861</v>
      </c>
      <c r="D324" s="63">
        <v>0</v>
      </c>
      <c r="E324" s="63">
        <v>0</v>
      </c>
    </row>
    <row r="325" spans="2:5">
      <c r="B325" s="1559" t="s">
        <v>10715</v>
      </c>
      <c r="C325" s="1559">
        <v>0</v>
      </c>
      <c r="D325" s="63">
        <v>0</v>
      </c>
      <c r="E325" s="63">
        <v>0</v>
      </c>
    </row>
    <row r="326" spans="2:5">
      <c r="B326" s="1559" t="s">
        <v>10716</v>
      </c>
      <c r="C326" s="1559" t="s">
        <v>662</v>
      </c>
      <c r="D326" s="63">
        <v>5437000</v>
      </c>
      <c r="E326" s="63">
        <v>6064538.461538462</v>
      </c>
    </row>
    <row r="327" spans="2:5">
      <c r="B327" s="1559" t="s">
        <v>663</v>
      </c>
      <c r="C327" s="1559" t="s">
        <v>664</v>
      </c>
      <c r="D327" s="63">
        <v>0</v>
      </c>
      <c r="E327" s="63">
        <v>43615.38461538461</v>
      </c>
    </row>
    <row r="328" spans="2:5">
      <c r="B328" s="1559" t="s">
        <v>665</v>
      </c>
      <c r="C328" s="1559" t="s">
        <v>666</v>
      </c>
      <c r="D328" s="63">
        <v>0</v>
      </c>
      <c r="E328" s="63">
        <v>0</v>
      </c>
    </row>
    <row r="329" spans="2:5">
      <c r="B329" s="1559" t="s">
        <v>667</v>
      </c>
      <c r="C329" s="1559" t="s">
        <v>4338</v>
      </c>
      <c r="D329" s="63">
        <v>0</v>
      </c>
      <c r="E329" s="63">
        <v>0</v>
      </c>
    </row>
    <row r="330" spans="2:5">
      <c r="B330" s="1559" t="s">
        <v>4339</v>
      </c>
      <c r="C330" s="1559" t="s">
        <v>4340</v>
      </c>
      <c r="D330" s="63">
        <v>0</v>
      </c>
      <c r="E330" s="63">
        <v>0</v>
      </c>
    </row>
    <row r="331" spans="2:5">
      <c r="B331" s="1559" t="s">
        <v>4341</v>
      </c>
      <c r="C331" s="1559">
        <v>0</v>
      </c>
      <c r="D331" s="63">
        <v>0</v>
      </c>
      <c r="E331" s="63">
        <v>0</v>
      </c>
    </row>
    <row r="332" spans="2:5">
      <c r="B332" s="1559" t="s">
        <v>4342</v>
      </c>
      <c r="C332" s="1559" t="s">
        <v>6411</v>
      </c>
      <c r="D332" s="63">
        <v>0</v>
      </c>
      <c r="E332" s="63">
        <v>0</v>
      </c>
    </row>
    <row r="333" spans="2:5">
      <c r="B333" s="1559" t="s">
        <v>6412</v>
      </c>
      <c r="C333" s="1559" t="s">
        <v>2707</v>
      </c>
      <c r="D333" s="63">
        <v>27000</v>
      </c>
      <c r="E333" s="63">
        <v>28153.846153846152</v>
      </c>
    </row>
    <row r="334" spans="2:5">
      <c r="B334" s="1559" t="s">
        <v>2708</v>
      </c>
      <c r="C334" s="1559" t="s">
        <v>2709</v>
      </c>
      <c r="D334" s="63">
        <v>0</v>
      </c>
      <c r="E334" s="63">
        <v>83923.076923076922</v>
      </c>
    </row>
    <row r="335" spans="2:5">
      <c r="B335" s="1559" t="s">
        <v>2710</v>
      </c>
      <c r="C335" s="1559" t="s">
        <v>2711</v>
      </c>
      <c r="D335" s="63">
        <v>0</v>
      </c>
      <c r="E335" s="63">
        <v>0</v>
      </c>
    </row>
    <row r="336" spans="2:5">
      <c r="B336" s="1559" t="s">
        <v>2712</v>
      </c>
      <c r="C336" s="1559" t="s">
        <v>2713</v>
      </c>
      <c r="D336" s="63">
        <v>0</v>
      </c>
      <c r="E336" s="63">
        <v>11153.846153846152</v>
      </c>
    </row>
    <row r="337" spans="2:5">
      <c r="B337" s="1559" t="s">
        <v>2714</v>
      </c>
      <c r="C337" s="1559" t="s">
        <v>2715</v>
      </c>
      <c r="D337" s="63">
        <v>0</v>
      </c>
      <c r="E337" s="63">
        <v>0</v>
      </c>
    </row>
    <row r="338" spans="2:5">
      <c r="B338" s="1559" t="s">
        <v>2716</v>
      </c>
      <c r="C338" s="1559" t="s">
        <v>2717</v>
      </c>
      <c r="D338" s="63">
        <v>0</v>
      </c>
      <c r="E338" s="63">
        <v>0</v>
      </c>
    </row>
    <row r="339" spans="2:5">
      <c r="B339" s="1559" t="s">
        <v>2718</v>
      </c>
      <c r="C339" s="1559">
        <v>0</v>
      </c>
      <c r="D339" s="63">
        <v>0</v>
      </c>
      <c r="E339" s="63">
        <v>0</v>
      </c>
    </row>
    <row r="340" spans="2:5">
      <c r="B340" s="1559" t="s">
        <v>2719</v>
      </c>
      <c r="C340" s="1559" t="s">
        <v>2720</v>
      </c>
      <c r="D340" s="63">
        <v>0</v>
      </c>
      <c r="E340" s="63">
        <v>10230.76923076923</v>
      </c>
    </row>
    <row r="341" spans="2:5">
      <c r="B341" s="1559" t="s">
        <v>2721</v>
      </c>
      <c r="C341" s="1559" t="s">
        <v>2722</v>
      </c>
      <c r="D341" s="63">
        <v>0</v>
      </c>
      <c r="E341" s="63">
        <v>0</v>
      </c>
    </row>
    <row r="342" spans="2:5">
      <c r="B342" s="1559" t="s">
        <v>2723</v>
      </c>
      <c r="C342" s="1559" t="s">
        <v>2724</v>
      </c>
      <c r="D342" s="63">
        <v>0</v>
      </c>
      <c r="E342" s="63">
        <v>0</v>
      </c>
    </row>
    <row r="343" spans="2:5">
      <c r="B343" s="1559" t="s">
        <v>2725</v>
      </c>
      <c r="C343" s="1559" t="s">
        <v>2726</v>
      </c>
      <c r="D343" s="63">
        <v>0</v>
      </c>
      <c r="E343" s="63">
        <v>0</v>
      </c>
    </row>
    <row r="344" spans="2:5">
      <c r="B344" s="1559" t="s">
        <v>2727</v>
      </c>
      <c r="C344" s="1559" t="s">
        <v>2728</v>
      </c>
      <c r="D344" s="63">
        <v>0</v>
      </c>
      <c r="E344" s="63">
        <v>0</v>
      </c>
    </row>
    <row r="345" spans="2:5">
      <c r="B345" s="1559" t="s">
        <v>2729</v>
      </c>
      <c r="C345" s="1559" t="s">
        <v>2730</v>
      </c>
      <c r="D345" s="63">
        <v>0</v>
      </c>
      <c r="E345" s="63">
        <v>0</v>
      </c>
    </row>
    <row r="346" spans="2:5">
      <c r="B346" s="1559" t="s">
        <v>2731</v>
      </c>
      <c r="C346" s="1559" t="s">
        <v>2732</v>
      </c>
      <c r="D346" s="63">
        <v>0</v>
      </c>
      <c r="E346" s="63">
        <v>0</v>
      </c>
    </row>
    <row r="347" spans="2:5">
      <c r="B347" s="1559" t="s">
        <v>2733</v>
      </c>
      <c r="C347" s="1559" t="s">
        <v>2734</v>
      </c>
      <c r="D347" s="63">
        <v>0</v>
      </c>
      <c r="E347" s="63">
        <v>0</v>
      </c>
    </row>
    <row r="348" spans="2:5">
      <c r="B348" s="1559" t="s">
        <v>2735</v>
      </c>
      <c r="C348" s="1559" t="s">
        <v>2736</v>
      </c>
      <c r="D348" s="63">
        <v>0</v>
      </c>
      <c r="E348" s="63">
        <v>0</v>
      </c>
    </row>
    <row r="349" spans="2:5">
      <c r="B349" s="1559" t="s">
        <v>2737</v>
      </c>
      <c r="C349" s="1559" t="s">
        <v>134</v>
      </c>
      <c r="D349" s="63">
        <v>0</v>
      </c>
      <c r="E349" s="63">
        <v>0</v>
      </c>
    </row>
    <row r="350" spans="2:5">
      <c r="B350" s="1559" t="s">
        <v>135</v>
      </c>
      <c r="C350" s="1559" t="s">
        <v>136</v>
      </c>
      <c r="D350" s="63">
        <v>0</v>
      </c>
      <c r="E350" s="63">
        <v>0</v>
      </c>
    </row>
    <row r="351" spans="2:5">
      <c r="B351" s="1559" t="s">
        <v>137</v>
      </c>
      <c r="C351" s="1559" t="s">
        <v>138</v>
      </c>
      <c r="D351" s="63">
        <v>0</v>
      </c>
      <c r="E351" s="63">
        <v>0</v>
      </c>
    </row>
    <row r="352" spans="2:5">
      <c r="B352" s="1559" t="s">
        <v>139</v>
      </c>
      <c r="C352" s="1559" t="s">
        <v>140</v>
      </c>
      <c r="D352" s="63">
        <v>0</v>
      </c>
      <c r="E352" s="63">
        <v>0</v>
      </c>
    </row>
    <row r="353" spans="2:5">
      <c r="B353" s="1559" t="s">
        <v>141</v>
      </c>
      <c r="C353" s="1559" t="s">
        <v>142</v>
      </c>
      <c r="D353" s="63">
        <v>0</v>
      </c>
      <c r="E353" s="63">
        <v>0</v>
      </c>
    </row>
    <row r="354" spans="2:5">
      <c r="B354" s="1559" t="s">
        <v>143</v>
      </c>
      <c r="C354" s="1559" t="s">
        <v>144</v>
      </c>
      <c r="D354" s="63">
        <v>0</v>
      </c>
      <c r="E354" s="63">
        <v>0</v>
      </c>
    </row>
    <row r="355" spans="2:5">
      <c r="B355" s="1559" t="s">
        <v>145</v>
      </c>
      <c r="C355" s="1559" t="s">
        <v>146</v>
      </c>
      <c r="D355" s="63">
        <v>0</v>
      </c>
      <c r="E355" s="63">
        <v>0</v>
      </c>
    </row>
    <row r="356" spans="2:5">
      <c r="B356" s="1559" t="s">
        <v>147</v>
      </c>
      <c r="C356" s="1559" t="s">
        <v>148</v>
      </c>
      <c r="D356" s="63">
        <v>0</v>
      </c>
      <c r="E356" s="63">
        <v>0</v>
      </c>
    </row>
    <row r="357" spans="2:5">
      <c r="B357" s="1559" t="s">
        <v>149</v>
      </c>
      <c r="C357" s="1559" t="s">
        <v>150</v>
      </c>
      <c r="D357" s="63">
        <v>0</v>
      </c>
      <c r="E357" s="63">
        <v>0</v>
      </c>
    </row>
    <row r="358" spans="2:5">
      <c r="B358" s="1559" t="s">
        <v>151</v>
      </c>
      <c r="C358" s="1559" t="s">
        <v>152</v>
      </c>
      <c r="D358" s="63">
        <v>0</v>
      </c>
      <c r="E358" s="63">
        <v>0</v>
      </c>
    </row>
    <row r="359" spans="2:5">
      <c r="B359" s="1559" t="s">
        <v>153</v>
      </c>
      <c r="C359" s="1559" t="s">
        <v>154</v>
      </c>
      <c r="D359" s="63">
        <v>0</v>
      </c>
      <c r="E359" s="63">
        <v>0</v>
      </c>
    </row>
    <row r="360" spans="2:5">
      <c r="B360" s="1559" t="s">
        <v>155</v>
      </c>
      <c r="C360" s="1559" t="s">
        <v>156</v>
      </c>
      <c r="D360" s="63">
        <v>0</v>
      </c>
      <c r="E360" s="63">
        <v>0</v>
      </c>
    </row>
    <row r="361" spans="2:5">
      <c r="B361" s="1559" t="s">
        <v>157</v>
      </c>
      <c r="C361" s="1559" t="s">
        <v>158</v>
      </c>
      <c r="D361" s="63">
        <v>0</v>
      </c>
      <c r="E361" s="63">
        <v>0</v>
      </c>
    </row>
    <row r="362" spans="2:5">
      <c r="B362" s="1559" t="s">
        <v>159</v>
      </c>
      <c r="C362" s="1559" t="s">
        <v>160</v>
      </c>
      <c r="D362" s="63">
        <v>0</v>
      </c>
      <c r="E362" s="63">
        <v>0</v>
      </c>
    </row>
    <row r="363" spans="2:5">
      <c r="B363" s="1559" t="s">
        <v>161</v>
      </c>
      <c r="C363" s="1559" t="s">
        <v>162</v>
      </c>
      <c r="D363" s="63">
        <v>0</v>
      </c>
      <c r="E363" s="63">
        <v>0</v>
      </c>
    </row>
    <row r="364" spans="2:5">
      <c r="B364" s="1559" t="s">
        <v>5061</v>
      </c>
      <c r="C364" s="1559" t="s">
        <v>5062</v>
      </c>
      <c r="D364" s="63">
        <v>0</v>
      </c>
      <c r="E364" s="63">
        <v>0</v>
      </c>
    </row>
    <row r="365" spans="2:5">
      <c r="B365" s="1559" t="s">
        <v>5063</v>
      </c>
      <c r="C365" s="1559" t="s">
        <v>5064</v>
      </c>
      <c r="D365" s="63">
        <v>0</v>
      </c>
      <c r="E365" s="63">
        <v>0</v>
      </c>
    </row>
    <row r="366" spans="2:5">
      <c r="B366" s="1559" t="s">
        <v>5065</v>
      </c>
      <c r="C366" s="1559" t="s">
        <v>5066</v>
      </c>
      <c r="D366" s="63">
        <v>0</v>
      </c>
      <c r="E366" s="63">
        <v>0</v>
      </c>
    </row>
    <row r="367" spans="2:5">
      <c r="B367" s="1559" t="s">
        <v>5067</v>
      </c>
      <c r="C367" s="1559" t="s">
        <v>5068</v>
      </c>
      <c r="D367" s="63">
        <v>0</v>
      </c>
      <c r="E367" s="63">
        <v>0</v>
      </c>
    </row>
    <row r="368" spans="2:5">
      <c r="B368" s="1559" t="s">
        <v>5069</v>
      </c>
      <c r="C368" s="1559" t="s">
        <v>5070</v>
      </c>
      <c r="D368" s="63">
        <v>0</v>
      </c>
      <c r="E368" s="63">
        <v>0</v>
      </c>
    </row>
    <row r="369" spans="2:10">
      <c r="B369" s="1559" t="s">
        <v>5071</v>
      </c>
      <c r="C369" s="1559" t="s">
        <v>5072</v>
      </c>
      <c r="D369" s="63">
        <v>0</v>
      </c>
      <c r="E369" s="63">
        <v>0</v>
      </c>
    </row>
    <row r="370" spans="2:10">
      <c r="B370" s="1559" t="s">
        <v>5073</v>
      </c>
      <c r="C370" s="1559" t="s">
        <v>5074</v>
      </c>
      <c r="D370" s="63">
        <v>0</v>
      </c>
      <c r="E370" s="63">
        <v>0</v>
      </c>
    </row>
    <row r="371" spans="2:10">
      <c r="B371" s="1559" t="s">
        <v>5075</v>
      </c>
      <c r="C371" s="1559" t="s">
        <v>5076</v>
      </c>
      <c r="D371" s="63">
        <v>0</v>
      </c>
      <c r="E371" s="63">
        <v>0</v>
      </c>
    </row>
    <row r="372" spans="2:10">
      <c r="B372" s="1559" t="s">
        <v>5077</v>
      </c>
      <c r="C372" s="1559" t="s">
        <v>5078</v>
      </c>
      <c r="D372" s="63">
        <v>0</v>
      </c>
      <c r="E372" s="63">
        <v>0</v>
      </c>
    </row>
    <row r="373" spans="2:10" s="240" customFormat="1">
      <c r="B373" s="1559" t="s">
        <v>5079</v>
      </c>
      <c r="C373" s="1559" t="s">
        <v>5080</v>
      </c>
      <c r="D373" s="267">
        <v>0</v>
      </c>
      <c r="E373" s="267">
        <v>0</v>
      </c>
      <c r="I373" s="235"/>
      <c r="J373" s="235"/>
    </row>
    <row r="374" spans="2:10">
      <c r="B374" s="1559" t="s">
        <v>5081</v>
      </c>
      <c r="C374" s="1559" t="s">
        <v>5082</v>
      </c>
      <c r="D374" s="63">
        <v>0</v>
      </c>
      <c r="E374" s="63">
        <v>0</v>
      </c>
    </row>
    <row r="375" spans="2:10">
      <c r="B375" s="1559" t="s">
        <v>5083</v>
      </c>
      <c r="C375" s="1559" t="s">
        <v>5084</v>
      </c>
      <c r="D375" s="63">
        <v>0</v>
      </c>
      <c r="E375" s="63">
        <v>0</v>
      </c>
    </row>
    <row r="376" spans="2:10">
      <c r="B376" s="1559" t="s">
        <v>5085</v>
      </c>
      <c r="C376" s="1559" t="s">
        <v>5086</v>
      </c>
      <c r="D376" s="63">
        <v>0</v>
      </c>
      <c r="E376" s="63">
        <v>0</v>
      </c>
    </row>
    <row r="377" spans="2:10">
      <c r="B377" s="1559" t="s">
        <v>5087</v>
      </c>
      <c r="C377" s="1559" t="s">
        <v>5088</v>
      </c>
      <c r="D377" s="63">
        <v>0</v>
      </c>
      <c r="E377" s="63">
        <v>0</v>
      </c>
    </row>
    <row r="378" spans="2:10">
      <c r="B378" s="1559" t="s">
        <v>5089</v>
      </c>
      <c r="C378" s="1559" t="s">
        <v>5090</v>
      </c>
      <c r="D378" s="63">
        <v>0</v>
      </c>
      <c r="E378" s="63">
        <v>0</v>
      </c>
    </row>
    <row r="379" spans="2:10">
      <c r="B379" s="1559" t="s">
        <v>5091</v>
      </c>
      <c r="C379" s="1559" t="s">
        <v>5092</v>
      </c>
      <c r="D379" s="63">
        <v>0</v>
      </c>
      <c r="E379" s="63">
        <v>0</v>
      </c>
    </row>
    <row r="380" spans="2:10">
      <c r="B380" s="1559" t="s">
        <v>5093</v>
      </c>
      <c r="C380" s="1559" t="s">
        <v>5094</v>
      </c>
      <c r="D380" s="63">
        <v>0</v>
      </c>
      <c r="E380" s="63">
        <v>0</v>
      </c>
    </row>
    <row r="381" spans="2:10">
      <c r="B381" s="1559" t="s">
        <v>5095</v>
      </c>
      <c r="C381" s="1559" t="s">
        <v>5096</v>
      </c>
      <c r="D381" s="63">
        <v>0</v>
      </c>
      <c r="E381" s="63">
        <v>0</v>
      </c>
    </row>
    <row r="382" spans="2:10">
      <c r="B382" s="1559" t="s">
        <v>5097</v>
      </c>
      <c r="C382" s="1559" t="s">
        <v>2867</v>
      </c>
      <c r="D382" s="63">
        <v>0</v>
      </c>
      <c r="E382" s="63">
        <v>0</v>
      </c>
    </row>
    <row r="383" spans="2:10">
      <c r="B383" s="1559" t="s">
        <v>2868</v>
      </c>
      <c r="C383" s="1559" t="s">
        <v>2869</v>
      </c>
      <c r="D383" s="63">
        <v>0</v>
      </c>
      <c r="E383" s="63">
        <v>0</v>
      </c>
    </row>
    <row r="384" spans="2:10">
      <c r="B384" s="1559" t="s">
        <v>2870</v>
      </c>
      <c r="C384" s="1559" t="s">
        <v>2871</v>
      </c>
      <c r="D384" s="63">
        <v>0</v>
      </c>
      <c r="E384" s="63">
        <v>0</v>
      </c>
    </row>
    <row r="385" spans="2:5">
      <c r="B385" s="1559" t="s">
        <v>2872</v>
      </c>
      <c r="C385" s="1559" t="s">
        <v>2873</v>
      </c>
      <c r="D385" s="63">
        <v>0</v>
      </c>
      <c r="E385" s="63">
        <v>0</v>
      </c>
    </row>
    <row r="386" spans="2:5">
      <c r="B386" s="1559" t="s">
        <v>2874</v>
      </c>
      <c r="C386" s="1559" t="s">
        <v>2875</v>
      </c>
      <c r="D386" s="63">
        <v>0</v>
      </c>
      <c r="E386" s="63">
        <v>0</v>
      </c>
    </row>
    <row r="387" spans="2:5">
      <c r="B387" s="1559" t="s">
        <v>2876</v>
      </c>
      <c r="C387" s="1559" t="s">
        <v>7446</v>
      </c>
      <c r="D387" s="63">
        <v>0</v>
      </c>
      <c r="E387" s="63">
        <v>0</v>
      </c>
    </row>
    <row r="388" spans="2:5">
      <c r="B388" s="1559" t="s">
        <v>7447</v>
      </c>
      <c r="C388" s="1559" t="s">
        <v>7448</v>
      </c>
      <c r="D388" s="63">
        <v>0</v>
      </c>
      <c r="E388" s="63">
        <v>0</v>
      </c>
    </row>
    <row r="389" spans="2:5">
      <c r="B389" s="1559" t="s">
        <v>7449</v>
      </c>
      <c r="C389" s="1559" t="s">
        <v>5215</v>
      </c>
      <c r="D389" s="63">
        <v>0</v>
      </c>
      <c r="E389" s="63">
        <v>0</v>
      </c>
    </row>
    <row r="390" spans="2:5" ht="25.5">
      <c r="B390" s="1559" t="s">
        <v>5216</v>
      </c>
      <c r="C390" s="1559" t="s">
        <v>5217</v>
      </c>
      <c r="D390" s="63">
        <v>0</v>
      </c>
      <c r="E390" s="63">
        <v>0</v>
      </c>
    </row>
    <row r="391" spans="2:5">
      <c r="B391" s="1559" t="s">
        <v>5218</v>
      </c>
      <c r="C391" s="1559" t="s">
        <v>5219</v>
      </c>
      <c r="D391" s="63">
        <v>0</v>
      </c>
      <c r="E391" s="63">
        <v>0</v>
      </c>
    </row>
    <row r="392" spans="2:5">
      <c r="B392" s="1559" t="s">
        <v>5220</v>
      </c>
      <c r="C392" s="1559" t="s">
        <v>5221</v>
      </c>
      <c r="D392" s="63">
        <v>0</v>
      </c>
      <c r="E392" s="63">
        <v>0</v>
      </c>
    </row>
    <row r="393" spans="2:5">
      <c r="B393" s="1559" t="s">
        <v>5222</v>
      </c>
      <c r="C393" s="1559" t="s">
        <v>3060</v>
      </c>
      <c r="D393" s="63">
        <v>0</v>
      </c>
      <c r="E393" s="63">
        <v>0</v>
      </c>
    </row>
    <row r="394" spans="2:5">
      <c r="B394" s="1559" t="s">
        <v>3061</v>
      </c>
      <c r="C394" s="1559" t="s">
        <v>3062</v>
      </c>
      <c r="D394" s="63">
        <v>0</v>
      </c>
      <c r="E394" s="63">
        <v>0</v>
      </c>
    </row>
    <row r="395" spans="2:5">
      <c r="B395" s="1559" t="s">
        <v>3063</v>
      </c>
      <c r="C395" s="1559" t="s">
        <v>3064</v>
      </c>
      <c r="D395" s="63">
        <v>0</v>
      </c>
      <c r="E395" s="63">
        <v>0</v>
      </c>
    </row>
    <row r="396" spans="2:5">
      <c r="B396" s="1559" t="s">
        <v>3065</v>
      </c>
      <c r="C396" s="1559" t="s">
        <v>3066</v>
      </c>
      <c r="D396" s="63">
        <v>0</v>
      </c>
      <c r="E396" s="63">
        <v>0</v>
      </c>
    </row>
    <row r="397" spans="2:5">
      <c r="B397" s="1559" t="s">
        <v>3067</v>
      </c>
      <c r="C397" s="1559" t="s">
        <v>3042</v>
      </c>
      <c r="D397" s="63">
        <v>0</v>
      </c>
      <c r="E397" s="63">
        <v>0</v>
      </c>
    </row>
    <row r="398" spans="2:5">
      <c r="B398" s="1559" t="s">
        <v>3043</v>
      </c>
      <c r="C398" s="1559" t="s">
        <v>3044</v>
      </c>
      <c r="D398" s="63">
        <v>0</v>
      </c>
      <c r="E398" s="63">
        <v>0</v>
      </c>
    </row>
    <row r="399" spans="2:5">
      <c r="B399" s="1559" t="s">
        <v>3045</v>
      </c>
      <c r="C399" s="1559" t="s">
        <v>3046</v>
      </c>
      <c r="D399" s="63">
        <v>0</v>
      </c>
      <c r="E399" s="63">
        <v>0</v>
      </c>
    </row>
    <row r="400" spans="2:5">
      <c r="B400" s="1559" t="s">
        <v>3047</v>
      </c>
      <c r="C400" s="1559" t="s">
        <v>3048</v>
      </c>
      <c r="D400" s="63">
        <v>0</v>
      </c>
      <c r="E400" s="63">
        <v>0</v>
      </c>
    </row>
    <row r="401" spans="2:5">
      <c r="B401" s="1559" t="s">
        <v>3049</v>
      </c>
      <c r="C401" s="1559" t="s">
        <v>3050</v>
      </c>
      <c r="D401" s="63">
        <v>0</v>
      </c>
      <c r="E401" s="63">
        <v>0</v>
      </c>
    </row>
    <row r="402" spans="2:5">
      <c r="B402" s="1559" t="s">
        <v>3051</v>
      </c>
      <c r="C402" s="1559" t="s">
        <v>3052</v>
      </c>
      <c r="D402" s="63">
        <v>0</v>
      </c>
      <c r="E402" s="63">
        <v>0</v>
      </c>
    </row>
    <row r="403" spans="2:5">
      <c r="B403" s="1559" t="s">
        <v>3053</v>
      </c>
      <c r="C403" s="1559" t="s">
        <v>3054</v>
      </c>
      <c r="D403" s="63">
        <v>0</v>
      </c>
      <c r="E403" s="63">
        <v>0</v>
      </c>
    </row>
    <row r="404" spans="2:5">
      <c r="B404" s="1559" t="s">
        <v>3055</v>
      </c>
      <c r="C404" s="1559" t="s">
        <v>834</v>
      </c>
      <c r="D404" s="63">
        <v>0</v>
      </c>
      <c r="E404" s="63">
        <v>0</v>
      </c>
    </row>
    <row r="405" spans="2:5">
      <c r="B405" s="1559" t="s">
        <v>835</v>
      </c>
      <c r="C405" s="1559" t="s">
        <v>163</v>
      </c>
      <c r="D405" s="63">
        <v>0</v>
      </c>
      <c r="E405" s="63">
        <v>0</v>
      </c>
    </row>
    <row r="406" spans="2:5">
      <c r="B406" s="1559" t="s">
        <v>164</v>
      </c>
      <c r="C406" s="1559" t="s">
        <v>165</v>
      </c>
      <c r="D406" s="63">
        <v>0</v>
      </c>
      <c r="E406" s="63">
        <v>0</v>
      </c>
    </row>
    <row r="407" spans="2:5">
      <c r="B407" s="1559" t="s">
        <v>166</v>
      </c>
      <c r="C407" s="1559" t="s">
        <v>3012</v>
      </c>
      <c r="D407" s="63">
        <v>0</v>
      </c>
      <c r="E407" s="63">
        <v>0</v>
      </c>
    </row>
    <row r="408" spans="2:5">
      <c r="B408" s="1559" t="s">
        <v>3013</v>
      </c>
      <c r="C408" s="1559" t="s">
        <v>3014</v>
      </c>
      <c r="D408" s="63">
        <v>0</v>
      </c>
      <c r="E408" s="63">
        <v>0</v>
      </c>
    </row>
    <row r="409" spans="2:5">
      <c r="B409" s="1559" t="s">
        <v>3015</v>
      </c>
      <c r="C409" s="1559" t="s">
        <v>3016</v>
      </c>
      <c r="D409" s="63">
        <v>0</v>
      </c>
      <c r="E409" s="63">
        <v>0</v>
      </c>
    </row>
    <row r="410" spans="2:5">
      <c r="B410" s="1559" t="s">
        <v>3017</v>
      </c>
      <c r="C410" s="1559" t="s">
        <v>3018</v>
      </c>
      <c r="D410" s="63">
        <v>0</v>
      </c>
      <c r="E410" s="63">
        <v>0</v>
      </c>
    </row>
    <row r="411" spans="2:5">
      <c r="B411" s="1559" t="s">
        <v>3019</v>
      </c>
      <c r="C411" s="1559" t="s">
        <v>3020</v>
      </c>
      <c r="D411" s="63">
        <v>0</v>
      </c>
      <c r="E411" s="63">
        <v>0</v>
      </c>
    </row>
    <row r="412" spans="2:5">
      <c r="B412" s="1559" t="s">
        <v>3021</v>
      </c>
      <c r="C412" s="1559" t="s">
        <v>3022</v>
      </c>
      <c r="D412" s="63">
        <v>0</v>
      </c>
      <c r="E412" s="63">
        <v>0</v>
      </c>
    </row>
    <row r="413" spans="2:5">
      <c r="B413" s="1559" t="s">
        <v>3023</v>
      </c>
      <c r="C413" s="1559" t="s">
        <v>3024</v>
      </c>
      <c r="D413" s="63">
        <v>0</v>
      </c>
      <c r="E413" s="63">
        <v>0</v>
      </c>
    </row>
    <row r="414" spans="2:5">
      <c r="B414" s="1559" t="s">
        <v>3537</v>
      </c>
      <c r="C414" s="1559" t="s">
        <v>3538</v>
      </c>
      <c r="D414" s="63">
        <v>0</v>
      </c>
      <c r="E414" s="63">
        <v>0</v>
      </c>
    </row>
    <row r="415" spans="2:5">
      <c r="B415" s="1559" t="s">
        <v>3539</v>
      </c>
      <c r="C415" s="1559" t="s">
        <v>3540</v>
      </c>
      <c r="D415" s="63">
        <v>0</v>
      </c>
      <c r="E415" s="63">
        <v>0</v>
      </c>
    </row>
    <row r="416" spans="2:5">
      <c r="B416" s="1559" t="s">
        <v>3541</v>
      </c>
      <c r="C416" s="1559" t="s">
        <v>3542</v>
      </c>
      <c r="D416" s="63">
        <v>0</v>
      </c>
      <c r="E416" s="63">
        <v>0</v>
      </c>
    </row>
    <row r="417" spans="2:5">
      <c r="B417" s="1559" t="s">
        <v>3543</v>
      </c>
      <c r="C417" s="1559" t="s">
        <v>3544</v>
      </c>
      <c r="D417" s="63">
        <v>0</v>
      </c>
      <c r="E417" s="63">
        <v>0</v>
      </c>
    </row>
    <row r="418" spans="2:5">
      <c r="B418" s="1559" t="s">
        <v>3545</v>
      </c>
      <c r="C418" s="1559" t="s">
        <v>3546</v>
      </c>
      <c r="D418" s="63">
        <v>0</v>
      </c>
      <c r="E418" s="63">
        <v>0</v>
      </c>
    </row>
    <row r="419" spans="2:5" ht="25.5">
      <c r="B419" s="1559" t="s">
        <v>3547</v>
      </c>
      <c r="C419" s="1559" t="s">
        <v>3548</v>
      </c>
      <c r="D419" s="63">
        <v>0</v>
      </c>
      <c r="E419" s="63">
        <v>0</v>
      </c>
    </row>
    <row r="420" spans="2:5">
      <c r="B420" s="1559" t="s">
        <v>3549</v>
      </c>
      <c r="C420" s="1559" t="s">
        <v>3689</v>
      </c>
      <c r="D420" s="63">
        <v>0</v>
      </c>
      <c r="E420" s="63">
        <v>0</v>
      </c>
    </row>
    <row r="421" spans="2:5">
      <c r="B421" s="1559" t="s">
        <v>3690</v>
      </c>
      <c r="C421" s="1559" t="s">
        <v>3691</v>
      </c>
      <c r="D421" s="63">
        <v>0</v>
      </c>
      <c r="E421" s="63">
        <v>0</v>
      </c>
    </row>
    <row r="422" spans="2:5">
      <c r="B422" s="1559" t="s">
        <v>3692</v>
      </c>
      <c r="C422" s="1559" t="s">
        <v>3693</v>
      </c>
      <c r="D422" s="63">
        <v>0</v>
      </c>
      <c r="E422" s="63">
        <v>0</v>
      </c>
    </row>
    <row r="423" spans="2:5">
      <c r="B423" s="1559" t="s">
        <v>5853</v>
      </c>
      <c r="C423" s="1559" t="s">
        <v>5854</v>
      </c>
      <c r="D423" s="63">
        <v>0</v>
      </c>
      <c r="E423" s="63">
        <v>0</v>
      </c>
    </row>
    <row r="424" spans="2:5">
      <c r="B424" s="1559" t="s">
        <v>5855</v>
      </c>
      <c r="C424" s="1559" t="s">
        <v>5856</v>
      </c>
      <c r="D424" s="63">
        <v>0</v>
      </c>
      <c r="E424" s="63">
        <v>0</v>
      </c>
    </row>
    <row r="425" spans="2:5">
      <c r="B425" s="1559" t="s">
        <v>5857</v>
      </c>
      <c r="C425" s="1559" t="s">
        <v>8145</v>
      </c>
      <c r="D425" s="63">
        <v>0</v>
      </c>
      <c r="E425" s="63">
        <v>0</v>
      </c>
    </row>
    <row r="426" spans="2:5">
      <c r="B426" s="1559" t="s">
        <v>8146</v>
      </c>
      <c r="C426" s="1559" t="s">
        <v>8147</v>
      </c>
      <c r="D426" s="63">
        <v>0</v>
      </c>
      <c r="E426" s="63">
        <v>0</v>
      </c>
    </row>
    <row r="427" spans="2:5">
      <c r="B427" s="1559" t="s">
        <v>8148</v>
      </c>
      <c r="C427" s="1559" t="s">
        <v>8149</v>
      </c>
      <c r="D427" s="63">
        <v>0</v>
      </c>
      <c r="E427" s="63">
        <v>0</v>
      </c>
    </row>
    <row r="428" spans="2:5">
      <c r="B428" s="1559" t="s">
        <v>8150</v>
      </c>
      <c r="C428" s="1559">
        <v>0</v>
      </c>
      <c r="D428" s="63">
        <v>0</v>
      </c>
      <c r="E428" s="63">
        <v>0</v>
      </c>
    </row>
    <row r="429" spans="2:5">
      <c r="B429" s="1559" t="s">
        <v>8151</v>
      </c>
      <c r="C429" s="1559">
        <v>0</v>
      </c>
      <c r="D429" s="63">
        <v>0</v>
      </c>
      <c r="E429" s="63">
        <v>0</v>
      </c>
    </row>
    <row r="430" spans="2:5">
      <c r="B430" s="1559" t="s">
        <v>8152</v>
      </c>
      <c r="C430" s="1559" t="s">
        <v>8153</v>
      </c>
      <c r="D430" s="63">
        <v>0</v>
      </c>
      <c r="E430" s="63">
        <v>0</v>
      </c>
    </row>
    <row r="431" spans="2:5" ht="25.5">
      <c r="B431" s="1559" t="s">
        <v>8154</v>
      </c>
      <c r="C431" s="1559" t="s">
        <v>8155</v>
      </c>
      <c r="D431" s="63">
        <v>0</v>
      </c>
      <c r="E431" s="63">
        <v>0</v>
      </c>
    </row>
    <row r="432" spans="2:5">
      <c r="B432" s="1559" t="s">
        <v>8156</v>
      </c>
      <c r="C432" s="1559" t="s">
        <v>8157</v>
      </c>
      <c r="D432" s="63">
        <v>0</v>
      </c>
      <c r="E432" s="63">
        <v>0</v>
      </c>
    </row>
    <row r="433" spans="2:5">
      <c r="B433" s="1559" t="s">
        <v>8158</v>
      </c>
      <c r="C433" s="1559" t="s">
        <v>8159</v>
      </c>
      <c r="D433" s="63">
        <v>0</v>
      </c>
      <c r="E433" s="63">
        <v>0</v>
      </c>
    </row>
    <row r="434" spans="2:5">
      <c r="B434" s="1559" t="s">
        <v>8160</v>
      </c>
      <c r="C434" s="1559" t="s">
        <v>8161</v>
      </c>
      <c r="D434" s="63">
        <v>0</v>
      </c>
      <c r="E434" s="63">
        <v>0</v>
      </c>
    </row>
    <row r="435" spans="2:5" ht="25.5">
      <c r="B435" s="1559" t="s">
        <v>8162</v>
      </c>
      <c r="C435" s="1559" t="s">
        <v>5907</v>
      </c>
      <c r="D435" s="63">
        <v>0</v>
      </c>
      <c r="E435" s="63">
        <v>0</v>
      </c>
    </row>
    <row r="436" spans="2:5">
      <c r="B436" s="1559" t="s">
        <v>5908</v>
      </c>
      <c r="C436" s="1559" t="s">
        <v>5909</v>
      </c>
      <c r="D436" s="63">
        <v>4907000</v>
      </c>
      <c r="E436" s="63">
        <v>6849076.923076923</v>
      </c>
    </row>
    <row r="437" spans="2:5">
      <c r="B437" s="1559" t="s">
        <v>5910</v>
      </c>
      <c r="C437" s="1559" t="s">
        <v>5911</v>
      </c>
      <c r="D437" s="63">
        <v>0</v>
      </c>
      <c r="E437" s="63">
        <v>0</v>
      </c>
    </row>
    <row r="438" spans="2:5">
      <c r="B438" s="1559" t="s">
        <v>8826</v>
      </c>
      <c r="C438" s="1559" t="s">
        <v>8827</v>
      </c>
      <c r="D438" s="63">
        <v>0</v>
      </c>
      <c r="E438" s="63">
        <v>0</v>
      </c>
    </row>
    <row r="439" spans="2:5">
      <c r="B439" s="1559" t="s">
        <v>8828</v>
      </c>
      <c r="C439" s="1559" t="s">
        <v>8829</v>
      </c>
      <c r="D439" s="63">
        <v>0</v>
      </c>
      <c r="E439" s="63">
        <v>0</v>
      </c>
    </row>
    <row r="440" spans="2:5">
      <c r="B440" s="1559" t="s">
        <v>8830</v>
      </c>
      <c r="C440" s="1559" t="s">
        <v>8831</v>
      </c>
      <c r="D440" s="63">
        <v>0</v>
      </c>
      <c r="E440" s="63">
        <v>0</v>
      </c>
    </row>
    <row r="441" spans="2:5">
      <c r="B441" s="1559" t="s">
        <v>8832</v>
      </c>
      <c r="C441" s="1559" t="s">
        <v>8833</v>
      </c>
      <c r="D441" s="63">
        <v>0</v>
      </c>
      <c r="E441" s="63">
        <v>0</v>
      </c>
    </row>
    <row r="442" spans="2:5">
      <c r="B442" s="1559" t="s">
        <v>8834</v>
      </c>
      <c r="C442" s="1559" t="s">
        <v>8351</v>
      </c>
      <c r="D442" s="63">
        <v>0</v>
      </c>
      <c r="E442" s="63">
        <v>0</v>
      </c>
    </row>
    <row r="443" spans="2:5">
      <c r="B443" s="1559" t="s">
        <v>8352</v>
      </c>
      <c r="C443" s="1559" t="s">
        <v>8817</v>
      </c>
      <c r="D443" s="63">
        <v>0</v>
      </c>
      <c r="E443" s="63">
        <v>0</v>
      </c>
    </row>
    <row r="444" spans="2:5">
      <c r="B444" s="1559" t="s">
        <v>8818</v>
      </c>
      <c r="C444" s="1559" t="s">
        <v>8819</v>
      </c>
      <c r="D444" s="63">
        <v>0</v>
      </c>
      <c r="E444" s="63">
        <v>0</v>
      </c>
    </row>
    <row r="445" spans="2:5">
      <c r="B445" s="1559" t="s">
        <v>8820</v>
      </c>
      <c r="C445" s="1559" t="s">
        <v>8821</v>
      </c>
      <c r="D445" s="63">
        <v>0</v>
      </c>
      <c r="E445" s="63">
        <v>0</v>
      </c>
    </row>
    <row r="446" spans="2:5">
      <c r="B446" s="1559" t="s">
        <v>8822</v>
      </c>
      <c r="C446" s="1559" t="s">
        <v>8823</v>
      </c>
      <c r="D446" s="63">
        <v>0</v>
      </c>
      <c r="E446" s="63">
        <v>0</v>
      </c>
    </row>
    <row r="447" spans="2:5">
      <c r="B447" s="1559" t="s">
        <v>8824</v>
      </c>
      <c r="C447" s="1559" t="s">
        <v>8825</v>
      </c>
      <c r="D447" s="63">
        <v>0</v>
      </c>
      <c r="E447" s="63">
        <v>0</v>
      </c>
    </row>
    <row r="448" spans="2:5">
      <c r="B448" s="1559" t="s">
        <v>7617</v>
      </c>
      <c r="C448" s="1559" t="s">
        <v>9668</v>
      </c>
      <c r="D448" s="63">
        <v>0</v>
      </c>
      <c r="E448" s="63">
        <v>0</v>
      </c>
    </row>
    <row r="449" spans="2:5">
      <c r="B449" s="1559" t="s">
        <v>9669</v>
      </c>
      <c r="C449" s="1559" t="s">
        <v>5381</v>
      </c>
      <c r="D449" s="63">
        <v>0</v>
      </c>
      <c r="E449" s="63">
        <v>0</v>
      </c>
    </row>
    <row r="450" spans="2:5">
      <c r="B450" s="1559" t="s">
        <v>5382</v>
      </c>
      <c r="C450" s="1559" t="s">
        <v>7610</v>
      </c>
      <c r="D450" s="63">
        <v>0</v>
      </c>
      <c r="E450" s="63">
        <v>0</v>
      </c>
    </row>
    <row r="451" spans="2:5">
      <c r="B451" s="1559" t="s">
        <v>7611</v>
      </c>
      <c r="C451" s="1559" t="s">
        <v>5385</v>
      </c>
      <c r="D451" s="63">
        <v>3007000</v>
      </c>
      <c r="E451" s="63">
        <v>3221692.3076923075</v>
      </c>
    </row>
    <row r="452" spans="2:5">
      <c r="B452" s="1559" t="s">
        <v>11282</v>
      </c>
      <c r="C452" s="1559" t="s">
        <v>11283</v>
      </c>
      <c r="D452" s="63">
        <v>0</v>
      </c>
      <c r="E452" s="63">
        <v>4307.6923076923076</v>
      </c>
    </row>
    <row r="453" spans="2:5">
      <c r="B453" s="1559" t="s">
        <v>1769</v>
      </c>
      <c r="C453" s="1559" t="s">
        <v>1770</v>
      </c>
      <c r="D453" s="63">
        <v>0</v>
      </c>
      <c r="E453" s="63">
        <v>0</v>
      </c>
    </row>
    <row r="454" spans="2:5">
      <c r="B454" s="1559" t="s">
        <v>1771</v>
      </c>
      <c r="C454" s="1559" t="s">
        <v>1772</v>
      </c>
      <c r="D454" s="63">
        <v>207000</v>
      </c>
      <c r="E454" s="63">
        <v>217230.76923076922</v>
      </c>
    </row>
    <row r="455" spans="2:5">
      <c r="B455" s="1559" t="s">
        <v>1773</v>
      </c>
      <c r="C455" s="1559" t="s">
        <v>1774</v>
      </c>
      <c r="D455" s="63">
        <v>405000</v>
      </c>
      <c r="E455" s="63">
        <v>499846.15384615387</v>
      </c>
    </row>
    <row r="456" spans="2:5">
      <c r="B456" s="1559" t="s">
        <v>1775</v>
      </c>
      <c r="C456" s="1559" t="s">
        <v>5386</v>
      </c>
      <c r="D456" s="63">
        <v>0</v>
      </c>
      <c r="E456" s="63">
        <v>31846.153846153848</v>
      </c>
    </row>
    <row r="457" spans="2:5">
      <c r="B457" s="1559" t="s">
        <v>5666</v>
      </c>
      <c r="C457" s="1559" t="s">
        <v>7553</v>
      </c>
      <c r="D457" s="63">
        <v>0</v>
      </c>
      <c r="E457" s="63">
        <v>0</v>
      </c>
    </row>
    <row r="458" spans="2:5" ht="25.5">
      <c r="B458" s="1559" t="s">
        <v>7554</v>
      </c>
      <c r="C458" s="1559" t="s">
        <v>3260</v>
      </c>
      <c r="D458" s="63">
        <v>0</v>
      </c>
      <c r="E458" s="63">
        <v>0</v>
      </c>
    </row>
    <row r="459" spans="2:5">
      <c r="B459" s="1559" t="s">
        <v>3261</v>
      </c>
      <c r="C459" s="1559" t="s">
        <v>3262</v>
      </c>
      <c r="D459" s="63">
        <v>0</v>
      </c>
      <c r="E459" s="63">
        <v>2276615.384615385</v>
      </c>
    </row>
    <row r="460" spans="2:5">
      <c r="B460" s="1559" t="s">
        <v>3263</v>
      </c>
      <c r="C460" s="1559" t="s">
        <v>3264</v>
      </c>
      <c r="D460" s="63">
        <v>0</v>
      </c>
      <c r="E460" s="63">
        <v>0</v>
      </c>
    </row>
    <row r="461" spans="2:5">
      <c r="B461" s="1559" t="s">
        <v>3265</v>
      </c>
      <c r="C461" s="1559" t="s">
        <v>3266</v>
      </c>
      <c r="D461" s="63">
        <v>0</v>
      </c>
      <c r="E461" s="63">
        <v>0</v>
      </c>
    </row>
    <row r="462" spans="2:5">
      <c r="B462" s="1559" t="s">
        <v>3267</v>
      </c>
      <c r="C462" s="1559" t="s">
        <v>3777</v>
      </c>
      <c r="D462" s="63">
        <v>0</v>
      </c>
      <c r="E462" s="63">
        <v>0</v>
      </c>
    </row>
    <row r="463" spans="2:5">
      <c r="B463" s="1559" t="s">
        <v>3778</v>
      </c>
      <c r="C463" s="1559" t="s">
        <v>5180</v>
      </c>
      <c r="D463" s="63">
        <v>0</v>
      </c>
      <c r="E463" s="63">
        <v>0</v>
      </c>
    </row>
    <row r="464" spans="2:5">
      <c r="B464" s="1559" t="s">
        <v>5181</v>
      </c>
      <c r="C464" s="1559" t="s">
        <v>5182</v>
      </c>
      <c r="D464" s="63">
        <v>0</v>
      </c>
      <c r="E464" s="63">
        <v>76.923076923076934</v>
      </c>
    </row>
    <row r="465" spans="2:5">
      <c r="B465" s="1559" t="s">
        <v>5183</v>
      </c>
      <c r="C465" s="1559" t="s">
        <v>5184</v>
      </c>
      <c r="D465" s="63">
        <v>0</v>
      </c>
      <c r="E465" s="63">
        <v>0</v>
      </c>
    </row>
    <row r="466" spans="2:5">
      <c r="B466" s="1559" t="s">
        <v>5185</v>
      </c>
      <c r="C466" s="1559" t="s">
        <v>5186</v>
      </c>
      <c r="D466" s="63">
        <v>32919000</v>
      </c>
      <c r="E466" s="63">
        <v>34921000</v>
      </c>
    </row>
    <row r="467" spans="2:5">
      <c r="B467" s="1559" t="s">
        <v>5187</v>
      </c>
      <c r="C467" s="1559" t="s">
        <v>5188</v>
      </c>
      <c r="D467" s="63">
        <v>381000</v>
      </c>
      <c r="E467" s="63">
        <v>381000</v>
      </c>
    </row>
    <row r="468" spans="2:5">
      <c r="B468" s="1559" t="s">
        <v>5189</v>
      </c>
      <c r="C468" s="1559" t="s">
        <v>5190</v>
      </c>
      <c r="D468" s="63">
        <v>986000</v>
      </c>
      <c r="E468" s="63">
        <v>5021846.153846154</v>
      </c>
    </row>
    <row r="469" spans="2:5">
      <c r="B469" s="1559" t="s">
        <v>5191</v>
      </c>
      <c r="C469" s="1559" t="s">
        <v>5192</v>
      </c>
      <c r="D469" s="63">
        <v>0</v>
      </c>
      <c r="E469" s="63">
        <v>181307.69230769231</v>
      </c>
    </row>
    <row r="470" spans="2:5">
      <c r="B470" s="1559" t="s">
        <v>5193</v>
      </c>
      <c r="C470" s="1559" t="s">
        <v>5194</v>
      </c>
      <c r="D470" s="63">
        <v>0</v>
      </c>
      <c r="E470" s="63">
        <v>0</v>
      </c>
    </row>
    <row r="471" spans="2:5">
      <c r="B471" s="1559" t="s">
        <v>5195</v>
      </c>
      <c r="C471" s="1559" t="s">
        <v>5196</v>
      </c>
      <c r="D471" s="63">
        <v>0</v>
      </c>
      <c r="E471" s="63">
        <v>181076.92307692306</v>
      </c>
    </row>
    <row r="472" spans="2:5">
      <c r="B472" s="1559" t="s">
        <v>5197</v>
      </c>
      <c r="C472" s="1559" t="s">
        <v>5198</v>
      </c>
      <c r="D472" s="63">
        <v>0</v>
      </c>
      <c r="E472" s="63">
        <v>0</v>
      </c>
    </row>
    <row r="473" spans="2:5">
      <c r="B473" s="1559" t="s">
        <v>5199</v>
      </c>
      <c r="C473" s="1559" t="s">
        <v>5200</v>
      </c>
      <c r="D473" s="63">
        <v>0</v>
      </c>
      <c r="E473" s="63">
        <v>0</v>
      </c>
    </row>
    <row r="474" spans="2:5">
      <c r="B474" s="1559" t="s">
        <v>5201</v>
      </c>
      <c r="C474" s="1559" t="s">
        <v>5202</v>
      </c>
      <c r="D474" s="63">
        <v>0</v>
      </c>
      <c r="E474" s="63">
        <v>0</v>
      </c>
    </row>
    <row r="475" spans="2:5">
      <c r="B475" s="1559" t="s">
        <v>5203</v>
      </c>
      <c r="C475" s="1559" t="s">
        <v>5204</v>
      </c>
      <c r="D475" s="63">
        <v>0</v>
      </c>
      <c r="E475" s="63">
        <v>0</v>
      </c>
    </row>
    <row r="476" spans="2:5">
      <c r="B476" s="1559" t="s">
        <v>5205</v>
      </c>
      <c r="C476" s="1559" t="s">
        <v>5206</v>
      </c>
      <c r="D476" s="63">
        <v>0</v>
      </c>
      <c r="E476" s="63">
        <v>0</v>
      </c>
    </row>
    <row r="477" spans="2:5">
      <c r="B477" s="1559" t="s">
        <v>5207</v>
      </c>
      <c r="C477" s="1559">
        <v>0</v>
      </c>
      <c r="D477" s="63">
        <v>0</v>
      </c>
      <c r="E477" s="63">
        <v>0</v>
      </c>
    </row>
    <row r="478" spans="2:5">
      <c r="B478" s="1559" t="s">
        <v>5208</v>
      </c>
      <c r="C478" s="1559" t="s">
        <v>5209</v>
      </c>
      <c r="D478" s="63">
        <v>0</v>
      </c>
      <c r="E478" s="63">
        <v>0</v>
      </c>
    </row>
    <row r="479" spans="2:5">
      <c r="B479" s="1559" t="s">
        <v>5210</v>
      </c>
      <c r="C479" s="1559" t="s">
        <v>5211</v>
      </c>
      <c r="D479" s="63">
        <v>0</v>
      </c>
      <c r="E479" s="63">
        <v>0</v>
      </c>
    </row>
    <row r="480" spans="2:5">
      <c r="B480" s="1559" t="s">
        <v>5212</v>
      </c>
      <c r="C480" s="1559" t="s">
        <v>5213</v>
      </c>
      <c r="D480" s="63">
        <v>0</v>
      </c>
      <c r="E480" s="63">
        <v>0</v>
      </c>
    </row>
    <row r="481" spans="2:5">
      <c r="B481" s="1559" t="s">
        <v>5214</v>
      </c>
      <c r="C481" s="1559" t="s">
        <v>891</v>
      </c>
      <c r="D481" s="63">
        <v>0</v>
      </c>
      <c r="E481" s="63">
        <v>0</v>
      </c>
    </row>
    <row r="482" spans="2:5">
      <c r="B482" s="1559" t="s">
        <v>892</v>
      </c>
      <c r="C482" s="1559" t="s">
        <v>893</v>
      </c>
      <c r="D482" s="63">
        <v>0</v>
      </c>
      <c r="E482" s="63">
        <v>0</v>
      </c>
    </row>
    <row r="483" spans="2:5">
      <c r="B483" s="1559" t="s">
        <v>894</v>
      </c>
      <c r="C483" s="1559" t="s">
        <v>895</v>
      </c>
      <c r="D483" s="63">
        <v>0</v>
      </c>
      <c r="E483" s="63">
        <v>0</v>
      </c>
    </row>
    <row r="484" spans="2:5">
      <c r="B484" s="1559" t="s">
        <v>896</v>
      </c>
      <c r="C484" s="1559" t="s">
        <v>897</v>
      </c>
      <c r="D484" s="63">
        <v>0</v>
      </c>
      <c r="E484" s="63">
        <v>0</v>
      </c>
    </row>
    <row r="485" spans="2:5">
      <c r="B485" s="1559" t="s">
        <v>898</v>
      </c>
      <c r="C485" s="1559" t="s">
        <v>899</v>
      </c>
      <c r="D485" s="63">
        <v>0</v>
      </c>
      <c r="E485" s="63">
        <v>0</v>
      </c>
    </row>
    <row r="486" spans="2:5">
      <c r="B486" s="1559" t="s">
        <v>900</v>
      </c>
      <c r="C486" s="1559">
        <v>0</v>
      </c>
      <c r="D486" s="63">
        <v>0</v>
      </c>
      <c r="E486" s="63">
        <v>0</v>
      </c>
    </row>
    <row r="487" spans="2:5">
      <c r="B487" s="1559" t="s">
        <v>901</v>
      </c>
      <c r="C487" s="1559" t="s">
        <v>5227</v>
      </c>
      <c r="D487" s="63">
        <v>0</v>
      </c>
      <c r="E487" s="63">
        <v>0</v>
      </c>
    </row>
    <row r="488" spans="2:5">
      <c r="B488" s="1559" t="s">
        <v>5228</v>
      </c>
      <c r="C488" s="1559" t="s">
        <v>5229</v>
      </c>
      <c r="D488" s="63">
        <v>0</v>
      </c>
      <c r="E488" s="63">
        <v>0</v>
      </c>
    </row>
    <row r="489" spans="2:5">
      <c r="B489" s="1559" t="s">
        <v>5230</v>
      </c>
      <c r="C489" s="1559" t="s">
        <v>5231</v>
      </c>
      <c r="D489" s="63">
        <v>0</v>
      </c>
      <c r="E489" s="63">
        <v>0</v>
      </c>
    </row>
    <row r="490" spans="2:5">
      <c r="B490" s="1559" t="s">
        <v>5232</v>
      </c>
      <c r="C490" s="1559" t="s">
        <v>5233</v>
      </c>
      <c r="D490" s="63">
        <v>0</v>
      </c>
      <c r="E490" s="63">
        <v>0</v>
      </c>
    </row>
    <row r="491" spans="2:5">
      <c r="B491" s="1559" t="s">
        <v>5234</v>
      </c>
      <c r="C491" s="1559" t="s">
        <v>5235</v>
      </c>
      <c r="D491" s="63">
        <v>0</v>
      </c>
      <c r="E491" s="63">
        <v>0</v>
      </c>
    </row>
    <row r="492" spans="2:5">
      <c r="B492" s="1559" t="s">
        <v>5236</v>
      </c>
      <c r="C492" s="1559" t="s">
        <v>5237</v>
      </c>
      <c r="D492" s="63">
        <v>0</v>
      </c>
      <c r="E492" s="63">
        <v>0</v>
      </c>
    </row>
    <row r="493" spans="2:5">
      <c r="B493" s="1559" t="s">
        <v>5238</v>
      </c>
      <c r="C493" s="1559" t="s">
        <v>3056</v>
      </c>
      <c r="D493" s="63">
        <v>0</v>
      </c>
      <c r="E493" s="63">
        <v>0</v>
      </c>
    </row>
    <row r="494" spans="2:5">
      <c r="B494" s="1559" t="s">
        <v>3057</v>
      </c>
      <c r="C494" s="1559" t="s">
        <v>3058</v>
      </c>
      <c r="D494" s="63">
        <v>185000</v>
      </c>
      <c r="E494" s="63">
        <v>185000</v>
      </c>
    </row>
    <row r="495" spans="2:5">
      <c r="B495" s="1559" t="s">
        <v>1561</v>
      </c>
      <c r="C495" s="1559" t="s">
        <v>1562</v>
      </c>
      <c r="D495" s="63">
        <v>4591000</v>
      </c>
      <c r="E495" s="63">
        <v>4417000</v>
      </c>
    </row>
    <row r="496" spans="2:5">
      <c r="B496" s="1559" t="s">
        <v>1563</v>
      </c>
      <c r="C496" s="1559" t="s">
        <v>1564</v>
      </c>
      <c r="D496" s="63">
        <v>0</v>
      </c>
      <c r="E496" s="63">
        <v>0</v>
      </c>
    </row>
    <row r="497" spans="2:5">
      <c r="B497" s="1559" t="s">
        <v>1565</v>
      </c>
      <c r="C497" s="1559" t="s">
        <v>1566</v>
      </c>
      <c r="D497" s="63">
        <v>65411000</v>
      </c>
      <c r="E497" s="63">
        <v>64403230.769230768</v>
      </c>
    </row>
    <row r="498" spans="2:5">
      <c r="B498" s="1559" t="s">
        <v>1567</v>
      </c>
      <c r="C498" s="1559">
        <v>0</v>
      </c>
      <c r="D498" s="63">
        <v>0</v>
      </c>
      <c r="E498" s="63">
        <v>0</v>
      </c>
    </row>
    <row r="499" spans="2:5">
      <c r="B499" s="1559" t="s">
        <v>1568</v>
      </c>
      <c r="C499" s="1559" t="s">
        <v>1569</v>
      </c>
      <c r="D499" s="63">
        <v>0</v>
      </c>
      <c r="E499" s="63">
        <v>0</v>
      </c>
    </row>
    <row r="500" spans="2:5">
      <c r="B500" s="1559" t="s">
        <v>1570</v>
      </c>
      <c r="C500" s="1559" t="s">
        <v>1571</v>
      </c>
      <c r="D500" s="63">
        <v>3210000</v>
      </c>
      <c r="E500" s="63">
        <v>52875846.15384616</v>
      </c>
    </row>
    <row r="501" spans="2:5">
      <c r="B501" s="1559" t="s">
        <v>1572</v>
      </c>
      <c r="C501" s="1559" t="s">
        <v>1573</v>
      </c>
      <c r="D501" s="63">
        <v>510000</v>
      </c>
      <c r="E501" s="63">
        <v>11337307.692307692</v>
      </c>
    </row>
    <row r="502" spans="2:5">
      <c r="B502" s="1559" t="s">
        <v>1574</v>
      </c>
      <c r="C502" s="1559" t="s">
        <v>1575</v>
      </c>
      <c r="D502" s="63">
        <v>0</v>
      </c>
      <c r="E502" s="63">
        <v>1018846.1538461538</v>
      </c>
    </row>
    <row r="503" spans="2:5">
      <c r="B503" s="1559" t="s">
        <v>1576</v>
      </c>
      <c r="C503" s="1559" t="s">
        <v>890</v>
      </c>
      <c r="D503" s="63">
        <v>0</v>
      </c>
      <c r="E503" s="63">
        <v>-27692.307692307695</v>
      </c>
    </row>
    <row r="504" spans="2:5" ht="25.5">
      <c r="B504" s="1559" t="s">
        <v>1697</v>
      </c>
      <c r="C504" s="1559" t="s">
        <v>1698</v>
      </c>
      <c r="D504" s="63">
        <v>0</v>
      </c>
      <c r="E504" s="63">
        <v>0</v>
      </c>
    </row>
    <row r="505" spans="2:5">
      <c r="B505" s="1559" t="s">
        <v>1699</v>
      </c>
      <c r="C505" s="1559" t="s">
        <v>1700</v>
      </c>
      <c r="D505" s="63">
        <v>276000</v>
      </c>
      <c r="E505" s="63">
        <v>21230.76923076923</v>
      </c>
    </row>
    <row r="506" spans="2:5">
      <c r="B506" s="1559" t="s">
        <v>1701</v>
      </c>
      <c r="C506" s="1559" t="s">
        <v>1702</v>
      </c>
      <c r="D506" s="63">
        <v>1810000</v>
      </c>
      <c r="E506" s="63">
        <v>2142615.384615385</v>
      </c>
    </row>
    <row r="507" spans="2:5">
      <c r="B507" s="1559" t="s">
        <v>1703</v>
      </c>
      <c r="C507" s="1559" t="s">
        <v>1704</v>
      </c>
      <c r="D507" s="63">
        <v>0</v>
      </c>
      <c r="E507" s="63">
        <v>0</v>
      </c>
    </row>
    <row r="508" spans="2:5">
      <c r="B508" s="1559" t="s">
        <v>1705</v>
      </c>
      <c r="C508" s="1559" t="s">
        <v>1706</v>
      </c>
      <c r="D508" s="63">
        <v>0</v>
      </c>
      <c r="E508" s="63">
        <v>0</v>
      </c>
    </row>
    <row r="509" spans="2:5">
      <c r="B509" s="1559" t="s">
        <v>1707</v>
      </c>
      <c r="C509" s="1559" t="s">
        <v>1708</v>
      </c>
      <c r="D509" s="63">
        <v>0</v>
      </c>
      <c r="E509" s="63">
        <v>0</v>
      </c>
    </row>
    <row r="510" spans="2:5">
      <c r="B510" s="1559" t="s">
        <v>1709</v>
      </c>
      <c r="C510" s="1559" t="s">
        <v>1710</v>
      </c>
      <c r="D510" s="63">
        <v>0</v>
      </c>
      <c r="E510" s="63">
        <v>0</v>
      </c>
    </row>
    <row r="511" spans="2:5">
      <c r="B511" s="1559" t="s">
        <v>1711</v>
      </c>
      <c r="C511" s="1559" t="s">
        <v>7021</v>
      </c>
      <c r="D511" s="63">
        <v>0</v>
      </c>
      <c r="E511" s="63">
        <v>0</v>
      </c>
    </row>
    <row r="512" spans="2:5">
      <c r="B512" s="1559" t="s">
        <v>7022</v>
      </c>
      <c r="C512" s="1559" t="s">
        <v>7023</v>
      </c>
      <c r="D512" s="63">
        <v>16000</v>
      </c>
      <c r="E512" s="63">
        <v>58615.38461538461</v>
      </c>
    </row>
    <row r="513" spans="2:5">
      <c r="B513" s="1559" t="s">
        <v>7024</v>
      </c>
      <c r="C513" s="1559" t="s">
        <v>7025</v>
      </c>
      <c r="D513" s="63">
        <v>0</v>
      </c>
      <c r="E513" s="63">
        <v>461.53846153846155</v>
      </c>
    </row>
    <row r="514" spans="2:5">
      <c r="B514" s="1559" t="s">
        <v>7026</v>
      </c>
      <c r="C514" s="1559" t="s">
        <v>7027</v>
      </c>
      <c r="D514" s="63">
        <v>0</v>
      </c>
      <c r="E514" s="63">
        <v>0</v>
      </c>
    </row>
    <row r="515" spans="2:5">
      <c r="B515" s="1559" t="s">
        <v>7028</v>
      </c>
      <c r="C515" s="1559" t="s">
        <v>7029</v>
      </c>
      <c r="D515" s="63">
        <v>0</v>
      </c>
      <c r="E515" s="63">
        <v>0</v>
      </c>
    </row>
    <row r="516" spans="2:5">
      <c r="B516" s="1559" t="s">
        <v>7030</v>
      </c>
      <c r="C516" s="1559" t="s">
        <v>7031</v>
      </c>
      <c r="D516" s="63">
        <v>0</v>
      </c>
      <c r="E516" s="63">
        <v>0</v>
      </c>
    </row>
    <row r="517" spans="2:5">
      <c r="B517" s="1559" t="s">
        <v>7032</v>
      </c>
      <c r="C517" s="1559" t="s">
        <v>7033</v>
      </c>
      <c r="D517" s="63">
        <v>0</v>
      </c>
      <c r="E517" s="63">
        <v>0</v>
      </c>
    </row>
    <row r="518" spans="2:5" ht="25.5">
      <c r="B518" s="1559" t="s">
        <v>7034</v>
      </c>
      <c r="C518" s="1559" t="s">
        <v>7035</v>
      </c>
      <c r="D518" s="63">
        <v>0</v>
      </c>
      <c r="E518" s="63">
        <v>0</v>
      </c>
    </row>
    <row r="519" spans="2:5">
      <c r="B519" s="1559" t="s">
        <v>7036</v>
      </c>
      <c r="C519" s="1559" t="s">
        <v>7037</v>
      </c>
      <c r="D519" s="63">
        <v>0</v>
      </c>
      <c r="E519" s="63">
        <v>0</v>
      </c>
    </row>
    <row r="520" spans="2:5">
      <c r="B520" s="1559" t="s">
        <v>7038</v>
      </c>
      <c r="C520" s="1559">
        <v>0</v>
      </c>
      <c r="D520" s="63">
        <v>0</v>
      </c>
      <c r="E520" s="63">
        <v>0</v>
      </c>
    </row>
    <row r="521" spans="2:5">
      <c r="B521" s="1559" t="s">
        <v>7039</v>
      </c>
      <c r="C521" s="1559" t="s">
        <v>7040</v>
      </c>
      <c r="D521" s="63">
        <v>0</v>
      </c>
      <c r="E521" s="63">
        <v>0</v>
      </c>
    </row>
    <row r="522" spans="2:5">
      <c r="B522" s="1559" t="s">
        <v>7041</v>
      </c>
      <c r="C522" s="1559" t="s">
        <v>7042</v>
      </c>
      <c r="D522" s="63">
        <v>0</v>
      </c>
      <c r="E522" s="63">
        <v>0</v>
      </c>
    </row>
    <row r="523" spans="2:5">
      <c r="B523" s="1559" t="s">
        <v>7043</v>
      </c>
      <c r="C523" s="1559">
        <v>0</v>
      </c>
      <c r="D523" s="63">
        <v>0</v>
      </c>
      <c r="E523" s="63">
        <v>0</v>
      </c>
    </row>
    <row r="524" spans="2:5">
      <c r="B524" s="1559" t="s">
        <v>7044</v>
      </c>
      <c r="C524" s="1559" t="s">
        <v>9862</v>
      </c>
      <c r="D524" s="63">
        <v>15261000</v>
      </c>
      <c r="E524" s="63">
        <v>16621692.307692308</v>
      </c>
    </row>
    <row r="525" spans="2:5">
      <c r="B525" s="1559" t="s">
        <v>9863</v>
      </c>
      <c r="C525" s="1559" t="s">
        <v>9864</v>
      </c>
      <c r="D525" s="63">
        <v>0</v>
      </c>
      <c r="E525" s="63">
        <v>0</v>
      </c>
    </row>
    <row r="526" spans="2:5">
      <c r="B526" s="1559" t="s">
        <v>9865</v>
      </c>
      <c r="C526" s="1559" t="s">
        <v>9866</v>
      </c>
      <c r="D526" s="63">
        <v>0</v>
      </c>
      <c r="E526" s="63">
        <v>0</v>
      </c>
    </row>
    <row r="527" spans="2:5">
      <c r="B527" s="1559" t="s">
        <v>9867</v>
      </c>
      <c r="C527" s="1559" t="s">
        <v>9868</v>
      </c>
      <c r="D527" s="63">
        <v>0</v>
      </c>
      <c r="E527" s="63">
        <v>0</v>
      </c>
    </row>
    <row r="528" spans="2:5">
      <c r="B528" s="1559" t="s">
        <v>7050</v>
      </c>
      <c r="C528" s="1559" t="s">
        <v>9854</v>
      </c>
      <c r="D528" s="63">
        <v>0</v>
      </c>
      <c r="E528" s="63">
        <v>0</v>
      </c>
    </row>
    <row r="529" spans="2:5">
      <c r="B529" s="1559" t="s">
        <v>9855</v>
      </c>
      <c r="C529" s="1559" t="s">
        <v>9856</v>
      </c>
      <c r="D529" s="63">
        <v>0</v>
      </c>
      <c r="E529" s="63">
        <v>0</v>
      </c>
    </row>
    <row r="530" spans="2:5">
      <c r="B530" s="1559" t="s">
        <v>9857</v>
      </c>
      <c r="C530" s="1559">
        <v>0</v>
      </c>
      <c r="D530" s="63">
        <v>0</v>
      </c>
      <c r="E530" s="63">
        <v>0</v>
      </c>
    </row>
    <row r="531" spans="2:5">
      <c r="B531" s="1559" t="s">
        <v>9858</v>
      </c>
      <c r="C531" s="1559" t="s">
        <v>6409</v>
      </c>
      <c r="D531" s="63">
        <v>0</v>
      </c>
      <c r="E531" s="63">
        <v>0</v>
      </c>
    </row>
    <row r="532" spans="2:5">
      <c r="B532" s="1559" t="s">
        <v>6410</v>
      </c>
      <c r="C532" s="1559" t="s">
        <v>4314</v>
      </c>
      <c r="D532" s="63">
        <v>0</v>
      </c>
      <c r="E532" s="63">
        <v>0</v>
      </c>
    </row>
    <row r="533" spans="2:5">
      <c r="B533" s="1559" t="s">
        <v>4315</v>
      </c>
      <c r="C533" s="1559" t="s">
        <v>660</v>
      </c>
      <c r="D533" s="63">
        <v>0</v>
      </c>
      <c r="E533" s="63">
        <v>0</v>
      </c>
    </row>
    <row r="534" spans="2:5">
      <c r="B534" s="1559" t="s">
        <v>661</v>
      </c>
      <c r="C534" s="1559" t="s">
        <v>4320</v>
      </c>
      <c r="D534" s="63">
        <v>0</v>
      </c>
      <c r="E534" s="63">
        <v>0</v>
      </c>
    </row>
    <row r="535" spans="2:5">
      <c r="B535" s="1559" t="s">
        <v>4321</v>
      </c>
      <c r="C535" s="1559">
        <v>0</v>
      </c>
      <c r="D535" s="63">
        <v>0</v>
      </c>
      <c r="E535" s="63">
        <v>0</v>
      </c>
    </row>
    <row r="536" spans="2:5">
      <c r="B536" s="1559" t="s">
        <v>4322</v>
      </c>
      <c r="C536" s="1559">
        <v>0</v>
      </c>
      <c r="D536" s="63">
        <v>0</v>
      </c>
      <c r="E536" s="63">
        <v>0</v>
      </c>
    </row>
    <row r="537" spans="2:5">
      <c r="B537" s="1559" t="s">
        <v>4323</v>
      </c>
      <c r="C537" s="1559">
        <v>0</v>
      </c>
      <c r="D537" s="63">
        <v>0</v>
      </c>
      <c r="E537" s="63">
        <v>0</v>
      </c>
    </row>
    <row r="538" spans="2:5">
      <c r="B538" s="1559" t="s">
        <v>4324</v>
      </c>
      <c r="C538" s="1559">
        <v>0</v>
      </c>
      <c r="D538" s="63">
        <v>0</v>
      </c>
      <c r="E538" s="63">
        <v>0</v>
      </c>
    </row>
    <row r="539" spans="2:5">
      <c r="B539" s="1559" t="s">
        <v>4325</v>
      </c>
      <c r="C539" s="1559" t="s">
        <v>4326</v>
      </c>
      <c r="D539" s="63">
        <v>0</v>
      </c>
      <c r="E539" s="63">
        <v>0</v>
      </c>
    </row>
    <row r="540" spans="2:5">
      <c r="B540" s="1559" t="s">
        <v>4327</v>
      </c>
      <c r="C540" s="1559" t="s">
        <v>4328</v>
      </c>
      <c r="D540" s="63">
        <v>0</v>
      </c>
      <c r="E540" s="63">
        <v>0</v>
      </c>
    </row>
    <row r="541" spans="2:5">
      <c r="B541" s="1559" t="s">
        <v>4329</v>
      </c>
      <c r="C541" s="1559">
        <v>0</v>
      </c>
      <c r="D541" s="63">
        <v>0</v>
      </c>
      <c r="E541" s="63">
        <v>0</v>
      </c>
    </row>
    <row r="542" spans="2:5">
      <c r="B542" s="1559" t="s">
        <v>4330</v>
      </c>
      <c r="C542" s="1559">
        <v>0</v>
      </c>
      <c r="D542" s="63">
        <v>0</v>
      </c>
      <c r="E542" s="63">
        <v>0</v>
      </c>
    </row>
    <row r="543" spans="2:5">
      <c r="B543" s="1559" t="s">
        <v>4331</v>
      </c>
      <c r="C543" s="1559" t="s">
        <v>4332</v>
      </c>
      <c r="D543" s="63">
        <v>0</v>
      </c>
      <c r="E543" s="63">
        <v>0</v>
      </c>
    </row>
    <row r="544" spans="2:5">
      <c r="B544" s="1559" t="s">
        <v>4333</v>
      </c>
      <c r="C544" s="1559">
        <v>0</v>
      </c>
      <c r="D544" s="63">
        <v>0</v>
      </c>
      <c r="E544" s="63">
        <v>0</v>
      </c>
    </row>
    <row r="545" spans="2:5" ht="25.5">
      <c r="B545" s="1559" t="s">
        <v>4334</v>
      </c>
      <c r="C545" s="1559" t="s">
        <v>4335</v>
      </c>
      <c r="D545" s="63">
        <v>0</v>
      </c>
      <c r="E545" s="63">
        <v>0</v>
      </c>
    </row>
    <row r="546" spans="2:5">
      <c r="B546" s="1559" t="s">
        <v>2538</v>
      </c>
      <c r="C546" s="1559" t="s">
        <v>2539</v>
      </c>
      <c r="D546" s="63">
        <v>0</v>
      </c>
      <c r="E546" s="63">
        <v>0</v>
      </c>
    </row>
    <row r="547" spans="2:5">
      <c r="B547" s="1559" t="s">
        <v>2540</v>
      </c>
      <c r="C547" s="1559" t="s">
        <v>2541</v>
      </c>
      <c r="D547" s="63">
        <v>0</v>
      </c>
      <c r="E547" s="63">
        <v>0</v>
      </c>
    </row>
    <row r="548" spans="2:5" ht="25.5">
      <c r="B548" s="1559" t="s">
        <v>2542</v>
      </c>
      <c r="C548" s="1559" t="s">
        <v>2543</v>
      </c>
      <c r="D548" s="63">
        <v>0</v>
      </c>
      <c r="E548" s="63">
        <v>0</v>
      </c>
    </row>
    <row r="549" spans="2:5">
      <c r="B549" s="1559" t="s">
        <v>2544</v>
      </c>
      <c r="C549" s="1559" t="s">
        <v>2545</v>
      </c>
      <c r="D549" s="63">
        <v>0</v>
      </c>
      <c r="E549" s="63">
        <v>0</v>
      </c>
    </row>
    <row r="550" spans="2:5" ht="25.5">
      <c r="B550" s="1559" t="s">
        <v>2546</v>
      </c>
      <c r="C550" s="1559" t="s">
        <v>2547</v>
      </c>
      <c r="D550" s="63">
        <v>0</v>
      </c>
      <c r="E550" s="63">
        <v>0</v>
      </c>
    </row>
    <row r="551" spans="2:5">
      <c r="B551" s="1559" t="s">
        <v>2548</v>
      </c>
      <c r="C551" s="1559" t="s">
        <v>2549</v>
      </c>
      <c r="D551" s="63">
        <v>0</v>
      </c>
      <c r="E551" s="63">
        <v>0</v>
      </c>
    </row>
    <row r="552" spans="2:5">
      <c r="B552" s="1559" t="s">
        <v>2550</v>
      </c>
      <c r="C552" s="1559" t="s">
        <v>4845</v>
      </c>
      <c r="D552" s="63">
        <v>0</v>
      </c>
      <c r="E552" s="63">
        <v>0</v>
      </c>
    </row>
    <row r="553" spans="2:5">
      <c r="B553" s="1559" t="s">
        <v>4846</v>
      </c>
      <c r="C553" s="1559" t="s">
        <v>4847</v>
      </c>
      <c r="D553" s="63">
        <v>0</v>
      </c>
      <c r="E553" s="63">
        <v>0</v>
      </c>
    </row>
    <row r="554" spans="2:5">
      <c r="B554" s="1559" t="s">
        <v>4848</v>
      </c>
      <c r="C554" s="1559" t="s">
        <v>4849</v>
      </c>
      <c r="D554" s="63">
        <v>0</v>
      </c>
      <c r="E554" s="63">
        <v>0</v>
      </c>
    </row>
    <row r="555" spans="2:5">
      <c r="B555" s="1559" t="s">
        <v>4850</v>
      </c>
      <c r="C555" s="1559" t="s">
        <v>4851</v>
      </c>
      <c r="D555" s="63">
        <v>0</v>
      </c>
      <c r="E555" s="63">
        <v>0</v>
      </c>
    </row>
    <row r="556" spans="2:5">
      <c r="B556" s="1559" t="s">
        <v>4852</v>
      </c>
      <c r="C556" s="1559" t="s">
        <v>2669</v>
      </c>
      <c r="D556" s="63">
        <v>0</v>
      </c>
      <c r="E556" s="63">
        <v>0</v>
      </c>
    </row>
    <row r="557" spans="2:5" ht="25.5">
      <c r="B557" s="1559" t="s">
        <v>2670</v>
      </c>
      <c r="C557" s="1559" t="s">
        <v>2671</v>
      </c>
      <c r="D557" s="63">
        <v>0</v>
      </c>
      <c r="E557" s="63">
        <v>0</v>
      </c>
    </row>
    <row r="558" spans="2:5" ht="25.5">
      <c r="B558" s="1559" t="s">
        <v>2672</v>
      </c>
      <c r="C558" s="1559" t="s">
        <v>2673</v>
      </c>
      <c r="D558" s="63">
        <v>0</v>
      </c>
      <c r="E558" s="63">
        <v>0</v>
      </c>
    </row>
    <row r="559" spans="2:5">
      <c r="B559" s="1559" t="s">
        <v>2674</v>
      </c>
      <c r="C559" s="1559" t="s">
        <v>2675</v>
      </c>
      <c r="D559" s="63">
        <v>0</v>
      </c>
      <c r="E559" s="63">
        <v>0</v>
      </c>
    </row>
    <row r="560" spans="2:5">
      <c r="B560" s="1559" t="s">
        <v>2676</v>
      </c>
      <c r="C560" s="1559" t="s">
        <v>2677</v>
      </c>
      <c r="D560" s="63">
        <v>0</v>
      </c>
      <c r="E560" s="63">
        <v>0</v>
      </c>
    </row>
    <row r="561" spans="2:5" ht="25.5">
      <c r="B561" s="1559" t="s">
        <v>2678</v>
      </c>
      <c r="C561" s="1559" t="s">
        <v>4893</v>
      </c>
      <c r="D561" s="63">
        <v>0</v>
      </c>
      <c r="E561" s="63">
        <v>0</v>
      </c>
    </row>
    <row r="562" spans="2:5">
      <c r="B562" s="1559" t="s">
        <v>4894</v>
      </c>
      <c r="C562" s="1559" t="s">
        <v>4895</v>
      </c>
      <c r="D562" s="63">
        <v>0</v>
      </c>
      <c r="E562" s="63">
        <v>0</v>
      </c>
    </row>
    <row r="563" spans="2:5">
      <c r="B563" s="1559" t="s">
        <v>4896</v>
      </c>
      <c r="C563" s="1559" t="s">
        <v>4897</v>
      </c>
      <c r="D563" s="63">
        <v>0</v>
      </c>
      <c r="E563" s="63">
        <v>0</v>
      </c>
    </row>
    <row r="564" spans="2:5">
      <c r="B564" s="1559" t="s">
        <v>4898</v>
      </c>
      <c r="C564" s="1559" t="s">
        <v>4899</v>
      </c>
      <c r="D564" s="63">
        <v>0</v>
      </c>
      <c r="E564" s="63">
        <v>0</v>
      </c>
    </row>
    <row r="565" spans="2:5">
      <c r="B565" s="1559" t="s">
        <v>4900</v>
      </c>
      <c r="C565" s="1559">
        <v>0</v>
      </c>
      <c r="D565" s="63">
        <v>0</v>
      </c>
      <c r="E565" s="63">
        <v>0</v>
      </c>
    </row>
    <row r="566" spans="2:5">
      <c r="B566" s="1559" t="s">
        <v>4901</v>
      </c>
      <c r="C566" s="1559">
        <v>0</v>
      </c>
      <c r="D566" s="63">
        <v>0</v>
      </c>
      <c r="E566" s="63">
        <v>0</v>
      </c>
    </row>
    <row r="567" spans="2:5">
      <c r="B567" s="1559" t="s">
        <v>4902</v>
      </c>
      <c r="C567" s="1559">
        <v>0</v>
      </c>
      <c r="D567" s="63">
        <v>0</v>
      </c>
      <c r="E567" s="63">
        <v>0</v>
      </c>
    </row>
    <row r="568" spans="2:5">
      <c r="B568" s="1559" t="s">
        <v>4903</v>
      </c>
      <c r="C568" s="1559">
        <v>0</v>
      </c>
      <c r="D568" s="63">
        <v>0</v>
      </c>
      <c r="E568" s="63">
        <v>0</v>
      </c>
    </row>
    <row r="569" spans="2:5">
      <c r="B569" s="1559" t="s">
        <v>4904</v>
      </c>
      <c r="C569" s="1559">
        <v>0</v>
      </c>
      <c r="D569" s="63">
        <v>0</v>
      </c>
      <c r="E569" s="63">
        <v>0</v>
      </c>
    </row>
    <row r="570" spans="2:5">
      <c r="B570" s="1559" t="s">
        <v>4905</v>
      </c>
      <c r="C570" s="1559">
        <v>0</v>
      </c>
      <c r="D570" s="63">
        <v>0</v>
      </c>
      <c r="E570" s="63">
        <v>0</v>
      </c>
    </row>
    <row r="571" spans="2:5">
      <c r="B571" s="1559" t="s">
        <v>4906</v>
      </c>
      <c r="C571" s="1559">
        <v>0</v>
      </c>
      <c r="D571" s="63">
        <v>0</v>
      </c>
      <c r="E571" s="63">
        <v>0</v>
      </c>
    </row>
    <row r="572" spans="2:5">
      <c r="B572" s="1559" t="s">
        <v>4907</v>
      </c>
      <c r="C572" s="1559">
        <v>0</v>
      </c>
      <c r="D572" s="63">
        <v>0</v>
      </c>
      <c r="E572" s="63">
        <v>0</v>
      </c>
    </row>
    <row r="573" spans="2:5">
      <c r="B573" s="1559" t="s">
        <v>4908</v>
      </c>
      <c r="C573" s="1559">
        <v>0</v>
      </c>
      <c r="D573" s="63">
        <v>0</v>
      </c>
      <c r="E573" s="63">
        <v>0</v>
      </c>
    </row>
    <row r="574" spans="2:5">
      <c r="B574" s="1559" t="s">
        <v>4909</v>
      </c>
      <c r="C574" s="1559" t="s">
        <v>4910</v>
      </c>
      <c r="D574" s="63">
        <v>0</v>
      </c>
      <c r="E574" s="63">
        <v>0</v>
      </c>
    </row>
    <row r="575" spans="2:5">
      <c r="B575" s="1559" t="s">
        <v>4911</v>
      </c>
      <c r="C575" s="1559">
        <v>0</v>
      </c>
      <c r="D575" s="63">
        <v>0</v>
      </c>
      <c r="E575" s="63">
        <v>0</v>
      </c>
    </row>
    <row r="576" spans="2:5">
      <c r="B576" s="1559" t="s">
        <v>4912</v>
      </c>
      <c r="C576" s="1559" t="s">
        <v>4913</v>
      </c>
      <c r="D576" s="63">
        <v>0</v>
      </c>
      <c r="E576" s="63">
        <v>0</v>
      </c>
    </row>
    <row r="577" spans="2:5">
      <c r="B577" s="1559" t="s">
        <v>4914</v>
      </c>
      <c r="C577" s="1559" t="s">
        <v>4915</v>
      </c>
      <c r="D577" s="63">
        <v>0</v>
      </c>
      <c r="E577" s="63">
        <v>0</v>
      </c>
    </row>
    <row r="578" spans="2:5">
      <c r="B578" s="1559" t="s">
        <v>4916</v>
      </c>
      <c r="C578" s="1559" t="s">
        <v>4917</v>
      </c>
      <c r="D578" s="63">
        <v>0</v>
      </c>
      <c r="E578" s="63">
        <v>0</v>
      </c>
    </row>
    <row r="579" spans="2:5">
      <c r="B579" s="1559" t="s">
        <v>4918</v>
      </c>
      <c r="C579" s="1559" t="s">
        <v>4919</v>
      </c>
      <c r="D579" s="63">
        <v>0</v>
      </c>
      <c r="E579" s="63">
        <v>0</v>
      </c>
    </row>
    <row r="580" spans="2:5">
      <c r="B580" s="1559" t="s">
        <v>4920</v>
      </c>
      <c r="C580" s="1559" t="s">
        <v>4921</v>
      </c>
      <c r="D580" s="63">
        <v>0</v>
      </c>
      <c r="E580" s="63">
        <v>0</v>
      </c>
    </row>
    <row r="581" spans="2:5">
      <c r="B581" s="1559" t="s">
        <v>4922</v>
      </c>
      <c r="C581" s="1559" t="s">
        <v>4923</v>
      </c>
      <c r="D581" s="63">
        <v>0</v>
      </c>
      <c r="E581" s="63">
        <v>0</v>
      </c>
    </row>
    <row r="582" spans="2:5">
      <c r="B582" s="1559" t="s">
        <v>4924</v>
      </c>
      <c r="C582" s="1559" t="s">
        <v>4925</v>
      </c>
      <c r="D582" s="63">
        <v>0</v>
      </c>
      <c r="E582" s="63">
        <v>0</v>
      </c>
    </row>
    <row r="583" spans="2:5" ht="25.5">
      <c r="B583" s="1559" t="s">
        <v>4926</v>
      </c>
      <c r="C583" s="1559" t="s">
        <v>4927</v>
      </c>
      <c r="D583" s="63">
        <v>0</v>
      </c>
      <c r="E583" s="63">
        <v>0</v>
      </c>
    </row>
    <row r="584" spans="2:5">
      <c r="B584" s="1559" t="s">
        <v>4928</v>
      </c>
      <c r="C584" s="1559" t="s">
        <v>4929</v>
      </c>
      <c r="D584" s="63">
        <v>0</v>
      </c>
      <c r="E584" s="63">
        <v>0</v>
      </c>
    </row>
    <row r="585" spans="2:5">
      <c r="B585" s="1559" t="s">
        <v>4930</v>
      </c>
      <c r="C585" s="1559" t="s">
        <v>4931</v>
      </c>
      <c r="D585" s="63">
        <v>0</v>
      </c>
      <c r="E585" s="63">
        <v>0</v>
      </c>
    </row>
    <row r="586" spans="2:5">
      <c r="B586" s="1559" t="s">
        <v>4932</v>
      </c>
      <c r="C586" s="1559">
        <v>0</v>
      </c>
      <c r="D586" s="63">
        <v>0</v>
      </c>
      <c r="E586" s="63">
        <v>0</v>
      </c>
    </row>
    <row r="587" spans="2:5">
      <c r="B587" s="1559" t="s">
        <v>4933</v>
      </c>
      <c r="C587" s="1559">
        <v>0</v>
      </c>
      <c r="D587" s="63">
        <v>0</v>
      </c>
      <c r="E587" s="63">
        <v>0</v>
      </c>
    </row>
    <row r="588" spans="2:5">
      <c r="B588" s="1559" t="s">
        <v>4934</v>
      </c>
      <c r="C588" s="1559">
        <v>0</v>
      </c>
      <c r="D588" s="63">
        <v>0</v>
      </c>
      <c r="E588" s="63">
        <v>0</v>
      </c>
    </row>
    <row r="589" spans="2:5">
      <c r="B589" s="1559" t="s">
        <v>4935</v>
      </c>
      <c r="C589" s="1559">
        <v>0</v>
      </c>
      <c r="D589" s="63">
        <v>0</v>
      </c>
      <c r="E589" s="63">
        <v>0</v>
      </c>
    </row>
    <row r="590" spans="2:5">
      <c r="B590" s="1559" t="s">
        <v>4936</v>
      </c>
      <c r="C590" s="1559">
        <v>0</v>
      </c>
      <c r="D590" s="63">
        <v>0</v>
      </c>
      <c r="E590" s="63">
        <v>0</v>
      </c>
    </row>
    <row r="591" spans="2:5">
      <c r="B591" s="1559" t="s">
        <v>4937</v>
      </c>
      <c r="C591" s="1559">
        <v>0</v>
      </c>
      <c r="D591" s="63">
        <v>0</v>
      </c>
      <c r="E591" s="63">
        <v>0</v>
      </c>
    </row>
    <row r="592" spans="2:5">
      <c r="B592" s="1559" t="s">
        <v>4938</v>
      </c>
      <c r="C592" s="1559">
        <v>0</v>
      </c>
      <c r="D592" s="63">
        <v>0</v>
      </c>
      <c r="E592" s="63">
        <v>0</v>
      </c>
    </row>
    <row r="593" spans="2:5">
      <c r="B593" s="1559" t="s">
        <v>4939</v>
      </c>
      <c r="C593" s="1559">
        <v>0</v>
      </c>
      <c r="D593" s="63">
        <v>0</v>
      </c>
      <c r="E593" s="63">
        <v>0</v>
      </c>
    </row>
    <row r="594" spans="2:5">
      <c r="B594" s="1559" t="s">
        <v>4940</v>
      </c>
      <c r="C594" s="1559">
        <v>0</v>
      </c>
      <c r="D594" s="63">
        <v>0</v>
      </c>
      <c r="E594" s="63">
        <v>0</v>
      </c>
    </row>
    <row r="595" spans="2:5">
      <c r="B595" s="1559" t="s">
        <v>4941</v>
      </c>
      <c r="C595" s="1559">
        <v>0</v>
      </c>
      <c r="D595" s="63">
        <v>0</v>
      </c>
      <c r="E595" s="63">
        <v>0</v>
      </c>
    </row>
    <row r="596" spans="2:5">
      <c r="B596" s="1559" t="s">
        <v>4942</v>
      </c>
      <c r="C596" s="1559">
        <v>0</v>
      </c>
      <c r="D596" s="63">
        <v>0</v>
      </c>
      <c r="E596" s="63">
        <v>0</v>
      </c>
    </row>
    <row r="597" spans="2:5">
      <c r="B597" s="1559" t="s">
        <v>4943</v>
      </c>
      <c r="C597" s="1559">
        <v>0</v>
      </c>
      <c r="D597" s="63">
        <v>0</v>
      </c>
      <c r="E597" s="63">
        <v>0</v>
      </c>
    </row>
    <row r="598" spans="2:5">
      <c r="B598" s="1559" t="s">
        <v>4944</v>
      </c>
      <c r="C598" s="1559">
        <v>0</v>
      </c>
      <c r="D598" s="63">
        <v>0</v>
      </c>
      <c r="E598" s="63">
        <v>0</v>
      </c>
    </row>
    <row r="599" spans="2:5">
      <c r="B599" s="1559" t="s">
        <v>4945</v>
      </c>
      <c r="C599" s="1559">
        <v>0</v>
      </c>
      <c r="D599" s="63">
        <v>0</v>
      </c>
      <c r="E599" s="63">
        <v>0</v>
      </c>
    </row>
    <row r="600" spans="2:5">
      <c r="B600" s="1559" t="s">
        <v>4946</v>
      </c>
      <c r="C600" s="1559">
        <v>0</v>
      </c>
      <c r="D600" s="63">
        <v>0</v>
      </c>
      <c r="E600" s="63">
        <v>0</v>
      </c>
    </row>
    <row r="601" spans="2:5">
      <c r="B601" s="1559" t="s">
        <v>4947</v>
      </c>
      <c r="C601" s="1559" t="s">
        <v>4948</v>
      </c>
      <c r="D601" s="63">
        <v>0</v>
      </c>
      <c r="E601" s="63">
        <v>0</v>
      </c>
    </row>
    <row r="602" spans="2:5">
      <c r="B602" s="1559" t="s">
        <v>4949</v>
      </c>
      <c r="C602" s="1559" t="s">
        <v>4950</v>
      </c>
      <c r="D602" s="63">
        <v>0</v>
      </c>
      <c r="E602" s="63">
        <v>0</v>
      </c>
    </row>
    <row r="603" spans="2:5">
      <c r="B603" s="1559" t="s">
        <v>4951</v>
      </c>
      <c r="C603" s="1559" t="s">
        <v>4952</v>
      </c>
      <c r="D603" s="63">
        <v>0</v>
      </c>
      <c r="E603" s="63">
        <v>0</v>
      </c>
    </row>
    <row r="604" spans="2:5">
      <c r="B604" s="1559" t="s">
        <v>4953</v>
      </c>
      <c r="C604" s="1559" t="s">
        <v>4954</v>
      </c>
      <c r="D604" s="63">
        <v>0</v>
      </c>
      <c r="E604" s="63">
        <v>0</v>
      </c>
    </row>
    <row r="605" spans="2:5">
      <c r="B605" s="1559" t="s">
        <v>4955</v>
      </c>
      <c r="C605" s="1559">
        <v>0</v>
      </c>
      <c r="D605" s="63">
        <v>0</v>
      </c>
      <c r="E605" s="63">
        <v>0</v>
      </c>
    </row>
    <row r="606" spans="2:5">
      <c r="B606" s="1559" t="s">
        <v>4956</v>
      </c>
      <c r="C606" s="1559">
        <v>0</v>
      </c>
      <c r="D606" s="63">
        <v>0</v>
      </c>
      <c r="E606" s="63">
        <v>0</v>
      </c>
    </row>
    <row r="607" spans="2:5">
      <c r="B607" s="1559" t="s">
        <v>4957</v>
      </c>
      <c r="C607" s="1559">
        <v>0</v>
      </c>
      <c r="D607" s="63">
        <v>0</v>
      </c>
      <c r="E607" s="63">
        <v>0</v>
      </c>
    </row>
    <row r="608" spans="2:5">
      <c r="B608" s="1559" t="s">
        <v>4958</v>
      </c>
      <c r="C608" s="1559">
        <v>0</v>
      </c>
      <c r="D608" s="63">
        <v>0</v>
      </c>
      <c r="E608" s="63">
        <v>0</v>
      </c>
    </row>
    <row r="609" spans="2:5">
      <c r="B609" s="1559" t="s">
        <v>4959</v>
      </c>
      <c r="C609" s="1559">
        <v>0</v>
      </c>
      <c r="D609" s="63">
        <v>0</v>
      </c>
      <c r="E609" s="63">
        <v>0</v>
      </c>
    </row>
    <row r="610" spans="2:5">
      <c r="B610" s="1559" t="s">
        <v>4960</v>
      </c>
      <c r="C610" s="1559">
        <v>0</v>
      </c>
      <c r="D610" s="63">
        <v>0</v>
      </c>
      <c r="E610" s="63">
        <v>0</v>
      </c>
    </row>
    <row r="611" spans="2:5">
      <c r="B611" s="1559" t="s">
        <v>4961</v>
      </c>
      <c r="C611" s="1559">
        <v>0</v>
      </c>
      <c r="D611" s="63">
        <v>0</v>
      </c>
      <c r="E611" s="63">
        <v>0</v>
      </c>
    </row>
    <row r="612" spans="2:5">
      <c r="B612" s="1559" t="s">
        <v>4962</v>
      </c>
      <c r="C612" s="1559">
        <v>0</v>
      </c>
      <c r="D612" s="63">
        <v>0</v>
      </c>
      <c r="E612" s="63">
        <v>0</v>
      </c>
    </row>
    <row r="613" spans="2:5">
      <c r="B613" s="1559" t="s">
        <v>4963</v>
      </c>
      <c r="C613" s="1559">
        <v>0</v>
      </c>
      <c r="D613" s="63">
        <v>0</v>
      </c>
      <c r="E613" s="63">
        <v>0</v>
      </c>
    </row>
    <row r="614" spans="2:5">
      <c r="B614" s="1559" t="s">
        <v>4964</v>
      </c>
      <c r="C614" s="1559">
        <v>0</v>
      </c>
      <c r="D614" s="63">
        <v>0</v>
      </c>
      <c r="E614" s="63">
        <v>0</v>
      </c>
    </row>
    <row r="615" spans="2:5">
      <c r="B615" s="1559" t="s">
        <v>4965</v>
      </c>
      <c r="C615" s="1559">
        <v>0</v>
      </c>
      <c r="D615" s="63">
        <v>0</v>
      </c>
      <c r="E615" s="63">
        <v>0</v>
      </c>
    </row>
    <row r="616" spans="2:5">
      <c r="B616" s="1559" t="s">
        <v>4966</v>
      </c>
      <c r="C616" s="1559">
        <v>0</v>
      </c>
      <c r="D616" s="63">
        <v>0</v>
      </c>
      <c r="E616" s="63">
        <v>0</v>
      </c>
    </row>
    <row r="617" spans="2:5">
      <c r="B617" s="1559" t="s">
        <v>4967</v>
      </c>
      <c r="C617" s="1559">
        <v>0</v>
      </c>
      <c r="D617" s="63">
        <v>0</v>
      </c>
      <c r="E617" s="63">
        <v>0</v>
      </c>
    </row>
    <row r="618" spans="2:5">
      <c r="B618" s="1559" t="s">
        <v>4968</v>
      </c>
      <c r="C618" s="1559">
        <v>0</v>
      </c>
      <c r="D618" s="63">
        <v>0</v>
      </c>
      <c r="E618" s="63">
        <v>0</v>
      </c>
    </row>
    <row r="619" spans="2:5">
      <c r="B619" s="1559" t="s">
        <v>4969</v>
      </c>
      <c r="C619" s="1559">
        <v>0</v>
      </c>
      <c r="D619" s="63">
        <v>0</v>
      </c>
      <c r="E619" s="63">
        <v>0</v>
      </c>
    </row>
    <row r="620" spans="2:5">
      <c r="B620" s="1559" t="s">
        <v>4970</v>
      </c>
      <c r="C620" s="1559">
        <v>0</v>
      </c>
      <c r="D620" s="63">
        <v>0</v>
      </c>
      <c r="E620" s="63">
        <v>0</v>
      </c>
    </row>
    <row r="621" spans="2:5">
      <c r="B621" s="1559" t="s">
        <v>4971</v>
      </c>
      <c r="C621" s="1559">
        <v>0</v>
      </c>
      <c r="D621" s="63">
        <v>0</v>
      </c>
      <c r="E621" s="63">
        <v>0</v>
      </c>
    </row>
    <row r="622" spans="2:5">
      <c r="B622" s="1559" t="s">
        <v>4972</v>
      </c>
      <c r="C622" s="1559">
        <v>0</v>
      </c>
      <c r="D622" s="63">
        <v>0</v>
      </c>
      <c r="E622" s="63">
        <v>0</v>
      </c>
    </row>
    <row r="623" spans="2:5">
      <c r="B623" s="1559" t="s">
        <v>4973</v>
      </c>
      <c r="C623" s="1559">
        <v>0</v>
      </c>
      <c r="D623" s="63">
        <v>0</v>
      </c>
      <c r="E623" s="63">
        <v>0</v>
      </c>
    </row>
    <row r="624" spans="2:5">
      <c r="B624" s="1559" t="s">
        <v>4974</v>
      </c>
      <c r="C624" s="1559">
        <v>0</v>
      </c>
      <c r="D624" s="63">
        <v>0</v>
      </c>
      <c r="E624" s="63">
        <v>0</v>
      </c>
    </row>
    <row r="625" spans="2:5">
      <c r="B625" s="1559" t="s">
        <v>4975</v>
      </c>
      <c r="C625" s="1559">
        <v>0</v>
      </c>
      <c r="D625" s="63">
        <v>0</v>
      </c>
      <c r="E625" s="63">
        <v>0</v>
      </c>
    </row>
    <row r="626" spans="2:5">
      <c r="B626" s="1559" t="s">
        <v>4976</v>
      </c>
      <c r="C626" s="1559">
        <v>0</v>
      </c>
      <c r="D626" s="63">
        <v>0</v>
      </c>
      <c r="E626" s="63">
        <v>0</v>
      </c>
    </row>
    <row r="627" spans="2:5">
      <c r="B627" s="1559" t="s">
        <v>4977</v>
      </c>
      <c r="C627" s="1559">
        <v>0</v>
      </c>
      <c r="D627" s="63">
        <v>0</v>
      </c>
      <c r="E627" s="63">
        <v>0</v>
      </c>
    </row>
    <row r="628" spans="2:5">
      <c r="B628" s="1559" t="s">
        <v>4978</v>
      </c>
      <c r="C628" s="1559">
        <v>0</v>
      </c>
      <c r="D628" s="63">
        <v>0</v>
      </c>
      <c r="E628" s="63">
        <v>0</v>
      </c>
    </row>
    <row r="629" spans="2:5">
      <c r="B629" s="1559" t="s">
        <v>4979</v>
      </c>
      <c r="C629" s="1559">
        <v>0</v>
      </c>
      <c r="D629" s="63">
        <v>0</v>
      </c>
      <c r="E629" s="63">
        <v>0</v>
      </c>
    </row>
    <row r="630" spans="2:5">
      <c r="B630" s="1559" t="s">
        <v>4980</v>
      </c>
      <c r="C630" s="1559">
        <v>0</v>
      </c>
      <c r="D630" s="63">
        <v>0</v>
      </c>
      <c r="E630" s="63">
        <v>0</v>
      </c>
    </row>
    <row r="631" spans="2:5">
      <c r="B631" s="1559" t="s">
        <v>4981</v>
      </c>
      <c r="C631" s="1559">
        <v>0</v>
      </c>
      <c r="D631" s="63">
        <v>0</v>
      </c>
      <c r="E631" s="63">
        <v>0</v>
      </c>
    </row>
    <row r="632" spans="2:5">
      <c r="B632" s="1559" t="s">
        <v>4982</v>
      </c>
      <c r="C632" s="1559">
        <v>0</v>
      </c>
      <c r="D632" s="63">
        <v>0</v>
      </c>
      <c r="E632" s="63">
        <v>0</v>
      </c>
    </row>
    <row r="633" spans="2:5">
      <c r="B633" s="1559" t="s">
        <v>4983</v>
      </c>
      <c r="C633" s="1559" t="s">
        <v>4984</v>
      </c>
      <c r="D633" s="63">
        <v>0</v>
      </c>
      <c r="E633" s="63">
        <v>0</v>
      </c>
    </row>
    <row r="634" spans="2:5">
      <c r="B634" s="1559" t="s">
        <v>4985</v>
      </c>
      <c r="C634" s="1559" t="s">
        <v>4986</v>
      </c>
      <c r="D634" s="63">
        <v>0</v>
      </c>
      <c r="E634" s="63">
        <v>0</v>
      </c>
    </row>
    <row r="635" spans="2:5">
      <c r="B635" s="1559" t="s">
        <v>4987</v>
      </c>
      <c r="C635" s="1559" t="s">
        <v>2738</v>
      </c>
      <c r="D635" s="63">
        <v>0</v>
      </c>
      <c r="E635" s="63">
        <v>0</v>
      </c>
    </row>
    <row r="636" spans="2:5" ht="25.5">
      <c r="B636" s="1559" t="s">
        <v>2739</v>
      </c>
      <c r="C636" s="1559" t="s">
        <v>2740</v>
      </c>
      <c r="D636" s="63">
        <v>0</v>
      </c>
      <c r="E636" s="63">
        <v>0</v>
      </c>
    </row>
    <row r="637" spans="2:5">
      <c r="B637" s="1559" t="s">
        <v>2878</v>
      </c>
      <c r="C637" s="1559" t="s">
        <v>2879</v>
      </c>
      <c r="D637" s="63">
        <v>0</v>
      </c>
      <c r="E637" s="63">
        <v>0</v>
      </c>
    </row>
    <row r="638" spans="2:5">
      <c r="B638" s="1559" t="s">
        <v>2880</v>
      </c>
      <c r="C638" s="1559">
        <v>0</v>
      </c>
      <c r="D638" s="63">
        <v>0</v>
      </c>
      <c r="E638" s="63">
        <v>0</v>
      </c>
    </row>
    <row r="639" spans="2:5">
      <c r="B639" s="1559" t="s">
        <v>2881</v>
      </c>
      <c r="C639" s="1559" t="s">
        <v>2741</v>
      </c>
      <c r="D639" s="63">
        <v>0</v>
      </c>
      <c r="E639" s="63">
        <v>0</v>
      </c>
    </row>
    <row r="640" spans="2:5">
      <c r="B640" s="1559" t="s">
        <v>2742</v>
      </c>
      <c r="C640" s="1559">
        <v>0</v>
      </c>
      <c r="D640" s="63">
        <v>0</v>
      </c>
      <c r="E640" s="63">
        <v>0</v>
      </c>
    </row>
    <row r="641" spans="2:5">
      <c r="B641" s="1559" t="s">
        <v>2743</v>
      </c>
      <c r="C641" s="1559">
        <v>0</v>
      </c>
      <c r="D641" s="63">
        <v>0</v>
      </c>
      <c r="E641" s="63">
        <v>0</v>
      </c>
    </row>
    <row r="642" spans="2:5">
      <c r="B642" s="1559" t="s">
        <v>2744</v>
      </c>
      <c r="C642" s="1559">
        <v>0</v>
      </c>
      <c r="D642" s="63">
        <v>0</v>
      </c>
      <c r="E642" s="63">
        <v>0</v>
      </c>
    </row>
    <row r="643" spans="2:5">
      <c r="B643" s="1559" t="s">
        <v>2745</v>
      </c>
      <c r="C643" s="1559" t="s">
        <v>2746</v>
      </c>
      <c r="D643" s="63">
        <v>0</v>
      </c>
      <c r="E643" s="63">
        <v>0</v>
      </c>
    </row>
    <row r="644" spans="2:5">
      <c r="B644" s="1559" t="s">
        <v>2747</v>
      </c>
      <c r="C644" s="1559" t="s">
        <v>2748</v>
      </c>
      <c r="D644" s="63">
        <v>0</v>
      </c>
      <c r="E644" s="63">
        <v>0</v>
      </c>
    </row>
    <row r="645" spans="2:5">
      <c r="B645" s="1559" t="s">
        <v>2749</v>
      </c>
      <c r="C645" s="1559" t="s">
        <v>2750</v>
      </c>
      <c r="D645" s="63">
        <v>0</v>
      </c>
      <c r="E645" s="63">
        <v>0</v>
      </c>
    </row>
    <row r="646" spans="2:5" ht="25.5">
      <c r="B646" s="1559" t="s">
        <v>2751</v>
      </c>
      <c r="C646" s="1559" t="s">
        <v>2752</v>
      </c>
      <c r="D646" s="63">
        <v>0</v>
      </c>
      <c r="E646" s="63">
        <v>0</v>
      </c>
    </row>
    <row r="647" spans="2:5" ht="25.5">
      <c r="B647" s="1559" t="s">
        <v>2753</v>
      </c>
      <c r="C647" s="1559" t="s">
        <v>2754</v>
      </c>
      <c r="D647" s="63">
        <v>0</v>
      </c>
      <c r="E647" s="63">
        <v>0</v>
      </c>
    </row>
    <row r="648" spans="2:5" ht="25.5">
      <c r="B648" s="1559" t="s">
        <v>2755</v>
      </c>
      <c r="C648" s="1559" t="s">
        <v>2756</v>
      </c>
      <c r="D648" s="63">
        <v>0</v>
      </c>
      <c r="E648" s="63">
        <v>0</v>
      </c>
    </row>
    <row r="649" spans="2:5" ht="25.5">
      <c r="B649" s="1559" t="s">
        <v>2757</v>
      </c>
      <c r="C649" s="1559" t="s">
        <v>2758</v>
      </c>
      <c r="D649" s="63">
        <v>0</v>
      </c>
      <c r="E649" s="63">
        <v>0</v>
      </c>
    </row>
    <row r="650" spans="2:5">
      <c r="B650" s="1559" t="s">
        <v>2759</v>
      </c>
      <c r="C650" s="1559" t="s">
        <v>2760</v>
      </c>
      <c r="D650" s="63">
        <v>0</v>
      </c>
      <c r="E650" s="63">
        <v>0</v>
      </c>
    </row>
    <row r="651" spans="2:5">
      <c r="B651" s="1559" t="s">
        <v>2761</v>
      </c>
      <c r="C651" s="1559" t="s">
        <v>2762</v>
      </c>
      <c r="D651" s="63">
        <v>0</v>
      </c>
      <c r="E651" s="63">
        <v>0</v>
      </c>
    </row>
    <row r="652" spans="2:5">
      <c r="B652" s="1559" t="s">
        <v>2763</v>
      </c>
      <c r="C652" s="1559" t="s">
        <v>2764</v>
      </c>
      <c r="D652" s="63">
        <v>0</v>
      </c>
      <c r="E652" s="63">
        <v>0</v>
      </c>
    </row>
    <row r="653" spans="2:5">
      <c r="B653" s="1559" t="s">
        <v>2765</v>
      </c>
      <c r="C653" s="1559" t="s">
        <v>2766</v>
      </c>
      <c r="D653" s="63">
        <v>0</v>
      </c>
      <c r="E653" s="63">
        <v>0</v>
      </c>
    </row>
    <row r="654" spans="2:5">
      <c r="B654" s="1559" t="s">
        <v>2767</v>
      </c>
      <c r="C654" s="1559" t="s">
        <v>2768</v>
      </c>
      <c r="D654" s="63">
        <v>0</v>
      </c>
      <c r="E654" s="63">
        <v>0</v>
      </c>
    </row>
    <row r="655" spans="2:5" ht="25.5">
      <c r="B655" s="1559" t="s">
        <v>2769</v>
      </c>
      <c r="C655" s="1559" t="s">
        <v>2770</v>
      </c>
      <c r="D655" s="63">
        <v>0</v>
      </c>
      <c r="E655" s="63">
        <v>0</v>
      </c>
    </row>
    <row r="656" spans="2:5" ht="25.5">
      <c r="B656" s="1559" t="s">
        <v>2771</v>
      </c>
      <c r="C656" s="1559" t="s">
        <v>2772</v>
      </c>
      <c r="D656" s="63">
        <v>0</v>
      </c>
      <c r="E656" s="63">
        <v>0</v>
      </c>
    </row>
    <row r="657" spans="2:5">
      <c r="B657" s="1559" t="s">
        <v>2773</v>
      </c>
      <c r="C657" s="1559" t="s">
        <v>2774</v>
      </c>
      <c r="D657" s="63">
        <v>0</v>
      </c>
      <c r="E657" s="63">
        <v>0</v>
      </c>
    </row>
    <row r="658" spans="2:5">
      <c r="B658" s="1559" t="s">
        <v>2775</v>
      </c>
      <c r="C658" s="1559" t="s">
        <v>2776</v>
      </c>
      <c r="D658" s="63">
        <v>0</v>
      </c>
      <c r="E658" s="63">
        <v>0</v>
      </c>
    </row>
    <row r="659" spans="2:5">
      <c r="B659" s="1559" t="s">
        <v>2777</v>
      </c>
      <c r="C659" s="1559" t="s">
        <v>5026</v>
      </c>
      <c r="D659" s="63">
        <v>0</v>
      </c>
      <c r="E659" s="63">
        <v>0</v>
      </c>
    </row>
    <row r="660" spans="2:5">
      <c r="B660" s="1559" t="s">
        <v>5027</v>
      </c>
      <c r="C660" s="1559" t="s">
        <v>5028</v>
      </c>
      <c r="D660" s="63">
        <v>0</v>
      </c>
      <c r="E660" s="63">
        <v>0</v>
      </c>
    </row>
    <row r="661" spans="2:5">
      <c r="B661" s="1559" t="s">
        <v>5029</v>
      </c>
      <c r="C661" s="1559" t="s">
        <v>5030</v>
      </c>
      <c r="D661" s="63">
        <v>0</v>
      </c>
      <c r="E661" s="63">
        <v>0</v>
      </c>
    </row>
    <row r="662" spans="2:5">
      <c r="B662" s="1559" t="s">
        <v>5031</v>
      </c>
      <c r="C662" s="1559">
        <v>0</v>
      </c>
      <c r="D662" s="63">
        <v>0</v>
      </c>
      <c r="E662" s="63">
        <v>0</v>
      </c>
    </row>
    <row r="663" spans="2:5">
      <c r="B663" s="1559" t="s">
        <v>5032</v>
      </c>
      <c r="C663" s="1559">
        <v>0</v>
      </c>
      <c r="D663" s="63">
        <v>0</v>
      </c>
      <c r="E663" s="63">
        <v>0</v>
      </c>
    </row>
    <row r="664" spans="2:5">
      <c r="B664" s="1559" t="s">
        <v>5033</v>
      </c>
      <c r="C664" s="1559">
        <v>0</v>
      </c>
      <c r="D664" s="63">
        <v>0</v>
      </c>
      <c r="E664" s="63">
        <v>0</v>
      </c>
    </row>
    <row r="665" spans="2:5">
      <c r="B665" s="1559" t="s">
        <v>5034</v>
      </c>
      <c r="C665" s="1559">
        <v>0</v>
      </c>
      <c r="D665" s="63">
        <v>0</v>
      </c>
      <c r="E665" s="63">
        <v>0</v>
      </c>
    </row>
    <row r="666" spans="2:5">
      <c r="B666" s="1559" t="s">
        <v>5035</v>
      </c>
      <c r="C666" s="1559">
        <v>0</v>
      </c>
      <c r="D666" s="63">
        <v>0</v>
      </c>
      <c r="E666" s="63">
        <v>0</v>
      </c>
    </row>
    <row r="667" spans="2:5">
      <c r="B667" s="1559" t="s">
        <v>5036</v>
      </c>
      <c r="C667" s="1559">
        <v>0</v>
      </c>
      <c r="D667" s="63">
        <v>0</v>
      </c>
      <c r="E667" s="63">
        <v>0</v>
      </c>
    </row>
    <row r="668" spans="2:5">
      <c r="B668" s="1559" t="s">
        <v>5037</v>
      </c>
      <c r="C668" s="1559">
        <v>0</v>
      </c>
      <c r="D668" s="63">
        <v>0</v>
      </c>
      <c r="E668" s="63">
        <v>0</v>
      </c>
    </row>
    <row r="669" spans="2:5">
      <c r="B669" s="1559" t="s">
        <v>5038</v>
      </c>
      <c r="C669" s="1559">
        <v>0</v>
      </c>
      <c r="D669" s="63">
        <v>0</v>
      </c>
      <c r="E669" s="63">
        <v>0</v>
      </c>
    </row>
    <row r="670" spans="2:5">
      <c r="B670" s="1559" t="s">
        <v>5039</v>
      </c>
      <c r="C670" s="1559" t="s">
        <v>5040</v>
      </c>
      <c r="D670" s="63">
        <v>0</v>
      </c>
      <c r="E670" s="63">
        <v>0</v>
      </c>
    </row>
    <row r="671" spans="2:5">
      <c r="B671" s="1559" t="s">
        <v>5041</v>
      </c>
      <c r="C671" s="1559" t="s">
        <v>5042</v>
      </c>
      <c r="D671" s="63">
        <v>0</v>
      </c>
      <c r="E671" s="63">
        <v>0</v>
      </c>
    </row>
    <row r="672" spans="2:5">
      <c r="B672" s="1559" t="s">
        <v>5043</v>
      </c>
      <c r="C672" s="1559">
        <v>0</v>
      </c>
      <c r="D672" s="63">
        <v>0</v>
      </c>
      <c r="E672" s="63">
        <v>0</v>
      </c>
    </row>
    <row r="673" spans="2:5">
      <c r="B673" s="1559" t="s">
        <v>5044</v>
      </c>
      <c r="C673" s="1559">
        <v>0</v>
      </c>
      <c r="D673" s="63">
        <v>0</v>
      </c>
      <c r="E673" s="63">
        <v>0</v>
      </c>
    </row>
    <row r="674" spans="2:5">
      <c r="B674" s="1559" t="s">
        <v>5045</v>
      </c>
      <c r="C674" s="1559">
        <v>0</v>
      </c>
      <c r="D674" s="63">
        <v>0</v>
      </c>
      <c r="E674" s="63">
        <v>0</v>
      </c>
    </row>
    <row r="675" spans="2:5">
      <c r="B675" s="1559" t="s">
        <v>5046</v>
      </c>
      <c r="C675" s="1559">
        <v>0</v>
      </c>
      <c r="D675" s="63">
        <v>0</v>
      </c>
      <c r="E675" s="63">
        <v>0</v>
      </c>
    </row>
    <row r="676" spans="2:5">
      <c r="B676" s="1559" t="s">
        <v>5047</v>
      </c>
      <c r="C676" s="1559">
        <v>0</v>
      </c>
      <c r="D676" s="63">
        <v>0</v>
      </c>
      <c r="E676" s="63">
        <v>0</v>
      </c>
    </row>
    <row r="677" spans="2:5">
      <c r="B677" s="1559" t="s">
        <v>5048</v>
      </c>
      <c r="C677" s="1559">
        <v>0</v>
      </c>
      <c r="D677" s="63">
        <v>0</v>
      </c>
      <c r="E677" s="63">
        <v>0</v>
      </c>
    </row>
    <row r="678" spans="2:5">
      <c r="B678" s="1559" t="s">
        <v>5049</v>
      </c>
      <c r="C678" s="1559">
        <v>0</v>
      </c>
      <c r="D678" s="63">
        <v>0</v>
      </c>
      <c r="E678" s="63">
        <v>0</v>
      </c>
    </row>
    <row r="679" spans="2:5">
      <c r="B679" s="1559" t="s">
        <v>5050</v>
      </c>
      <c r="C679" s="1559">
        <v>0</v>
      </c>
      <c r="D679" s="63">
        <v>0</v>
      </c>
      <c r="E679" s="63">
        <v>0</v>
      </c>
    </row>
    <row r="680" spans="2:5">
      <c r="B680" s="1559" t="s">
        <v>5051</v>
      </c>
      <c r="C680" s="1559" t="s">
        <v>5052</v>
      </c>
      <c r="D680" s="63">
        <v>0</v>
      </c>
      <c r="E680" s="63">
        <v>0</v>
      </c>
    </row>
    <row r="681" spans="2:5">
      <c r="B681" s="1559" t="s">
        <v>5053</v>
      </c>
      <c r="C681" s="1559">
        <v>0</v>
      </c>
      <c r="D681" s="63">
        <v>0</v>
      </c>
      <c r="E681" s="63">
        <v>0</v>
      </c>
    </row>
    <row r="682" spans="2:5">
      <c r="B682" s="1559" t="s">
        <v>5054</v>
      </c>
      <c r="C682" s="1559" t="s">
        <v>5055</v>
      </c>
      <c r="D682" s="63">
        <v>0</v>
      </c>
      <c r="E682" s="63">
        <v>0</v>
      </c>
    </row>
    <row r="683" spans="2:5">
      <c r="B683" s="1559" t="s">
        <v>5056</v>
      </c>
      <c r="C683" s="1559" t="s">
        <v>5057</v>
      </c>
      <c r="D683" s="63">
        <v>0</v>
      </c>
      <c r="E683" s="63">
        <v>0</v>
      </c>
    </row>
    <row r="684" spans="2:5">
      <c r="B684" s="1559" t="s">
        <v>5058</v>
      </c>
      <c r="C684" s="1559" t="s">
        <v>5059</v>
      </c>
      <c r="D684" s="63">
        <v>0</v>
      </c>
      <c r="E684" s="63">
        <v>0</v>
      </c>
    </row>
    <row r="685" spans="2:5">
      <c r="B685" s="1559" t="s">
        <v>5060</v>
      </c>
      <c r="C685" s="1559" t="s">
        <v>7244</v>
      </c>
      <c r="D685" s="63">
        <v>0</v>
      </c>
      <c r="E685" s="63">
        <v>0</v>
      </c>
    </row>
    <row r="686" spans="2:5" ht="25.5">
      <c r="B686" s="1559" t="s">
        <v>7245</v>
      </c>
      <c r="C686" s="1559" t="s">
        <v>7246</v>
      </c>
      <c r="D686" s="63">
        <v>0</v>
      </c>
      <c r="E686" s="63">
        <v>0</v>
      </c>
    </row>
    <row r="687" spans="2:5">
      <c r="B687" s="1559" t="s">
        <v>7247</v>
      </c>
      <c r="C687" s="1559">
        <v>0</v>
      </c>
      <c r="D687" s="63">
        <v>0</v>
      </c>
      <c r="E687" s="63">
        <v>0</v>
      </c>
    </row>
    <row r="688" spans="2:5">
      <c r="B688" s="1559" t="s">
        <v>7248</v>
      </c>
      <c r="C688" s="1559" t="s">
        <v>7249</v>
      </c>
      <c r="D688" s="63">
        <v>0</v>
      </c>
      <c r="E688" s="63">
        <v>0</v>
      </c>
    </row>
    <row r="689" spans="2:5">
      <c r="B689" s="1559" t="s">
        <v>7250</v>
      </c>
      <c r="C689" s="1559" t="s">
        <v>7251</v>
      </c>
      <c r="D689" s="63">
        <v>0</v>
      </c>
      <c r="E689" s="63">
        <v>0</v>
      </c>
    </row>
    <row r="690" spans="2:5">
      <c r="B690" s="1559" t="s">
        <v>7252</v>
      </c>
      <c r="C690" s="1559" t="s">
        <v>7253</v>
      </c>
      <c r="D690" s="63">
        <v>0</v>
      </c>
      <c r="E690" s="63">
        <v>0</v>
      </c>
    </row>
    <row r="691" spans="2:5">
      <c r="B691" s="1559" t="s">
        <v>7254</v>
      </c>
      <c r="C691" s="1559" t="s">
        <v>7255</v>
      </c>
      <c r="D691" s="63">
        <v>0</v>
      </c>
      <c r="E691" s="63">
        <v>0</v>
      </c>
    </row>
    <row r="692" spans="2:5">
      <c r="B692" s="1559" t="s">
        <v>7256</v>
      </c>
      <c r="C692" s="1559" t="s">
        <v>7257</v>
      </c>
      <c r="D692" s="63">
        <v>0</v>
      </c>
      <c r="E692" s="63">
        <v>0</v>
      </c>
    </row>
    <row r="693" spans="2:5">
      <c r="B693" s="1559" t="s">
        <v>7258</v>
      </c>
      <c r="C693" s="1559" t="s">
        <v>7259</v>
      </c>
      <c r="D693" s="63">
        <v>0</v>
      </c>
      <c r="E693" s="63">
        <v>0</v>
      </c>
    </row>
    <row r="694" spans="2:5" ht="25.5">
      <c r="B694" s="1559" t="s">
        <v>7260</v>
      </c>
      <c r="C694" s="1559" t="s">
        <v>7261</v>
      </c>
      <c r="D694" s="63">
        <v>0</v>
      </c>
      <c r="E694" s="63">
        <v>0</v>
      </c>
    </row>
    <row r="695" spans="2:5" ht="25.5">
      <c r="B695" s="1559" t="s">
        <v>7262</v>
      </c>
      <c r="C695" s="1559" t="s">
        <v>7263</v>
      </c>
      <c r="D695" s="63">
        <v>0</v>
      </c>
      <c r="E695" s="63">
        <v>0</v>
      </c>
    </row>
    <row r="696" spans="2:5" ht="25.5">
      <c r="B696" s="1559" t="s">
        <v>7264</v>
      </c>
      <c r="C696" s="1559" t="s">
        <v>7265</v>
      </c>
      <c r="D696" s="63">
        <v>0</v>
      </c>
      <c r="E696" s="63">
        <v>0</v>
      </c>
    </row>
    <row r="697" spans="2:5">
      <c r="B697" s="1559" t="s">
        <v>7266</v>
      </c>
      <c r="C697" s="1559" t="s">
        <v>7267</v>
      </c>
      <c r="D697" s="63">
        <v>0</v>
      </c>
      <c r="E697" s="63">
        <v>0</v>
      </c>
    </row>
    <row r="698" spans="2:5">
      <c r="B698" s="1559" t="s">
        <v>7268</v>
      </c>
      <c r="C698" s="1559" t="s">
        <v>7269</v>
      </c>
      <c r="D698" s="63">
        <v>0</v>
      </c>
      <c r="E698" s="63">
        <v>0</v>
      </c>
    </row>
    <row r="699" spans="2:5">
      <c r="B699" s="1559" t="s">
        <v>7270</v>
      </c>
      <c r="C699" s="1559">
        <v>0</v>
      </c>
      <c r="D699" s="63">
        <v>0</v>
      </c>
      <c r="E699" s="63">
        <v>0</v>
      </c>
    </row>
    <row r="700" spans="2:5">
      <c r="B700" s="1559" t="s">
        <v>5098</v>
      </c>
      <c r="C700" s="1559" t="s">
        <v>5099</v>
      </c>
      <c r="D700" s="63">
        <v>0</v>
      </c>
      <c r="E700" s="63">
        <v>0</v>
      </c>
    </row>
    <row r="701" spans="2:5">
      <c r="B701" s="1559" t="s">
        <v>5100</v>
      </c>
      <c r="C701" s="1559" t="s">
        <v>5101</v>
      </c>
      <c r="D701" s="63">
        <v>0</v>
      </c>
      <c r="E701" s="63">
        <v>0</v>
      </c>
    </row>
    <row r="702" spans="2:5">
      <c r="B702" s="1559" t="s">
        <v>5102</v>
      </c>
      <c r="C702" s="1559" t="s">
        <v>5103</v>
      </c>
      <c r="D702" s="63">
        <v>0</v>
      </c>
      <c r="E702" s="63">
        <v>0</v>
      </c>
    </row>
    <row r="703" spans="2:5">
      <c r="B703" s="1559" t="s">
        <v>5104</v>
      </c>
      <c r="C703" s="1559" t="s">
        <v>5105</v>
      </c>
      <c r="D703" s="63">
        <v>0</v>
      </c>
      <c r="E703" s="63">
        <v>0</v>
      </c>
    </row>
    <row r="704" spans="2:5">
      <c r="B704" s="1559" t="s">
        <v>5106</v>
      </c>
      <c r="C704" s="1559" t="s">
        <v>5107</v>
      </c>
      <c r="D704" s="63">
        <v>0</v>
      </c>
      <c r="E704" s="63">
        <v>0</v>
      </c>
    </row>
    <row r="705" spans="2:10">
      <c r="B705" s="1559" t="s">
        <v>5108</v>
      </c>
      <c r="C705" s="1559" t="s">
        <v>5109</v>
      </c>
      <c r="D705" s="63">
        <v>0</v>
      </c>
      <c r="E705" s="63">
        <v>0</v>
      </c>
    </row>
    <row r="706" spans="2:10">
      <c r="B706" s="1559" t="s">
        <v>5110</v>
      </c>
      <c r="C706" s="1559" t="s">
        <v>5111</v>
      </c>
      <c r="D706" s="63">
        <v>0</v>
      </c>
      <c r="E706" s="63">
        <v>0</v>
      </c>
    </row>
    <row r="707" spans="2:10">
      <c r="B707" s="1559" t="s">
        <v>5112</v>
      </c>
      <c r="C707" s="1559" t="s">
        <v>5113</v>
      </c>
      <c r="D707" s="63">
        <v>0</v>
      </c>
      <c r="E707" s="63">
        <v>0</v>
      </c>
    </row>
    <row r="708" spans="2:10">
      <c r="B708" s="1559" t="s">
        <v>5114</v>
      </c>
      <c r="C708" s="1559" t="s">
        <v>5115</v>
      </c>
      <c r="D708" s="63">
        <v>0</v>
      </c>
      <c r="E708" s="63">
        <v>0</v>
      </c>
    </row>
    <row r="709" spans="2:10">
      <c r="B709" s="1559" t="s">
        <v>5116</v>
      </c>
      <c r="C709" s="1559" t="s">
        <v>5117</v>
      </c>
      <c r="D709" s="63">
        <v>0</v>
      </c>
      <c r="E709" s="63">
        <v>0</v>
      </c>
    </row>
    <row r="710" spans="2:10">
      <c r="B710" s="1559" t="s">
        <v>5118</v>
      </c>
      <c r="C710" s="1559" t="s">
        <v>5119</v>
      </c>
      <c r="D710" s="63">
        <v>0</v>
      </c>
      <c r="E710" s="63">
        <v>0</v>
      </c>
    </row>
    <row r="711" spans="2:10">
      <c r="B711" s="1559" t="s">
        <v>5120</v>
      </c>
      <c r="C711" s="1559" t="s">
        <v>5121</v>
      </c>
      <c r="D711" s="63">
        <v>0</v>
      </c>
      <c r="E711" s="63">
        <v>0</v>
      </c>
    </row>
    <row r="712" spans="2:10">
      <c r="B712" s="1559" t="s">
        <v>5122</v>
      </c>
      <c r="C712" s="1559" t="s">
        <v>5123</v>
      </c>
      <c r="D712" s="63">
        <v>0</v>
      </c>
      <c r="E712" s="63">
        <v>0</v>
      </c>
    </row>
    <row r="713" spans="2:10">
      <c r="B713" s="1559" t="s">
        <v>5124</v>
      </c>
      <c r="C713" s="1559" t="s">
        <v>5125</v>
      </c>
      <c r="D713" s="63">
        <v>0</v>
      </c>
      <c r="E713" s="63">
        <v>0</v>
      </c>
    </row>
    <row r="714" spans="2:10">
      <c r="B714" s="1559" t="s">
        <v>7326</v>
      </c>
      <c r="C714" s="1559" t="s">
        <v>7327</v>
      </c>
      <c r="D714" s="63">
        <v>0</v>
      </c>
      <c r="E714" s="63">
        <v>0</v>
      </c>
    </row>
    <row r="715" spans="2:10">
      <c r="B715" s="1559" t="s">
        <v>7328</v>
      </c>
      <c r="C715" s="1559" t="s">
        <v>3766</v>
      </c>
      <c r="D715" s="63">
        <v>0</v>
      </c>
      <c r="E715" s="63">
        <v>0</v>
      </c>
    </row>
    <row r="716" spans="2:10" s="240" customFormat="1">
      <c r="B716" s="1559" t="s">
        <v>3767</v>
      </c>
      <c r="C716" s="1559" t="s">
        <v>3768</v>
      </c>
      <c r="D716" s="267">
        <v>0</v>
      </c>
      <c r="E716" s="267">
        <v>0</v>
      </c>
      <c r="I716" s="235"/>
      <c r="J716" s="235"/>
    </row>
    <row r="717" spans="2:10">
      <c r="B717" s="1559" t="s">
        <v>3769</v>
      </c>
      <c r="C717" s="1559">
        <v>0</v>
      </c>
      <c r="D717" s="63">
        <v>1552000</v>
      </c>
      <c r="E717" s="63">
        <v>1568692.3076923075</v>
      </c>
    </row>
    <row r="718" spans="2:10">
      <c r="B718" s="1559" t="s">
        <v>3770</v>
      </c>
      <c r="C718" s="1559" t="s">
        <v>3771</v>
      </c>
      <c r="D718" s="63">
        <v>0</v>
      </c>
      <c r="E718" s="63">
        <v>0</v>
      </c>
    </row>
    <row r="719" spans="2:10">
      <c r="B719" s="1559" t="s">
        <v>3772</v>
      </c>
      <c r="C719" s="1559" t="s">
        <v>3773</v>
      </c>
      <c r="D719" s="63">
        <v>0</v>
      </c>
      <c r="E719" s="63">
        <v>0</v>
      </c>
    </row>
    <row r="720" spans="2:10">
      <c r="B720" s="1559" t="s">
        <v>3774</v>
      </c>
      <c r="C720" s="1559" t="s">
        <v>4841</v>
      </c>
      <c r="D720" s="63">
        <v>0</v>
      </c>
      <c r="E720" s="63">
        <v>0</v>
      </c>
    </row>
    <row r="721" spans="2:5">
      <c r="B721" s="1559" t="s">
        <v>4842</v>
      </c>
      <c r="C721" s="1559" t="s">
        <v>4843</v>
      </c>
      <c r="D721" s="63">
        <v>0</v>
      </c>
      <c r="E721" s="63">
        <v>0</v>
      </c>
    </row>
    <row r="722" spans="2:5">
      <c r="B722" s="1559" t="s">
        <v>4844</v>
      </c>
      <c r="C722" s="1559" t="s">
        <v>7066</v>
      </c>
      <c r="D722" s="63">
        <v>0</v>
      </c>
      <c r="E722" s="63">
        <v>0</v>
      </c>
    </row>
    <row r="723" spans="2:5">
      <c r="B723" s="1559" t="s">
        <v>7067</v>
      </c>
      <c r="C723" s="1559" t="s">
        <v>4853</v>
      </c>
      <c r="D723" s="63">
        <v>0</v>
      </c>
      <c r="E723" s="63">
        <v>0</v>
      </c>
    </row>
    <row r="724" spans="2:5">
      <c r="B724" s="1559" t="s">
        <v>4854</v>
      </c>
      <c r="C724" s="1559">
        <v>0</v>
      </c>
      <c r="D724" s="63">
        <v>0</v>
      </c>
      <c r="E724" s="63">
        <v>0</v>
      </c>
    </row>
    <row r="725" spans="2:5">
      <c r="B725" s="1559" t="s">
        <v>4855</v>
      </c>
      <c r="C725" s="1559">
        <v>0</v>
      </c>
      <c r="D725" s="63">
        <v>0</v>
      </c>
      <c r="E725" s="63">
        <v>0</v>
      </c>
    </row>
    <row r="726" spans="2:5">
      <c r="B726" s="1559" t="s">
        <v>4856</v>
      </c>
      <c r="C726" s="1559">
        <v>0</v>
      </c>
      <c r="D726" s="63">
        <v>0</v>
      </c>
      <c r="E726" s="63">
        <v>0</v>
      </c>
    </row>
    <row r="727" spans="2:5">
      <c r="B727" s="1559" t="s">
        <v>4857</v>
      </c>
      <c r="C727" s="1559" t="s">
        <v>4858</v>
      </c>
      <c r="D727" s="63">
        <v>0</v>
      </c>
      <c r="E727" s="63">
        <v>0</v>
      </c>
    </row>
    <row r="728" spans="2:5">
      <c r="B728" s="1559" t="s">
        <v>4859</v>
      </c>
      <c r="C728" s="1559">
        <v>0</v>
      </c>
      <c r="D728" s="63">
        <v>0</v>
      </c>
      <c r="E728" s="63">
        <v>0</v>
      </c>
    </row>
    <row r="729" spans="2:5">
      <c r="B729" s="1559" t="s">
        <v>4860</v>
      </c>
      <c r="C729" s="1559">
        <v>0</v>
      </c>
      <c r="D729" s="63">
        <v>0</v>
      </c>
      <c r="E729" s="63">
        <v>0</v>
      </c>
    </row>
    <row r="730" spans="2:5">
      <c r="B730" s="1559" t="s">
        <v>4861</v>
      </c>
      <c r="C730" s="1559" t="s">
        <v>4862</v>
      </c>
      <c r="D730" s="63">
        <v>0</v>
      </c>
      <c r="E730" s="63">
        <v>0</v>
      </c>
    </row>
    <row r="731" spans="2:5">
      <c r="B731" s="1559" t="s">
        <v>4863</v>
      </c>
      <c r="C731" s="1559">
        <v>0</v>
      </c>
      <c r="D731" s="63">
        <v>0</v>
      </c>
      <c r="E731" s="63">
        <v>0</v>
      </c>
    </row>
    <row r="732" spans="2:5">
      <c r="B732" s="1559" t="s">
        <v>4864</v>
      </c>
      <c r="C732" s="1559">
        <v>0</v>
      </c>
      <c r="D732" s="63">
        <v>0</v>
      </c>
      <c r="E732" s="63">
        <v>0</v>
      </c>
    </row>
    <row r="733" spans="2:5">
      <c r="B733" s="1559" t="s">
        <v>4865</v>
      </c>
      <c r="C733" s="1559" t="s">
        <v>4866</v>
      </c>
      <c r="D733" s="63">
        <v>0</v>
      </c>
      <c r="E733" s="63">
        <v>0</v>
      </c>
    </row>
    <row r="734" spans="2:5">
      <c r="B734" s="1559" t="s">
        <v>4867</v>
      </c>
      <c r="C734" s="1559">
        <v>0</v>
      </c>
      <c r="D734" s="63">
        <v>0</v>
      </c>
      <c r="E734" s="63">
        <v>0</v>
      </c>
    </row>
    <row r="735" spans="2:5">
      <c r="B735" s="1559" t="s">
        <v>4868</v>
      </c>
      <c r="C735" s="1559">
        <v>0</v>
      </c>
      <c r="D735" s="63">
        <v>0</v>
      </c>
      <c r="E735" s="63">
        <v>0</v>
      </c>
    </row>
    <row r="736" spans="2:5">
      <c r="B736" s="1559" t="s">
        <v>4869</v>
      </c>
      <c r="C736" s="1559">
        <v>0</v>
      </c>
      <c r="D736" s="63">
        <v>0</v>
      </c>
      <c r="E736" s="63">
        <v>0</v>
      </c>
    </row>
    <row r="737" spans="2:5">
      <c r="B737" s="1559" t="s">
        <v>4870</v>
      </c>
      <c r="C737" s="1559">
        <v>0</v>
      </c>
      <c r="D737" s="63">
        <v>0</v>
      </c>
      <c r="E737" s="63">
        <v>0</v>
      </c>
    </row>
    <row r="738" spans="2:5">
      <c r="B738" s="1559" t="s">
        <v>4871</v>
      </c>
      <c r="C738" s="1559" t="s">
        <v>4872</v>
      </c>
      <c r="D738" s="63">
        <v>0</v>
      </c>
      <c r="E738" s="63">
        <v>0</v>
      </c>
    </row>
    <row r="739" spans="2:5">
      <c r="B739" s="1559" t="s">
        <v>4873</v>
      </c>
      <c r="C739" s="1559">
        <v>0</v>
      </c>
      <c r="D739" s="63">
        <v>0</v>
      </c>
      <c r="E739" s="63">
        <v>0</v>
      </c>
    </row>
    <row r="740" spans="2:5">
      <c r="B740" s="1559" t="s">
        <v>4874</v>
      </c>
      <c r="C740" s="1559">
        <v>0</v>
      </c>
      <c r="D740" s="63">
        <v>0</v>
      </c>
      <c r="E740" s="63">
        <v>0</v>
      </c>
    </row>
    <row r="741" spans="2:5">
      <c r="B741" s="1559" t="s">
        <v>4875</v>
      </c>
      <c r="C741" s="1559" t="s">
        <v>4876</v>
      </c>
      <c r="D741" s="63">
        <v>0</v>
      </c>
      <c r="E741" s="63">
        <v>0</v>
      </c>
    </row>
    <row r="742" spans="2:5">
      <c r="B742" s="1559" t="s">
        <v>4877</v>
      </c>
      <c r="C742" s="1559">
        <v>0</v>
      </c>
      <c r="D742" s="63">
        <v>0</v>
      </c>
      <c r="E742" s="63">
        <v>0</v>
      </c>
    </row>
    <row r="743" spans="2:5" ht="25.5">
      <c r="B743" s="1559" t="s">
        <v>4878</v>
      </c>
      <c r="C743" s="1559" t="s">
        <v>4879</v>
      </c>
      <c r="D743" s="63">
        <v>0</v>
      </c>
      <c r="E743" s="63">
        <v>0</v>
      </c>
    </row>
    <row r="744" spans="2:5">
      <c r="B744" s="1559" t="s">
        <v>4880</v>
      </c>
      <c r="C744" s="1559">
        <v>0</v>
      </c>
      <c r="D744" s="63">
        <v>0</v>
      </c>
      <c r="E744" s="63">
        <v>0</v>
      </c>
    </row>
    <row r="745" spans="2:5">
      <c r="B745" s="1559" t="s">
        <v>4881</v>
      </c>
      <c r="C745" s="1559">
        <v>0</v>
      </c>
      <c r="D745" s="63">
        <v>0</v>
      </c>
      <c r="E745" s="63">
        <v>0</v>
      </c>
    </row>
    <row r="746" spans="2:5">
      <c r="B746" s="1559" t="s">
        <v>4882</v>
      </c>
      <c r="C746" s="1559">
        <v>0</v>
      </c>
      <c r="D746" s="63">
        <v>0</v>
      </c>
      <c r="E746" s="63">
        <v>0</v>
      </c>
    </row>
    <row r="747" spans="2:5">
      <c r="B747" s="1559" t="s">
        <v>4883</v>
      </c>
      <c r="C747" s="1559">
        <v>0</v>
      </c>
      <c r="D747" s="63">
        <v>0</v>
      </c>
      <c r="E747" s="63">
        <v>0</v>
      </c>
    </row>
    <row r="748" spans="2:5">
      <c r="B748" s="1559" t="s">
        <v>4884</v>
      </c>
      <c r="C748" s="1559">
        <v>0</v>
      </c>
      <c r="D748" s="63">
        <v>0</v>
      </c>
      <c r="E748" s="63">
        <v>0</v>
      </c>
    </row>
    <row r="749" spans="2:5">
      <c r="B749" s="1559" t="s">
        <v>4885</v>
      </c>
      <c r="C749" s="1559">
        <v>0</v>
      </c>
      <c r="D749" s="63">
        <v>0</v>
      </c>
      <c r="E749" s="63">
        <v>0</v>
      </c>
    </row>
    <row r="750" spans="2:5">
      <c r="B750" s="1559" t="s">
        <v>4886</v>
      </c>
      <c r="C750" s="1559">
        <v>0</v>
      </c>
      <c r="D750" s="63">
        <v>0</v>
      </c>
      <c r="E750" s="63">
        <v>0</v>
      </c>
    </row>
    <row r="751" spans="2:5">
      <c r="B751" s="1559" t="s">
        <v>4887</v>
      </c>
      <c r="C751" s="1559">
        <v>0</v>
      </c>
      <c r="D751" s="63">
        <v>0</v>
      </c>
      <c r="E751" s="63">
        <v>0</v>
      </c>
    </row>
    <row r="752" spans="2:5">
      <c r="B752" s="1559" t="s">
        <v>4888</v>
      </c>
      <c r="C752" s="1559">
        <v>0</v>
      </c>
      <c r="D752" s="63">
        <v>0</v>
      </c>
      <c r="E752" s="63">
        <v>0</v>
      </c>
    </row>
    <row r="753" spans="2:5">
      <c r="B753" s="1559" t="s">
        <v>4889</v>
      </c>
      <c r="C753" s="1559">
        <v>0</v>
      </c>
      <c r="D753" s="63">
        <v>0</v>
      </c>
      <c r="E753" s="63">
        <v>0</v>
      </c>
    </row>
    <row r="754" spans="2:5">
      <c r="B754" s="1559" t="s">
        <v>4890</v>
      </c>
      <c r="C754" s="1559">
        <v>0</v>
      </c>
      <c r="D754" s="63">
        <v>0</v>
      </c>
      <c r="E754" s="63">
        <v>0</v>
      </c>
    </row>
    <row r="755" spans="2:5">
      <c r="B755" s="1559" t="s">
        <v>4891</v>
      </c>
      <c r="C755" s="1559">
        <v>0</v>
      </c>
      <c r="D755" s="63">
        <v>0</v>
      </c>
      <c r="E755" s="63">
        <v>0</v>
      </c>
    </row>
    <row r="756" spans="2:5">
      <c r="B756" s="1559" t="s">
        <v>4892</v>
      </c>
      <c r="C756" s="1559">
        <v>0</v>
      </c>
      <c r="D756" s="63">
        <v>0</v>
      </c>
      <c r="E756" s="63">
        <v>0</v>
      </c>
    </row>
    <row r="757" spans="2:5">
      <c r="B757" s="1559" t="s">
        <v>7100</v>
      </c>
      <c r="C757" s="1559">
        <v>0</v>
      </c>
      <c r="D757" s="63">
        <v>0</v>
      </c>
      <c r="E757" s="63">
        <v>0</v>
      </c>
    </row>
    <row r="758" spans="2:5">
      <c r="B758" s="1559" t="s">
        <v>7101</v>
      </c>
      <c r="C758" s="1559">
        <v>0</v>
      </c>
      <c r="D758" s="63">
        <v>0</v>
      </c>
      <c r="E758" s="63">
        <v>0</v>
      </c>
    </row>
    <row r="759" spans="2:5">
      <c r="B759" s="1559" t="s">
        <v>7102</v>
      </c>
      <c r="C759" s="1559">
        <v>0</v>
      </c>
      <c r="D759" s="63">
        <v>0</v>
      </c>
      <c r="E759" s="63">
        <v>0</v>
      </c>
    </row>
    <row r="760" spans="2:5">
      <c r="B760" s="1559" t="s">
        <v>2114</v>
      </c>
      <c r="C760" s="1559">
        <v>0</v>
      </c>
      <c r="D760" s="63">
        <v>0</v>
      </c>
      <c r="E760" s="63">
        <v>0</v>
      </c>
    </row>
    <row r="761" spans="2:5">
      <c r="B761" s="1559" t="s">
        <v>7103</v>
      </c>
      <c r="C761" s="1559">
        <v>0</v>
      </c>
      <c r="D761" s="63">
        <v>0</v>
      </c>
      <c r="E761" s="63">
        <v>0</v>
      </c>
    </row>
    <row r="762" spans="2:5">
      <c r="B762" s="1559" t="s">
        <v>7104</v>
      </c>
      <c r="C762" s="1559">
        <v>0</v>
      </c>
      <c r="D762" s="63">
        <v>0</v>
      </c>
      <c r="E762" s="63">
        <v>0</v>
      </c>
    </row>
    <row r="763" spans="2:5">
      <c r="B763" s="1559" t="s">
        <v>7105</v>
      </c>
      <c r="C763" s="1559" t="s">
        <v>7106</v>
      </c>
      <c r="D763" s="63">
        <v>0</v>
      </c>
      <c r="E763" s="63">
        <v>0</v>
      </c>
    </row>
    <row r="764" spans="2:5">
      <c r="B764" s="1559" t="s">
        <v>7107</v>
      </c>
      <c r="C764" s="1559">
        <v>0</v>
      </c>
      <c r="D764" s="63">
        <v>0</v>
      </c>
      <c r="E764" s="63">
        <v>0</v>
      </c>
    </row>
    <row r="765" spans="2:5">
      <c r="B765" s="1559" t="s">
        <v>7108</v>
      </c>
      <c r="C765" s="1559">
        <v>0</v>
      </c>
      <c r="D765" s="63">
        <v>0</v>
      </c>
      <c r="E765" s="63">
        <v>0</v>
      </c>
    </row>
    <row r="766" spans="2:5">
      <c r="B766" s="1559" t="s">
        <v>7109</v>
      </c>
      <c r="C766" s="1559">
        <v>0</v>
      </c>
      <c r="D766" s="63">
        <v>0</v>
      </c>
      <c r="E766" s="63">
        <v>0</v>
      </c>
    </row>
    <row r="767" spans="2:5">
      <c r="B767" s="1559" t="s">
        <v>7110</v>
      </c>
      <c r="C767" s="1559">
        <v>0</v>
      </c>
      <c r="D767" s="63">
        <v>0</v>
      </c>
      <c r="E767" s="63">
        <v>0</v>
      </c>
    </row>
    <row r="768" spans="2:5">
      <c r="B768" s="1559" t="s">
        <v>7111</v>
      </c>
      <c r="C768" s="1559" t="s">
        <v>7112</v>
      </c>
      <c r="D768" s="63">
        <v>0</v>
      </c>
      <c r="E768" s="63">
        <v>0</v>
      </c>
    </row>
    <row r="769" spans="2:5">
      <c r="B769" s="1559" t="s">
        <v>7113</v>
      </c>
      <c r="C769" s="1559">
        <v>0</v>
      </c>
      <c r="D769" s="63">
        <v>0</v>
      </c>
      <c r="E769" s="63">
        <v>0</v>
      </c>
    </row>
    <row r="770" spans="2:5">
      <c r="B770" s="1559" t="s">
        <v>7114</v>
      </c>
      <c r="C770" s="1559">
        <v>0</v>
      </c>
      <c r="D770" s="63">
        <v>0</v>
      </c>
      <c r="E770" s="63">
        <v>0</v>
      </c>
    </row>
    <row r="771" spans="2:5">
      <c r="B771" s="1559" t="s">
        <v>7115</v>
      </c>
      <c r="C771" s="1559">
        <v>0</v>
      </c>
      <c r="D771" s="63">
        <v>0</v>
      </c>
      <c r="E771" s="63">
        <v>0</v>
      </c>
    </row>
    <row r="772" spans="2:5">
      <c r="B772" s="1559" t="s">
        <v>7116</v>
      </c>
      <c r="C772" s="1559">
        <v>0</v>
      </c>
      <c r="D772" s="63">
        <v>0</v>
      </c>
      <c r="E772" s="63">
        <v>0</v>
      </c>
    </row>
    <row r="773" spans="2:5">
      <c r="B773" s="1559" t="s">
        <v>7117</v>
      </c>
      <c r="C773" s="1559">
        <v>0</v>
      </c>
      <c r="D773" s="63">
        <v>0</v>
      </c>
      <c r="E773" s="63">
        <v>0</v>
      </c>
    </row>
    <row r="774" spans="2:5">
      <c r="B774" s="1559" t="s">
        <v>7118</v>
      </c>
      <c r="C774" s="1559">
        <v>0</v>
      </c>
      <c r="D774" s="63">
        <v>0</v>
      </c>
      <c r="E774" s="63">
        <v>0</v>
      </c>
    </row>
    <row r="775" spans="2:5">
      <c r="B775" s="1559" t="s">
        <v>7119</v>
      </c>
      <c r="C775" s="1559">
        <v>0</v>
      </c>
      <c r="D775" s="63">
        <v>0</v>
      </c>
      <c r="E775" s="63">
        <v>0</v>
      </c>
    </row>
    <row r="776" spans="2:5">
      <c r="B776" s="1559" t="s">
        <v>7120</v>
      </c>
      <c r="C776" s="1559">
        <v>0</v>
      </c>
      <c r="D776" s="63">
        <v>0</v>
      </c>
      <c r="E776" s="63">
        <v>0</v>
      </c>
    </row>
    <row r="777" spans="2:5">
      <c r="B777" s="1559" t="s">
        <v>7121</v>
      </c>
      <c r="C777" s="1559">
        <v>0</v>
      </c>
      <c r="D777" s="63">
        <v>0</v>
      </c>
      <c r="E777" s="63">
        <v>0</v>
      </c>
    </row>
    <row r="778" spans="2:5">
      <c r="B778" s="1559" t="s">
        <v>7122</v>
      </c>
      <c r="C778" s="1559">
        <v>0</v>
      </c>
      <c r="D778" s="63">
        <v>0</v>
      </c>
      <c r="E778" s="63">
        <v>0</v>
      </c>
    </row>
    <row r="779" spans="2:5">
      <c r="B779" s="1559" t="s">
        <v>7123</v>
      </c>
      <c r="C779" s="1559">
        <v>0</v>
      </c>
      <c r="D779" s="63">
        <v>0</v>
      </c>
      <c r="E779" s="63">
        <v>0</v>
      </c>
    </row>
    <row r="780" spans="2:5">
      <c r="B780" s="1559" t="s">
        <v>7124</v>
      </c>
      <c r="C780" s="1559">
        <v>0</v>
      </c>
      <c r="D780" s="63">
        <v>0</v>
      </c>
      <c r="E780" s="63">
        <v>0</v>
      </c>
    </row>
    <row r="781" spans="2:5">
      <c r="B781" s="1559" t="s">
        <v>7125</v>
      </c>
      <c r="C781" s="1559">
        <v>0</v>
      </c>
      <c r="D781" s="63">
        <v>0</v>
      </c>
      <c r="E781" s="63">
        <v>0</v>
      </c>
    </row>
    <row r="782" spans="2:5">
      <c r="B782" s="1559" t="s">
        <v>7126</v>
      </c>
      <c r="C782" s="1559">
        <v>0</v>
      </c>
      <c r="D782" s="63">
        <v>0</v>
      </c>
      <c r="E782" s="63">
        <v>0</v>
      </c>
    </row>
    <row r="783" spans="2:5">
      <c r="B783" s="1559" t="s">
        <v>7127</v>
      </c>
      <c r="C783" s="1559">
        <v>0</v>
      </c>
      <c r="D783" s="63">
        <v>0</v>
      </c>
      <c r="E783" s="63">
        <v>0</v>
      </c>
    </row>
    <row r="784" spans="2:5">
      <c r="B784" s="1559" t="s">
        <v>7128</v>
      </c>
      <c r="C784" s="1559">
        <v>0</v>
      </c>
      <c r="D784" s="63">
        <v>0</v>
      </c>
      <c r="E784" s="63">
        <v>0</v>
      </c>
    </row>
    <row r="785" spans="2:10">
      <c r="B785" s="1559" t="s">
        <v>7129</v>
      </c>
      <c r="C785" s="1559">
        <v>0</v>
      </c>
      <c r="D785" s="63">
        <v>0</v>
      </c>
      <c r="E785" s="63">
        <v>0</v>
      </c>
    </row>
    <row r="786" spans="2:10">
      <c r="B786" s="1559" t="s">
        <v>7130</v>
      </c>
      <c r="C786" s="1559">
        <v>0</v>
      </c>
      <c r="D786" s="63">
        <v>0</v>
      </c>
      <c r="E786" s="63">
        <v>0</v>
      </c>
    </row>
    <row r="787" spans="2:10">
      <c r="B787" s="1559" t="s">
        <v>7131</v>
      </c>
      <c r="C787" s="1559">
        <v>0</v>
      </c>
      <c r="D787" s="63">
        <v>0</v>
      </c>
      <c r="E787" s="63">
        <v>0</v>
      </c>
    </row>
    <row r="788" spans="2:10">
      <c r="B788" s="1559" t="s">
        <v>7132</v>
      </c>
      <c r="C788" s="1559">
        <v>0</v>
      </c>
      <c r="D788" s="63">
        <v>0</v>
      </c>
      <c r="E788" s="63">
        <v>0</v>
      </c>
    </row>
    <row r="789" spans="2:10">
      <c r="B789" s="1559" t="s">
        <v>7133</v>
      </c>
      <c r="C789" s="1559" t="s">
        <v>7134</v>
      </c>
      <c r="D789" s="63">
        <v>0</v>
      </c>
      <c r="E789" s="63">
        <v>0</v>
      </c>
    </row>
    <row r="790" spans="2:10" s="240" customFormat="1">
      <c r="B790" s="1559" t="s">
        <v>7135</v>
      </c>
      <c r="C790" s="1559" t="s">
        <v>7136</v>
      </c>
      <c r="D790" s="267">
        <v>0</v>
      </c>
      <c r="E790" s="267">
        <v>0</v>
      </c>
      <c r="I790" s="235"/>
      <c r="J790" s="235"/>
    </row>
    <row r="791" spans="2:10">
      <c r="B791" s="1559" t="s">
        <v>7137</v>
      </c>
      <c r="C791" s="1559" t="s">
        <v>7138</v>
      </c>
      <c r="D791" s="63">
        <v>0</v>
      </c>
      <c r="E791" s="63">
        <v>0</v>
      </c>
    </row>
    <row r="792" spans="2:10">
      <c r="B792" s="1559" t="s">
        <v>7139</v>
      </c>
      <c r="C792" s="1559" t="s">
        <v>7140</v>
      </c>
      <c r="D792" s="63">
        <v>0</v>
      </c>
      <c r="E792" s="63">
        <v>0</v>
      </c>
    </row>
    <row r="793" spans="2:10">
      <c r="B793" s="1559" t="s">
        <v>7141</v>
      </c>
      <c r="C793" s="1559" t="s">
        <v>7142</v>
      </c>
      <c r="D793" s="63">
        <v>0</v>
      </c>
      <c r="E793" s="63">
        <v>0</v>
      </c>
    </row>
    <row r="794" spans="2:10">
      <c r="B794" s="1559" t="s">
        <v>7143</v>
      </c>
      <c r="C794" s="1559" t="s">
        <v>7144</v>
      </c>
      <c r="D794" s="63">
        <v>0</v>
      </c>
      <c r="E794" s="63">
        <v>0</v>
      </c>
    </row>
    <row r="795" spans="2:10">
      <c r="B795" s="1559" t="s">
        <v>7145</v>
      </c>
      <c r="C795" s="1559" t="s">
        <v>7146</v>
      </c>
      <c r="D795" s="63">
        <v>0</v>
      </c>
      <c r="E795" s="63">
        <v>0</v>
      </c>
    </row>
    <row r="796" spans="2:10">
      <c r="B796" s="1559" t="s">
        <v>7147</v>
      </c>
      <c r="C796" s="1559" t="s">
        <v>7148</v>
      </c>
      <c r="D796" s="63">
        <v>0</v>
      </c>
      <c r="E796" s="63">
        <v>0</v>
      </c>
    </row>
    <row r="797" spans="2:10">
      <c r="B797" s="1559" t="s">
        <v>7149</v>
      </c>
      <c r="C797" s="1559" t="s">
        <v>7150</v>
      </c>
      <c r="D797" s="63">
        <v>0</v>
      </c>
      <c r="E797" s="63">
        <v>0</v>
      </c>
    </row>
    <row r="798" spans="2:10">
      <c r="B798" s="1559" t="s">
        <v>7151</v>
      </c>
      <c r="C798" s="1559" t="s">
        <v>7152</v>
      </c>
      <c r="D798" s="63">
        <v>0</v>
      </c>
      <c r="E798" s="63">
        <v>0</v>
      </c>
    </row>
    <row r="799" spans="2:10">
      <c r="B799" s="1559" t="s">
        <v>7153</v>
      </c>
      <c r="C799" s="1559" t="s">
        <v>7154</v>
      </c>
      <c r="D799" s="63">
        <v>0</v>
      </c>
      <c r="E799" s="63">
        <v>0</v>
      </c>
    </row>
    <row r="800" spans="2:10">
      <c r="B800" s="1559" t="s">
        <v>7155</v>
      </c>
      <c r="C800" s="1559" t="s">
        <v>7156</v>
      </c>
      <c r="D800" s="63">
        <v>0</v>
      </c>
      <c r="E800" s="63">
        <v>0</v>
      </c>
    </row>
    <row r="801" spans="2:5">
      <c r="B801" s="1559" t="s">
        <v>7157</v>
      </c>
      <c r="C801" s="1559" t="s">
        <v>7158</v>
      </c>
      <c r="D801" s="63">
        <v>0</v>
      </c>
      <c r="E801" s="63">
        <v>0</v>
      </c>
    </row>
    <row r="802" spans="2:5">
      <c r="B802" s="1559" t="s">
        <v>7159</v>
      </c>
      <c r="C802" s="1559" t="s">
        <v>7160</v>
      </c>
      <c r="D802" s="63">
        <v>0</v>
      </c>
      <c r="E802" s="63">
        <v>0</v>
      </c>
    </row>
    <row r="803" spans="2:5">
      <c r="B803" s="1559" t="s">
        <v>7161</v>
      </c>
      <c r="C803" s="1559" t="s">
        <v>7162</v>
      </c>
      <c r="D803" s="63">
        <v>0</v>
      </c>
      <c r="E803" s="63">
        <v>0</v>
      </c>
    </row>
    <row r="804" spans="2:5">
      <c r="B804" s="1559" t="s">
        <v>7163</v>
      </c>
      <c r="C804" s="1559" t="s">
        <v>7164</v>
      </c>
      <c r="D804" s="63">
        <v>0</v>
      </c>
      <c r="E804" s="63">
        <v>0</v>
      </c>
    </row>
    <row r="805" spans="2:5">
      <c r="B805" s="1559" t="s">
        <v>7165</v>
      </c>
      <c r="C805" s="1559" t="s">
        <v>7166</v>
      </c>
      <c r="D805" s="63">
        <v>0</v>
      </c>
      <c r="E805" s="63">
        <v>0</v>
      </c>
    </row>
    <row r="806" spans="2:5">
      <c r="B806" s="1559" t="s">
        <v>7167</v>
      </c>
      <c r="C806" s="1559" t="s">
        <v>7168</v>
      </c>
      <c r="D806" s="63">
        <v>0</v>
      </c>
      <c r="E806" s="63">
        <v>0</v>
      </c>
    </row>
    <row r="807" spans="2:5">
      <c r="B807" s="1559" t="s">
        <v>7169</v>
      </c>
      <c r="C807" s="1559" t="s">
        <v>7170</v>
      </c>
      <c r="D807" s="63">
        <v>9000</v>
      </c>
      <c r="E807" s="63">
        <v>7538.4615384615381</v>
      </c>
    </row>
    <row r="808" spans="2:5">
      <c r="B808" s="1559" t="s">
        <v>7171</v>
      </c>
      <c r="C808" s="1559" t="s">
        <v>7172</v>
      </c>
      <c r="D808" s="63">
        <v>452000</v>
      </c>
      <c r="E808" s="63">
        <v>444000</v>
      </c>
    </row>
    <row r="809" spans="2:5">
      <c r="B809" s="1559" t="s">
        <v>7173</v>
      </c>
      <c r="C809" s="1559" t="s">
        <v>7174</v>
      </c>
      <c r="D809" s="63">
        <v>0</v>
      </c>
      <c r="E809" s="63">
        <v>0</v>
      </c>
    </row>
    <row r="810" spans="2:5">
      <c r="B810" s="1559" t="s">
        <v>7175</v>
      </c>
      <c r="C810" s="1559" t="s">
        <v>7176</v>
      </c>
      <c r="D810" s="63">
        <v>0</v>
      </c>
      <c r="E810" s="63">
        <v>0</v>
      </c>
    </row>
    <row r="811" spans="2:5">
      <c r="B811" s="1559" t="s">
        <v>7177</v>
      </c>
      <c r="C811" s="1559" t="s">
        <v>7178</v>
      </c>
      <c r="D811" s="63">
        <v>4839000</v>
      </c>
      <c r="E811" s="63">
        <v>5502076.923076923</v>
      </c>
    </row>
    <row r="812" spans="2:5">
      <c r="B812" s="1559" t="s">
        <v>7179</v>
      </c>
      <c r="C812" s="1559" t="s">
        <v>7180</v>
      </c>
      <c r="D812" s="63">
        <v>0</v>
      </c>
      <c r="E812" s="63">
        <v>0</v>
      </c>
    </row>
    <row r="813" spans="2:5">
      <c r="B813" s="1559" t="s">
        <v>7181</v>
      </c>
      <c r="C813" s="1559" t="s">
        <v>7182</v>
      </c>
      <c r="D813" s="63">
        <v>0</v>
      </c>
      <c r="E813" s="63">
        <v>0</v>
      </c>
    </row>
    <row r="814" spans="2:5">
      <c r="B814" s="1559" t="s">
        <v>7183</v>
      </c>
      <c r="C814" s="1559" t="s">
        <v>7184</v>
      </c>
      <c r="D814" s="63">
        <v>0</v>
      </c>
      <c r="E814" s="63">
        <v>0</v>
      </c>
    </row>
    <row r="815" spans="2:5">
      <c r="B815" s="1559" t="s">
        <v>7185</v>
      </c>
      <c r="C815" s="1559" t="s">
        <v>4988</v>
      </c>
      <c r="D815" s="63">
        <v>0</v>
      </c>
      <c r="E815" s="63">
        <v>0</v>
      </c>
    </row>
    <row r="816" spans="2:5">
      <c r="B816" s="1559" t="s">
        <v>4989</v>
      </c>
      <c r="C816" s="1559" t="s">
        <v>4990</v>
      </c>
      <c r="D816" s="63">
        <v>0</v>
      </c>
      <c r="E816" s="63">
        <v>0</v>
      </c>
    </row>
    <row r="817" spans="2:10">
      <c r="B817" s="1559" t="s">
        <v>4991</v>
      </c>
      <c r="C817" s="1559" t="s">
        <v>4992</v>
      </c>
      <c r="D817" s="63">
        <v>0</v>
      </c>
      <c r="E817" s="63">
        <v>0</v>
      </c>
    </row>
    <row r="818" spans="2:10">
      <c r="B818" s="1559" t="s">
        <v>4993</v>
      </c>
      <c r="C818" s="1559">
        <v>0</v>
      </c>
      <c r="D818" s="63">
        <v>0</v>
      </c>
      <c r="E818" s="63">
        <v>0</v>
      </c>
    </row>
    <row r="819" spans="2:10" s="240" customFormat="1">
      <c r="B819" s="1559" t="s">
        <v>4994</v>
      </c>
      <c r="C819" s="1559">
        <v>0</v>
      </c>
      <c r="D819" s="267">
        <v>0</v>
      </c>
      <c r="E819" s="267">
        <v>0</v>
      </c>
      <c r="I819" s="235"/>
      <c r="J819" s="235"/>
    </row>
    <row r="820" spans="2:10">
      <c r="B820" s="1559" t="s">
        <v>3701</v>
      </c>
      <c r="C820" s="1559" t="s">
        <v>3702</v>
      </c>
      <c r="D820" s="63">
        <v>0</v>
      </c>
      <c r="E820" s="63">
        <v>0</v>
      </c>
    </row>
    <row r="821" spans="2:10">
      <c r="B821" s="1559" t="s">
        <v>3703</v>
      </c>
      <c r="C821" s="1559" t="s">
        <v>3704</v>
      </c>
      <c r="D821" s="63">
        <v>0</v>
      </c>
      <c r="E821" s="63">
        <v>0</v>
      </c>
    </row>
    <row r="822" spans="2:10">
      <c r="B822" s="1559" t="s">
        <v>1350</v>
      </c>
      <c r="C822" s="1559" t="s">
        <v>1351</v>
      </c>
      <c r="D822" s="63">
        <v>0</v>
      </c>
      <c r="E822" s="63">
        <v>0</v>
      </c>
    </row>
    <row r="823" spans="2:10">
      <c r="B823" s="1559" t="s">
        <v>1352</v>
      </c>
      <c r="C823" s="1559" t="s">
        <v>1353</v>
      </c>
      <c r="D823" s="63">
        <v>0</v>
      </c>
      <c r="E823" s="63">
        <v>0</v>
      </c>
    </row>
    <row r="824" spans="2:10">
      <c r="B824" s="1559" t="s">
        <v>1354</v>
      </c>
      <c r="C824" s="1559" t="s">
        <v>3724</v>
      </c>
      <c r="D824" s="63">
        <v>0</v>
      </c>
      <c r="E824" s="63">
        <v>0</v>
      </c>
    </row>
    <row r="825" spans="2:10">
      <c r="B825" s="1559" t="s">
        <v>3725</v>
      </c>
      <c r="C825" s="1559" t="s">
        <v>3726</v>
      </c>
      <c r="D825" s="63">
        <v>-250000000</v>
      </c>
      <c r="E825" s="63">
        <v>-250000000</v>
      </c>
    </row>
    <row r="826" spans="2:10">
      <c r="B826" s="1559" t="s">
        <v>3727</v>
      </c>
      <c r="C826" s="1559" t="s">
        <v>3728</v>
      </c>
      <c r="D826" s="63">
        <v>0</v>
      </c>
      <c r="E826" s="63">
        <v>0</v>
      </c>
    </row>
    <row r="827" spans="2:10">
      <c r="B827" s="1559" t="s">
        <v>3729</v>
      </c>
      <c r="C827" s="1559" t="s">
        <v>3730</v>
      </c>
      <c r="D827" s="63">
        <v>0</v>
      </c>
      <c r="E827" s="63">
        <v>0</v>
      </c>
    </row>
    <row r="828" spans="2:10">
      <c r="B828" s="1559" t="s">
        <v>3731</v>
      </c>
      <c r="C828" s="1559" t="s">
        <v>3732</v>
      </c>
      <c r="D828" s="63">
        <v>0</v>
      </c>
      <c r="E828" s="63">
        <v>0</v>
      </c>
    </row>
    <row r="829" spans="2:10">
      <c r="B829" s="1559" t="s">
        <v>3733</v>
      </c>
      <c r="C829" s="1559" t="s">
        <v>3734</v>
      </c>
      <c r="D829" s="63">
        <v>-125000000</v>
      </c>
      <c r="E829" s="63">
        <v>-19230769.230769232</v>
      </c>
    </row>
    <row r="830" spans="2:10">
      <c r="B830" s="1559" t="s">
        <v>3735</v>
      </c>
      <c r="C830" s="1559">
        <v>0</v>
      </c>
      <c r="D830" s="63">
        <v>-85950000</v>
      </c>
      <c r="E830" s="63">
        <v>-85950000</v>
      </c>
    </row>
    <row r="831" spans="2:10">
      <c r="B831" s="1559" t="s">
        <v>5858</v>
      </c>
      <c r="C831" s="1559" t="s">
        <v>5859</v>
      </c>
      <c r="D831" s="63">
        <v>-210000000</v>
      </c>
      <c r="E831" s="63">
        <v>-210000000</v>
      </c>
    </row>
    <row r="832" spans="2:10">
      <c r="B832" s="1559" t="s">
        <v>5860</v>
      </c>
      <c r="C832" s="1559" t="s">
        <v>5861</v>
      </c>
      <c r="D832" s="63">
        <v>-60685000</v>
      </c>
      <c r="E832" s="63">
        <v>-60685000</v>
      </c>
    </row>
    <row r="833" spans="2:5">
      <c r="B833" s="1559" t="s">
        <v>5862</v>
      </c>
      <c r="C833" s="1559" t="s">
        <v>5003</v>
      </c>
      <c r="D833" s="63">
        <v>-86400000</v>
      </c>
      <c r="E833" s="63">
        <v>-86400000</v>
      </c>
    </row>
    <row r="834" spans="2:5">
      <c r="B834" s="1559" t="s">
        <v>5004</v>
      </c>
      <c r="C834" s="1559">
        <v>0</v>
      </c>
      <c r="D834" s="63">
        <v>-330000000</v>
      </c>
      <c r="E834" s="63">
        <v>-330000000</v>
      </c>
    </row>
    <row r="835" spans="2:5">
      <c r="B835" s="1559" t="s">
        <v>5005</v>
      </c>
      <c r="C835" s="1559" t="s">
        <v>5006</v>
      </c>
      <c r="D835" s="63">
        <v>0</v>
      </c>
      <c r="E835" s="63">
        <v>0</v>
      </c>
    </row>
    <row r="836" spans="2:5">
      <c r="B836" s="1559" t="s">
        <v>5007</v>
      </c>
      <c r="C836" s="1559" t="s">
        <v>5008</v>
      </c>
      <c r="D836" s="63">
        <v>-250000000</v>
      </c>
      <c r="E836" s="63">
        <v>-250000000</v>
      </c>
    </row>
    <row r="837" spans="2:5">
      <c r="B837" s="1559" t="s">
        <v>5009</v>
      </c>
      <c r="C837" s="1559" t="s">
        <v>5010</v>
      </c>
      <c r="D837" s="63">
        <v>0</v>
      </c>
      <c r="E837" s="63">
        <v>0</v>
      </c>
    </row>
    <row r="838" spans="2:5">
      <c r="B838" s="1559" t="s">
        <v>5011</v>
      </c>
      <c r="C838" s="1559">
        <v>0</v>
      </c>
      <c r="D838" s="63">
        <v>0</v>
      </c>
      <c r="E838" s="63">
        <v>0</v>
      </c>
    </row>
    <row r="839" spans="2:5">
      <c r="B839" s="1559" t="s">
        <v>5012</v>
      </c>
      <c r="C839" s="1559" t="s">
        <v>5013</v>
      </c>
      <c r="D839" s="63">
        <v>0</v>
      </c>
      <c r="E839" s="63">
        <v>0</v>
      </c>
    </row>
    <row r="840" spans="2:5">
      <c r="B840" s="1559" t="s">
        <v>5014</v>
      </c>
      <c r="C840" s="1559">
        <v>0</v>
      </c>
      <c r="D840" s="63">
        <v>0</v>
      </c>
      <c r="E840" s="63">
        <v>0</v>
      </c>
    </row>
    <row r="841" spans="2:5">
      <c r="B841" s="1559" t="s">
        <v>5015</v>
      </c>
      <c r="C841" s="1559" t="s">
        <v>5016</v>
      </c>
      <c r="D841" s="63">
        <v>0</v>
      </c>
      <c r="E841" s="63">
        <v>0</v>
      </c>
    </row>
    <row r="842" spans="2:5">
      <c r="B842" s="1559" t="s">
        <v>5017</v>
      </c>
      <c r="C842" s="1559" t="s">
        <v>5018</v>
      </c>
      <c r="D842" s="63">
        <v>0</v>
      </c>
      <c r="E842" s="63">
        <v>0</v>
      </c>
    </row>
    <row r="843" spans="2:5">
      <c r="B843" s="1559" t="s">
        <v>5019</v>
      </c>
      <c r="C843" s="1559" t="s">
        <v>5020</v>
      </c>
      <c r="D843" s="63">
        <v>0</v>
      </c>
      <c r="E843" s="63">
        <v>0</v>
      </c>
    </row>
    <row r="844" spans="2:5">
      <c r="B844" s="1559" t="s">
        <v>5021</v>
      </c>
      <c r="C844" s="1559" t="s">
        <v>5022</v>
      </c>
      <c r="D844" s="63">
        <v>0</v>
      </c>
      <c r="E844" s="63">
        <v>0</v>
      </c>
    </row>
    <row r="845" spans="2:5">
      <c r="B845" s="1559" t="s">
        <v>5023</v>
      </c>
      <c r="C845" s="1559" t="s">
        <v>5151</v>
      </c>
      <c r="D845" s="63">
        <v>0</v>
      </c>
      <c r="E845" s="63">
        <v>0</v>
      </c>
    </row>
    <row r="846" spans="2:5">
      <c r="B846" s="1559" t="s">
        <v>5152</v>
      </c>
      <c r="C846" s="1559" t="s">
        <v>5153</v>
      </c>
      <c r="D846" s="63">
        <v>0</v>
      </c>
      <c r="E846" s="63">
        <v>0</v>
      </c>
    </row>
    <row r="847" spans="2:5">
      <c r="B847" s="1559" t="s">
        <v>5154</v>
      </c>
      <c r="C847" s="1559" t="s">
        <v>5155</v>
      </c>
      <c r="D847" s="63">
        <v>0</v>
      </c>
      <c r="E847" s="63">
        <v>0</v>
      </c>
    </row>
    <row r="848" spans="2:5">
      <c r="B848" s="1559" t="s">
        <v>5156</v>
      </c>
      <c r="C848" s="1559" t="s">
        <v>5157</v>
      </c>
      <c r="D848" s="63">
        <v>0</v>
      </c>
      <c r="E848" s="63">
        <v>0</v>
      </c>
    </row>
    <row r="849" spans="2:10">
      <c r="B849" s="1559" t="s">
        <v>5158</v>
      </c>
      <c r="C849" s="1559" t="s">
        <v>5159</v>
      </c>
      <c r="D849" s="63">
        <v>0</v>
      </c>
      <c r="E849" s="63">
        <v>0</v>
      </c>
    </row>
    <row r="850" spans="2:10">
      <c r="B850" s="1559" t="s">
        <v>5160</v>
      </c>
      <c r="C850" s="1559" t="s">
        <v>5161</v>
      </c>
      <c r="D850" s="63">
        <v>0</v>
      </c>
      <c r="E850" s="63">
        <v>0</v>
      </c>
    </row>
    <row r="851" spans="2:10">
      <c r="B851" s="1559" t="s">
        <v>5162</v>
      </c>
      <c r="C851" s="1559" t="s">
        <v>7329</v>
      </c>
      <c r="D851" s="63">
        <v>0</v>
      </c>
      <c r="E851" s="63">
        <v>0</v>
      </c>
    </row>
    <row r="852" spans="2:10">
      <c r="B852" s="1559" t="s">
        <v>7330</v>
      </c>
      <c r="C852" s="1559" t="s">
        <v>7331</v>
      </c>
      <c r="D852" s="63">
        <v>-28310000</v>
      </c>
      <c r="E852" s="63">
        <v>-26309692.307692308</v>
      </c>
    </row>
    <row r="853" spans="2:10">
      <c r="B853" s="1559" t="s">
        <v>7332</v>
      </c>
      <c r="C853" s="1559" t="s">
        <v>7333</v>
      </c>
      <c r="D853" s="63">
        <v>-9761000</v>
      </c>
      <c r="E853" s="63">
        <v>-9558846.153846154</v>
      </c>
    </row>
    <row r="854" spans="2:10">
      <c r="B854" s="1559" t="s">
        <v>7334</v>
      </c>
      <c r="C854" s="1559" t="s">
        <v>7335</v>
      </c>
      <c r="D854" s="63">
        <v>-11035000</v>
      </c>
      <c r="E854" s="63">
        <v>-10765461.53846154</v>
      </c>
    </row>
    <row r="855" spans="2:10">
      <c r="B855" s="1559" t="s">
        <v>7336</v>
      </c>
      <c r="C855" s="1559" t="s">
        <v>7337</v>
      </c>
      <c r="D855" s="63">
        <v>0</v>
      </c>
      <c r="E855" s="63">
        <v>0</v>
      </c>
    </row>
    <row r="856" spans="2:10">
      <c r="B856" s="1559" t="s">
        <v>7338</v>
      </c>
      <c r="C856" s="1559" t="s">
        <v>7339</v>
      </c>
      <c r="D856" s="63">
        <v>-324000</v>
      </c>
      <c r="E856" s="63">
        <v>-315692.30769230769</v>
      </c>
    </row>
    <row r="857" spans="2:10">
      <c r="B857" s="1559" t="s">
        <v>7340</v>
      </c>
      <c r="C857" s="1559" t="s">
        <v>7341</v>
      </c>
      <c r="D857" s="63">
        <v>41366000</v>
      </c>
      <c r="E857" s="63">
        <v>37540461.538461536</v>
      </c>
    </row>
    <row r="858" spans="2:10">
      <c r="B858" s="1559" t="s">
        <v>7342</v>
      </c>
      <c r="C858" s="1559" t="s">
        <v>7343</v>
      </c>
      <c r="D858" s="63">
        <v>-6405000</v>
      </c>
      <c r="E858" s="63">
        <v>-6207076.923076923</v>
      </c>
    </row>
    <row r="859" spans="2:10">
      <c r="B859" s="1559" t="s">
        <v>7344</v>
      </c>
      <c r="C859" s="1559" t="s">
        <v>7345</v>
      </c>
      <c r="D859" s="63">
        <v>-93271000</v>
      </c>
      <c r="E859" s="63">
        <v>-92411461.538461536</v>
      </c>
    </row>
    <row r="860" spans="2:10">
      <c r="B860" s="1559" t="s">
        <v>7346</v>
      </c>
      <c r="C860" s="1559" t="s">
        <v>7347</v>
      </c>
      <c r="D860" s="63">
        <v>-18876000</v>
      </c>
      <c r="E860" s="63">
        <v>-17637769.230769232</v>
      </c>
    </row>
    <row r="861" spans="2:10">
      <c r="B861" s="1559" t="s">
        <v>7348</v>
      </c>
      <c r="C861" s="1559" t="s">
        <v>7349</v>
      </c>
      <c r="D861" s="63">
        <v>0</v>
      </c>
      <c r="E861" s="63">
        <v>0</v>
      </c>
    </row>
    <row r="862" spans="2:10">
      <c r="B862" s="1559" t="s">
        <v>7350</v>
      </c>
      <c r="C862" s="1559" t="s">
        <v>7351</v>
      </c>
      <c r="D862" s="63">
        <v>0</v>
      </c>
      <c r="E862" s="63">
        <v>0</v>
      </c>
    </row>
    <row r="863" spans="2:10">
      <c r="B863" s="1559" t="s">
        <v>7352</v>
      </c>
      <c r="C863" s="1559" t="s">
        <v>7353</v>
      </c>
      <c r="D863" s="63">
        <v>0</v>
      </c>
      <c r="E863" s="63">
        <v>0</v>
      </c>
    </row>
    <row r="864" spans="2:10" s="240" customFormat="1">
      <c r="B864" s="1559" t="s">
        <v>7354</v>
      </c>
      <c r="C864" s="1559" t="s">
        <v>7355</v>
      </c>
      <c r="D864" s="267">
        <v>0</v>
      </c>
      <c r="E864" s="267">
        <v>0</v>
      </c>
      <c r="I864" s="235"/>
      <c r="J864" s="235"/>
    </row>
    <row r="865" spans="2:5">
      <c r="B865" s="1559" t="s">
        <v>7356</v>
      </c>
      <c r="C865" s="1559" t="s">
        <v>7357</v>
      </c>
      <c r="D865" s="63">
        <v>-19800000</v>
      </c>
      <c r="E865" s="63">
        <v>-56448769.230769232</v>
      </c>
    </row>
    <row r="866" spans="2:5">
      <c r="B866" s="1559" t="s">
        <v>7358</v>
      </c>
      <c r="C866" s="1559" t="s">
        <v>7359</v>
      </c>
      <c r="D866" s="63">
        <v>0</v>
      </c>
      <c r="E866" s="63">
        <v>0</v>
      </c>
    </row>
    <row r="867" spans="2:5">
      <c r="B867" s="1559" t="s">
        <v>7360</v>
      </c>
      <c r="C867" s="1559" t="s">
        <v>7361</v>
      </c>
      <c r="D867" s="63">
        <v>0</v>
      </c>
      <c r="E867" s="63">
        <v>0</v>
      </c>
    </row>
    <row r="868" spans="2:5">
      <c r="B868" s="1559" t="s">
        <v>7362</v>
      </c>
      <c r="C868" s="1559" t="s">
        <v>7363</v>
      </c>
      <c r="D868" s="63">
        <v>0</v>
      </c>
      <c r="E868" s="63">
        <v>0</v>
      </c>
    </row>
    <row r="869" spans="2:5">
      <c r="B869" s="1559" t="s">
        <v>7364</v>
      </c>
      <c r="C869" s="1559" t="s">
        <v>7365</v>
      </c>
      <c r="D869" s="63">
        <v>0</v>
      </c>
      <c r="E869" s="63">
        <v>0</v>
      </c>
    </row>
    <row r="870" spans="2:5">
      <c r="B870" s="1559" t="s">
        <v>7366</v>
      </c>
      <c r="C870" s="1559" t="s">
        <v>7367</v>
      </c>
      <c r="D870" s="63">
        <v>-18000000</v>
      </c>
      <c r="E870" s="63">
        <v>-10300846.153846154</v>
      </c>
    </row>
    <row r="871" spans="2:5">
      <c r="B871" s="1559" t="s">
        <v>7368</v>
      </c>
      <c r="C871" s="1559" t="s">
        <v>7369</v>
      </c>
      <c r="D871" s="63">
        <v>-5893000</v>
      </c>
      <c r="E871" s="63">
        <v>-12401692.307692308</v>
      </c>
    </row>
    <row r="872" spans="2:5">
      <c r="B872" s="1559" t="s">
        <v>7370</v>
      </c>
      <c r="C872" s="1559" t="s">
        <v>7371</v>
      </c>
      <c r="D872" s="63">
        <v>-23163000</v>
      </c>
      <c r="E872" s="63">
        <v>-28345384.615384616</v>
      </c>
    </row>
    <row r="873" spans="2:5">
      <c r="B873" s="1559" t="s">
        <v>7372</v>
      </c>
      <c r="C873" s="1559" t="s">
        <v>7373</v>
      </c>
      <c r="D873" s="63">
        <v>0</v>
      </c>
      <c r="E873" s="63">
        <v>0</v>
      </c>
    </row>
    <row r="874" spans="2:5">
      <c r="B874" s="1559" t="s">
        <v>7374</v>
      </c>
      <c r="C874" s="1559" t="s">
        <v>7375</v>
      </c>
      <c r="D874" s="63">
        <v>-34730000</v>
      </c>
      <c r="E874" s="63">
        <v>-39974615.384615384</v>
      </c>
    </row>
    <row r="875" spans="2:5">
      <c r="B875" s="1559" t="s">
        <v>7376</v>
      </c>
      <c r="C875" s="1559" t="s">
        <v>9506</v>
      </c>
      <c r="D875" s="63">
        <v>-2459000</v>
      </c>
      <c r="E875" s="63">
        <v>-4777307.692307692</v>
      </c>
    </row>
    <row r="876" spans="2:5">
      <c r="B876" s="1559" t="s">
        <v>9507</v>
      </c>
      <c r="C876" s="1559" t="s">
        <v>9508</v>
      </c>
      <c r="D876" s="63">
        <v>0</v>
      </c>
      <c r="E876" s="63">
        <v>0</v>
      </c>
    </row>
    <row r="877" spans="2:5">
      <c r="B877" s="1559" t="s">
        <v>9509</v>
      </c>
      <c r="C877" s="1559" t="s">
        <v>9510</v>
      </c>
      <c r="D877" s="63">
        <v>0</v>
      </c>
      <c r="E877" s="63">
        <v>0</v>
      </c>
    </row>
    <row r="878" spans="2:5">
      <c r="B878" s="1559" t="s">
        <v>9511</v>
      </c>
      <c r="C878" s="1559" t="s">
        <v>9512</v>
      </c>
      <c r="D878" s="63">
        <v>-11575000</v>
      </c>
      <c r="E878" s="63">
        <v>-6625923.076923077</v>
      </c>
    </row>
    <row r="879" spans="2:5">
      <c r="B879" s="1559" t="s">
        <v>9513</v>
      </c>
      <c r="C879" s="1559" t="s">
        <v>9514</v>
      </c>
      <c r="D879" s="63">
        <v>0</v>
      </c>
      <c r="E879" s="63">
        <v>0</v>
      </c>
    </row>
    <row r="880" spans="2:5">
      <c r="B880" s="1559" t="s">
        <v>9515</v>
      </c>
      <c r="C880" s="1559" t="s">
        <v>9516</v>
      </c>
      <c r="D880" s="63">
        <v>-823000</v>
      </c>
      <c r="E880" s="63">
        <v>-4111769.2307692305</v>
      </c>
    </row>
    <row r="881" spans="2:5">
      <c r="B881" s="1559" t="s">
        <v>9517</v>
      </c>
      <c r="C881" s="1559" t="s">
        <v>9518</v>
      </c>
      <c r="D881" s="63">
        <v>0</v>
      </c>
      <c r="E881" s="63">
        <v>0</v>
      </c>
    </row>
    <row r="882" spans="2:5">
      <c r="B882" s="1559" t="s">
        <v>9519</v>
      </c>
      <c r="C882" s="1559" t="s">
        <v>9520</v>
      </c>
      <c r="D882" s="63">
        <v>0</v>
      </c>
      <c r="E882" s="63">
        <v>0</v>
      </c>
    </row>
    <row r="883" spans="2:5">
      <c r="B883" s="1559" t="s">
        <v>9521</v>
      </c>
      <c r="C883" s="1559" t="s">
        <v>9522</v>
      </c>
      <c r="D883" s="63">
        <v>0</v>
      </c>
      <c r="E883" s="63">
        <v>0</v>
      </c>
    </row>
    <row r="884" spans="2:5">
      <c r="B884" s="1559" t="s">
        <v>9523</v>
      </c>
      <c r="C884" s="1559" t="s">
        <v>9524</v>
      </c>
      <c r="D884" s="63">
        <v>-47450000</v>
      </c>
      <c r="E884" s="63">
        <v>-45179615.384615384</v>
      </c>
    </row>
    <row r="885" spans="2:5">
      <c r="B885" s="1559" t="s">
        <v>9525</v>
      </c>
      <c r="C885" s="1559" t="s">
        <v>9526</v>
      </c>
      <c r="D885" s="63">
        <v>0</v>
      </c>
      <c r="E885" s="63">
        <v>0</v>
      </c>
    </row>
    <row r="886" spans="2:5">
      <c r="B886" s="1559" t="s">
        <v>9527</v>
      </c>
      <c r="C886" s="1559" t="s">
        <v>9528</v>
      </c>
      <c r="D886" s="63">
        <v>0</v>
      </c>
      <c r="E886" s="63">
        <v>0</v>
      </c>
    </row>
    <row r="887" spans="2:5" ht="25.5">
      <c r="B887" s="1559" t="s">
        <v>9529</v>
      </c>
      <c r="C887" s="1559" t="s">
        <v>9530</v>
      </c>
      <c r="D887" s="63">
        <v>0</v>
      </c>
      <c r="E887" s="63">
        <v>0</v>
      </c>
    </row>
    <row r="888" spans="2:5" ht="25.5">
      <c r="B888" s="1559" t="s">
        <v>9531</v>
      </c>
      <c r="C888" s="1559" t="s">
        <v>9532</v>
      </c>
      <c r="D888" s="63">
        <v>0</v>
      </c>
      <c r="E888" s="63">
        <v>0</v>
      </c>
    </row>
    <row r="889" spans="2:5">
      <c r="B889" s="1559" t="s">
        <v>9533</v>
      </c>
      <c r="C889" s="1559" t="s">
        <v>7386</v>
      </c>
      <c r="D889" s="63">
        <v>0</v>
      </c>
      <c r="E889" s="63">
        <v>0</v>
      </c>
    </row>
    <row r="890" spans="2:5">
      <c r="B890" s="1559" t="s">
        <v>7387</v>
      </c>
      <c r="C890" s="1559" t="s">
        <v>7388</v>
      </c>
      <c r="D890" s="63">
        <v>0</v>
      </c>
      <c r="E890" s="63">
        <v>0</v>
      </c>
    </row>
    <row r="891" spans="2:5">
      <c r="B891" s="1559" t="s">
        <v>7389</v>
      </c>
      <c r="C891" s="1559" t="s">
        <v>7390</v>
      </c>
      <c r="D891" s="63">
        <v>0</v>
      </c>
      <c r="E891" s="63">
        <v>0</v>
      </c>
    </row>
    <row r="892" spans="2:5">
      <c r="B892" s="1559" t="s">
        <v>7391</v>
      </c>
      <c r="C892" s="1559" t="s">
        <v>7392</v>
      </c>
      <c r="D892" s="63">
        <v>0</v>
      </c>
      <c r="E892" s="63">
        <v>0</v>
      </c>
    </row>
    <row r="893" spans="2:5">
      <c r="B893" s="1559" t="s">
        <v>7393</v>
      </c>
      <c r="C893" s="1559" t="s">
        <v>7394</v>
      </c>
      <c r="D893" s="63">
        <v>0</v>
      </c>
      <c r="E893" s="63">
        <v>0</v>
      </c>
    </row>
    <row r="894" spans="2:5">
      <c r="B894" s="1559" t="s">
        <v>7395</v>
      </c>
      <c r="C894" s="1559" t="s">
        <v>7396</v>
      </c>
      <c r="D894" s="63">
        <v>0</v>
      </c>
      <c r="E894" s="63">
        <v>0</v>
      </c>
    </row>
    <row r="895" spans="2:5">
      <c r="B895" s="1559" t="s">
        <v>7397</v>
      </c>
      <c r="C895" s="1559" t="s">
        <v>7398</v>
      </c>
      <c r="D895" s="63">
        <v>0</v>
      </c>
      <c r="E895" s="63">
        <v>0</v>
      </c>
    </row>
    <row r="896" spans="2:5">
      <c r="B896" s="1559" t="s">
        <v>7399</v>
      </c>
      <c r="C896" s="1559" t="s">
        <v>7400</v>
      </c>
      <c r="D896" s="63">
        <v>0</v>
      </c>
      <c r="E896" s="63">
        <v>0</v>
      </c>
    </row>
    <row r="897" spans="2:5">
      <c r="B897" s="1559" t="s">
        <v>7401</v>
      </c>
      <c r="C897" s="1559" t="s">
        <v>7402</v>
      </c>
      <c r="D897" s="63">
        <v>-2349000</v>
      </c>
      <c r="E897" s="63">
        <v>-2271461.5384615385</v>
      </c>
    </row>
    <row r="898" spans="2:5">
      <c r="B898" s="1559" t="s">
        <v>7403</v>
      </c>
      <c r="C898" s="1559">
        <v>0</v>
      </c>
      <c r="D898" s="63">
        <v>0</v>
      </c>
      <c r="E898" s="63">
        <v>0</v>
      </c>
    </row>
    <row r="899" spans="2:5">
      <c r="B899" s="1559" t="s">
        <v>7404</v>
      </c>
      <c r="C899" s="1559" t="s">
        <v>7405</v>
      </c>
      <c r="D899" s="63">
        <v>0</v>
      </c>
      <c r="E899" s="63">
        <v>0</v>
      </c>
    </row>
    <row r="900" spans="2:5">
      <c r="B900" s="1559" t="s">
        <v>7406</v>
      </c>
      <c r="C900" s="1559" t="s">
        <v>167</v>
      </c>
      <c r="D900" s="63">
        <v>0</v>
      </c>
      <c r="E900" s="63">
        <v>0</v>
      </c>
    </row>
    <row r="901" spans="2:5">
      <c r="B901" s="1559" t="s">
        <v>168</v>
      </c>
      <c r="C901" s="1559" t="s">
        <v>169</v>
      </c>
      <c r="D901" s="63">
        <v>0</v>
      </c>
      <c r="E901" s="63">
        <v>0</v>
      </c>
    </row>
    <row r="902" spans="2:5">
      <c r="B902" s="1559" t="s">
        <v>170</v>
      </c>
      <c r="C902" s="1559" t="s">
        <v>171</v>
      </c>
      <c r="D902" s="63">
        <v>0</v>
      </c>
      <c r="E902" s="63">
        <v>0</v>
      </c>
    </row>
    <row r="903" spans="2:5">
      <c r="B903" s="1559" t="s">
        <v>172</v>
      </c>
      <c r="C903" s="1559" t="s">
        <v>1187</v>
      </c>
      <c r="D903" s="63">
        <v>0</v>
      </c>
      <c r="E903" s="63">
        <v>0</v>
      </c>
    </row>
    <row r="904" spans="2:5">
      <c r="B904" s="1559" t="s">
        <v>1188</v>
      </c>
      <c r="C904" s="1559" t="s">
        <v>2522</v>
      </c>
      <c r="D904" s="63">
        <v>0</v>
      </c>
      <c r="E904" s="63">
        <v>0</v>
      </c>
    </row>
    <row r="905" spans="2:5">
      <c r="B905" s="1559" t="s">
        <v>2523</v>
      </c>
      <c r="C905" s="1559" t="s">
        <v>4760</v>
      </c>
      <c r="D905" s="63">
        <v>0</v>
      </c>
      <c r="E905" s="63">
        <v>0</v>
      </c>
    </row>
    <row r="906" spans="2:5">
      <c r="B906" s="1559" t="s">
        <v>4761</v>
      </c>
      <c r="C906" s="1559" t="s">
        <v>4762</v>
      </c>
      <c r="D906" s="63">
        <v>0</v>
      </c>
      <c r="E906" s="63">
        <v>0</v>
      </c>
    </row>
    <row r="907" spans="2:5">
      <c r="B907" s="1559" t="s">
        <v>4763</v>
      </c>
      <c r="C907" s="1559" t="s">
        <v>4764</v>
      </c>
      <c r="D907" s="63">
        <v>0</v>
      </c>
      <c r="E907" s="63">
        <v>0</v>
      </c>
    </row>
    <row r="908" spans="2:5">
      <c r="B908" s="1559" t="s">
        <v>4765</v>
      </c>
      <c r="C908" s="1559" t="s">
        <v>4766</v>
      </c>
      <c r="D908" s="63">
        <v>0</v>
      </c>
      <c r="E908" s="63">
        <v>0</v>
      </c>
    </row>
    <row r="909" spans="2:5">
      <c r="B909" s="1559" t="s">
        <v>4767</v>
      </c>
      <c r="C909" s="1559" t="s">
        <v>4768</v>
      </c>
      <c r="D909" s="63">
        <v>0</v>
      </c>
      <c r="E909" s="63">
        <v>0</v>
      </c>
    </row>
    <row r="910" spans="2:5">
      <c r="B910" s="1559" t="s">
        <v>4769</v>
      </c>
      <c r="C910" s="1559" t="s">
        <v>4770</v>
      </c>
      <c r="D910" s="63">
        <v>0</v>
      </c>
      <c r="E910" s="63">
        <v>0</v>
      </c>
    </row>
    <row r="911" spans="2:5">
      <c r="B911" s="1559" t="s">
        <v>4771</v>
      </c>
      <c r="C911" s="1559" t="s">
        <v>4772</v>
      </c>
      <c r="D911" s="63">
        <v>0</v>
      </c>
      <c r="E911" s="63">
        <v>0</v>
      </c>
    </row>
    <row r="912" spans="2:5">
      <c r="B912" s="1559" t="s">
        <v>4773</v>
      </c>
      <c r="C912" s="1559" t="s">
        <v>4774</v>
      </c>
      <c r="D912" s="63">
        <v>0</v>
      </c>
      <c r="E912" s="63">
        <v>0</v>
      </c>
    </row>
    <row r="913" spans="2:10">
      <c r="B913" s="1559" t="s">
        <v>4775</v>
      </c>
      <c r="C913" s="1559" t="s">
        <v>7015</v>
      </c>
      <c r="D913" s="63">
        <v>0</v>
      </c>
      <c r="E913" s="63">
        <v>0</v>
      </c>
    </row>
    <row r="914" spans="2:10" s="240" customFormat="1">
      <c r="B914" s="1559" t="s">
        <v>7016</v>
      </c>
      <c r="C914" s="1559" t="s">
        <v>7017</v>
      </c>
      <c r="D914" s="267">
        <v>0</v>
      </c>
      <c r="E914" s="267">
        <v>0</v>
      </c>
      <c r="I914" s="235"/>
      <c r="J914" s="235"/>
    </row>
    <row r="915" spans="2:10">
      <c r="B915" s="1559" t="s">
        <v>7018</v>
      </c>
      <c r="C915" s="1559" t="s">
        <v>7019</v>
      </c>
      <c r="D915" s="63">
        <v>642000</v>
      </c>
      <c r="E915" s="63">
        <v>592615.38461538462</v>
      </c>
    </row>
    <row r="916" spans="2:10" ht="25.5">
      <c r="B916" s="1559" t="s">
        <v>7020</v>
      </c>
      <c r="C916" s="1559" t="s">
        <v>5863</v>
      </c>
      <c r="D916" s="63">
        <v>0</v>
      </c>
      <c r="E916" s="63">
        <v>0</v>
      </c>
    </row>
    <row r="917" spans="2:10">
      <c r="B917" s="1559" t="s">
        <v>5864</v>
      </c>
      <c r="C917" s="1559" t="s">
        <v>5865</v>
      </c>
      <c r="D917" s="63">
        <v>0</v>
      </c>
      <c r="E917" s="63">
        <v>0</v>
      </c>
    </row>
    <row r="918" spans="2:10">
      <c r="B918" s="1559" t="s">
        <v>5866</v>
      </c>
      <c r="C918" s="1559" t="s">
        <v>5867</v>
      </c>
      <c r="D918" s="63">
        <v>-5505000</v>
      </c>
      <c r="E918" s="63">
        <v>-6877538.461538462</v>
      </c>
    </row>
    <row r="919" spans="2:10">
      <c r="B919" s="1559" t="s">
        <v>5868</v>
      </c>
      <c r="C919" s="1559" t="s">
        <v>5869</v>
      </c>
      <c r="D919" s="63">
        <v>0</v>
      </c>
      <c r="E919" s="63">
        <v>0</v>
      </c>
    </row>
    <row r="920" spans="2:10">
      <c r="B920" s="1559" t="s">
        <v>5870</v>
      </c>
      <c r="C920" s="1559" t="s">
        <v>5871</v>
      </c>
      <c r="D920" s="63">
        <v>0</v>
      </c>
      <c r="E920" s="63">
        <v>0</v>
      </c>
    </row>
    <row r="921" spans="2:10">
      <c r="B921" s="1559" t="s">
        <v>5872</v>
      </c>
      <c r="C921" s="1559" t="s">
        <v>5873</v>
      </c>
      <c r="D921" s="63">
        <v>0</v>
      </c>
      <c r="E921" s="63">
        <v>0</v>
      </c>
    </row>
    <row r="922" spans="2:10">
      <c r="B922" s="1559" t="s">
        <v>5874</v>
      </c>
      <c r="C922" s="1559" t="s">
        <v>5314</v>
      </c>
      <c r="D922" s="63">
        <v>0</v>
      </c>
      <c r="E922" s="63">
        <v>0</v>
      </c>
    </row>
    <row r="923" spans="2:10">
      <c r="B923" s="1559" t="s">
        <v>5315</v>
      </c>
      <c r="C923" s="1559" t="s">
        <v>5316</v>
      </c>
      <c r="D923" s="63">
        <v>-1538000</v>
      </c>
      <c r="E923" s="63">
        <v>-1557000</v>
      </c>
    </row>
    <row r="924" spans="2:10">
      <c r="B924" s="1559" t="s">
        <v>5317</v>
      </c>
      <c r="C924" s="1559" t="s">
        <v>5318</v>
      </c>
      <c r="D924" s="63">
        <v>0</v>
      </c>
      <c r="E924" s="63">
        <v>0</v>
      </c>
    </row>
    <row r="925" spans="2:10">
      <c r="B925" s="1559" t="s">
        <v>5319</v>
      </c>
      <c r="C925" s="1559" t="s">
        <v>5383</v>
      </c>
      <c r="D925" s="63">
        <v>0</v>
      </c>
      <c r="E925" s="63">
        <v>0</v>
      </c>
    </row>
    <row r="926" spans="2:10">
      <c r="B926" s="1559" t="s">
        <v>5384</v>
      </c>
      <c r="C926" s="1559" t="s">
        <v>3258</v>
      </c>
      <c r="D926" s="63">
        <v>0</v>
      </c>
      <c r="E926" s="63">
        <v>0</v>
      </c>
    </row>
    <row r="927" spans="2:10">
      <c r="B927" s="1559" t="s">
        <v>3259</v>
      </c>
      <c r="C927" s="1559" t="s">
        <v>3256</v>
      </c>
      <c r="D927" s="63">
        <v>0</v>
      </c>
      <c r="E927" s="63">
        <v>0</v>
      </c>
    </row>
    <row r="928" spans="2:10">
      <c r="B928" s="1559" t="s">
        <v>3257</v>
      </c>
      <c r="C928" s="1559" t="s">
        <v>2188</v>
      </c>
      <c r="D928" s="63">
        <v>-312000</v>
      </c>
      <c r="E928" s="63">
        <v>-312000</v>
      </c>
    </row>
    <row r="929" spans="2:5">
      <c r="B929" s="1559" t="s">
        <v>2189</v>
      </c>
      <c r="C929" s="1559" t="s">
        <v>2190</v>
      </c>
      <c r="D929" s="63">
        <v>0</v>
      </c>
      <c r="E929" s="63">
        <v>0</v>
      </c>
    </row>
    <row r="930" spans="2:5">
      <c r="B930" s="1559" t="s">
        <v>2191</v>
      </c>
      <c r="C930" s="1559" t="s">
        <v>2192</v>
      </c>
      <c r="D930" s="63">
        <v>0</v>
      </c>
      <c r="E930" s="63">
        <v>0</v>
      </c>
    </row>
    <row r="931" spans="2:5">
      <c r="B931" s="1559" t="s">
        <v>2193</v>
      </c>
      <c r="C931" s="1559" t="s">
        <v>2194</v>
      </c>
      <c r="D931" s="63">
        <v>-128571000</v>
      </c>
      <c r="E931" s="63">
        <v>-121838000</v>
      </c>
    </row>
    <row r="932" spans="2:5">
      <c r="B932" s="1559" t="s">
        <v>2195</v>
      </c>
      <c r="C932" s="1559" t="s">
        <v>2196</v>
      </c>
      <c r="D932" s="63">
        <v>0</v>
      </c>
      <c r="E932" s="63">
        <v>0</v>
      </c>
    </row>
    <row r="933" spans="2:5">
      <c r="B933" s="1559" t="s">
        <v>2197</v>
      </c>
      <c r="C933" s="1559" t="s">
        <v>3775</v>
      </c>
      <c r="D933" s="63">
        <v>0</v>
      </c>
      <c r="E933" s="63">
        <v>-643846.15384615376</v>
      </c>
    </row>
    <row r="934" spans="2:5">
      <c r="B934" s="1559" t="s">
        <v>3776</v>
      </c>
      <c r="C934" s="1559" t="s">
        <v>971</v>
      </c>
      <c r="D934" s="63">
        <v>-2968000</v>
      </c>
      <c r="E934" s="63">
        <v>-13753461.53846154</v>
      </c>
    </row>
    <row r="935" spans="2:5">
      <c r="B935" s="1559" t="s">
        <v>972</v>
      </c>
      <c r="C935" s="1559" t="s">
        <v>5901</v>
      </c>
      <c r="D935" s="63">
        <v>-3000</v>
      </c>
      <c r="E935" s="63">
        <v>-3000</v>
      </c>
    </row>
    <row r="936" spans="2:5">
      <c r="B936" s="1559" t="s">
        <v>5902</v>
      </c>
      <c r="C936" s="1559" t="s">
        <v>5903</v>
      </c>
      <c r="D936" s="63">
        <v>0</v>
      </c>
      <c r="E936" s="63">
        <v>0</v>
      </c>
    </row>
    <row r="937" spans="2:5">
      <c r="B937" s="1559" t="s">
        <v>5904</v>
      </c>
      <c r="C937" s="1559" t="s">
        <v>5905</v>
      </c>
      <c r="D937" s="63">
        <v>0</v>
      </c>
      <c r="E937" s="63">
        <v>0</v>
      </c>
    </row>
    <row r="938" spans="2:5">
      <c r="B938" s="1559" t="s">
        <v>5906</v>
      </c>
      <c r="C938" s="1559" t="s">
        <v>3792</v>
      </c>
      <c r="D938" s="63">
        <v>-3261000</v>
      </c>
      <c r="E938" s="63">
        <v>-1263461.5384615385</v>
      </c>
    </row>
    <row r="939" spans="2:5">
      <c r="B939" s="1559" t="s">
        <v>3793</v>
      </c>
      <c r="C939" s="1559" t="s">
        <v>3794</v>
      </c>
      <c r="D939" s="63">
        <v>-8604000</v>
      </c>
      <c r="E939" s="63">
        <v>-8522153.846153846</v>
      </c>
    </row>
    <row r="940" spans="2:5">
      <c r="B940" s="1559" t="s">
        <v>3795</v>
      </c>
      <c r="C940" s="1559" t="s">
        <v>3796</v>
      </c>
      <c r="D940" s="63">
        <v>0</v>
      </c>
      <c r="E940" s="63">
        <v>0</v>
      </c>
    </row>
    <row r="941" spans="2:5">
      <c r="B941" s="1559" t="s">
        <v>3797</v>
      </c>
      <c r="C941" s="1559" t="s">
        <v>3798</v>
      </c>
      <c r="D941" s="63">
        <v>0</v>
      </c>
      <c r="E941" s="63">
        <v>0</v>
      </c>
    </row>
    <row r="942" spans="2:5">
      <c r="B942" s="1559" t="s">
        <v>3799</v>
      </c>
      <c r="C942" s="1559" t="s">
        <v>3800</v>
      </c>
      <c r="D942" s="63">
        <v>0</v>
      </c>
      <c r="E942" s="63">
        <v>-16061538.46153846</v>
      </c>
    </row>
    <row r="943" spans="2:5">
      <c r="B943" s="1559" t="s">
        <v>3801</v>
      </c>
      <c r="C943" s="1559" t="s">
        <v>3802</v>
      </c>
      <c r="D943" s="63">
        <v>0</v>
      </c>
      <c r="E943" s="63">
        <v>0</v>
      </c>
    </row>
    <row r="944" spans="2:5">
      <c r="B944" s="1559" t="s">
        <v>3803</v>
      </c>
      <c r="C944" s="1559" t="s">
        <v>3804</v>
      </c>
      <c r="D944" s="63">
        <v>0</v>
      </c>
      <c r="E944" s="63">
        <v>0</v>
      </c>
    </row>
    <row r="945" spans="2:5" ht="25.5">
      <c r="B945" s="1559" t="s">
        <v>3805</v>
      </c>
      <c r="C945" s="1559" t="s">
        <v>3806</v>
      </c>
      <c r="D945" s="63">
        <v>0</v>
      </c>
      <c r="E945" s="63">
        <v>0</v>
      </c>
    </row>
    <row r="946" spans="2:5">
      <c r="B946" s="1559" t="s">
        <v>3807</v>
      </c>
      <c r="C946" s="1559" t="s">
        <v>3808</v>
      </c>
      <c r="D946" s="63">
        <v>0</v>
      </c>
      <c r="E946" s="63">
        <v>0</v>
      </c>
    </row>
    <row r="947" spans="2:5">
      <c r="B947" s="1559" t="s">
        <v>3809</v>
      </c>
      <c r="C947" s="1559" t="s">
        <v>3810</v>
      </c>
      <c r="D947" s="63">
        <v>0</v>
      </c>
      <c r="E947" s="63">
        <v>0</v>
      </c>
    </row>
    <row r="948" spans="2:5">
      <c r="B948" s="1559" t="s">
        <v>3811</v>
      </c>
      <c r="C948" s="1559" t="s">
        <v>3812</v>
      </c>
      <c r="D948" s="63">
        <v>0</v>
      </c>
      <c r="E948" s="63">
        <v>0</v>
      </c>
    </row>
    <row r="949" spans="2:5">
      <c r="B949" s="1559" t="s">
        <v>3813</v>
      </c>
      <c r="C949" s="1559" t="s">
        <v>1468</v>
      </c>
      <c r="D949" s="63">
        <v>0</v>
      </c>
      <c r="E949" s="63">
        <v>0</v>
      </c>
    </row>
    <row r="950" spans="2:5">
      <c r="B950" s="1559" t="s">
        <v>1469</v>
      </c>
      <c r="C950" s="1559" t="s">
        <v>1470</v>
      </c>
      <c r="D950" s="63">
        <v>0</v>
      </c>
      <c r="E950" s="63">
        <v>0</v>
      </c>
    </row>
    <row r="951" spans="2:5">
      <c r="B951" s="1559" t="s">
        <v>1471</v>
      </c>
      <c r="C951" s="1559" t="s">
        <v>1472</v>
      </c>
      <c r="D951" s="63">
        <v>0</v>
      </c>
      <c r="E951" s="63">
        <v>0</v>
      </c>
    </row>
    <row r="952" spans="2:5">
      <c r="B952" s="1559" t="s">
        <v>1473</v>
      </c>
      <c r="C952" s="1559" t="s">
        <v>1474</v>
      </c>
      <c r="D952" s="63">
        <v>0</v>
      </c>
      <c r="E952" s="63">
        <v>0</v>
      </c>
    </row>
    <row r="953" spans="2:5">
      <c r="B953" s="1559" t="s">
        <v>1475</v>
      </c>
      <c r="C953" s="1559" t="s">
        <v>1476</v>
      </c>
      <c r="D953" s="63">
        <v>0</v>
      </c>
      <c r="E953" s="63">
        <v>0</v>
      </c>
    </row>
    <row r="954" spans="2:5">
      <c r="B954" s="1559" t="s">
        <v>1477</v>
      </c>
      <c r="C954" s="1559" t="s">
        <v>1478</v>
      </c>
      <c r="D954" s="63">
        <v>0</v>
      </c>
      <c r="E954" s="63">
        <v>0</v>
      </c>
    </row>
    <row r="955" spans="2:5">
      <c r="B955" s="1559" t="s">
        <v>1479</v>
      </c>
      <c r="C955" s="1559" t="s">
        <v>1480</v>
      </c>
      <c r="D955" s="63">
        <v>0</v>
      </c>
      <c r="E955" s="63">
        <v>0</v>
      </c>
    </row>
    <row r="956" spans="2:5">
      <c r="B956" s="1559" t="s">
        <v>1481</v>
      </c>
      <c r="C956" s="1559" t="s">
        <v>1482</v>
      </c>
      <c r="D956" s="63">
        <v>0</v>
      </c>
      <c r="E956" s="63">
        <v>0</v>
      </c>
    </row>
    <row r="957" spans="2:5">
      <c r="B957" s="1559" t="s">
        <v>1483</v>
      </c>
      <c r="C957" s="1559" t="s">
        <v>1484</v>
      </c>
      <c r="D957" s="63">
        <v>0</v>
      </c>
      <c r="E957" s="63">
        <v>0</v>
      </c>
    </row>
    <row r="958" spans="2:5">
      <c r="B958" s="1559" t="s">
        <v>1485</v>
      </c>
      <c r="C958" s="1559" t="s">
        <v>1486</v>
      </c>
      <c r="D958" s="63">
        <v>0</v>
      </c>
      <c r="E958" s="63">
        <v>0</v>
      </c>
    </row>
    <row r="959" spans="2:5">
      <c r="B959" s="1559" t="s">
        <v>1487</v>
      </c>
      <c r="C959" s="1559" t="s">
        <v>1488</v>
      </c>
      <c r="D959" s="63">
        <v>0</v>
      </c>
      <c r="E959" s="63">
        <v>0</v>
      </c>
    </row>
    <row r="960" spans="2:5">
      <c r="B960" s="1559" t="s">
        <v>1489</v>
      </c>
      <c r="C960" s="1559" t="s">
        <v>3821</v>
      </c>
      <c r="D960" s="63">
        <v>0</v>
      </c>
      <c r="E960" s="63">
        <v>0</v>
      </c>
    </row>
    <row r="961" spans="2:5">
      <c r="B961" s="1559" t="s">
        <v>3822</v>
      </c>
      <c r="C961" s="1559" t="s">
        <v>3823</v>
      </c>
      <c r="D961" s="63">
        <v>0</v>
      </c>
      <c r="E961" s="63">
        <v>0</v>
      </c>
    </row>
    <row r="962" spans="2:5">
      <c r="B962" s="1559" t="s">
        <v>3824</v>
      </c>
      <c r="C962" s="1559" t="s">
        <v>3825</v>
      </c>
      <c r="D962" s="63">
        <v>0</v>
      </c>
      <c r="E962" s="63">
        <v>0</v>
      </c>
    </row>
    <row r="963" spans="2:5">
      <c r="B963" s="1559" t="s">
        <v>3826</v>
      </c>
      <c r="C963" s="1559" t="s">
        <v>3827</v>
      </c>
      <c r="D963" s="63">
        <v>0</v>
      </c>
      <c r="E963" s="63">
        <v>0</v>
      </c>
    </row>
    <row r="964" spans="2:5">
      <c r="B964" s="1559" t="s">
        <v>3828</v>
      </c>
      <c r="C964" s="1559" t="s">
        <v>3829</v>
      </c>
      <c r="D964" s="63">
        <v>-1656000</v>
      </c>
      <c r="E964" s="63">
        <v>-4091307.6923076925</v>
      </c>
    </row>
    <row r="965" spans="2:5">
      <c r="B965" s="1559" t="s">
        <v>3830</v>
      </c>
      <c r="C965" s="1559" t="s">
        <v>3831</v>
      </c>
      <c r="D965" s="63">
        <v>0</v>
      </c>
      <c r="E965" s="63">
        <v>0</v>
      </c>
    </row>
    <row r="966" spans="2:5">
      <c r="B966" s="1559" t="s">
        <v>3832</v>
      </c>
      <c r="C966" s="1559" t="s">
        <v>3833</v>
      </c>
      <c r="D966" s="63">
        <v>-2046000</v>
      </c>
      <c r="E966" s="63">
        <v>-3935461.5384615385</v>
      </c>
    </row>
    <row r="967" spans="2:5">
      <c r="B967" s="1559" t="s">
        <v>3834</v>
      </c>
      <c r="C967" s="1559" t="s">
        <v>3835</v>
      </c>
      <c r="D967" s="63">
        <v>0</v>
      </c>
      <c r="E967" s="63">
        <v>0</v>
      </c>
    </row>
    <row r="968" spans="2:5">
      <c r="B968" s="1559" t="s">
        <v>3836</v>
      </c>
      <c r="C968" s="1559" t="s">
        <v>3837</v>
      </c>
      <c r="D968" s="63">
        <v>0</v>
      </c>
      <c r="E968" s="63">
        <v>0</v>
      </c>
    </row>
    <row r="969" spans="2:5">
      <c r="B969" s="1559" t="s">
        <v>3838</v>
      </c>
      <c r="C969" s="1559" t="s">
        <v>3839</v>
      </c>
      <c r="D969" s="63">
        <v>0</v>
      </c>
      <c r="E969" s="63">
        <v>0</v>
      </c>
    </row>
    <row r="970" spans="2:5">
      <c r="B970" s="1559" t="s">
        <v>3840</v>
      </c>
      <c r="C970" s="1559">
        <v>0</v>
      </c>
      <c r="D970" s="63">
        <v>0</v>
      </c>
      <c r="E970" s="63">
        <v>0</v>
      </c>
    </row>
    <row r="971" spans="2:5">
      <c r="B971" s="1559" t="s">
        <v>3841</v>
      </c>
      <c r="C971" s="1559" t="s">
        <v>3842</v>
      </c>
      <c r="D971" s="63">
        <v>0</v>
      </c>
      <c r="E971" s="63">
        <v>0</v>
      </c>
    </row>
    <row r="972" spans="2:5">
      <c r="B972" s="1559" t="s">
        <v>3843</v>
      </c>
      <c r="C972" s="1559" t="s">
        <v>3844</v>
      </c>
      <c r="D972" s="63">
        <v>0</v>
      </c>
      <c r="E972" s="63">
        <v>0</v>
      </c>
    </row>
    <row r="973" spans="2:5">
      <c r="B973" s="1559" t="s">
        <v>3845</v>
      </c>
      <c r="C973" s="1559" t="s">
        <v>3846</v>
      </c>
      <c r="D973" s="63">
        <v>0</v>
      </c>
      <c r="E973" s="63">
        <v>0</v>
      </c>
    </row>
    <row r="974" spans="2:5">
      <c r="B974" s="1559" t="s">
        <v>3847</v>
      </c>
      <c r="C974" s="1559" t="s">
        <v>3848</v>
      </c>
      <c r="D974" s="63">
        <v>-1437500</v>
      </c>
      <c r="E974" s="63">
        <v>-165865.38461538462</v>
      </c>
    </row>
    <row r="975" spans="2:5">
      <c r="B975" s="1559" t="s">
        <v>3849</v>
      </c>
      <c r="C975" s="1559" t="s">
        <v>11284</v>
      </c>
      <c r="D975" s="63">
        <v>-39000</v>
      </c>
      <c r="E975" s="63">
        <v>-39000</v>
      </c>
    </row>
    <row r="976" spans="2:5">
      <c r="B976" s="1559" t="s">
        <v>8350</v>
      </c>
      <c r="C976" s="1559" t="s">
        <v>11567</v>
      </c>
      <c r="D976" s="63">
        <v>-1589000</v>
      </c>
      <c r="E976" s="63">
        <v>-2937384.615384615</v>
      </c>
    </row>
    <row r="977" spans="2:5">
      <c r="B977" s="1559" t="s">
        <v>11568</v>
      </c>
      <c r="C977" s="1559">
        <v>0</v>
      </c>
      <c r="D977" s="63">
        <v>-1433000</v>
      </c>
      <c r="E977" s="63">
        <v>-1267076.923076923</v>
      </c>
    </row>
    <row r="978" spans="2:5">
      <c r="B978" s="1559" t="s">
        <v>7612</v>
      </c>
      <c r="C978" s="1559" t="s">
        <v>7613</v>
      </c>
      <c r="D978" s="63">
        <v>-602000</v>
      </c>
      <c r="E978" s="63">
        <v>-3378153.846153846</v>
      </c>
    </row>
    <row r="979" spans="2:5">
      <c r="B979" s="1559" t="s">
        <v>7614</v>
      </c>
      <c r="C979" s="1559" t="s">
        <v>7615</v>
      </c>
      <c r="D979" s="63">
        <v>-776000</v>
      </c>
      <c r="E979" s="63">
        <v>-894769.23076923075</v>
      </c>
    </row>
    <row r="980" spans="2:5">
      <c r="B980" s="1559" t="s">
        <v>7616</v>
      </c>
      <c r="C980" s="1559" t="s">
        <v>11560</v>
      </c>
      <c r="D980" s="63">
        <v>-1188000</v>
      </c>
      <c r="E980" s="63">
        <v>-1370769.2307692308</v>
      </c>
    </row>
    <row r="981" spans="2:5">
      <c r="B981" s="1559" t="s">
        <v>11561</v>
      </c>
      <c r="C981" s="1559">
        <v>0</v>
      </c>
      <c r="D981" s="63">
        <v>-7889000</v>
      </c>
      <c r="E981" s="63">
        <v>-5461153.846153846</v>
      </c>
    </row>
    <row r="982" spans="2:5">
      <c r="B982" s="1559" t="s">
        <v>11562</v>
      </c>
      <c r="C982" s="1559" t="s">
        <v>11563</v>
      </c>
      <c r="D982" s="63">
        <v>0</v>
      </c>
      <c r="E982" s="63">
        <v>0</v>
      </c>
    </row>
    <row r="983" spans="2:5">
      <c r="B983" s="1559" t="s">
        <v>11564</v>
      </c>
      <c r="C983" s="1559" t="s">
        <v>11565</v>
      </c>
      <c r="D983" s="63">
        <v>-3255000</v>
      </c>
      <c r="E983" s="63">
        <v>-3855923.076923077</v>
      </c>
    </row>
    <row r="984" spans="2:5">
      <c r="B984" s="1559" t="s">
        <v>11566</v>
      </c>
      <c r="C984" s="1559" t="s">
        <v>9664</v>
      </c>
      <c r="D984" s="63">
        <v>0</v>
      </c>
      <c r="E984" s="63">
        <v>0</v>
      </c>
    </row>
    <row r="985" spans="2:5">
      <c r="B985" s="1559" t="s">
        <v>9665</v>
      </c>
      <c r="C985" s="1559" t="s">
        <v>3850</v>
      </c>
      <c r="D985" s="63">
        <v>-37000</v>
      </c>
      <c r="E985" s="63">
        <v>-220538.46153846156</v>
      </c>
    </row>
    <row r="986" spans="2:5">
      <c r="B986" s="1559" t="s">
        <v>3851</v>
      </c>
      <c r="C986" s="1559" t="s">
        <v>3852</v>
      </c>
      <c r="D986" s="63">
        <v>0</v>
      </c>
      <c r="E986" s="63">
        <v>0</v>
      </c>
    </row>
    <row r="987" spans="2:5">
      <c r="B987" s="1559" t="s">
        <v>3853</v>
      </c>
      <c r="C987" s="1559" t="s">
        <v>3854</v>
      </c>
      <c r="D987" s="63">
        <v>0</v>
      </c>
      <c r="E987" s="63">
        <v>0</v>
      </c>
    </row>
    <row r="988" spans="2:5">
      <c r="B988" s="1559" t="s">
        <v>3855</v>
      </c>
      <c r="C988" s="1559" t="s">
        <v>3856</v>
      </c>
      <c r="D988" s="63">
        <v>0</v>
      </c>
      <c r="E988" s="63">
        <v>0</v>
      </c>
    </row>
    <row r="989" spans="2:5">
      <c r="B989" s="1559" t="s">
        <v>3857</v>
      </c>
      <c r="C989" s="1559" t="s">
        <v>3858</v>
      </c>
      <c r="D989" s="63">
        <v>0</v>
      </c>
      <c r="E989" s="63">
        <v>0</v>
      </c>
    </row>
    <row r="990" spans="2:5">
      <c r="B990" s="1559" t="s">
        <v>3859</v>
      </c>
      <c r="C990" s="1559">
        <v>0</v>
      </c>
      <c r="D990" s="63">
        <v>0</v>
      </c>
      <c r="E990" s="63">
        <v>-7652000</v>
      </c>
    </row>
    <row r="991" spans="2:5">
      <c r="B991" s="1559" t="s">
        <v>3860</v>
      </c>
      <c r="C991" s="1559">
        <v>0</v>
      </c>
      <c r="D991" s="63">
        <v>0</v>
      </c>
      <c r="E991" s="63">
        <v>0</v>
      </c>
    </row>
    <row r="992" spans="2:5">
      <c r="B992" s="1559" t="s">
        <v>3861</v>
      </c>
      <c r="C992" s="1559">
        <v>0</v>
      </c>
      <c r="D992" s="63">
        <v>0</v>
      </c>
      <c r="E992" s="63">
        <v>0</v>
      </c>
    </row>
    <row r="993" spans="2:5">
      <c r="B993" s="1559" t="s">
        <v>3862</v>
      </c>
      <c r="C993" s="1559">
        <v>0</v>
      </c>
      <c r="D993" s="63">
        <v>0</v>
      </c>
      <c r="E993" s="63">
        <v>0</v>
      </c>
    </row>
    <row r="994" spans="2:5">
      <c r="B994" s="1559" t="s">
        <v>3863</v>
      </c>
      <c r="C994" s="1559">
        <v>0</v>
      </c>
      <c r="D994" s="63">
        <v>0</v>
      </c>
      <c r="E994" s="63">
        <v>0</v>
      </c>
    </row>
    <row r="995" spans="2:5">
      <c r="B995" s="1559" t="s">
        <v>3864</v>
      </c>
      <c r="C995" s="1559">
        <v>0</v>
      </c>
      <c r="D995" s="63">
        <v>0</v>
      </c>
      <c r="E995" s="63">
        <v>0</v>
      </c>
    </row>
    <row r="996" spans="2:5">
      <c r="B996" s="1559" t="s">
        <v>3865</v>
      </c>
      <c r="C996" s="1559">
        <v>0</v>
      </c>
      <c r="D996" s="63">
        <v>0</v>
      </c>
      <c r="E996" s="63">
        <v>0</v>
      </c>
    </row>
    <row r="997" spans="2:5">
      <c r="B997" s="1559" t="s">
        <v>3866</v>
      </c>
      <c r="C997" s="1559">
        <v>0</v>
      </c>
      <c r="D997" s="63">
        <v>0</v>
      </c>
      <c r="E997" s="63">
        <v>0</v>
      </c>
    </row>
    <row r="998" spans="2:5">
      <c r="B998" s="1559" t="s">
        <v>3867</v>
      </c>
      <c r="C998" s="1559">
        <v>0</v>
      </c>
      <c r="D998" s="63">
        <v>0</v>
      </c>
      <c r="E998" s="63">
        <v>0</v>
      </c>
    </row>
    <row r="999" spans="2:5">
      <c r="B999" s="1559" t="s">
        <v>3868</v>
      </c>
      <c r="C999" s="1559">
        <v>0</v>
      </c>
      <c r="D999" s="63">
        <v>0</v>
      </c>
      <c r="E999" s="63">
        <v>0</v>
      </c>
    </row>
    <row r="1000" spans="2:5">
      <c r="B1000" s="1559" t="s">
        <v>3869</v>
      </c>
      <c r="C1000" s="1559">
        <v>0</v>
      </c>
      <c r="D1000" s="63">
        <v>0</v>
      </c>
      <c r="E1000" s="63">
        <v>0</v>
      </c>
    </row>
    <row r="1001" spans="2:5">
      <c r="B1001" s="1559" t="s">
        <v>3870</v>
      </c>
      <c r="C1001" s="1559">
        <v>0</v>
      </c>
      <c r="D1001" s="63">
        <v>0</v>
      </c>
      <c r="E1001" s="63">
        <v>0</v>
      </c>
    </row>
    <row r="1002" spans="2:5">
      <c r="B1002" s="1559" t="s">
        <v>3871</v>
      </c>
      <c r="C1002" s="1559">
        <v>0</v>
      </c>
      <c r="D1002" s="63">
        <v>0</v>
      </c>
      <c r="E1002" s="63">
        <v>0</v>
      </c>
    </row>
    <row r="1003" spans="2:5">
      <c r="B1003" s="1559" t="s">
        <v>3872</v>
      </c>
      <c r="C1003" s="1559">
        <v>0</v>
      </c>
      <c r="D1003" s="63">
        <v>0</v>
      </c>
      <c r="E1003" s="63">
        <v>0</v>
      </c>
    </row>
    <row r="1004" spans="2:5">
      <c r="B1004" s="1559" t="s">
        <v>3873</v>
      </c>
      <c r="C1004" s="1559">
        <v>0</v>
      </c>
      <c r="D1004" s="63">
        <v>0</v>
      </c>
      <c r="E1004" s="63">
        <v>0</v>
      </c>
    </row>
    <row r="1005" spans="2:5">
      <c r="B1005" s="1559" t="s">
        <v>3874</v>
      </c>
      <c r="C1005" s="1559">
        <v>0</v>
      </c>
      <c r="D1005" s="63">
        <v>0</v>
      </c>
      <c r="E1005" s="63">
        <v>0</v>
      </c>
    </row>
    <row r="1006" spans="2:5">
      <c r="B1006" s="1559" t="s">
        <v>3875</v>
      </c>
      <c r="C1006" s="1559">
        <v>0</v>
      </c>
      <c r="D1006" s="63">
        <v>0</v>
      </c>
      <c r="E1006" s="63">
        <v>0</v>
      </c>
    </row>
    <row r="1007" spans="2:5">
      <c r="B1007" s="1559" t="s">
        <v>3876</v>
      </c>
      <c r="C1007" s="1559">
        <v>0</v>
      </c>
      <c r="D1007" s="63">
        <v>0</v>
      </c>
      <c r="E1007" s="63">
        <v>0</v>
      </c>
    </row>
    <row r="1008" spans="2:5">
      <c r="B1008" s="1559" t="s">
        <v>3877</v>
      </c>
      <c r="C1008" s="1559">
        <v>0</v>
      </c>
      <c r="D1008" s="63">
        <v>0</v>
      </c>
      <c r="E1008" s="63">
        <v>0</v>
      </c>
    </row>
    <row r="1009" spans="2:5">
      <c r="B1009" s="1559" t="s">
        <v>3878</v>
      </c>
      <c r="C1009" s="1559">
        <v>0</v>
      </c>
      <c r="D1009" s="63">
        <v>0</v>
      </c>
      <c r="E1009" s="63">
        <v>0</v>
      </c>
    </row>
    <row r="1010" spans="2:5">
      <c r="B1010" s="1559" t="s">
        <v>3879</v>
      </c>
      <c r="C1010" s="1559">
        <v>0</v>
      </c>
      <c r="D1010" s="63">
        <v>0</v>
      </c>
      <c r="E1010" s="63">
        <v>0</v>
      </c>
    </row>
    <row r="1011" spans="2:5">
      <c r="B1011" s="1559" t="s">
        <v>3880</v>
      </c>
      <c r="C1011" s="1559">
        <v>0</v>
      </c>
      <c r="D1011" s="63">
        <v>0</v>
      </c>
      <c r="E1011" s="63">
        <v>0</v>
      </c>
    </row>
    <row r="1012" spans="2:5">
      <c r="B1012" s="1559" t="s">
        <v>3881</v>
      </c>
      <c r="C1012" s="1559">
        <v>0</v>
      </c>
      <c r="D1012" s="63">
        <v>0</v>
      </c>
      <c r="E1012" s="63">
        <v>0</v>
      </c>
    </row>
    <row r="1013" spans="2:5">
      <c r="B1013" s="1559" t="s">
        <v>3882</v>
      </c>
      <c r="C1013" s="1559">
        <v>0</v>
      </c>
      <c r="D1013" s="63">
        <v>0</v>
      </c>
      <c r="E1013" s="63">
        <v>0</v>
      </c>
    </row>
    <row r="1014" spans="2:5">
      <c r="B1014" s="1559" t="s">
        <v>3883</v>
      </c>
      <c r="C1014" s="1559">
        <v>0</v>
      </c>
      <c r="D1014" s="63">
        <v>0</v>
      </c>
      <c r="E1014" s="63">
        <v>0</v>
      </c>
    </row>
    <row r="1015" spans="2:5">
      <c r="B1015" s="1559" t="s">
        <v>3884</v>
      </c>
      <c r="C1015" s="1559">
        <v>0</v>
      </c>
      <c r="D1015" s="63">
        <v>0</v>
      </c>
      <c r="E1015" s="63">
        <v>0</v>
      </c>
    </row>
    <row r="1016" spans="2:5">
      <c r="B1016" s="1559" t="s">
        <v>3885</v>
      </c>
      <c r="C1016" s="1559">
        <v>0</v>
      </c>
      <c r="D1016" s="63">
        <v>0</v>
      </c>
      <c r="E1016" s="63">
        <v>0</v>
      </c>
    </row>
    <row r="1017" spans="2:5">
      <c r="B1017" s="1559" t="s">
        <v>3886</v>
      </c>
      <c r="C1017" s="1559">
        <v>0</v>
      </c>
      <c r="D1017" s="63">
        <v>0</v>
      </c>
      <c r="E1017" s="63">
        <v>0</v>
      </c>
    </row>
    <row r="1018" spans="2:5">
      <c r="B1018" s="1559" t="s">
        <v>3887</v>
      </c>
      <c r="C1018" s="1559">
        <v>0</v>
      </c>
      <c r="D1018" s="63">
        <v>0</v>
      </c>
      <c r="E1018" s="63">
        <v>0</v>
      </c>
    </row>
    <row r="1019" spans="2:5">
      <c r="B1019" s="1559" t="s">
        <v>3888</v>
      </c>
      <c r="C1019" s="1559">
        <v>0</v>
      </c>
      <c r="D1019" s="63">
        <v>0</v>
      </c>
      <c r="E1019" s="63">
        <v>0</v>
      </c>
    </row>
    <row r="1020" spans="2:5">
      <c r="B1020" s="1559" t="s">
        <v>3889</v>
      </c>
      <c r="C1020" s="1559">
        <v>0</v>
      </c>
      <c r="D1020" s="63">
        <v>0</v>
      </c>
      <c r="E1020" s="63">
        <v>0</v>
      </c>
    </row>
    <row r="1021" spans="2:5">
      <c r="B1021" s="1559" t="s">
        <v>3890</v>
      </c>
      <c r="C1021" s="1559">
        <v>0</v>
      </c>
      <c r="D1021" s="63">
        <v>0</v>
      </c>
      <c r="E1021" s="63">
        <v>0</v>
      </c>
    </row>
    <row r="1022" spans="2:5">
      <c r="B1022" s="1559" t="s">
        <v>3891</v>
      </c>
      <c r="C1022" s="1559">
        <v>0</v>
      </c>
      <c r="D1022" s="63">
        <v>0</v>
      </c>
      <c r="E1022" s="63">
        <v>0</v>
      </c>
    </row>
    <row r="1023" spans="2:5">
      <c r="B1023" s="1559" t="s">
        <v>3892</v>
      </c>
      <c r="C1023" s="1559">
        <v>0</v>
      </c>
      <c r="D1023" s="63">
        <v>0</v>
      </c>
      <c r="E1023" s="63">
        <v>0</v>
      </c>
    </row>
    <row r="1024" spans="2:5">
      <c r="B1024" s="1559" t="s">
        <v>3893</v>
      </c>
      <c r="C1024" s="1559">
        <v>0</v>
      </c>
      <c r="D1024" s="63">
        <v>0</v>
      </c>
      <c r="E1024" s="63">
        <v>0</v>
      </c>
    </row>
    <row r="1025" spans="2:5">
      <c r="B1025" s="1559" t="s">
        <v>3894</v>
      </c>
      <c r="C1025" s="1559">
        <v>0</v>
      </c>
      <c r="D1025" s="63">
        <v>0</v>
      </c>
      <c r="E1025" s="63">
        <v>0</v>
      </c>
    </row>
    <row r="1026" spans="2:5">
      <c r="B1026" s="1559" t="s">
        <v>3895</v>
      </c>
      <c r="C1026" s="1559">
        <v>0</v>
      </c>
      <c r="D1026" s="63">
        <v>0</v>
      </c>
      <c r="E1026" s="63">
        <v>0</v>
      </c>
    </row>
    <row r="1027" spans="2:5">
      <c r="B1027" s="1559" t="s">
        <v>3896</v>
      </c>
      <c r="C1027" s="1559">
        <v>0</v>
      </c>
      <c r="D1027" s="63">
        <v>0</v>
      </c>
      <c r="E1027" s="63">
        <v>0</v>
      </c>
    </row>
    <row r="1028" spans="2:5">
      <c r="B1028" s="1559" t="s">
        <v>3897</v>
      </c>
      <c r="C1028" s="1559">
        <v>0</v>
      </c>
      <c r="D1028" s="63">
        <v>0</v>
      </c>
      <c r="E1028" s="63">
        <v>0</v>
      </c>
    </row>
    <row r="1029" spans="2:5">
      <c r="B1029" s="1559" t="s">
        <v>3898</v>
      </c>
      <c r="C1029" s="1559">
        <v>0</v>
      </c>
      <c r="D1029" s="63">
        <v>0</v>
      </c>
      <c r="E1029" s="63">
        <v>0</v>
      </c>
    </row>
    <row r="1030" spans="2:5">
      <c r="B1030" s="1559" t="s">
        <v>3899</v>
      </c>
      <c r="C1030" s="1559">
        <v>0</v>
      </c>
      <c r="D1030" s="63">
        <v>0</v>
      </c>
      <c r="E1030" s="63">
        <v>0</v>
      </c>
    </row>
    <row r="1031" spans="2:5">
      <c r="B1031" s="1559" t="s">
        <v>3900</v>
      </c>
      <c r="C1031" s="1559">
        <v>0</v>
      </c>
      <c r="D1031" s="63">
        <v>0</v>
      </c>
      <c r="E1031" s="63">
        <v>0</v>
      </c>
    </row>
    <row r="1032" spans="2:5">
      <c r="B1032" s="1559" t="s">
        <v>3901</v>
      </c>
      <c r="C1032" s="1559">
        <v>0</v>
      </c>
      <c r="D1032" s="63">
        <v>0</v>
      </c>
      <c r="E1032" s="63">
        <v>0</v>
      </c>
    </row>
    <row r="1033" spans="2:5">
      <c r="B1033" s="1559" t="s">
        <v>3902</v>
      </c>
      <c r="C1033" s="1559">
        <v>0</v>
      </c>
      <c r="D1033" s="63">
        <v>0</v>
      </c>
      <c r="E1033" s="63">
        <v>0</v>
      </c>
    </row>
    <row r="1034" spans="2:5">
      <c r="B1034" s="1559" t="s">
        <v>3903</v>
      </c>
      <c r="C1034" s="1559">
        <v>0</v>
      </c>
      <c r="D1034" s="63">
        <v>0</v>
      </c>
      <c r="E1034" s="63">
        <v>0</v>
      </c>
    </row>
    <row r="1035" spans="2:5">
      <c r="B1035" s="1559" t="s">
        <v>3904</v>
      </c>
      <c r="C1035" s="1559">
        <v>0</v>
      </c>
      <c r="D1035" s="63">
        <v>0</v>
      </c>
      <c r="E1035" s="63">
        <v>0</v>
      </c>
    </row>
    <row r="1036" spans="2:5">
      <c r="B1036" s="1559" t="s">
        <v>3905</v>
      </c>
      <c r="C1036" s="1559">
        <v>0</v>
      </c>
      <c r="D1036" s="63">
        <v>-15192000</v>
      </c>
      <c r="E1036" s="63">
        <v>-14766384.615384616</v>
      </c>
    </row>
    <row r="1037" spans="2:5">
      <c r="B1037" s="1559" t="s">
        <v>3906</v>
      </c>
      <c r="C1037" s="1559">
        <v>0</v>
      </c>
      <c r="D1037" s="63">
        <v>0</v>
      </c>
      <c r="E1037" s="63">
        <v>0</v>
      </c>
    </row>
    <row r="1038" spans="2:5">
      <c r="B1038" s="1559" t="s">
        <v>3907</v>
      </c>
      <c r="C1038" s="1559">
        <v>0</v>
      </c>
      <c r="D1038" s="63">
        <v>0</v>
      </c>
      <c r="E1038" s="63">
        <v>0</v>
      </c>
    </row>
    <row r="1039" spans="2:5">
      <c r="B1039" s="1559" t="s">
        <v>3908</v>
      </c>
      <c r="C1039" s="1559">
        <v>0</v>
      </c>
      <c r="D1039" s="63">
        <v>0</v>
      </c>
      <c r="E1039" s="63">
        <v>-181307.69230769231</v>
      </c>
    </row>
    <row r="1040" spans="2:5">
      <c r="B1040" s="1559" t="s">
        <v>3909</v>
      </c>
      <c r="C1040" s="1559">
        <v>0</v>
      </c>
      <c r="D1040" s="63">
        <v>-986000</v>
      </c>
      <c r="E1040" s="63">
        <v>-5021846.153846154</v>
      </c>
    </row>
    <row r="1041" spans="2:10">
      <c r="B1041" s="1559" t="s">
        <v>3910</v>
      </c>
      <c r="C1041" s="1559">
        <v>0</v>
      </c>
      <c r="D1041" s="63">
        <v>0</v>
      </c>
      <c r="E1041" s="63">
        <v>0</v>
      </c>
    </row>
    <row r="1042" spans="2:10">
      <c r="B1042" s="1559" t="s">
        <v>3911</v>
      </c>
      <c r="C1042" s="1559">
        <v>0</v>
      </c>
      <c r="D1042" s="63">
        <v>0</v>
      </c>
      <c r="E1042" s="63">
        <v>0</v>
      </c>
    </row>
    <row r="1043" spans="2:10">
      <c r="B1043" s="1559" t="s">
        <v>3912</v>
      </c>
      <c r="C1043" s="1559">
        <v>0</v>
      </c>
      <c r="D1043" s="63">
        <v>0</v>
      </c>
      <c r="E1043" s="63">
        <v>-181076.92307692306</v>
      </c>
    </row>
    <row r="1044" spans="2:10" s="240" customFormat="1">
      <c r="B1044" s="1559" t="s">
        <v>3913</v>
      </c>
      <c r="C1044" s="1559">
        <v>0</v>
      </c>
      <c r="D1044" s="267">
        <v>0</v>
      </c>
      <c r="E1044" s="267">
        <v>0</v>
      </c>
      <c r="I1044" s="235"/>
      <c r="J1044" s="235"/>
    </row>
    <row r="1045" spans="2:10">
      <c r="B1045" s="1559" t="s">
        <v>3914</v>
      </c>
      <c r="C1045" s="1559" t="s">
        <v>1577</v>
      </c>
      <c r="D1045" s="63">
        <v>-17000</v>
      </c>
      <c r="E1045" s="63">
        <v>-12000</v>
      </c>
    </row>
    <row r="1046" spans="2:10">
      <c r="B1046" s="1559" t="s">
        <v>1578</v>
      </c>
      <c r="C1046" s="1559" t="s">
        <v>1579</v>
      </c>
      <c r="D1046" s="63">
        <v>0</v>
      </c>
      <c r="E1046" s="63">
        <v>0</v>
      </c>
    </row>
    <row r="1047" spans="2:10">
      <c r="B1047" s="1559" t="s">
        <v>1580</v>
      </c>
      <c r="C1047" s="1559" t="s">
        <v>1581</v>
      </c>
      <c r="D1047" s="63">
        <v>0</v>
      </c>
      <c r="E1047" s="63">
        <v>0</v>
      </c>
    </row>
    <row r="1048" spans="2:10">
      <c r="B1048" s="1559" t="s">
        <v>1582</v>
      </c>
      <c r="C1048" s="1559" t="s">
        <v>1583</v>
      </c>
      <c r="D1048" s="63">
        <v>0</v>
      </c>
      <c r="E1048" s="63">
        <v>0</v>
      </c>
    </row>
    <row r="1049" spans="2:10">
      <c r="B1049" s="1559" t="s">
        <v>1584</v>
      </c>
      <c r="C1049" s="1559" t="s">
        <v>1585</v>
      </c>
      <c r="D1049" s="63">
        <v>0</v>
      </c>
      <c r="E1049" s="63">
        <v>0</v>
      </c>
    </row>
    <row r="1050" spans="2:10">
      <c r="B1050" s="1559" t="s">
        <v>1586</v>
      </c>
      <c r="C1050" s="1559" t="s">
        <v>1587</v>
      </c>
      <c r="D1050" s="63">
        <v>0</v>
      </c>
      <c r="E1050" s="63">
        <v>0</v>
      </c>
    </row>
    <row r="1051" spans="2:10">
      <c r="B1051" s="1559" t="s">
        <v>1588</v>
      </c>
      <c r="C1051" s="1559" t="s">
        <v>1589</v>
      </c>
      <c r="D1051" s="63">
        <v>0</v>
      </c>
      <c r="E1051" s="63">
        <v>0</v>
      </c>
    </row>
    <row r="1052" spans="2:10">
      <c r="B1052" s="1559" t="s">
        <v>1590</v>
      </c>
      <c r="C1052" s="1559" t="s">
        <v>1591</v>
      </c>
      <c r="D1052" s="63">
        <v>0</v>
      </c>
      <c r="E1052" s="63">
        <v>0</v>
      </c>
    </row>
    <row r="1053" spans="2:10">
      <c r="B1053" s="1559" t="s">
        <v>1592</v>
      </c>
      <c r="C1053" s="1559" t="s">
        <v>1593</v>
      </c>
      <c r="D1053" s="63">
        <v>0</v>
      </c>
      <c r="E1053" s="63">
        <v>0</v>
      </c>
    </row>
    <row r="1054" spans="2:10">
      <c r="B1054" s="1559" t="s">
        <v>1594</v>
      </c>
      <c r="C1054" s="1559" t="s">
        <v>1595</v>
      </c>
      <c r="D1054" s="63">
        <v>0</v>
      </c>
      <c r="E1054" s="63">
        <v>0</v>
      </c>
    </row>
    <row r="1055" spans="2:10">
      <c r="B1055" s="1559" t="s">
        <v>1596</v>
      </c>
      <c r="C1055" s="1559" t="s">
        <v>1597</v>
      </c>
      <c r="D1055" s="63">
        <v>0</v>
      </c>
      <c r="E1055" s="63">
        <v>0</v>
      </c>
    </row>
    <row r="1056" spans="2:10">
      <c r="B1056" s="1559" t="s">
        <v>1598</v>
      </c>
      <c r="C1056" s="1559" t="s">
        <v>1599</v>
      </c>
      <c r="D1056" s="63">
        <v>0</v>
      </c>
      <c r="E1056" s="63">
        <v>0</v>
      </c>
    </row>
    <row r="1057" spans="2:5">
      <c r="B1057" s="1559" t="s">
        <v>1600</v>
      </c>
      <c r="C1057" s="1559" t="s">
        <v>1601</v>
      </c>
      <c r="D1057" s="63">
        <v>-444000</v>
      </c>
      <c r="E1057" s="63">
        <v>-400692.30769230769</v>
      </c>
    </row>
    <row r="1058" spans="2:5">
      <c r="B1058" s="1559" t="s">
        <v>1602</v>
      </c>
      <c r="C1058" s="1559" t="s">
        <v>1603</v>
      </c>
      <c r="D1058" s="63">
        <v>-282000</v>
      </c>
      <c r="E1058" s="63">
        <v>-258769.23076923078</v>
      </c>
    </row>
    <row r="1059" spans="2:5">
      <c r="B1059" s="1559" t="s">
        <v>1604</v>
      </c>
      <c r="C1059" s="1559" t="s">
        <v>1605</v>
      </c>
      <c r="D1059" s="63">
        <v>0</v>
      </c>
      <c r="E1059" s="63">
        <v>0</v>
      </c>
    </row>
    <row r="1060" spans="2:5">
      <c r="B1060" s="1559" t="s">
        <v>1606</v>
      </c>
      <c r="C1060" s="1559" t="s">
        <v>1607</v>
      </c>
      <c r="D1060" s="63">
        <v>0</v>
      </c>
      <c r="E1060" s="63">
        <v>0</v>
      </c>
    </row>
    <row r="1061" spans="2:5">
      <c r="B1061" s="1559" t="s">
        <v>1608</v>
      </c>
      <c r="C1061" s="1559" t="s">
        <v>1609</v>
      </c>
      <c r="D1061" s="63">
        <v>-5000000</v>
      </c>
      <c r="E1061" s="63">
        <v>-3869307.6923076925</v>
      </c>
    </row>
    <row r="1062" spans="2:5">
      <c r="B1062" s="1559" t="s">
        <v>1610</v>
      </c>
      <c r="C1062" s="1559" t="s">
        <v>1611</v>
      </c>
      <c r="D1062" s="63">
        <v>0</v>
      </c>
      <c r="E1062" s="63">
        <v>0</v>
      </c>
    </row>
    <row r="1063" spans="2:5">
      <c r="B1063" s="1559" t="s">
        <v>1612</v>
      </c>
      <c r="C1063" s="1559" t="s">
        <v>1613</v>
      </c>
      <c r="D1063" s="63">
        <v>0</v>
      </c>
      <c r="E1063" s="63">
        <v>0</v>
      </c>
    </row>
    <row r="1064" spans="2:5">
      <c r="B1064" s="1559" t="s">
        <v>1614</v>
      </c>
      <c r="C1064" s="1559" t="s">
        <v>1615</v>
      </c>
      <c r="D1064" s="63">
        <v>0</v>
      </c>
      <c r="E1064" s="63">
        <v>0</v>
      </c>
    </row>
    <row r="1065" spans="2:5">
      <c r="B1065" s="1559" t="s">
        <v>1616</v>
      </c>
      <c r="C1065" s="1559" t="s">
        <v>3959</v>
      </c>
      <c r="D1065" s="63">
        <v>0</v>
      </c>
      <c r="E1065" s="63">
        <v>0</v>
      </c>
    </row>
    <row r="1066" spans="2:5">
      <c r="B1066" s="1559" t="s">
        <v>3960</v>
      </c>
      <c r="C1066" s="1559" t="s">
        <v>3961</v>
      </c>
      <c r="D1066" s="63">
        <v>0</v>
      </c>
      <c r="E1066" s="63">
        <v>0</v>
      </c>
    </row>
    <row r="1067" spans="2:5">
      <c r="B1067" s="1559" t="s">
        <v>3962</v>
      </c>
      <c r="C1067" s="1559" t="s">
        <v>3963</v>
      </c>
      <c r="D1067" s="63">
        <v>0</v>
      </c>
      <c r="E1067" s="63">
        <v>0</v>
      </c>
    </row>
    <row r="1068" spans="2:5">
      <c r="B1068" s="1559" t="s">
        <v>3964</v>
      </c>
      <c r="C1068" s="1559" t="s">
        <v>3965</v>
      </c>
      <c r="D1068" s="63">
        <v>0</v>
      </c>
      <c r="E1068" s="63">
        <v>0</v>
      </c>
    </row>
    <row r="1069" spans="2:5">
      <c r="B1069" s="1559" t="s">
        <v>3966</v>
      </c>
      <c r="C1069" s="1559" t="s">
        <v>6043</v>
      </c>
      <c r="D1069" s="63">
        <v>0</v>
      </c>
      <c r="E1069" s="63">
        <v>0</v>
      </c>
    </row>
    <row r="1070" spans="2:5">
      <c r="B1070" s="1559" t="s">
        <v>6044</v>
      </c>
      <c r="C1070" s="1559" t="s">
        <v>6045</v>
      </c>
      <c r="D1070" s="63">
        <v>0</v>
      </c>
      <c r="E1070" s="63">
        <v>0</v>
      </c>
    </row>
    <row r="1071" spans="2:5">
      <c r="B1071" s="1559" t="s">
        <v>6046</v>
      </c>
      <c r="C1071" s="1559" t="s">
        <v>6047</v>
      </c>
      <c r="D1071" s="63">
        <v>0</v>
      </c>
      <c r="E1071" s="63">
        <v>0</v>
      </c>
    </row>
    <row r="1072" spans="2:5">
      <c r="B1072" s="1559" t="s">
        <v>6048</v>
      </c>
      <c r="C1072" s="1559" t="s">
        <v>6049</v>
      </c>
      <c r="D1072" s="63">
        <v>0</v>
      </c>
      <c r="E1072" s="63">
        <v>0</v>
      </c>
    </row>
    <row r="1073" spans="2:5">
      <c r="B1073" s="1559" t="s">
        <v>6050</v>
      </c>
      <c r="C1073" s="1559" t="s">
        <v>6051</v>
      </c>
      <c r="D1073" s="63">
        <v>0</v>
      </c>
      <c r="E1073" s="63">
        <v>0</v>
      </c>
    </row>
    <row r="1074" spans="2:5">
      <c r="B1074" s="1559" t="s">
        <v>6052</v>
      </c>
      <c r="C1074" s="1559" t="s">
        <v>6053</v>
      </c>
      <c r="D1074" s="63">
        <v>0</v>
      </c>
      <c r="E1074" s="63">
        <v>0</v>
      </c>
    </row>
    <row r="1075" spans="2:5">
      <c r="B1075" s="1559" t="s">
        <v>6054</v>
      </c>
      <c r="C1075" s="1559" t="s">
        <v>6055</v>
      </c>
      <c r="D1075" s="63">
        <v>0</v>
      </c>
      <c r="E1075" s="63">
        <v>0</v>
      </c>
    </row>
    <row r="1076" spans="2:5">
      <c r="B1076" s="1559" t="s">
        <v>6056</v>
      </c>
      <c r="C1076" s="1559">
        <v>0</v>
      </c>
      <c r="D1076" s="63">
        <v>0</v>
      </c>
      <c r="E1076" s="63">
        <v>0</v>
      </c>
    </row>
    <row r="1077" spans="2:5">
      <c r="B1077" s="1559" t="s">
        <v>6057</v>
      </c>
      <c r="C1077" s="1559">
        <v>0</v>
      </c>
      <c r="D1077" s="63">
        <v>0</v>
      </c>
      <c r="E1077" s="63">
        <v>0</v>
      </c>
    </row>
    <row r="1078" spans="2:5">
      <c r="B1078" s="1559" t="s">
        <v>6058</v>
      </c>
      <c r="C1078" s="1559">
        <v>0</v>
      </c>
      <c r="D1078" s="63">
        <v>0</v>
      </c>
      <c r="E1078" s="63">
        <v>0</v>
      </c>
    </row>
    <row r="1079" spans="2:5">
      <c r="B1079" s="1559" t="s">
        <v>6059</v>
      </c>
      <c r="C1079" s="1559">
        <v>0</v>
      </c>
      <c r="D1079" s="63">
        <v>0</v>
      </c>
      <c r="E1079" s="63">
        <v>0</v>
      </c>
    </row>
    <row r="1080" spans="2:5">
      <c r="B1080" s="1559" t="s">
        <v>6060</v>
      </c>
      <c r="C1080" s="1559">
        <v>0</v>
      </c>
      <c r="D1080" s="63">
        <v>0</v>
      </c>
      <c r="E1080" s="63">
        <v>0</v>
      </c>
    </row>
    <row r="1081" spans="2:5">
      <c r="B1081" s="1559" t="s">
        <v>6061</v>
      </c>
      <c r="C1081" s="1559">
        <v>0</v>
      </c>
      <c r="D1081" s="63">
        <v>0</v>
      </c>
      <c r="E1081" s="63">
        <v>0</v>
      </c>
    </row>
    <row r="1082" spans="2:5">
      <c r="B1082" s="1559" t="s">
        <v>6062</v>
      </c>
      <c r="C1082" s="1559" t="s">
        <v>6063</v>
      </c>
      <c r="D1082" s="63">
        <v>0</v>
      </c>
      <c r="E1082" s="63">
        <v>0</v>
      </c>
    </row>
    <row r="1083" spans="2:5">
      <c r="B1083" s="1559" t="s">
        <v>6064</v>
      </c>
      <c r="C1083" s="1559" t="s">
        <v>6065</v>
      </c>
      <c r="D1083" s="63">
        <v>-16697000</v>
      </c>
      <c r="E1083" s="63">
        <v>-17216846.153846152</v>
      </c>
    </row>
    <row r="1084" spans="2:5">
      <c r="B1084" s="1559" t="s">
        <v>6066</v>
      </c>
      <c r="C1084" s="1559" t="s">
        <v>6067</v>
      </c>
      <c r="D1084" s="63">
        <v>-2000</v>
      </c>
      <c r="E1084" s="63">
        <v>-10153.846153846152</v>
      </c>
    </row>
    <row r="1085" spans="2:5">
      <c r="B1085" s="1559" t="s">
        <v>6068</v>
      </c>
      <c r="C1085" s="1559" t="s">
        <v>6069</v>
      </c>
      <c r="D1085" s="63">
        <v>0</v>
      </c>
      <c r="E1085" s="63">
        <v>0</v>
      </c>
    </row>
    <row r="1086" spans="2:5">
      <c r="B1086" s="1559" t="s">
        <v>6070</v>
      </c>
      <c r="C1086" s="1559" t="s">
        <v>6071</v>
      </c>
      <c r="D1086" s="63">
        <v>-1029000</v>
      </c>
      <c r="E1086" s="63">
        <v>-806692.30769230775</v>
      </c>
    </row>
    <row r="1087" spans="2:5">
      <c r="B1087" s="1559" t="s">
        <v>6072</v>
      </c>
      <c r="C1087" s="1559" t="s">
        <v>6073</v>
      </c>
      <c r="D1087" s="63">
        <v>0</v>
      </c>
      <c r="E1087" s="63">
        <v>0</v>
      </c>
    </row>
    <row r="1088" spans="2:5">
      <c r="B1088" s="1559" t="s">
        <v>6074</v>
      </c>
      <c r="C1088" s="1559" t="s">
        <v>6075</v>
      </c>
      <c r="D1088" s="63">
        <v>0</v>
      </c>
      <c r="E1088" s="63">
        <v>0</v>
      </c>
    </row>
    <row r="1089" spans="2:5">
      <c r="B1089" s="1559" t="s">
        <v>6076</v>
      </c>
      <c r="C1089" s="1559" t="s">
        <v>6077</v>
      </c>
      <c r="D1089" s="63">
        <v>-1129000</v>
      </c>
      <c r="E1089" s="63">
        <v>-153153.84615384616</v>
      </c>
    </row>
    <row r="1090" spans="2:5">
      <c r="B1090" s="1559" t="s">
        <v>6078</v>
      </c>
      <c r="C1090" s="1559" t="s">
        <v>6079</v>
      </c>
      <c r="D1090" s="63">
        <v>0</v>
      </c>
      <c r="E1090" s="63">
        <v>-1966538.4615384615</v>
      </c>
    </row>
    <row r="1091" spans="2:5" ht="25.5">
      <c r="B1091" s="1559" t="s">
        <v>6080</v>
      </c>
      <c r="C1091" s="1559" t="s">
        <v>9588</v>
      </c>
      <c r="D1091" s="63">
        <v>0</v>
      </c>
      <c r="E1091" s="63">
        <v>0</v>
      </c>
    </row>
    <row r="1092" spans="2:5">
      <c r="B1092" s="1559" t="s">
        <v>9589</v>
      </c>
      <c r="C1092" s="1559" t="s">
        <v>9590</v>
      </c>
      <c r="D1092" s="63">
        <v>0</v>
      </c>
      <c r="E1092" s="63">
        <v>0</v>
      </c>
    </row>
    <row r="1093" spans="2:5">
      <c r="B1093" s="1559" t="s">
        <v>9591</v>
      </c>
      <c r="C1093" s="1559" t="s">
        <v>4034</v>
      </c>
      <c r="D1093" s="63">
        <v>0</v>
      </c>
      <c r="E1093" s="63">
        <v>0</v>
      </c>
    </row>
    <row r="1094" spans="2:5" ht="25.5">
      <c r="B1094" s="1559" t="s">
        <v>4035</v>
      </c>
      <c r="C1094" s="1559" t="s">
        <v>4036</v>
      </c>
      <c r="D1094" s="63">
        <v>0</v>
      </c>
      <c r="E1094" s="63">
        <v>0</v>
      </c>
    </row>
    <row r="1095" spans="2:5">
      <c r="B1095" s="1559" t="s">
        <v>4037</v>
      </c>
      <c r="C1095" s="1559" t="s">
        <v>4038</v>
      </c>
      <c r="D1095" s="63">
        <v>0</v>
      </c>
      <c r="E1095" s="63">
        <v>0</v>
      </c>
    </row>
    <row r="1096" spans="2:5" ht="25.5">
      <c r="B1096" s="1559" t="s">
        <v>4039</v>
      </c>
      <c r="C1096" s="1559" t="s">
        <v>4040</v>
      </c>
      <c r="D1096" s="63">
        <v>0</v>
      </c>
      <c r="E1096" s="63">
        <v>0</v>
      </c>
    </row>
    <row r="1097" spans="2:5">
      <c r="B1097" s="1559" t="s">
        <v>4041</v>
      </c>
      <c r="C1097" s="1559" t="s">
        <v>4042</v>
      </c>
      <c r="D1097" s="63">
        <v>0</v>
      </c>
      <c r="E1097" s="63">
        <v>0</v>
      </c>
    </row>
    <row r="1098" spans="2:5">
      <c r="B1098" s="1559" t="s">
        <v>4043</v>
      </c>
      <c r="C1098" s="1559" t="s">
        <v>4044</v>
      </c>
      <c r="D1098" s="63">
        <v>0</v>
      </c>
      <c r="E1098" s="63">
        <v>0</v>
      </c>
    </row>
    <row r="1099" spans="2:5">
      <c r="B1099" s="1559" t="s">
        <v>4045</v>
      </c>
      <c r="C1099" s="1559" t="s">
        <v>6138</v>
      </c>
      <c r="D1099" s="63">
        <v>0</v>
      </c>
      <c r="E1099" s="63">
        <v>0</v>
      </c>
    </row>
    <row r="1100" spans="2:5">
      <c r="B1100" s="1559" t="s">
        <v>6139</v>
      </c>
      <c r="C1100" s="1559" t="s">
        <v>6140</v>
      </c>
      <c r="D1100" s="63">
        <v>0</v>
      </c>
      <c r="E1100" s="63">
        <v>0</v>
      </c>
    </row>
    <row r="1101" spans="2:5">
      <c r="B1101" s="1559" t="s">
        <v>6141</v>
      </c>
      <c r="C1101" s="1559" t="s">
        <v>6142</v>
      </c>
      <c r="D1101" s="63">
        <v>0</v>
      </c>
      <c r="E1101" s="63">
        <v>0</v>
      </c>
    </row>
    <row r="1102" spans="2:5">
      <c r="B1102" s="1559" t="s">
        <v>6143</v>
      </c>
      <c r="C1102" s="1559" t="s">
        <v>6144</v>
      </c>
      <c r="D1102" s="63">
        <v>0</v>
      </c>
      <c r="E1102" s="63">
        <v>0</v>
      </c>
    </row>
    <row r="1103" spans="2:5">
      <c r="B1103" s="1559" t="s">
        <v>6145</v>
      </c>
      <c r="C1103" s="1559" t="s">
        <v>6146</v>
      </c>
      <c r="D1103" s="63">
        <v>0</v>
      </c>
      <c r="E1103" s="63">
        <v>0</v>
      </c>
    </row>
    <row r="1104" spans="2:5">
      <c r="B1104" s="1559" t="s">
        <v>6147</v>
      </c>
      <c r="C1104" s="1559" t="s">
        <v>6148</v>
      </c>
      <c r="D1104" s="63">
        <v>0</v>
      </c>
      <c r="E1104" s="63">
        <v>0</v>
      </c>
    </row>
    <row r="1105" spans="2:5">
      <c r="B1105" s="1559" t="s">
        <v>6149</v>
      </c>
      <c r="C1105" s="1559">
        <v>0</v>
      </c>
      <c r="D1105" s="63">
        <v>0</v>
      </c>
      <c r="E1105" s="63">
        <v>0</v>
      </c>
    </row>
    <row r="1106" spans="2:5">
      <c r="B1106" s="1559" t="s">
        <v>6150</v>
      </c>
      <c r="C1106" s="1559" t="s">
        <v>6151</v>
      </c>
      <c r="D1106" s="63">
        <v>0</v>
      </c>
      <c r="E1106" s="63">
        <v>0</v>
      </c>
    </row>
    <row r="1107" spans="2:5">
      <c r="B1107" s="1559" t="s">
        <v>6152</v>
      </c>
      <c r="C1107" s="1559">
        <v>0</v>
      </c>
      <c r="D1107" s="63">
        <v>0</v>
      </c>
      <c r="E1107" s="63">
        <v>0</v>
      </c>
    </row>
    <row r="1108" spans="2:5">
      <c r="B1108" s="1559" t="s">
        <v>6153</v>
      </c>
      <c r="C1108" s="1559" t="s">
        <v>6154</v>
      </c>
      <c r="D1108" s="63">
        <v>0</v>
      </c>
      <c r="E1108" s="63">
        <v>0</v>
      </c>
    </row>
    <row r="1109" spans="2:5">
      <c r="B1109" s="1559" t="s">
        <v>6155</v>
      </c>
      <c r="C1109" s="1559">
        <v>0</v>
      </c>
      <c r="D1109" s="63">
        <v>0</v>
      </c>
      <c r="E1109" s="63">
        <v>0</v>
      </c>
    </row>
    <row r="1110" spans="2:5">
      <c r="B1110" s="1559" t="s">
        <v>6156</v>
      </c>
      <c r="C1110" s="1559">
        <v>0</v>
      </c>
      <c r="D1110" s="63">
        <v>0</v>
      </c>
      <c r="E1110" s="63">
        <v>0</v>
      </c>
    </row>
    <row r="1111" spans="2:5">
      <c r="B1111" s="1559" t="s">
        <v>6157</v>
      </c>
      <c r="C1111" s="1559">
        <v>0</v>
      </c>
      <c r="D1111" s="63">
        <v>0</v>
      </c>
      <c r="E1111" s="63">
        <v>0</v>
      </c>
    </row>
    <row r="1112" spans="2:5">
      <c r="B1112" s="1559" t="s">
        <v>6158</v>
      </c>
      <c r="C1112" s="1559" t="s">
        <v>6159</v>
      </c>
      <c r="D1112" s="63">
        <v>0</v>
      </c>
      <c r="E1112" s="63">
        <v>0</v>
      </c>
    </row>
    <row r="1113" spans="2:5">
      <c r="B1113" s="1559" t="s">
        <v>6160</v>
      </c>
      <c r="C1113" s="1559">
        <v>0</v>
      </c>
      <c r="D1113" s="63">
        <v>0</v>
      </c>
      <c r="E1113" s="63">
        <v>0</v>
      </c>
    </row>
    <row r="1114" spans="2:5">
      <c r="B1114" s="1559" t="s">
        <v>6161</v>
      </c>
      <c r="C1114" s="1559">
        <v>0</v>
      </c>
      <c r="D1114" s="63">
        <v>0</v>
      </c>
      <c r="E1114" s="63">
        <v>0</v>
      </c>
    </row>
    <row r="1115" spans="2:5">
      <c r="B1115" s="1559" t="s">
        <v>6162</v>
      </c>
      <c r="C1115" s="1559">
        <v>0</v>
      </c>
      <c r="D1115" s="63">
        <v>0</v>
      </c>
      <c r="E1115" s="63">
        <v>0</v>
      </c>
    </row>
    <row r="1116" spans="2:5">
      <c r="B1116" s="1559" t="s">
        <v>6163</v>
      </c>
      <c r="C1116" s="1559" t="s">
        <v>6164</v>
      </c>
      <c r="D1116" s="63">
        <v>0</v>
      </c>
      <c r="E1116" s="63">
        <v>0</v>
      </c>
    </row>
    <row r="1117" spans="2:5">
      <c r="B1117" s="1559" t="s">
        <v>6165</v>
      </c>
      <c r="C1117" s="1559">
        <v>0</v>
      </c>
      <c r="D1117" s="63">
        <v>0</v>
      </c>
      <c r="E1117" s="63">
        <v>0</v>
      </c>
    </row>
    <row r="1118" spans="2:5">
      <c r="B1118" s="1559" t="s">
        <v>6166</v>
      </c>
      <c r="C1118" s="1559">
        <v>0</v>
      </c>
      <c r="D1118" s="63">
        <v>0</v>
      </c>
      <c r="E1118" s="63">
        <v>0</v>
      </c>
    </row>
    <row r="1119" spans="2:5">
      <c r="B1119" s="1559" t="s">
        <v>6167</v>
      </c>
      <c r="C1119" s="1559" t="s">
        <v>6168</v>
      </c>
      <c r="D1119" s="63">
        <v>0</v>
      </c>
      <c r="E1119" s="63">
        <v>0</v>
      </c>
    </row>
    <row r="1120" spans="2:5">
      <c r="B1120" s="1559" t="s">
        <v>6169</v>
      </c>
      <c r="C1120" s="1559">
        <v>0</v>
      </c>
      <c r="D1120" s="63">
        <v>0</v>
      </c>
      <c r="E1120" s="63">
        <v>0</v>
      </c>
    </row>
    <row r="1121" spans="2:5">
      <c r="B1121" s="1559" t="s">
        <v>6170</v>
      </c>
      <c r="C1121" s="1559">
        <v>0</v>
      </c>
      <c r="D1121" s="63">
        <v>0</v>
      </c>
      <c r="E1121" s="63">
        <v>0</v>
      </c>
    </row>
    <row r="1122" spans="2:5">
      <c r="B1122" s="1559" t="s">
        <v>6171</v>
      </c>
      <c r="C1122" s="1559">
        <v>0</v>
      </c>
      <c r="D1122" s="63">
        <v>0</v>
      </c>
      <c r="E1122" s="63">
        <v>0</v>
      </c>
    </row>
    <row r="1123" spans="2:5">
      <c r="B1123" s="1559" t="s">
        <v>6172</v>
      </c>
      <c r="C1123" s="1559">
        <v>0</v>
      </c>
      <c r="D1123" s="63">
        <v>0</v>
      </c>
      <c r="E1123" s="63">
        <v>0</v>
      </c>
    </row>
    <row r="1124" spans="2:5">
      <c r="B1124" s="1559" t="s">
        <v>6173</v>
      </c>
      <c r="C1124" s="1559">
        <v>0</v>
      </c>
      <c r="D1124" s="63">
        <v>0</v>
      </c>
      <c r="E1124" s="63">
        <v>0</v>
      </c>
    </row>
    <row r="1125" spans="2:5">
      <c r="B1125" s="1559" t="s">
        <v>6174</v>
      </c>
      <c r="C1125" s="1559" t="s">
        <v>6175</v>
      </c>
      <c r="D1125" s="63">
        <v>0</v>
      </c>
      <c r="E1125" s="63">
        <v>0</v>
      </c>
    </row>
    <row r="1126" spans="2:5">
      <c r="B1126" s="1559" t="s">
        <v>6176</v>
      </c>
      <c r="C1126" s="1559">
        <v>0</v>
      </c>
      <c r="D1126" s="63">
        <v>0</v>
      </c>
      <c r="E1126" s="63">
        <v>0</v>
      </c>
    </row>
    <row r="1127" spans="2:5">
      <c r="B1127" s="1559" t="s">
        <v>6177</v>
      </c>
      <c r="C1127" s="1559">
        <v>0</v>
      </c>
      <c r="D1127" s="63">
        <v>0</v>
      </c>
      <c r="E1127" s="63">
        <v>0</v>
      </c>
    </row>
    <row r="1128" spans="2:5">
      <c r="B1128" s="1559" t="s">
        <v>6178</v>
      </c>
      <c r="C1128" s="1559">
        <v>0</v>
      </c>
      <c r="D1128" s="63">
        <v>0</v>
      </c>
      <c r="E1128" s="63">
        <v>0</v>
      </c>
    </row>
    <row r="1129" spans="2:5">
      <c r="B1129" s="1559" t="s">
        <v>6179</v>
      </c>
      <c r="C1129" s="1559" t="s">
        <v>6180</v>
      </c>
      <c r="D1129" s="63">
        <v>0</v>
      </c>
      <c r="E1129" s="63">
        <v>0</v>
      </c>
    </row>
    <row r="1130" spans="2:5">
      <c r="B1130" s="1559" t="s">
        <v>6181</v>
      </c>
      <c r="C1130" s="1559" t="s">
        <v>6182</v>
      </c>
      <c r="D1130" s="63">
        <v>0</v>
      </c>
      <c r="E1130" s="63">
        <v>0</v>
      </c>
    </row>
    <row r="1131" spans="2:5">
      <c r="B1131" s="1559" t="s">
        <v>6183</v>
      </c>
      <c r="C1131" s="1559" t="s">
        <v>6184</v>
      </c>
      <c r="D1131" s="63">
        <v>0</v>
      </c>
      <c r="E1131" s="63">
        <v>0</v>
      </c>
    </row>
    <row r="1132" spans="2:5">
      <c r="B1132" s="1559" t="s">
        <v>6185</v>
      </c>
      <c r="C1132" s="1559" t="s">
        <v>6186</v>
      </c>
      <c r="D1132" s="63">
        <v>0</v>
      </c>
      <c r="E1132" s="63">
        <v>0</v>
      </c>
    </row>
    <row r="1133" spans="2:5">
      <c r="B1133" s="1559" t="s">
        <v>6187</v>
      </c>
      <c r="C1133" s="1559" t="s">
        <v>6188</v>
      </c>
      <c r="D1133" s="63">
        <v>0</v>
      </c>
      <c r="E1133" s="63">
        <v>0</v>
      </c>
    </row>
    <row r="1134" spans="2:5">
      <c r="B1134" s="1559" t="s">
        <v>6189</v>
      </c>
      <c r="C1134" s="1559" t="s">
        <v>6190</v>
      </c>
      <c r="D1134" s="63">
        <v>0</v>
      </c>
      <c r="E1134" s="63">
        <v>0</v>
      </c>
    </row>
    <row r="1135" spans="2:5">
      <c r="B1135" s="1559" t="s">
        <v>6191</v>
      </c>
      <c r="C1135" s="1559" t="s">
        <v>6192</v>
      </c>
      <c r="D1135" s="63">
        <v>0</v>
      </c>
      <c r="E1135" s="63">
        <v>0</v>
      </c>
    </row>
    <row r="1136" spans="2:5">
      <c r="B1136" s="1559" t="s">
        <v>6193</v>
      </c>
      <c r="C1136" s="1559" t="s">
        <v>6194</v>
      </c>
      <c r="D1136" s="63">
        <v>0</v>
      </c>
      <c r="E1136" s="63">
        <v>0</v>
      </c>
    </row>
    <row r="1137" spans="2:5">
      <c r="B1137" s="1559" t="s">
        <v>6195</v>
      </c>
      <c r="C1137" s="1559" t="s">
        <v>6196</v>
      </c>
      <c r="D1137" s="63">
        <v>0</v>
      </c>
      <c r="E1137" s="63">
        <v>0</v>
      </c>
    </row>
    <row r="1138" spans="2:5">
      <c r="B1138" s="1559" t="s">
        <v>6197</v>
      </c>
      <c r="C1138" s="1559" t="s">
        <v>6198</v>
      </c>
      <c r="D1138" s="63">
        <v>0</v>
      </c>
      <c r="E1138" s="63">
        <v>0</v>
      </c>
    </row>
    <row r="1139" spans="2:5">
      <c r="B1139" s="1559" t="s">
        <v>6199</v>
      </c>
      <c r="C1139" s="1559" t="s">
        <v>6200</v>
      </c>
      <c r="D1139" s="63">
        <v>0</v>
      </c>
      <c r="E1139" s="63">
        <v>0</v>
      </c>
    </row>
    <row r="1140" spans="2:5">
      <c r="B1140" s="1559" t="s">
        <v>6201</v>
      </c>
      <c r="C1140" s="1559" t="s">
        <v>6202</v>
      </c>
      <c r="D1140" s="63">
        <v>0</v>
      </c>
      <c r="E1140" s="63">
        <v>0</v>
      </c>
    </row>
    <row r="1141" spans="2:5">
      <c r="B1141" s="1559" t="s">
        <v>6203</v>
      </c>
      <c r="C1141" s="1559" t="s">
        <v>8443</v>
      </c>
      <c r="D1141" s="63">
        <v>0</v>
      </c>
      <c r="E1141" s="63">
        <v>0</v>
      </c>
    </row>
    <row r="1142" spans="2:5">
      <c r="B1142" s="1559" t="s">
        <v>8444</v>
      </c>
      <c r="C1142" s="1559" t="s">
        <v>8445</v>
      </c>
      <c r="D1142" s="63">
        <v>0</v>
      </c>
      <c r="E1142" s="63">
        <v>0</v>
      </c>
    </row>
    <row r="1143" spans="2:5">
      <c r="B1143" s="1559" t="s">
        <v>8446</v>
      </c>
      <c r="C1143" s="1559" t="s">
        <v>8447</v>
      </c>
      <c r="D1143" s="63">
        <v>0</v>
      </c>
      <c r="E1143" s="63">
        <v>0</v>
      </c>
    </row>
    <row r="1144" spans="2:5">
      <c r="B1144" s="1559" t="s">
        <v>8448</v>
      </c>
      <c r="C1144" s="1559" t="s">
        <v>8449</v>
      </c>
      <c r="D1144" s="63">
        <v>0</v>
      </c>
      <c r="E1144" s="63">
        <v>0</v>
      </c>
    </row>
    <row r="1145" spans="2:5">
      <c r="B1145" s="1559" t="s">
        <v>8450</v>
      </c>
      <c r="C1145" s="1559" t="s">
        <v>8451</v>
      </c>
      <c r="D1145" s="63">
        <v>0</v>
      </c>
      <c r="E1145" s="63">
        <v>0</v>
      </c>
    </row>
    <row r="1146" spans="2:5">
      <c r="B1146" s="1559" t="s">
        <v>8452</v>
      </c>
      <c r="C1146" s="1559" t="s">
        <v>4147</v>
      </c>
      <c r="D1146" s="63">
        <v>0</v>
      </c>
      <c r="E1146" s="63">
        <v>0</v>
      </c>
    </row>
    <row r="1147" spans="2:5">
      <c r="B1147" s="1559" t="s">
        <v>4148</v>
      </c>
      <c r="C1147" s="1559" t="s">
        <v>4149</v>
      </c>
      <c r="D1147" s="63">
        <v>0</v>
      </c>
      <c r="E1147" s="63">
        <v>0</v>
      </c>
    </row>
    <row r="1148" spans="2:5">
      <c r="B1148" s="1559" t="s">
        <v>4150</v>
      </c>
      <c r="C1148" s="1559" t="s">
        <v>4151</v>
      </c>
      <c r="D1148" s="63">
        <v>0</v>
      </c>
      <c r="E1148" s="63">
        <v>0</v>
      </c>
    </row>
    <row r="1149" spans="2:5">
      <c r="B1149" s="1559" t="s">
        <v>4152</v>
      </c>
      <c r="C1149" s="1559" t="s">
        <v>4153</v>
      </c>
      <c r="D1149" s="63">
        <v>0</v>
      </c>
      <c r="E1149" s="63">
        <v>0</v>
      </c>
    </row>
    <row r="1150" spans="2:5">
      <c r="B1150" s="1559" t="s">
        <v>4154</v>
      </c>
      <c r="C1150" s="1559" t="s">
        <v>4155</v>
      </c>
      <c r="D1150" s="63">
        <v>0</v>
      </c>
      <c r="E1150" s="63">
        <v>0</v>
      </c>
    </row>
    <row r="1151" spans="2:5">
      <c r="B1151" s="1559" t="s">
        <v>4156</v>
      </c>
      <c r="C1151" s="1559" t="s">
        <v>4157</v>
      </c>
      <c r="D1151" s="63">
        <v>0</v>
      </c>
      <c r="E1151" s="63">
        <v>0</v>
      </c>
    </row>
    <row r="1152" spans="2:5">
      <c r="B1152" s="1559" t="s">
        <v>4158</v>
      </c>
      <c r="C1152" s="1559" t="s">
        <v>4159</v>
      </c>
      <c r="D1152" s="63">
        <v>0</v>
      </c>
      <c r="E1152" s="63">
        <v>0</v>
      </c>
    </row>
    <row r="1153" spans="2:5">
      <c r="B1153" s="1559" t="s">
        <v>4160</v>
      </c>
      <c r="C1153" s="1559" t="s">
        <v>4161</v>
      </c>
      <c r="D1153" s="63">
        <v>0</v>
      </c>
      <c r="E1153" s="63">
        <v>0</v>
      </c>
    </row>
    <row r="1154" spans="2:5">
      <c r="B1154" s="1559" t="s">
        <v>4162</v>
      </c>
      <c r="C1154" s="1559" t="s">
        <v>4163</v>
      </c>
      <c r="D1154" s="63">
        <v>0</v>
      </c>
      <c r="E1154" s="63">
        <v>0</v>
      </c>
    </row>
    <row r="1155" spans="2:5">
      <c r="B1155" s="1559" t="s">
        <v>4164</v>
      </c>
      <c r="C1155" s="1559" t="s">
        <v>4165</v>
      </c>
      <c r="D1155" s="63">
        <v>0</v>
      </c>
      <c r="E1155" s="63">
        <v>0</v>
      </c>
    </row>
    <row r="1156" spans="2:5">
      <c r="B1156" s="1559" t="s">
        <v>4166</v>
      </c>
      <c r="C1156" s="1559" t="s">
        <v>4167</v>
      </c>
      <c r="D1156" s="63">
        <v>0</v>
      </c>
      <c r="E1156" s="63">
        <v>0</v>
      </c>
    </row>
    <row r="1157" spans="2:5">
      <c r="B1157" s="1559" t="s">
        <v>4168</v>
      </c>
      <c r="C1157" s="1559" t="s">
        <v>4169</v>
      </c>
      <c r="D1157" s="63">
        <v>0</v>
      </c>
      <c r="E1157" s="63">
        <v>0</v>
      </c>
    </row>
    <row r="1158" spans="2:5">
      <c r="B1158" s="1559" t="s">
        <v>4170</v>
      </c>
      <c r="C1158" s="1559" t="s">
        <v>4171</v>
      </c>
      <c r="D1158" s="63">
        <v>0</v>
      </c>
      <c r="E1158" s="63">
        <v>0</v>
      </c>
    </row>
    <row r="1159" spans="2:5">
      <c r="B1159" s="1559" t="s">
        <v>4172</v>
      </c>
      <c r="C1159" s="1559" t="s">
        <v>3032</v>
      </c>
      <c r="D1159" s="63">
        <v>0</v>
      </c>
      <c r="E1159" s="63">
        <v>0</v>
      </c>
    </row>
    <row r="1160" spans="2:5">
      <c r="B1160" s="1559" t="s">
        <v>3033</v>
      </c>
      <c r="C1160" s="1559" t="s">
        <v>3034</v>
      </c>
      <c r="D1160" s="63">
        <v>0</v>
      </c>
      <c r="E1160" s="63">
        <v>0</v>
      </c>
    </row>
    <row r="1161" spans="2:5">
      <c r="B1161" s="1559" t="s">
        <v>3035</v>
      </c>
      <c r="C1161" s="1559" t="s">
        <v>3036</v>
      </c>
      <c r="D1161" s="63">
        <v>0</v>
      </c>
      <c r="E1161" s="63">
        <v>0</v>
      </c>
    </row>
    <row r="1162" spans="2:5">
      <c r="B1162" s="1559" t="s">
        <v>3037</v>
      </c>
      <c r="C1162" s="1559" t="s">
        <v>3038</v>
      </c>
      <c r="D1162" s="63">
        <v>0</v>
      </c>
      <c r="E1162" s="63">
        <v>0</v>
      </c>
    </row>
    <row r="1163" spans="2:5">
      <c r="B1163" s="1559" t="s">
        <v>3039</v>
      </c>
      <c r="C1163" s="1559" t="s">
        <v>3040</v>
      </c>
      <c r="D1163" s="63">
        <v>0</v>
      </c>
      <c r="E1163" s="63">
        <v>0</v>
      </c>
    </row>
    <row r="1164" spans="2:5">
      <c r="B1164" s="1559" t="s">
        <v>3041</v>
      </c>
      <c r="C1164" s="1559" t="s">
        <v>8426</v>
      </c>
      <c r="D1164" s="63">
        <v>0</v>
      </c>
      <c r="E1164" s="63">
        <v>0</v>
      </c>
    </row>
    <row r="1165" spans="2:5">
      <c r="B1165" s="1559" t="s">
        <v>8427</v>
      </c>
      <c r="C1165" s="1559" t="s">
        <v>8428</v>
      </c>
      <c r="D1165" s="63">
        <v>0</v>
      </c>
      <c r="E1165" s="63">
        <v>0</v>
      </c>
    </row>
    <row r="1166" spans="2:5">
      <c r="B1166" s="1559" t="s">
        <v>8429</v>
      </c>
      <c r="C1166" s="1559" t="s">
        <v>8430</v>
      </c>
      <c r="D1166" s="63">
        <v>0</v>
      </c>
      <c r="E1166" s="63">
        <v>0</v>
      </c>
    </row>
    <row r="1167" spans="2:5">
      <c r="B1167" s="1559" t="s">
        <v>8431</v>
      </c>
      <c r="C1167" s="1559" t="s">
        <v>8432</v>
      </c>
      <c r="D1167" s="63">
        <v>0</v>
      </c>
      <c r="E1167" s="63">
        <v>0</v>
      </c>
    </row>
    <row r="1168" spans="2:5">
      <c r="B1168" s="1559" t="s">
        <v>8433</v>
      </c>
      <c r="C1168" s="1559" t="s">
        <v>8434</v>
      </c>
      <c r="D1168" s="63">
        <v>0</v>
      </c>
      <c r="E1168" s="63">
        <v>0</v>
      </c>
    </row>
    <row r="1169" spans="2:5">
      <c r="B1169" s="1559" t="s">
        <v>8435</v>
      </c>
      <c r="C1169" s="1559" t="s">
        <v>8436</v>
      </c>
      <c r="D1169" s="63">
        <v>0</v>
      </c>
      <c r="E1169" s="63">
        <v>0</v>
      </c>
    </row>
    <row r="1170" spans="2:5">
      <c r="B1170" s="1559" t="s">
        <v>8437</v>
      </c>
      <c r="C1170" s="1559" t="s">
        <v>8438</v>
      </c>
      <c r="D1170" s="63">
        <v>0</v>
      </c>
      <c r="E1170" s="63">
        <v>0</v>
      </c>
    </row>
    <row r="1171" spans="2:5">
      <c r="B1171" s="1559" t="s">
        <v>8439</v>
      </c>
      <c r="C1171" s="1559" t="s">
        <v>8440</v>
      </c>
      <c r="D1171" s="63">
        <v>-1000</v>
      </c>
      <c r="E1171" s="63">
        <v>-1000</v>
      </c>
    </row>
    <row r="1172" spans="2:5">
      <c r="B1172" s="1559" t="s">
        <v>8441</v>
      </c>
      <c r="C1172" s="1559" t="s">
        <v>8442</v>
      </c>
      <c r="D1172" s="63">
        <v>-1000</v>
      </c>
      <c r="E1172" s="63">
        <v>-1000</v>
      </c>
    </row>
    <row r="1173" spans="2:5">
      <c r="B1173" s="1559" t="s">
        <v>10647</v>
      </c>
      <c r="C1173" s="1559" t="s">
        <v>10648</v>
      </c>
      <c r="D1173" s="63">
        <v>0</v>
      </c>
      <c r="E1173" s="63">
        <v>0</v>
      </c>
    </row>
    <row r="1174" spans="2:5">
      <c r="B1174" s="1559" t="s">
        <v>10649</v>
      </c>
      <c r="C1174" s="1559" t="s">
        <v>10650</v>
      </c>
      <c r="D1174" s="63">
        <v>0</v>
      </c>
      <c r="E1174" s="63">
        <v>0</v>
      </c>
    </row>
    <row r="1175" spans="2:5">
      <c r="B1175" s="1559" t="s">
        <v>10651</v>
      </c>
      <c r="C1175" s="1559" t="s">
        <v>10652</v>
      </c>
      <c r="D1175" s="63">
        <v>0</v>
      </c>
      <c r="E1175" s="63">
        <v>0</v>
      </c>
    </row>
    <row r="1176" spans="2:5">
      <c r="B1176" s="1559" t="s">
        <v>10653</v>
      </c>
      <c r="C1176" s="1559" t="s">
        <v>10654</v>
      </c>
      <c r="D1176" s="63">
        <v>0</v>
      </c>
      <c r="E1176" s="63">
        <v>0</v>
      </c>
    </row>
    <row r="1177" spans="2:5">
      <c r="B1177" s="1559" t="s">
        <v>10655</v>
      </c>
      <c r="C1177" s="1559" t="s">
        <v>10656</v>
      </c>
      <c r="D1177" s="63">
        <v>0</v>
      </c>
      <c r="E1177" s="63">
        <v>0</v>
      </c>
    </row>
    <row r="1178" spans="2:5">
      <c r="B1178" s="1559" t="s">
        <v>10657</v>
      </c>
      <c r="C1178" s="1559">
        <v>0</v>
      </c>
      <c r="D1178" s="63">
        <v>0</v>
      </c>
      <c r="E1178" s="63">
        <v>0</v>
      </c>
    </row>
    <row r="1179" spans="2:5">
      <c r="B1179" s="1559" t="s">
        <v>10658</v>
      </c>
      <c r="C1179" s="1559">
        <v>0</v>
      </c>
      <c r="D1179" s="63">
        <v>0</v>
      </c>
      <c r="E1179" s="63">
        <v>0</v>
      </c>
    </row>
    <row r="1180" spans="2:5">
      <c r="B1180" s="1559" t="s">
        <v>10659</v>
      </c>
      <c r="C1180" s="1559">
        <v>0</v>
      </c>
      <c r="D1180" s="63">
        <v>0</v>
      </c>
      <c r="E1180" s="63">
        <v>0</v>
      </c>
    </row>
    <row r="1181" spans="2:5">
      <c r="B1181" s="1559" t="s">
        <v>10660</v>
      </c>
      <c r="C1181" s="1559">
        <v>0</v>
      </c>
      <c r="D1181" s="63">
        <v>0</v>
      </c>
      <c r="E1181" s="63">
        <v>0</v>
      </c>
    </row>
    <row r="1182" spans="2:5">
      <c r="B1182" s="1559" t="s">
        <v>10661</v>
      </c>
      <c r="C1182" s="1559" t="s">
        <v>10662</v>
      </c>
      <c r="D1182" s="63">
        <v>0</v>
      </c>
      <c r="E1182" s="63">
        <v>0</v>
      </c>
    </row>
    <row r="1183" spans="2:5">
      <c r="B1183" s="1559" t="s">
        <v>10663</v>
      </c>
      <c r="C1183" s="1559">
        <v>0</v>
      </c>
      <c r="D1183" s="63">
        <v>0</v>
      </c>
      <c r="E1183" s="63">
        <v>0</v>
      </c>
    </row>
    <row r="1184" spans="2:5">
      <c r="B1184" s="1559" t="s">
        <v>10664</v>
      </c>
      <c r="C1184" s="1559">
        <v>0</v>
      </c>
      <c r="D1184" s="63">
        <v>0</v>
      </c>
      <c r="E1184" s="63">
        <v>0</v>
      </c>
    </row>
    <row r="1185" spans="2:5">
      <c r="B1185" s="1559" t="s">
        <v>10665</v>
      </c>
      <c r="C1185" s="1559">
        <v>0</v>
      </c>
      <c r="D1185" s="63">
        <v>0</v>
      </c>
      <c r="E1185" s="63">
        <v>0</v>
      </c>
    </row>
    <row r="1186" spans="2:5">
      <c r="B1186" s="1559" t="s">
        <v>10666</v>
      </c>
      <c r="C1186" s="1559" t="s">
        <v>10667</v>
      </c>
      <c r="D1186" s="63">
        <v>0</v>
      </c>
      <c r="E1186" s="63">
        <v>0</v>
      </c>
    </row>
    <row r="1187" spans="2:5">
      <c r="B1187" s="1559" t="s">
        <v>10668</v>
      </c>
      <c r="C1187" s="1559" t="s">
        <v>10669</v>
      </c>
      <c r="D1187" s="63">
        <v>0</v>
      </c>
      <c r="E1187" s="63">
        <v>0</v>
      </c>
    </row>
    <row r="1188" spans="2:5">
      <c r="B1188" s="1559" t="s">
        <v>10670</v>
      </c>
      <c r="C1188" s="1559" t="s">
        <v>10671</v>
      </c>
      <c r="D1188" s="63">
        <v>0</v>
      </c>
      <c r="E1188" s="63">
        <v>0</v>
      </c>
    </row>
    <row r="1189" spans="2:5">
      <c r="B1189" s="1559" t="s">
        <v>10672</v>
      </c>
      <c r="C1189" s="1559" t="s">
        <v>10673</v>
      </c>
      <c r="D1189" s="63">
        <v>0</v>
      </c>
      <c r="E1189" s="63">
        <v>0</v>
      </c>
    </row>
    <row r="1190" spans="2:5">
      <c r="B1190" s="1559" t="s">
        <v>10674</v>
      </c>
      <c r="C1190" s="1559">
        <v>0</v>
      </c>
      <c r="D1190" s="63">
        <v>0</v>
      </c>
      <c r="E1190" s="63">
        <v>0</v>
      </c>
    </row>
    <row r="1191" spans="2:5">
      <c r="B1191" s="1559" t="s">
        <v>10675</v>
      </c>
      <c r="C1191" s="1559">
        <v>0</v>
      </c>
      <c r="D1191" s="63">
        <v>0</v>
      </c>
      <c r="E1191" s="63">
        <v>0</v>
      </c>
    </row>
    <row r="1192" spans="2:5">
      <c r="B1192" s="1559" t="s">
        <v>10676</v>
      </c>
      <c r="C1192" s="1559">
        <v>0</v>
      </c>
      <c r="D1192" s="63">
        <v>0</v>
      </c>
      <c r="E1192" s="63">
        <v>0</v>
      </c>
    </row>
    <row r="1193" spans="2:5">
      <c r="B1193" s="1559" t="s">
        <v>10677</v>
      </c>
      <c r="C1193" s="1559">
        <v>0</v>
      </c>
      <c r="D1193" s="63">
        <v>0</v>
      </c>
      <c r="E1193" s="63">
        <v>0</v>
      </c>
    </row>
    <row r="1194" spans="2:5">
      <c r="B1194" s="1559" t="s">
        <v>10678</v>
      </c>
      <c r="C1194" s="1559">
        <v>0</v>
      </c>
      <c r="D1194" s="63">
        <v>0</v>
      </c>
      <c r="E1194" s="63">
        <v>0</v>
      </c>
    </row>
    <row r="1195" spans="2:5">
      <c r="B1195" s="1559" t="s">
        <v>10679</v>
      </c>
      <c r="C1195" s="1559">
        <v>0</v>
      </c>
      <c r="D1195" s="63">
        <v>0</v>
      </c>
      <c r="E1195" s="63">
        <v>0</v>
      </c>
    </row>
    <row r="1196" spans="2:5">
      <c r="B1196" s="1559" t="s">
        <v>10680</v>
      </c>
      <c r="C1196" s="1559">
        <v>0</v>
      </c>
      <c r="D1196" s="63">
        <v>0</v>
      </c>
      <c r="E1196" s="63">
        <v>0</v>
      </c>
    </row>
    <row r="1197" spans="2:5">
      <c r="B1197" s="1559" t="s">
        <v>10681</v>
      </c>
      <c r="C1197" s="1559">
        <v>0</v>
      </c>
      <c r="D1197" s="63">
        <v>0</v>
      </c>
      <c r="E1197" s="63">
        <v>0</v>
      </c>
    </row>
    <row r="1198" spans="2:5">
      <c r="B1198" s="1559" t="s">
        <v>10682</v>
      </c>
      <c r="C1198" s="1559">
        <v>0</v>
      </c>
      <c r="D1198" s="63">
        <v>0</v>
      </c>
      <c r="E1198" s="63">
        <v>0</v>
      </c>
    </row>
    <row r="1199" spans="2:5">
      <c r="B1199" s="1559" t="s">
        <v>10683</v>
      </c>
      <c r="C1199" s="1559">
        <v>0</v>
      </c>
      <c r="D1199" s="63">
        <v>0</v>
      </c>
      <c r="E1199" s="63">
        <v>0</v>
      </c>
    </row>
    <row r="1200" spans="2:5">
      <c r="B1200" s="1559" t="s">
        <v>10684</v>
      </c>
      <c r="C1200" s="1559">
        <v>0</v>
      </c>
      <c r="D1200" s="63">
        <v>0</v>
      </c>
      <c r="E1200" s="63">
        <v>0</v>
      </c>
    </row>
    <row r="1201" spans="2:5">
      <c r="B1201" s="1559" t="s">
        <v>10685</v>
      </c>
      <c r="C1201" s="1559">
        <v>0</v>
      </c>
      <c r="D1201" s="63">
        <v>0</v>
      </c>
      <c r="E1201" s="63">
        <v>0</v>
      </c>
    </row>
    <row r="1202" spans="2:5" ht="25.5">
      <c r="B1202" s="1559" t="s">
        <v>10686</v>
      </c>
      <c r="C1202" s="1559" t="s">
        <v>10687</v>
      </c>
      <c r="D1202" s="63">
        <v>0</v>
      </c>
      <c r="E1202" s="63">
        <v>0</v>
      </c>
    </row>
    <row r="1203" spans="2:5" ht="25.5">
      <c r="B1203" s="1559" t="s">
        <v>10688</v>
      </c>
      <c r="C1203" s="1559" t="s">
        <v>10689</v>
      </c>
      <c r="D1203" s="63">
        <v>0</v>
      </c>
      <c r="E1203" s="63">
        <v>0</v>
      </c>
    </row>
    <row r="1204" spans="2:5" ht="25.5">
      <c r="B1204" s="1559" t="s">
        <v>10690</v>
      </c>
      <c r="C1204" s="1559" t="s">
        <v>10691</v>
      </c>
      <c r="D1204" s="63">
        <v>0</v>
      </c>
      <c r="E1204" s="63">
        <v>0</v>
      </c>
    </row>
    <row r="1205" spans="2:5">
      <c r="B1205" s="1559" t="s">
        <v>10692</v>
      </c>
      <c r="C1205" s="1559" t="s">
        <v>10693</v>
      </c>
      <c r="D1205" s="63">
        <v>0</v>
      </c>
      <c r="E1205" s="63">
        <v>0</v>
      </c>
    </row>
    <row r="1206" spans="2:5">
      <c r="B1206" s="1559" t="s">
        <v>10694</v>
      </c>
      <c r="C1206" s="1559">
        <v>0</v>
      </c>
      <c r="D1206" s="63">
        <v>0</v>
      </c>
      <c r="E1206" s="63">
        <v>0</v>
      </c>
    </row>
    <row r="1207" spans="2:5">
      <c r="B1207" s="1559" t="s">
        <v>10695</v>
      </c>
      <c r="C1207" s="1559">
        <v>0</v>
      </c>
      <c r="D1207" s="63">
        <v>0</v>
      </c>
      <c r="E1207" s="63">
        <v>0</v>
      </c>
    </row>
    <row r="1208" spans="2:5">
      <c r="B1208" s="1559" t="s">
        <v>10696</v>
      </c>
      <c r="C1208" s="1559">
        <v>0</v>
      </c>
      <c r="D1208" s="63">
        <v>0</v>
      </c>
      <c r="E1208" s="63">
        <v>0</v>
      </c>
    </row>
    <row r="1209" spans="2:5">
      <c r="B1209" s="1559" t="s">
        <v>10697</v>
      </c>
      <c r="C1209" s="1559">
        <v>0</v>
      </c>
      <c r="D1209" s="63">
        <v>0</v>
      </c>
      <c r="E1209" s="63">
        <v>0</v>
      </c>
    </row>
    <row r="1210" spans="2:5">
      <c r="B1210" s="1559" t="s">
        <v>10698</v>
      </c>
      <c r="C1210" s="1559">
        <v>0</v>
      </c>
      <c r="D1210" s="63">
        <v>0</v>
      </c>
      <c r="E1210" s="63">
        <v>0</v>
      </c>
    </row>
    <row r="1211" spans="2:5">
      <c r="B1211" s="1559" t="s">
        <v>10699</v>
      </c>
      <c r="C1211" s="1559">
        <v>0</v>
      </c>
      <c r="D1211" s="63">
        <v>0</v>
      </c>
      <c r="E1211" s="63">
        <v>0</v>
      </c>
    </row>
    <row r="1212" spans="2:5">
      <c r="B1212" s="1559" t="s">
        <v>8573</v>
      </c>
      <c r="C1212" s="1559">
        <v>0</v>
      </c>
      <c r="D1212" s="63">
        <v>0</v>
      </c>
      <c r="E1212" s="63">
        <v>0</v>
      </c>
    </row>
    <row r="1213" spans="2:5">
      <c r="B1213" s="1559" t="s">
        <v>8574</v>
      </c>
      <c r="C1213" s="1559">
        <v>0</v>
      </c>
      <c r="D1213" s="63">
        <v>0</v>
      </c>
      <c r="E1213" s="63">
        <v>0</v>
      </c>
    </row>
    <row r="1214" spans="2:5">
      <c r="B1214" s="1559" t="s">
        <v>8575</v>
      </c>
      <c r="C1214" s="1559">
        <v>0</v>
      </c>
      <c r="D1214" s="63">
        <v>0</v>
      </c>
      <c r="E1214" s="63">
        <v>0</v>
      </c>
    </row>
    <row r="1215" spans="2:5">
      <c r="B1215" s="1559" t="s">
        <v>8576</v>
      </c>
      <c r="C1215" s="1559">
        <v>0</v>
      </c>
      <c r="D1215" s="63">
        <v>0</v>
      </c>
      <c r="E1215" s="63">
        <v>0</v>
      </c>
    </row>
    <row r="1216" spans="2:5">
      <c r="B1216" s="1559" t="s">
        <v>8577</v>
      </c>
      <c r="C1216" s="1559">
        <v>0</v>
      </c>
      <c r="D1216" s="63">
        <v>0</v>
      </c>
      <c r="E1216" s="63">
        <v>0</v>
      </c>
    </row>
    <row r="1217" spans="2:5">
      <c r="B1217" s="1559" t="s">
        <v>8578</v>
      </c>
      <c r="C1217" s="1559">
        <v>0</v>
      </c>
      <c r="D1217" s="63">
        <v>0</v>
      </c>
      <c r="E1217" s="63">
        <v>0</v>
      </c>
    </row>
    <row r="1218" spans="2:5">
      <c r="B1218" s="1559" t="s">
        <v>8579</v>
      </c>
      <c r="C1218" s="1559">
        <v>0</v>
      </c>
      <c r="D1218" s="63">
        <v>0</v>
      </c>
      <c r="E1218" s="63">
        <v>0</v>
      </c>
    </row>
    <row r="1219" spans="2:5">
      <c r="B1219" s="1559" t="s">
        <v>8580</v>
      </c>
      <c r="C1219" s="1559">
        <v>0</v>
      </c>
      <c r="D1219" s="63">
        <v>0</v>
      </c>
      <c r="E1219" s="63">
        <v>0</v>
      </c>
    </row>
    <row r="1220" spans="2:5">
      <c r="B1220" s="1559" t="s">
        <v>8581</v>
      </c>
      <c r="C1220" s="1559">
        <v>0</v>
      </c>
      <c r="D1220" s="63">
        <v>0</v>
      </c>
      <c r="E1220" s="63">
        <v>0</v>
      </c>
    </row>
    <row r="1221" spans="2:5">
      <c r="B1221" s="1559" t="s">
        <v>8582</v>
      </c>
      <c r="C1221" s="1559">
        <v>0</v>
      </c>
      <c r="D1221" s="63">
        <v>0</v>
      </c>
      <c r="E1221" s="63">
        <v>0</v>
      </c>
    </row>
    <row r="1222" spans="2:5">
      <c r="B1222" s="1559" t="s">
        <v>8583</v>
      </c>
      <c r="C1222" s="1559">
        <v>0</v>
      </c>
      <c r="D1222" s="63">
        <v>0</v>
      </c>
      <c r="E1222" s="63">
        <v>0</v>
      </c>
    </row>
    <row r="1223" spans="2:5">
      <c r="B1223" s="1559" t="s">
        <v>8584</v>
      </c>
      <c r="C1223" s="1559">
        <v>0</v>
      </c>
      <c r="D1223" s="63">
        <v>0</v>
      </c>
      <c r="E1223" s="63">
        <v>0</v>
      </c>
    </row>
    <row r="1224" spans="2:5">
      <c r="B1224" s="1559" t="s">
        <v>8585</v>
      </c>
      <c r="C1224" s="1559">
        <v>0</v>
      </c>
      <c r="D1224" s="63">
        <v>0</v>
      </c>
      <c r="E1224" s="63">
        <v>0</v>
      </c>
    </row>
    <row r="1225" spans="2:5">
      <c r="B1225" s="1559" t="s">
        <v>8586</v>
      </c>
      <c r="C1225" s="1559">
        <v>0</v>
      </c>
      <c r="D1225" s="63">
        <v>0</v>
      </c>
      <c r="E1225" s="63">
        <v>0</v>
      </c>
    </row>
    <row r="1226" spans="2:5">
      <c r="B1226" s="1559" t="s">
        <v>8453</v>
      </c>
      <c r="C1226" s="1559">
        <v>0</v>
      </c>
      <c r="D1226" s="63">
        <v>0</v>
      </c>
      <c r="E1226" s="63">
        <v>0</v>
      </c>
    </row>
    <row r="1227" spans="2:5">
      <c r="B1227" s="1559" t="s">
        <v>8454</v>
      </c>
      <c r="C1227" s="1559">
        <v>0</v>
      </c>
      <c r="D1227" s="63">
        <v>0</v>
      </c>
      <c r="E1227" s="63">
        <v>0</v>
      </c>
    </row>
    <row r="1228" spans="2:5">
      <c r="B1228" s="1559" t="s">
        <v>8455</v>
      </c>
      <c r="C1228" s="1559">
        <v>0</v>
      </c>
      <c r="D1228" s="63">
        <v>0</v>
      </c>
      <c r="E1228" s="63">
        <v>0</v>
      </c>
    </row>
    <row r="1229" spans="2:5">
      <c r="B1229" s="1559" t="s">
        <v>8456</v>
      </c>
      <c r="C1229" s="1559">
        <v>0</v>
      </c>
      <c r="D1229" s="63">
        <v>0</v>
      </c>
      <c r="E1229" s="63">
        <v>0</v>
      </c>
    </row>
    <row r="1230" spans="2:5">
      <c r="B1230" s="1559" t="s">
        <v>8457</v>
      </c>
      <c r="C1230" s="1559">
        <v>0</v>
      </c>
      <c r="D1230" s="63">
        <v>0</v>
      </c>
      <c r="E1230" s="63">
        <v>0</v>
      </c>
    </row>
    <row r="1231" spans="2:5">
      <c r="B1231" s="1559" t="s">
        <v>8458</v>
      </c>
      <c r="C1231" s="1559">
        <v>0</v>
      </c>
      <c r="D1231" s="63">
        <v>0</v>
      </c>
      <c r="E1231" s="63">
        <v>0</v>
      </c>
    </row>
    <row r="1232" spans="2:5">
      <c r="B1232" s="1559" t="s">
        <v>8459</v>
      </c>
      <c r="C1232" s="1559">
        <v>0</v>
      </c>
      <c r="D1232" s="63">
        <v>0</v>
      </c>
      <c r="E1232" s="63">
        <v>0</v>
      </c>
    </row>
    <row r="1233" spans="2:5">
      <c r="B1233" s="1559" t="s">
        <v>8460</v>
      </c>
      <c r="C1233" s="1559">
        <v>0</v>
      </c>
      <c r="D1233" s="63">
        <v>0</v>
      </c>
      <c r="E1233" s="63">
        <v>0</v>
      </c>
    </row>
    <row r="1234" spans="2:5">
      <c r="B1234" s="1559" t="s">
        <v>8461</v>
      </c>
      <c r="C1234" s="1559">
        <v>0</v>
      </c>
      <c r="D1234" s="63">
        <v>0</v>
      </c>
      <c r="E1234" s="63">
        <v>0</v>
      </c>
    </row>
    <row r="1235" spans="2:5">
      <c r="B1235" s="1559" t="s">
        <v>8462</v>
      </c>
      <c r="C1235" s="1559">
        <v>0</v>
      </c>
      <c r="D1235" s="63">
        <v>0</v>
      </c>
      <c r="E1235" s="63">
        <v>0</v>
      </c>
    </row>
    <row r="1236" spans="2:5">
      <c r="B1236" s="1559" t="s">
        <v>8463</v>
      </c>
      <c r="C1236" s="1559">
        <v>0</v>
      </c>
      <c r="D1236" s="63">
        <v>0</v>
      </c>
      <c r="E1236" s="63">
        <v>0</v>
      </c>
    </row>
    <row r="1237" spans="2:5">
      <c r="B1237" s="1559" t="s">
        <v>8464</v>
      </c>
      <c r="C1237" s="1559">
        <v>0</v>
      </c>
      <c r="D1237" s="63">
        <v>0</v>
      </c>
      <c r="E1237" s="63">
        <v>0</v>
      </c>
    </row>
    <row r="1238" spans="2:5">
      <c r="B1238" s="1559" t="s">
        <v>8465</v>
      </c>
      <c r="C1238" s="1559">
        <v>0</v>
      </c>
      <c r="D1238" s="63">
        <v>0</v>
      </c>
      <c r="E1238" s="63">
        <v>0</v>
      </c>
    </row>
    <row r="1239" spans="2:5">
      <c r="B1239" s="1559" t="s">
        <v>8466</v>
      </c>
      <c r="C1239" s="1559">
        <v>0</v>
      </c>
      <c r="D1239" s="63">
        <v>0</v>
      </c>
      <c r="E1239" s="63">
        <v>0</v>
      </c>
    </row>
    <row r="1240" spans="2:5">
      <c r="B1240" s="1559" t="s">
        <v>8467</v>
      </c>
      <c r="C1240" s="1559">
        <v>0</v>
      </c>
      <c r="D1240" s="63">
        <v>0</v>
      </c>
      <c r="E1240" s="63">
        <v>0</v>
      </c>
    </row>
    <row r="1241" spans="2:5">
      <c r="B1241" s="1559" t="s">
        <v>8468</v>
      </c>
      <c r="C1241" s="1559">
        <v>0</v>
      </c>
      <c r="D1241" s="63">
        <v>0</v>
      </c>
      <c r="E1241" s="63">
        <v>0</v>
      </c>
    </row>
    <row r="1242" spans="2:5">
      <c r="B1242" s="1559" t="s">
        <v>8469</v>
      </c>
      <c r="C1242" s="1559">
        <v>0</v>
      </c>
      <c r="D1242" s="63">
        <v>0</v>
      </c>
      <c r="E1242" s="63">
        <v>0</v>
      </c>
    </row>
    <row r="1243" spans="2:5">
      <c r="B1243" s="1559" t="s">
        <v>8470</v>
      </c>
      <c r="C1243" s="1559">
        <v>0</v>
      </c>
      <c r="D1243" s="63">
        <v>0</v>
      </c>
      <c r="E1243" s="63">
        <v>0</v>
      </c>
    </row>
    <row r="1244" spans="2:5">
      <c r="B1244" s="1559" t="s">
        <v>8471</v>
      </c>
      <c r="C1244" s="1559" t="s">
        <v>8472</v>
      </c>
      <c r="D1244" s="63">
        <v>0</v>
      </c>
      <c r="E1244" s="63">
        <v>0</v>
      </c>
    </row>
    <row r="1245" spans="2:5">
      <c r="B1245" s="1559" t="s">
        <v>8473</v>
      </c>
      <c r="C1245" s="1559" t="s">
        <v>8474</v>
      </c>
      <c r="D1245" s="63">
        <v>0</v>
      </c>
      <c r="E1245" s="63">
        <v>0</v>
      </c>
    </row>
    <row r="1246" spans="2:5" ht="25.5">
      <c r="B1246" s="1559" t="s">
        <v>8475</v>
      </c>
      <c r="C1246" s="1559" t="s">
        <v>8476</v>
      </c>
      <c r="D1246" s="63">
        <v>0</v>
      </c>
      <c r="E1246" s="63">
        <v>0</v>
      </c>
    </row>
    <row r="1247" spans="2:5">
      <c r="B1247" s="1559" t="s">
        <v>8477</v>
      </c>
      <c r="C1247" s="1559">
        <v>0</v>
      </c>
      <c r="D1247" s="63">
        <v>0</v>
      </c>
      <c r="E1247" s="63">
        <v>0</v>
      </c>
    </row>
    <row r="1248" spans="2:5">
      <c r="B1248" s="1559" t="s">
        <v>8478</v>
      </c>
      <c r="C1248" s="1559">
        <v>0</v>
      </c>
      <c r="D1248" s="63">
        <v>0</v>
      </c>
      <c r="E1248" s="63">
        <v>0</v>
      </c>
    </row>
    <row r="1249" spans="2:5">
      <c r="B1249" s="1559" t="s">
        <v>8479</v>
      </c>
      <c r="C1249" s="1559">
        <v>0</v>
      </c>
      <c r="D1249" s="63">
        <v>0</v>
      </c>
      <c r="E1249" s="63">
        <v>0</v>
      </c>
    </row>
    <row r="1250" spans="2:5">
      <c r="B1250" s="1559" t="s">
        <v>8480</v>
      </c>
      <c r="C1250" s="1559">
        <v>0</v>
      </c>
      <c r="D1250" s="63">
        <v>0</v>
      </c>
      <c r="E1250" s="63">
        <v>0</v>
      </c>
    </row>
    <row r="1251" spans="2:5">
      <c r="B1251" s="1559" t="s">
        <v>8481</v>
      </c>
      <c r="C1251" s="1559">
        <v>0</v>
      </c>
      <c r="D1251" s="63">
        <v>0</v>
      </c>
      <c r="E1251" s="63">
        <v>0</v>
      </c>
    </row>
    <row r="1252" spans="2:5">
      <c r="B1252" s="1559" t="s">
        <v>8482</v>
      </c>
      <c r="C1252" s="1559">
        <v>0</v>
      </c>
      <c r="D1252" s="63">
        <v>0</v>
      </c>
      <c r="E1252" s="63">
        <v>0</v>
      </c>
    </row>
    <row r="1253" spans="2:5">
      <c r="B1253" s="1559" t="s">
        <v>8483</v>
      </c>
      <c r="C1253" s="1559" t="s">
        <v>8484</v>
      </c>
      <c r="D1253" s="63">
        <v>0</v>
      </c>
      <c r="E1253" s="63">
        <v>0</v>
      </c>
    </row>
    <row r="1254" spans="2:5">
      <c r="B1254" s="1559" t="s">
        <v>8485</v>
      </c>
      <c r="C1254" s="1559" t="s">
        <v>8486</v>
      </c>
      <c r="D1254" s="63">
        <v>0</v>
      </c>
      <c r="E1254" s="63">
        <v>0</v>
      </c>
    </row>
    <row r="1255" spans="2:5">
      <c r="B1255" s="1559" t="s">
        <v>8487</v>
      </c>
      <c r="C1255" s="1559" t="s">
        <v>8488</v>
      </c>
      <c r="D1255" s="63">
        <v>0</v>
      </c>
      <c r="E1255" s="63">
        <v>0</v>
      </c>
    </row>
    <row r="1256" spans="2:5">
      <c r="B1256" s="1559" t="s">
        <v>8489</v>
      </c>
      <c r="C1256" s="1559" t="s">
        <v>8490</v>
      </c>
      <c r="D1256" s="63">
        <v>0</v>
      </c>
      <c r="E1256" s="63">
        <v>0</v>
      </c>
    </row>
    <row r="1257" spans="2:5">
      <c r="B1257" s="1559" t="s">
        <v>8491</v>
      </c>
      <c r="C1257" s="1559" t="s">
        <v>8492</v>
      </c>
      <c r="D1257" s="63">
        <v>0</v>
      </c>
      <c r="E1257" s="63">
        <v>0</v>
      </c>
    </row>
    <row r="1258" spans="2:5">
      <c r="B1258" s="1559" t="s">
        <v>8493</v>
      </c>
      <c r="C1258" s="1559" t="s">
        <v>6219</v>
      </c>
      <c r="D1258" s="63">
        <v>0</v>
      </c>
      <c r="E1258" s="63">
        <v>0</v>
      </c>
    </row>
    <row r="1259" spans="2:5">
      <c r="B1259" s="1559" t="s">
        <v>6220</v>
      </c>
      <c r="C1259" s="1559" t="s">
        <v>6221</v>
      </c>
      <c r="D1259" s="63">
        <v>0</v>
      </c>
      <c r="E1259" s="63">
        <v>0</v>
      </c>
    </row>
    <row r="1260" spans="2:5">
      <c r="B1260" s="1559" t="s">
        <v>6222</v>
      </c>
      <c r="C1260" s="1559" t="s">
        <v>6223</v>
      </c>
      <c r="D1260" s="63">
        <v>0</v>
      </c>
      <c r="E1260" s="63">
        <v>0</v>
      </c>
    </row>
    <row r="1261" spans="2:5">
      <c r="B1261" s="1559" t="s">
        <v>6224</v>
      </c>
      <c r="C1261" s="1559" t="s">
        <v>6225</v>
      </c>
      <c r="D1261" s="63">
        <v>0</v>
      </c>
      <c r="E1261" s="63">
        <v>0</v>
      </c>
    </row>
    <row r="1262" spans="2:5">
      <c r="B1262" s="1559" t="s">
        <v>6226</v>
      </c>
      <c r="C1262" s="1559" t="s">
        <v>6227</v>
      </c>
      <c r="D1262" s="63">
        <v>0</v>
      </c>
      <c r="E1262" s="63">
        <v>0</v>
      </c>
    </row>
    <row r="1263" spans="2:5">
      <c r="B1263" s="1559" t="s">
        <v>6228</v>
      </c>
      <c r="C1263" s="1559" t="s">
        <v>6229</v>
      </c>
      <c r="D1263" s="63">
        <v>0</v>
      </c>
      <c r="E1263" s="63">
        <v>0</v>
      </c>
    </row>
    <row r="1264" spans="2:5">
      <c r="B1264" s="1559" t="s">
        <v>6230</v>
      </c>
      <c r="C1264" s="1559" t="s">
        <v>6231</v>
      </c>
      <c r="D1264" s="63">
        <v>0</v>
      </c>
      <c r="E1264" s="63">
        <v>0</v>
      </c>
    </row>
    <row r="1265" spans="2:5">
      <c r="B1265" s="1559" t="s">
        <v>6232</v>
      </c>
      <c r="C1265" s="1559" t="s">
        <v>6233</v>
      </c>
      <c r="D1265" s="63">
        <v>0</v>
      </c>
      <c r="E1265" s="63">
        <v>0</v>
      </c>
    </row>
    <row r="1266" spans="2:5">
      <c r="B1266" s="1559" t="s">
        <v>6234</v>
      </c>
      <c r="C1266" s="1559" t="s">
        <v>6235</v>
      </c>
      <c r="D1266" s="63">
        <v>0</v>
      </c>
      <c r="E1266" s="63">
        <v>0</v>
      </c>
    </row>
    <row r="1267" spans="2:5">
      <c r="B1267" s="1559" t="s">
        <v>6236</v>
      </c>
      <c r="C1267" s="1559" t="s">
        <v>6237</v>
      </c>
      <c r="D1267" s="63">
        <v>0</v>
      </c>
      <c r="E1267" s="63">
        <v>0</v>
      </c>
    </row>
    <row r="1268" spans="2:5">
      <c r="B1268" s="1559" t="s">
        <v>6238</v>
      </c>
      <c r="C1268" s="1559" t="s">
        <v>6239</v>
      </c>
      <c r="D1268" s="63">
        <v>0</v>
      </c>
      <c r="E1268" s="63">
        <v>0</v>
      </c>
    </row>
    <row r="1269" spans="2:5">
      <c r="B1269" s="1559" t="s">
        <v>6240</v>
      </c>
      <c r="C1269" s="1559" t="s">
        <v>6241</v>
      </c>
      <c r="D1269" s="63">
        <v>0</v>
      </c>
      <c r="E1269" s="63">
        <v>0</v>
      </c>
    </row>
    <row r="1270" spans="2:5">
      <c r="B1270" s="1559" t="s">
        <v>6242</v>
      </c>
      <c r="C1270" s="1559" t="s">
        <v>6243</v>
      </c>
      <c r="D1270" s="63">
        <v>0</v>
      </c>
      <c r="E1270" s="63">
        <v>0</v>
      </c>
    </row>
    <row r="1271" spans="2:5">
      <c r="B1271" s="1559" t="s">
        <v>6244</v>
      </c>
      <c r="C1271" s="1559" t="s">
        <v>6245</v>
      </c>
      <c r="D1271" s="63">
        <v>0</v>
      </c>
      <c r="E1271" s="63">
        <v>0</v>
      </c>
    </row>
    <row r="1272" spans="2:5">
      <c r="B1272" s="1559" t="s">
        <v>6246</v>
      </c>
      <c r="C1272" s="1559" t="s">
        <v>6247</v>
      </c>
      <c r="D1272" s="63">
        <v>0</v>
      </c>
      <c r="E1272" s="63">
        <v>0</v>
      </c>
    </row>
    <row r="1273" spans="2:5">
      <c r="B1273" s="1559" t="s">
        <v>6248</v>
      </c>
      <c r="C1273" s="1559" t="s">
        <v>6249</v>
      </c>
      <c r="D1273" s="63">
        <v>-38427000</v>
      </c>
      <c r="E1273" s="63">
        <v>-37895769.230769232</v>
      </c>
    </row>
    <row r="1274" spans="2:5">
      <c r="B1274" s="1559" t="s">
        <v>6250</v>
      </c>
      <c r="C1274" s="1559" t="s">
        <v>6251</v>
      </c>
      <c r="D1274" s="63">
        <v>0</v>
      </c>
      <c r="E1274" s="63">
        <v>0</v>
      </c>
    </row>
    <row r="1275" spans="2:5">
      <c r="B1275" s="1559" t="s">
        <v>6252</v>
      </c>
      <c r="C1275" s="1559" t="s">
        <v>6253</v>
      </c>
      <c r="D1275" s="63">
        <v>0</v>
      </c>
      <c r="E1275" s="63">
        <v>0</v>
      </c>
    </row>
    <row r="1276" spans="2:5">
      <c r="B1276" s="1559" t="s">
        <v>6254</v>
      </c>
      <c r="C1276" s="1559" t="s">
        <v>6255</v>
      </c>
      <c r="D1276" s="63">
        <v>0</v>
      </c>
      <c r="E1276" s="63">
        <v>0</v>
      </c>
    </row>
    <row r="1277" spans="2:5">
      <c r="B1277" s="1559" t="s">
        <v>6256</v>
      </c>
      <c r="C1277" s="1559" t="s">
        <v>6257</v>
      </c>
      <c r="D1277" s="63">
        <v>0</v>
      </c>
      <c r="E1277" s="63">
        <v>0</v>
      </c>
    </row>
    <row r="1278" spans="2:5">
      <c r="B1278" s="1559" t="s">
        <v>6258</v>
      </c>
      <c r="C1278" s="1559" t="s">
        <v>6259</v>
      </c>
      <c r="D1278" s="63">
        <v>0</v>
      </c>
      <c r="E1278" s="63">
        <v>0</v>
      </c>
    </row>
    <row r="1279" spans="2:5">
      <c r="B1279" s="1559" t="s">
        <v>6260</v>
      </c>
      <c r="C1279" s="1559" t="s">
        <v>6261</v>
      </c>
      <c r="D1279" s="63">
        <v>0</v>
      </c>
      <c r="E1279" s="63">
        <v>0</v>
      </c>
    </row>
    <row r="1280" spans="2:5">
      <c r="B1280" s="1559" t="s">
        <v>6262</v>
      </c>
      <c r="C1280" s="1559" t="s">
        <v>6263</v>
      </c>
      <c r="D1280" s="63">
        <v>0</v>
      </c>
      <c r="E1280" s="63">
        <v>0</v>
      </c>
    </row>
    <row r="1281" spans="2:5">
      <c r="B1281" s="1559" t="s">
        <v>6264</v>
      </c>
      <c r="C1281" s="1559" t="s">
        <v>1712</v>
      </c>
      <c r="D1281" s="63">
        <v>0</v>
      </c>
      <c r="E1281" s="63">
        <v>0</v>
      </c>
    </row>
    <row r="1282" spans="2:5">
      <c r="B1282" s="1559" t="s">
        <v>1713</v>
      </c>
      <c r="C1282" s="1559" t="s">
        <v>5176</v>
      </c>
      <c r="D1282" s="63">
        <v>0</v>
      </c>
      <c r="E1282" s="63">
        <v>0</v>
      </c>
    </row>
    <row r="1283" spans="2:5">
      <c r="B1283" s="1559" t="s">
        <v>5177</v>
      </c>
      <c r="C1283" s="1559" t="s">
        <v>5178</v>
      </c>
      <c r="D1283" s="63">
        <v>0</v>
      </c>
      <c r="E1283" s="63">
        <v>0</v>
      </c>
    </row>
    <row r="1284" spans="2:5">
      <c r="B1284" s="1559" t="s">
        <v>5179</v>
      </c>
      <c r="C1284" s="1559" t="s">
        <v>4778</v>
      </c>
      <c r="D1284" s="63">
        <v>0</v>
      </c>
      <c r="E1284" s="63">
        <v>0</v>
      </c>
    </row>
    <row r="1285" spans="2:5">
      <c r="B1285" s="1559" t="s">
        <v>4779</v>
      </c>
      <c r="C1285" s="1559" t="s">
        <v>4780</v>
      </c>
      <c r="D1285" s="63">
        <v>0</v>
      </c>
      <c r="E1285" s="63">
        <v>0</v>
      </c>
    </row>
    <row r="1286" spans="2:5">
      <c r="B1286" s="1559" t="s">
        <v>4781</v>
      </c>
      <c r="C1286" s="1559" t="s">
        <v>4782</v>
      </c>
      <c r="D1286" s="63">
        <v>0</v>
      </c>
      <c r="E1286" s="63">
        <v>0</v>
      </c>
    </row>
    <row r="1287" spans="2:5">
      <c r="B1287" s="1559" t="s">
        <v>4783</v>
      </c>
      <c r="C1287" s="1559" t="s">
        <v>4784</v>
      </c>
      <c r="D1287" s="63">
        <v>0</v>
      </c>
      <c r="E1287" s="63">
        <v>0</v>
      </c>
    </row>
    <row r="1288" spans="2:5">
      <c r="B1288" s="1559" t="s">
        <v>4785</v>
      </c>
      <c r="C1288" s="1559" t="s">
        <v>4786</v>
      </c>
      <c r="D1288" s="63">
        <v>0</v>
      </c>
      <c r="E1288" s="63">
        <v>0</v>
      </c>
    </row>
    <row r="1289" spans="2:5">
      <c r="B1289" s="1559" t="s">
        <v>4787</v>
      </c>
      <c r="C1289" s="1559" t="s">
        <v>4788</v>
      </c>
      <c r="D1289" s="63">
        <v>0</v>
      </c>
      <c r="E1289" s="63">
        <v>0</v>
      </c>
    </row>
    <row r="1290" spans="2:5">
      <c r="B1290" s="1559" t="s">
        <v>4789</v>
      </c>
      <c r="C1290" s="1559" t="s">
        <v>4790</v>
      </c>
      <c r="D1290" s="63">
        <v>0</v>
      </c>
      <c r="E1290" s="63">
        <v>0</v>
      </c>
    </row>
    <row r="1291" spans="2:5">
      <c r="B1291" s="1559" t="s">
        <v>4791</v>
      </c>
      <c r="C1291" s="1559" t="s">
        <v>4792</v>
      </c>
      <c r="D1291" s="63">
        <v>-15126000</v>
      </c>
      <c r="E1291" s="63">
        <v>-14793000</v>
      </c>
    </row>
    <row r="1292" spans="2:5">
      <c r="B1292" s="1559" t="s">
        <v>4793</v>
      </c>
      <c r="C1292" s="1559" t="s">
        <v>4794</v>
      </c>
      <c r="D1292" s="63">
        <v>-54000</v>
      </c>
      <c r="E1292" s="63">
        <v>-362076.92307692312</v>
      </c>
    </row>
    <row r="1293" spans="2:5">
      <c r="B1293" s="1559" t="s">
        <v>4795</v>
      </c>
      <c r="C1293" s="1559" t="s">
        <v>4796</v>
      </c>
      <c r="D1293" s="63">
        <v>-326000</v>
      </c>
      <c r="E1293" s="63">
        <v>-2177461.5384615385</v>
      </c>
    </row>
    <row r="1294" spans="2:5">
      <c r="B1294" s="1559" t="s">
        <v>4797</v>
      </c>
      <c r="C1294" s="1559" t="s">
        <v>9869</v>
      </c>
      <c r="D1294" s="63">
        <v>0</v>
      </c>
      <c r="E1294" s="63">
        <v>0</v>
      </c>
    </row>
    <row r="1297" spans="1:10">
      <c r="C1297" s="1560"/>
      <c r="D1297" s="3007"/>
      <c r="E1297" s="3007"/>
    </row>
    <row r="1298" spans="1:10">
      <c r="C1298" s="1560"/>
      <c r="D1298" s="3007"/>
      <c r="E1298" s="3007"/>
    </row>
    <row r="1299" spans="1:10">
      <c r="C1299" s="1560"/>
      <c r="D1299" s="3007"/>
      <c r="E1299" s="3007"/>
    </row>
    <row r="1300" spans="1:10">
      <c r="C1300" s="1560"/>
      <c r="D1300" s="3007"/>
      <c r="E1300" s="3007"/>
    </row>
    <row r="1301" spans="1:10">
      <c r="C1301" s="1560"/>
      <c r="D1301" s="3007"/>
      <c r="E1301" s="3007"/>
    </row>
    <row r="1302" spans="1:10">
      <c r="C1302" s="1560"/>
      <c r="D1302" s="3007"/>
      <c r="E1302" s="3007"/>
    </row>
    <row r="1303" spans="1:10">
      <c r="C1303" s="1560"/>
      <c r="D1303" s="3007"/>
      <c r="E1303" s="3007"/>
    </row>
    <row r="1304" spans="1:10">
      <c r="A1304" s="1594"/>
      <c r="C1304" s="1560"/>
      <c r="D1304" s="3009" t="s">
        <v>11323</v>
      </c>
      <c r="E1304" s="3010" t="s">
        <v>11320</v>
      </c>
    </row>
    <row r="1305" spans="1:10">
      <c r="B1305" t="s">
        <v>7669</v>
      </c>
      <c r="C1305" s="1560" t="s">
        <v>7670</v>
      </c>
      <c r="D1305" s="2888">
        <v>40148</v>
      </c>
      <c r="E1305" s="2888">
        <v>40148</v>
      </c>
    </row>
    <row r="1306" spans="1:10">
      <c r="B1306">
        <v>401</v>
      </c>
      <c r="C1306" s="1560" t="s">
        <v>7481</v>
      </c>
      <c r="D1306" s="3012">
        <v>927446000</v>
      </c>
      <c r="E1306" s="3007">
        <v>927446000</v>
      </c>
    </row>
    <row r="1307" spans="1:10">
      <c r="B1307">
        <v>402</v>
      </c>
      <c r="C1307" s="1560" t="s">
        <v>6959</v>
      </c>
      <c r="D1307" s="3007">
        <v>369561000</v>
      </c>
      <c r="E1307" s="3007">
        <v>369561000</v>
      </c>
    </row>
    <row r="1308" spans="1:10">
      <c r="B1308">
        <v>403</v>
      </c>
      <c r="C1308" s="1560" t="s">
        <v>7482</v>
      </c>
      <c r="D1308" s="3007">
        <v>189802000</v>
      </c>
      <c r="E1308" s="3007">
        <v>189802000</v>
      </c>
    </row>
    <row r="1309" spans="1:10">
      <c r="B1309">
        <v>404</v>
      </c>
      <c r="C1309" s="1560" t="s">
        <v>5606</v>
      </c>
      <c r="D1309" s="3007">
        <v>5471000</v>
      </c>
      <c r="E1309" s="3007">
        <v>5471000</v>
      </c>
    </row>
    <row r="1310" spans="1:10" s="240" customFormat="1">
      <c r="B1310" s="240">
        <v>406</v>
      </c>
      <c r="C1310" s="1560" t="s">
        <v>7483</v>
      </c>
      <c r="D1310" s="3007">
        <v>-186000</v>
      </c>
      <c r="E1310" s="3007">
        <v>-186000</v>
      </c>
      <c r="I1310" s="235"/>
      <c r="J1310" s="235"/>
    </row>
    <row r="1311" spans="1:10">
      <c r="B1311">
        <v>407</v>
      </c>
      <c r="C1311" s="1560">
        <v>0</v>
      </c>
      <c r="D1311" s="3007">
        <v>0</v>
      </c>
      <c r="E1311" s="3007">
        <v>0</v>
      </c>
    </row>
    <row r="1312" spans="1:10">
      <c r="B1312">
        <v>408</v>
      </c>
      <c r="C1312" s="1560" t="s">
        <v>7484</v>
      </c>
      <c r="D1312" s="3007">
        <v>154990000</v>
      </c>
      <c r="E1312" s="3007">
        <v>154990000</v>
      </c>
    </row>
    <row r="1313" spans="2:5">
      <c r="B1313">
        <v>409</v>
      </c>
      <c r="C1313" s="1560" t="s">
        <v>7485</v>
      </c>
      <c r="D1313" s="3007">
        <v>87743000</v>
      </c>
      <c r="E1313" s="3007">
        <v>87743000</v>
      </c>
    </row>
    <row r="1314" spans="2:5">
      <c r="B1314">
        <v>410</v>
      </c>
      <c r="C1314" s="1560" t="s">
        <v>9550</v>
      </c>
      <c r="D1314" s="3007">
        <v>4761000</v>
      </c>
      <c r="E1314" s="3007">
        <v>4761000</v>
      </c>
    </row>
    <row r="1315" spans="2:5">
      <c r="B1315">
        <v>411</v>
      </c>
      <c r="C1315" s="1560" t="s">
        <v>6960</v>
      </c>
      <c r="D1315" s="3007">
        <v>-37428000</v>
      </c>
      <c r="E1315" s="3007">
        <v>-37428000</v>
      </c>
    </row>
    <row r="1316" spans="2:5">
      <c r="B1316">
        <v>415</v>
      </c>
      <c r="C1316" s="1560" t="s">
        <v>7486</v>
      </c>
      <c r="D1316" s="3007">
        <v>-2926000</v>
      </c>
      <c r="E1316" s="3007">
        <v>-2926000</v>
      </c>
    </row>
    <row r="1317" spans="2:5">
      <c r="B1317">
        <v>416</v>
      </c>
      <c r="C1317" s="1560" t="s">
        <v>7487</v>
      </c>
      <c r="D1317" s="3007">
        <v>1123000</v>
      </c>
      <c r="E1317" s="3007">
        <v>1123000</v>
      </c>
    </row>
    <row r="1318" spans="2:5">
      <c r="B1318">
        <v>417</v>
      </c>
      <c r="C1318" s="1560" t="s">
        <v>4399</v>
      </c>
      <c r="D1318" s="3007">
        <v>0</v>
      </c>
      <c r="E1318" s="3007">
        <v>0</v>
      </c>
    </row>
    <row r="1319" spans="2:5">
      <c r="B1319">
        <v>418</v>
      </c>
      <c r="C1319" s="1560" t="s">
        <v>7488</v>
      </c>
      <c r="D1319" s="3007">
        <v>46000</v>
      </c>
      <c r="E1319" s="3007">
        <v>46000</v>
      </c>
    </row>
    <row r="1320" spans="2:5">
      <c r="B1320">
        <v>419</v>
      </c>
      <c r="C1320" s="1560" t="s">
        <v>7489</v>
      </c>
      <c r="D1320" s="3007">
        <v>-12639000</v>
      </c>
      <c r="E1320" s="3007">
        <v>-12639000</v>
      </c>
    </row>
    <row r="1321" spans="2:5">
      <c r="B1321">
        <v>421</v>
      </c>
      <c r="C1321" s="1560" t="s">
        <v>7490</v>
      </c>
      <c r="D1321" s="3007">
        <v>-3600000</v>
      </c>
      <c r="E1321" s="3007">
        <v>-3600000</v>
      </c>
    </row>
    <row r="1322" spans="2:5">
      <c r="B1322">
        <v>425</v>
      </c>
      <c r="C1322" s="1560" t="s">
        <v>7491</v>
      </c>
      <c r="D1322" s="3007">
        <v>34000</v>
      </c>
      <c r="E1322" s="3007">
        <v>34000</v>
      </c>
    </row>
    <row r="1323" spans="2:5">
      <c r="B1323">
        <v>426</v>
      </c>
      <c r="C1323" s="1560" t="s">
        <v>7492</v>
      </c>
      <c r="D1323" s="3007">
        <v>581000</v>
      </c>
      <c r="E1323" s="3007">
        <v>581000</v>
      </c>
    </row>
    <row r="1324" spans="2:5">
      <c r="B1324">
        <v>427</v>
      </c>
      <c r="C1324" s="1560" t="s">
        <v>4221</v>
      </c>
      <c r="D1324" s="3007">
        <v>105232000</v>
      </c>
      <c r="E1324" s="3007">
        <v>105232000</v>
      </c>
    </row>
    <row r="1325" spans="2:5">
      <c r="B1325">
        <v>428</v>
      </c>
      <c r="C1325" s="1560" t="s">
        <v>7493</v>
      </c>
      <c r="D1325" s="3007">
        <v>6564000</v>
      </c>
      <c r="E1325" s="3007">
        <v>6564000</v>
      </c>
    </row>
    <row r="1326" spans="2:5">
      <c r="B1326">
        <v>429</v>
      </c>
      <c r="C1326" s="1560" t="s">
        <v>7494</v>
      </c>
      <c r="D1326" s="3007">
        <v>-94000</v>
      </c>
      <c r="E1326" s="3007">
        <v>-94000</v>
      </c>
    </row>
    <row r="1327" spans="2:5">
      <c r="B1327">
        <v>430</v>
      </c>
      <c r="C1327" s="1560" t="s">
        <v>4399</v>
      </c>
      <c r="D1327" s="3007">
        <v>0</v>
      </c>
      <c r="E1327" s="3007">
        <v>0</v>
      </c>
    </row>
    <row r="1328" spans="2:5">
      <c r="B1328">
        <v>431</v>
      </c>
      <c r="C1328" s="1560" t="s">
        <v>7495</v>
      </c>
      <c r="D1328" s="3007">
        <v>10252000</v>
      </c>
      <c r="E1328" s="3007">
        <v>10252000</v>
      </c>
    </row>
    <row r="1329" spans="2:5">
      <c r="B1329">
        <v>432</v>
      </c>
      <c r="C1329" s="1560" t="s">
        <v>7496</v>
      </c>
      <c r="D1329" s="3007">
        <v>-4859000</v>
      </c>
      <c r="E1329" s="3007">
        <v>-4859000</v>
      </c>
    </row>
    <row r="1330" spans="2:5">
      <c r="B1330">
        <v>439</v>
      </c>
      <c r="C1330" s="1560" t="s">
        <v>4399</v>
      </c>
      <c r="D1330" s="3007">
        <v>0</v>
      </c>
      <c r="E1330" s="3007">
        <v>0</v>
      </c>
    </row>
    <row r="1331" spans="2:5">
      <c r="B1331">
        <v>440</v>
      </c>
      <c r="C1331" s="1560" t="s">
        <v>7497</v>
      </c>
      <c r="D1331" s="3007">
        <v>-2244504000</v>
      </c>
      <c r="E1331" s="3007">
        <v>-2244504000</v>
      </c>
    </row>
    <row r="1332" spans="2:5">
      <c r="B1332">
        <v>442</v>
      </c>
      <c r="C1332" t="s">
        <v>4399</v>
      </c>
      <c r="D1332" s="3007">
        <v>0</v>
      </c>
      <c r="E1332" s="3007">
        <v>0</v>
      </c>
    </row>
    <row r="1333" spans="2:5">
      <c r="B1333">
        <v>444</v>
      </c>
      <c r="C1333" t="s">
        <v>4399</v>
      </c>
      <c r="D1333" s="3007">
        <v>0</v>
      </c>
      <c r="E1333" s="3007">
        <v>0</v>
      </c>
    </row>
    <row r="1334" spans="2:5">
      <c r="B1334">
        <v>445</v>
      </c>
      <c r="C1334" t="s">
        <v>4399</v>
      </c>
      <c r="D1334" s="3007">
        <v>0</v>
      </c>
      <c r="E1334" s="3007">
        <v>0</v>
      </c>
    </row>
    <row r="1335" spans="2:5">
      <c r="B1335">
        <v>447</v>
      </c>
      <c r="C1335" t="s">
        <v>5239</v>
      </c>
      <c r="D1335" s="3007">
        <v>-69095000</v>
      </c>
      <c r="E1335" s="3007">
        <v>-69095000</v>
      </c>
    </row>
    <row r="1336" spans="2:5">
      <c r="B1336">
        <v>449</v>
      </c>
      <c r="C1336" t="s">
        <v>5240</v>
      </c>
      <c r="D1336" s="3007">
        <v>0</v>
      </c>
      <c r="E1336" s="3007">
        <v>0</v>
      </c>
    </row>
    <row r="1337" spans="2:5">
      <c r="B1337">
        <v>451</v>
      </c>
      <c r="C1337" t="s">
        <v>5241</v>
      </c>
      <c r="D1337" s="3007">
        <v>-12785000</v>
      </c>
      <c r="E1337" s="3007">
        <v>-12785000</v>
      </c>
    </row>
    <row r="1338" spans="2:5">
      <c r="B1338">
        <v>454</v>
      </c>
      <c r="C1338" t="s">
        <v>5242</v>
      </c>
      <c r="D1338" s="3007">
        <v>-10372000</v>
      </c>
      <c r="E1338" s="3007">
        <v>-10372000</v>
      </c>
    </row>
    <row r="1339" spans="2:5">
      <c r="B1339">
        <v>455</v>
      </c>
      <c r="C1339" t="s">
        <v>4399</v>
      </c>
      <c r="D1339" s="3007">
        <v>0</v>
      </c>
      <c r="E1339" s="3007">
        <v>0</v>
      </c>
    </row>
    <row r="1340" spans="2:5">
      <c r="B1340">
        <v>456</v>
      </c>
      <c r="C1340" t="s">
        <v>5243</v>
      </c>
      <c r="D1340" s="3007">
        <v>-14131000</v>
      </c>
      <c r="E1340" s="3007">
        <v>-14131000</v>
      </c>
    </row>
    <row r="1341" spans="2:5">
      <c r="B1341" s="1585">
        <v>555</v>
      </c>
      <c r="C1341" s="1560" t="s">
        <v>5244</v>
      </c>
      <c r="D1341" s="3007">
        <v>275617000</v>
      </c>
      <c r="E1341" s="3007">
        <v>275617000</v>
      </c>
    </row>
    <row r="1342" spans="2:5">
      <c r="B1342" s="1585"/>
      <c r="C1342" s="1560"/>
      <c r="D1342" s="3007"/>
      <c r="E1342" s="3007"/>
    </row>
    <row r="1343" spans="2:5">
      <c r="B1343" s="1585"/>
      <c r="C1343" s="1560"/>
      <c r="D1343" s="3007"/>
      <c r="E1343" s="3007"/>
    </row>
    <row r="1344" spans="2:5">
      <c r="B1344" s="1585"/>
      <c r="C1344" s="1560"/>
      <c r="D1344" s="3007"/>
      <c r="E1344" s="3007"/>
    </row>
    <row r="1345" spans="1:10">
      <c r="B1345" s="1585"/>
      <c r="C1345" s="1560"/>
      <c r="D1345" s="3007"/>
      <c r="E1345" s="3007"/>
    </row>
    <row r="1346" spans="1:10">
      <c r="A1346" s="1594"/>
      <c r="B1346" s="1585"/>
      <c r="C1346" s="1560"/>
      <c r="D1346" s="3007" t="s">
        <v>8369</v>
      </c>
      <c r="E1346" s="3007" t="s">
        <v>8369</v>
      </c>
    </row>
    <row r="1347" spans="1:10">
      <c r="B1347" s="1585" t="s">
        <v>7669</v>
      </c>
      <c r="C1347" s="1560" t="s">
        <v>7670</v>
      </c>
      <c r="D1347" s="3007"/>
      <c r="E1347" s="3007"/>
    </row>
    <row r="1348" spans="1:10">
      <c r="B1348" s="1585">
        <v>40101</v>
      </c>
      <c r="C1348" s="1560" t="s">
        <v>4399</v>
      </c>
      <c r="D1348" s="3007">
        <v>0</v>
      </c>
      <c r="E1348" s="3007">
        <v>0</v>
      </c>
    </row>
    <row r="1349" spans="1:10">
      <c r="B1349" s="1585">
        <v>40102</v>
      </c>
      <c r="C1349" s="1560" t="s">
        <v>4399</v>
      </c>
      <c r="D1349" s="3007">
        <v>0</v>
      </c>
      <c r="E1349" s="3007">
        <v>0</v>
      </c>
    </row>
    <row r="1350" spans="1:10">
      <c r="B1350" s="1585">
        <v>40200</v>
      </c>
      <c r="C1350" s="1560" t="s">
        <v>4399</v>
      </c>
      <c r="D1350" s="3007">
        <v>0</v>
      </c>
      <c r="E1350" s="3007">
        <v>0</v>
      </c>
    </row>
    <row r="1351" spans="1:10">
      <c r="B1351" s="1585">
        <v>40300</v>
      </c>
      <c r="C1351" s="1560" t="s">
        <v>4399</v>
      </c>
      <c r="D1351" s="3007">
        <v>0</v>
      </c>
      <c r="E1351" s="3007">
        <v>0</v>
      </c>
    </row>
    <row r="1352" spans="1:10">
      <c r="B1352" s="1585">
        <v>40303</v>
      </c>
      <c r="C1352" s="1560" t="s">
        <v>4399</v>
      </c>
      <c r="D1352" s="3007">
        <v>0</v>
      </c>
      <c r="E1352" s="3007">
        <v>0</v>
      </c>
    </row>
    <row r="1353" spans="1:10">
      <c r="B1353" s="1585">
        <v>40320</v>
      </c>
      <c r="C1353" s="1560" t="s">
        <v>4399</v>
      </c>
      <c r="D1353" s="3007">
        <v>0</v>
      </c>
      <c r="E1353" s="3007">
        <v>0</v>
      </c>
    </row>
    <row r="1354" spans="1:10">
      <c r="B1354" s="1585">
        <v>40330</v>
      </c>
      <c r="C1354" s="1560" t="s">
        <v>5245</v>
      </c>
      <c r="D1354" s="3007">
        <v>9226000</v>
      </c>
      <c r="E1354" s="3007">
        <v>9226000</v>
      </c>
    </row>
    <row r="1355" spans="1:10">
      <c r="B1355" s="1585">
        <v>40400</v>
      </c>
      <c r="C1355" s="1560" t="s">
        <v>4399</v>
      </c>
      <c r="D1355" s="3007">
        <v>0</v>
      </c>
      <c r="E1355" s="3007">
        <v>0</v>
      </c>
    </row>
    <row r="1356" spans="1:10" s="240" customFormat="1">
      <c r="B1356" s="2579">
        <v>40601</v>
      </c>
      <c r="C1356" s="2889" t="s">
        <v>8322</v>
      </c>
      <c r="D1356" s="3007">
        <v>0</v>
      </c>
      <c r="E1356" s="3007">
        <v>0</v>
      </c>
      <c r="I1356" s="235"/>
      <c r="J1356" s="235"/>
    </row>
    <row r="1357" spans="1:10" s="240" customFormat="1">
      <c r="B1357" s="2579">
        <v>40604</v>
      </c>
      <c r="C1357" s="2889" t="s">
        <v>8322</v>
      </c>
      <c r="D1357" s="3007">
        <v>0</v>
      </c>
      <c r="E1357" s="3007">
        <v>0</v>
      </c>
      <c r="I1357" s="235"/>
      <c r="J1357" s="235"/>
    </row>
    <row r="1358" spans="1:10">
      <c r="B1358" s="1585">
        <v>40701</v>
      </c>
      <c r="C1358" s="1560" t="s">
        <v>4399</v>
      </c>
      <c r="D1358" s="3007">
        <v>0</v>
      </c>
      <c r="E1358" s="3007">
        <v>0</v>
      </c>
    </row>
    <row r="1359" spans="1:10">
      <c r="B1359" s="1585">
        <v>40702</v>
      </c>
      <c r="C1359" s="1560" t="s">
        <v>4399</v>
      </c>
      <c r="D1359" s="3007">
        <v>0</v>
      </c>
      <c r="E1359" s="3007">
        <v>0</v>
      </c>
    </row>
    <row r="1360" spans="1:10">
      <c r="B1360" s="1585">
        <v>40730</v>
      </c>
      <c r="C1360" s="1560" t="s">
        <v>25</v>
      </c>
      <c r="D1360" s="3007">
        <v>73857000</v>
      </c>
      <c r="E1360" s="3007">
        <v>73857000</v>
      </c>
    </row>
    <row r="1361" spans="2:5">
      <c r="B1361" s="1585">
        <v>40731</v>
      </c>
      <c r="C1361" s="1560" t="s">
        <v>26</v>
      </c>
      <c r="D1361" s="3007">
        <v>34636000</v>
      </c>
      <c r="E1361" s="3007">
        <v>34636000</v>
      </c>
    </row>
    <row r="1362" spans="2:5">
      <c r="B1362" s="1585">
        <v>40732</v>
      </c>
      <c r="C1362" s="1560" t="s">
        <v>27</v>
      </c>
      <c r="D1362" s="3007">
        <v>19891000</v>
      </c>
      <c r="E1362" s="3007">
        <v>19891000</v>
      </c>
    </row>
    <row r="1363" spans="2:5">
      <c r="B1363" s="1585">
        <v>40733</v>
      </c>
      <c r="C1363" s="1560" t="s">
        <v>28</v>
      </c>
      <c r="D1363" s="3007">
        <v>5577000</v>
      </c>
      <c r="E1363" s="3007">
        <v>5577000</v>
      </c>
    </row>
    <row r="1364" spans="2:5">
      <c r="B1364" s="1585">
        <v>40734</v>
      </c>
      <c r="C1364" s="1560" t="s">
        <v>29</v>
      </c>
      <c r="D1364" s="3007">
        <v>1892000</v>
      </c>
      <c r="E1364" s="3007">
        <v>1892000</v>
      </c>
    </row>
    <row r="1365" spans="2:5">
      <c r="B1365" s="1585">
        <v>40735</v>
      </c>
      <c r="C1365" s="1560" t="s">
        <v>30</v>
      </c>
      <c r="D1365" s="3007">
        <v>1933000</v>
      </c>
      <c r="E1365" s="3007">
        <v>1933000</v>
      </c>
    </row>
    <row r="1366" spans="2:5">
      <c r="B1366" s="1585">
        <v>40736</v>
      </c>
      <c r="C1366" s="1560" t="s">
        <v>31</v>
      </c>
      <c r="D1366" s="3007">
        <v>10997000</v>
      </c>
      <c r="E1366" s="3007">
        <v>10997000</v>
      </c>
    </row>
    <row r="1367" spans="2:5">
      <c r="B1367" s="1585">
        <v>40737</v>
      </c>
      <c r="C1367" s="1560" t="s">
        <v>32</v>
      </c>
      <c r="D1367" s="3007">
        <v>0</v>
      </c>
      <c r="E1367" s="3007">
        <v>0</v>
      </c>
    </row>
    <row r="1368" spans="2:5">
      <c r="B1368" s="1585">
        <v>40738</v>
      </c>
      <c r="C1368" s="1560" t="s">
        <v>33</v>
      </c>
      <c r="D1368" s="3007">
        <v>0</v>
      </c>
      <c r="E1368" s="3007">
        <v>0</v>
      </c>
    </row>
    <row r="1369" spans="2:5">
      <c r="B1369" s="1585">
        <v>40739</v>
      </c>
      <c r="C1369" s="1560" t="s">
        <v>6328</v>
      </c>
      <c r="D1369" s="3007">
        <v>1578000</v>
      </c>
      <c r="E1369" s="3007">
        <v>1578000</v>
      </c>
    </row>
    <row r="1370" spans="2:5">
      <c r="B1370" s="1585">
        <v>40740</v>
      </c>
      <c r="C1370" s="1560" t="s">
        <v>34</v>
      </c>
      <c r="D1370" s="3007">
        <v>-35451000</v>
      </c>
      <c r="E1370" s="3007">
        <v>-35451000</v>
      </c>
    </row>
    <row r="1371" spans="2:5">
      <c r="B1371" s="1585">
        <v>40741</v>
      </c>
      <c r="C1371" s="1560" t="s">
        <v>35</v>
      </c>
      <c r="D1371" s="3007">
        <v>0</v>
      </c>
      <c r="E1371" s="3007">
        <v>0</v>
      </c>
    </row>
    <row r="1372" spans="2:5">
      <c r="B1372" s="1585">
        <v>40742</v>
      </c>
      <c r="C1372" s="1560" t="s">
        <v>36</v>
      </c>
      <c r="D1372" s="3007">
        <v>-5580000</v>
      </c>
      <c r="E1372" s="3007">
        <v>-5580000</v>
      </c>
    </row>
    <row r="1373" spans="2:5">
      <c r="B1373" s="1585">
        <v>40743</v>
      </c>
      <c r="C1373" s="1560" t="s">
        <v>37</v>
      </c>
      <c r="D1373" s="3007">
        <v>-55000</v>
      </c>
      <c r="E1373" s="3007">
        <v>-55000</v>
      </c>
    </row>
    <row r="1374" spans="2:5">
      <c r="B1374" s="1585">
        <v>40744</v>
      </c>
      <c r="C1374" s="1560" t="s">
        <v>38</v>
      </c>
      <c r="D1374" s="3007">
        <v>-805000</v>
      </c>
      <c r="E1374" s="3007">
        <v>-805000</v>
      </c>
    </row>
    <row r="1375" spans="2:5">
      <c r="B1375" s="1585">
        <v>40745</v>
      </c>
      <c r="C1375" s="1560" t="s">
        <v>39</v>
      </c>
      <c r="D1375" s="3007">
        <v>0</v>
      </c>
      <c r="E1375" s="3007">
        <v>0</v>
      </c>
    </row>
    <row r="1376" spans="2:5">
      <c r="B1376" s="1585">
        <v>40746</v>
      </c>
      <c r="C1376" s="1560" t="s">
        <v>1151</v>
      </c>
      <c r="D1376" s="3007">
        <v>-12857000</v>
      </c>
      <c r="E1376" s="3007">
        <v>-12857000</v>
      </c>
    </row>
    <row r="1377" spans="2:5">
      <c r="B1377" s="1585">
        <v>40747</v>
      </c>
      <c r="C1377" s="1560" t="s">
        <v>1152</v>
      </c>
      <c r="D1377" s="3007">
        <v>0</v>
      </c>
      <c r="E1377" s="3007">
        <v>0</v>
      </c>
    </row>
    <row r="1378" spans="2:5">
      <c r="B1378" s="1585">
        <v>40748</v>
      </c>
      <c r="C1378" s="1560" t="s">
        <v>1153</v>
      </c>
      <c r="D1378" s="3007">
        <v>-584000</v>
      </c>
      <c r="E1378" s="3007">
        <v>-584000</v>
      </c>
    </row>
    <row r="1379" spans="2:5">
      <c r="B1379" s="1585">
        <v>40749</v>
      </c>
      <c r="C1379" s="1560" t="s">
        <v>3482</v>
      </c>
      <c r="D1379" s="3007">
        <v>-986000</v>
      </c>
      <c r="E1379" s="3007">
        <v>-986000</v>
      </c>
    </row>
    <row r="1380" spans="2:5">
      <c r="B1380" s="1585">
        <v>40800</v>
      </c>
      <c r="C1380" s="1560" t="s">
        <v>3483</v>
      </c>
      <c r="D1380" s="3007">
        <v>-4050000</v>
      </c>
      <c r="E1380" s="63">
        <v>-4050000</v>
      </c>
    </row>
    <row r="1381" spans="2:5">
      <c r="B1381" s="1585">
        <v>40810</v>
      </c>
      <c r="C1381" s="1560" t="s">
        <v>3484</v>
      </c>
      <c r="D1381" s="3007">
        <v>1848000</v>
      </c>
      <c r="E1381" s="63">
        <v>1848000</v>
      </c>
    </row>
    <row r="1382" spans="2:5">
      <c r="B1382" s="1585">
        <v>40811</v>
      </c>
      <c r="C1382" s="1560" t="s">
        <v>4399</v>
      </c>
      <c r="D1382" s="3007">
        <v>0</v>
      </c>
      <c r="E1382" s="63">
        <v>0</v>
      </c>
    </row>
    <row r="1383" spans="2:5">
      <c r="B1383" s="1585">
        <v>40812</v>
      </c>
      <c r="C1383" s="1560" t="s">
        <v>3485</v>
      </c>
      <c r="D1383" s="3007">
        <v>14638000</v>
      </c>
      <c r="E1383" s="63">
        <v>14638000</v>
      </c>
    </row>
    <row r="1384" spans="2:5">
      <c r="B1384" s="1585">
        <v>40813</v>
      </c>
      <c r="C1384" s="1560" t="s">
        <v>3486</v>
      </c>
      <c r="D1384" s="3007">
        <v>46304000</v>
      </c>
      <c r="E1384" s="63">
        <v>46304000</v>
      </c>
    </row>
    <row r="1385" spans="2:5">
      <c r="B1385" s="1585">
        <v>40814</v>
      </c>
      <c r="C1385" s="1560" t="s">
        <v>3487</v>
      </c>
      <c r="D1385" s="3007">
        <v>41154000</v>
      </c>
      <c r="E1385" s="63">
        <v>41154000</v>
      </c>
    </row>
    <row r="1386" spans="2:5">
      <c r="B1386" s="1585">
        <v>40815</v>
      </c>
      <c r="C1386" s="1560" t="s">
        <v>3488</v>
      </c>
      <c r="D1386" s="3007">
        <v>55000000</v>
      </c>
      <c r="E1386" s="63">
        <v>55000000</v>
      </c>
    </row>
    <row r="1387" spans="2:5">
      <c r="B1387" s="1585">
        <v>40820</v>
      </c>
      <c r="C1387" s="1560" t="s">
        <v>3489</v>
      </c>
      <c r="D1387" s="3007">
        <v>96000</v>
      </c>
      <c r="E1387" s="63">
        <v>96000</v>
      </c>
    </row>
    <row r="1388" spans="2:5">
      <c r="B1388" s="1585">
        <v>40910</v>
      </c>
      <c r="C1388" s="1560" t="s">
        <v>3490</v>
      </c>
      <c r="D1388" s="3007">
        <v>87160000</v>
      </c>
      <c r="E1388" s="63">
        <v>87160000</v>
      </c>
    </row>
    <row r="1389" spans="2:5">
      <c r="B1389" s="1585">
        <v>40920</v>
      </c>
      <c r="C1389" s="1560" t="s">
        <v>3491</v>
      </c>
      <c r="D1389" s="3007">
        <v>583000</v>
      </c>
      <c r="E1389" s="63">
        <v>583000</v>
      </c>
    </row>
    <row r="1390" spans="2:5">
      <c r="B1390" s="1585">
        <v>41001</v>
      </c>
      <c r="C1390" s="1560" t="s">
        <v>4399</v>
      </c>
      <c r="D1390" s="3007">
        <v>0</v>
      </c>
      <c r="E1390" s="63">
        <v>0</v>
      </c>
    </row>
    <row r="1391" spans="2:5">
      <c r="B1391" s="1585">
        <v>41002</v>
      </c>
      <c r="C1391" s="1560" t="s">
        <v>4399</v>
      </c>
      <c r="D1391" s="3007">
        <v>0</v>
      </c>
      <c r="E1391" s="63">
        <v>0</v>
      </c>
    </row>
    <row r="1392" spans="2:5">
      <c r="B1392" s="1585">
        <v>41003</v>
      </c>
      <c r="C1392" s="1560" t="s">
        <v>4399</v>
      </c>
      <c r="D1392" s="3007">
        <v>0</v>
      </c>
      <c r="E1392" s="63">
        <v>0</v>
      </c>
    </row>
    <row r="1393" spans="2:5">
      <c r="B1393" s="1585">
        <v>41004</v>
      </c>
      <c r="C1393" s="1560" t="s">
        <v>4399</v>
      </c>
      <c r="D1393" s="3007">
        <v>0</v>
      </c>
      <c r="E1393" s="63">
        <v>0</v>
      </c>
    </row>
    <row r="1394" spans="2:5">
      <c r="B1394" s="1585">
        <v>41005</v>
      </c>
      <c r="C1394" s="1560" t="s">
        <v>4399</v>
      </c>
      <c r="D1394" s="3007">
        <v>0</v>
      </c>
      <c r="E1394" s="63">
        <v>0</v>
      </c>
    </row>
    <row r="1395" spans="2:5">
      <c r="B1395" s="1585">
        <v>41006</v>
      </c>
      <c r="C1395" s="1560" t="s">
        <v>4399</v>
      </c>
      <c r="D1395" s="3007">
        <v>0</v>
      </c>
      <c r="E1395" s="63">
        <v>0</v>
      </c>
    </row>
    <row r="1396" spans="2:5">
      <c r="B1396" s="1585">
        <v>41007</v>
      </c>
      <c r="C1396" s="1560" t="s">
        <v>4399</v>
      </c>
      <c r="D1396" s="3007">
        <v>0</v>
      </c>
      <c r="E1396" s="63">
        <v>0</v>
      </c>
    </row>
    <row r="1397" spans="2:5">
      <c r="B1397" s="1585">
        <v>41008</v>
      </c>
      <c r="C1397" s="1560" t="s">
        <v>4399</v>
      </c>
      <c r="D1397" s="3007">
        <v>0</v>
      </c>
      <c r="E1397" s="63">
        <v>0</v>
      </c>
    </row>
    <row r="1398" spans="2:5">
      <c r="B1398" s="1585">
        <v>41009</v>
      </c>
      <c r="C1398" s="1560" t="s">
        <v>4399</v>
      </c>
      <c r="D1398" s="3007">
        <v>0</v>
      </c>
      <c r="E1398" s="63">
        <v>0</v>
      </c>
    </row>
    <row r="1399" spans="2:5">
      <c r="B1399" s="1585">
        <v>41010</v>
      </c>
      <c r="C1399" s="1560" t="s">
        <v>4399</v>
      </c>
      <c r="D1399" s="3007">
        <v>0</v>
      </c>
      <c r="E1399" s="63">
        <v>0</v>
      </c>
    </row>
    <row r="1400" spans="2:5">
      <c r="B1400" s="1585">
        <v>41011</v>
      </c>
      <c r="C1400" s="1560" t="s">
        <v>4399</v>
      </c>
      <c r="D1400" s="3007">
        <v>0</v>
      </c>
      <c r="E1400" s="63">
        <v>0</v>
      </c>
    </row>
    <row r="1401" spans="2:5">
      <c r="B1401" s="1585">
        <v>41012</v>
      </c>
      <c r="C1401" s="1560" t="s">
        <v>4399</v>
      </c>
      <c r="D1401" s="3007">
        <v>0</v>
      </c>
      <c r="E1401" s="63">
        <v>0</v>
      </c>
    </row>
    <row r="1402" spans="2:5">
      <c r="B1402" s="1585">
        <v>41013</v>
      </c>
      <c r="C1402" s="1560" t="s">
        <v>4399</v>
      </c>
      <c r="D1402" s="3007">
        <v>0</v>
      </c>
      <c r="E1402" s="63">
        <v>0</v>
      </c>
    </row>
    <row r="1403" spans="2:5">
      <c r="B1403" s="1585">
        <v>41014</v>
      </c>
      <c r="C1403" s="1560" t="s">
        <v>4399</v>
      </c>
      <c r="D1403" s="3007">
        <v>0</v>
      </c>
      <c r="E1403" s="63">
        <v>0</v>
      </c>
    </row>
    <row r="1404" spans="2:5">
      <c r="B1404" s="1585">
        <v>41015</v>
      </c>
      <c r="C1404" s="1560" t="s">
        <v>4399</v>
      </c>
      <c r="D1404" s="3007">
        <v>0</v>
      </c>
      <c r="E1404" s="63">
        <v>0</v>
      </c>
    </row>
    <row r="1405" spans="2:5">
      <c r="B1405" s="1585">
        <v>41016</v>
      </c>
      <c r="C1405" s="1560" t="s">
        <v>4399</v>
      </c>
      <c r="D1405" s="3007">
        <v>0</v>
      </c>
      <c r="E1405" s="63">
        <v>0</v>
      </c>
    </row>
    <row r="1406" spans="2:5">
      <c r="B1406" s="1585">
        <v>41017</v>
      </c>
      <c r="C1406" s="1560" t="s">
        <v>4399</v>
      </c>
      <c r="D1406" s="3007">
        <v>0</v>
      </c>
      <c r="E1406" s="63">
        <v>0</v>
      </c>
    </row>
    <row r="1407" spans="2:5">
      <c r="B1407" s="1585">
        <v>41018</v>
      </c>
      <c r="C1407" s="1560" t="s">
        <v>4399</v>
      </c>
      <c r="D1407" s="3007">
        <v>0</v>
      </c>
      <c r="E1407" s="63">
        <v>0</v>
      </c>
    </row>
    <row r="1408" spans="2:5">
      <c r="B1408" s="1585">
        <v>41019</v>
      </c>
      <c r="C1408" s="1560" t="s">
        <v>4399</v>
      </c>
      <c r="D1408" s="3007">
        <v>0</v>
      </c>
      <c r="E1408" s="63">
        <v>0</v>
      </c>
    </row>
    <row r="1409" spans="2:5">
      <c r="B1409" s="1585">
        <v>41020</v>
      </c>
      <c r="C1409" s="1560" t="s">
        <v>4399</v>
      </c>
      <c r="D1409" s="3007">
        <v>0</v>
      </c>
      <c r="E1409" s="63">
        <v>0</v>
      </c>
    </row>
    <row r="1410" spans="2:5">
      <c r="B1410" s="1585">
        <v>41021</v>
      </c>
      <c r="C1410" s="1560" t="s">
        <v>4399</v>
      </c>
      <c r="D1410" s="3007">
        <v>0</v>
      </c>
      <c r="E1410" s="63">
        <v>0</v>
      </c>
    </row>
    <row r="1411" spans="2:5">
      <c r="B1411" s="1585">
        <v>41022</v>
      </c>
      <c r="C1411" s="1560" t="s">
        <v>4399</v>
      </c>
      <c r="D1411" s="3007">
        <v>0</v>
      </c>
      <c r="E1411" s="63">
        <v>0</v>
      </c>
    </row>
    <row r="1412" spans="2:5">
      <c r="B1412" s="1585">
        <v>41023</v>
      </c>
      <c r="C1412" s="1560" t="s">
        <v>4399</v>
      </c>
      <c r="D1412" s="3007">
        <v>0</v>
      </c>
      <c r="E1412" s="63">
        <v>0</v>
      </c>
    </row>
    <row r="1413" spans="2:5">
      <c r="B1413" s="1585">
        <v>41024</v>
      </c>
      <c r="C1413" s="1560" t="s">
        <v>4399</v>
      </c>
      <c r="D1413" s="3007">
        <v>0</v>
      </c>
      <c r="E1413" s="63">
        <v>0</v>
      </c>
    </row>
    <row r="1414" spans="2:5">
      <c r="B1414" s="1585">
        <v>41025</v>
      </c>
      <c r="C1414" s="1560" t="s">
        <v>4399</v>
      </c>
      <c r="D1414" s="3007">
        <v>0</v>
      </c>
      <c r="E1414" s="63">
        <v>0</v>
      </c>
    </row>
    <row r="1415" spans="2:5">
      <c r="B1415" s="1585">
        <v>41026</v>
      </c>
      <c r="C1415" s="1560" t="s">
        <v>4399</v>
      </c>
      <c r="D1415" s="3007">
        <v>0</v>
      </c>
      <c r="E1415" s="63">
        <v>0</v>
      </c>
    </row>
    <row r="1416" spans="2:5">
      <c r="B1416" s="1585">
        <v>41027</v>
      </c>
      <c r="C1416" s="1560" t="s">
        <v>4399</v>
      </c>
      <c r="D1416" s="3007">
        <v>0</v>
      </c>
      <c r="E1416" s="63">
        <v>0</v>
      </c>
    </row>
    <row r="1417" spans="2:5">
      <c r="B1417" s="1585">
        <v>41028</v>
      </c>
      <c r="C1417" s="1560" t="s">
        <v>4399</v>
      </c>
      <c r="D1417" s="3007">
        <v>0</v>
      </c>
      <c r="E1417" s="63">
        <v>0</v>
      </c>
    </row>
    <row r="1418" spans="2:5">
      <c r="B1418" s="1585">
        <v>41029</v>
      </c>
      <c r="C1418" s="1560" t="s">
        <v>4399</v>
      </c>
      <c r="D1418" s="3007">
        <v>0</v>
      </c>
      <c r="E1418" s="63">
        <v>0</v>
      </c>
    </row>
    <row r="1419" spans="2:5">
      <c r="B1419" s="1585">
        <v>41031</v>
      </c>
      <c r="C1419" s="1560" t="s">
        <v>4399</v>
      </c>
      <c r="D1419" s="3007">
        <v>0</v>
      </c>
      <c r="E1419" s="63">
        <v>0</v>
      </c>
    </row>
    <row r="1420" spans="2:5">
      <c r="B1420" s="1585">
        <v>41032</v>
      </c>
      <c r="C1420" s="1560" t="s">
        <v>4399</v>
      </c>
      <c r="D1420" s="3007">
        <v>0</v>
      </c>
      <c r="E1420" s="63">
        <v>0</v>
      </c>
    </row>
    <row r="1421" spans="2:5">
      <c r="B1421" s="1585">
        <v>41033</v>
      </c>
      <c r="C1421" s="1560" t="s">
        <v>4399</v>
      </c>
      <c r="D1421" s="3007">
        <v>0</v>
      </c>
      <c r="E1421" s="63">
        <v>0</v>
      </c>
    </row>
    <row r="1422" spans="2:5">
      <c r="B1422" s="1585">
        <v>41034</v>
      </c>
      <c r="C1422" s="1560" t="s">
        <v>4399</v>
      </c>
      <c r="D1422" s="3007">
        <v>0</v>
      </c>
      <c r="E1422" s="63">
        <v>0</v>
      </c>
    </row>
    <row r="1423" spans="2:5">
      <c r="B1423" s="1585">
        <v>41035</v>
      </c>
      <c r="C1423" s="1560" t="s">
        <v>4399</v>
      </c>
      <c r="D1423" s="3007">
        <v>0</v>
      </c>
      <c r="E1423" s="63">
        <v>0</v>
      </c>
    </row>
    <row r="1424" spans="2:5">
      <c r="B1424" s="1585">
        <v>41036</v>
      </c>
      <c r="C1424" s="1560" t="s">
        <v>4399</v>
      </c>
      <c r="D1424" s="3007">
        <v>0</v>
      </c>
      <c r="E1424" s="63">
        <v>0</v>
      </c>
    </row>
    <row r="1425" spans="2:5">
      <c r="B1425" s="1585">
        <v>41037</v>
      </c>
      <c r="C1425" s="1560" t="s">
        <v>4399</v>
      </c>
      <c r="D1425" s="3007">
        <v>0</v>
      </c>
      <c r="E1425" s="63">
        <v>0</v>
      </c>
    </row>
    <row r="1426" spans="2:5">
      <c r="B1426" s="1585">
        <v>41038</v>
      </c>
      <c r="C1426" s="1560" t="s">
        <v>4399</v>
      </c>
      <c r="D1426" s="3007">
        <v>0</v>
      </c>
      <c r="E1426" s="63">
        <v>0</v>
      </c>
    </row>
    <row r="1427" spans="2:5">
      <c r="B1427" s="1585">
        <v>41039</v>
      </c>
      <c r="C1427" s="1560" t="s">
        <v>4399</v>
      </c>
      <c r="D1427" s="3007">
        <v>0</v>
      </c>
      <c r="E1427" s="63">
        <v>0</v>
      </c>
    </row>
    <row r="1428" spans="2:5">
      <c r="B1428" s="1585">
        <v>41041</v>
      </c>
      <c r="C1428" s="1560" t="s">
        <v>4399</v>
      </c>
      <c r="D1428" s="3007">
        <v>0</v>
      </c>
      <c r="E1428" s="63">
        <v>0</v>
      </c>
    </row>
    <row r="1429" spans="2:5">
      <c r="B1429" s="1585">
        <v>41042</v>
      </c>
      <c r="C1429" s="1560" t="s">
        <v>4399</v>
      </c>
      <c r="D1429" s="3007">
        <v>0</v>
      </c>
      <c r="E1429" s="63">
        <v>0</v>
      </c>
    </row>
    <row r="1430" spans="2:5">
      <c r="B1430" s="1585">
        <v>41043</v>
      </c>
      <c r="C1430" s="1560" t="s">
        <v>4399</v>
      </c>
      <c r="D1430" s="3007">
        <v>0</v>
      </c>
      <c r="E1430" s="3007">
        <v>0</v>
      </c>
    </row>
    <row r="1431" spans="2:5">
      <c r="B1431" s="1585">
        <v>41044</v>
      </c>
      <c r="C1431" s="1560" t="s">
        <v>4399</v>
      </c>
      <c r="D1431" s="3007">
        <v>0</v>
      </c>
      <c r="E1431" s="3007">
        <v>0</v>
      </c>
    </row>
    <row r="1432" spans="2:5">
      <c r="B1432" s="1585">
        <v>41045</v>
      </c>
      <c r="C1432" s="1560" t="s">
        <v>4399</v>
      </c>
      <c r="D1432" s="3007">
        <v>0</v>
      </c>
      <c r="E1432" s="63">
        <v>0</v>
      </c>
    </row>
    <row r="1433" spans="2:5">
      <c r="B1433" s="1585">
        <v>41046</v>
      </c>
      <c r="C1433" s="1560" t="s">
        <v>4399</v>
      </c>
      <c r="D1433" s="3007">
        <v>0</v>
      </c>
      <c r="E1433" s="63">
        <v>0</v>
      </c>
    </row>
    <row r="1434" spans="2:5">
      <c r="B1434" s="1585">
        <v>41047</v>
      </c>
      <c r="C1434" s="1560" t="s">
        <v>4399</v>
      </c>
      <c r="D1434" s="3007">
        <v>0</v>
      </c>
      <c r="E1434" s="63">
        <v>0</v>
      </c>
    </row>
    <row r="1435" spans="2:5">
      <c r="B1435" s="1585">
        <v>41048</v>
      </c>
      <c r="C1435" s="1560" t="s">
        <v>4399</v>
      </c>
      <c r="D1435" s="3007">
        <v>0</v>
      </c>
      <c r="E1435" s="63">
        <v>0</v>
      </c>
    </row>
    <row r="1436" spans="2:5">
      <c r="B1436" s="1585">
        <v>41050</v>
      </c>
      <c r="C1436" s="1560" t="s">
        <v>4399</v>
      </c>
      <c r="D1436" s="3007">
        <v>0</v>
      </c>
      <c r="E1436" s="63">
        <v>0</v>
      </c>
    </row>
    <row r="1437" spans="2:5">
      <c r="B1437" s="1585">
        <v>41051</v>
      </c>
      <c r="C1437" s="1560" t="s">
        <v>4399</v>
      </c>
      <c r="D1437" s="3007">
        <v>0</v>
      </c>
      <c r="E1437" s="63">
        <v>0</v>
      </c>
    </row>
    <row r="1438" spans="2:5">
      <c r="B1438" s="1585">
        <v>41052</v>
      </c>
      <c r="C1438" s="1560" t="s">
        <v>4399</v>
      </c>
      <c r="D1438" s="3007">
        <v>0</v>
      </c>
      <c r="E1438" s="63">
        <v>0</v>
      </c>
    </row>
    <row r="1439" spans="2:5">
      <c r="B1439" s="1585">
        <v>41053</v>
      </c>
      <c r="C1439" s="1560" t="s">
        <v>4399</v>
      </c>
      <c r="D1439" s="3007">
        <v>0</v>
      </c>
      <c r="E1439" s="63">
        <v>0</v>
      </c>
    </row>
    <row r="1440" spans="2:5">
      <c r="B1440" s="1585">
        <v>41059</v>
      </c>
      <c r="C1440" s="1560" t="s">
        <v>6961</v>
      </c>
      <c r="D1440" s="3007">
        <v>-3000</v>
      </c>
      <c r="E1440" s="63">
        <v>-3000</v>
      </c>
    </row>
    <row r="1441" spans="2:5">
      <c r="B1441" s="1585">
        <v>41069</v>
      </c>
      <c r="C1441" s="1560" t="s">
        <v>6962</v>
      </c>
      <c r="D1441" s="3007">
        <v>-16000</v>
      </c>
      <c r="E1441" s="63">
        <v>-16000</v>
      </c>
    </row>
    <row r="1442" spans="2:5">
      <c r="B1442" s="1585">
        <v>41071</v>
      </c>
      <c r="C1442" s="1560" t="s">
        <v>4399</v>
      </c>
      <c r="D1442" s="3007">
        <v>0</v>
      </c>
      <c r="E1442" s="63">
        <v>0</v>
      </c>
    </row>
    <row r="1443" spans="2:5">
      <c r="B1443" s="1585">
        <v>41072</v>
      </c>
      <c r="C1443" s="1560" t="s">
        <v>4399</v>
      </c>
      <c r="D1443" s="3007">
        <v>0</v>
      </c>
      <c r="E1443" s="63">
        <v>0</v>
      </c>
    </row>
    <row r="1444" spans="2:5">
      <c r="B1444" s="1585">
        <v>41080</v>
      </c>
      <c r="C1444" s="1560" t="s">
        <v>4399</v>
      </c>
      <c r="D1444" s="3007">
        <v>0</v>
      </c>
      <c r="E1444" s="63">
        <v>0</v>
      </c>
    </row>
    <row r="1445" spans="2:5">
      <c r="B1445" s="1585">
        <v>41081</v>
      </c>
      <c r="C1445" s="1560" t="s">
        <v>4399</v>
      </c>
      <c r="D1445" s="3007">
        <v>0</v>
      </c>
      <c r="E1445" s="63">
        <v>0</v>
      </c>
    </row>
    <row r="1446" spans="2:5">
      <c r="B1446" s="1585">
        <v>41082</v>
      </c>
      <c r="C1446" s="1560" t="s">
        <v>4399</v>
      </c>
      <c r="D1446" s="3007">
        <v>0</v>
      </c>
      <c r="E1446" s="63">
        <v>0</v>
      </c>
    </row>
    <row r="1447" spans="2:5">
      <c r="B1447" s="1585">
        <v>41083</v>
      </c>
      <c r="C1447" s="1560" t="s">
        <v>4399</v>
      </c>
      <c r="D1447" s="3007">
        <v>0</v>
      </c>
      <c r="E1447" s="63">
        <v>0</v>
      </c>
    </row>
    <row r="1448" spans="2:5">
      <c r="B1448" s="1585">
        <v>41084</v>
      </c>
      <c r="C1448" s="1560" t="s">
        <v>4399</v>
      </c>
      <c r="D1448" s="3007">
        <v>0</v>
      </c>
      <c r="E1448" s="63">
        <v>0</v>
      </c>
    </row>
    <row r="1449" spans="2:5">
      <c r="B1449" s="1585">
        <v>41085</v>
      </c>
      <c r="C1449" s="1560" t="s">
        <v>4399</v>
      </c>
      <c r="D1449" s="3007">
        <v>0</v>
      </c>
      <c r="E1449" s="63">
        <v>0</v>
      </c>
    </row>
    <row r="1450" spans="2:5">
      <c r="B1450" s="1585">
        <v>41086</v>
      </c>
      <c r="C1450" s="1560" t="s">
        <v>4399</v>
      </c>
      <c r="D1450" s="3007">
        <v>0</v>
      </c>
      <c r="E1450" s="63">
        <v>0</v>
      </c>
    </row>
    <row r="1451" spans="2:5">
      <c r="B1451" s="1585">
        <v>41101</v>
      </c>
      <c r="C1451" s="1560" t="s">
        <v>4399</v>
      </c>
      <c r="D1451" s="3007">
        <v>0</v>
      </c>
      <c r="E1451" s="63">
        <v>0</v>
      </c>
    </row>
    <row r="1452" spans="2:5">
      <c r="B1452" s="1585">
        <v>41102</v>
      </c>
      <c r="C1452" s="1560" t="s">
        <v>4399</v>
      </c>
      <c r="D1452" s="3007">
        <v>0</v>
      </c>
      <c r="E1452" s="63">
        <v>0</v>
      </c>
    </row>
    <row r="1453" spans="2:5">
      <c r="B1453" s="1585">
        <v>41103</v>
      </c>
      <c r="C1453" s="1560" t="s">
        <v>4399</v>
      </c>
      <c r="D1453" s="3007">
        <v>0</v>
      </c>
      <c r="E1453" s="63">
        <v>0</v>
      </c>
    </row>
    <row r="1454" spans="2:5">
      <c r="B1454" s="1585">
        <v>41104</v>
      </c>
      <c r="C1454" s="1560" t="s">
        <v>4399</v>
      </c>
      <c r="D1454" s="3007">
        <v>0</v>
      </c>
      <c r="E1454" s="63">
        <v>0</v>
      </c>
    </row>
    <row r="1455" spans="2:5">
      <c r="B1455" s="1585">
        <v>41105</v>
      </c>
      <c r="C1455" s="1560" t="s">
        <v>4399</v>
      </c>
      <c r="D1455" s="3007">
        <v>0</v>
      </c>
      <c r="E1455" s="63">
        <v>0</v>
      </c>
    </row>
    <row r="1456" spans="2:5">
      <c r="B1456" s="1585">
        <v>41106</v>
      </c>
      <c r="C1456" s="1560" t="s">
        <v>4399</v>
      </c>
      <c r="D1456" s="3007">
        <v>0</v>
      </c>
      <c r="E1456" s="63">
        <v>0</v>
      </c>
    </row>
    <row r="1457" spans="2:5">
      <c r="B1457" s="1585">
        <v>41107</v>
      </c>
      <c r="C1457" s="1560" t="s">
        <v>4399</v>
      </c>
      <c r="D1457" s="3007">
        <v>0</v>
      </c>
      <c r="E1457" s="63">
        <v>0</v>
      </c>
    </row>
    <row r="1458" spans="2:5">
      <c r="B1458" s="1585">
        <v>41108</v>
      </c>
      <c r="C1458" s="1560" t="s">
        <v>4399</v>
      </c>
      <c r="D1458" s="3007">
        <v>0</v>
      </c>
      <c r="E1458" s="63">
        <v>0</v>
      </c>
    </row>
    <row r="1459" spans="2:5">
      <c r="B1459" s="1585">
        <v>41109</v>
      </c>
      <c r="C1459" s="1560" t="s">
        <v>4399</v>
      </c>
      <c r="D1459" s="3007">
        <v>0</v>
      </c>
      <c r="E1459" s="63">
        <v>0</v>
      </c>
    </row>
    <row r="1460" spans="2:5">
      <c r="B1460" s="1585">
        <v>41110</v>
      </c>
      <c r="C1460" s="1560" t="s">
        <v>6963</v>
      </c>
      <c r="D1460" s="3007">
        <v>-22952000</v>
      </c>
      <c r="E1460" s="63">
        <v>-22952000</v>
      </c>
    </row>
    <row r="1461" spans="2:5">
      <c r="B1461" s="1585">
        <v>41111</v>
      </c>
      <c r="C1461" s="1560" t="s">
        <v>4399</v>
      </c>
      <c r="D1461" s="3007">
        <v>0</v>
      </c>
      <c r="E1461" s="63">
        <v>0</v>
      </c>
    </row>
    <row r="1462" spans="2:5">
      <c r="B1462" s="1585">
        <v>41112</v>
      </c>
      <c r="C1462" s="1560" t="s">
        <v>4399</v>
      </c>
      <c r="D1462" s="3007">
        <v>0</v>
      </c>
      <c r="E1462" s="63">
        <v>0</v>
      </c>
    </row>
    <row r="1463" spans="2:5">
      <c r="B1463" s="1585">
        <v>41113</v>
      </c>
      <c r="C1463" s="1560" t="s">
        <v>4399</v>
      </c>
      <c r="D1463" s="3007">
        <v>0</v>
      </c>
      <c r="E1463" s="63">
        <v>0</v>
      </c>
    </row>
    <row r="1464" spans="2:5">
      <c r="B1464" s="1585">
        <v>41114</v>
      </c>
      <c r="C1464" s="1560" t="s">
        <v>4399</v>
      </c>
      <c r="D1464" s="3007">
        <v>0</v>
      </c>
      <c r="E1464" s="63">
        <v>0</v>
      </c>
    </row>
    <row r="1465" spans="2:5">
      <c r="B1465" s="1585">
        <v>41115</v>
      </c>
      <c r="C1465" s="1560" t="s">
        <v>4399</v>
      </c>
      <c r="D1465" s="3007">
        <v>0</v>
      </c>
      <c r="E1465" s="63">
        <v>0</v>
      </c>
    </row>
    <row r="1466" spans="2:5">
      <c r="B1466" s="1585">
        <v>41116</v>
      </c>
      <c r="C1466" s="1560" t="s">
        <v>4399</v>
      </c>
      <c r="D1466" s="3007">
        <v>0</v>
      </c>
      <c r="E1466" s="63">
        <v>0</v>
      </c>
    </row>
    <row r="1467" spans="2:5">
      <c r="B1467" s="1585">
        <v>41117</v>
      </c>
      <c r="C1467" s="1560" t="s">
        <v>4399</v>
      </c>
      <c r="D1467" s="3007">
        <v>0</v>
      </c>
      <c r="E1467" s="63">
        <v>0</v>
      </c>
    </row>
    <row r="1468" spans="2:5">
      <c r="B1468" s="1585">
        <v>41118</v>
      </c>
      <c r="C1468" s="1560" t="s">
        <v>4399</v>
      </c>
      <c r="D1468" s="3007">
        <v>0</v>
      </c>
      <c r="E1468" s="63">
        <v>0</v>
      </c>
    </row>
    <row r="1469" spans="2:5">
      <c r="B1469" s="1585">
        <v>41119</v>
      </c>
      <c r="C1469" s="1560" t="s">
        <v>4399</v>
      </c>
      <c r="D1469" s="3007">
        <v>0</v>
      </c>
      <c r="E1469" s="63">
        <v>0</v>
      </c>
    </row>
    <row r="1470" spans="2:5">
      <c r="B1470" s="1585">
        <v>41120</v>
      </c>
      <c r="C1470" s="1560" t="s">
        <v>4399</v>
      </c>
      <c r="D1470" s="3007">
        <v>0</v>
      </c>
      <c r="E1470" s="63">
        <v>0</v>
      </c>
    </row>
    <row r="1471" spans="2:5">
      <c r="B1471" s="1585">
        <v>41121</v>
      </c>
      <c r="C1471" s="1560" t="s">
        <v>4399</v>
      </c>
      <c r="D1471" s="3007">
        <v>0</v>
      </c>
      <c r="E1471" s="63">
        <v>0</v>
      </c>
    </row>
    <row r="1472" spans="2:5">
      <c r="B1472" s="1585">
        <v>41122</v>
      </c>
      <c r="C1472" s="1560" t="s">
        <v>4399</v>
      </c>
      <c r="D1472" s="3007">
        <v>0</v>
      </c>
      <c r="E1472" s="63">
        <v>0</v>
      </c>
    </row>
    <row r="1473" spans="2:5">
      <c r="B1473" s="1585">
        <v>41123</v>
      </c>
      <c r="C1473" s="1560" t="s">
        <v>4399</v>
      </c>
      <c r="D1473" s="3007">
        <v>0</v>
      </c>
      <c r="E1473" s="63">
        <v>0</v>
      </c>
    </row>
    <row r="1474" spans="2:5">
      <c r="B1474" s="1585">
        <v>41124</v>
      </c>
      <c r="C1474" s="1560" t="s">
        <v>4399</v>
      </c>
      <c r="D1474" s="3007">
        <v>0</v>
      </c>
      <c r="E1474" s="63">
        <v>0</v>
      </c>
    </row>
    <row r="1475" spans="2:5">
      <c r="B1475" s="1585">
        <v>41125</v>
      </c>
      <c r="C1475" s="1560" t="s">
        <v>4399</v>
      </c>
      <c r="D1475" s="3007">
        <v>0</v>
      </c>
      <c r="E1475" s="63">
        <v>0</v>
      </c>
    </row>
    <row r="1476" spans="2:5">
      <c r="B1476" s="1585">
        <v>41126</v>
      </c>
      <c r="C1476" s="1560" t="s">
        <v>4399</v>
      </c>
      <c r="D1476" s="3007">
        <v>0</v>
      </c>
      <c r="E1476" s="63">
        <v>0</v>
      </c>
    </row>
    <row r="1477" spans="2:5">
      <c r="B1477" s="1585">
        <v>41127</v>
      </c>
      <c r="C1477" s="1560" t="s">
        <v>4399</v>
      </c>
      <c r="D1477" s="3007">
        <v>0</v>
      </c>
      <c r="E1477" s="63">
        <v>0</v>
      </c>
    </row>
    <row r="1478" spans="2:5">
      <c r="B1478" s="1585">
        <v>41128</v>
      </c>
      <c r="C1478" s="1560" t="s">
        <v>4399</v>
      </c>
      <c r="D1478" s="3007">
        <v>0</v>
      </c>
      <c r="E1478" s="63">
        <v>0</v>
      </c>
    </row>
    <row r="1479" spans="2:5">
      <c r="B1479" s="1585">
        <v>41129</v>
      </c>
      <c r="C1479" s="1560" t="s">
        <v>4399</v>
      </c>
      <c r="D1479" s="3007">
        <v>0</v>
      </c>
      <c r="E1479" s="63">
        <v>0</v>
      </c>
    </row>
    <row r="1480" spans="2:5">
      <c r="B1480" s="1585">
        <v>41130</v>
      </c>
      <c r="C1480" s="1560" t="s">
        <v>6964</v>
      </c>
      <c r="D1480" s="3007">
        <v>0</v>
      </c>
      <c r="E1480" s="63">
        <v>0</v>
      </c>
    </row>
    <row r="1481" spans="2:5">
      <c r="B1481" s="1585">
        <v>41131</v>
      </c>
      <c r="C1481" s="1560" t="s">
        <v>6965</v>
      </c>
      <c r="D1481" s="3007">
        <v>-368000</v>
      </c>
      <c r="E1481" s="63">
        <v>-368000</v>
      </c>
    </row>
    <row r="1482" spans="2:5">
      <c r="B1482" s="1585">
        <v>41132</v>
      </c>
      <c r="C1482" s="1560" t="s">
        <v>4399</v>
      </c>
      <c r="D1482" s="3007">
        <v>0</v>
      </c>
      <c r="E1482" s="63">
        <v>0</v>
      </c>
    </row>
    <row r="1483" spans="2:5">
      <c r="B1483" s="1585">
        <v>41133</v>
      </c>
      <c r="C1483" s="1560" t="s">
        <v>4399</v>
      </c>
      <c r="D1483" s="3007">
        <v>0</v>
      </c>
      <c r="E1483" s="63">
        <v>0</v>
      </c>
    </row>
    <row r="1484" spans="2:5">
      <c r="B1484" s="1585">
        <v>41134</v>
      </c>
      <c r="C1484" s="1560" t="s">
        <v>4399</v>
      </c>
      <c r="D1484" s="3007">
        <v>0</v>
      </c>
      <c r="E1484" s="63">
        <v>0</v>
      </c>
    </row>
    <row r="1485" spans="2:5">
      <c r="B1485" s="1585">
        <v>41135</v>
      </c>
      <c r="C1485" s="1560" t="s">
        <v>4399</v>
      </c>
      <c r="D1485" s="3007">
        <v>0</v>
      </c>
      <c r="E1485" s="63">
        <v>0</v>
      </c>
    </row>
    <row r="1486" spans="2:5">
      <c r="B1486" s="1585">
        <v>41136</v>
      </c>
      <c r="C1486" s="1560" t="s">
        <v>4399</v>
      </c>
      <c r="D1486" s="3007">
        <v>0</v>
      </c>
      <c r="E1486" s="63">
        <v>0</v>
      </c>
    </row>
    <row r="1487" spans="2:5">
      <c r="B1487" s="1585">
        <v>41137</v>
      </c>
      <c r="C1487" s="1560" t="s">
        <v>4399</v>
      </c>
      <c r="D1487" s="3007">
        <v>0</v>
      </c>
      <c r="E1487" s="63">
        <v>0</v>
      </c>
    </row>
    <row r="1488" spans="2:5">
      <c r="B1488" s="1585">
        <v>41138</v>
      </c>
      <c r="C1488" s="1560" t="s">
        <v>4399</v>
      </c>
      <c r="D1488" s="3007">
        <v>0</v>
      </c>
      <c r="E1488" s="63">
        <v>0</v>
      </c>
    </row>
    <row r="1489" spans="2:5">
      <c r="B1489" s="1585">
        <v>41139</v>
      </c>
      <c r="C1489" s="1560" t="s">
        <v>4399</v>
      </c>
      <c r="D1489" s="3007">
        <v>0</v>
      </c>
      <c r="E1489" s="63">
        <v>0</v>
      </c>
    </row>
    <row r="1490" spans="2:5">
      <c r="B1490" s="1585">
        <v>41140</v>
      </c>
      <c r="C1490" s="1560" t="s">
        <v>4808</v>
      </c>
      <c r="D1490" s="3007">
        <v>0</v>
      </c>
      <c r="E1490" s="63">
        <v>0</v>
      </c>
    </row>
    <row r="1491" spans="2:5">
      <c r="B1491" s="1585">
        <v>41141</v>
      </c>
      <c r="C1491" s="1560" t="s">
        <v>3497</v>
      </c>
      <c r="D1491" s="3007">
        <v>0</v>
      </c>
      <c r="E1491" s="63">
        <v>0</v>
      </c>
    </row>
    <row r="1492" spans="2:5">
      <c r="B1492" s="1585">
        <v>41142</v>
      </c>
      <c r="C1492" s="1560" t="s">
        <v>4399</v>
      </c>
      <c r="D1492" s="3007">
        <v>0</v>
      </c>
      <c r="E1492" s="63">
        <v>0</v>
      </c>
    </row>
    <row r="1493" spans="2:5">
      <c r="B1493" s="1585">
        <v>41143</v>
      </c>
      <c r="C1493" s="1560" t="s">
        <v>4399</v>
      </c>
      <c r="D1493" s="3007">
        <v>0</v>
      </c>
      <c r="E1493" s="63">
        <v>0</v>
      </c>
    </row>
    <row r="1494" spans="2:5">
      <c r="B1494" s="1585">
        <v>41144</v>
      </c>
      <c r="C1494" s="1560" t="s">
        <v>4399</v>
      </c>
      <c r="D1494" s="3007">
        <v>0</v>
      </c>
      <c r="E1494" s="63">
        <v>0</v>
      </c>
    </row>
    <row r="1495" spans="2:5">
      <c r="B1495" s="1585">
        <v>41145</v>
      </c>
      <c r="C1495" s="1560" t="s">
        <v>4399</v>
      </c>
      <c r="D1495" s="3007">
        <v>0</v>
      </c>
      <c r="E1495" s="63">
        <v>0</v>
      </c>
    </row>
    <row r="1496" spans="2:5">
      <c r="B1496" s="1585">
        <v>41146</v>
      </c>
      <c r="C1496" s="1560" t="s">
        <v>4399</v>
      </c>
      <c r="D1496" s="3007">
        <v>0</v>
      </c>
      <c r="E1496" s="63">
        <v>0</v>
      </c>
    </row>
    <row r="1497" spans="2:5">
      <c r="B1497" s="1585">
        <v>41147</v>
      </c>
      <c r="C1497" s="1560" t="s">
        <v>4399</v>
      </c>
      <c r="D1497" s="3007">
        <v>0</v>
      </c>
      <c r="E1497" s="63">
        <v>0</v>
      </c>
    </row>
    <row r="1498" spans="2:5">
      <c r="B1498" s="1585">
        <v>41148</v>
      </c>
      <c r="C1498" s="1560" t="s">
        <v>4399</v>
      </c>
      <c r="D1498" s="3007">
        <v>0</v>
      </c>
      <c r="E1498" s="63">
        <v>0</v>
      </c>
    </row>
    <row r="1499" spans="2:5">
      <c r="B1499" s="1585">
        <v>41149</v>
      </c>
      <c r="C1499" s="1560" t="s">
        <v>4399</v>
      </c>
      <c r="D1499" s="3007">
        <v>0</v>
      </c>
      <c r="E1499" s="63">
        <v>0</v>
      </c>
    </row>
    <row r="1500" spans="2:5">
      <c r="B1500" s="1585">
        <v>41150</v>
      </c>
      <c r="C1500" s="1560" t="s">
        <v>4399</v>
      </c>
      <c r="D1500" s="3007">
        <v>0</v>
      </c>
      <c r="E1500" s="63">
        <v>0</v>
      </c>
    </row>
    <row r="1501" spans="2:5">
      <c r="B1501" s="1585">
        <v>41151</v>
      </c>
      <c r="C1501" s="1560" t="s">
        <v>4399</v>
      </c>
      <c r="D1501" s="3007">
        <v>0</v>
      </c>
      <c r="E1501" s="63">
        <v>0</v>
      </c>
    </row>
    <row r="1502" spans="2:5">
      <c r="B1502" s="1585">
        <v>41152</v>
      </c>
      <c r="C1502" s="1560" t="s">
        <v>4399</v>
      </c>
      <c r="D1502" s="3007">
        <v>0</v>
      </c>
      <c r="E1502" s="63">
        <v>0</v>
      </c>
    </row>
    <row r="1503" spans="2:5">
      <c r="B1503" s="1585">
        <v>41153</v>
      </c>
      <c r="C1503" s="1560" t="s">
        <v>4399</v>
      </c>
      <c r="D1503" s="3007">
        <v>0</v>
      </c>
      <c r="E1503" s="63">
        <v>0</v>
      </c>
    </row>
    <row r="1504" spans="2:5">
      <c r="B1504" s="1585">
        <v>41159</v>
      </c>
      <c r="C1504" s="1560" t="s">
        <v>3498</v>
      </c>
      <c r="D1504" s="3007">
        <v>0</v>
      </c>
      <c r="E1504" s="63">
        <v>0</v>
      </c>
    </row>
    <row r="1505" spans="2:5">
      <c r="B1505" s="1585">
        <v>41160</v>
      </c>
      <c r="C1505" s="1560" t="s">
        <v>3499</v>
      </c>
      <c r="D1505" s="3007">
        <v>-900000</v>
      </c>
      <c r="E1505" s="63">
        <v>-900000</v>
      </c>
    </row>
    <row r="1506" spans="2:5">
      <c r="B1506" s="1585">
        <v>41169</v>
      </c>
      <c r="C1506" s="1560" t="s">
        <v>3498</v>
      </c>
      <c r="D1506" s="3007">
        <v>0</v>
      </c>
      <c r="E1506" s="63">
        <v>0</v>
      </c>
    </row>
    <row r="1507" spans="2:5">
      <c r="B1507" s="1585">
        <v>41170</v>
      </c>
      <c r="C1507" s="1560" t="s">
        <v>4399</v>
      </c>
      <c r="D1507" s="3007">
        <v>0</v>
      </c>
      <c r="E1507" s="63">
        <v>0</v>
      </c>
    </row>
    <row r="1508" spans="2:5">
      <c r="B1508" s="1585">
        <v>41171</v>
      </c>
      <c r="C1508" s="1560" t="s">
        <v>4399</v>
      </c>
      <c r="D1508" s="3007">
        <v>0</v>
      </c>
      <c r="E1508" s="63">
        <v>0</v>
      </c>
    </row>
    <row r="1509" spans="2:5">
      <c r="B1509" s="1585">
        <v>41172</v>
      </c>
      <c r="C1509" s="1560" t="s">
        <v>4399</v>
      </c>
      <c r="D1509" s="3007">
        <v>0</v>
      </c>
      <c r="E1509" s="63">
        <v>0</v>
      </c>
    </row>
    <row r="1510" spans="2:5">
      <c r="B1510" s="1585">
        <v>41180</v>
      </c>
      <c r="C1510" s="1560" t="s">
        <v>4399</v>
      </c>
      <c r="D1510" s="3007">
        <v>0</v>
      </c>
      <c r="E1510" s="63">
        <v>0</v>
      </c>
    </row>
    <row r="1511" spans="2:5">
      <c r="B1511" s="1585">
        <v>41181</v>
      </c>
      <c r="C1511" s="1560" t="s">
        <v>4399</v>
      </c>
      <c r="D1511" s="3007">
        <v>0</v>
      </c>
      <c r="E1511" s="63">
        <v>0</v>
      </c>
    </row>
    <row r="1512" spans="2:5">
      <c r="B1512" s="1585">
        <v>41182</v>
      </c>
      <c r="C1512" s="1560" t="s">
        <v>4399</v>
      </c>
      <c r="D1512" s="3007">
        <v>0</v>
      </c>
      <c r="E1512" s="63">
        <v>0</v>
      </c>
    </row>
    <row r="1513" spans="2:5">
      <c r="B1513" s="1585">
        <v>41183</v>
      </c>
      <c r="C1513" s="1560" t="s">
        <v>4399</v>
      </c>
      <c r="D1513" s="3007">
        <v>0</v>
      </c>
      <c r="E1513" s="63">
        <v>0</v>
      </c>
    </row>
    <row r="1514" spans="2:5">
      <c r="B1514" s="1585">
        <v>41184</v>
      </c>
      <c r="C1514" s="1560" t="s">
        <v>4399</v>
      </c>
      <c r="D1514" s="3007">
        <v>0</v>
      </c>
      <c r="E1514" s="63">
        <v>0</v>
      </c>
    </row>
    <row r="1515" spans="2:5">
      <c r="B1515" s="1585">
        <v>41185</v>
      </c>
      <c r="C1515" s="1560" t="s">
        <v>4399</v>
      </c>
      <c r="D1515" s="3007">
        <v>0</v>
      </c>
      <c r="E1515" s="63">
        <v>0</v>
      </c>
    </row>
    <row r="1516" spans="2:5">
      <c r="B1516" s="1585">
        <v>41186</v>
      </c>
      <c r="C1516" s="1560" t="s">
        <v>4399</v>
      </c>
      <c r="D1516" s="3007">
        <v>0</v>
      </c>
      <c r="E1516" s="63">
        <v>0</v>
      </c>
    </row>
    <row r="1517" spans="2:5">
      <c r="B1517" s="1585">
        <v>41188</v>
      </c>
      <c r="C1517" s="1560" t="s">
        <v>3500</v>
      </c>
      <c r="D1517" s="3007">
        <v>-12718000</v>
      </c>
      <c r="E1517" s="63">
        <v>-12718000</v>
      </c>
    </row>
    <row r="1518" spans="2:5">
      <c r="B1518" s="1585">
        <v>41189</v>
      </c>
      <c r="C1518" s="1560" t="s">
        <v>3501</v>
      </c>
      <c r="D1518" s="3007">
        <v>-490000</v>
      </c>
      <c r="E1518" s="63">
        <v>-490000</v>
      </c>
    </row>
    <row r="1519" spans="2:5">
      <c r="B1519" s="1585">
        <v>41510</v>
      </c>
      <c r="C1519" s="1560" t="s">
        <v>4399</v>
      </c>
      <c r="D1519" s="3007">
        <v>0</v>
      </c>
      <c r="E1519" s="63">
        <v>0</v>
      </c>
    </row>
    <row r="1520" spans="2:5">
      <c r="B1520" s="1585">
        <v>41511</v>
      </c>
      <c r="C1520" s="1560" t="s">
        <v>4399</v>
      </c>
      <c r="D1520" s="3007">
        <v>0</v>
      </c>
      <c r="E1520" s="63">
        <v>0</v>
      </c>
    </row>
    <row r="1521" spans="2:5">
      <c r="B1521" s="1585">
        <v>41512</v>
      </c>
      <c r="C1521" s="1560" t="s">
        <v>4399</v>
      </c>
      <c r="D1521" s="3007">
        <v>0</v>
      </c>
      <c r="E1521" s="63">
        <v>0</v>
      </c>
    </row>
    <row r="1522" spans="2:5">
      <c r="B1522" s="1585">
        <v>41520</v>
      </c>
      <c r="C1522" s="1560" t="s">
        <v>4399</v>
      </c>
      <c r="D1522" s="3007">
        <v>0</v>
      </c>
      <c r="E1522" s="63">
        <v>0</v>
      </c>
    </row>
    <row r="1523" spans="2:5">
      <c r="B1523" s="1585">
        <v>41530</v>
      </c>
      <c r="C1523" s="1560" t="s">
        <v>4399</v>
      </c>
      <c r="D1523" s="3007">
        <v>0</v>
      </c>
      <c r="E1523" s="63">
        <v>0</v>
      </c>
    </row>
    <row r="1524" spans="2:5">
      <c r="B1524" s="1585">
        <v>41531</v>
      </c>
      <c r="C1524" s="1560" t="s">
        <v>4399</v>
      </c>
      <c r="D1524" s="3007">
        <v>0</v>
      </c>
      <c r="E1524" s="63">
        <v>0</v>
      </c>
    </row>
    <row r="1525" spans="2:5">
      <c r="B1525" s="1585">
        <v>41532</v>
      </c>
      <c r="C1525" s="1560" t="s">
        <v>4399</v>
      </c>
      <c r="D1525" s="3007">
        <v>0</v>
      </c>
      <c r="E1525" s="63">
        <v>0</v>
      </c>
    </row>
    <row r="1526" spans="2:5">
      <c r="B1526" s="1585">
        <v>41541</v>
      </c>
      <c r="C1526" s="1560" t="s">
        <v>4399</v>
      </c>
      <c r="D1526" s="3007">
        <v>0</v>
      </c>
      <c r="E1526" s="63">
        <v>0</v>
      </c>
    </row>
    <row r="1527" spans="2:5">
      <c r="B1527" s="1585">
        <v>41550</v>
      </c>
      <c r="C1527" s="1560" t="s">
        <v>4399</v>
      </c>
      <c r="D1527" s="3007">
        <v>0</v>
      </c>
      <c r="E1527" s="63">
        <v>0</v>
      </c>
    </row>
    <row r="1528" spans="2:5">
      <c r="B1528" s="1585">
        <v>41567</v>
      </c>
      <c r="C1528" s="1560" t="s">
        <v>4399</v>
      </c>
      <c r="D1528" s="3007">
        <v>0</v>
      </c>
      <c r="E1528" s="63">
        <v>0</v>
      </c>
    </row>
    <row r="1529" spans="2:5">
      <c r="B1529" s="1585">
        <v>41568</v>
      </c>
      <c r="C1529" s="1560" t="s">
        <v>4399</v>
      </c>
      <c r="D1529" s="3007">
        <v>0</v>
      </c>
      <c r="E1529" s="63">
        <v>0</v>
      </c>
    </row>
    <row r="1530" spans="2:5">
      <c r="B1530" s="1585">
        <v>41571</v>
      </c>
      <c r="C1530" s="1560" t="s">
        <v>4399</v>
      </c>
      <c r="D1530" s="3007">
        <v>0</v>
      </c>
      <c r="E1530" s="63">
        <v>0</v>
      </c>
    </row>
    <row r="1531" spans="2:5">
      <c r="B1531" s="1585">
        <v>41580</v>
      </c>
      <c r="C1531" s="1560" t="s">
        <v>4399</v>
      </c>
      <c r="D1531" s="3007">
        <v>0</v>
      </c>
      <c r="E1531" s="63">
        <v>0</v>
      </c>
    </row>
    <row r="1532" spans="2:5">
      <c r="B1532" s="1585">
        <v>41581</v>
      </c>
      <c r="C1532" s="1560" t="s">
        <v>4399</v>
      </c>
      <c r="D1532" s="3007">
        <v>0</v>
      </c>
      <c r="E1532" s="63">
        <v>0</v>
      </c>
    </row>
    <row r="1533" spans="2:5">
      <c r="B1533" s="1585">
        <v>41610</v>
      </c>
      <c r="C1533" s="1560" t="s">
        <v>4399</v>
      </c>
      <c r="D1533" s="3007">
        <v>0</v>
      </c>
      <c r="E1533" s="63">
        <v>0</v>
      </c>
    </row>
    <row r="1534" spans="2:5">
      <c r="B1534" s="1585">
        <v>41611</v>
      </c>
      <c r="C1534" s="1560" t="s">
        <v>4399</v>
      </c>
      <c r="D1534" s="3007">
        <v>0</v>
      </c>
      <c r="E1534" s="63">
        <v>0</v>
      </c>
    </row>
    <row r="1535" spans="2:5">
      <c r="B1535" s="1585">
        <v>41612</v>
      </c>
      <c r="C1535" s="1560" t="s">
        <v>4399</v>
      </c>
      <c r="D1535" s="3007">
        <v>0</v>
      </c>
      <c r="E1535" s="63">
        <v>0</v>
      </c>
    </row>
    <row r="1536" spans="2:5">
      <c r="B1536" s="1585">
        <v>41614</v>
      </c>
      <c r="C1536" s="1560" t="s">
        <v>4399</v>
      </c>
      <c r="D1536" s="3007">
        <v>0</v>
      </c>
      <c r="E1536" s="63">
        <v>0</v>
      </c>
    </row>
    <row r="1537" spans="2:5">
      <c r="B1537" s="1585">
        <v>41620</v>
      </c>
      <c r="C1537" s="1560" t="s">
        <v>4399</v>
      </c>
      <c r="D1537" s="3007">
        <v>0</v>
      </c>
      <c r="E1537" s="63">
        <v>0</v>
      </c>
    </row>
    <row r="1538" spans="2:5">
      <c r="B1538" s="1585">
        <v>41630</v>
      </c>
      <c r="C1538" s="1560" t="s">
        <v>4399</v>
      </c>
      <c r="D1538" s="3007">
        <v>0</v>
      </c>
      <c r="E1538" s="63">
        <v>0</v>
      </c>
    </row>
    <row r="1539" spans="2:5">
      <c r="B1539" s="1585">
        <v>41631</v>
      </c>
      <c r="C1539" s="1560" t="s">
        <v>4399</v>
      </c>
      <c r="D1539" s="3007">
        <v>0</v>
      </c>
      <c r="E1539" s="63">
        <v>0</v>
      </c>
    </row>
    <row r="1540" spans="2:5">
      <c r="B1540" s="1585">
        <v>41632</v>
      </c>
      <c r="C1540" s="1560" t="s">
        <v>4399</v>
      </c>
      <c r="D1540" s="3007">
        <v>0</v>
      </c>
      <c r="E1540" s="63">
        <v>0</v>
      </c>
    </row>
    <row r="1541" spans="2:5">
      <c r="B1541" s="1585">
        <v>41641</v>
      </c>
      <c r="C1541" s="1560" t="s">
        <v>4399</v>
      </c>
      <c r="D1541" s="3007">
        <v>0</v>
      </c>
      <c r="E1541" s="63">
        <v>0</v>
      </c>
    </row>
    <row r="1542" spans="2:5">
      <c r="B1542" s="1585">
        <v>41650</v>
      </c>
      <c r="C1542" s="1560" t="s">
        <v>4399</v>
      </c>
      <c r="D1542" s="3007">
        <v>0</v>
      </c>
      <c r="E1542" s="63">
        <v>0</v>
      </c>
    </row>
    <row r="1543" spans="2:5">
      <c r="B1543" s="1585">
        <v>41668</v>
      </c>
      <c r="C1543" s="1560" t="s">
        <v>4399</v>
      </c>
      <c r="D1543" s="3007">
        <v>0</v>
      </c>
      <c r="E1543" s="63">
        <v>0</v>
      </c>
    </row>
    <row r="1544" spans="2:5">
      <c r="B1544" s="1585">
        <v>41671</v>
      </c>
      <c r="C1544" s="1560" t="s">
        <v>4399</v>
      </c>
      <c r="D1544" s="3007">
        <v>0</v>
      </c>
      <c r="E1544" s="63">
        <v>0</v>
      </c>
    </row>
    <row r="1545" spans="2:5">
      <c r="B1545" s="1585">
        <v>41680</v>
      </c>
      <c r="C1545" s="1560" t="s">
        <v>4399</v>
      </c>
      <c r="D1545" s="3007">
        <v>0</v>
      </c>
      <c r="E1545" s="63">
        <v>0</v>
      </c>
    </row>
    <row r="1546" spans="2:5">
      <c r="B1546" s="1585">
        <v>41681</v>
      </c>
      <c r="C1546" s="1560" t="s">
        <v>4399</v>
      </c>
      <c r="D1546" s="3007">
        <v>0</v>
      </c>
      <c r="E1546" s="63">
        <v>0</v>
      </c>
    </row>
    <row r="1547" spans="2:5">
      <c r="B1547" s="1585">
        <v>41701</v>
      </c>
      <c r="C1547" s="1560" t="s">
        <v>4399</v>
      </c>
      <c r="D1547" s="3007">
        <v>0</v>
      </c>
      <c r="E1547" s="63">
        <v>0</v>
      </c>
    </row>
    <row r="1548" spans="2:5">
      <c r="B1548" s="1585">
        <v>41710</v>
      </c>
      <c r="C1548" s="1560" t="s">
        <v>4399</v>
      </c>
      <c r="D1548" s="3007">
        <v>0</v>
      </c>
      <c r="E1548" s="63">
        <v>0</v>
      </c>
    </row>
    <row r="1549" spans="2:5">
      <c r="B1549" s="1585">
        <v>41711</v>
      </c>
      <c r="C1549" s="1560" t="s">
        <v>4399</v>
      </c>
      <c r="D1549" s="3007">
        <v>0</v>
      </c>
      <c r="E1549" s="63">
        <v>0</v>
      </c>
    </row>
    <row r="1550" spans="2:5">
      <c r="B1550" s="1585">
        <v>41712</v>
      </c>
      <c r="C1550" s="1560" t="s">
        <v>4399</v>
      </c>
      <c r="D1550" s="3007">
        <v>0</v>
      </c>
      <c r="E1550" s="63">
        <v>0</v>
      </c>
    </row>
    <row r="1551" spans="2:5">
      <c r="B1551" s="1585">
        <v>41713</v>
      </c>
      <c r="C1551" s="1560" t="s">
        <v>4399</v>
      </c>
      <c r="D1551" s="3007">
        <v>0</v>
      </c>
      <c r="E1551" s="63">
        <v>0</v>
      </c>
    </row>
    <row r="1552" spans="2:5">
      <c r="B1552" s="1585">
        <v>41721</v>
      </c>
      <c r="C1552" s="1560" t="s">
        <v>4399</v>
      </c>
      <c r="D1552" s="3007">
        <v>0</v>
      </c>
      <c r="E1552" s="63">
        <v>0</v>
      </c>
    </row>
    <row r="1553" spans="2:5">
      <c r="B1553" s="1585">
        <v>41730</v>
      </c>
      <c r="C1553" s="1560" t="s">
        <v>4399</v>
      </c>
      <c r="D1553" s="3007">
        <v>0</v>
      </c>
      <c r="E1553" s="63">
        <v>0</v>
      </c>
    </row>
    <row r="1554" spans="2:5">
      <c r="B1554" s="1585">
        <v>41740</v>
      </c>
      <c r="C1554" s="1560" t="s">
        <v>4399</v>
      </c>
      <c r="D1554" s="3007">
        <v>0</v>
      </c>
      <c r="E1554" s="63">
        <v>0</v>
      </c>
    </row>
    <row r="1555" spans="2:5">
      <c r="B1555" s="1585">
        <v>41741</v>
      </c>
      <c r="C1555" s="1560" t="s">
        <v>4399</v>
      </c>
      <c r="D1555" s="3007">
        <v>0</v>
      </c>
      <c r="E1555" s="63">
        <v>0</v>
      </c>
    </row>
    <row r="1556" spans="2:5">
      <c r="B1556" s="1585">
        <v>41802</v>
      </c>
      <c r="C1556" s="1560" t="s">
        <v>4399</v>
      </c>
      <c r="D1556" s="3007">
        <v>0</v>
      </c>
      <c r="E1556" s="63">
        <v>0</v>
      </c>
    </row>
    <row r="1557" spans="2:5">
      <c r="B1557" s="1585">
        <v>41805</v>
      </c>
      <c r="C1557" s="1560" t="s">
        <v>4399</v>
      </c>
      <c r="D1557" s="3007">
        <v>0</v>
      </c>
      <c r="E1557" s="63">
        <v>0</v>
      </c>
    </row>
    <row r="1558" spans="2:5">
      <c r="B1558" s="1585">
        <v>41806</v>
      </c>
      <c r="C1558" s="1560" t="s">
        <v>4399</v>
      </c>
      <c r="D1558" s="3007">
        <v>0</v>
      </c>
      <c r="E1558" s="63">
        <v>0</v>
      </c>
    </row>
    <row r="1559" spans="2:5">
      <c r="B1559" s="1585">
        <v>41807</v>
      </c>
      <c r="C1559" s="1560" t="s">
        <v>4399</v>
      </c>
      <c r="D1559" s="3007">
        <v>0</v>
      </c>
      <c r="E1559" s="63">
        <v>0</v>
      </c>
    </row>
    <row r="1560" spans="2:5">
      <c r="B1560" s="1585">
        <v>41808</v>
      </c>
      <c r="C1560" s="1560" t="s">
        <v>4399</v>
      </c>
      <c r="D1560" s="3007">
        <v>0</v>
      </c>
      <c r="E1560" s="63">
        <v>0</v>
      </c>
    </row>
    <row r="1561" spans="2:5">
      <c r="B1561" s="1585">
        <v>41810</v>
      </c>
      <c r="C1561" s="1560" t="s">
        <v>4399</v>
      </c>
      <c r="D1561" s="3007">
        <v>0</v>
      </c>
      <c r="E1561" s="63">
        <v>0</v>
      </c>
    </row>
    <row r="1562" spans="2:5">
      <c r="B1562" s="1585">
        <v>41811</v>
      </c>
      <c r="C1562" s="1560" t="s">
        <v>4399</v>
      </c>
      <c r="D1562" s="3007">
        <v>0</v>
      </c>
      <c r="E1562" s="63">
        <v>0</v>
      </c>
    </row>
    <row r="1563" spans="2:5">
      <c r="B1563" s="1585">
        <v>41812</v>
      </c>
      <c r="C1563" s="1560" t="s">
        <v>4399</v>
      </c>
      <c r="D1563" s="3007">
        <v>0</v>
      </c>
      <c r="E1563" s="63">
        <v>0</v>
      </c>
    </row>
    <row r="1564" spans="2:5">
      <c r="B1564" s="1585">
        <v>41813</v>
      </c>
      <c r="C1564" s="1560" t="s">
        <v>4399</v>
      </c>
      <c r="D1564" s="3007">
        <v>0</v>
      </c>
      <c r="E1564" s="63">
        <v>0</v>
      </c>
    </row>
    <row r="1565" spans="2:5">
      <c r="B1565" s="1585">
        <v>41814</v>
      </c>
      <c r="C1565" s="1560" t="s">
        <v>4399</v>
      </c>
      <c r="D1565" s="3007">
        <v>0</v>
      </c>
      <c r="E1565" s="63">
        <v>0</v>
      </c>
    </row>
    <row r="1566" spans="2:5">
      <c r="B1566" s="1585">
        <v>41815</v>
      </c>
      <c r="C1566" s="1560" t="s">
        <v>4399</v>
      </c>
      <c r="D1566" s="3007">
        <v>0</v>
      </c>
      <c r="E1566" s="63">
        <v>0</v>
      </c>
    </row>
    <row r="1567" spans="2:5">
      <c r="B1567" s="1585">
        <v>41816</v>
      </c>
      <c r="C1567" s="1560" t="s">
        <v>3502</v>
      </c>
      <c r="D1567" s="3007">
        <v>60000</v>
      </c>
      <c r="E1567" s="63">
        <v>60000</v>
      </c>
    </row>
    <row r="1568" spans="2:5">
      <c r="B1568" s="1585">
        <v>41819</v>
      </c>
      <c r="C1568" s="1560" t="s">
        <v>2909</v>
      </c>
      <c r="D1568" s="3007">
        <v>0</v>
      </c>
      <c r="E1568" s="63">
        <v>0</v>
      </c>
    </row>
    <row r="1569" spans="2:5">
      <c r="B1569" s="1585">
        <v>41822</v>
      </c>
      <c r="C1569" s="1560" t="s">
        <v>4399</v>
      </c>
      <c r="D1569" s="3007">
        <v>0</v>
      </c>
      <c r="E1569" s="63">
        <v>0</v>
      </c>
    </row>
    <row r="1570" spans="2:5">
      <c r="B1570" s="1585">
        <v>41825</v>
      </c>
      <c r="C1570" s="1560" t="s">
        <v>4399</v>
      </c>
      <c r="D1570" s="3007">
        <v>0</v>
      </c>
      <c r="E1570" s="63">
        <v>0</v>
      </c>
    </row>
    <row r="1571" spans="2:5">
      <c r="B1571" s="1585">
        <v>41901</v>
      </c>
      <c r="C1571" s="1560" t="s">
        <v>4399</v>
      </c>
      <c r="D1571" s="3007">
        <v>0</v>
      </c>
      <c r="E1571" s="63">
        <v>0</v>
      </c>
    </row>
    <row r="1572" spans="2:5">
      <c r="B1572" s="1585">
        <v>41908</v>
      </c>
      <c r="C1572" s="1560" t="s">
        <v>4399</v>
      </c>
      <c r="D1572" s="3007">
        <v>0</v>
      </c>
      <c r="E1572" s="63">
        <v>0</v>
      </c>
    </row>
    <row r="1573" spans="2:5">
      <c r="B1573" s="1585">
        <v>41910</v>
      </c>
      <c r="C1573" s="1560" t="s">
        <v>2910</v>
      </c>
      <c r="D1573" s="3007">
        <v>-12585000</v>
      </c>
      <c r="E1573" s="63">
        <v>-12585000</v>
      </c>
    </row>
    <row r="1574" spans="2:5">
      <c r="B1574" s="1585">
        <v>41911</v>
      </c>
      <c r="C1574" s="1560" t="s">
        <v>2911</v>
      </c>
      <c r="D1574" s="3007">
        <v>-54000</v>
      </c>
      <c r="E1574" s="63">
        <v>-54000</v>
      </c>
    </row>
    <row r="1575" spans="2:5">
      <c r="B1575" s="1585">
        <v>41912</v>
      </c>
      <c r="C1575" s="1560" t="s">
        <v>4399</v>
      </c>
      <c r="D1575" s="3007">
        <v>0</v>
      </c>
      <c r="E1575" s="63">
        <v>0</v>
      </c>
    </row>
    <row r="1576" spans="2:5">
      <c r="B1576" s="1585">
        <v>41913</v>
      </c>
      <c r="C1576" s="1560" t="s">
        <v>4399</v>
      </c>
      <c r="D1576" s="3007">
        <v>0</v>
      </c>
      <c r="E1576" s="63">
        <v>0</v>
      </c>
    </row>
    <row r="1577" spans="2:5">
      <c r="B1577" s="1585">
        <v>41914</v>
      </c>
      <c r="C1577" s="1560" t="s">
        <v>4399</v>
      </c>
      <c r="D1577" s="3007">
        <v>0</v>
      </c>
      <c r="E1577" s="63">
        <v>0</v>
      </c>
    </row>
    <row r="1578" spans="2:5">
      <c r="B1578" s="1585">
        <v>41919</v>
      </c>
      <c r="C1578" s="1560" t="s">
        <v>4399</v>
      </c>
      <c r="D1578" s="3007">
        <v>0</v>
      </c>
      <c r="E1578" s="63">
        <v>0</v>
      </c>
    </row>
    <row r="1579" spans="2:5">
      <c r="B1579" s="1585">
        <v>41920</v>
      </c>
      <c r="C1579" s="1560" t="s">
        <v>2912</v>
      </c>
      <c r="D1579" s="3007">
        <v>0</v>
      </c>
      <c r="E1579" s="63">
        <v>0</v>
      </c>
    </row>
    <row r="1580" spans="2:5">
      <c r="B1580" s="1585">
        <v>41921</v>
      </c>
      <c r="C1580" s="1560" t="s">
        <v>4399</v>
      </c>
      <c r="D1580" s="3007">
        <v>0</v>
      </c>
      <c r="E1580" s="63">
        <v>0</v>
      </c>
    </row>
    <row r="1581" spans="2:5">
      <c r="B1581" s="1585">
        <v>41923</v>
      </c>
      <c r="C1581" s="1560" t="s">
        <v>4399</v>
      </c>
      <c r="D1581" s="3007">
        <v>0</v>
      </c>
      <c r="E1581" s="63">
        <v>0</v>
      </c>
    </row>
    <row r="1582" spans="2:5">
      <c r="B1582" s="1585">
        <v>41926</v>
      </c>
      <c r="C1582" s="1560" t="s">
        <v>4399</v>
      </c>
      <c r="D1582" s="3007">
        <v>0</v>
      </c>
      <c r="E1582" s="63">
        <v>0</v>
      </c>
    </row>
    <row r="1583" spans="2:5">
      <c r="B1583" s="1585">
        <v>42101</v>
      </c>
      <c r="C1583" s="1560" t="s">
        <v>2913</v>
      </c>
      <c r="D1583" s="3007">
        <v>0</v>
      </c>
      <c r="E1583" s="63">
        <v>0</v>
      </c>
    </row>
    <row r="1584" spans="2:5">
      <c r="B1584" s="1585">
        <v>42110</v>
      </c>
      <c r="C1584" s="1560" t="s">
        <v>2914</v>
      </c>
      <c r="D1584" s="3007">
        <v>-693000</v>
      </c>
      <c r="E1584" s="63">
        <v>-693000</v>
      </c>
    </row>
    <row r="1585" spans="2:5">
      <c r="B1585" s="1585">
        <v>42111</v>
      </c>
      <c r="C1585" s="1560" t="s">
        <v>2915</v>
      </c>
      <c r="D1585" s="3007">
        <v>0</v>
      </c>
      <c r="E1585" s="63">
        <v>0</v>
      </c>
    </row>
    <row r="1586" spans="2:5">
      <c r="B1586" s="1585">
        <v>42113</v>
      </c>
      <c r="C1586" s="1560" t="s">
        <v>4399</v>
      </c>
      <c r="D1586" s="3007">
        <v>0</v>
      </c>
      <c r="E1586" s="63">
        <v>0</v>
      </c>
    </row>
    <row r="1587" spans="2:5">
      <c r="B1587" s="1585">
        <v>42120</v>
      </c>
      <c r="C1587" s="1560" t="s">
        <v>2916</v>
      </c>
      <c r="D1587" s="3007">
        <v>0</v>
      </c>
      <c r="E1587" s="63">
        <v>0</v>
      </c>
    </row>
    <row r="1588" spans="2:5">
      <c r="B1588" s="1585">
        <v>42121</v>
      </c>
      <c r="C1588" s="1560" t="s">
        <v>2917</v>
      </c>
      <c r="D1588" s="3007">
        <v>0</v>
      </c>
      <c r="E1588" s="63">
        <v>0</v>
      </c>
    </row>
    <row r="1589" spans="2:5">
      <c r="B1589" s="1585">
        <v>42125</v>
      </c>
      <c r="C1589" s="1560" t="s">
        <v>4399</v>
      </c>
      <c r="D1589" s="3007">
        <v>0</v>
      </c>
      <c r="E1589" s="63">
        <v>0</v>
      </c>
    </row>
    <row r="1590" spans="2:5">
      <c r="B1590" s="1585">
        <v>42126</v>
      </c>
      <c r="C1590" s="1560" t="s">
        <v>4399</v>
      </c>
      <c r="D1590" s="3007">
        <v>0</v>
      </c>
      <c r="E1590" s="63">
        <v>0</v>
      </c>
    </row>
    <row r="1591" spans="2:5">
      <c r="B1591" s="1585">
        <v>42128</v>
      </c>
      <c r="C1591" s="1560" t="s">
        <v>4399</v>
      </c>
      <c r="D1591" s="3007">
        <v>0</v>
      </c>
      <c r="E1591" s="63">
        <v>0</v>
      </c>
    </row>
    <row r="1592" spans="2:5">
      <c r="B1592" s="1585">
        <v>42130</v>
      </c>
      <c r="C1592" s="1560" t="s">
        <v>4399</v>
      </c>
      <c r="D1592" s="3007">
        <v>0</v>
      </c>
      <c r="E1592" s="63">
        <v>0</v>
      </c>
    </row>
    <row r="1593" spans="2:5">
      <c r="B1593" s="1585">
        <v>42131</v>
      </c>
      <c r="C1593" s="1560" t="s">
        <v>4399</v>
      </c>
      <c r="D1593" s="3007">
        <v>0</v>
      </c>
      <c r="E1593" s="63">
        <v>0</v>
      </c>
    </row>
    <row r="1594" spans="2:5">
      <c r="B1594" s="1585">
        <v>42132</v>
      </c>
      <c r="C1594" s="1560" t="s">
        <v>4399</v>
      </c>
      <c r="D1594" s="3007">
        <v>0</v>
      </c>
      <c r="E1594" s="63">
        <v>0</v>
      </c>
    </row>
    <row r="1595" spans="2:5">
      <c r="B1595" s="1585">
        <v>42140</v>
      </c>
      <c r="C1595" s="1560" t="s">
        <v>4343</v>
      </c>
      <c r="D1595" s="3007">
        <v>-2907000</v>
      </c>
      <c r="E1595" s="63">
        <v>-2907000</v>
      </c>
    </row>
    <row r="1596" spans="2:5">
      <c r="B1596" s="1585">
        <v>42142</v>
      </c>
      <c r="C1596" s="1560" t="s">
        <v>4399</v>
      </c>
      <c r="D1596" s="3007">
        <v>0</v>
      </c>
      <c r="E1596" s="63">
        <v>0</v>
      </c>
    </row>
    <row r="1597" spans="2:5">
      <c r="B1597" s="1585">
        <v>42144</v>
      </c>
      <c r="C1597" s="1560" t="s">
        <v>4399</v>
      </c>
      <c r="D1597" s="3007">
        <v>0</v>
      </c>
      <c r="E1597" s="63">
        <v>0</v>
      </c>
    </row>
    <row r="1598" spans="2:5">
      <c r="B1598" s="1585">
        <v>42146</v>
      </c>
      <c r="C1598" s="1560" t="s">
        <v>4344</v>
      </c>
      <c r="D1598" s="3007">
        <v>0</v>
      </c>
      <c r="E1598" s="63">
        <v>0</v>
      </c>
    </row>
    <row r="1599" spans="2:5">
      <c r="B1599" s="1585">
        <v>42148</v>
      </c>
      <c r="C1599" s="1560" t="s">
        <v>659</v>
      </c>
      <c r="D1599" s="3007">
        <v>0</v>
      </c>
      <c r="E1599" s="63">
        <v>0</v>
      </c>
    </row>
    <row r="1600" spans="2:5">
      <c r="B1600" s="1585">
        <v>42501</v>
      </c>
      <c r="C1600" s="1560" t="s">
        <v>4399</v>
      </c>
      <c r="D1600" s="3007">
        <v>0</v>
      </c>
      <c r="E1600" s="63">
        <v>0</v>
      </c>
    </row>
    <row r="1601" spans="2:5">
      <c r="B1601" s="1585">
        <v>42502</v>
      </c>
      <c r="C1601" s="1560" t="s">
        <v>4399</v>
      </c>
      <c r="D1601" s="3007">
        <v>0</v>
      </c>
      <c r="E1601" s="63">
        <v>0</v>
      </c>
    </row>
    <row r="1602" spans="2:5">
      <c r="B1602" s="1585">
        <v>42601</v>
      </c>
      <c r="C1602" s="1560" t="s">
        <v>4399</v>
      </c>
      <c r="D1602" s="3007">
        <v>0</v>
      </c>
      <c r="E1602" s="63">
        <v>0</v>
      </c>
    </row>
    <row r="1603" spans="2:5">
      <c r="B1603" s="1585">
        <v>42602</v>
      </c>
      <c r="C1603" s="1560" t="s">
        <v>4399</v>
      </c>
      <c r="D1603" s="3007">
        <v>0</v>
      </c>
      <c r="E1603" s="63">
        <v>0</v>
      </c>
    </row>
    <row r="1604" spans="2:5">
      <c r="B1604" s="1585">
        <v>42603</v>
      </c>
      <c r="C1604" s="1560" t="s">
        <v>4399</v>
      </c>
      <c r="D1604" s="3007">
        <v>0</v>
      </c>
      <c r="E1604" s="63">
        <v>0</v>
      </c>
    </row>
    <row r="1605" spans="2:5">
      <c r="B1605" s="1585">
        <v>42604</v>
      </c>
      <c r="C1605" s="1560" t="s">
        <v>4399</v>
      </c>
      <c r="D1605" s="3007">
        <v>0</v>
      </c>
      <c r="E1605" s="63">
        <v>0</v>
      </c>
    </row>
    <row r="1606" spans="2:5">
      <c r="B1606" s="1585">
        <v>42605</v>
      </c>
      <c r="C1606" s="1560" t="s">
        <v>4399</v>
      </c>
      <c r="D1606" s="3007">
        <v>0</v>
      </c>
      <c r="E1606" s="63">
        <v>0</v>
      </c>
    </row>
    <row r="1607" spans="2:5">
      <c r="B1607" s="1585">
        <v>42606</v>
      </c>
      <c r="C1607" s="1560" t="s">
        <v>4399</v>
      </c>
      <c r="D1607" s="3007">
        <v>0</v>
      </c>
      <c r="E1607" s="63">
        <v>0</v>
      </c>
    </row>
    <row r="1608" spans="2:5">
      <c r="B1608" s="1585">
        <v>42607</v>
      </c>
      <c r="C1608" s="1560" t="s">
        <v>4399</v>
      </c>
      <c r="D1608" s="3007">
        <v>0</v>
      </c>
      <c r="E1608" s="63">
        <v>0</v>
      </c>
    </row>
    <row r="1609" spans="2:5">
      <c r="B1609" s="1585">
        <v>42610</v>
      </c>
      <c r="C1609" s="1560" t="s">
        <v>4399</v>
      </c>
      <c r="D1609" s="3007">
        <v>0</v>
      </c>
      <c r="E1609" s="63">
        <v>0</v>
      </c>
    </row>
    <row r="1610" spans="2:5">
      <c r="B1610" s="1585">
        <v>42615</v>
      </c>
      <c r="C1610" s="1560" t="s">
        <v>4399</v>
      </c>
      <c r="D1610" s="3007">
        <v>0</v>
      </c>
      <c r="E1610" s="63">
        <v>0</v>
      </c>
    </row>
    <row r="1611" spans="2:5">
      <c r="B1611" s="1585">
        <v>42630</v>
      </c>
      <c r="C1611" s="1560" t="s">
        <v>4399</v>
      </c>
      <c r="D1611" s="3007">
        <v>0</v>
      </c>
      <c r="E1611" s="63">
        <v>0</v>
      </c>
    </row>
    <row r="1612" spans="2:5">
      <c r="B1612" s="1585">
        <v>42631</v>
      </c>
      <c r="C1612" s="1560" t="s">
        <v>4399</v>
      </c>
      <c r="D1612" s="3007">
        <v>0</v>
      </c>
      <c r="E1612" s="63">
        <v>0</v>
      </c>
    </row>
    <row r="1613" spans="2:5">
      <c r="B1613" s="1585">
        <v>42640</v>
      </c>
      <c r="C1613" s="1560" t="s">
        <v>4399</v>
      </c>
      <c r="D1613" s="3007">
        <v>0</v>
      </c>
      <c r="E1613" s="63">
        <v>0</v>
      </c>
    </row>
    <row r="1614" spans="2:5">
      <c r="B1614" s="1585">
        <v>42641</v>
      </c>
      <c r="C1614" s="1560" t="s">
        <v>4399</v>
      </c>
      <c r="D1614" s="3007">
        <v>0</v>
      </c>
      <c r="E1614" s="63">
        <v>0</v>
      </c>
    </row>
    <row r="1615" spans="2:5">
      <c r="B1615" s="1585">
        <v>42650</v>
      </c>
      <c r="C1615" s="1560" t="s">
        <v>4399</v>
      </c>
      <c r="D1615" s="3007">
        <v>0</v>
      </c>
      <c r="E1615" s="63">
        <v>0</v>
      </c>
    </row>
    <row r="1616" spans="2:5">
      <c r="B1616" s="1585">
        <v>42651</v>
      </c>
      <c r="C1616" s="1560" t="s">
        <v>4399</v>
      </c>
      <c r="D1616" s="3007">
        <v>0</v>
      </c>
      <c r="E1616" s="63">
        <v>0</v>
      </c>
    </row>
    <row r="1617" spans="2:5">
      <c r="B1617" s="1585">
        <v>42652</v>
      </c>
      <c r="C1617" s="1560" t="s">
        <v>4399</v>
      </c>
      <c r="D1617" s="3007">
        <v>0</v>
      </c>
      <c r="E1617" s="63">
        <v>0</v>
      </c>
    </row>
    <row r="1618" spans="2:5">
      <c r="B1618" s="1585">
        <v>42660</v>
      </c>
      <c r="C1618" s="1560" t="s">
        <v>4399</v>
      </c>
      <c r="D1618" s="3007">
        <v>0</v>
      </c>
      <c r="E1618" s="63">
        <v>0</v>
      </c>
    </row>
    <row r="1619" spans="2:5">
      <c r="B1619" s="1585">
        <v>42661</v>
      </c>
      <c r="C1619" s="1560" t="s">
        <v>4399</v>
      </c>
      <c r="D1619" s="3007">
        <v>0</v>
      </c>
      <c r="E1619" s="63">
        <v>0</v>
      </c>
    </row>
    <row r="1620" spans="2:5">
      <c r="B1620" s="1585">
        <v>42704</v>
      </c>
      <c r="C1620" s="1560" t="s">
        <v>4399</v>
      </c>
      <c r="D1620" s="3007">
        <v>0</v>
      </c>
      <c r="E1620" s="63">
        <v>0</v>
      </c>
    </row>
    <row r="1621" spans="2:5">
      <c r="B1621" s="1585">
        <v>42705</v>
      </c>
      <c r="C1621" s="1560" t="s">
        <v>4399</v>
      </c>
      <c r="D1621" s="3007">
        <v>0</v>
      </c>
      <c r="E1621" s="63">
        <v>0</v>
      </c>
    </row>
    <row r="1622" spans="2:5">
      <c r="B1622" s="1585">
        <v>42706</v>
      </c>
      <c r="C1622" s="1560" t="s">
        <v>4399</v>
      </c>
      <c r="D1622" s="3007">
        <v>0</v>
      </c>
      <c r="E1622" s="63">
        <v>0</v>
      </c>
    </row>
    <row r="1623" spans="2:5">
      <c r="B1623" s="1585">
        <v>42707</v>
      </c>
      <c r="C1623" s="1560" t="s">
        <v>4399</v>
      </c>
      <c r="D1623" s="3007">
        <v>0</v>
      </c>
      <c r="E1623" s="63">
        <v>0</v>
      </c>
    </row>
    <row r="1624" spans="2:5">
      <c r="B1624" s="1585">
        <v>42708</v>
      </c>
      <c r="C1624" s="1560" t="s">
        <v>6966</v>
      </c>
      <c r="D1624" s="3007">
        <v>0</v>
      </c>
      <c r="E1624" s="63">
        <v>0</v>
      </c>
    </row>
    <row r="1625" spans="2:5">
      <c r="B1625" s="1585">
        <v>42709</v>
      </c>
      <c r="C1625" s="1560" t="s">
        <v>4399</v>
      </c>
      <c r="D1625" s="3007">
        <v>0</v>
      </c>
      <c r="E1625" s="63">
        <v>0</v>
      </c>
    </row>
    <row r="1626" spans="2:5">
      <c r="B1626" s="1585">
        <v>42710</v>
      </c>
      <c r="C1626" s="1560" t="s">
        <v>4399</v>
      </c>
      <c r="D1626" s="3007">
        <v>0</v>
      </c>
      <c r="E1626" s="63">
        <v>0</v>
      </c>
    </row>
    <row r="1627" spans="2:5">
      <c r="B1627" s="1585">
        <v>42711</v>
      </c>
      <c r="C1627" s="1560" t="s">
        <v>4399</v>
      </c>
      <c r="D1627" s="3007">
        <v>0</v>
      </c>
      <c r="E1627" s="63">
        <v>0</v>
      </c>
    </row>
    <row r="1628" spans="2:5">
      <c r="B1628" s="1585">
        <v>42712</v>
      </c>
      <c r="C1628" s="1560" t="s">
        <v>4399</v>
      </c>
      <c r="D1628" s="3007">
        <v>0</v>
      </c>
      <c r="E1628" s="63">
        <v>0</v>
      </c>
    </row>
    <row r="1629" spans="2:5">
      <c r="B1629" s="1585">
        <v>42713</v>
      </c>
      <c r="C1629" s="1560" t="s">
        <v>4399</v>
      </c>
      <c r="D1629" s="3007">
        <v>0</v>
      </c>
      <c r="E1629" s="63">
        <v>0</v>
      </c>
    </row>
    <row r="1630" spans="2:5">
      <c r="B1630" s="1585">
        <v>42714</v>
      </c>
      <c r="C1630" s="1560" t="s">
        <v>4399</v>
      </c>
      <c r="D1630" s="3007">
        <v>0</v>
      </c>
      <c r="E1630" s="63">
        <v>0</v>
      </c>
    </row>
    <row r="1631" spans="2:5">
      <c r="B1631" s="1585">
        <v>42716</v>
      </c>
      <c r="C1631" s="1560" t="s">
        <v>4399</v>
      </c>
      <c r="D1631" s="3007">
        <v>0</v>
      </c>
      <c r="E1631" s="63">
        <v>0</v>
      </c>
    </row>
    <row r="1632" spans="2:5">
      <c r="B1632" s="1585">
        <v>42717</v>
      </c>
      <c r="C1632" s="1560" t="s">
        <v>4399</v>
      </c>
      <c r="D1632" s="3007">
        <v>0</v>
      </c>
      <c r="E1632" s="63">
        <v>0</v>
      </c>
    </row>
    <row r="1633" spans="2:5">
      <c r="B1633" s="1585">
        <v>42718</v>
      </c>
      <c r="C1633" s="1560" t="s">
        <v>4399</v>
      </c>
      <c r="D1633" s="3007">
        <v>0</v>
      </c>
      <c r="E1633" s="63">
        <v>0</v>
      </c>
    </row>
    <row r="1634" spans="2:5">
      <c r="B1634" s="1585">
        <v>42719</v>
      </c>
      <c r="C1634" s="1560" t="s">
        <v>4399</v>
      </c>
      <c r="D1634" s="3007">
        <v>0</v>
      </c>
      <c r="E1634" s="63">
        <v>0</v>
      </c>
    </row>
    <row r="1635" spans="2:5">
      <c r="B1635" s="1585">
        <v>42721</v>
      </c>
      <c r="C1635" s="1560" t="s">
        <v>4399</v>
      </c>
      <c r="D1635" s="3007">
        <v>0</v>
      </c>
      <c r="E1635" s="63">
        <v>0</v>
      </c>
    </row>
    <row r="1636" spans="2:5">
      <c r="B1636" s="1585">
        <v>42722</v>
      </c>
      <c r="C1636" s="1560" t="s">
        <v>4399</v>
      </c>
      <c r="D1636" s="3007">
        <v>0</v>
      </c>
      <c r="E1636" s="63">
        <v>0</v>
      </c>
    </row>
    <row r="1637" spans="2:5">
      <c r="B1637" s="1585">
        <v>42723</v>
      </c>
      <c r="C1637" s="1560" t="s">
        <v>2553</v>
      </c>
      <c r="D1637" s="3007">
        <v>16375000</v>
      </c>
      <c r="E1637" s="63">
        <v>16375000</v>
      </c>
    </row>
    <row r="1638" spans="2:5">
      <c r="B1638" s="1585">
        <v>42724</v>
      </c>
      <c r="C1638" s="1560" t="s">
        <v>2554</v>
      </c>
      <c r="D1638" s="3007">
        <v>67000</v>
      </c>
      <c r="E1638" s="63">
        <v>67000</v>
      </c>
    </row>
    <row r="1639" spans="2:5">
      <c r="B1639" s="1585">
        <v>42725</v>
      </c>
      <c r="C1639" s="1560" t="s">
        <v>2555</v>
      </c>
      <c r="D1639" s="3007">
        <v>369000</v>
      </c>
      <c r="E1639" s="63">
        <v>369000</v>
      </c>
    </row>
    <row r="1640" spans="2:5">
      <c r="B1640" s="1585">
        <v>42726</v>
      </c>
      <c r="C1640" s="1560" t="s">
        <v>2556</v>
      </c>
      <c r="D1640" s="3007">
        <v>0</v>
      </c>
      <c r="E1640" s="63">
        <v>0</v>
      </c>
    </row>
    <row r="1641" spans="2:5">
      <c r="B1641" s="1585">
        <v>42727</v>
      </c>
      <c r="C1641" s="1560" t="s">
        <v>4399</v>
      </c>
      <c r="D1641" s="3007">
        <v>0</v>
      </c>
      <c r="E1641" s="63">
        <v>0</v>
      </c>
    </row>
    <row r="1642" spans="2:5">
      <c r="B1642" s="1585">
        <v>42728</v>
      </c>
      <c r="C1642" s="1560" t="s">
        <v>2557</v>
      </c>
      <c r="D1642" s="3007">
        <v>0</v>
      </c>
      <c r="E1642" s="63">
        <v>0</v>
      </c>
    </row>
    <row r="1643" spans="2:5">
      <c r="B1643" s="1585">
        <v>42729</v>
      </c>
      <c r="C1643" s="1560" t="s">
        <v>2558</v>
      </c>
      <c r="D1643" s="3007">
        <v>0</v>
      </c>
      <c r="E1643" s="63">
        <v>0</v>
      </c>
    </row>
    <row r="1644" spans="2:5">
      <c r="B1644" s="1585">
        <v>42730</v>
      </c>
      <c r="C1644" s="1560" t="s">
        <v>2559</v>
      </c>
      <c r="D1644" s="3007">
        <v>0</v>
      </c>
      <c r="E1644" s="63">
        <v>0</v>
      </c>
    </row>
    <row r="1645" spans="2:5">
      <c r="B1645" s="1585">
        <v>42731</v>
      </c>
      <c r="C1645" s="1560" t="s">
        <v>4210</v>
      </c>
      <c r="D1645" s="3007">
        <v>0</v>
      </c>
      <c r="E1645" s="63">
        <v>0</v>
      </c>
    </row>
    <row r="1646" spans="2:5">
      <c r="B1646" s="1585">
        <v>42733</v>
      </c>
      <c r="C1646" s="1560" t="s">
        <v>4399</v>
      </c>
      <c r="D1646" s="3007">
        <v>0</v>
      </c>
      <c r="E1646" s="63">
        <v>0</v>
      </c>
    </row>
    <row r="1647" spans="2:5">
      <c r="B1647" s="1585">
        <v>42734</v>
      </c>
      <c r="C1647" s="1560" t="s">
        <v>4399</v>
      </c>
      <c r="D1647" s="3007">
        <v>0</v>
      </c>
      <c r="E1647" s="63">
        <v>0</v>
      </c>
    </row>
    <row r="1648" spans="2:5">
      <c r="B1648" s="1585">
        <v>42735</v>
      </c>
      <c r="C1648" s="1560" t="s">
        <v>4399</v>
      </c>
      <c r="D1648" s="3007">
        <v>0</v>
      </c>
      <c r="E1648" s="63">
        <v>0</v>
      </c>
    </row>
    <row r="1649" spans="2:5">
      <c r="B1649" s="1585">
        <v>42736</v>
      </c>
      <c r="C1649" s="1560" t="s">
        <v>4399</v>
      </c>
      <c r="D1649" s="3007">
        <v>0</v>
      </c>
      <c r="E1649" s="63">
        <v>0</v>
      </c>
    </row>
    <row r="1650" spans="2:5">
      <c r="B1650" s="1585">
        <v>42737</v>
      </c>
      <c r="C1650" s="1560" t="s">
        <v>6967</v>
      </c>
      <c r="D1650" s="3007">
        <v>233000</v>
      </c>
      <c r="E1650" s="63">
        <v>233000</v>
      </c>
    </row>
    <row r="1651" spans="2:5">
      <c r="B1651" s="1585">
        <v>42738</v>
      </c>
      <c r="C1651" s="1560" t="s">
        <v>4211</v>
      </c>
      <c r="D1651" s="3007">
        <v>0</v>
      </c>
      <c r="E1651" s="63">
        <v>0</v>
      </c>
    </row>
    <row r="1652" spans="2:5">
      <c r="B1652" s="1585">
        <v>42739</v>
      </c>
      <c r="C1652" s="1560" t="s">
        <v>10580</v>
      </c>
      <c r="D1652" s="3007">
        <v>1438000</v>
      </c>
      <c r="E1652" s="63">
        <v>1438000</v>
      </c>
    </row>
    <row r="1653" spans="2:5">
      <c r="B1653" s="1585">
        <v>42741</v>
      </c>
      <c r="C1653" s="1560" t="s">
        <v>4399</v>
      </c>
      <c r="D1653" s="3007">
        <v>0</v>
      </c>
      <c r="E1653" s="63">
        <v>0</v>
      </c>
    </row>
    <row r="1654" spans="2:5">
      <c r="B1654" s="1585">
        <v>42744</v>
      </c>
      <c r="C1654" s="1560" t="s">
        <v>10581</v>
      </c>
      <c r="D1654" s="3007">
        <v>11685000</v>
      </c>
      <c r="E1654" s="63">
        <v>11685000</v>
      </c>
    </row>
    <row r="1655" spans="2:5">
      <c r="B1655" s="1585">
        <v>42745</v>
      </c>
      <c r="C1655" s="1560" t="s">
        <v>4211</v>
      </c>
      <c r="D1655" s="3007">
        <v>4298000</v>
      </c>
      <c r="E1655" s="63">
        <v>4298000</v>
      </c>
    </row>
    <row r="1656" spans="2:5">
      <c r="B1656" s="1585">
        <v>42746</v>
      </c>
      <c r="C1656" s="1560" t="s">
        <v>4212</v>
      </c>
      <c r="D1656" s="3007">
        <v>14438000</v>
      </c>
      <c r="E1656" s="63">
        <v>14438000</v>
      </c>
    </row>
    <row r="1657" spans="2:5">
      <c r="B1657" s="1585">
        <v>42747</v>
      </c>
      <c r="C1657" s="1560" t="s">
        <v>1740</v>
      </c>
      <c r="D1657" s="3007">
        <v>3095000</v>
      </c>
      <c r="E1657" s="63">
        <v>3095000</v>
      </c>
    </row>
    <row r="1658" spans="2:5">
      <c r="B1658" s="1585">
        <v>42748</v>
      </c>
      <c r="C1658" s="1560" t="s">
        <v>1741</v>
      </c>
      <c r="D1658" s="3007">
        <v>4752000</v>
      </c>
      <c r="E1658" s="63">
        <v>4752000</v>
      </c>
    </row>
    <row r="1659" spans="2:5">
      <c r="B1659" s="1585">
        <v>42749</v>
      </c>
      <c r="C1659" s="1560" t="s">
        <v>1742</v>
      </c>
      <c r="D1659" s="3007">
        <v>21038000</v>
      </c>
      <c r="E1659" s="63">
        <v>21038000</v>
      </c>
    </row>
    <row r="1660" spans="2:5">
      <c r="B1660" s="1585">
        <v>42750</v>
      </c>
      <c r="C1660" s="1560" t="s">
        <v>1743</v>
      </c>
      <c r="D1660" s="3007">
        <v>0</v>
      </c>
      <c r="E1660" s="63">
        <v>0</v>
      </c>
    </row>
    <row r="1661" spans="2:5">
      <c r="B1661" s="1585">
        <v>42751</v>
      </c>
      <c r="C1661" s="1560" t="s">
        <v>1744</v>
      </c>
      <c r="D1661" s="3007">
        <v>15625000</v>
      </c>
      <c r="E1661" s="63">
        <v>15625000</v>
      </c>
    </row>
    <row r="1662" spans="2:5">
      <c r="B1662" s="1585">
        <v>42804</v>
      </c>
      <c r="C1662" s="1560" t="s">
        <v>4399</v>
      </c>
      <c r="D1662" s="3007">
        <v>0</v>
      </c>
      <c r="E1662" s="63">
        <v>0</v>
      </c>
    </row>
    <row r="1663" spans="2:5">
      <c r="B1663" s="1585">
        <v>42805</v>
      </c>
      <c r="C1663" s="1560" t="s">
        <v>4399</v>
      </c>
      <c r="D1663" s="3007">
        <v>0</v>
      </c>
      <c r="E1663" s="63">
        <v>0</v>
      </c>
    </row>
    <row r="1664" spans="2:5">
      <c r="B1664" s="1585">
        <v>42807</v>
      </c>
      <c r="C1664" s="1560" t="s">
        <v>4399</v>
      </c>
      <c r="D1664" s="3007">
        <v>0</v>
      </c>
      <c r="E1664" s="63">
        <v>0</v>
      </c>
    </row>
    <row r="1665" spans="2:5">
      <c r="B1665" s="1585">
        <v>42808</v>
      </c>
      <c r="C1665" s="1560" t="s">
        <v>4399</v>
      </c>
      <c r="D1665" s="3007">
        <v>0</v>
      </c>
      <c r="E1665" s="63">
        <v>0</v>
      </c>
    </row>
    <row r="1666" spans="2:5">
      <c r="B1666" s="1585">
        <v>42809</v>
      </c>
      <c r="C1666" s="1560" t="s">
        <v>4399</v>
      </c>
      <c r="D1666" s="3007">
        <v>0</v>
      </c>
      <c r="E1666" s="63">
        <v>0</v>
      </c>
    </row>
    <row r="1667" spans="2:5">
      <c r="B1667" s="1585">
        <v>42810</v>
      </c>
      <c r="C1667" s="1560" t="s">
        <v>4399</v>
      </c>
      <c r="D1667" s="3007">
        <v>0</v>
      </c>
      <c r="E1667" s="63">
        <v>0</v>
      </c>
    </row>
    <row r="1668" spans="2:5">
      <c r="B1668" s="1585">
        <v>42811</v>
      </c>
      <c r="C1668" s="1560" t="s">
        <v>4399</v>
      </c>
      <c r="D1668" s="3007">
        <v>0</v>
      </c>
      <c r="E1668" s="63">
        <v>0</v>
      </c>
    </row>
    <row r="1669" spans="2:5">
      <c r="B1669" s="1585">
        <v>42812</v>
      </c>
      <c r="C1669" s="1560" t="s">
        <v>4399</v>
      </c>
      <c r="D1669" s="3007">
        <v>0</v>
      </c>
      <c r="E1669" s="63">
        <v>0</v>
      </c>
    </row>
    <row r="1670" spans="2:5">
      <c r="B1670" s="1585">
        <v>42813</v>
      </c>
      <c r="C1670" s="1560" t="s">
        <v>4399</v>
      </c>
      <c r="D1670" s="3007">
        <v>0</v>
      </c>
      <c r="E1670" s="63">
        <v>0</v>
      </c>
    </row>
    <row r="1671" spans="2:5">
      <c r="B1671" s="1585">
        <v>42814</v>
      </c>
      <c r="C1671" s="1560" t="s">
        <v>4399</v>
      </c>
      <c r="D1671" s="3007">
        <v>0</v>
      </c>
      <c r="E1671" s="63">
        <v>0</v>
      </c>
    </row>
    <row r="1672" spans="2:5">
      <c r="B1672" s="1585">
        <v>42815</v>
      </c>
      <c r="C1672" s="1560" t="s">
        <v>4399</v>
      </c>
      <c r="D1672" s="3007">
        <v>0</v>
      </c>
      <c r="E1672" s="63">
        <v>0</v>
      </c>
    </row>
    <row r="1673" spans="2:5">
      <c r="B1673" s="1585">
        <v>42816</v>
      </c>
      <c r="C1673" s="1560" t="s">
        <v>4399</v>
      </c>
      <c r="D1673" s="3007">
        <v>0</v>
      </c>
      <c r="E1673" s="63">
        <v>0</v>
      </c>
    </row>
    <row r="1674" spans="2:5">
      <c r="B1674" s="1585">
        <v>42817</v>
      </c>
      <c r="C1674" s="1560" t="s">
        <v>4399</v>
      </c>
      <c r="D1674" s="3007">
        <v>0</v>
      </c>
      <c r="E1674" s="63">
        <v>0</v>
      </c>
    </row>
    <row r="1675" spans="2:5">
      <c r="B1675" s="1585">
        <v>42818</v>
      </c>
      <c r="C1675" s="1560" t="s">
        <v>4399</v>
      </c>
      <c r="D1675" s="3007">
        <v>0</v>
      </c>
      <c r="E1675" s="63">
        <v>0</v>
      </c>
    </row>
    <row r="1676" spans="2:5">
      <c r="B1676" s="1585">
        <v>42819</v>
      </c>
      <c r="C1676" s="1560" t="s">
        <v>4399</v>
      </c>
      <c r="D1676" s="3007">
        <v>0</v>
      </c>
      <c r="E1676" s="63">
        <v>0</v>
      </c>
    </row>
    <row r="1677" spans="2:5">
      <c r="B1677" s="1585">
        <v>42820</v>
      </c>
      <c r="C1677" s="1560" t="s">
        <v>4399</v>
      </c>
      <c r="D1677" s="3007">
        <v>0</v>
      </c>
      <c r="E1677" s="63">
        <v>0</v>
      </c>
    </row>
    <row r="1678" spans="2:5">
      <c r="B1678" s="1585">
        <v>42821</v>
      </c>
      <c r="C1678" s="1560" t="s">
        <v>4399</v>
      </c>
      <c r="D1678" s="3007">
        <v>0</v>
      </c>
      <c r="E1678" s="63">
        <v>0</v>
      </c>
    </row>
    <row r="1679" spans="2:5">
      <c r="B1679" s="1585">
        <v>42822</v>
      </c>
      <c r="C1679" s="1560" t="s">
        <v>4399</v>
      </c>
      <c r="D1679" s="3007">
        <v>0</v>
      </c>
      <c r="E1679" s="63">
        <v>0</v>
      </c>
    </row>
    <row r="1680" spans="2:5">
      <c r="B1680" s="1585">
        <v>42823</v>
      </c>
      <c r="C1680" s="1560" t="s">
        <v>4399</v>
      </c>
      <c r="D1680" s="3007">
        <v>0</v>
      </c>
      <c r="E1680" s="63">
        <v>0</v>
      </c>
    </row>
    <row r="1681" spans="2:5">
      <c r="B1681" s="1585">
        <v>42824</v>
      </c>
      <c r="C1681" s="1560" t="s">
        <v>4399</v>
      </c>
      <c r="D1681" s="3007">
        <v>0</v>
      </c>
      <c r="E1681" s="63">
        <v>0</v>
      </c>
    </row>
    <row r="1682" spans="2:5">
      <c r="B1682" s="1585">
        <v>42825</v>
      </c>
      <c r="C1682" s="1560" t="s">
        <v>4399</v>
      </c>
      <c r="D1682" s="3007">
        <v>0</v>
      </c>
      <c r="E1682" s="63">
        <v>0</v>
      </c>
    </row>
    <row r="1683" spans="2:5">
      <c r="B1683" s="1585">
        <v>42826</v>
      </c>
      <c r="C1683" s="1560" t="s">
        <v>4399</v>
      </c>
      <c r="D1683" s="3007">
        <v>0</v>
      </c>
      <c r="E1683" s="63">
        <v>0</v>
      </c>
    </row>
    <row r="1684" spans="2:5">
      <c r="B1684" s="1585">
        <v>42827</v>
      </c>
      <c r="C1684" s="1560" t="s">
        <v>4399</v>
      </c>
      <c r="D1684" s="3007">
        <v>0</v>
      </c>
      <c r="E1684" s="63">
        <v>0</v>
      </c>
    </row>
    <row r="1685" spans="2:5">
      <c r="B1685" s="1585">
        <v>42828</v>
      </c>
      <c r="C1685" s="1560" t="s">
        <v>4399</v>
      </c>
      <c r="D1685" s="3007">
        <v>0</v>
      </c>
      <c r="E1685" s="63">
        <v>0</v>
      </c>
    </row>
    <row r="1686" spans="2:5">
      <c r="B1686" s="1585">
        <v>42829</v>
      </c>
      <c r="C1686" s="1560" t="s">
        <v>4399</v>
      </c>
      <c r="D1686" s="3007">
        <v>0</v>
      </c>
      <c r="E1686" s="63">
        <v>0</v>
      </c>
    </row>
    <row r="1687" spans="2:5">
      <c r="B1687" s="1585">
        <v>42830</v>
      </c>
      <c r="C1687" s="1560" t="s">
        <v>4399</v>
      </c>
      <c r="D1687" s="3007">
        <v>0</v>
      </c>
      <c r="E1687" s="63">
        <v>0</v>
      </c>
    </row>
    <row r="1688" spans="2:5">
      <c r="B1688" s="1585">
        <v>42831</v>
      </c>
      <c r="C1688" s="1560" t="s">
        <v>4399</v>
      </c>
      <c r="D1688" s="3007">
        <v>0</v>
      </c>
      <c r="E1688" s="63">
        <v>0</v>
      </c>
    </row>
    <row r="1689" spans="2:5">
      <c r="B1689" s="1585">
        <v>42833</v>
      </c>
      <c r="C1689" s="1560" t="s">
        <v>4399</v>
      </c>
      <c r="D1689" s="3007">
        <v>0</v>
      </c>
      <c r="E1689" s="63">
        <v>0</v>
      </c>
    </row>
    <row r="1690" spans="2:5">
      <c r="B1690" s="1585">
        <v>42836</v>
      </c>
      <c r="C1690" s="1560" t="s">
        <v>4399</v>
      </c>
      <c r="D1690" s="3007">
        <v>0</v>
      </c>
      <c r="E1690" s="63">
        <v>0</v>
      </c>
    </row>
    <row r="1691" spans="2:5">
      <c r="B1691" s="1585">
        <v>42837</v>
      </c>
      <c r="C1691" s="1560" t="s">
        <v>4399</v>
      </c>
      <c r="D1691" s="3007">
        <v>0</v>
      </c>
      <c r="E1691" s="63">
        <v>0</v>
      </c>
    </row>
    <row r="1692" spans="2:5">
      <c r="B1692" s="1585">
        <v>42838</v>
      </c>
      <c r="C1692" s="1560" t="s">
        <v>4399</v>
      </c>
      <c r="D1692" s="3007">
        <v>0</v>
      </c>
      <c r="E1692" s="63">
        <v>0</v>
      </c>
    </row>
    <row r="1693" spans="2:5">
      <c r="B1693" s="1585">
        <v>42839</v>
      </c>
      <c r="C1693" s="1560" t="s">
        <v>4399</v>
      </c>
      <c r="D1693" s="3007">
        <v>0</v>
      </c>
      <c r="E1693" s="63">
        <v>0</v>
      </c>
    </row>
    <row r="1694" spans="2:5">
      <c r="B1694" s="1585">
        <v>42841</v>
      </c>
      <c r="C1694" s="1560" t="s">
        <v>4399</v>
      </c>
      <c r="D1694" s="3007">
        <v>0</v>
      </c>
      <c r="E1694" s="63">
        <v>0</v>
      </c>
    </row>
    <row r="1695" spans="2:5">
      <c r="B1695" s="1585">
        <v>42842</v>
      </c>
      <c r="C1695" s="1560" t="s">
        <v>4399</v>
      </c>
      <c r="D1695" s="3007">
        <v>0</v>
      </c>
      <c r="E1695" s="63">
        <v>0</v>
      </c>
    </row>
    <row r="1696" spans="2:5">
      <c r="B1696" s="1585">
        <v>42843</v>
      </c>
      <c r="C1696" s="1560" t="s">
        <v>4399</v>
      </c>
      <c r="D1696" s="3007">
        <v>0</v>
      </c>
      <c r="E1696" s="63">
        <v>0</v>
      </c>
    </row>
    <row r="1697" spans="2:5">
      <c r="B1697" s="1585">
        <v>42844</v>
      </c>
      <c r="C1697" s="1560" t="s">
        <v>4399</v>
      </c>
      <c r="D1697" s="3007">
        <v>0</v>
      </c>
      <c r="E1697" s="63">
        <v>0</v>
      </c>
    </row>
    <row r="1698" spans="2:5">
      <c r="B1698" s="1585">
        <v>42845</v>
      </c>
      <c r="C1698" s="1560" t="s">
        <v>4399</v>
      </c>
      <c r="D1698" s="3007">
        <v>0</v>
      </c>
      <c r="E1698" s="63">
        <v>0</v>
      </c>
    </row>
    <row r="1699" spans="2:5">
      <c r="B1699" s="1585">
        <v>42846</v>
      </c>
      <c r="C1699" s="1560" t="s">
        <v>4399</v>
      </c>
      <c r="D1699" s="3007">
        <v>0</v>
      </c>
      <c r="E1699" s="63">
        <v>0</v>
      </c>
    </row>
    <row r="1700" spans="2:5">
      <c r="B1700" s="1585">
        <v>42847</v>
      </c>
      <c r="C1700" s="1560" t="s">
        <v>4399</v>
      </c>
      <c r="D1700" s="3007">
        <v>0</v>
      </c>
      <c r="E1700" s="63">
        <v>0</v>
      </c>
    </row>
    <row r="1701" spans="2:5">
      <c r="B1701" s="1585">
        <v>42848</v>
      </c>
      <c r="C1701" s="1560" t="s">
        <v>4399</v>
      </c>
      <c r="D1701" s="3007">
        <v>0</v>
      </c>
      <c r="E1701" s="63">
        <v>0</v>
      </c>
    </row>
    <row r="1702" spans="2:5">
      <c r="B1702" s="1585">
        <v>42849</v>
      </c>
      <c r="C1702" s="1560" t="s">
        <v>4399</v>
      </c>
      <c r="D1702" s="3007">
        <v>0</v>
      </c>
      <c r="E1702" s="63">
        <v>0</v>
      </c>
    </row>
    <row r="1703" spans="2:5">
      <c r="B1703" s="1585">
        <v>42850</v>
      </c>
      <c r="C1703" s="1560" t="s">
        <v>4399</v>
      </c>
      <c r="D1703" s="3007">
        <v>0</v>
      </c>
      <c r="E1703" s="63">
        <v>0</v>
      </c>
    </row>
    <row r="1704" spans="2:5">
      <c r="B1704" s="1585">
        <v>42851</v>
      </c>
      <c r="C1704" s="1560" t="s">
        <v>4399</v>
      </c>
      <c r="D1704" s="3007">
        <v>0</v>
      </c>
      <c r="E1704" s="63">
        <v>0</v>
      </c>
    </row>
    <row r="1705" spans="2:5">
      <c r="B1705" s="1585">
        <v>42903</v>
      </c>
      <c r="C1705" s="1560" t="s">
        <v>4399</v>
      </c>
      <c r="D1705" s="3007">
        <v>0</v>
      </c>
      <c r="E1705" s="63">
        <v>0</v>
      </c>
    </row>
    <row r="1706" spans="2:5">
      <c r="B1706" s="1585">
        <v>42904</v>
      </c>
      <c r="C1706" s="1560" t="s">
        <v>4399</v>
      </c>
      <c r="D1706" s="3007">
        <v>0</v>
      </c>
      <c r="E1706" s="63">
        <v>0</v>
      </c>
    </row>
    <row r="1707" spans="2:5">
      <c r="B1707" s="1585">
        <v>42905</v>
      </c>
      <c r="C1707" s="1560" t="s">
        <v>4399</v>
      </c>
      <c r="D1707" s="3007">
        <v>0</v>
      </c>
      <c r="E1707" s="63">
        <v>0</v>
      </c>
    </row>
    <row r="1708" spans="2:5">
      <c r="B1708" s="1585">
        <v>42906</v>
      </c>
      <c r="C1708" s="1560" t="s">
        <v>4399</v>
      </c>
      <c r="D1708" s="3007">
        <v>0</v>
      </c>
      <c r="E1708" s="63">
        <v>0</v>
      </c>
    </row>
    <row r="1709" spans="2:5">
      <c r="B1709" s="1585">
        <v>42907</v>
      </c>
      <c r="C1709" s="1560" t="s">
        <v>4399</v>
      </c>
      <c r="D1709" s="3007">
        <v>0</v>
      </c>
      <c r="E1709" s="63">
        <v>0</v>
      </c>
    </row>
    <row r="1710" spans="2:5">
      <c r="B1710" s="1585">
        <v>42908</v>
      </c>
      <c r="C1710" s="1560" t="s">
        <v>4399</v>
      </c>
      <c r="D1710" s="3007">
        <v>0</v>
      </c>
      <c r="E1710" s="63">
        <v>0</v>
      </c>
    </row>
    <row r="1711" spans="2:5">
      <c r="B1711" s="1585">
        <v>42909</v>
      </c>
      <c r="C1711" s="1560" t="s">
        <v>4399</v>
      </c>
      <c r="D1711" s="3007">
        <v>0</v>
      </c>
      <c r="E1711" s="63">
        <v>0</v>
      </c>
    </row>
    <row r="1712" spans="2:5">
      <c r="B1712" s="1585">
        <v>42910</v>
      </c>
      <c r="C1712" s="1560" t="s">
        <v>4399</v>
      </c>
      <c r="D1712" s="3007">
        <v>0</v>
      </c>
      <c r="E1712" s="63">
        <v>0</v>
      </c>
    </row>
    <row r="1713" spans="2:5">
      <c r="B1713" s="1585">
        <v>42911</v>
      </c>
      <c r="C1713" s="1560" t="s">
        <v>1745</v>
      </c>
      <c r="D1713" s="3007">
        <v>0</v>
      </c>
      <c r="E1713" s="63">
        <v>0</v>
      </c>
    </row>
    <row r="1714" spans="2:5">
      <c r="B1714" s="1585">
        <v>42944</v>
      </c>
      <c r="C1714" s="1560" t="s">
        <v>4399</v>
      </c>
      <c r="D1714" s="3007">
        <v>0</v>
      </c>
      <c r="E1714" s="63">
        <v>0</v>
      </c>
    </row>
    <row r="1715" spans="2:5">
      <c r="B1715" s="1585">
        <v>42945</v>
      </c>
      <c r="C1715" s="1560" t="s">
        <v>4399</v>
      </c>
      <c r="D1715" s="3007">
        <v>0</v>
      </c>
      <c r="E1715" s="63">
        <v>0</v>
      </c>
    </row>
    <row r="1716" spans="2:5">
      <c r="B1716" s="1585">
        <v>42946</v>
      </c>
      <c r="C1716" s="1560" t="s">
        <v>4399</v>
      </c>
      <c r="D1716" s="3007">
        <v>0</v>
      </c>
      <c r="E1716" s="63">
        <v>0</v>
      </c>
    </row>
    <row r="1717" spans="2:5">
      <c r="B1717" s="1585">
        <v>43002</v>
      </c>
      <c r="C1717" s="1560" t="s">
        <v>4399</v>
      </c>
      <c r="D1717" s="3007">
        <v>0</v>
      </c>
      <c r="E1717" s="63">
        <v>0</v>
      </c>
    </row>
    <row r="1718" spans="2:5">
      <c r="B1718" s="1585">
        <v>43009</v>
      </c>
      <c r="C1718" s="1560" t="s">
        <v>4399</v>
      </c>
      <c r="D1718" s="3007">
        <v>0</v>
      </c>
      <c r="E1718" s="63">
        <v>0</v>
      </c>
    </row>
    <row r="1719" spans="2:5">
      <c r="B1719" s="1585">
        <v>43101</v>
      </c>
      <c r="C1719" s="1560" t="s">
        <v>1746</v>
      </c>
      <c r="D1719" s="3007">
        <v>7390000</v>
      </c>
      <c r="E1719" s="63">
        <v>7390000</v>
      </c>
    </row>
    <row r="1720" spans="2:5">
      <c r="B1720" s="1585">
        <v>43102</v>
      </c>
      <c r="C1720" s="1560" t="s">
        <v>1747</v>
      </c>
      <c r="D1720" s="3007">
        <v>0</v>
      </c>
      <c r="E1720" s="63">
        <v>0</v>
      </c>
    </row>
    <row r="1721" spans="2:5">
      <c r="B1721" s="1585">
        <v>43103</v>
      </c>
      <c r="C1721" s="1560" t="s">
        <v>4399</v>
      </c>
      <c r="D1721" s="3007">
        <v>0</v>
      </c>
      <c r="E1721" s="63">
        <v>0</v>
      </c>
    </row>
    <row r="1722" spans="2:5">
      <c r="B1722" s="1585">
        <v>43104</v>
      </c>
      <c r="C1722" s="1560" t="s">
        <v>1748</v>
      </c>
      <c r="D1722" s="3007">
        <v>2604000</v>
      </c>
      <c r="E1722" s="63">
        <v>2604000</v>
      </c>
    </row>
    <row r="1723" spans="2:5">
      <c r="B1723" s="1585">
        <v>43105</v>
      </c>
      <c r="C1723" s="1560" t="s">
        <v>4399</v>
      </c>
      <c r="D1723" s="3007">
        <v>0</v>
      </c>
      <c r="E1723" s="63">
        <v>0</v>
      </c>
    </row>
    <row r="1724" spans="2:5">
      <c r="B1724" s="1585">
        <v>43106</v>
      </c>
      <c r="C1724" s="1560" t="s">
        <v>4399</v>
      </c>
      <c r="D1724" s="3007">
        <v>0</v>
      </c>
      <c r="E1724" s="63">
        <v>0</v>
      </c>
    </row>
    <row r="1725" spans="2:5">
      <c r="B1725" s="1585">
        <v>43107</v>
      </c>
      <c r="C1725" s="1560" t="s">
        <v>4399</v>
      </c>
      <c r="D1725" s="3007">
        <v>0</v>
      </c>
      <c r="E1725" s="63">
        <v>0</v>
      </c>
    </row>
    <row r="1726" spans="2:5">
      <c r="B1726" s="1585">
        <v>43108</v>
      </c>
      <c r="C1726" s="1560" t="s">
        <v>4399</v>
      </c>
      <c r="D1726" s="3007">
        <v>0</v>
      </c>
      <c r="E1726" s="63">
        <v>0</v>
      </c>
    </row>
    <row r="1727" spans="2:5">
      <c r="B1727" s="1585">
        <v>43110</v>
      </c>
      <c r="C1727" s="1560" t="s">
        <v>4399</v>
      </c>
      <c r="D1727" s="3007">
        <v>0</v>
      </c>
      <c r="E1727" s="63">
        <v>0</v>
      </c>
    </row>
    <row r="1728" spans="2:5">
      <c r="B1728" s="1585">
        <v>43131</v>
      </c>
      <c r="C1728" s="1560" t="s">
        <v>4399</v>
      </c>
      <c r="D1728" s="3007">
        <v>0</v>
      </c>
      <c r="E1728" s="63">
        <v>0</v>
      </c>
    </row>
    <row r="1729" spans="2:5">
      <c r="B1729" s="1585">
        <v>43133</v>
      </c>
      <c r="C1729" s="1560" t="s">
        <v>4399</v>
      </c>
      <c r="D1729" s="3007">
        <v>0</v>
      </c>
      <c r="E1729" s="63">
        <v>0</v>
      </c>
    </row>
    <row r="1730" spans="2:5">
      <c r="B1730" s="1585">
        <v>43135</v>
      </c>
      <c r="C1730" s="1560" t="s">
        <v>4399</v>
      </c>
      <c r="D1730" s="3007">
        <v>0</v>
      </c>
      <c r="E1730" s="63">
        <v>0</v>
      </c>
    </row>
    <row r="1731" spans="2:5">
      <c r="B1731" s="1585">
        <v>43137</v>
      </c>
      <c r="C1731" s="1560" t="s">
        <v>1121</v>
      </c>
      <c r="D1731" s="3007">
        <v>90000</v>
      </c>
      <c r="E1731" s="63">
        <v>90000</v>
      </c>
    </row>
    <row r="1732" spans="2:5">
      <c r="B1732" s="1585">
        <v>43139</v>
      </c>
      <c r="C1732" s="1560" t="s">
        <v>1122</v>
      </c>
      <c r="D1732" s="3007">
        <v>35000</v>
      </c>
      <c r="E1732" s="63">
        <v>35000</v>
      </c>
    </row>
    <row r="1733" spans="2:5">
      <c r="B1733" s="1585">
        <v>43140</v>
      </c>
      <c r="C1733" s="1560" t="s">
        <v>4399</v>
      </c>
      <c r="D1733" s="3007">
        <v>0</v>
      </c>
      <c r="E1733" s="63">
        <v>0</v>
      </c>
    </row>
    <row r="1734" spans="2:5">
      <c r="B1734" s="1585">
        <v>43141</v>
      </c>
      <c r="C1734" s="1560" t="s">
        <v>4399</v>
      </c>
      <c r="D1734" s="3007">
        <v>0</v>
      </c>
      <c r="E1734" s="63">
        <v>0</v>
      </c>
    </row>
    <row r="1735" spans="2:5">
      <c r="B1735" s="1585">
        <v>43142</v>
      </c>
      <c r="C1735" s="1560" t="s">
        <v>4399</v>
      </c>
      <c r="D1735" s="3007">
        <v>0</v>
      </c>
      <c r="E1735" s="63">
        <v>0</v>
      </c>
    </row>
    <row r="1736" spans="2:5">
      <c r="B1736" s="1585">
        <v>43150</v>
      </c>
      <c r="C1736" s="1560" t="s">
        <v>4399</v>
      </c>
      <c r="D1736" s="3007">
        <v>0</v>
      </c>
      <c r="E1736" s="63">
        <v>0</v>
      </c>
    </row>
    <row r="1737" spans="2:5">
      <c r="B1737" s="1585">
        <v>43186</v>
      </c>
      <c r="C1737" s="1560" t="s">
        <v>1123</v>
      </c>
      <c r="D1737" s="3007">
        <v>0</v>
      </c>
      <c r="E1737" s="63">
        <v>0</v>
      </c>
    </row>
    <row r="1738" spans="2:5">
      <c r="B1738" s="1585">
        <v>43189</v>
      </c>
      <c r="C1738" s="1560" t="s">
        <v>1124</v>
      </c>
      <c r="D1738" s="3007">
        <v>0</v>
      </c>
      <c r="E1738" s="63">
        <v>0</v>
      </c>
    </row>
    <row r="1739" spans="2:5">
      <c r="B1739" s="1585">
        <v>43190</v>
      </c>
      <c r="C1739" s="1560" t="s">
        <v>4399</v>
      </c>
      <c r="D1739" s="3007">
        <v>0</v>
      </c>
      <c r="E1739" s="63">
        <v>0</v>
      </c>
    </row>
    <row r="1740" spans="2:5">
      <c r="B1740" s="1585">
        <v>43191</v>
      </c>
      <c r="C1740" s="1560" t="s">
        <v>4399</v>
      </c>
      <c r="D1740" s="3007">
        <v>0</v>
      </c>
      <c r="E1740" s="63">
        <v>0</v>
      </c>
    </row>
    <row r="1741" spans="2:5">
      <c r="B1741" s="1585">
        <v>43192</v>
      </c>
      <c r="C1741" s="1560" t="s">
        <v>10582</v>
      </c>
      <c r="D1741" s="3007">
        <v>0</v>
      </c>
      <c r="E1741" s="63">
        <v>0</v>
      </c>
    </row>
    <row r="1742" spans="2:5">
      <c r="B1742" s="1585">
        <v>43193</v>
      </c>
      <c r="C1742" s="1560" t="s">
        <v>4399</v>
      </c>
      <c r="D1742" s="3007">
        <v>0</v>
      </c>
      <c r="E1742" s="63">
        <v>0</v>
      </c>
    </row>
    <row r="1743" spans="2:5">
      <c r="B1743" s="1585">
        <v>43194</v>
      </c>
      <c r="C1743" s="1560" t="s">
        <v>1125</v>
      </c>
      <c r="D1743" s="3007">
        <v>0</v>
      </c>
      <c r="E1743" s="63">
        <v>0</v>
      </c>
    </row>
    <row r="1744" spans="2:5">
      <c r="B1744" s="1585">
        <v>43195</v>
      </c>
      <c r="C1744" s="1560" t="s">
        <v>4399</v>
      </c>
      <c r="D1744" s="3007">
        <v>0</v>
      </c>
      <c r="E1744" s="63">
        <v>0</v>
      </c>
    </row>
    <row r="1745" spans="2:5">
      <c r="B1745" s="1585">
        <v>43196</v>
      </c>
      <c r="C1745" s="1560" t="s">
        <v>4399</v>
      </c>
      <c r="D1745" s="3007">
        <v>0</v>
      </c>
      <c r="E1745" s="63">
        <v>0</v>
      </c>
    </row>
    <row r="1746" spans="2:5">
      <c r="B1746" s="1585">
        <v>43197</v>
      </c>
      <c r="C1746" s="1560" t="s">
        <v>4399</v>
      </c>
      <c r="D1746" s="3007">
        <v>0</v>
      </c>
      <c r="E1746" s="63">
        <v>0</v>
      </c>
    </row>
    <row r="1747" spans="2:5">
      <c r="B1747" s="1585">
        <v>43198</v>
      </c>
      <c r="C1747" s="1560" t="s">
        <v>4399</v>
      </c>
      <c r="D1747" s="3007">
        <v>0</v>
      </c>
      <c r="E1747" s="63">
        <v>0</v>
      </c>
    </row>
    <row r="1748" spans="2:5">
      <c r="B1748" s="1585">
        <v>43199</v>
      </c>
      <c r="C1748" s="1560" t="s">
        <v>1126</v>
      </c>
      <c r="D1748" s="3007">
        <v>126000</v>
      </c>
      <c r="E1748" s="63">
        <v>126000</v>
      </c>
    </row>
    <row r="1749" spans="2:5">
      <c r="B1749" s="1585">
        <v>43201</v>
      </c>
      <c r="C1749" s="1560" t="s">
        <v>4399</v>
      </c>
      <c r="D1749" s="3007">
        <v>0</v>
      </c>
      <c r="E1749" s="63">
        <v>0</v>
      </c>
    </row>
    <row r="1750" spans="2:5">
      <c r="B1750" s="1585">
        <v>43901</v>
      </c>
      <c r="C1750" s="1560" t="s">
        <v>4399</v>
      </c>
      <c r="D1750" s="3007">
        <v>0</v>
      </c>
      <c r="E1750" s="63">
        <v>0</v>
      </c>
    </row>
    <row r="1751" spans="2:5">
      <c r="B1751" s="1585">
        <v>44002</v>
      </c>
      <c r="C1751" s="1560" t="s">
        <v>4399</v>
      </c>
      <c r="D1751" s="3007">
        <v>0</v>
      </c>
      <c r="E1751" s="63">
        <v>0</v>
      </c>
    </row>
    <row r="1752" spans="2:5">
      <c r="B1752" s="1585">
        <v>44004</v>
      </c>
      <c r="C1752" s="1560" t="s">
        <v>4399</v>
      </c>
      <c r="D1752" s="3007">
        <v>0</v>
      </c>
      <c r="E1752" s="63">
        <v>0</v>
      </c>
    </row>
    <row r="1753" spans="2:5">
      <c r="B1753" s="1585">
        <v>44005</v>
      </c>
      <c r="C1753" s="1560" t="s">
        <v>4399</v>
      </c>
      <c r="D1753" s="3007">
        <v>0</v>
      </c>
      <c r="E1753" s="63">
        <v>0</v>
      </c>
    </row>
    <row r="1754" spans="2:5">
      <c r="B1754" s="1585">
        <v>44006</v>
      </c>
      <c r="C1754" s="1560" t="s">
        <v>4399</v>
      </c>
      <c r="D1754" s="3007">
        <v>0</v>
      </c>
      <c r="E1754" s="63">
        <v>0</v>
      </c>
    </row>
    <row r="1755" spans="2:5">
      <c r="B1755" s="1585">
        <v>44007</v>
      </c>
      <c r="C1755" s="1560" t="s">
        <v>4399</v>
      </c>
      <c r="D1755" s="3007">
        <v>0</v>
      </c>
      <c r="E1755" s="63">
        <v>0</v>
      </c>
    </row>
    <row r="1756" spans="2:5">
      <c r="B1756" s="1585">
        <v>44008</v>
      </c>
      <c r="C1756" s="1560" t="s">
        <v>4399</v>
      </c>
      <c r="D1756" s="3007">
        <v>0</v>
      </c>
      <c r="E1756" s="63">
        <v>0</v>
      </c>
    </row>
    <row r="1757" spans="2:5">
      <c r="B1757" s="1585">
        <v>44009</v>
      </c>
      <c r="C1757" s="1560" t="s">
        <v>4399</v>
      </c>
      <c r="D1757" s="3007">
        <v>0</v>
      </c>
      <c r="E1757" s="63">
        <v>0</v>
      </c>
    </row>
    <row r="1758" spans="2:5">
      <c r="B1758" s="1585">
        <v>44200</v>
      </c>
      <c r="C1758" s="1560" t="s">
        <v>4399</v>
      </c>
      <c r="D1758" s="3007">
        <v>0</v>
      </c>
      <c r="E1758" s="63">
        <v>0</v>
      </c>
    </row>
    <row r="1759" spans="2:5">
      <c r="B1759" s="1585">
        <v>44202</v>
      </c>
      <c r="C1759" s="1560" t="s">
        <v>4399</v>
      </c>
      <c r="D1759" s="3007">
        <v>0</v>
      </c>
      <c r="E1759" s="63">
        <v>0</v>
      </c>
    </row>
    <row r="1760" spans="2:5">
      <c r="B1760" s="1585">
        <v>44204</v>
      </c>
      <c r="C1760" s="1560" t="s">
        <v>4399</v>
      </c>
      <c r="D1760" s="3007">
        <v>0</v>
      </c>
      <c r="E1760" s="63">
        <v>0</v>
      </c>
    </row>
    <row r="1761" spans="2:5">
      <c r="B1761" s="1585">
        <v>44205</v>
      </c>
      <c r="C1761" s="1560" t="s">
        <v>4399</v>
      </c>
      <c r="D1761" s="3007">
        <v>0</v>
      </c>
      <c r="E1761" s="63">
        <v>0</v>
      </c>
    </row>
    <row r="1762" spans="2:5">
      <c r="B1762" s="1585">
        <v>44206</v>
      </c>
      <c r="C1762" s="1560" t="s">
        <v>4399</v>
      </c>
      <c r="D1762" s="3007">
        <v>0</v>
      </c>
      <c r="E1762" s="63">
        <v>0</v>
      </c>
    </row>
    <row r="1763" spans="2:5">
      <c r="B1763" s="1585">
        <v>44207</v>
      </c>
      <c r="C1763" s="1560" t="s">
        <v>4399</v>
      </c>
      <c r="D1763" s="3007">
        <v>0</v>
      </c>
      <c r="E1763" s="63">
        <v>0</v>
      </c>
    </row>
    <row r="1764" spans="2:5">
      <c r="B1764" s="1585">
        <v>44208</v>
      </c>
      <c r="C1764" s="1560" t="s">
        <v>4399</v>
      </c>
      <c r="D1764" s="3007">
        <v>0</v>
      </c>
      <c r="E1764" s="63">
        <v>0</v>
      </c>
    </row>
    <row r="1765" spans="2:5">
      <c r="B1765" s="1585">
        <v>44209</v>
      </c>
      <c r="C1765" s="1560" t="s">
        <v>4399</v>
      </c>
      <c r="D1765" s="3007">
        <v>0</v>
      </c>
      <c r="E1765" s="63">
        <v>0</v>
      </c>
    </row>
    <row r="1766" spans="2:5">
      <c r="B1766" s="1585">
        <v>44210</v>
      </c>
      <c r="C1766" s="1560" t="s">
        <v>4399</v>
      </c>
      <c r="D1766" s="3007">
        <v>0</v>
      </c>
      <c r="E1766" s="63">
        <v>0</v>
      </c>
    </row>
    <row r="1767" spans="2:5">
      <c r="B1767" s="1585">
        <v>44212</v>
      </c>
      <c r="C1767" s="1560" t="s">
        <v>4399</v>
      </c>
      <c r="D1767" s="3007">
        <v>0</v>
      </c>
      <c r="E1767" s="63">
        <v>0</v>
      </c>
    </row>
    <row r="1768" spans="2:5">
      <c r="B1768" s="1585">
        <v>44214</v>
      </c>
      <c r="C1768" s="1560" t="s">
        <v>4399</v>
      </c>
      <c r="D1768" s="3007">
        <v>0</v>
      </c>
      <c r="E1768" s="63">
        <v>0</v>
      </c>
    </row>
    <row r="1769" spans="2:5">
      <c r="B1769" s="1585">
        <v>44215</v>
      </c>
      <c r="C1769" s="1560" t="s">
        <v>4399</v>
      </c>
      <c r="D1769" s="3007">
        <v>0</v>
      </c>
      <c r="E1769" s="63">
        <v>0</v>
      </c>
    </row>
    <row r="1770" spans="2:5">
      <c r="B1770" s="1585">
        <v>44216</v>
      </c>
      <c r="C1770" s="1560" t="s">
        <v>4399</v>
      </c>
      <c r="D1770" s="3007">
        <v>0</v>
      </c>
      <c r="E1770" s="63">
        <v>0</v>
      </c>
    </row>
    <row r="1771" spans="2:5">
      <c r="B1771" s="1585">
        <v>44217</v>
      </c>
      <c r="C1771" s="1560" t="s">
        <v>4399</v>
      </c>
      <c r="D1771" s="3007">
        <v>0</v>
      </c>
      <c r="E1771" s="63">
        <v>0</v>
      </c>
    </row>
    <row r="1772" spans="2:5">
      <c r="B1772" s="1585">
        <v>44218</v>
      </c>
      <c r="C1772" s="1560" t="s">
        <v>4399</v>
      </c>
      <c r="D1772" s="3007">
        <v>0</v>
      </c>
      <c r="E1772" s="63">
        <v>0</v>
      </c>
    </row>
    <row r="1773" spans="2:5">
      <c r="B1773" s="1585">
        <v>44219</v>
      </c>
      <c r="C1773" s="1560" t="s">
        <v>4399</v>
      </c>
      <c r="D1773" s="3007">
        <v>0</v>
      </c>
      <c r="E1773" s="63">
        <v>0</v>
      </c>
    </row>
    <row r="1774" spans="2:5">
      <c r="B1774" s="1585">
        <v>44220</v>
      </c>
      <c r="C1774" s="1560" t="s">
        <v>4399</v>
      </c>
      <c r="D1774" s="3007">
        <v>0</v>
      </c>
      <c r="E1774" s="63">
        <v>0</v>
      </c>
    </row>
    <row r="1775" spans="2:5">
      <c r="B1775" s="1585">
        <v>44222</v>
      </c>
      <c r="C1775" s="1560" t="s">
        <v>4399</v>
      </c>
      <c r="D1775" s="3007">
        <v>0</v>
      </c>
      <c r="E1775" s="63">
        <v>0</v>
      </c>
    </row>
    <row r="1776" spans="2:5">
      <c r="B1776" s="1585">
        <v>44224</v>
      </c>
      <c r="C1776" s="1560" t="s">
        <v>4399</v>
      </c>
      <c r="D1776" s="3007">
        <v>0</v>
      </c>
      <c r="E1776" s="63">
        <v>0</v>
      </c>
    </row>
    <row r="1777" spans="2:5">
      <c r="B1777" s="1585">
        <v>44225</v>
      </c>
      <c r="C1777" s="1560" t="s">
        <v>4399</v>
      </c>
      <c r="D1777" s="3007">
        <v>0</v>
      </c>
      <c r="E1777" s="63">
        <v>0</v>
      </c>
    </row>
    <row r="1778" spans="2:5">
      <c r="B1778" s="1585">
        <v>44226</v>
      </c>
      <c r="C1778" s="1560" t="s">
        <v>4399</v>
      </c>
      <c r="D1778" s="3007">
        <v>0</v>
      </c>
      <c r="E1778" s="63">
        <v>0</v>
      </c>
    </row>
    <row r="1779" spans="2:5">
      <c r="B1779" s="1585">
        <v>44227</v>
      </c>
      <c r="C1779" s="1560" t="s">
        <v>4399</v>
      </c>
      <c r="D1779" s="3007">
        <v>0</v>
      </c>
      <c r="E1779" s="63">
        <v>0</v>
      </c>
    </row>
    <row r="1780" spans="2:5">
      <c r="B1780" s="1585">
        <v>44228</v>
      </c>
      <c r="C1780" s="1560" t="s">
        <v>4399</v>
      </c>
      <c r="D1780" s="3007">
        <v>0</v>
      </c>
      <c r="E1780" s="63">
        <v>0</v>
      </c>
    </row>
    <row r="1781" spans="2:5">
      <c r="B1781" s="1585">
        <v>44229</v>
      </c>
      <c r="C1781" s="1560" t="s">
        <v>4399</v>
      </c>
      <c r="D1781" s="3007">
        <v>0</v>
      </c>
      <c r="E1781" s="63">
        <v>0</v>
      </c>
    </row>
    <row r="1782" spans="2:5">
      <c r="B1782" s="1585">
        <v>44230</v>
      </c>
      <c r="C1782" s="1560" t="s">
        <v>4399</v>
      </c>
      <c r="D1782" s="3007">
        <v>0</v>
      </c>
      <c r="E1782" s="63">
        <v>0</v>
      </c>
    </row>
    <row r="1783" spans="2:5">
      <c r="B1783" s="1585">
        <v>44232</v>
      </c>
      <c r="C1783" s="1560" t="s">
        <v>4399</v>
      </c>
      <c r="D1783" s="3007">
        <v>0</v>
      </c>
      <c r="E1783" s="63">
        <v>0</v>
      </c>
    </row>
    <row r="1784" spans="2:5">
      <c r="B1784" s="1585">
        <v>44234</v>
      </c>
      <c r="C1784" s="1560" t="s">
        <v>4399</v>
      </c>
      <c r="D1784" s="3007">
        <v>0</v>
      </c>
      <c r="E1784" s="63">
        <v>0</v>
      </c>
    </row>
    <row r="1785" spans="2:5">
      <c r="B1785" s="1585">
        <v>44235</v>
      </c>
      <c r="C1785" s="1560" t="s">
        <v>4399</v>
      </c>
      <c r="D1785" s="3007">
        <v>0</v>
      </c>
      <c r="E1785" s="63">
        <v>0</v>
      </c>
    </row>
    <row r="1786" spans="2:5">
      <c r="B1786" s="1585">
        <v>44236</v>
      </c>
      <c r="C1786" s="1560" t="s">
        <v>4399</v>
      </c>
      <c r="D1786" s="3007">
        <v>0</v>
      </c>
      <c r="E1786" s="63">
        <v>0</v>
      </c>
    </row>
    <row r="1787" spans="2:5">
      <c r="B1787" s="1585">
        <v>44237</v>
      </c>
      <c r="C1787" s="1560" t="s">
        <v>4399</v>
      </c>
      <c r="D1787" s="3007">
        <v>0</v>
      </c>
      <c r="E1787" s="63">
        <v>0</v>
      </c>
    </row>
    <row r="1788" spans="2:5">
      <c r="B1788" s="1585">
        <v>44238</v>
      </c>
      <c r="C1788" s="1560" t="s">
        <v>4399</v>
      </c>
      <c r="D1788" s="3007">
        <v>0</v>
      </c>
      <c r="E1788" s="63">
        <v>0</v>
      </c>
    </row>
    <row r="1789" spans="2:5">
      <c r="B1789" s="1585">
        <v>44239</v>
      </c>
      <c r="C1789" s="1560" t="s">
        <v>4399</v>
      </c>
      <c r="D1789" s="3007">
        <v>0</v>
      </c>
      <c r="E1789" s="63">
        <v>0</v>
      </c>
    </row>
    <row r="1790" spans="2:5">
      <c r="B1790" s="1585">
        <v>44240</v>
      </c>
      <c r="C1790" s="1560" t="s">
        <v>4399</v>
      </c>
      <c r="D1790" s="3007">
        <v>0</v>
      </c>
      <c r="E1790" s="63">
        <v>0</v>
      </c>
    </row>
    <row r="1791" spans="2:5">
      <c r="B1791" s="1585">
        <v>44242</v>
      </c>
      <c r="C1791" s="1560" t="s">
        <v>4399</v>
      </c>
      <c r="D1791" s="3007">
        <v>0</v>
      </c>
      <c r="E1791" s="63">
        <v>0</v>
      </c>
    </row>
    <row r="1792" spans="2:5">
      <c r="B1792" s="1585">
        <v>44244</v>
      </c>
      <c r="C1792" s="1560" t="s">
        <v>4399</v>
      </c>
      <c r="D1792" s="3007">
        <v>0</v>
      </c>
      <c r="E1792" s="63">
        <v>0</v>
      </c>
    </row>
    <row r="1793" spans="2:5">
      <c r="B1793" s="1585">
        <v>44245</v>
      </c>
      <c r="C1793" s="1560" t="s">
        <v>4399</v>
      </c>
      <c r="D1793" s="3007">
        <v>0</v>
      </c>
      <c r="E1793" s="63">
        <v>0</v>
      </c>
    </row>
    <row r="1794" spans="2:5">
      <c r="B1794" s="1585">
        <v>44246</v>
      </c>
      <c r="C1794" s="1560" t="s">
        <v>4399</v>
      </c>
      <c r="D1794" s="3007">
        <v>0</v>
      </c>
      <c r="E1794" s="63">
        <v>0</v>
      </c>
    </row>
    <row r="1795" spans="2:5">
      <c r="B1795" s="1585">
        <v>44247</v>
      </c>
      <c r="C1795" s="1560" t="s">
        <v>4399</v>
      </c>
      <c r="D1795" s="3007">
        <v>0</v>
      </c>
      <c r="E1795" s="63">
        <v>0</v>
      </c>
    </row>
    <row r="1796" spans="2:5">
      <c r="B1796" s="1585">
        <v>44248</v>
      </c>
      <c r="C1796" s="1560" t="s">
        <v>4399</v>
      </c>
      <c r="D1796" s="3007">
        <v>0</v>
      </c>
      <c r="E1796" s="63">
        <v>0</v>
      </c>
    </row>
    <row r="1797" spans="2:5">
      <c r="B1797" s="1585">
        <v>44249</v>
      </c>
      <c r="C1797" s="1560" t="s">
        <v>4399</v>
      </c>
      <c r="D1797" s="3007">
        <v>0</v>
      </c>
      <c r="E1797" s="63">
        <v>0</v>
      </c>
    </row>
    <row r="1798" spans="2:5">
      <c r="B1798" s="1585">
        <v>44250</v>
      </c>
      <c r="C1798" s="1560" t="s">
        <v>4399</v>
      </c>
      <c r="D1798" s="3007">
        <v>0</v>
      </c>
      <c r="E1798" s="63">
        <v>0</v>
      </c>
    </row>
    <row r="1799" spans="2:5">
      <c r="B1799" s="1585">
        <v>44252</v>
      </c>
      <c r="C1799" s="1560" t="s">
        <v>4399</v>
      </c>
      <c r="D1799" s="3007">
        <v>0</v>
      </c>
      <c r="E1799" s="63">
        <v>0</v>
      </c>
    </row>
    <row r="1800" spans="2:5">
      <c r="B1800" s="1585">
        <v>44254</v>
      </c>
      <c r="C1800" s="1560" t="s">
        <v>4399</v>
      </c>
      <c r="D1800" s="3007">
        <v>0</v>
      </c>
      <c r="E1800" s="63">
        <v>0</v>
      </c>
    </row>
    <row r="1801" spans="2:5">
      <c r="B1801" s="1585">
        <v>44255</v>
      </c>
      <c r="C1801" s="1560" t="s">
        <v>4399</v>
      </c>
      <c r="D1801" s="3007">
        <v>0</v>
      </c>
      <c r="E1801" s="63">
        <v>0</v>
      </c>
    </row>
    <row r="1802" spans="2:5">
      <c r="B1802" s="1585">
        <v>44256</v>
      </c>
      <c r="C1802" s="1560" t="s">
        <v>4399</v>
      </c>
      <c r="D1802" s="3007">
        <v>0</v>
      </c>
      <c r="E1802" s="63">
        <v>0</v>
      </c>
    </row>
    <row r="1803" spans="2:5">
      <c r="B1803" s="1585">
        <v>44257</v>
      </c>
      <c r="C1803" s="1560" t="s">
        <v>4399</v>
      </c>
      <c r="D1803" s="3007">
        <v>0</v>
      </c>
      <c r="E1803" s="63">
        <v>0</v>
      </c>
    </row>
    <row r="1804" spans="2:5">
      <c r="B1804" s="1585">
        <v>44258</v>
      </c>
      <c r="C1804" s="1560" t="s">
        <v>4399</v>
      </c>
      <c r="D1804" s="3007">
        <v>0</v>
      </c>
      <c r="E1804" s="63">
        <v>0</v>
      </c>
    </row>
    <row r="1805" spans="2:5">
      <c r="B1805" s="1585">
        <v>44259</v>
      </c>
      <c r="C1805" s="1560" t="s">
        <v>4399</v>
      </c>
      <c r="D1805" s="3007">
        <v>0</v>
      </c>
      <c r="E1805" s="63">
        <v>0</v>
      </c>
    </row>
    <row r="1806" spans="2:5">
      <c r="B1806" s="1585">
        <v>44401</v>
      </c>
      <c r="C1806" s="1560" t="s">
        <v>4399</v>
      </c>
      <c r="D1806" s="3007">
        <v>0</v>
      </c>
      <c r="E1806" s="63">
        <v>0</v>
      </c>
    </row>
    <row r="1807" spans="2:5">
      <c r="B1807" s="1585">
        <v>44403</v>
      </c>
      <c r="C1807" s="1560" t="s">
        <v>4399</v>
      </c>
      <c r="D1807" s="3007">
        <v>0</v>
      </c>
      <c r="E1807" s="63">
        <v>0</v>
      </c>
    </row>
    <row r="1808" spans="2:5">
      <c r="B1808" s="1585">
        <v>44405</v>
      </c>
      <c r="C1808" s="1560" t="s">
        <v>4399</v>
      </c>
      <c r="D1808" s="3007">
        <v>0</v>
      </c>
      <c r="E1808" s="63">
        <v>0</v>
      </c>
    </row>
    <row r="1809" spans="2:5">
      <c r="B1809" s="1585">
        <v>44406</v>
      </c>
      <c r="C1809" s="1560" t="s">
        <v>4399</v>
      </c>
      <c r="D1809" s="3007">
        <v>0</v>
      </c>
      <c r="E1809" s="63">
        <v>0</v>
      </c>
    </row>
    <row r="1810" spans="2:5">
      <c r="B1810" s="1585">
        <v>44407</v>
      </c>
      <c r="C1810" s="1560" t="s">
        <v>4399</v>
      </c>
      <c r="D1810" s="3007">
        <v>0</v>
      </c>
      <c r="E1810" s="63">
        <v>0</v>
      </c>
    </row>
    <row r="1811" spans="2:5">
      <c r="B1811" s="1585">
        <v>44408</v>
      </c>
      <c r="C1811" s="1560" t="s">
        <v>4399</v>
      </c>
      <c r="D1811" s="3007">
        <v>0</v>
      </c>
      <c r="E1811" s="63">
        <v>0</v>
      </c>
    </row>
    <row r="1812" spans="2:5">
      <c r="B1812" s="1585">
        <v>44409</v>
      </c>
      <c r="C1812" s="1560" t="s">
        <v>4399</v>
      </c>
      <c r="D1812" s="3007">
        <v>0</v>
      </c>
      <c r="E1812" s="63">
        <v>0</v>
      </c>
    </row>
    <row r="1813" spans="2:5">
      <c r="B1813" s="1585">
        <v>44500</v>
      </c>
      <c r="C1813" s="1560" t="s">
        <v>4399</v>
      </c>
      <c r="D1813" s="3007">
        <v>0</v>
      </c>
      <c r="E1813" s="63">
        <v>0</v>
      </c>
    </row>
    <row r="1814" spans="2:5">
      <c r="B1814" s="1585">
        <v>44501</v>
      </c>
      <c r="C1814" s="1560" t="s">
        <v>4399</v>
      </c>
      <c r="D1814" s="3007">
        <v>0</v>
      </c>
      <c r="E1814" s="63">
        <v>0</v>
      </c>
    </row>
    <row r="1815" spans="2:5">
      <c r="B1815" s="1585">
        <v>44503</v>
      </c>
      <c r="C1815" s="1560" t="s">
        <v>4399</v>
      </c>
      <c r="D1815" s="3007">
        <v>0</v>
      </c>
      <c r="E1815" s="63">
        <v>0</v>
      </c>
    </row>
    <row r="1816" spans="2:5">
      <c r="B1816" s="1585">
        <v>44505</v>
      </c>
      <c r="C1816" s="1560" t="s">
        <v>4399</v>
      </c>
      <c r="D1816" s="3007">
        <v>0</v>
      </c>
      <c r="E1816" s="63">
        <v>0</v>
      </c>
    </row>
    <row r="1817" spans="2:5">
      <c r="B1817" s="1585">
        <v>44506</v>
      </c>
      <c r="C1817" s="1560" t="s">
        <v>4399</v>
      </c>
      <c r="D1817" s="3007">
        <v>0</v>
      </c>
      <c r="E1817" s="63">
        <v>0</v>
      </c>
    </row>
    <row r="1818" spans="2:5">
      <c r="B1818" s="1585">
        <v>44507</v>
      </c>
      <c r="C1818" s="1560" t="s">
        <v>4399</v>
      </c>
      <c r="D1818" s="3007">
        <v>0</v>
      </c>
      <c r="E1818" s="63">
        <v>0</v>
      </c>
    </row>
    <row r="1819" spans="2:5">
      <c r="B1819" s="1585">
        <v>44508</v>
      </c>
      <c r="C1819" s="1560" t="s">
        <v>4399</v>
      </c>
      <c r="D1819" s="3007">
        <v>0</v>
      </c>
      <c r="E1819" s="63">
        <v>0</v>
      </c>
    </row>
    <row r="1820" spans="2:5">
      <c r="B1820" s="1585">
        <v>44509</v>
      </c>
      <c r="C1820" s="1560" t="s">
        <v>4399</v>
      </c>
      <c r="D1820" s="3007">
        <v>0</v>
      </c>
      <c r="E1820" s="63">
        <v>0</v>
      </c>
    </row>
    <row r="1821" spans="2:5">
      <c r="B1821" s="1585">
        <v>44701</v>
      </c>
      <c r="C1821" s="1560" t="s">
        <v>1127</v>
      </c>
      <c r="D1821" s="3007">
        <v>-5903000</v>
      </c>
      <c r="E1821" s="63">
        <v>-5903000</v>
      </c>
    </row>
    <row r="1822" spans="2:5">
      <c r="B1822" s="1585">
        <v>44702</v>
      </c>
      <c r="C1822" s="1560" t="s">
        <v>1128</v>
      </c>
      <c r="D1822" s="3007">
        <v>0</v>
      </c>
      <c r="E1822" s="63">
        <v>0</v>
      </c>
    </row>
    <row r="1823" spans="2:5">
      <c r="B1823" s="1585">
        <v>44703</v>
      </c>
      <c r="C1823" s="1560" t="s">
        <v>4399</v>
      </c>
      <c r="D1823" s="3007">
        <v>0</v>
      </c>
      <c r="E1823" s="63">
        <v>0</v>
      </c>
    </row>
    <row r="1824" spans="2:5">
      <c r="B1824" s="1585">
        <v>44704</v>
      </c>
      <c r="C1824" s="1560" t="s">
        <v>4399</v>
      </c>
      <c r="D1824" s="3007">
        <v>0</v>
      </c>
      <c r="E1824" s="63">
        <v>0</v>
      </c>
    </row>
    <row r="1825" spans="2:5">
      <c r="B1825" s="1585">
        <v>44705</v>
      </c>
      <c r="C1825" s="1560" t="s">
        <v>4399</v>
      </c>
      <c r="D1825" s="3007">
        <v>0</v>
      </c>
      <c r="E1825" s="63">
        <v>0</v>
      </c>
    </row>
    <row r="1826" spans="2:5">
      <c r="B1826" s="1585">
        <v>44706</v>
      </c>
      <c r="C1826" s="1560" t="s">
        <v>4399</v>
      </c>
      <c r="D1826" s="3007">
        <v>0</v>
      </c>
      <c r="E1826" s="63">
        <v>0</v>
      </c>
    </row>
    <row r="1827" spans="2:5">
      <c r="B1827" s="1585">
        <v>44707</v>
      </c>
      <c r="C1827" s="1560" t="s">
        <v>4399</v>
      </c>
      <c r="D1827" s="3007">
        <v>0</v>
      </c>
      <c r="E1827" s="63">
        <v>0</v>
      </c>
    </row>
    <row r="1828" spans="2:5">
      <c r="B1828" s="1585">
        <v>44710</v>
      </c>
      <c r="C1828" s="1560" t="s">
        <v>4399</v>
      </c>
      <c r="D1828" s="3007">
        <v>0</v>
      </c>
      <c r="E1828" s="63">
        <v>0</v>
      </c>
    </row>
    <row r="1829" spans="2:5">
      <c r="B1829" s="1585">
        <v>44711</v>
      </c>
      <c r="C1829" s="1560" t="s">
        <v>4399</v>
      </c>
      <c r="D1829" s="3007">
        <v>0</v>
      </c>
      <c r="E1829" s="63">
        <v>0</v>
      </c>
    </row>
    <row r="1830" spans="2:5">
      <c r="B1830" s="1585">
        <v>44712</v>
      </c>
      <c r="C1830" s="1560" t="s">
        <v>4399</v>
      </c>
      <c r="D1830" s="3007">
        <v>0</v>
      </c>
      <c r="E1830" s="63">
        <v>0</v>
      </c>
    </row>
    <row r="1831" spans="2:5">
      <c r="B1831" s="1585">
        <v>44713</v>
      </c>
      <c r="C1831" s="1560" t="s">
        <v>4399</v>
      </c>
      <c r="D1831" s="3007">
        <v>0</v>
      </c>
      <c r="E1831" s="63">
        <v>0</v>
      </c>
    </row>
    <row r="1832" spans="2:5">
      <c r="B1832" s="1585">
        <v>44715</v>
      </c>
      <c r="C1832" s="1560" t="s">
        <v>4399</v>
      </c>
      <c r="D1832" s="3007">
        <v>0</v>
      </c>
      <c r="E1832" s="63">
        <v>0</v>
      </c>
    </row>
    <row r="1833" spans="2:5">
      <c r="B1833" s="1585">
        <v>44717</v>
      </c>
      <c r="C1833" s="1560" t="s">
        <v>4399</v>
      </c>
      <c r="D1833" s="3007">
        <v>0</v>
      </c>
      <c r="E1833" s="63">
        <v>0</v>
      </c>
    </row>
    <row r="1834" spans="2:5">
      <c r="B1834" s="1585">
        <v>44720</v>
      </c>
      <c r="C1834" s="1560" t="s">
        <v>1129</v>
      </c>
      <c r="D1834" s="3007">
        <v>-63192000</v>
      </c>
      <c r="E1834" s="63">
        <v>-63192000</v>
      </c>
    </row>
    <row r="1835" spans="2:5">
      <c r="B1835" s="1585">
        <v>44731</v>
      </c>
      <c r="C1835" s="1560" t="s">
        <v>4399</v>
      </c>
      <c r="D1835" s="3007">
        <v>0</v>
      </c>
      <c r="E1835" s="63">
        <v>0</v>
      </c>
    </row>
    <row r="1836" spans="2:5">
      <c r="B1836" s="1585">
        <v>44732</v>
      </c>
      <c r="C1836" s="1560" t="s">
        <v>4399</v>
      </c>
      <c r="D1836" s="3007">
        <v>0</v>
      </c>
      <c r="E1836" s="63">
        <v>0</v>
      </c>
    </row>
    <row r="1837" spans="2:5">
      <c r="B1837" s="1585">
        <v>44733</v>
      </c>
      <c r="C1837" s="1560" t="s">
        <v>4399</v>
      </c>
      <c r="D1837" s="3007">
        <v>0</v>
      </c>
      <c r="E1837" s="63">
        <v>0</v>
      </c>
    </row>
    <row r="1838" spans="2:5">
      <c r="B1838" s="1585">
        <v>44734</v>
      </c>
      <c r="C1838" s="1560" t="s">
        <v>4399</v>
      </c>
      <c r="D1838" s="3007">
        <v>0</v>
      </c>
      <c r="E1838" s="63">
        <v>0</v>
      </c>
    </row>
    <row r="1839" spans="2:5">
      <c r="B1839" s="1585">
        <v>44739</v>
      </c>
      <c r="C1839" s="1560" t="s">
        <v>1130</v>
      </c>
      <c r="D1839" s="3007">
        <v>0</v>
      </c>
      <c r="E1839" s="63">
        <v>0</v>
      </c>
    </row>
    <row r="1840" spans="2:5">
      <c r="B1840" s="1585">
        <v>44741</v>
      </c>
      <c r="C1840" s="1560" t="s">
        <v>4399</v>
      </c>
      <c r="D1840" s="3007">
        <v>0</v>
      </c>
      <c r="E1840" s="63">
        <v>0</v>
      </c>
    </row>
    <row r="1841" spans="1:5">
      <c r="B1841" s="1585">
        <v>44742</v>
      </c>
      <c r="C1841" s="1560" t="s">
        <v>4399</v>
      </c>
      <c r="D1841" s="3007">
        <v>0</v>
      </c>
      <c r="E1841" s="63">
        <v>0</v>
      </c>
    </row>
    <row r="1842" spans="1:5">
      <c r="B1842" s="1585">
        <v>44743</v>
      </c>
      <c r="C1842" s="1560" t="s">
        <v>4399</v>
      </c>
      <c r="D1842" s="3007">
        <v>0</v>
      </c>
      <c r="E1842" s="63">
        <v>0</v>
      </c>
    </row>
    <row r="1843" spans="1:5">
      <c r="B1843" s="1585">
        <v>44744</v>
      </c>
      <c r="C1843" s="1560" t="s">
        <v>4399</v>
      </c>
      <c r="D1843" s="3007">
        <v>0</v>
      </c>
      <c r="E1843" s="63">
        <v>0</v>
      </c>
    </row>
    <row r="1844" spans="1:5">
      <c r="B1844" s="1585">
        <v>44745</v>
      </c>
      <c r="C1844" s="1560" t="s">
        <v>4399</v>
      </c>
      <c r="D1844" s="3007">
        <v>0</v>
      </c>
      <c r="E1844" s="63">
        <v>0</v>
      </c>
    </row>
    <row r="1845" spans="1:5">
      <c r="B1845" s="1585">
        <v>44746</v>
      </c>
      <c r="C1845" s="1560" t="s">
        <v>4399</v>
      </c>
      <c r="D1845" s="3007">
        <v>0</v>
      </c>
      <c r="E1845" s="63">
        <v>0</v>
      </c>
    </row>
    <row r="1846" spans="1:5">
      <c r="B1846" s="1585">
        <v>44747</v>
      </c>
      <c r="C1846" s="1560" t="s">
        <v>4399</v>
      </c>
      <c r="D1846" s="3007">
        <v>0</v>
      </c>
      <c r="E1846" s="63">
        <v>0</v>
      </c>
    </row>
    <row r="1847" spans="1:5">
      <c r="B1847" s="1585">
        <v>44753</v>
      </c>
      <c r="C1847" s="1560" t="s">
        <v>4399</v>
      </c>
      <c r="D1847" s="3007">
        <v>0</v>
      </c>
      <c r="E1847" s="63">
        <v>0</v>
      </c>
    </row>
    <row r="1848" spans="1:5">
      <c r="B1848" s="1585">
        <v>44755</v>
      </c>
      <c r="C1848" s="1560" t="s">
        <v>4399</v>
      </c>
      <c r="D1848" s="3007">
        <v>0</v>
      </c>
      <c r="E1848" s="63">
        <v>0</v>
      </c>
    </row>
    <row r="1849" spans="1:5">
      <c r="B1849" s="1585">
        <v>44756</v>
      </c>
      <c r="C1849" s="1560" t="s">
        <v>4399</v>
      </c>
      <c r="D1849" s="3007">
        <v>0</v>
      </c>
      <c r="E1849" s="63">
        <v>0</v>
      </c>
    </row>
    <row r="1850" spans="1:5">
      <c r="B1850" s="1585">
        <v>44757</v>
      </c>
      <c r="C1850" s="1560" t="s">
        <v>4399</v>
      </c>
      <c r="D1850" s="3007">
        <v>0</v>
      </c>
      <c r="E1850" s="63">
        <v>0</v>
      </c>
    </row>
    <row r="1851" spans="1:5">
      <c r="B1851" s="1585">
        <v>44901</v>
      </c>
      <c r="C1851" s="1560" t="s">
        <v>4399</v>
      </c>
      <c r="D1851" s="3007">
        <v>0</v>
      </c>
      <c r="E1851" s="63">
        <v>0</v>
      </c>
    </row>
    <row r="1852" spans="1:5">
      <c r="B1852" s="1585">
        <v>44902</v>
      </c>
      <c r="C1852" s="1560" t="s">
        <v>4399</v>
      </c>
      <c r="D1852" s="3007">
        <v>0</v>
      </c>
      <c r="E1852" s="63">
        <v>0</v>
      </c>
    </row>
    <row r="1853" spans="1:5">
      <c r="B1853" s="1585">
        <v>44903</v>
      </c>
      <c r="C1853" s="1560" t="s">
        <v>4399</v>
      </c>
      <c r="D1853" s="3007">
        <v>0</v>
      </c>
      <c r="E1853" s="63">
        <v>0</v>
      </c>
    </row>
    <row r="1854" spans="1:5">
      <c r="B1854" s="1585">
        <v>45100</v>
      </c>
      <c r="C1854" s="1560" t="s">
        <v>4399</v>
      </c>
      <c r="D1854" s="3007">
        <v>0</v>
      </c>
      <c r="E1854" s="3007">
        <v>0</v>
      </c>
    </row>
    <row r="1855" spans="1:5">
      <c r="A1855" t="s">
        <v>8805</v>
      </c>
      <c r="B1855" s="2874"/>
      <c r="C1855" s="2875"/>
      <c r="D1855" s="3013">
        <v>0</v>
      </c>
      <c r="E1855" s="2876">
        <v>0</v>
      </c>
    </row>
    <row r="1856" spans="1:5">
      <c r="A1856" t="s">
        <v>8806</v>
      </c>
      <c r="B1856" s="2874"/>
      <c r="C1856" s="2875"/>
      <c r="D1856" s="3013">
        <v>0</v>
      </c>
      <c r="E1856" s="2876">
        <v>0</v>
      </c>
    </row>
    <row r="1857" spans="2:10">
      <c r="B1857" s="2874"/>
      <c r="C1857" s="2875"/>
      <c r="D1857" s="3013">
        <v>0</v>
      </c>
      <c r="E1857" s="2876">
        <v>0</v>
      </c>
    </row>
    <row r="1858" spans="2:10">
      <c r="B1858" s="2874"/>
      <c r="C1858" s="2875"/>
      <c r="D1858" s="3013">
        <v>0</v>
      </c>
      <c r="E1858" s="2876">
        <v>0</v>
      </c>
    </row>
    <row r="1859" spans="2:10">
      <c r="B1859" s="2874"/>
      <c r="C1859" s="2875"/>
      <c r="D1859" s="3013">
        <v>0</v>
      </c>
      <c r="E1859" s="2876">
        <v>0</v>
      </c>
    </row>
    <row r="1860" spans="2:10">
      <c r="B1860" s="2874"/>
      <c r="C1860" s="2875"/>
      <c r="D1860" s="3013">
        <v>0</v>
      </c>
      <c r="E1860" s="2876">
        <v>0</v>
      </c>
    </row>
    <row r="1861" spans="2:10">
      <c r="B1861" s="2874"/>
      <c r="C1861" s="2875"/>
      <c r="D1861" s="3013">
        <v>0</v>
      </c>
      <c r="E1861" s="2876">
        <v>0</v>
      </c>
    </row>
    <row r="1862" spans="2:10">
      <c r="B1862" s="2874"/>
      <c r="C1862" s="2875"/>
      <c r="D1862" s="3013">
        <v>0</v>
      </c>
      <c r="E1862" s="2876">
        <v>0</v>
      </c>
    </row>
    <row r="1863" spans="2:10" ht="13.5" thickBot="1">
      <c r="B1863" s="2877"/>
      <c r="C1863" s="2878"/>
      <c r="D1863" s="3014">
        <v>0</v>
      </c>
      <c r="E1863" s="2879">
        <v>0</v>
      </c>
    </row>
    <row r="1864" spans="2:10" s="240" customFormat="1">
      <c r="B1864" s="2874"/>
      <c r="C1864" s="2880"/>
      <c r="D1864" s="3015"/>
      <c r="E1864" s="2876"/>
      <c r="I1864" s="235"/>
      <c r="J1864" s="235"/>
    </row>
    <row r="1865" spans="2:10" s="240" customFormat="1">
      <c r="B1865" s="2874"/>
      <c r="C1865" s="2881"/>
      <c r="D1865" s="3015"/>
      <c r="E1865" s="2876"/>
      <c r="I1865" s="235"/>
      <c r="J1865" s="235"/>
    </row>
    <row r="1866" spans="2:10" s="240" customFormat="1">
      <c r="B1866" s="2874"/>
      <c r="C1866" s="2881"/>
      <c r="D1866" s="3015"/>
      <c r="E1866" s="2876"/>
      <c r="I1866" s="235"/>
      <c r="J1866" s="235"/>
    </row>
    <row r="1867" spans="2:10" s="240" customFormat="1">
      <c r="B1867" s="2874"/>
      <c r="C1867" s="2881"/>
      <c r="D1867" s="3015"/>
      <c r="E1867" s="2876"/>
      <c r="I1867" s="235"/>
      <c r="J1867" s="235"/>
    </row>
    <row r="1868" spans="2:10" s="240" customFormat="1">
      <c r="B1868" s="2874"/>
      <c r="C1868" s="2881"/>
      <c r="D1868" s="3015"/>
      <c r="E1868" s="2876"/>
      <c r="I1868" s="235"/>
      <c r="J1868" s="235"/>
    </row>
    <row r="1869" spans="2:10" s="240" customFormat="1">
      <c r="B1869" s="2874"/>
      <c r="C1869" s="2881"/>
      <c r="D1869" s="3015"/>
      <c r="E1869" s="2876"/>
      <c r="I1869" s="235"/>
      <c r="J1869" s="235"/>
    </row>
    <row r="1870" spans="2:10" s="240" customFormat="1">
      <c r="B1870" s="2874"/>
      <c r="C1870" s="2881"/>
      <c r="D1870" s="3015"/>
      <c r="E1870" s="2876"/>
      <c r="I1870" s="235"/>
      <c r="J1870" s="235"/>
    </row>
    <row r="1871" spans="2:10" s="240" customFormat="1">
      <c r="B1871" s="2874"/>
      <c r="C1871" s="2881"/>
      <c r="D1871" s="3015"/>
      <c r="E1871" s="2876"/>
      <c r="I1871" s="235"/>
      <c r="J1871" s="235"/>
    </row>
    <row r="1872" spans="2:10" s="240" customFormat="1">
      <c r="B1872" s="2874"/>
      <c r="C1872" s="2881"/>
      <c r="D1872" s="3015"/>
      <c r="E1872" s="2876"/>
      <c r="I1872" s="235"/>
      <c r="J1872" s="235"/>
    </row>
    <row r="1873" spans="2:10" s="240" customFormat="1">
      <c r="B1873" s="2874"/>
      <c r="C1873" s="2881"/>
      <c r="D1873" s="3015"/>
      <c r="E1873" s="2876"/>
      <c r="I1873" s="235"/>
      <c r="J1873" s="235"/>
    </row>
    <row r="1874" spans="2:10" s="240" customFormat="1">
      <c r="B1874" s="2874"/>
      <c r="C1874" s="2881"/>
      <c r="D1874" s="3015"/>
      <c r="E1874" s="2876"/>
      <c r="I1874" s="235"/>
      <c r="J1874" s="235"/>
    </row>
    <row r="1875" spans="2:10" s="240" customFormat="1">
      <c r="B1875" s="2874"/>
      <c r="C1875" s="2881"/>
      <c r="D1875" s="3015"/>
      <c r="E1875" s="2876"/>
      <c r="I1875" s="235"/>
      <c r="J1875" s="235"/>
    </row>
    <row r="1876" spans="2:10" s="240" customFormat="1">
      <c r="B1876" s="2874"/>
      <c r="C1876" s="2881"/>
      <c r="D1876" s="3015"/>
      <c r="E1876" s="2876"/>
      <c r="I1876" s="235"/>
      <c r="J1876" s="235"/>
    </row>
    <row r="1877" spans="2:10" s="240" customFormat="1">
      <c r="B1877" s="2874"/>
      <c r="C1877" s="2881"/>
      <c r="D1877" s="3015"/>
      <c r="E1877" s="2876"/>
      <c r="I1877" s="235"/>
      <c r="J1877" s="235"/>
    </row>
    <row r="1878" spans="2:10" s="240" customFormat="1">
      <c r="B1878" s="2882"/>
      <c r="C1878" s="2883"/>
      <c r="D1878" s="3015"/>
      <c r="E1878" s="2876"/>
      <c r="I1878" s="235"/>
      <c r="J1878" s="235"/>
    </row>
    <row r="1879" spans="2:10" s="240" customFormat="1">
      <c r="B1879" s="2874"/>
      <c r="C1879" s="2881"/>
      <c r="D1879" s="3015"/>
      <c r="E1879" s="2876"/>
      <c r="I1879" s="235"/>
      <c r="J1879" s="235"/>
    </row>
    <row r="1880" spans="2:10" s="240" customFormat="1">
      <c r="B1880" s="2581"/>
      <c r="C1880" s="2581"/>
      <c r="D1880" s="3015"/>
      <c r="E1880" s="2876"/>
      <c r="I1880" s="235"/>
      <c r="J1880" s="235"/>
    </row>
    <row r="1881" spans="2:10" s="240" customFormat="1">
      <c r="B1881" s="2581"/>
      <c r="C1881" s="2581"/>
      <c r="D1881" s="3015"/>
      <c r="E1881" s="2876"/>
      <c r="I1881" s="235"/>
      <c r="J1881" s="235"/>
    </row>
    <row r="1882" spans="2:10" s="240" customFormat="1">
      <c r="B1882" s="2581"/>
      <c r="C1882" s="2581"/>
      <c r="D1882" s="3015"/>
      <c r="E1882" s="2876"/>
      <c r="I1882" s="235"/>
      <c r="J1882" s="235"/>
    </row>
    <row r="1883" spans="2:10" s="240" customFormat="1">
      <c r="B1883" s="2581"/>
      <c r="C1883" s="2581"/>
      <c r="D1883" s="3015"/>
      <c r="E1883" s="2876"/>
      <c r="I1883" s="235"/>
      <c r="J1883" s="235"/>
    </row>
    <row r="1884" spans="2:10" s="240" customFormat="1">
      <c r="B1884" s="2581"/>
      <c r="C1884" s="2581"/>
      <c r="D1884" s="3015"/>
      <c r="E1884" s="2876"/>
      <c r="I1884" s="235"/>
      <c r="J1884" s="235"/>
    </row>
    <row r="1885" spans="2:10" s="240" customFormat="1">
      <c r="B1885" s="2581"/>
      <c r="C1885" s="2581"/>
      <c r="D1885" s="3015"/>
      <c r="E1885" s="2876"/>
      <c r="I1885" s="235"/>
      <c r="J1885" s="235"/>
    </row>
    <row r="1886" spans="2:10" s="240" customFormat="1">
      <c r="B1886" s="2581"/>
      <c r="C1886" s="2581"/>
      <c r="D1886" s="3015"/>
      <c r="E1886" s="2876"/>
      <c r="I1886" s="235"/>
      <c r="J1886" s="235"/>
    </row>
    <row r="1887" spans="2:10" s="240" customFormat="1">
      <c r="B1887" s="2581"/>
      <c r="C1887" s="2581"/>
      <c r="D1887" s="3015"/>
      <c r="E1887" s="2876"/>
      <c r="I1887" s="235"/>
      <c r="J1887" s="235"/>
    </row>
    <row r="1888" spans="2:10" s="240" customFormat="1">
      <c r="B1888" s="2581"/>
      <c r="C1888" s="2581"/>
      <c r="D1888" s="3015"/>
      <c r="E1888" s="2876"/>
      <c r="I1888" s="235"/>
      <c r="J1888" s="235"/>
    </row>
    <row r="1889" spans="2:10" s="240" customFormat="1">
      <c r="B1889" s="2581"/>
      <c r="C1889" s="2581"/>
      <c r="D1889" s="3015"/>
      <c r="E1889" s="2876"/>
      <c r="I1889" s="235"/>
      <c r="J1889" s="235"/>
    </row>
    <row r="1890" spans="2:10" s="240" customFormat="1">
      <c r="B1890" s="2581"/>
      <c r="C1890" s="2581"/>
      <c r="D1890" s="3015"/>
      <c r="E1890" s="2876"/>
      <c r="I1890" s="235"/>
      <c r="J1890" s="235"/>
    </row>
    <row r="1891" spans="2:10" s="240" customFormat="1">
      <c r="B1891" s="2581"/>
      <c r="C1891" s="2581"/>
      <c r="D1891" s="3015"/>
      <c r="E1891" s="2876"/>
      <c r="I1891" s="235"/>
      <c r="J1891" s="235"/>
    </row>
    <row r="1892" spans="2:10" s="240" customFormat="1">
      <c r="B1892" s="2581"/>
      <c r="C1892" s="2581"/>
      <c r="D1892" s="3015"/>
      <c r="E1892" s="2876"/>
      <c r="I1892" s="235"/>
      <c r="J1892" s="235"/>
    </row>
    <row r="1893" spans="2:10" s="240" customFormat="1">
      <c r="B1893" s="2581"/>
      <c r="C1893" s="2581"/>
      <c r="D1893" s="3015"/>
      <c r="E1893" s="2876"/>
      <c r="I1893" s="235"/>
      <c r="J1893" s="235"/>
    </row>
    <row r="1894" spans="2:10" s="240" customFormat="1">
      <c r="B1894" s="2581"/>
      <c r="C1894" s="2581"/>
      <c r="D1894" s="3015"/>
      <c r="E1894" s="2876"/>
      <c r="I1894" s="235"/>
      <c r="J1894" s="235"/>
    </row>
    <row r="1895" spans="2:10" s="240" customFormat="1">
      <c r="B1895" s="2581"/>
      <c r="C1895" s="2581"/>
      <c r="D1895" s="3015"/>
      <c r="E1895" s="2876"/>
      <c r="I1895" s="235"/>
      <c r="J1895" s="235"/>
    </row>
    <row r="1896" spans="2:10" s="240" customFormat="1">
      <c r="B1896" s="2581"/>
      <c r="C1896" s="2581"/>
      <c r="D1896" s="3015"/>
      <c r="E1896" s="2876"/>
      <c r="I1896" s="235"/>
      <c r="J1896" s="235"/>
    </row>
    <row r="1897" spans="2:10" s="240" customFormat="1">
      <c r="B1897" s="2581"/>
      <c r="C1897" s="2581"/>
      <c r="D1897" s="3015"/>
      <c r="E1897" s="2876"/>
      <c r="I1897" s="235"/>
      <c r="J1897" s="235"/>
    </row>
    <row r="1898" spans="2:10" s="240" customFormat="1">
      <c r="B1898" s="2581"/>
      <c r="C1898" s="2581"/>
      <c r="D1898" s="3015"/>
      <c r="E1898" s="2876"/>
      <c r="I1898" s="235"/>
      <c r="J1898" s="235"/>
    </row>
    <row r="1899" spans="2:10" s="240" customFormat="1">
      <c r="B1899" s="2581"/>
      <c r="C1899" s="2581"/>
      <c r="D1899" s="3015"/>
      <c r="E1899" s="2876"/>
      <c r="I1899" s="235"/>
      <c r="J1899" s="235"/>
    </row>
    <row r="1900" spans="2:10" s="240" customFormat="1">
      <c r="B1900" s="2581"/>
      <c r="C1900" s="2581"/>
      <c r="D1900" s="3015"/>
      <c r="E1900" s="2876"/>
      <c r="I1900" s="235"/>
      <c r="J1900" s="235"/>
    </row>
    <row r="1901" spans="2:10" s="240" customFormat="1">
      <c r="B1901" s="2581"/>
      <c r="C1901" s="2581"/>
      <c r="D1901" s="3015"/>
      <c r="E1901" s="2876"/>
      <c r="I1901" s="235"/>
      <c r="J1901" s="235"/>
    </row>
    <row r="1902" spans="2:10" s="240" customFormat="1">
      <c r="B1902" s="2581"/>
      <c r="C1902" s="2581"/>
      <c r="D1902" s="3015"/>
      <c r="E1902" s="2876"/>
      <c r="I1902" s="235"/>
      <c r="J1902" s="235"/>
    </row>
    <row r="1903" spans="2:10" s="240" customFormat="1">
      <c r="B1903" s="2581"/>
      <c r="C1903" s="2581"/>
      <c r="D1903" s="3015"/>
      <c r="E1903" s="2876"/>
      <c r="I1903" s="235"/>
      <c r="J1903" s="235"/>
    </row>
    <row r="1904" spans="2:10" s="240" customFormat="1">
      <c r="B1904" s="2581"/>
      <c r="C1904" s="2581"/>
      <c r="D1904" s="3015"/>
      <c r="E1904" s="2876"/>
      <c r="I1904" s="235"/>
      <c r="J1904" s="235"/>
    </row>
    <row r="1905" spans="2:10" s="240" customFormat="1">
      <c r="B1905" s="2581"/>
      <c r="C1905" s="2581"/>
      <c r="D1905" s="3015"/>
      <c r="E1905" s="2876"/>
      <c r="I1905" s="235"/>
      <c r="J1905" s="235"/>
    </row>
    <row r="1906" spans="2:10" s="240" customFormat="1">
      <c r="B1906" s="2581"/>
      <c r="C1906" s="2581"/>
      <c r="D1906" s="3015"/>
      <c r="E1906" s="2876"/>
      <c r="I1906" s="235"/>
      <c r="J1906" s="235"/>
    </row>
    <row r="1907" spans="2:10" s="240" customFormat="1">
      <c r="B1907" s="2581"/>
      <c r="C1907" s="2581"/>
      <c r="D1907" s="3015"/>
      <c r="E1907" s="2876"/>
      <c r="I1907" s="235"/>
      <c r="J1907" s="235"/>
    </row>
    <row r="1908" spans="2:10" s="240" customFormat="1">
      <c r="B1908" s="2581"/>
      <c r="C1908" s="2581"/>
      <c r="D1908" s="3015"/>
      <c r="E1908" s="2876"/>
      <c r="I1908" s="235"/>
      <c r="J1908" s="235"/>
    </row>
    <row r="1909" spans="2:10" s="240" customFormat="1">
      <c r="B1909" s="2581"/>
      <c r="C1909" s="2581"/>
      <c r="D1909" s="3015"/>
      <c r="E1909" s="2876"/>
      <c r="I1909" s="235"/>
      <c r="J1909" s="235"/>
    </row>
    <row r="1910" spans="2:10" s="240" customFormat="1">
      <c r="B1910" s="2581"/>
      <c r="C1910" s="2581"/>
      <c r="D1910" s="3015"/>
      <c r="E1910" s="2876"/>
      <c r="F1910" s="2263"/>
      <c r="I1910" s="235"/>
      <c r="J1910" s="235"/>
    </row>
    <row r="1911" spans="2:10" s="240" customFormat="1">
      <c r="B1911" s="2581"/>
      <c r="C1911" s="2581"/>
      <c r="D1911" s="3015"/>
      <c r="E1911" s="2876"/>
      <c r="F1911" s="1115"/>
      <c r="G1911" s="235"/>
      <c r="H1911" s="235"/>
      <c r="I1911" s="235"/>
      <c r="J1911" s="235"/>
    </row>
    <row r="1912" spans="2:10" s="240" customFormat="1">
      <c r="B1912" s="2581"/>
      <c r="C1912" s="2581"/>
      <c r="D1912" s="3015"/>
      <c r="E1912" s="2876"/>
      <c r="F1912" s="1115"/>
      <c r="G1912" s="235"/>
      <c r="H1912" s="235"/>
      <c r="I1912" s="235"/>
      <c r="J1912" s="235"/>
    </row>
    <row r="1913" spans="2:10" s="240" customFormat="1">
      <c r="B1913" s="2581"/>
      <c r="C1913" s="2581"/>
      <c r="D1913" s="3015"/>
      <c r="E1913" s="2876"/>
      <c r="F1913" s="235"/>
      <c r="G1913" s="235"/>
      <c r="H1913" s="235"/>
      <c r="I1913" s="235"/>
      <c r="J1913" s="235"/>
    </row>
    <row r="1914" spans="2:10" s="240" customFormat="1">
      <c r="B1914" s="2581"/>
      <c r="C1914" s="2581"/>
      <c r="D1914" s="3015"/>
      <c r="E1914" s="2876"/>
      <c r="I1914" s="235"/>
      <c r="J1914" s="235"/>
    </row>
    <row r="1915" spans="2:10" s="240" customFormat="1">
      <c r="B1915" s="2581"/>
      <c r="C1915" s="2581"/>
      <c r="D1915" s="3015"/>
      <c r="E1915" s="2876"/>
      <c r="I1915" s="235"/>
      <c r="J1915" s="235"/>
    </row>
    <row r="1916" spans="2:10" s="240" customFormat="1">
      <c r="B1916" s="2581"/>
      <c r="C1916" s="2581"/>
      <c r="D1916" s="3015"/>
      <c r="E1916" s="2876"/>
      <c r="I1916" s="235"/>
      <c r="J1916" s="235"/>
    </row>
    <row r="1917" spans="2:10" s="240" customFormat="1">
      <c r="B1917" s="2581"/>
      <c r="C1917" s="2581"/>
      <c r="D1917" s="3015"/>
      <c r="E1917" s="2876"/>
      <c r="I1917" s="235"/>
      <c r="J1917" s="235"/>
    </row>
    <row r="1918" spans="2:10" s="240" customFormat="1">
      <c r="B1918" s="2581"/>
      <c r="C1918" s="2581"/>
      <c r="D1918" s="3015"/>
      <c r="E1918" s="2876"/>
      <c r="I1918" s="235"/>
      <c r="J1918" s="235"/>
    </row>
    <row r="1919" spans="2:10" s="240" customFormat="1">
      <c r="B1919" s="2581"/>
      <c r="C1919" s="2581"/>
      <c r="D1919" s="3015"/>
      <c r="E1919" s="2876"/>
      <c r="I1919" s="235"/>
      <c r="J1919" s="235"/>
    </row>
    <row r="1920" spans="2:10" s="240" customFormat="1">
      <c r="B1920" s="2581"/>
      <c r="C1920" s="2581"/>
      <c r="D1920" s="3015"/>
      <c r="E1920" s="2876"/>
      <c r="F1920" s="323"/>
      <c r="I1920" s="235"/>
      <c r="J1920" s="235"/>
    </row>
    <row r="1921" spans="2:10" s="240" customFormat="1">
      <c r="B1921" s="2581"/>
      <c r="C1921" s="2581"/>
      <c r="D1921" s="3015"/>
      <c r="E1921" s="2876"/>
      <c r="F1921" s="267"/>
      <c r="G1921" s="2263"/>
      <c r="H1921" s="2263"/>
      <c r="I1921" s="2264"/>
      <c r="J1921" s="235"/>
    </row>
    <row r="1922" spans="2:10" s="240" customFormat="1">
      <c r="B1922" s="2581"/>
      <c r="C1922" s="2581"/>
      <c r="D1922" s="3015"/>
      <c r="E1922" s="2876"/>
      <c r="I1922" s="235"/>
      <c r="J1922" s="235"/>
    </row>
    <row r="1923" spans="2:10" s="240" customFormat="1">
      <c r="B1923" s="2581"/>
      <c r="C1923" s="2581"/>
      <c r="D1923" s="3015"/>
      <c r="E1923" s="2876"/>
      <c r="I1923" s="235"/>
      <c r="J1923" s="235"/>
    </row>
    <row r="1924" spans="2:10" s="240" customFormat="1">
      <c r="B1924" s="2581"/>
      <c r="C1924" s="2581"/>
      <c r="D1924" s="3015"/>
      <c r="E1924" s="2876"/>
      <c r="F1924" s="267"/>
      <c r="G1924" s="2263"/>
      <c r="H1924" s="2263"/>
      <c r="I1924" s="2264"/>
      <c r="J1924" s="235"/>
    </row>
    <row r="1925" spans="2:10" s="240" customFormat="1">
      <c r="B1925" s="2581"/>
      <c r="C1925" s="2581"/>
      <c r="D1925" s="3015"/>
      <c r="E1925" s="2876"/>
      <c r="I1925" s="235"/>
      <c r="J1925" s="235"/>
    </row>
    <row r="1926" spans="2:10" s="240" customFormat="1">
      <c r="B1926" s="2581"/>
      <c r="C1926" s="2581"/>
      <c r="D1926" s="3015"/>
      <c r="E1926" s="2876"/>
      <c r="I1926" s="235"/>
      <c r="J1926" s="235"/>
    </row>
    <row r="1927" spans="2:10" s="240" customFormat="1">
      <c r="B1927" s="2581"/>
      <c r="C1927" s="2581"/>
      <c r="D1927" s="3015"/>
      <c r="E1927" s="2876"/>
      <c r="F1927" s="235"/>
      <c r="G1927" s="235"/>
      <c r="H1927" s="235"/>
      <c r="I1927" s="235"/>
      <c r="J1927" s="235"/>
    </row>
    <row r="1928" spans="2:10" s="240" customFormat="1">
      <c r="B1928" s="2581"/>
      <c r="C1928" s="2581"/>
      <c r="D1928" s="3015"/>
      <c r="E1928" s="2876"/>
      <c r="F1928" s="1115"/>
      <c r="G1928" s="235"/>
      <c r="H1928" s="235"/>
      <c r="I1928" s="235"/>
      <c r="J1928" s="235"/>
    </row>
    <row r="1929" spans="2:10" s="240" customFormat="1">
      <c r="B1929" s="2581"/>
      <c r="C1929" s="2581"/>
      <c r="D1929" s="3015"/>
      <c r="E1929" s="2876"/>
      <c r="F1929" s="235"/>
      <c r="G1929" s="235"/>
      <c r="H1929" s="235"/>
      <c r="I1929" s="235"/>
      <c r="J1929" s="235"/>
    </row>
    <row r="1930" spans="2:10" s="240" customFormat="1">
      <c r="B1930" s="2581"/>
      <c r="C1930" s="2581"/>
      <c r="D1930" s="3015"/>
      <c r="E1930" s="2876"/>
      <c r="I1930" s="235"/>
      <c r="J1930" s="235"/>
    </row>
    <row r="1931" spans="2:10" s="240" customFormat="1">
      <c r="B1931" s="2581"/>
      <c r="C1931" s="2581"/>
      <c r="D1931" s="3015"/>
      <c r="E1931" s="2876"/>
      <c r="I1931" s="235"/>
      <c r="J1931" s="235"/>
    </row>
    <row r="1937" spans="2:9">
      <c r="B1937" s="398"/>
      <c r="C1937" s="398"/>
      <c r="D1937" s="2313"/>
      <c r="E1937" s="2313"/>
      <c r="F1937" s="1718"/>
      <c r="G1937" s="1720"/>
      <c r="H1937" s="1720"/>
      <c r="I1937" s="1728"/>
    </row>
    <row r="1938" spans="2:9">
      <c r="G1938" s="76"/>
      <c r="H1938" s="76"/>
    </row>
    <row r="1939" spans="2:9">
      <c r="D1939" s="63" t="s">
        <v>8369</v>
      </c>
      <c r="E1939" s="63" t="s">
        <v>8369</v>
      </c>
    </row>
    <row r="1940" spans="2:9">
      <c r="B1940" t="s">
        <v>7669</v>
      </c>
      <c r="C1940" t="s">
        <v>7670</v>
      </c>
    </row>
    <row r="1941" spans="2:9">
      <c r="B1941">
        <v>500</v>
      </c>
      <c r="C1941" t="s">
        <v>3428</v>
      </c>
      <c r="D1941" s="63">
        <v>6000179</v>
      </c>
      <c r="E1941" s="63">
        <v>6000179</v>
      </c>
    </row>
    <row r="1942" spans="2:9">
      <c r="B1942">
        <v>501</v>
      </c>
      <c r="C1942" t="s">
        <v>4645</v>
      </c>
      <c r="D1942" s="63">
        <v>317769000</v>
      </c>
      <c r="E1942" s="63">
        <v>317769000</v>
      </c>
    </row>
    <row r="1943" spans="2:9">
      <c r="B1943">
        <v>502</v>
      </c>
      <c r="C1943" t="s">
        <v>1805</v>
      </c>
      <c r="D1943" s="63">
        <v>19540818</v>
      </c>
      <c r="E1943" s="63">
        <v>19540818</v>
      </c>
    </row>
    <row r="1944" spans="2:9">
      <c r="B1944">
        <v>503</v>
      </c>
      <c r="C1944" t="s">
        <v>6290</v>
      </c>
      <c r="D1944" s="63">
        <v>0</v>
      </c>
      <c r="E1944" s="63">
        <v>0</v>
      </c>
    </row>
    <row r="1945" spans="2:9">
      <c r="B1945">
        <v>505</v>
      </c>
      <c r="C1945" t="s">
        <v>6291</v>
      </c>
      <c r="D1945" s="63">
        <v>4181973</v>
      </c>
      <c r="E1945" s="63">
        <v>4181973</v>
      </c>
      <c r="F1945" s="3"/>
      <c r="G1945" s="3"/>
      <c r="H1945" s="3"/>
    </row>
    <row r="1946" spans="2:9">
      <c r="B1946">
        <v>506</v>
      </c>
      <c r="C1946" t="s">
        <v>3161</v>
      </c>
      <c r="D1946" s="63">
        <v>6843770</v>
      </c>
      <c r="E1946" s="63">
        <v>6843770</v>
      </c>
      <c r="F1946" s="722"/>
      <c r="G1946" s="3"/>
      <c r="H1946" s="3"/>
    </row>
    <row r="1947" spans="2:9">
      <c r="B1947">
        <v>507</v>
      </c>
      <c r="C1947" t="s">
        <v>4263</v>
      </c>
      <c r="D1947" s="63">
        <v>0</v>
      </c>
      <c r="E1947" s="63">
        <v>0</v>
      </c>
    </row>
    <row r="1948" spans="2:9">
      <c r="B1948">
        <v>509</v>
      </c>
      <c r="C1948" t="s">
        <v>8808</v>
      </c>
      <c r="D1948" s="63">
        <v>-13391</v>
      </c>
      <c r="E1948" s="63">
        <v>-13391</v>
      </c>
      <c r="G1948" s="76"/>
      <c r="H1948" s="76"/>
    </row>
    <row r="1949" spans="2:9">
      <c r="B1949">
        <v>510</v>
      </c>
      <c r="C1949" t="s">
        <v>8809</v>
      </c>
      <c r="D1949" s="63">
        <v>309114</v>
      </c>
      <c r="E1949" s="63">
        <v>309114</v>
      </c>
      <c r="F1949" s="76"/>
    </row>
    <row r="1950" spans="2:9">
      <c r="B1950">
        <v>511</v>
      </c>
      <c r="C1950" t="s">
        <v>8638</v>
      </c>
      <c r="D1950" s="63">
        <v>12831711</v>
      </c>
      <c r="E1950" s="63">
        <v>12831711</v>
      </c>
    </row>
    <row r="1951" spans="2:9">
      <c r="B1951">
        <v>512</v>
      </c>
      <c r="C1951" t="s">
        <v>8639</v>
      </c>
      <c r="D1951" s="63">
        <v>45822394</v>
      </c>
      <c r="E1951" s="63">
        <v>45822394</v>
      </c>
    </row>
    <row r="1952" spans="2:9">
      <c r="B1952">
        <v>513</v>
      </c>
      <c r="C1952" t="s">
        <v>8640</v>
      </c>
      <c r="D1952" s="63">
        <v>10496625</v>
      </c>
      <c r="E1952" s="63">
        <v>10496625</v>
      </c>
    </row>
    <row r="1953" spans="2:5">
      <c r="B1953">
        <v>514</v>
      </c>
      <c r="C1953" t="s">
        <v>8641</v>
      </c>
      <c r="D1953" s="63">
        <v>2431623</v>
      </c>
      <c r="E1953" s="63">
        <v>2431623</v>
      </c>
    </row>
    <row r="1954" spans="2:5">
      <c r="B1954">
        <v>541</v>
      </c>
      <c r="C1954">
        <v>0</v>
      </c>
      <c r="D1954" s="63">
        <v>0</v>
      </c>
      <c r="E1954" s="63">
        <v>0</v>
      </c>
    </row>
    <row r="1955" spans="2:5">
      <c r="B1955">
        <v>546</v>
      </c>
      <c r="C1955" t="s">
        <v>3630</v>
      </c>
      <c r="D1955" s="63">
        <v>3439138</v>
      </c>
      <c r="E1955" s="63">
        <v>3439138</v>
      </c>
    </row>
    <row r="1956" spans="2:5">
      <c r="B1956">
        <v>547</v>
      </c>
      <c r="C1956" t="s">
        <v>4645</v>
      </c>
      <c r="D1956" s="63">
        <v>616578000</v>
      </c>
      <c r="E1956" s="63">
        <v>616578000</v>
      </c>
    </row>
    <row r="1957" spans="2:5">
      <c r="B1957">
        <v>548</v>
      </c>
      <c r="C1957" t="s">
        <v>3631</v>
      </c>
      <c r="D1957" s="63">
        <v>12358295</v>
      </c>
      <c r="E1957" s="63">
        <v>12358295</v>
      </c>
    </row>
    <row r="1958" spans="2:5">
      <c r="B1958">
        <v>549</v>
      </c>
      <c r="C1958" t="s">
        <v>3632</v>
      </c>
      <c r="D1958" s="63">
        <v>7022510</v>
      </c>
      <c r="E1958" s="63">
        <v>7022510</v>
      </c>
    </row>
    <row r="1959" spans="2:5">
      <c r="B1959" s="1586">
        <v>550</v>
      </c>
      <c r="C1959" t="s">
        <v>3633</v>
      </c>
      <c r="D1959" s="63">
        <v>0</v>
      </c>
      <c r="E1959" s="63">
        <v>0</v>
      </c>
    </row>
    <row r="1960" spans="2:5">
      <c r="B1960" s="1586">
        <v>551</v>
      </c>
      <c r="C1960" t="s">
        <v>3634</v>
      </c>
      <c r="D1960" s="63">
        <v>1546818</v>
      </c>
      <c r="E1960" s="63">
        <v>1546818</v>
      </c>
    </row>
    <row r="1961" spans="2:5">
      <c r="B1961" s="1586">
        <v>552</v>
      </c>
      <c r="C1961" t="s">
        <v>8638</v>
      </c>
      <c r="D1961" s="63">
        <v>9701565</v>
      </c>
      <c r="E1961" s="63">
        <v>9701565</v>
      </c>
    </row>
    <row r="1962" spans="2:5">
      <c r="B1962" s="1586">
        <v>553</v>
      </c>
      <c r="C1962" t="s">
        <v>3635</v>
      </c>
      <c r="D1962" s="63">
        <v>12896801</v>
      </c>
      <c r="E1962" s="63">
        <v>12896801</v>
      </c>
    </row>
    <row r="1963" spans="2:5">
      <c r="B1963" s="1586">
        <v>554</v>
      </c>
      <c r="C1963" t="s">
        <v>3636</v>
      </c>
      <c r="D1963" s="63">
        <v>444900</v>
      </c>
      <c r="E1963" s="63">
        <v>444900</v>
      </c>
    </row>
    <row r="1964" spans="2:5">
      <c r="B1964" s="1586">
        <v>555</v>
      </c>
      <c r="C1964" t="s">
        <v>5601</v>
      </c>
      <c r="D1964" s="63">
        <v>275617296</v>
      </c>
      <c r="E1964" s="63">
        <v>275617296</v>
      </c>
    </row>
    <row r="1965" spans="2:5">
      <c r="B1965" s="1586">
        <v>556</v>
      </c>
      <c r="C1965" t="s">
        <v>9033</v>
      </c>
      <c r="D1965" s="63">
        <v>1673721</v>
      </c>
      <c r="E1965" s="63">
        <v>1673721</v>
      </c>
    </row>
    <row r="1966" spans="2:5">
      <c r="B1966" s="1586">
        <v>557</v>
      </c>
      <c r="C1966" t="s">
        <v>9034</v>
      </c>
      <c r="D1966" s="63">
        <v>0</v>
      </c>
      <c r="E1966" s="63">
        <v>0</v>
      </c>
    </row>
    <row r="1967" spans="2:5">
      <c r="B1967" s="1586">
        <v>560</v>
      </c>
      <c r="C1967" t="s">
        <v>8971</v>
      </c>
      <c r="D1967" s="63">
        <v>694492</v>
      </c>
      <c r="E1967" s="63">
        <v>694492</v>
      </c>
    </row>
    <row r="1968" spans="2:5">
      <c r="B1968" s="1586">
        <v>561</v>
      </c>
      <c r="C1968" t="s">
        <v>7977</v>
      </c>
      <c r="D1968" s="63">
        <v>2085720</v>
      </c>
      <c r="E1968" s="63">
        <v>2085720</v>
      </c>
    </row>
    <row r="1969" spans="2:7">
      <c r="B1969" s="1586">
        <v>562</v>
      </c>
      <c r="C1969" t="s">
        <v>7818</v>
      </c>
      <c r="D1969" s="63">
        <v>924813</v>
      </c>
      <c r="E1969" s="63">
        <v>924813</v>
      </c>
      <c r="F1969" s="76">
        <f>SUM(E1959:E1984)</f>
        <v>317793910</v>
      </c>
      <c r="G1969" t="s">
        <v>3126</v>
      </c>
    </row>
    <row r="1970" spans="2:7">
      <c r="B1970" s="1586">
        <v>563</v>
      </c>
      <c r="C1970" t="s">
        <v>7819</v>
      </c>
      <c r="D1970" s="63">
        <v>0</v>
      </c>
      <c r="E1970" s="63">
        <v>0</v>
      </c>
      <c r="F1970" s="76">
        <f>-E1960-E1974-E1966</f>
        <v>-1575470</v>
      </c>
      <c r="G1970" t="s">
        <v>1809</v>
      </c>
    </row>
    <row r="1971" spans="2:7">
      <c r="B1971" s="1586">
        <v>564</v>
      </c>
      <c r="C1971" t="s">
        <v>4253</v>
      </c>
      <c r="D1971" s="63">
        <v>0</v>
      </c>
      <c r="E1971" s="63">
        <v>0</v>
      </c>
      <c r="F1971" s="721">
        <f>-E1982</f>
        <v>-775530</v>
      </c>
      <c r="G1971" t="s">
        <v>5320</v>
      </c>
    </row>
    <row r="1972" spans="2:7">
      <c r="B1972" s="1586">
        <v>565</v>
      </c>
      <c r="C1972" t="s">
        <v>7082</v>
      </c>
      <c r="D1972" s="63">
        <v>372000</v>
      </c>
      <c r="E1972" s="63">
        <v>372000</v>
      </c>
      <c r="F1972" s="76">
        <f>SUM(F1969:F1971)</f>
        <v>315442910</v>
      </c>
    </row>
    <row r="1973" spans="2:7">
      <c r="B1973" s="1586">
        <v>566</v>
      </c>
      <c r="C1973" t="s">
        <v>2530</v>
      </c>
      <c r="D1973" s="63">
        <v>2012824</v>
      </c>
      <c r="E1973" s="63">
        <v>2012824</v>
      </c>
    </row>
    <row r="1974" spans="2:7">
      <c r="B1974" s="1586">
        <v>567</v>
      </c>
      <c r="C1974" t="s">
        <v>4263</v>
      </c>
      <c r="D1974" s="63">
        <v>28652</v>
      </c>
      <c r="E1974" s="63">
        <v>28652</v>
      </c>
      <c r="F1974" s="76">
        <f>F1970+F1971</f>
        <v>-2351000</v>
      </c>
      <c r="G1974" t="s">
        <v>7572</v>
      </c>
    </row>
    <row r="1975" spans="2:7">
      <c r="B1975" s="1586">
        <v>568</v>
      </c>
      <c r="C1975" t="s">
        <v>2531</v>
      </c>
      <c r="D1975" s="63">
        <v>0</v>
      </c>
      <c r="E1975" s="63">
        <v>0</v>
      </c>
    </row>
    <row r="1976" spans="2:7">
      <c r="B1976" s="1586">
        <v>569</v>
      </c>
      <c r="C1976" t="s">
        <v>8638</v>
      </c>
      <c r="D1976" s="63">
        <v>2812925</v>
      </c>
      <c r="E1976" s="63">
        <v>2812925</v>
      </c>
    </row>
    <row r="1977" spans="2:7">
      <c r="B1977" s="1586">
        <v>570</v>
      </c>
      <c r="C1977" t="s">
        <v>2532</v>
      </c>
      <c r="D1977" s="63">
        <v>1600433</v>
      </c>
      <c r="E1977" s="63">
        <v>1600433</v>
      </c>
    </row>
    <row r="1978" spans="2:7">
      <c r="B1978" s="1586">
        <v>571</v>
      </c>
      <c r="C1978" t="s">
        <v>5946</v>
      </c>
      <c r="D1978" s="63">
        <v>2895045</v>
      </c>
      <c r="E1978" s="63">
        <v>2895045</v>
      </c>
    </row>
    <row r="1979" spans="2:7">
      <c r="B1979" s="1586">
        <v>572</v>
      </c>
      <c r="C1979" t="s">
        <v>5947</v>
      </c>
      <c r="D1979" s="63">
        <v>0</v>
      </c>
      <c r="E1979" s="63">
        <v>0</v>
      </c>
    </row>
    <row r="1980" spans="2:7">
      <c r="B1980" s="1586">
        <v>573</v>
      </c>
      <c r="C1980" t="s">
        <v>9143</v>
      </c>
      <c r="D1980" s="63">
        <v>577368</v>
      </c>
      <c r="E1980" s="63">
        <v>577368</v>
      </c>
    </row>
    <row r="1981" spans="2:7">
      <c r="B1981" s="1586">
        <v>574</v>
      </c>
      <c r="C1981" t="s">
        <v>7817</v>
      </c>
      <c r="D1981" s="63">
        <v>0</v>
      </c>
      <c r="E1981" s="63">
        <v>0</v>
      </c>
    </row>
    <row r="1982" spans="2:7">
      <c r="B1982" s="1586">
        <v>580</v>
      </c>
      <c r="C1982" t="s">
        <v>3428</v>
      </c>
      <c r="D1982" s="63">
        <v>775530</v>
      </c>
      <c r="E1982" s="63">
        <v>775530</v>
      </c>
    </row>
    <row r="1983" spans="2:7">
      <c r="B1983" s="1586">
        <v>582</v>
      </c>
      <c r="C1983" t="s">
        <v>7818</v>
      </c>
      <c r="D1983" s="63">
        <v>1013483</v>
      </c>
      <c r="E1983" s="63">
        <v>1013483</v>
      </c>
    </row>
    <row r="1984" spans="2:7">
      <c r="B1984" s="1586">
        <v>583</v>
      </c>
      <c r="C1984" t="s">
        <v>7819</v>
      </c>
      <c r="D1984" s="63">
        <v>119524</v>
      </c>
      <c r="E1984" s="63">
        <v>119524</v>
      </c>
    </row>
    <row r="1985" spans="2:6">
      <c r="B1985" s="1586">
        <v>584</v>
      </c>
      <c r="C1985" t="s">
        <v>5679</v>
      </c>
      <c r="D1985" s="63">
        <v>16104</v>
      </c>
      <c r="E1985" s="63">
        <v>16104</v>
      </c>
    </row>
    <row r="1986" spans="2:6">
      <c r="B1986" s="1586">
        <v>585</v>
      </c>
      <c r="C1986" t="s">
        <v>2331</v>
      </c>
      <c r="D1986" s="63">
        <v>379828</v>
      </c>
      <c r="E1986" s="63">
        <v>379828</v>
      </c>
    </row>
    <row r="1987" spans="2:6">
      <c r="B1987" s="1586">
        <v>586</v>
      </c>
      <c r="C1987" t="s">
        <v>2332</v>
      </c>
      <c r="D1987" s="63">
        <v>4043130</v>
      </c>
      <c r="E1987" s="63">
        <v>4043130</v>
      </c>
    </row>
    <row r="1988" spans="2:6">
      <c r="B1988" s="1586">
        <v>587</v>
      </c>
      <c r="C1988" t="s">
        <v>2333</v>
      </c>
      <c r="D1988" s="63">
        <v>4257999</v>
      </c>
      <c r="E1988" s="63">
        <v>4257999</v>
      </c>
    </row>
    <row r="1989" spans="2:6">
      <c r="B1989" s="1586">
        <v>588</v>
      </c>
      <c r="C1989" t="s">
        <v>2334</v>
      </c>
      <c r="D1989" s="63">
        <v>13564191</v>
      </c>
      <c r="E1989" s="63">
        <v>13564191</v>
      </c>
    </row>
    <row r="1990" spans="2:6">
      <c r="B1990" s="1586">
        <v>589</v>
      </c>
      <c r="C1990" t="s">
        <v>4263</v>
      </c>
      <c r="D1990" s="63">
        <v>529159</v>
      </c>
      <c r="E1990" s="63">
        <v>529159</v>
      </c>
      <c r="F1990" s="76"/>
    </row>
    <row r="1991" spans="2:6">
      <c r="B1991" s="1586">
        <v>590</v>
      </c>
      <c r="C1991" t="s">
        <v>5371</v>
      </c>
      <c r="D1991" s="63">
        <v>81090</v>
      </c>
      <c r="E1991" s="63">
        <v>81090</v>
      </c>
    </row>
    <row r="1992" spans="2:6">
      <c r="B1992" s="1586">
        <v>591</v>
      </c>
      <c r="C1992" t="s">
        <v>8638</v>
      </c>
      <c r="D1992" s="63">
        <v>0</v>
      </c>
      <c r="E1992" s="63">
        <v>0</v>
      </c>
    </row>
    <row r="1993" spans="2:6">
      <c r="B1993" s="1586">
        <v>592</v>
      </c>
      <c r="C1993" t="s">
        <v>2532</v>
      </c>
      <c r="D1993" s="63">
        <v>2588403</v>
      </c>
      <c r="E1993" s="63">
        <v>2588403</v>
      </c>
    </row>
    <row r="1994" spans="2:6">
      <c r="B1994" s="1586">
        <v>593</v>
      </c>
      <c r="C1994" t="s">
        <v>5946</v>
      </c>
      <c r="D1994" s="63">
        <v>24689171</v>
      </c>
      <c r="E1994" s="63">
        <v>24689171</v>
      </c>
    </row>
    <row r="1995" spans="2:6">
      <c r="B1995" s="1586">
        <v>594</v>
      </c>
      <c r="C1995" t="s">
        <v>5947</v>
      </c>
      <c r="D1995" s="63">
        <v>3660390</v>
      </c>
      <c r="E1995" s="63">
        <v>3660390</v>
      </c>
    </row>
    <row r="1996" spans="2:6">
      <c r="B1996" s="1586">
        <v>595</v>
      </c>
      <c r="C1996" t="s">
        <v>5372</v>
      </c>
      <c r="D1996" s="63">
        <v>398744</v>
      </c>
      <c r="E1996" s="63">
        <v>398744</v>
      </c>
    </row>
    <row r="1997" spans="2:6">
      <c r="B1997" s="1586">
        <v>596</v>
      </c>
      <c r="C1997" t="s">
        <v>5373</v>
      </c>
      <c r="D1997" s="63">
        <v>2406418</v>
      </c>
      <c r="E1997" s="63">
        <v>2406418</v>
      </c>
    </row>
    <row r="1998" spans="2:6">
      <c r="B1998" s="1586">
        <v>597</v>
      </c>
      <c r="C1998" t="s">
        <v>7951</v>
      </c>
      <c r="D1998" s="63">
        <v>604042</v>
      </c>
      <c r="E1998" s="63">
        <v>604042</v>
      </c>
    </row>
    <row r="1999" spans="2:6">
      <c r="B1999" s="1586">
        <v>598</v>
      </c>
      <c r="C1999" t="s">
        <v>7952</v>
      </c>
      <c r="D1999" s="63">
        <v>0</v>
      </c>
      <c r="E1999" s="63">
        <v>0</v>
      </c>
    </row>
    <row r="2000" spans="2:6">
      <c r="B2000" s="1586"/>
      <c r="D2000" s="1718">
        <f>SUM(D1941:D1999)</f>
        <v>1440624338</v>
      </c>
      <c r="E2000" s="1718">
        <f>SUM(E1941:E1999)</f>
        <v>1440624338</v>
      </c>
    </row>
    <row r="2001" spans="2:9">
      <c r="B2001" s="1586"/>
      <c r="E2001" s="267"/>
    </row>
    <row r="2002" spans="2:9">
      <c r="B2002" s="1586"/>
      <c r="E2002" s="267"/>
    </row>
    <row r="2003" spans="2:9">
      <c r="B2003" s="1586"/>
      <c r="E2003" s="267"/>
    </row>
    <row r="2004" spans="2:9">
      <c r="B2004" s="1586"/>
      <c r="E2004" s="267"/>
    </row>
    <row r="2005" spans="2:9">
      <c r="B2005" s="1586"/>
      <c r="D2005" s="63" t="s">
        <v>8369</v>
      </c>
      <c r="E2005" s="267" t="s">
        <v>8369</v>
      </c>
    </row>
    <row r="2006" spans="2:9">
      <c r="B2006" s="1586" t="s">
        <v>7669</v>
      </c>
      <c r="C2006" t="s">
        <v>7670</v>
      </c>
      <c r="E2006" s="267"/>
    </row>
    <row r="2007" spans="2:9">
      <c r="B2007" s="1586">
        <v>50000</v>
      </c>
      <c r="C2007" t="s">
        <v>7953</v>
      </c>
      <c r="D2007" s="267">
        <v>0</v>
      </c>
      <c r="E2007" s="267">
        <v>0</v>
      </c>
    </row>
    <row r="2008" spans="2:9">
      <c r="B2008" s="1586">
        <v>50011</v>
      </c>
      <c r="C2008" t="s">
        <v>7954</v>
      </c>
      <c r="D2008" s="267">
        <v>0</v>
      </c>
      <c r="E2008" s="267">
        <v>0</v>
      </c>
      <c r="F2008" s="76"/>
    </row>
    <row r="2009" spans="2:9">
      <c r="B2009" s="1586">
        <v>50040</v>
      </c>
      <c r="C2009" t="s">
        <v>2069</v>
      </c>
      <c r="D2009" s="267">
        <v>0</v>
      </c>
      <c r="E2009" s="267">
        <v>0</v>
      </c>
    </row>
    <row r="2010" spans="2:9">
      <c r="B2010" s="1586">
        <v>50044</v>
      </c>
      <c r="C2010" t="s">
        <v>2262</v>
      </c>
      <c r="D2010" s="267">
        <v>0</v>
      </c>
      <c r="E2010" s="267">
        <v>0</v>
      </c>
    </row>
    <row r="2011" spans="2:9">
      <c r="B2011" s="1586">
        <v>50049</v>
      </c>
      <c r="C2011" t="s">
        <v>2263</v>
      </c>
      <c r="D2011" s="267">
        <v>5913767</v>
      </c>
      <c r="E2011" s="267">
        <v>5913767</v>
      </c>
    </row>
    <row r="2012" spans="2:9">
      <c r="B2012" s="1586">
        <v>50050</v>
      </c>
      <c r="C2012" t="s">
        <v>2264</v>
      </c>
      <c r="D2012" s="267">
        <v>0</v>
      </c>
      <c r="E2012" s="267">
        <v>0</v>
      </c>
      <c r="I2012"/>
    </row>
    <row r="2013" spans="2:9">
      <c r="B2013" s="1586">
        <v>50058</v>
      </c>
      <c r="C2013" t="s">
        <v>2265</v>
      </c>
      <c r="D2013" s="267">
        <v>0</v>
      </c>
      <c r="E2013" s="267">
        <v>0</v>
      </c>
      <c r="I2013"/>
    </row>
    <row r="2014" spans="2:9">
      <c r="B2014" s="1586">
        <v>50059</v>
      </c>
      <c r="C2014" t="s">
        <v>3329</v>
      </c>
      <c r="D2014" s="267">
        <v>0</v>
      </c>
      <c r="E2014" s="267">
        <v>0</v>
      </c>
      <c r="I2014"/>
    </row>
    <row r="2015" spans="2:9">
      <c r="B2015" s="1586">
        <v>50067</v>
      </c>
      <c r="C2015" t="s">
        <v>3330</v>
      </c>
      <c r="D2015" s="267">
        <v>0</v>
      </c>
      <c r="E2015" s="267">
        <v>0</v>
      </c>
      <c r="I2015"/>
    </row>
    <row r="2016" spans="2:9">
      <c r="B2016" s="1586">
        <v>50068</v>
      </c>
      <c r="C2016" t="s">
        <v>4184</v>
      </c>
      <c r="D2016" s="267">
        <v>0</v>
      </c>
      <c r="E2016" s="267">
        <v>0</v>
      </c>
      <c r="I2016"/>
    </row>
    <row r="2017" spans="2:9">
      <c r="B2017" s="1586">
        <v>50069</v>
      </c>
      <c r="C2017" t="s">
        <v>4183</v>
      </c>
      <c r="D2017" s="267">
        <v>0</v>
      </c>
      <c r="E2017" s="267">
        <v>0</v>
      </c>
      <c r="I2017"/>
    </row>
    <row r="2018" spans="2:9">
      <c r="B2018" s="1586">
        <v>50083</v>
      </c>
      <c r="C2018" s="1" t="s">
        <v>5404</v>
      </c>
      <c r="D2018" s="267">
        <v>0</v>
      </c>
      <c r="E2018" s="267">
        <v>0</v>
      </c>
      <c r="I2018"/>
    </row>
    <row r="2019" spans="2:9">
      <c r="B2019" s="1586">
        <v>50084</v>
      </c>
      <c r="C2019" t="s">
        <v>5405</v>
      </c>
      <c r="D2019" s="267">
        <v>86412</v>
      </c>
      <c r="E2019" s="267">
        <v>86412</v>
      </c>
      <c r="I2019"/>
    </row>
    <row r="2020" spans="2:9">
      <c r="B2020" s="1586">
        <v>50100</v>
      </c>
      <c r="C2020" t="s">
        <v>4645</v>
      </c>
      <c r="D2020" s="267">
        <v>0</v>
      </c>
      <c r="E2020" s="267">
        <v>0</v>
      </c>
      <c r="I2020"/>
    </row>
    <row r="2021" spans="2:9">
      <c r="B2021" s="1586">
        <v>50101</v>
      </c>
      <c r="C2021" t="s">
        <v>5406</v>
      </c>
      <c r="D2021" s="267">
        <v>0</v>
      </c>
      <c r="E2021" s="267">
        <v>0</v>
      </c>
      <c r="I2021"/>
    </row>
    <row r="2022" spans="2:9">
      <c r="B2022" s="1586">
        <v>50102</v>
      </c>
      <c r="C2022" t="s">
        <v>5406</v>
      </c>
      <c r="D2022" s="267">
        <v>0</v>
      </c>
      <c r="E2022" s="267">
        <v>0</v>
      </c>
      <c r="I2022"/>
    </row>
    <row r="2023" spans="2:9">
      <c r="B2023" s="1586">
        <v>50103</v>
      </c>
      <c r="C2023" t="s">
        <v>9741</v>
      </c>
      <c r="D2023" s="267">
        <v>0</v>
      </c>
      <c r="E2023" s="267">
        <v>0</v>
      </c>
      <c r="I2023"/>
    </row>
    <row r="2024" spans="2:9">
      <c r="B2024" s="1586">
        <v>50104</v>
      </c>
      <c r="C2024" t="s">
        <v>9742</v>
      </c>
      <c r="D2024" s="267">
        <v>0</v>
      </c>
      <c r="E2024" s="267">
        <v>0</v>
      </c>
      <c r="I2024"/>
    </row>
    <row r="2025" spans="2:9">
      <c r="B2025" s="1586">
        <v>50107</v>
      </c>
      <c r="C2025" t="s">
        <v>9743</v>
      </c>
      <c r="D2025" s="267">
        <v>0</v>
      </c>
      <c r="E2025" s="267">
        <v>0</v>
      </c>
      <c r="I2025"/>
    </row>
    <row r="2026" spans="2:9">
      <c r="B2026" s="1586">
        <v>50109</v>
      </c>
      <c r="C2026" t="s">
        <v>9756</v>
      </c>
      <c r="D2026" s="267">
        <v>3881000</v>
      </c>
      <c r="E2026" s="267">
        <v>3881000</v>
      </c>
      <c r="I2026"/>
    </row>
    <row r="2027" spans="2:9">
      <c r="B2027" s="1586">
        <v>50119</v>
      </c>
      <c r="C2027" t="s">
        <v>5900</v>
      </c>
      <c r="D2027" s="267">
        <v>0</v>
      </c>
      <c r="E2027" s="267">
        <v>0</v>
      </c>
      <c r="I2027"/>
    </row>
    <row r="2028" spans="2:9">
      <c r="B2028" s="1586">
        <v>50128</v>
      </c>
      <c r="C2028" t="s">
        <v>10489</v>
      </c>
      <c r="D2028" s="267">
        <v>0</v>
      </c>
      <c r="E2028" s="267">
        <v>0</v>
      </c>
      <c r="I2028"/>
    </row>
    <row r="2029" spans="2:9">
      <c r="B2029" s="1586">
        <v>50135</v>
      </c>
      <c r="C2029" t="s">
        <v>10490</v>
      </c>
      <c r="D2029" s="267">
        <v>0</v>
      </c>
      <c r="E2029" s="267">
        <v>0</v>
      </c>
      <c r="I2029"/>
    </row>
    <row r="2030" spans="2:9">
      <c r="B2030" s="1586">
        <v>50138</v>
      </c>
      <c r="C2030" t="s">
        <v>6644</v>
      </c>
      <c r="D2030" s="267">
        <v>0</v>
      </c>
      <c r="E2030" s="267">
        <v>0</v>
      </c>
      <c r="I2030"/>
    </row>
    <row r="2031" spans="2:9">
      <c r="B2031" s="1586">
        <v>50147</v>
      </c>
      <c r="C2031" t="s">
        <v>6645</v>
      </c>
      <c r="D2031" s="267">
        <v>0</v>
      </c>
      <c r="E2031" s="267">
        <v>0</v>
      </c>
      <c r="I2031"/>
    </row>
    <row r="2032" spans="2:9">
      <c r="B2032" s="1586">
        <v>50149</v>
      </c>
      <c r="C2032" t="s">
        <v>9423</v>
      </c>
      <c r="D2032" s="267">
        <v>313888000</v>
      </c>
      <c r="E2032" s="267">
        <v>313888000</v>
      </c>
      <c r="I2032"/>
    </row>
    <row r="2033" spans="2:9">
      <c r="B2033" s="1586">
        <v>50159</v>
      </c>
      <c r="C2033" t="s">
        <v>9424</v>
      </c>
      <c r="D2033" s="267">
        <v>0</v>
      </c>
      <c r="E2033" s="267">
        <v>0</v>
      </c>
      <c r="I2033"/>
    </row>
    <row r="2034" spans="2:9">
      <c r="B2034" s="1586">
        <v>50168</v>
      </c>
      <c r="C2034" t="s">
        <v>9425</v>
      </c>
      <c r="D2034" s="267">
        <v>0</v>
      </c>
      <c r="E2034" s="267">
        <v>0</v>
      </c>
    </row>
    <row r="2035" spans="2:9">
      <c r="B2035" s="1586">
        <v>50175</v>
      </c>
      <c r="C2035" t="s">
        <v>9426</v>
      </c>
      <c r="D2035" s="267">
        <v>0</v>
      </c>
      <c r="E2035" s="267">
        <v>0</v>
      </c>
    </row>
    <row r="2036" spans="2:9">
      <c r="B2036" s="1586">
        <v>50178</v>
      </c>
      <c r="C2036" t="s">
        <v>9427</v>
      </c>
      <c r="D2036" s="267">
        <v>0</v>
      </c>
      <c r="E2036" s="267">
        <v>0</v>
      </c>
    </row>
    <row r="2037" spans="2:9">
      <c r="B2037" s="1586">
        <v>50200</v>
      </c>
      <c r="C2037" t="s">
        <v>9428</v>
      </c>
      <c r="D2037" s="267">
        <v>0</v>
      </c>
      <c r="E2037" s="267">
        <v>0</v>
      </c>
    </row>
    <row r="2038" spans="2:9">
      <c r="B2038" s="1586">
        <v>50211</v>
      </c>
      <c r="C2038" t="s">
        <v>9429</v>
      </c>
      <c r="D2038" s="267">
        <v>0</v>
      </c>
      <c r="E2038" s="267">
        <v>0</v>
      </c>
    </row>
    <row r="2039" spans="2:9">
      <c r="B2039" s="1586">
        <v>50224</v>
      </c>
      <c r="C2039" t="s">
        <v>7189</v>
      </c>
      <c r="D2039" s="267">
        <v>0</v>
      </c>
      <c r="E2039" s="267">
        <v>0</v>
      </c>
    </row>
    <row r="2040" spans="2:9">
      <c r="B2040" s="1586">
        <v>50225</v>
      </c>
      <c r="C2040" t="s">
        <v>6740</v>
      </c>
      <c r="D2040" s="267">
        <v>3589400</v>
      </c>
      <c r="E2040" s="267">
        <v>3589400</v>
      </c>
    </row>
    <row r="2041" spans="2:9">
      <c r="B2041" s="1586">
        <v>50244</v>
      </c>
      <c r="C2041" t="s">
        <v>9781</v>
      </c>
      <c r="D2041" s="267">
        <v>0</v>
      </c>
      <c r="E2041" s="267">
        <v>0</v>
      </c>
    </row>
    <row r="2042" spans="2:9">
      <c r="B2042" s="1586">
        <v>50249</v>
      </c>
      <c r="C2042" t="s">
        <v>9782</v>
      </c>
      <c r="D2042" s="267">
        <v>4334115</v>
      </c>
      <c r="E2042" s="267">
        <v>4334115</v>
      </c>
    </row>
    <row r="2043" spans="2:9">
      <c r="B2043" s="1586">
        <v>50250</v>
      </c>
      <c r="C2043" t="s">
        <v>9783</v>
      </c>
      <c r="D2043" s="267">
        <v>0</v>
      </c>
      <c r="E2043" s="267">
        <v>0</v>
      </c>
    </row>
    <row r="2044" spans="2:9">
      <c r="B2044" s="1586">
        <v>50258</v>
      </c>
      <c r="C2044" t="s">
        <v>9784</v>
      </c>
      <c r="D2044" s="267">
        <v>0</v>
      </c>
      <c r="E2044" s="267">
        <v>0</v>
      </c>
    </row>
    <row r="2045" spans="2:9">
      <c r="B2045" s="1586">
        <v>50259</v>
      </c>
      <c r="C2045" t="s">
        <v>3357</v>
      </c>
      <c r="D2045" s="267">
        <v>0</v>
      </c>
      <c r="E2045" s="267">
        <v>0</v>
      </c>
    </row>
    <row r="2046" spans="2:9">
      <c r="B2046" s="1586">
        <v>50268</v>
      </c>
      <c r="C2046" t="s">
        <v>3358</v>
      </c>
      <c r="D2046" s="267">
        <v>0</v>
      </c>
      <c r="E2046" s="267">
        <v>0</v>
      </c>
    </row>
    <row r="2047" spans="2:9">
      <c r="B2047" s="1586">
        <v>50281</v>
      </c>
      <c r="C2047" t="s">
        <v>953</v>
      </c>
      <c r="D2047" s="267">
        <v>0</v>
      </c>
      <c r="E2047" s="267">
        <v>0</v>
      </c>
    </row>
    <row r="2048" spans="2:9">
      <c r="B2048" s="1586">
        <v>50282</v>
      </c>
      <c r="C2048" t="s">
        <v>11532</v>
      </c>
      <c r="D2048" s="267">
        <v>0</v>
      </c>
      <c r="E2048" s="267">
        <v>0</v>
      </c>
    </row>
    <row r="2049" spans="2:5">
      <c r="B2049" s="1586">
        <v>50283</v>
      </c>
      <c r="C2049" t="s">
        <v>10789</v>
      </c>
      <c r="D2049" s="267">
        <v>0</v>
      </c>
      <c r="E2049" s="267">
        <v>0</v>
      </c>
    </row>
    <row r="2050" spans="2:5">
      <c r="B2050" s="1586">
        <v>50284</v>
      </c>
      <c r="C2050" t="s">
        <v>9138</v>
      </c>
      <c r="D2050" s="267">
        <v>0</v>
      </c>
      <c r="E2050" s="267">
        <v>0</v>
      </c>
    </row>
    <row r="2051" spans="2:5">
      <c r="B2051" s="1586">
        <v>50285</v>
      </c>
      <c r="C2051" t="s">
        <v>9139</v>
      </c>
      <c r="D2051" s="267">
        <v>11553303</v>
      </c>
      <c r="E2051" s="267">
        <v>11553303</v>
      </c>
    </row>
    <row r="2052" spans="2:5">
      <c r="B2052" s="1586">
        <v>50290</v>
      </c>
      <c r="C2052" t="s">
        <v>9140</v>
      </c>
      <c r="D2052" s="267">
        <v>64000</v>
      </c>
      <c r="E2052" s="267">
        <v>64000</v>
      </c>
    </row>
    <row r="2053" spans="2:5">
      <c r="B2053" s="1586">
        <v>50300</v>
      </c>
      <c r="C2053" t="s">
        <v>10562</v>
      </c>
      <c r="D2053" s="267">
        <v>0</v>
      </c>
      <c r="E2053" s="267">
        <v>0</v>
      </c>
    </row>
    <row r="2054" spans="2:5">
      <c r="B2054" s="1586">
        <v>50301</v>
      </c>
      <c r="C2054" t="s">
        <v>10563</v>
      </c>
      <c r="D2054" s="267">
        <v>0</v>
      </c>
      <c r="E2054" s="267">
        <v>0</v>
      </c>
    </row>
    <row r="2055" spans="2:5">
      <c r="B2055" s="1586">
        <v>50353</v>
      </c>
      <c r="C2055" t="s">
        <v>10154</v>
      </c>
      <c r="D2055" s="267">
        <v>0</v>
      </c>
      <c r="E2055" s="267">
        <v>0</v>
      </c>
    </row>
    <row r="2056" spans="2:5">
      <c r="B2056" s="1586">
        <v>50354</v>
      </c>
      <c r="C2056" t="s">
        <v>11453</v>
      </c>
      <c r="D2056" s="267">
        <v>0</v>
      </c>
      <c r="E2056" s="267">
        <v>0</v>
      </c>
    </row>
    <row r="2057" spans="2:5">
      <c r="B2057" s="1586">
        <v>50355</v>
      </c>
      <c r="C2057" t="s">
        <v>11454</v>
      </c>
      <c r="D2057" s="267">
        <v>0</v>
      </c>
      <c r="E2057" s="267">
        <v>0</v>
      </c>
    </row>
    <row r="2058" spans="2:5">
      <c r="B2058" s="1586">
        <v>50356</v>
      </c>
      <c r="C2058" t="s">
        <v>11455</v>
      </c>
      <c r="D2058" s="267">
        <v>0</v>
      </c>
      <c r="E2058" s="267">
        <v>0</v>
      </c>
    </row>
    <row r="2059" spans="2:5">
      <c r="B2059" s="1586">
        <v>50375</v>
      </c>
      <c r="C2059" t="s">
        <v>11456</v>
      </c>
      <c r="D2059" s="267">
        <v>0</v>
      </c>
      <c r="E2059" s="267">
        <v>0</v>
      </c>
    </row>
    <row r="2060" spans="2:5">
      <c r="B2060" s="1586">
        <v>50399</v>
      </c>
      <c r="C2060" t="s">
        <v>11457</v>
      </c>
      <c r="D2060" s="267">
        <v>0</v>
      </c>
      <c r="E2060" s="267">
        <v>0</v>
      </c>
    </row>
    <row r="2061" spans="2:5">
      <c r="B2061" s="1586">
        <v>50500</v>
      </c>
      <c r="C2061" t="s">
        <v>6291</v>
      </c>
      <c r="D2061" s="267">
        <v>0</v>
      </c>
      <c r="E2061" s="267">
        <v>0</v>
      </c>
    </row>
    <row r="2062" spans="2:5">
      <c r="B2062" s="1586">
        <v>50511</v>
      </c>
      <c r="C2062" t="s">
        <v>11458</v>
      </c>
      <c r="D2062" s="267">
        <v>0</v>
      </c>
      <c r="E2062" s="267">
        <v>0</v>
      </c>
    </row>
    <row r="2063" spans="2:5">
      <c r="B2063" s="1586">
        <v>50544</v>
      </c>
      <c r="C2063" t="s">
        <v>7989</v>
      </c>
      <c r="D2063" s="267">
        <v>0</v>
      </c>
      <c r="E2063" s="267">
        <v>0</v>
      </c>
    </row>
    <row r="2064" spans="2:5">
      <c r="B2064" s="1586">
        <v>50549</v>
      </c>
      <c r="C2064" t="s">
        <v>7990</v>
      </c>
      <c r="D2064" s="267">
        <v>4181973</v>
      </c>
      <c r="E2064" s="267">
        <v>4181973</v>
      </c>
    </row>
    <row r="2065" spans="2:5">
      <c r="B2065" s="1586">
        <v>50550</v>
      </c>
      <c r="C2065" t="s">
        <v>7991</v>
      </c>
      <c r="D2065" s="267">
        <v>0</v>
      </c>
      <c r="E2065" s="267">
        <v>0</v>
      </c>
    </row>
    <row r="2066" spans="2:5">
      <c r="B2066" s="1586">
        <v>50559</v>
      </c>
      <c r="C2066" t="s">
        <v>7992</v>
      </c>
      <c r="D2066" s="267">
        <v>0</v>
      </c>
      <c r="E2066" s="267">
        <v>0</v>
      </c>
    </row>
    <row r="2067" spans="2:5">
      <c r="B2067" s="1586">
        <v>50568</v>
      </c>
      <c r="C2067" t="s">
        <v>11537</v>
      </c>
      <c r="D2067" s="267">
        <v>0</v>
      </c>
      <c r="E2067" s="267">
        <v>0</v>
      </c>
    </row>
    <row r="2068" spans="2:5">
      <c r="B2068" s="1586">
        <v>50600</v>
      </c>
      <c r="C2068" t="s">
        <v>7938</v>
      </c>
      <c r="D2068" s="267">
        <v>0</v>
      </c>
      <c r="E2068" s="267">
        <v>0</v>
      </c>
    </row>
    <row r="2069" spans="2:5">
      <c r="B2069" s="1586">
        <v>50605</v>
      </c>
      <c r="C2069" t="s">
        <v>5953</v>
      </c>
      <c r="D2069" s="267">
        <v>0</v>
      </c>
      <c r="E2069" s="267">
        <v>0</v>
      </c>
    </row>
    <row r="2070" spans="2:5">
      <c r="B2070" s="1586">
        <v>50606</v>
      </c>
      <c r="C2070" t="s">
        <v>5954</v>
      </c>
      <c r="D2070" s="267">
        <v>0</v>
      </c>
      <c r="E2070" s="267">
        <v>0</v>
      </c>
    </row>
    <row r="2071" spans="2:5">
      <c r="B2071" s="1586">
        <v>50607</v>
      </c>
      <c r="C2071" t="s">
        <v>5955</v>
      </c>
      <c r="D2071" s="267">
        <v>0</v>
      </c>
      <c r="E2071" s="267">
        <v>0</v>
      </c>
    </row>
    <row r="2072" spans="2:5">
      <c r="B2072" s="1586">
        <v>50611</v>
      </c>
      <c r="C2072" t="s">
        <v>8226</v>
      </c>
      <c r="D2072" s="267">
        <v>0</v>
      </c>
      <c r="E2072" s="267">
        <v>0</v>
      </c>
    </row>
    <row r="2073" spans="2:5">
      <c r="B2073" s="1586">
        <v>50634</v>
      </c>
      <c r="C2073" t="s">
        <v>9618</v>
      </c>
      <c r="D2073" s="267">
        <v>0</v>
      </c>
      <c r="E2073" s="267">
        <v>0</v>
      </c>
    </row>
    <row r="2074" spans="2:5">
      <c r="B2074" s="1586">
        <v>50635</v>
      </c>
      <c r="C2074" t="s">
        <v>9619</v>
      </c>
      <c r="D2074" s="267">
        <v>0</v>
      </c>
      <c r="E2074" s="267">
        <v>0</v>
      </c>
    </row>
    <row r="2075" spans="2:5">
      <c r="B2075" s="1586">
        <v>50644</v>
      </c>
      <c r="C2075" t="s">
        <v>4807</v>
      </c>
      <c r="D2075" s="267">
        <v>0</v>
      </c>
      <c r="E2075" s="267">
        <v>0</v>
      </c>
    </row>
    <row r="2076" spans="2:5">
      <c r="B2076" s="1586">
        <v>50649</v>
      </c>
      <c r="C2076" t="s">
        <v>10477</v>
      </c>
      <c r="D2076" s="267">
        <v>6738481</v>
      </c>
      <c r="E2076" s="267">
        <v>6738481</v>
      </c>
    </row>
    <row r="2077" spans="2:5">
      <c r="B2077" s="1586">
        <v>50650</v>
      </c>
      <c r="C2077" t="s">
        <v>6307</v>
      </c>
      <c r="D2077" s="267">
        <v>0</v>
      </c>
      <c r="E2077" s="267">
        <v>0</v>
      </c>
    </row>
    <row r="2078" spans="2:5">
      <c r="B2078" s="1586">
        <v>50652</v>
      </c>
      <c r="C2078" t="s">
        <v>4556</v>
      </c>
      <c r="D2078" s="267">
        <v>50000</v>
      </c>
      <c r="E2078" s="267">
        <v>50000</v>
      </c>
    </row>
    <row r="2079" spans="2:5">
      <c r="B2079" s="1586">
        <v>50653</v>
      </c>
      <c r="C2079" t="s">
        <v>10154</v>
      </c>
      <c r="D2079" s="267">
        <v>0</v>
      </c>
      <c r="E2079" s="267">
        <v>0</v>
      </c>
    </row>
    <row r="2080" spans="2:5">
      <c r="B2080" s="1586">
        <v>50654</v>
      </c>
      <c r="C2080" t="s">
        <v>4557</v>
      </c>
      <c r="D2080" s="267">
        <v>0</v>
      </c>
      <c r="E2080" s="267">
        <v>0</v>
      </c>
    </row>
    <row r="2081" spans="2:5">
      <c r="B2081" s="1586">
        <v>50655</v>
      </c>
      <c r="C2081" t="s">
        <v>11454</v>
      </c>
      <c r="D2081" s="267">
        <v>0</v>
      </c>
      <c r="E2081" s="267">
        <v>0</v>
      </c>
    </row>
    <row r="2082" spans="2:5">
      <c r="B2082" s="1586">
        <v>50656</v>
      </c>
      <c r="C2082" t="s">
        <v>11455</v>
      </c>
      <c r="D2082" s="267">
        <v>0</v>
      </c>
      <c r="E2082" s="267">
        <v>0</v>
      </c>
    </row>
    <row r="2083" spans="2:5">
      <c r="B2083" s="1586">
        <v>50659</v>
      </c>
      <c r="C2083" t="s">
        <v>4558</v>
      </c>
      <c r="D2083" s="267">
        <v>0</v>
      </c>
      <c r="E2083" s="267">
        <v>0</v>
      </c>
    </row>
    <row r="2084" spans="2:5">
      <c r="B2084" s="1586">
        <v>50667</v>
      </c>
      <c r="C2084" t="s">
        <v>9006</v>
      </c>
      <c r="D2084" s="267">
        <v>0</v>
      </c>
      <c r="E2084" s="267">
        <v>0</v>
      </c>
    </row>
    <row r="2085" spans="2:5">
      <c r="B2085" s="1586">
        <v>50668</v>
      </c>
      <c r="C2085" t="s">
        <v>7076</v>
      </c>
      <c r="D2085" s="267">
        <v>0</v>
      </c>
      <c r="E2085" s="267">
        <v>0</v>
      </c>
    </row>
    <row r="2086" spans="2:5">
      <c r="B2086" s="1586">
        <v>50669</v>
      </c>
      <c r="C2086" t="s">
        <v>9068</v>
      </c>
      <c r="D2086" s="267">
        <v>0</v>
      </c>
      <c r="E2086" s="267">
        <v>0</v>
      </c>
    </row>
    <row r="2087" spans="2:5">
      <c r="B2087" s="1586">
        <v>50681</v>
      </c>
      <c r="C2087" t="s">
        <v>9069</v>
      </c>
      <c r="D2087" s="267">
        <v>0</v>
      </c>
      <c r="E2087" s="267">
        <v>0</v>
      </c>
    </row>
    <row r="2088" spans="2:5">
      <c r="B2088" s="1586">
        <v>50682</v>
      </c>
      <c r="C2088" t="s">
        <v>9317</v>
      </c>
      <c r="D2088" s="267">
        <v>0</v>
      </c>
      <c r="E2088" s="267">
        <v>0</v>
      </c>
    </row>
    <row r="2089" spans="2:5">
      <c r="B2089" s="1586">
        <v>50683</v>
      </c>
      <c r="C2089" t="s">
        <v>8263</v>
      </c>
      <c r="D2089" s="267">
        <v>0</v>
      </c>
      <c r="E2089" s="267">
        <v>0</v>
      </c>
    </row>
    <row r="2090" spans="2:5">
      <c r="B2090" s="1586">
        <v>50684</v>
      </c>
      <c r="C2090" t="s">
        <v>8264</v>
      </c>
      <c r="D2090" s="267">
        <v>0</v>
      </c>
      <c r="E2090" s="267">
        <v>0</v>
      </c>
    </row>
    <row r="2091" spans="2:5">
      <c r="B2091" s="1586">
        <v>50685</v>
      </c>
      <c r="C2091" t="s">
        <v>8265</v>
      </c>
      <c r="D2091" s="267">
        <v>55289</v>
      </c>
      <c r="E2091" s="267">
        <v>55289</v>
      </c>
    </row>
    <row r="2092" spans="2:5">
      <c r="B2092" s="1586">
        <v>50688</v>
      </c>
      <c r="C2092" t="s">
        <v>7282</v>
      </c>
      <c r="D2092" s="267">
        <v>0</v>
      </c>
      <c r="E2092" s="267">
        <v>0</v>
      </c>
    </row>
    <row r="2093" spans="2:5">
      <c r="B2093" s="1586">
        <v>50689</v>
      </c>
      <c r="C2093" t="s">
        <v>9238</v>
      </c>
      <c r="D2093" s="267">
        <v>0</v>
      </c>
      <c r="E2093" s="267">
        <v>0</v>
      </c>
    </row>
    <row r="2094" spans="2:5">
      <c r="B2094" s="1586">
        <v>50690</v>
      </c>
      <c r="C2094" t="s">
        <v>8244</v>
      </c>
      <c r="D2094" s="267">
        <v>0</v>
      </c>
      <c r="E2094" s="267">
        <v>0</v>
      </c>
    </row>
    <row r="2095" spans="2:5">
      <c r="B2095" s="1586">
        <v>50691</v>
      </c>
      <c r="C2095" t="s">
        <v>10586</v>
      </c>
      <c r="D2095" s="267">
        <v>0</v>
      </c>
      <c r="E2095" s="267">
        <v>0</v>
      </c>
    </row>
    <row r="2096" spans="2:5">
      <c r="B2096" s="1586">
        <v>50692</v>
      </c>
      <c r="C2096" t="s">
        <v>10473</v>
      </c>
      <c r="D2096" s="267">
        <v>0</v>
      </c>
      <c r="E2096" s="267">
        <v>0</v>
      </c>
    </row>
    <row r="2097" spans="2:5">
      <c r="B2097" s="1586">
        <v>50693</v>
      </c>
      <c r="C2097" t="s">
        <v>5358</v>
      </c>
      <c r="D2097" s="267">
        <v>0</v>
      </c>
      <c r="E2097" s="267">
        <v>0</v>
      </c>
    </row>
    <row r="2098" spans="2:5">
      <c r="B2098" s="1586">
        <v>50694</v>
      </c>
      <c r="C2098" t="s">
        <v>9535</v>
      </c>
      <c r="D2098" s="267">
        <v>0</v>
      </c>
      <c r="E2098" s="267">
        <v>0</v>
      </c>
    </row>
    <row r="2099" spans="2:5">
      <c r="B2099" s="1586">
        <v>50695</v>
      </c>
      <c r="C2099" t="s">
        <v>7194</v>
      </c>
      <c r="D2099" s="267">
        <v>0</v>
      </c>
      <c r="E2099" s="267">
        <v>0</v>
      </c>
    </row>
    <row r="2100" spans="2:5">
      <c r="B2100" s="1586">
        <v>50696</v>
      </c>
      <c r="C2100" t="s">
        <v>3272</v>
      </c>
      <c r="D2100" s="267">
        <v>0</v>
      </c>
      <c r="E2100" s="267">
        <v>0</v>
      </c>
    </row>
    <row r="2101" spans="2:5">
      <c r="B2101" s="1586">
        <v>50697</v>
      </c>
      <c r="C2101" t="s">
        <v>2198</v>
      </c>
      <c r="D2101" s="267">
        <v>0</v>
      </c>
      <c r="E2101" s="267">
        <v>0</v>
      </c>
    </row>
    <row r="2102" spans="2:5">
      <c r="B2102" s="1586">
        <v>50698</v>
      </c>
      <c r="C2102" t="s">
        <v>4200</v>
      </c>
      <c r="D2102" s="267">
        <v>0</v>
      </c>
      <c r="E2102" s="267">
        <v>0</v>
      </c>
    </row>
    <row r="2103" spans="2:5">
      <c r="B2103" s="1586">
        <v>50699</v>
      </c>
      <c r="C2103" t="s">
        <v>7571</v>
      </c>
      <c r="D2103" s="267">
        <v>0</v>
      </c>
      <c r="E2103" s="267">
        <v>0</v>
      </c>
    </row>
    <row r="2104" spans="2:5">
      <c r="B2104" s="1586">
        <v>50700</v>
      </c>
      <c r="C2104" t="s">
        <v>4263</v>
      </c>
      <c r="D2104" s="267">
        <v>0</v>
      </c>
      <c r="E2104" s="267">
        <v>0</v>
      </c>
    </row>
    <row r="2105" spans="2:5">
      <c r="B2105" s="1586">
        <v>50711</v>
      </c>
      <c r="C2105" t="s">
        <v>3287</v>
      </c>
      <c r="D2105" s="267">
        <v>0</v>
      </c>
      <c r="E2105" s="267">
        <v>0</v>
      </c>
    </row>
    <row r="2106" spans="2:5">
      <c r="B2106" s="1586">
        <v>50744</v>
      </c>
      <c r="C2106" t="s">
        <v>3288</v>
      </c>
      <c r="D2106" s="267">
        <v>0</v>
      </c>
      <c r="E2106" s="267">
        <v>0</v>
      </c>
    </row>
    <row r="2107" spans="2:5">
      <c r="B2107" s="1586">
        <v>50749</v>
      </c>
      <c r="C2107" t="s">
        <v>3289</v>
      </c>
      <c r="D2107" s="267">
        <v>0</v>
      </c>
      <c r="E2107" s="267">
        <v>0</v>
      </c>
    </row>
    <row r="2108" spans="2:5">
      <c r="B2108" s="1586">
        <v>50750</v>
      </c>
      <c r="C2108" t="s">
        <v>11019</v>
      </c>
      <c r="D2108" s="267">
        <v>0</v>
      </c>
      <c r="E2108" s="267">
        <v>0</v>
      </c>
    </row>
    <row r="2109" spans="2:5">
      <c r="B2109" s="1586">
        <v>50759</v>
      </c>
      <c r="C2109" t="s">
        <v>11020</v>
      </c>
      <c r="D2109" s="267">
        <v>0</v>
      </c>
      <c r="E2109" s="267">
        <v>0</v>
      </c>
    </row>
    <row r="2110" spans="2:5">
      <c r="B2110" s="1586">
        <v>50900</v>
      </c>
      <c r="C2110" t="s">
        <v>11021</v>
      </c>
      <c r="D2110" s="267">
        <v>0</v>
      </c>
      <c r="E2110" s="267">
        <v>0</v>
      </c>
    </row>
    <row r="2111" spans="2:5">
      <c r="B2111" s="1586">
        <v>50903</v>
      </c>
      <c r="C2111" t="s">
        <v>4673</v>
      </c>
      <c r="D2111" s="267">
        <v>0</v>
      </c>
      <c r="E2111" s="267">
        <v>0</v>
      </c>
    </row>
    <row r="2112" spans="2:5">
      <c r="B2112" s="1586">
        <v>50904</v>
      </c>
      <c r="C2112" t="s">
        <v>4674</v>
      </c>
      <c r="D2112" s="267">
        <v>0</v>
      </c>
      <c r="E2112" s="267">
        <v>0</v>
      </c>
    </row>
    <row r="2113" spans="2:5">
      <c r="B2113" s="1586">
        <v>50947</v>
      </c>
      <c r="C2113" t="s">
        <v>8123</v>
      </c>
      <c r="D2113" s="267">
        <v>0</v>
      </c>
      <c r="E2113" s="267">
        <v>0</v>
      </c>
    </row>
    <row r="2114" spans="2:5">
      <c r="B2114" s="1586">
        <v>50948</v>
      </c>
      <c r="C2114" t="s">
        <v>7735</v>
      </c>
      <c r="D2114" s="267">
        <v>-12027</v>
      </c>
      <c r="E2114" s="267">
        <v>-12027</v>
      </c>
    </row>
    <row r="2115" spans="2:5">
      <c r="B2115" s="1586">
        <v>50949</v>
      </c>
      <c r="C2115" t="s">
        <v>4207</v>
      </c>
      <c r="D2115" s="267">
        <v>0</v>
      </c>
      <c r="E2115" s="267">
        <v>0</v>
      </c>
    </row>
    <row r="2116" spans="2:5">
      <c r="B2116" s="1586">
        <v>50959</v>
      </c>
      <c r="C2116" t="s">
        <v>11133</v>
      </c>
      <c r="D2116" s="267">
        <v>0</v>
      </c>
      <c r="E2116" s="267">
        <v>0</v>
      </c>
    </row>
    <row r="2117" spans="2:5">
      <c r="B2117" s="1586">
        <v>50968</v>
      </c>
      <c r="C2117" t="s">
        <v>967</v>
      </c>
      <c r="D2117" s="267">
        <v>0</v>
      </c>
      <c r="E2117" s="267">
        <v>0</v>
      </c>
    </row>
    <row r="2118" spans="2:5">
      <c r="B2118" s="1586">
        <v>50970</v>
      </c>
      <c r="C2118" t="s">
        <v>9037</v>
      </c>
      <c r="D2118" s="267">
        <v>-1364</v>
      </c>
      <c r="E2118" s="267">
        <v>-1364</v>
      </c>
    </row>
    <row r="2119" spans="2:5">
      <c r="B2119" s="1586">
        <v>51000</v>
      </c>
      <c r="C2119" t="s">
        <v>9038</v>
      </c>
      <c r="D2119" s="267">
        <v>0</v>
      </c>
      <c r="E2119" s="267">
        <v>0</v>
      </c>
    </row>
    <row r="2120" spans="2:5">
      <c r="B2120" s="1586">
        <v>51011</v>
      </c>
      <c r="C2120" t="s">
        <v>9039</v>
      </c>
      <c r="D2120" s="267">
        <v>0</v>
      </c>
      <c r="E2120" s="267">
        <v>0</v>
      </c>
    </row>
    <row r="2121" spans="2:5">
      <c r="B2121" s="1586">
        <v>51044</v>
      </c>
      <c r="C2121" t="s">
        <v>9040</v>
      </c>
      <c r="D2121" s="267">
        <v>0</v>
      </c>
      <c r="E2121" s="267">
        <v>0</v>
      </c>
    </row>
    <row r="2122" spans="2:5">
      <c r="B2122" s="1586">
        <v>51049</v>
      </c>
      <c r="C2122" t="s">
        <v>9041</v>
      </c>
      <c r="D2122" s="267">
        <v>309114</v>
      </c>
      <c r="E2122" s="267">
        <v>309114</v>
      </c>
    </row>
    <row r="2123" spans="2:5">
      <c r="B2123" s="1586">
        <v>51050</v>
      </c>
      <c r="C2123" t="s">
        <v>9042</v>
      </c>
      <c r="D2123" s="267">
        <v>0</v>
      </c>
      <c r="E2123" s="267">
        <v>0</v>
      </c>
    </row>
    <row r="2124" spans="2:5">
      <c r="B2124" s="1586">
        <v>51057</v>
      </c>
      <c r="C2124" t="s">
        <v>6756</v>
      </c>
      <c r="D2124" s="267">
        <v>0</v>
      </c>
      <c r="E2124" s="267">
        <v>0</v>
      </c>
    </row>
    <row r="2125" spans="2:5">
      <c r="B2125" s="1586">
        <v>51059</v>
      </c>
      <c r="C2125" t="s">
        <v>6757</v>
      </c>
      <c r="D2125" s="267">
        <v>0</v>
      </c>
      <c r="E2125" s="267">
        <v>0</v>
      </c>
    </row>
    <row r="2126" spans="2:5">
      <c r="B2126" s="1586">
        <v>51067</v>
      </c>
      <c r="C2126" t="s">
        <v>6756</v>
      </c>
      <c r="D2126" s="267">
        <v>0</v>
      </c>
      <c r="E2126" s="267">
        <v>0</v>
      </c>
    </row>
    <row r="2127" spans="2:5">
      <c r="B2127" s="1586">
        <v>51068</v>
      </c>
      <c r="C2127" t="s">
        <v>8224</v>
      </c>
      <c r="D2127" s="267">
        <v>0</v>
      </c>
      <c r="E2127" s="267">
        <v>0</v>
      </c>
    </row>
    <row r="2128" spans="2:5">
      <c r="B2128" s="1586">
        <v>51069</v>
      </c>
      <c r="C2128" t="s">
        <v>4236</v>
      </c>
      <c r="D2128" s="267">
        <v>0</v>
      </c>
      <c r="E2128" s="267">
        <v>0</v>
      </c>
    </row>
    <row r="2129" spans="2:5">
      <c r="B2129" s="1586">
        <v>51081</v>
      </c>
      <c r="C2129" t="s">
        <v>4237</v>
      </c>
      <c r="D2129" s="267">
        <v>0</v>
      </c>
      <c r="E2129" s="267">
        <v>0</v>
      </c>
    </row>
    <row r="2130" spans="2:5">
      <c r="B2130" s="1586">
        <v>51082</v>
      </c>
      <c r="C2130" t="s">
        <v>3968</v>
      </c>
      <c r="D2130" s="267">
        <v>0</v>
      </c>
      <c r="E2130" s="267">
        <v>0</v>
      </c>
    </row>
    <row r="2131" spans="2:5">
      <c r="B2131" s="1586">
        <v>51083</v>
      </c>
      <c r="C2131" t="s">
        <v>3969</v>
      </c>
      <c r="D2131" s="267">
        <v>0</v>
      </c>
      <c r="E2131" s="267">
        <v>0</v>
      </c>
    </row>
    <row r="2132" spans="2:5">
      <c r="B2132" s="1586">
        <v>51084</v>
      </c>
      <c r="C2132" t="s">
        <v>10714</v>
      </c>
      <c r="D2132" s="267">
        <v>0</v>
      </c>
      <c r="E2132" s="267">
        <v>0</v>
      </c>
    </row>
    <row r="2133" spans="2:5">
      <c r="B2133" s="1586">
        <v>51085</v>
      </c>
      <c r="C2133" t="s">
        <v>10802</v>
      </c>
      <c r="D2133" s="267">
        <v>0</v>
      </c>
      <c r="E2133" s="267">
        <v>0</v>
      </c>
    </row>
    <row r="2134" spans="2:5">
      <c r="B2134" s="1586">
        <v>51100</v>
      </c>
      <c r="C2134" t="s">
        <v>10803</v>
      </c>
      <c r="D2134" s="267">
        <v>0</v>
      </c>
      <c r="E2134" s="267">
        <v>0</v>
      </c>
    </row>
    <row r="2135" spans="2:5">
      <c r="B2135" s="1586">
        <v>51111</v>
      </c>
      <c r="C2135" t="s">
        <v>7570</v>
      </c>
      <c r="D2135" s="267">
        <v>0</v>
      </c>
      <c r="E2135" s="267">
        <v>0</v>
      </c>
    </row>
    <row r="2136" spans="2:5">
      <c r="B2136" s="1586">
        <v>51140</v>
      </c>
      <c r="C2136" t="s">
        <v>9638</v>
      </c>
      <c r="D2136" s="267">
        <v>6700000</v>
      </c>
      <c r="E2136" s="267">
        <v>6700000</v>
      </c>
    </row>
    <row r="2137" spans="2:5">
      <c r="B2137" s="1586">
        <v>51141</v>
      </c>
      <c r="C2137" t="s">
        <v>4385</v>
      </c>
      <c r="D2137" s="267">
        <v>0</v>
      </c>
      <c r="E2137" s="267">
        <v>0</v>
      </c>
    </row>
    <row r="2138" spans="2:5">
      <c r="B2138" s="1586">
        <v>51142</v>
      </c>
      <c r="C2138" t="s">
        <v>9376</v>
      </c>
      <c r="D2138" s="267">
        <v>0</v>
      </c>
      <c r="E2138" s="267">
        <v>0</v>
      </c>
    </row>
    <row r="2139" spans="2:5">
      <c r="B2139" s="1586">
        <v>51143</v>
      </c>
      <c r="C2139" t="s">
        <v>11325</v>
      </c>
      <c r="D2139" s="267">
        <v>0</v>
      </c>
      <c r="E2139" s="267">
        <v>0</v>
      </c>
    </row>
    <row r="2140" spans="2:5">
      <c r="B2140" s="1586">
        <v>51144</v>
      </c>
      <c r="C2140" t="s">
        <v>11326</v>
      </c>
      <c r="D2140" s="267">
        <v>0</v>
      </c>
      <c r="E2140" s="267">
        <v>0</v>
      </c>
    </row>
    <row r="2141" spans="2:5">
      <c r="B2141" s="1586">
        <v>51149</v>
      </c>
      <c r="C2141" t="s">
        <v>11327</v>
      </c>
      <c r="D2141" s="267">
        <v>5526291</v>
      </c>
      <c r="E2141" s="267">
        <v>5526291</v>
      </c>
    </row>
    <row r="2142" spans="2:5">
      <c r="B2142" s="1586">
        <v>51150</v>
      </c>
      <c r="C2142" t="s">
        <v>4516</v>
      </c>
      <c r="D2142" s="267">
        <v>0</v>
      </c>
      <c r="E2142" s="267">
        <v>0</v>
      </c>
    </row>
    <row r="2143" spans="2:5">
      <c r="B2143" s="1586">
        <v>51157</v>
      </c>
      <c r="C2143" t="s">
        <v>4517</v>
      </c>
      <c r="D2143" s="267">
        <v>0</v>
      </c>
      <c r="E2143" s="267">
        <v>0</v>
      </c>
    </row>
    <row r="2144" spans="2:5">
      <c r="B2144" s="1586">
        <v>51159</v>
      </c>
      <c r="C2144" t="s">
        <v>4518</v>
      </c>
      <c r="D2144" s="267">
        <v>0</v>
      </c>
      <c r="E2144" s="267">
        <v>0</v>
      </c>
    </row>
    <row r="2145" spans="2:5">
      <c r="B2145" s="1586">
        <v>51167</v>
      </c>
      <c r="C2145" t="s">
        <v>4519</v>
      </c>
      <c r="D2145" s="267">
        <v>0</v>
      </c>
      <c r="E2145" s="267">
        <v>0</v>
      </c>
    </row>
    <row r="2146" spans="2:5">
      <c r="B2146" s="1586">
        <v>51168</v>
      </c>
      <c r="C2146" t="s">
        <v>4520</v>
      </c>
      <c r="D2146" s="267">
        <v>0</v>
      </c>
      <c r="E2146" s="267">
        <v>0</v>
      </c>
    </row>
    <row r="2147" spans="2:5">
      <c r="B2147" s="1586">
        <v>51169</v>
      </c>
      <c r="C2147" t="s">
        <v>6653</v>
      </c>
      <c r="D2147" s="267">
        <v>0</v>
      </c>
      <c r="E2147" s="267">
        <v>0</v>
      </c>
    </row>
    <row r="2148" spans="2:5">
      <c r="B2148" s="1586">
        <v>51180</v>
      </c>
      <c r="C2148" t="s">
        <v>6654</v>
      </c>
      <c r="D2148" s="267">
        <v>0</v>
      </c>
      <c r="E2148" s="267">
        <v>0</v>
      </c>
    </row>
    <row r="2149" spans="2:5">
      <c r="B2149" s="1586">
        <v>51181</v>
      </c>
      <c r="C2149" t="s">
        <v>374</v>
      </c>
      <c r="D2149" s="267">
        <v>0</v>
      </c>
      <c r="E2149" s="267">
        <v>0</v>
      </c>
    </row>
    <row r="2150" spans="2:5">
      <c r="B2150" s="1586">
        <v>51182</v>
      </c>
      <c r="C2150" t="s">
        <v>11197</v>
      </c>
      <c r="D2150" s="267">
        <v>0</v>
      </c>
      <c r="E2150" s="267">
        <v>0</v>
      </c>
    </row>
    <row r="2151" spans="2:5">
      <c r="B2151" s="1586">
        <v>51183</v>
      </c>
      <c r="C2151" t="s">
        <v>6968</v>
      </c>
      <c r="D2151" s="267">
        <v>0</v>
      </c>
      <c r="E2151" s="267">
        <v>0</v>
      </c>
    </row>
    <row r="2152" spans="2:5">
      <c r="B2152" s="1586">
        <v>51184</v>
      </c>
      <c r="C2152" t="s">
        <v>5809</v>
      </c>
      <c r="D2152" s="267">
        <v>0</v>
      </c>
      <c r="E2152" s="267">
        <v>0</v>
      </c>
    </row>
    <row r="2153" spans="2:5">
      <c r="B2153" s="1586">
        <v>51185</v>
      </c>
      <c r="C2153" t="s">
        <v>853</v>
      </c>
      <c r="D2153" s="267">
        <v>605420</v>
      </c>
      <c r="E2153" s="267">
        <v>605420</v>
      </c>
    </row>
    <row r="2154" spans="2:5">
      <c r="B2154" s="1586">
        <v>51188</v>
      </c>
      <c r="C2154" t="s">
        <v>7309</v>
      </c>
      <c r="D2154" s="267">
        <v>0</v>
      </c>
      <c r="E2154" s="267">
        <v>0</v>
      </c>
    </row>
    <row r="2155" spans="2:5">
      <c r="B2155" s="1586">
        <v>51189</v>
      </c>
      <c r="C2155" t="s">
        <v>9125</v>
      </c>
      <c r="D2155" s="267">
        <v>0</v>
      </c>
      <c r="E2155" s="267">
        <v>0</v>
      </c>
    </row>
    <row r="2156" spans="2:5">
      <c r="B2156" s="1586">
        <v>51190</v>
      </c>
      <c r="C2156" t="s">
        <v>8642</v>
      </c>
      <c r="D2156" s="267">
        <v>0</v>
      </c>
      <c r="E2156" s="267">
        <v>0</v>
      </c>
    </row>
    <row r="2157" spans="2:5">
      <c r="B2157" s="1586">
        <v>51191</v>
      </c>
      <c r="C2157" t="s">
        <v>9975</v>
      </c>
      <c r="D2157" s="267">
        <v>0</v>
      </c>
      <c r="E2157" s="267">
        <v>0</v>
      </c>
    </row>
    <row r="2158" spans="2:5">
      <c r="B2158" s="1586">
        <v>51192</v>
      </c>
      <c r="C2158" t="s">
        <v>924</v>
      </c>
      <c r="D2158" s="267">
        <v>0</v>
      </c>
      <c r="E2158" s="267">
        <v>0</v>
      </c>
    </row>
    <row r="2159" spans="2:5">
      <c r="B2159" s="1586">
        <v>51193</v>
      </c>
      <c r="C2159" t="s">
        <v>8602</v>
      </c>
      <c r="D2159" s="267">
        <v>0</v>
      </c>
      <c r="E2159" s="267">
        <v>0</v>
      </c>
    </row>
    <row r="2160" spans="2:5">
      <c r="B2160" s="1586">
        <v>51194</v>
      </c>
      <c r="C2160" t="s">
        <v>8603</v>
      </c>
      <c r="D2160" s="267">
        <v>0</v>
      </c>
      <c r="E2160" s="267">
        <v>0</v>
      </c>
    </row>
    <row r="2161" spans="2:5">
      <c r="B2161" s="1586">
        <v>51195</v>
      </c>
      <c r="C2161" t="s">
        <v>11695</v>
      </c>
      <c r="D2161" s="267">
        <v>0</v>
      </c>
      <c r="E2161" s="267">
        <v>0</v>
      </c>
    </row>
    <row r="2162" spans="2:5">
      <c r="B2162" s="1586">
        <v>51196</v>
      </c>
      <c r="C2162" t="s">
        <v>11426</v>
      </c>
      <c r="D2162" s="267">
        <v>0</v>
      </c>
      <c r="E2162" s="267">
        <v>0</v>
      </c>
    </row>
    <row r="2163" spans="2:5">
      <c r="B2163" s="1586">
        <v>51197</v>
      </c>
      <c r="C2163" t="s">
        <v>7974</v>
      </c>
      <c r="D2163" s="267">
        <v>0</v>
      </c>
      <c r="E2163" s="267">
        <v>0</v>
      </c>
    </row>
    <row r="2164" spans="2:5">
      <c r="B2164" s="1586">
        <v>51198</v>
      </c>
      <c r="C2164" t="s">
        <v>7975</v>
      </c>
      <c r="D2164" s="267">
        <v>0</v>
      </c>
      <c r="E2164" s="267">
        <v>0</v>
      </c>
    </row>
    <row r="2165" spans="2:5">
      <c r="B2165" s="1586">
        <v>51199</v>
      </c>
      <c r="C2165" t="s">
        <v>7976</v>
      </c>
      <c r="D2165" s="267">
        <v>0</v>
      </c>
      <c r="E2165" s="267">
        <v>0</v>
      </c>
    </row>
    <row r="2166" spans="2:5">
      <c r="B2166" s="1586">
        <v>51200</v>
      </c>
      <c r="C2166" t="s">
        <v>3594</v>
      </c>
      <c r="D2166" s="267">
        <v>0</v>
      </c>
      <c r="E2166" s="267">
        <v>0</v>
      </c>
    </row>
    <row r="2167" spans="2:5">
      <c r="B2167" s="1586">
        <v>51211</v>
      </c>
      <c r="C2167" t="s">
        <v>3595</v>
      </c>
      <c r="D2167" s="267">
        <v>0</v>
      </c>
      <c r="E2167" s="267">
        <v>0</v>
      </c>
    </row>
    <row r="2168" spans="2:5">
      <c r="B2168" s="1586">
        <v>51222</v>
      </c>
      <c r="C2168" s="240" t="s">
        <v>9667</v>
      </c>
      <c r="D2168" s="267">
        <v>250000</v>
      </c>
      <c r="E2168" s="267">
        <v>250000</v>
      </c>
    </row>
    <row r="2169" spans="2:5">
      <c r="B2169" s="1586">
        <v>51223</v>
      </c>
      <c r="C2169" t="s">
        <v>5306</v>
      </c>
      <c r="D2169" s="267">
        <v>500000</v>
      </c>
      <c r="E2169" s="267">
        <v>500000</v>
      </c>
    </row>
    <row r="2170" spans="2:5">
      <c r="B2170" s="1586">
        <v>51224</v>
      </c>
      <c r="C2170" t="s">
        <v>10438</v>
      </c>
      <c r="D2170" s="267">
        <v>400000</v>
      </c>
      <c r="E2170" s="267">
        <v>400000</v>
      </c>
    </row>
    <row r="2171" spans="2:5">
      <c r="B2171" s="1586">
        <v>51225</v>
      </c>
      <c r="C2171" t="s">
        <v>10439</v>
      </c>
      <c r="D2171" s="267">
        <v>442000</v>
      </c>
      <c r="E2171" s="267">
        <v>442000</v>
      </c>
    </row>
    <row r="2172" spans="2:5">
      <c r="B2172" s="1586">
        <v>51241</v>
      </c>
      <c r="C2172" t="s">
        <v>7912</v>
      </c>
      <c r="D2172" s="267">
        <v>2723100</v>
      </c>
      <c r="E2172" s="267">
        <v>2723100</v>
      </c>
    </row>
    <row r="2173" spans="2:5">
      <c r="B2173" s="1586">
        <v>51242</v>
      </c>
      <c r="C2173" t="s">
        <v>5694</v>
      </c>
      <c r="D2173" s="267">
        <v>6122120</v>
      </c>
      <c r="E2173" s="267">
        <v>6122120</v>
      </c>
    </row>
    <row r="2174" spans="2:5">
      <c r="B2174" s="1586">
        <v>51243</v>
      </c>
      <c r="C2174" t="s">
        <v>5695</v>
      </c>
      <c r="D2174" s="267">
        <v>2040408</v>
      </c>
      <c r="E2174" s="267">
        <v>2040408</v>
      </c>
    </row>
    <row r="2175" spans="2:5">
      <c r="B2175" s="1586">
        <v>51244</v>
      </c>
      <c r="C2175" t="s">
        <v>5696</v>
      </c>
      <c r="D2175" s="267">
        <v>5961966</v>
      </c>
      <c r="E2175" s="267">
        <v>5961966</v>
      </c>
    </row>
    <row r="2176" spans="2:5">
      <c r="B2176" s="1586">
        <v>51247</v>
      </c>
      <c r="C2176" t="s">
        <v>5697</v>
      </c>
      <c r="D2176" s="267">
        <v>455000</v>
      </c>
      <c r="E2176" s="267">
        <v>455000</v>
      </c>
    </row>
    <row r="2177" spans="2:5">
      <c r="B2177" s="1586">
        <v>51248</v>
      </c>
      <c r="C2177" t="s">
        <v>9060</v>
      </c>
      <c r="D2177" s="267">
        <v>0</v>
      </c>
      <c r="E2177" s="267">
        <v>0</v>
      </c>
    </row>
    <row r="2178" spans="2:5">
      <c r="B2178" s="1586">
        <v>51249</v>
      </c>
      <c r="C2178" t="s">
        <v>9004</v>
      </c>
      <c r="D2178" s="267">
        <v>16472441</v>
      </c>
      <c r="E2178" s="267">
        <v>16472441</v>
      </c>
    </row>
    <row r="2179" spans="2:5">
      <c r="B2179" s="1586">
        <v>51250</v>
      </c>
      <c r="C2179" t="s">
        <v>9005</v>
      </c>
      <c r="D2179" s="267">
        <v>0</v>
      </c>
      <c r="E2179" s="267">
        <v>0</v>
      </c>
    </row>
    <row r="2180" spans="2:5">
      <c r="B2180" s="1586">
        <v>51251</v>
      </c>
      <c r="C2180" t="s">
        <v>925</v>
      </c>
      <c r="D2180" s="267">
        <v>0</v>
      </c>
      <c r="E2180" s="267">
        <v>0</v>
      </c>
    </row>
    <row r="2181" spans="2:5">
      <c r="B2181" s="1586">
        <v>51252</v>
      </c>
      <c r="C2181" t="s">
        <v>926</v>
      </c>
      <c r="D2181" s="267">
        <v>0</v>
      </c>
      <c r="E2181" s="267">
        <v>0</v>
      </c>
    </row>
    <row r="2182" spans="2:5">
      <c r="B2182" s="1586">
        <v>51253</v>
      </c>
      <c r="C2182" t="s">
        <v>927</v>
      </c>
      <c r="D2182" s="267">
        <v>0</v>
      </c>
      <c r="E2182" s="267">
        <v>0</v>
      </c>
    </row>
    <row r="2183" spans="2:5">
      <c r="B2183" s="1586">
        <v>51254</v>
      </c>
      <c r="C2183" t="s">
        <v>928</v>
      </c>
      <c r="D2183" s="267">
        <v>0</v>
      </c>
      <c r="E2183" s="267">
        <v>0</v>
      </c>
    </row>
    <row r="2184" spans="2:5">
      <c r="B2184" s="1586">
        <v>51255</v>
      </c>
      <c r="C2184" t="s">
        <v>929</v>
      </c>
      <c r="D2184" s="267">
        <v>0</v>
      </c>
      <c r="E2184" s="267">
        <v>0</v>
      </c>
    </row>
    <row r="2185" spans="2:5">
      <c r="B2185" s="1586">
        <v>51256</v>
      </c>
      <c r="C2185" t="s">
        <v>11423</v>
      </c>
      <c r="D2185" s="267">
        <v>0</v>
      </c>
      <c r="E2185" s="267">
        <v>0</v>
      </c>
    </row>
    <row r="2186" spans="2:5">
      <c r="B2186" s="1586">
        <v>51257</v>
      </c>
      <c r="C2186" t="s">
        <v>11424</v>
      </c>
      <c r="D2186" s="267">
        <v>0</v>
      </c>
      <c r="E2186" s="267">
        <v>0</v>
      </c>
    </row>
    <row r="2187" spans="2:5">
      <c r="B2187" s="1586">
        <v>51258</v>
      </c>
      <c r="C2187" t="s">
        <v>11425</v>
      </c>
      <c r="D2187" s="267">
        <v>0</v>
      </c>
      <c r="E2187" s="267">
        <v>0</v>
      </c>
    </row>
    <row r="2188" spans="2:5">
      <c r="B2188" s="1586">
        <v>51259</v>
      </c>
      <c r="C2188" t="s">
        <v>5374</v>
      </c>
      <c r="D2188" s="267">
        <v>0</v>
      </c>
      <c r="E2188" s="267">
        <v>0</v>
      </c>
    </row>
    <row r="2189" spans="2:5">
      <c r="B2189" s="1586">
        <v>51261</v>
      </c>
      <c r="C2189" t="s">
        <v>5375</v>
      </c>
      <c r="D2189" s="267">
        <v>0</v>
      </c>
      <c r="E2189" s="267">
        <v>0</v>
      </c>
    </row>
    <row r="2190" spans="2:5">
      <c r="B2190" s="1586">
        <v>51262</v>
      </c>
      <c r="C2190" t="s">
        <v>8252</v>
      </c>
      <c r="D2190" s="267">
        <v>0</v>
      </c>
      <c r="E2190" s="267">
        <v>0</v>
      </c>
    </row>
    <row r="2191" spans="2:5">
      <c r="B2191" s="1586">
        <v>51263</v>
      </c>
      <c r="C2191" t="s">
        <v>6969</v>
      </c>
      <c r="D2191" s="267">
        <v>0</v>
      </c>
      <c r="E2191" s="267">
        <v>0</v>
      </c>
    </row>
    <row r="2192" spans="2:5">
      <c r="B2192" s="1586">
        <v>51264</v>
      </c>
      <c r="C2192" t="s">
        <v>6970</v>
      </c>
      <c r="D2192" s="267">
        <v>0</v>
      </c>
      <c r="E2192" s="267">
        <v>0</v>
      </c>
    </row>
    <row r="2193" spans="2:5">
      <c r="B2193" s="1586">
        <v>51265</v>
      </c>
      <c r="C2193" t="s">
        <v>6971</v>
      </c>
      <c r="D2193" s="267">
        <v>0</v>
      </c>
      <c r="E2193" s="267">
        <v>0</v>
      </c>
    </row>
    <row r="2194" spans="2:5">
      <c r="B2194" s="1586">
        <v>51266</v>
      </c>
      <c r="C2194" t="s">
        <v>6972</v>
      </c>
      <c r="D2194" s="267">
        <v>0</v>
      </c>
      <c r="E2194" s="267">
        <v>0</v>
      </c>
    </row>
    <row r="2195" spans="2:5">
      <c r="B2195" s="1586">
        <v>51268</v>
      </c>
      <c r="C2195" t="s">
        <v>3355</v>
      </c>
      <c r="D2195" s="267">
        <v>0</v>
      </c>
      <c r="E2195" s="267">
        <v>0</v>
      </c>
    </row>
    <row r="2196" spans="2:5">
      <c r="B2196" s="1586">
        <v>51269</v>
      </c>
      <c r="C2196" t="s">
        <v>1110</v>
      </c>
      <c r="D2196" s="267">
        <v>0</v>
      </c>
      <c r="E2196" s="267">
        <v>0</v>
      </c>
    </row>
    <row r="2197" spans="2:5">
      <c r="B2197" s="1586">
        <v>51270</v>
      </c>
      <c r="C2197" t="s">
        <v>1111</v>
      </c>
      <c r="D2197" s="267">
        <v>0</v>
      </c>
      <c r="E2197" s="267">
        <v>0</v>
      </c>
    </row>
    <row r="2198" spans="2:5">
      <c r="B2198" s="1586">
        <v>51280</v>
      </c>
      <c r="C2198" t="s">
        <v>1112</v>
      </c>
      <c r="D2198" s="267">
        <v>0</v>
      </c>
      <c r="E2198" s="267">
        <v>0</v>
      </c>
    </row>
    <row r="2199" spans="2:5">
      <c r="B2199" s="1586">
        <v>51281</v>
      </c>
      <c r="C2199" t="s">
        <v>1113</v>
      </c>
      <c r="D2199" s="267">
        <v>0</v>
      </c>
      <c r="E2199" s="267">
        <v>0</v>
      </c>
    </row>
    <row r="2200" spans="2:5">
      <c r="B2200" s="1586">
        <v>51282</v>
      </c>
      <c r="C2200" t="s">
        <v>3321</v>
      </c>
      <c r="D2200" s="267">
        <v>1460000</v>
      </c>
      <c r="E2200" s="267">
        <v>1460000</v>
      </c>
    </row>
    <row r="2201" spans="2:5">
      <c r="B2201" s="1586">
        <v>51283</v>
      </c>
      <c r="C2201" t="s">
        <v>3322</v>
      </c>
      <c r="D2201" s="267">
        <v>0</v>
      </c>
      <c r="E2201" s="267">
        <v>0</v>
      </c>
    </row>
    <row r="2202" spans="2:5">
      <c r="B2202" s="1586">
        <v>51284</v>
      </c>
      <c r="C2202" t="s">
        <v>3323</v>
      </c>
      <c r="D2202" s="267">
        <v>2350000</v>
      </c>
      <c r="E2202" s="267">
        <v>2350000</v>
      </c>
    </row>
    <row r="2203" spans="2:5">
      <c r="B2203" s="1586">
        <v>51285</v>
      </c>
      <c r="C2203" t="s">
        <v>3324</v>
      </c>
      <c r="D2203" s="267">
        <v>6083359</v>
      </c>
      <c r="E2203" s="267">
        <v>6083359</v>
      </c>
    </row>
    <row r="2204" spans="2:5">
      <c r="B2204" s="1586">
        <v>51286</v>
      </c>
      <c r="C2204" t="s">
        <v>3325</v>
      </c>
      <c r="D2204" s="267">
        <v>0</v>
      </c>
      <c r="E2204" s="267">
        <v>0</v>
      </c>
    </row>
    <row r="2205" spans="2:5">
      <c r="B2205" s="1586">
        <v>51287</v>
      </c>
      <c r="C2205" t="s">
        <v>3326</v>
      </c>
      <c r="D2205" s="267">
        <v>0</v>
      </c>
      <c r="E2205" s="267">
        <v>0</v>
      </c>
    </row>
    <row r="2206" spans="2:5">
      <c r="B2206" s="1586">
        <v>51288</v>
      </c>
      <c r="C2206" t="s">
        <v>3327</v>
      </c>
      <c r="D2206" s="267">
        <v>358000</v>
      </c>
      <c r="E2206" s="267">
        <v>358000</v>
      </c>
    </row>
    <row r="2207" spans="2:5">
      <c r="B2207" s="1586">
        <v>51291</v>
      </c>
      <c r="C2207" t="s">
        <v>3328</v>
      </c>
      <c r="D2207" s="267">
        <v>77000</v>
      </c>
      <c r="E2207" s="267">
        <v>77000</v>
      </c>
    </row>
    <row r="2208" spans="2:5">
      <c r="B2208" s="1586">
        <v>51292</v>
      </c>
      <c r="C2208" t="s">
        <v>9435</v>
      </c>
      <c r="D2208" s="267">
        <v>77000</v>
      </c>
      <c r="E2208" s="267">
        <v>77000</v>
      </c>
    </row>
    <row r="2209" spans="2:5">
      <c r="B2209" s="1586">
        <v>51293</v>
      </c>
      <c r="C2209" t="s">
        <v>9436</v>
      </c>
      <c r="D2209" s="267">
        <v>0</v>
      </c>
      <c r="E2209" s="267">
        <v>0</v>
      </c>
    </row>
    <row r="2210" spans="2:5">
      <c r="B2210" s="1586">
        <v>51294</v>
      </c>
      <c r="C2210" t="s">
        <v>1490</v>
      </c>
      <c r="D2210" s="267">
        <v>50000</v>
      </c>
      <c r="E2210" s="267">
        <v>50000</v>
      </c>
    </row>
    <row r="2211" spans="2:5">
      <c r="B2211" s="1586">
        <v>51300</v>
      </c>
      <c r="C2211" t="s">
        <v>1491</v>
      </c>
      <c r="D2211" s="267">
        <v>0</v>
      </c>
      <c r="E2211" s="267">
        <v>0</v>
      </c>
    </row>
    <row r="2212" spans="2:5">
      <c r="B2212" s="1586">
        <v>51310</v>
      </c>
      <c r="C2212" t="s">
        <v>9829</v>
      </c>
      <c r="D2212" s="267">
        <v>0</v>
      </c>
      <c r="E2212" s="267">
        <v>0</v>
      </c>
    </row>
    <row r="2213" spans="2:5">
      <c r="B2213" s="1586">
        <v>51311</v>
      </c>
      <c r="C2213" t="s">
        <v>9830</v>
      </c>
      <c r="D2213" s="267">
        <v>0</v>
      </c>
      <c r="E2213" s="267">
        <v>0</v>
      </c>
    </row>
    <row r="2214" spans="2:5">
      <c r="B2214" s="1586">
        <v>51320</v>
      </c>
      <c r="C2214" t="s">
        <v>10885</v>
      </c>
      <c r="D2214" s="267">
        <v>0</v>
      </c>
      <c r="E2214" s="267">
        <v>0</v>
      </c>
    </row>
    <row r="2215" spans="2:5">
      <c r="B2215" s="1586">
        <v>51330</v>
      </c>
      <c r="C2215" t="s">
        <v>2352</v>
      </c>
      <c r="D2215" s="267">
        <v>0</v>
      </c>
      <c r="E2215" s="267">
        <v>0</v>
      </c>
    </row>
    <row r="2216" spans="2:5">
      <c r="B2216" s="1586">
        <v>51341</v>
      </c>
      <c r="C2216" t="s">
        <v>11580</v>
      </c>
      <c r="D2216" s="267">
        <v>942499</v>
      </c>
      <c r="E2216" s="267">
        <v>942499</v>
      </c>
    </row>
    <row r="2217" spans="2:5">
      <c r="B2217" s="1586">
        <v>51342</v>
      </c>
      <c r="C2217" t="s">
        <v>9395</v>
      </c>
      <c r="D2217" s="267">
        <v>3261818</v>
      </c>
      <c r="E2217" s="267">
        <v>3261818</v>
      </c>
    </row>
    <row r="2218" spans="2:5">
      <c r="B2218" s="1586">
        <v>51343</v>
      </c>
      <c r="C2218" t="s">
        <v>9396</v>
      </c>
      <c r="D2218" s="267">
        <v>447051</v>
      </c>
      <c r="E2218" s="267">
        <v>447051</v>
      </c>
    </row>
    <row r="2219" spans="2:5">
      <c r="B2219" s="1586">
        <v>51344</v>
      </c>
      <c r="C2219" t="s">
        <v>9397</v>
      </c>
      <c r="D2219" s="267">
        <v>2886363</v>
      </c>
      <c r="E2219" s="267">
        <v>2886363</v>
      </c>
    </row>
    <row r="2220" spans="2:5">
      <c r="B2220" s="1586">
        <v>51349</v>
      </c>
      <c r="C2220" t="s">
        <v>4233</v>
      </c>
      <c r="D2220" s="267">
        <v>2858894</v>
      </c>
      <c r="E2220" s="267">
        <v>2858894</v>
      </c>
    </row>
    <row r="2221" spans="2:5">
      <c r="B2221" s="1586">
        <v>51350</v>
      </c>
      <c r="C2221" t="s">
        <v>4234</v>
      </c>
      <c r="D2221" s="267">
        <v>0</v>
      </c>
      <c r="E2221" s="267">
        <v>0</v>
      </c>
    </row>
    <row r="2222" spans="2:5">
      <c r="B2222" s="1586">
        <v>51351</v>
      </c>
      <c r="C2222" t="s">
        <v>4235</v>
      </c>
      <c r="D2222" s="267">
        <v>0</v>
      </c>
      <c r="E2222" s="267">
        <v>0</v>
      </c>
    </row>
    <row r="2223" spans="2:5">
      <c r="B2223" s="1586">
        <v>51352</v>
      </c>
      <c r="C2223" t="s">
        <v>3105</v>
      </c>
      <c r="D2223" s="267">
        <v>0</v>
      </c>
      <c r="E2223" s="267">
        <v>0</v>
      </c>
    </row>
    <row r="2224" spans="2:5">
      <c r="B2224" s="1586">
        <v>51353</v>
      </c>
      <c r="C2224" t="s">
        <v>3106</v>
      </c>
      <c r="D2224" s="267">
        <v>0</v>
      </c>
      <c r="E2224" s="267">
        <v>0</v>
      </c>
    </row>
    <row r="2225" spans="2:5">
      <c r="B2225" s="1586">
        <v>51354</v>
      </c>
      <c r="C2225" t="s">
        <v>4612</v>
      </c>
      <c r="D2225" s="267">
        <v>0</v>
      </c>
      <c r="E2225" s="267">
        <v>0</v>
      </c>
    </row>
    <row r="2226" spans="2:5">
      <c r="B2226" s="1586">
        <v>51355</v>
      </c>
      <c r="C2226" t="s">
        <v>9370</v>
      </c>
      <c r="D2226" s="267">
        <v>0</v>
      </c>
      <c r="E2226" s="267">
        <v>0</v>
      </c>
    </row>
    <row r="2227" spans="2:5">
      <c r="B2227" s="1586">
        <v>51356</v>
      </c>
      <c r="C2227" t="s">
        <v>182</v>
      </c>
      <c r="D2227" s="267">
        <v>0</v>
      </c>
      <c r="E2227" s="267">
        <v>0</v>
      </c>
    </row>
    <row r="2228" spans="2:5">
      <c r="B2228" s="1586">
        <v>51359</v>
      </c>
      <c r="C2228" t="s">
        <v>593</v>
      </c>
      <c r="D2228" s="267">
        <v>0</v>
      </c>
      <c r="E2228" s="267">
        <v>0</v>
      </c>
    </row>
    <row r="2229" spans="2:5">
      <c r="B2229" s="1586">
        <v>51361</v>
      </c>
      <c r="C2229" t="s">
        <v>9375</v>
      </c>
      <c r="D2229" s="267">
        <v>0</v>
      </c>
      <c r="E2229" s="267">
        <v>0</v>
      </c>
    </row>
    <row r="2230" spans="2:5">
      <c r="B2230" s="1586">
        <v>51362</v>
      </c>
      <c r="C2230" t="s">
        <v>9564</v>
      </c>
      <c r="D2230" s="267">
        <v>0</v>
      </c>
      <c r="E2230" s="267">
        <v>0</v>
      </c>
    </row>
    <row r="2231" spans="2:5">
      <c r="B2231" s="1586">
        <v>51363</v>
      </c>
      <c r="C2231" t="s">
        <v>5223</v>
      </c>
      <c r="D2231" s="267">
        <v>0</v>
      </c>
      <c r="E2231" s="267">
        <v>0</v>
      </c>
    </row>
    <row r="2232" spans="2:5">
      <c r="B2232" s="1586">
        <v>51364</v>
      </c>
      <c r="C2232" t="s">
        <v>7725</v>
      </c>
      <c r="D2232" s="267">
        <v>0</v>
      </c>
      <c r="E2232" s="267">
        <v>0</v>
      </c>
    </row>
    <row r="2233" spans="2:5">
      <c r="B2233" s="1586">
        <v>51365</v>
      </c>
      <c r="C2233" t="s">
        <v>7726</v>
      </c>
      <c r="D2233" s="267">
        <v>0</v>
      </c>
      <c r="E2233" s="267">
        <v>0</v>
      </c>
    </row>
    <row r="2234" spans="2:5">
      <c r="B2234" s="1586">
        <v>51366</v>
      </c>
      <c r="C2234" t="s">
        <v>4595</v>
      </c>
      <c r="D2234" s="267">
        <v>0</v>
      </c>
      <c r="E2234" s="267">
        <v>0</v>
      </c>
    </row>
    <row r="2235" spans="2:5">
      <c r="B2235" s="1586">
        <v>51368</v>
      </c>
      <c r="C2235" t="s">
        <v>4596</v>
      </c>
      <c r="D2235" s="267">
        <v>0</v>
      </c>
      <c r="E2235" s="267">
        <v>0</v>
      </c>
    </row>
    <row r="2236" spans="2:5">
      <c r="B2236" s="1586">
        <v>51369</v>
      </c>
      <c r="C2236" t="s">
        <v>7317</v>
      </c>
      <c r="D2236" s="267">
        <v>0</v>
      </c>
      <c r="E2236" s="267">
        <v>0</v>
      </c>
    </row>
    <row r="2237" spans="2:5">
      <c r="B2237" s="1586">
        <v>51381</v>
      </c>
      <c r="C2237" t="s">
        <v>10727</v>
      </c>
      <c r="D2237" s="267">
        <v>0</v>
      </c>
      <c r="E2237" s="267">
        <v>0</v>
      </c>
    </row>
    <row r="2238" spans="2:5">
      <c r="B2238" s="1586">
        <v>51382</v>
      </c>
      <c r="C2238" t="s">
        <v>10728</v>
      </c>
      <c r="D2238" s="267">
        <v>0</v>
      </c>
      <c r="E2238" s="267">
        <v>0</v>
      </c>
    </row>
    <row r="2239" spans="2:5">
      <c r="B2239" s="1586">
        <v>51383</v>
      </c>
      <c r="C2239" t="s">
        <v>10816</v>
      </c>
      <c r="D2239" s="267">
        <v>0</v>
      </c>
      <c r="E2239" s="267">
        <v>0</v>
      </c>
    </row>
    <row r="2240" spans="2:5">
      <c r="B2240" s="1586">
        <v>51384</v>
      </c>
      <c r="C2240" t="s">
        <v>9011</v>
      </c>
      <c r="D2240" s="267">
        <v>0</v>
      </c>
      <c r="E2240" s="267">
        <v>0</v>
      </c>
    </row>
    <row r="2241" spans="2:5">
      <c r="B2241" s="1586">
        <v>51385</v>
      </c>
      <c r="C2241" t="s">
        <v>9012</v>
      </c>
      <c r="D2241" s="267">
        <v>0</v>
      </c>
      <c r="E2241" s="267">
        <v>0</v>
      </c>
    </row>
    <row r="2242" spans="2:5">
      <c r="B2242" s="1586">
        <v>51391</v>
      </c>
      <c r="C2242" t="s">
        <v>11467</v>
      </c>
      <c r="D2242" s="267">
        <v>0</v>
      </c>
      <c r="E2242" s="267">
        <v>0</v>
      </c>
    </row>
    <row r="2243" spans="2:5">
      <c r="B2243" s="1586">
        <v>51393</v>
      </c>
      <c r="C2243" t="s">
        <v>11468</v>
      </c>
      <c r="D2243" s="267">
        <v>0</v>
      </c>
      <c r="E2243" s="267">
        <v>0</v>
      </c>
    </row>
    <row r="2244" spans="2:5">
      <c r="B2244" s="1586">
        <v>51395</v>
      </c>
      <c r="C2244" t="s">
        <v>7826</v>
      </c>
      <c r="D2244" s="267">
        <v>100000</v>
      </c>
      <c r="E2244" s="267">
        <v>100000</v>
      </c>
    </row>
    <row r="2245" spans="2:5">
      <c r="B2245" s="1586">
        <v>51400</v>
      </c>
      <c r="C2245" t="s">
        <v>9473</v>
      </c>
      <c r="D2245" s="267">
        <v>0</v>
      </c>
      <c r="E2245" s="267">
        <v>0</v>
      </c>
    </row>
    <row r="2246" spans="2:5">
      <c r="B2246" s="1586">
        <v>51411</v>
      </c>
      <c r="C2246" t="s">
        <v>9474</v>
      </c>
      <c r="D2246" s="267">
        <v>0</v>
      </c>
      <c r="E2246" s="267">
        <v>0</v>
      </c>
    </row>
    <row r="2247" spans="2:5">
      <c r="B2247" s="1586">
        <v>51444</v>
      </c>
      <c r="C2247" t="s">
        <v>9569</v>
      </c>
      <c r="D2247" s="267">
        <v>0</v>
      </c>
      <c r="E2247" s="267">
        <v>0</v>
      </c>
    </row>
    <row r="2248" spans="2:5">
      <c r="B2248" s="1586">
        <v>51449</v>
      </c>
      <c r="C2248" t="s">
        <v>9570</v>
      </c>
      <c r="D2248" s="267">
        <v>2431623</v>
      </c>
      <c r="E2248" s="267">
        <v>2431623</v>
      </c>
    </row>
    <row r="2249" spans="2:5">
      <c r="B2249" s="1586">
        <v>51450</v>
      </c>
      <c r="C2249" t="s">
        <v>9571</v>
      </c>
      <c r="D2249" s="267">
        <v>0</v>
      </c>
      <c r="E2249" s="267">
        <v>0</v>
      </c>
    </row>
    <row r="2250" spans="2:5">
      <c r="B2250" s="1586">
        <v>51457</v>
      </c>
      <c r="C2250" t="s">
        <v>9263</v>
      </c>
      <c r="D2250" s="267">
        <v>0</v>
      </c>
      <c r="E2250" s="267">
        <v>0</v>
      </c>
    </row>
    <row r="2251" spans="2:5">
      <c r="B2251" s="1586">
        <v>51459</v>
      </c>
      <c r="C2251" t="s">
        <v>970</v>
      </c>
      <c r="D2251" s="267">
        <v>0</v>
      </c>
      <c r="E2251" s="267">
        <v>0</v>
      </c>
    </row>
    <row r="2252" spans="2:5">
      <c r="B2252" s="1586">
        <v>51467</v>
      </c>
      <c r="C2252" t="s">
        <v>2446</v>
      </c>
      <c r="D2252" s="267">
        <v>0</v>
      </c>
      <c r="E2252" s="267">
        <v>0</v>
      </c>
    </row>
    <row r="2253" spans="2:5">
      <c r="B2253" s="1586">
        <v>51468</v>
      </c>
      <c r="C2253" t="s">
        <v>7687</v>
      </c>
      <c r="D2253" s="267">
        <v>0</v>
      </c>
      <c r="E2253" s="267">
        <v>0</v>
      </c>
    </row>
    <row r="2254" spans="2:5">
      <c r="B2254" s="1586">
        <v>51469</v>
      </c>
      <c r="C2254" t="s">
        <v>7688</v>
      </c>
      <c r="D2254" s="267">
        <v>0</v>
      </c>
      <c r="E2254" s="267">
        <v>0</v>
      </c>
    </row>
    <row r="2255" spans="2:5">
      <c r="B2255" s="1586">
        <v>51480</v>
      </c>
      <c r="C2255" t="s">
        <v>7691</v>
      </c>
      <c r="D2255" s="267">
        <v>0</v>
      </c>
      <c r="E2255" s="267">
        <v>0</v>
      </c>
    </row>
    <row r="2256" spans="2:5">
      <c r="B2256" s="1586">
        <v>51481</v>
      </c>
      <c r="C2256" t="s">
        <v>7692</v>
      </c>
      <c r="D2256" s="267">
        <v>0</v>
      </c>
      <c r="E2256" s="267">
        <v>0</v>
      </c>
    </row>
    <row r="2257" spans="2:5">
      <c r="B2257" s="1586">
        <v>51482</v>
      </c>
      <c r="C2257" t="s">
        <v>10815</v>
      </c>
      <c r="D2257" s="267">
        <v>0</v>
      </c>
      <c r="E2257" s="267">
        <v>0</v>
      </c>
    </row>
    <row r="2258" spans="2:5">
      <c r="B2258" s="1586">
        <v>51483</v>
      </c>
      <c r="C2258" t="s">
        <v>1150</v>
      </c>
      <c r="D2258" s="267">
        <v>0</v>
      </c>
      <c r="E2258" s="267">
        <v>0</v>
      </c>
    </row>
    <row r="2259" spans="2:5">
      <c r="B2259" s="1586">
        <v>51484</v>
      </c>
      <c r="C2259" t="s">
        <v>5595</v>
      </c>
      <c r="D2259" s="267">
        <v>0</v>
      </c>
      <c r="E2259" s="267">
        <v>0</v>
      </c>
    </row>
    <row r="2260" spans="2:5">
      <c r="B2260" s="1586">
        <v>51485</v>
      </c>
      <c r="C2260" t="s">
        <v>3506</v>
      </c>
      <c r="D2260" s="267">
        <v>0</v>
      </c>
      <c r="E2260" s="267">
        <v>0</v>
      </c>
    </row>
    <row r="2261" spans="2:5">
      <c r="B2261" s="1586">
        <v>54148</v>
      </c>
      <c r="C2261" t="s">
        <v>4584</v>
      </c>
      <c r="D2261" s="267">
        <v>0</v>
      </c>
      <c r="E2261" s="267">
        <v>0</v>
      </c>
    </row>
    <row r="2262" spans="2:5">
      <c r="B2262" s="1586">
        <v>54158</v>
      </c>
      <c r="C2262" t="s">
        <v>4585</v>
      </c>
      <c r="D2262" s="267">
        <v>0</v>
      </c>
      <c r="E2262" s="267">
        <v>0</v>
      </c>
    </row>
    <row r="2263" spans="2:5">
      <c r="B2263" s="1586">
        <v>54600</v>
      </c>
      <c r="C2263" t="s">
        <v>4586</v>
      </c>
      <c r="D2263" s="267">
        <v>0</v>
      </c>
      <c r="E2263" s="267">
        <v>0</v>
      </c>
    </row>
    <row r="2264" spans="2:5">
      <c r="B2264" s="1586">
        <v>54610</v>
      </c>
      <c r="C2264" t="s">
        <v>4587</v>
      </c>
      <c r="D2264" s="267">
        <v>0</v>
      </c>
      <c r="E2264" s="267">
        <v>0</v>
      </c>
    </row>
    <row r="2265" spans="2:5">
      <c r="B2265" s="1586">
        <v>54620</v>
      </c>
      <c r="C2265" t="s">
        <v>2986</v>
      </c>
      <c r="D2265" s="267">
        <v>0</v>
      </c>
      <c r="E2265" s="267">
        <v>0</v>
      </c>
    </row>
    <row r="2266" spans="2:5">
      <c r="B2266" s="1586">
        <v>54628</v>
      </c>
      <c r="C2266" t="s">
        <v>2987</v>
      </c>
      <c r="D2266" s="267">
        <v>50425</v>
      </c>
      <c r="E2266" s="267">
        <v>50425</v>
      </c>
    </row>
    <row r="2267" spans="2:5">
      <c r="B2267" s="1586">
        <v>54630</v>
      </c>
      <c r="C2267" t="s">
        <v>2988</v>
      </c>
      <c r="D2267" s="267">
        <v>0</v>
      </c>
      <c r="E2267" s="267">
        <v>0</v>
      </c>
    </row>
    <row r="2268" spans="2:5">
      <c r="B2268" s="1586">
        <v>54638</v>
      </c>
      <c r="C2268" t="s">
        <v>7546</v>
      </c>
      <c r="D2268" s="267">
        <v>0</v>
      </c>
      <c r="E2268" s="267">
        <v>0</v>
      </c>
    </row>
    <row r="2269" spans="2:5">
      <c r="B2269" s="1586">
        <v>54648</v>
      </c>
      <c r="C2269" t="s">
        <v>7547</v>
      </c>
      <c r="D2269" s="267">
        <v>0</v>
      </c>
      <c r="E2269" s="267">
        <v>0</v>
      </c>
    </row>
    <row r="2270" spans="2:5">
      <c r="B2270" s="1586">
        <v>54650</v>
      </c>
      <c r="C2270" t="s">
        <v>7548</v>
      </c>
      <c r="D2270" s="267">
        <v>1923139</v>
      </c>
      <c r="E2270" s="267">
        <v>1923139</v>
      </c>
    </row>
    <row r="2271" spans="2:5">
      <c r="B2271" s="1586">
        <v>54658</v>
      </c>
      <c r="C2271" t="s">
        <v>3369</v>
      </c>
      <c r="D2271" s="267">
        <v>0</v>
      </c>
      <c r="E2271" s="267">
        <v>0</v>
      </c>
    </row>
    <row r="2272" spans="2:5">
      <c r="B2272" s="1586">
        <v>54670</v>
      </c>
      <c r="C2272" t="s">
        <v>3370</v>
      </c>
      <c r="D2272" s="267">
        <v>1465574</v>
      </c>
      <c r="E2272" s="267">
        <v>1465574</v>
      </c>
    </row>
    <row r="2273" spans="2:5">
      <c r="B2273" s="1586">
        <v>54678</v>
      </c>
      <c r="C2273" t="s">
        <v>7609</v>
      </c>
      <c r="D2273" s="267">
        <v>0</v>
      </c>
      <c r="E2273" s="267">
        <v>0</v>
      </c>
    </row>
    <row r="2274" spans="2:5">
      <c r="B2274" s="1586">
        <v>54700</v>
      </c>
      <c r="C2274" t="s">
        <v>7562</v>
      </c>
      <c r="D2274" s="267">
        <v>0</v>
      </c>
      <c r="E2274" s="267">
        <v>0</v>
      </c>
    </row>
    <row r="2275" spans="2:5">
      <c r="B2275" s="1586">
        <v>54701</v>
      </c>
      <c r="C2275" t="s">
        <v>7563</v>
      </c>
      <c r="D2275" s="267">
        <v>0</v>
      </c>
      <c r="E2275" s="267">
        <v>0</v>
      </c>
    </row>
    <row r="2276" spans="2:5">
      <c r="B2276" s="1586">
        <v>54702</v>
      </c>
      <c r="C2276" t="s">
        <v>5406</v>
      </c>
      <c r="D2276" s="267">
        <v>0</v>
      </c>
      <c r="E2276" s="267">
        <v>0</v>
      </c>
    </row>
    <row r="2277" spans="2:5">
      <c r="B2277" s="1586">
        <v>54703</v>
      </c>
      <c r="C2277" t="s">
        <v>9742</v>
      </c>
      <c r="D2277" s="267">
        <v>0</v>
      </c>
      <c r="E2277" s="267">
        <v>0</v>
      </c>
    </row>
    <row r="2278" spans="2:5">
      <c r="B2278" s="1586">
        <v>54704</v>
      </c>
      <c r="C2278" t="s">
        <v>9742</v>
      </c>
      <c r="D2278" s="267">
        <v>0</v>
      </c>
      <c r="E2278" s="267">
        <v>0</v>
      </c>
    </row>
    <row r="2279" spans="2:5">
      <c r="B2279" s="1586">
        <v>54708</v>
      </c>
      <c r="C2279" t="s">
        <v>8381</v>
      </c>
      <c r="D2279" s="267">
        <v>79000</v>
      </c>
      <c r="E2279" s="267">
        <v>79000</v>
      </c>
    </row>
    <row r="2280" spans="2:5">
      <c r="B2280" s="1586">
        <v>54718</v>
      </c>
      <c r="C2280" t="s">
        <v>307</v>
      </c>
      <c r="D2280" s="267">
        <v>0</v>
      </c>
      <c r="E2280" s="267">
        <v>0</v>
      </c>
    </row>
    <row r="2281" spans="2:5">
      <c r="B2281" s="1586">
        <v>54721</v>
      </c>
      <c r="C2281" t="s">
        <v>308</v>
      </c>
      <c r="D2281" s="267">
        <v>1758000</v>
      </c>
      <c r="E2281" s="267">
        <v>1758000</v>
      </c>
    </row>
    <row r="2282" spans="2:5">
      <c r="B2282" s="1586">
        <v>54725</v>
      </c>
      <c r="C2282" t="s">
        <v>309</v>
      </c>
      <c r="D2282" s="267">
        <v>317000</v>
      </c>
      <c r="E2282" s="267">
        <v>317000</v>
      </c>
    </row>
    <row r="2283" spans="2:5">
      <c r="B2283" s="1586">
        <v>54728</v>
      </c>
      <c r="C2283" t="s">
        <v>5546</v>
      </c>
      <c r="D2283" s="267">
        <v>0</v>
      </c>
      <c r="E2283" s="267">
        <v>0</v>
      </c>
    </row>
    <row r="2284" spans="2:5">
      <c r="B2284" s="1586">
        <v>54729</v>
      </c>
      <c r="C2284" t="s">
        <v>5547</v>
      </c>
      <c r="D2284" s="267">
        <v>0</v>
      </c>
      <c r="E2284" s="267">
        <v>0</v>
      </c>
    </row>
    <row r="2285" spans="2:5">
      <c r="B2285" s="1586">
        <v>54731</v>
      </c>
      <c r="C2285" t="s">
        <v>5548</v>
      </c>
      <c r="D2285" s="267">
        <v>0</v>
      </c>
      <c r="E2285" s="267">
        <v>0</v>
      </c>
    </row>
    <row r="2286" spans="2:5">
      <c r="B2286" s="1586">
        <v>54732</v>
      </c>
      <c r="C2286" t="s">
        <v>5549</v>
      </c>
      <c r="D2286" s="267">
        <v>0</v>
      </c>
      <c r="E2286" s="267">
        <v>0</v>
      </c>
    </row>
    <row r="2287" spans="2:5">
      <c r="B2287" s="1586">
        <v>54738</v>
      </c>
      <c r="C2287" t="s">
        <v>5676</v>
      </c>
      <c r="D2287" s="267">
        <v>105000</v>
      </c>
      <c r="E2287" s="267">
        <v>105000</v>
      </c>
    </row>
    <row r="2288" spans="2:5">
      <c r="B2288" s="1586">
        <v>54748</v>
      </c>
      <c r="C2288" t="s">
        <v>3371</v>
      </c>
      <c r="D2288" s="267">
        <v>-24000</v>
      </c>
      <c r="E2288" s="267">
        <v>-24000</v>
      </c>
    </row>
    <row r="2289" spans="2:5">
      <c r="B2289" s="1586">
        <v>54756</v>
      </c>
      <c r="C2289" t="s">
        <v>5675</v>
      </c>
      <c r="D2289" s="267">
        <v>0</v>
      </c>
      <c r="E2289" s="267">
        <v>0</v>
      </c>
    </row>
    <row r="2290" spans="2:5">
      <c r="B2290" s="1586">
        <v>54758</v>
      </c>
      <c r="C2290" t="s">
        <v>9572</v>
      </c>
      <c r="D2290" s="267">
        <v>0</v>
      </c>
      <c r="E2290" s="267">
        <v>0</v>
      </c>
    </row>
    <row r="2291" spans="2:5">
      <c r="B2291" s="1586">
        <v>54773</v>
      </c>
      <c r="C2291" t="s">
        <v>4632</v>
      </c>
      <c r="D2291" s="267">
        <v>2088000</v>
      </c>
      <c r="E2291" s="267">
        <v>2088000</v>
      </c>
    </row>
    <row r="2292" spans="2:5">
      <c r="B2292" s="1586">
        <v>54774</v>
      </c>
      <c r="C2292" t="s">
        <v>4671</v>
      </c>
      <c r="D2292" s="267">
        <v>3503000</v>
      </c>
      <c r="E2292" s="267">
        <v>3503000</v>
      </c>
    </row>
    <row r="2293" spans="2:5">
      <c r="B2293" s="1586">
        <v>54775</v>
      </c>
      <c r="C2293" t="s">
        <v>8672</v>
      </c>
      <c r="D2293" s="267">
        <v>1032000</v>
      </c>
      <c r="E2293" s="267">
        <v>1032000</v>
      </c>
    </row>
    <row r="2294" spans="2:5">
      <c r="B2294" s="1586">
        <v>54776</v>
      </c>
      <c r="C2294" t="s">
        <v>6574</v>
      </c>
      <c r="D2294" s="267">
        <v>963000</v>
      </c>
      <c r="E2294" s="267">
        <v>963000</v>
      </c>
    </row>
    <row r="2295" spans="2:5">
      <c r="B2295" s="1586">
        <v>54777</v>
      </c>
      <c r="C2295" t="s">
        <v>7931</v>
      </c>
      <c r="D2295" s="267">
        <v>106000</v>
      </c>
      <c r="E2295" s="267">
        <v>106000</v>
      </c>
    </row>
    <row r="2296" spans="2:5">
      <c r="B2296" s="1586">
        <v>54778</v>
      </c>
      <c r="C2296" t="s">
        <v>5561</v>
      </c>
      <c r="D2296" s="267">
        <v>159000</v>
      </c>
      <c r="E2296" s="267">
        <v>159000</v>
      </c>
    </row>
    <row r="2297" spans="2:5">
      <c r="B2297" s="1586">
        <v>54781</v>
      </c>
      <c r="C2297" s="240" t="s">
        <v>7937</v>
      </c>
      <c r="D2297" s="267">
        <v>49406000</v>
      </c>
      <c r="E2297" s="267">
        <v>49406000</v>
      </c>
    </row>
    <row r="2298" spans="2:5">
      <c r="B2298" s="1586">
        <v>54785</v>
      </c>
      <c r="C2298" s="240" t="s">
        <v>11464</v>
      </c>
      <c r="D2298" s="267">
        <v>10521000</v>
      </c>
      <c r="E2298" s="267">
        <v>10521000</v>
      </c>
    </row>
    <row r="2299" spans="2:5">
      <c r="B2299" s="1586">
        <v>54786</v>
      </c>
      <c r="C2299" s="240" t="s">
        <v>11465</v>
      </c>
      <c r="D2299" s="267">
        <v>63000</v>
      </c>
      <c r="E2299" s="267">
        <v>63000</v>
      </c>
    </row>
    <row r="2300" spans="2:5">
      <c r="B2300" s="1586">
        <v>54787</v>
      </c>
      <c r="C2300" s="240" t="s">
        <v>11466</v>
      </c>
      <c r="D2300" s="267">
        <v>122000</v>
      </c>
      <c r="E2300" s="267">
        <v>122000</v>
      </c>
    </row>
    <row r="2301" spans="2:5">
      <c r="B2301" s="1586">
        <v>54788</v>
      </c>
      <c r="C2301" s="240" t="s">
        <v>7827</v>
      </c>
      <c r="D2301" s="267">
        <v>0</v>
      </c>
      <c r="E2301" s="267">
        <v>0</v>
      </c>
    </row>
    <row r="2302" spans="2:5">
      <c r="B2302" s="1586">
        <v>54789</v>
      </c>
      <c r="C2302" s="240" t="s">
        <v>11475</v>
      </c>
      <c r="D2302" s="267">
        <v>0</v>
      </c>
      <c r="E2302" s="267">
        <v>0</v>
      </c>
    </row>
    <row r="2303" spans="2:5">
      <c r="B2303" s="1586">
        <v>54790</v>
      </c>
      <c r="C2303" s="240" t="s">
        <v>10155</v>
      </c>
      <c r="D2303" s="267">
        <v>255402000</v>
      </c>
      <c r="E2303" s="267">
        <v>255402000</v>
      </c>
    </row>
    <row r="2304" spans="2:5">
      <c r="B2304" s="1586">
        <v>54791</v>
      </c>
      <c r="C2304" s="240" t="s">
        <v>10156</v>
      </c>
      <c r="D2304" s="267">
        <v>285940000</v>
      </c>
      <c r="E2304" s="267">
        <v>285940000</v>
      </c>
    </row>
    <row r="2305" spans="2:5">
      <c r="B2305" s="1586">
        <v>54792</v>
      </c>
      <c r="C2305" s="240" t="s">
        <v>5307</v>
      </c>
      <c r="D2305" s="267">
        <v>222000</v>
      </c>
      <c r="E2305" s="267">
        <v>222000</v>
      </c>
    </row>
    <row r="2306" spans="2:5">
      <c r="B2306" s="1586">
        <v>54793</v>
      </c>
      <c r="C2306" s="240" t="s">
        <v>5308</v>
      </c>
      <c r="D2306" s="267">
        <v>179000</v>
      </c>
      <c r="E2306" s="267">
        <v>179000</v>
      </c>
    </row>
    <row r="2307" spans="2:5">
      <c r="B2307" s="1586">
        <v>54795</v>
      </c>
      <c r="C2307" s="240" t="s">
        <v>10157</v>
      </c>
      <c r="D2307" s="267">
        <v>464000</v>
      </c>
      <c r="E2307" s="267">
        <v>464000</v>
      </c>
    </row>
    <row r="2308" spans="2:5">
      <c r="B2308" s="1586">
        <v>54796</v>
      </c>
      <c r="C2308" t="s">
        <v>910</v>
      </c>
      <c r="D2308" s="267">
        <v>284000</v>
      </c>
      <c r="E2308" s="267">
        <v>284000</v>
      </c>
    </row>
    <row r="2309" spans="2:5">
      <c r="B2309" s="1586">
        <v>54797</v>
      </c>
      <c r="C2309" s="240" t="s">
        <v>3252</v>
      </c>
      <c r="D2309" s="267">
        <v>2095000</v>
      </c>
      <c r="E2309" s="267">
        <v>2095000</v>
      </c>
    </row>
    <row r="2310" spans="2:5">
      <c r="B2310" s="1586">
        <v>54798</v>
      </c>
      <c r="C2310" s="240" t="s">
        <v>3253</v>
      </c>
      <c r="D2310" s="267">
        <v>1742000</v>
      </c>
      <c r="E2310" s="267">
        <v>1742000</v>
      </c>
    </row>
    <row r="2311" spans="2:5">
      <c r="B2311" s="1586">
        <v>54799</v>
      </c>
      <c r="C2311" s="240" t="s">
        <v>3254</v>
      </c>
      <c r="D2311" s="267">
        <v>52000</v>
      </c>
      <c r="E2311" s="267">
        <v>52000</v>
      </c>
    </row>
    <row r="2312" spans="2:5">
      <c r="B2312" s="1586">
        <v>54800</v>
      </c>
      <c r="C2312" t="s">
        <v>3631</v>
      </c>
      <c r="D2312" s="267">
        <v>0</v>
      </c>
      <c r="E2312" s="267">
        <v>0</v>
      </c>
    </row>
    <row r="2313" spans="2:5">
      <c r="B2313" s="1586">
        <v>54810</v>
      </c>
      <c r="C2313" t="s">
        <v>911</v>
      </c>
      <c r="D2313" s="267">
        <v>0</v>
      </c>
      <c r="E2313" s="267">
        <v>0</v>
      </c>
    </row>
    <row r="2314" spans="2:5">
      <c r="B2314" s="1586">
        <v>54820</v>
      </c>
      <c r="C2314" t="s">
        <v>912</v>
      </c>
      <c r="D2314" s="267">
        <v>0</v>
      </c>
      <c r="E2314" s="267">
        <v>0</v>
      </c>
    </row>
    <row r="2315" spans="2:5">
      <c r="B2315" s="1586">
        <v>54828</v>
      </c>
      <c r="C2315" t="s">
        <v>8266</v>
      </c>
      <c r="D2315" s="267">
        <v>128585</v>
      </c>
      <c r="E2315" s="267">
        <v>128585</v>
      </c>
    </row>
    <row r="2316" spans="2:5">
      <c r="B2316" s="1586">
        <v>54830</v>
      </c>
      <c r="C2316" t="s">
        <v>8267</v>
      </c>
      <c r="D2316" s="267">
        <v>0</v>
      </c>
      <c r="E2316" s="267">
        <v>0</v>
      </c>
    </row>
    <row r="2317" spans="2:5">
      <c r="B2317" s="1586">
        <v>54838</v>
      </c>
      <c r="C2317" t="s">
        <v>8268</v>
      </c>
      <c r="D2317" s="267">
        <v>0</v>
      </c>
      <c r="E2317" s="267">
        <v>0</v>
      </c>
    </row>
    <row r="2318" spans="2:5">
      <c r="B2318" s="1586">
        <v>54848</v>
      </c>
      <c r="C2318" t="s">
        <v>8269</v>
      </c>
      <c r="D2318" s="267">
        <v>42500</v>
      </c>
      <c r="E2318" s="267">
        <v>42500</v>
      </c>
    </row>
    <row r="2319" spans="2:5">
      <c r="B2319" s="1586">
        <v>54850</v>
      </c>
      <c r="C2319" t="s">
        <v>8270</v>
      </c>
      <c r="D2319" s="267">
        <v>7164582</v>
      </c>
      <c r="E2319" s="267">
        <v>7164582</v>
      </c>
    </row>
    <row r="2320" spans="2:5">
      <c r="B2320" s="1586">
        <v>54851</v>
      </c>
      <c r="C2320" t="s">
        <v>9272</v>
      </c>
      <c r="D2320" s="267">
        <v>50000</v>
      </c>
      <c r="E2320" s="267">
        <v>50000</v>
      </c>
    </row>
    <row r="2321" spans="2:5">
      <c r="B2321" s="1586">
        <v>54858</v>
      </c>
      <c r="C2321" t="s">
        <v>9273</v>
      </c>
      <c r="D2321" s="267">
        <v>0</v>
      </c>
      <c r="E2321" s="267">
        <v>0</v>
      </c>
    </row>
    <row r="2322" spans="2:5">
      <c r="B2322" s="1586">
        <v>54870</v>
      </c>
      <c r="C2322" t="s">
        <v>11167</v>
      </c>
      <c r="D2322" s="267">
        <v>4972628</v>
      </c>
      <c r="E2322" s="267">
        <v>4972628</v>
      </c>
    </row>
    <row r="2323" spans="2:5">
      <c r="B2323" s="1586">
        <v>54872</v>
      </c>
      <c r="C2323" t="s">
        <v>11067</v>
      </c>
      <c r="D2323" s="267">
        <v>0</v>
      </c>
      <c r="E2323" s="267">
        <v>0</v>
      </c>
    </row>
    <row r="2324" spans="2:5">
      <c r="B2324" s="1586">
        <v>54900</v>
      </c>
      <c r="C2324" t="s">
        <v>6442</v>
      </c>
      <c r="D2324" s="267">
        <v>0</v>
      </c>
      <c r="E2324" s="267">
        <v>0</v>
      </c>
    </row>
    <row r="2325" spans="2:5">
      <c r="B2325" s="1586">
        <v>54901</v>
      </c>
      <c r="C2325" t="s">
        <v>6443</v>
      </c>
      <c r="D2325" s="267">
        <v>0</v>
      </c>
      <c r="E2325" s="267">
        <v>0</v>
      </c>
    </row>
    <row r="2326" spans="2:5">
      <c r="B2326" s="1586">
        <v>54910</v>
      </c>
      <c r="C2326" t="s">
        <v>1068</v>
      </c>
      <c r="D2326" s="267">
        <v>0</v>
      </c>
      <c r="E2326" s="267">
        <v>0</v>
      </c>
    </row>
    <row r="2327" spans="2:5">
      <c r="B2327" s="1586">
        <v>54920</v>
      </c>
      <c r="C2327" t="s">
        <v>7504</v>
      </c>
      <c r="D2327" s="267">
        <v>0</v>
      </c>
      <c r="E2327" s="267">
        <v>0</v>
      </c>
    </row>
    <row r="2328" spans="2:5">
      <c r="B2328" s="1586">
        <v>54928</v>
      </c>
      <c r="C2328" s="240" t="s">
        <v>5248</v>
      </c>
      <c r="D2328" s="267">
        <v>643809</v>
      </c>
      <c r="E2328" s="267">
        <v>643809</v>
      </c>
    </row>
    <row r="2329" spans="2:5">
      <c r="B2329" s="1586">
        <v>54930</v>
      </c>
      <c r="C2329" s="240" t="s">
        <v>5249</v>
      </c>
      <c r="D2329" s="267">
        <v>0</v>
      </c>
      <c r="E2329" s="267">
        <v>0</v>
      </c>
    </row>
    <row r="2330" spans="2:5">
      <c r="B2330" s="1586">
        <v>54938</v>
      </c>
      <c r="C2330" t="s">
        <v>5250</v>
      </c>
      <c r="D2330" s="267">
        <v>0</v>
      </c>
      <c r="E2330" s="267">
        <v>0</v>
      </c>
    </row>
    <row r="2331" spans="2:5">
      <c r="B2331" s="1586">
        <v>54948</v>
      </c>
      <c r="C2331" t="s">
        <v>5251</v>
      </c>
      <c r="D2331" s="267">
        <v>0</v>
      </c>
      <c r="E2331" s="267">
        <v>0</v>
      </c>
    </row>
    <row r="2332" spans="2:5">
      <c r="B2332" s="1586">
        <v>54950</v>
      </c>
      <c r="C2332" t="s">
        <v>6632</v>
      </c>
      <c r="D2332" s="267">
        <v>1861971</v>
      </c>
      <c r="E2332" s="267">
        <v>1861971</v>
      </c>
    </row>
    <row r="2333" spans="2:5">
      <c r="B2333" s="1586">
        <v>54958</v>
      </c>
      <c r="C2333" t="s">
        <v>5706</v>
      </c>
      <c r="D2333" s="267">
        <v>0</v>
      </c>
      <c r="E2333" s="267">
        <v>0</v>
      </c>
    </row>
    <row r="2334" spans="2:5">
      <c r="B2334" s="1586">
        <v>54970</v>
      </c>
      <c r="C2334" t="s">
        <v>5707</v>
      </c>
      <c r="D2334" s="267">
        <v>4516730</v>
      </c>
      <c r="E2334" s="267">
        <v>4516730</v>
      </c>
    </row>
    <row r="2335" spans="2:5">
      <c r="B2335" s="1586">
        <v>54997</v>
      </c>
      <c r="C2335" t="s">
        <v>5717</v>
      </c>
      <c r="D2335" s="267">
        <v>0</v>
      </c>
      <c r="E2335" s="267">
        <v>0</v>
      </c>
    </row>
    <row r="2336" spans="2:5">
      <c r="B2336" s="1586">
        <v>55000</v>
      </c>
      <c r="C2336" t="s">
        <v>1762</v>
      </c>
      <c r="D2336" s="267">
        <v>0</v>
      </c>
      <c r="E2336" s="267">
        <v>0</v>
      </c>
    </row>
    <row r="2337" spans="2:5">
      <c r="B2337" s="1586">
        <v>55028</v>
      </c>
      <c r="C2337" t="s">
        <v>1763</v>
      </c>
      <c r="D2337" s="267">
        <v>0</v>
      </c>
      <c r="E2337" s="267">
        <v>0</v>
      </c>
    </row>
    <row r="2338" spans="2:5">
      <c r="B2338" s="1586">
        <v>55038</v>
      </c>
      <c r="C2338" t="s">
        <v>1764</v>
      </c>
      <c r="D2338" s="267">
        <v>0</v>
      </c>
      <c r="E2338" s="267">
        <v>0</v>
      </c>
    </row>
    <row r="2339" spans="2:5">
      <c r="B2339" s="1586">
        <v>55070</v>
      </c>
      <c r="C2339" t="s">
        <v>1765</v>
      </c>
      <c r="D2339" s="267">
        <v>0</v>
      </c>
      <c r="E2339" s="267">
        <v>0</v>
      </c>
    </row>
    <row r="2340" spans="2:5">
      <c r="B2340" s="1586">
        <v>55100</v>
      </c>
      <c r="C2340" t="s">
        <v>9985</v>
      </c>
      <c r="D2340" s="267">
        <v>0</v>
      </c>
      <c r="E2340" s="267">
        <v>0</v>
      </c>
    </row>
    <row r="2341" spans="2:5">
      <c r="B2341" s="1586">
        <v>55110</v>
      </c>
      <c r="C2341" t="s">
        <v>7816</v>
      </c>
      <c r="D2341" s="267">
        <v>0</v>
      </c>
      <c r="E2341" s="267">
        <v>0</v>
      </c>
    </row>
    <row r="2342" spans="2:5">
      <c r="B2342" s="1586">
        <v>55120</v>
      </c>
      <c r="C2342" t="s">
        <v>4631</v>
      </c>
      <c r="D2342" s="267">
        <v>0</v>
      </c>
      <c r="E2342" s="267">
        <v>0</v>
      </c>
    </row>
    <row r="2343" spans="2:5">
      <c r="B2343" s="1586">
        <v>55121</v>
      </c>
      <c r="C2343" t="s">
        <v>7683</v>
      </c>
      <c r="D2343" s="267">
        <v>0</v>
      </c>
      <c r="E2343" s="267">
        <v>0</v>
      </c>
    </row>
    <row r="2344" spans="2:5">
      <c r="B2344" s="1586">
        <v>55122</v>
      </c>
      <c r="C2344" t="s">
        <v>4709</v>
      </c>
      <c r="D2344" s="267">
        <v>0</v>
      </c>
      <c r="E2344" s="267">
        <v>0</v>
      </c>
    </row>
    <row r="2345" spans="2:5">
      <c r="B2345" s="1586">
        <v>55123</v>
      </c>
      <c r="C2345" t="s">
        <v>4710</v>
      </c>
      <c r="D2345" s="267">
        <v>0</v>
      </c>
      <c r="E2345" s="267">
        <v>0</v>
      </c>
    </row>
    <row r="2346" spans="2:5">
      <c r="B2346" s="1586">
        <v>55128</v>
      </c>
      <c r="C2346" t="s">
        <v>4711</v>
      </c>
      <c r="D2346" s="267">
        <v>50425</v>
      </c>
      <c r="E2346" s="267">
        <v>50425</v>
      </c>
    </row>
    <row r="2347" spans="2:5">
      <c r="B2347" s="1586">
        <v>55130</v>
      </c>
      <c r="C2347" t="s">
        <v>4712</v>
      </c>
      <c r="D2347" s="267">
        <v>0</v>
      </c>
      <c r="E2347" s="267">
        <v>0</v>
      </c>
    </row>
    <row r="2348" spans="2:5">
      <c r="B2348" s="1586">
        <v>55138</v>
      </c>
      <c r="C2348" t="s">
        <v>1253</v>
      </c>
      <c r="D2348" s="267">
        <v>0</v>
      </c>
      <c r="E2348" s="267">
        <v>0</v>
      </c>
    </row>
    <row r="2349" spans="2:5">
      <c r="B2349" s="1586">
        <v>55150</v>
      </c>
      <c r="C2349" t="s">
        <v>1254</v>
      </c>
      <c r="D2349" s="267">
        <v>0</v>
      </c>
      <c r="E2349" s="267">
        <v>0</v>
      </c>
    </row>
    <row r="2350" spans="2:5">
      <c r="B2350" s="1586">
        <v>55170</v>
      </c>
      <c r="C2350" t="s">
        <v>1552</v>
      </c>
      <c r="D2350" s="267">
        <v>1496393</v>
      </c>
      <c r="E2350" s="267">
        <v>1496393</v>
      </c>
    </row>
    <row r="2351" spans="2:5">
      <c r="B2351" s="1586">
        <v>55200</v>
      </c>
      <c r="C2351" t="s">
        <v>7581</v>
      </c>
      <c r="D2351" s="267">
        <v>0</v>
      </c>
      <c r="E2351" s="267">
        <v>0</v>
      </c>
    </row>
    <row r="2352" spans="2:5">
      <c r="B2352" s="1586">
        <v>55210</v>
      </c>
      <c r="C2352" t="s">
        <v>7582</v>
      </c>
      <c r="D2352" s="267">
        <v>0</v>
      </c>
      <c r="E2352" s="267">
        <v>0</v>
      </c>
    </row>
    <row r="2353" spans="2:5">
      <c r="B2353" s="1586">
        <v>55220</v>
      </c>
      <c r="C2353" t="s">
        <v>10885</v>
      </c>
      <c r="D2353" s="267">
        <v>0</v>
      </c>
      <c r="E2353" s="267">
        <v>0</v>
      </c>
    </row>
    <row r="2354" spans="2:5">
      <c r="B2354" s="1586">
        <v>55221</v>
      </c>
      <c r="C2354" t="s">
        <v>7583</v>
      </c>
      <c r="D2354" s="267">
        <v>0</v>
      </c>
      <c r="E2354" s="267">
        <v>0</v>
      </c>
    </row>
    <row r="2355" spans="2:5">
      <c r="B2355" s="1586">
        <v>55222</v>
      </c>
      <c r="C2355" t="s">
        <v>7684</v>
      </c>
      <c r="D2355" s="267">
        <v>0</v>
      </c>
      <c r="E2355" s="267">
        <v>0</v>
      </c>
    </row>
    <row r="2356" spans="2:5">
      <c r="B2356" s="1586">
        <v>55223</v>
      </c>
      <c r="C2356" t="s">
        <v>7685</v>
      </c>
      <c r="D2356" s="267">
        <v>0</v>
      </c>
      <c r="E2356" s="267">
        <v>0</v>
      </c>
    </row>
    <row r="2357" spans="2:5">
      <c r="B2357" s="1586">
        <v>55228</v>
      </c>
      <c r="C2357" t="s">
        <v>7686</v>
      </c>
      <c r="D2357" s="267">
        <v>41257</v>
      </c>
      <c r="E2357" s="267">
        <v>41257</v>
      </c>
    </row>
    <row r="2358" spans="2:5">
      <c r="B2358" s="1586">
        <v>55230</v>
      </c>
      <c r="C2358" t="s">
        <v>70</v>
      </c>
      <c r="D2358" s="267">
        <v>0</v>
      </c>
      <c r="E2358" s="267">
        <v>0</v>
      </c>
    </row>
    <row r="2359" spans="2:5">
      <c r="B2359" s="1586">
        <v>55238</v>
      </c>
      <c r="C2359" t="s">
        <v>71</v>
      </c>
      <c r="D2359" s="267">
        <v>0</v>
      </c>
      <c r="E2359" s="267">
        <v>0</v>
      </c>
    </row>
    <row r="2360" spans="2:5">
      <c r="B2360" s="1586">
        <v>55240</v>
      </c>
      <c r="C2360" t="s">
        <v>10838</v>
      </c>
      <c r="D2360" s="267">
        <v>0</v>
      </c>
      <c r="E2360" s="267">
        <v>0</v>
      </c>
    </row>
    <row r="2361" spans="2:5">
      <c r="B2361" s="1586">
        <v>55241</v>
      </c>
      <c r="C2361" t="s">
        <v>5356</v>
      </c>
      <c r="D2361" s="267">
        <v>0</v>
      </c>
      <c r="E2361" s="267">
        <v>0</v>
      </c>
    </row>
    <row r="2362" spans="2:5">
      <c r="B2362" s="1586">
        <v>55242</v>
      </c>
      <c r="C2362" t="s">
        <v>5357</v>
      </c>
      <c r="D2362" s="267">
        <v>0</v>
      </c>
      <c r="E2362" s="267">
        <v>0</v>
      </c>
    </row>
    <row r="2363" spans="2:5">
      <c r="B2363" s="1586">
        <v>55243</v>
      </c>
      <c r="C2363" t="s">
        <v>8502</v>
      </c>
      <c r="D2363" s="267">
        <v>0</v>
      </c>
      <c r="E2363" s="267">
        <v>0</v>
      </c>
    </row>
    <row r="2364" spans="2:5">
      <c r="B2364" s="1586">
        <v>55250</v>
      </c>
      <c r="C2364" t="s">
        <v>8503</v>
      </c>
      <c r="D2364" s="267">
        <v>227410</v>
      </c>
      <c r="E2364" s="267">
        <v>227410</v>
      </c>
    </row>
    <row r="2365" spans="2:5">
      <c r="B2365" s="1586">
        <v>55251</v>
      </c>
      <c r="C2365" t="s">
        <v>6689</v>
      </c>
      <c r="D2365" s="267">
        <v>50000</v>
      </c>
      <c r="E2365" s="267">
        <v>50000</v>
      </c>
    </row>
    <row r="2366" spans="2:5">
      <c r="B2366" s="1586">
        <v>55270</v>
      </c>
      <c r="C2366" t="s">
        <v>6690</v>
      </c>
      <c r="D2366" s="267">
        <v>1082525</v>
      </c>
      <c r="E2366" s="267">
        <v>1082525</v>
      </c>
    </row>
    <row r="2367" spans="2:5">
      <c r="B2367" s="1586">
        <v>55271</v>
      </c>
      <c r="C2367" t="s">
        <v>6691</v>
      </c>
      <c r="D2367" s="267">
        <v>0</v>
      </c>
      <c r="E2367" s="267">
        <v>0</v>
      </c>
    </row>
    <row r="2368" spans="2:5">
      <c r="B2368" s="1586">
        <v>55272</v>
      </c>
      <c r="C2368" t="s">
        <v>4605</v>
      </c>
      <c r="D2368" s="267">
        <v>0</v>
      </c>
      <c r="E2368" s="267">
        <v>0</v>
      </c>
    </row>
    <row r="2369" spans="2:5">
      <c r="B2369" s="1586">
        <v>55274</v>
      </c>
      <c r="C2369" t="s">
        <v>4606</v>
      </c>
      <c r="D2369" s="267">
        <v>1272301</v>
      </c>
      <c r="E2369" s="267">
        <v>1272301</v>
      </c>
    </row>
    <row r="2370" spans="2:5">
      <c r="B2370" s="1586">
        <v>55275</v>
      </c>
      <c r="C2370" t="s">
        <v>8654</v>
      </c>
      <c r="D2370" s="267">
        <v>5096568</v>
      </c>
      <c r="E2370" s="267">
        <v>5096568</v>
      </c>
    </row>
    <row r="2371" spans="2:5">
      <c r="B2371" s="1586">
        <v>55276</v>
      </c>
      <c r="C2371" t="s">
        <v>390</v>
      </c>
      <c r="D2371" s="267">
        <v>570859</v>
      </c>
      <c r="E2371" s="267">
        <v>570859</v>
      </c>
    </row>
    <row r="2372" spans="2:5">
      <c r="B2372" s="1586">
        <v>55277</v>
      </c>
      <c r="C2372" t="s">
        <v>391</v>
      </c>
      <c r="D2372" s="267">
        <v>585005</v>
      </c>
      <c r="E2372" s="267">
        <v>585005</v>
      </c>
    </row>
    <row r="2373" spans="2:5">
      <c r="B2373" s="1586">
        <v>55278</v>
      </c>
      <c r="C2373" t="s">
        <v>11094</v>
      </c>
      <c r="D2373" s="267">
        <v>775640</v>
      </c>
      <c r="E2373" s="267">
        <v>775640</v>
      </c>
    </row>
    <row r="2374" spans="2:5">
      <c r="B2374" s="1586">
        <v>55300</v>
      </c>
      <c r="C2374" t="s">
        <v>9274</v>
      </c>
      <c r="D2374" s="267">
        <v>0</v>
      </c>
      <c r="E2374" s="267">
        <v>0</v>
      </c>
    </row>
    <row r="2375" spans="2:5">
      <c r="B2375" s="1586">
        <v>55310</v>
      </c>
      <c r="C2375" t="s">
        <v>9323</v>
      </c>
      <c r="D2375" s="267">
        <v>0</v>
      </c>
      <c r="E2375" s="267">
        <v>0</v>
      </c>
    </row>
    <row r="2376" spans="2:5">
      <c r="B2376" s="1586">
        <v>55320</v>
      </c>
      <c r="C2376" t="s">
        <v>1307</v>
      </c>
      <c r="D2376" s="267">
        <v>0</v>
      </c>
      <c r="E2376" s="267">
        <v>0</v>
      </c>
    </row>
    <row r="2377" spans="2:5">
      <c r="B2377" s="1586">
        <v>55321</v>
      </c>
      <c r="C2377" t="s">
        <v>1308</v>
      </c>
      <c r="D2377" s="267">
        <v>0</v>
      </c>
      <c r="E2377" s="267">
        <v>0</v>
      </c>
    </row>
    <row r="2378" spans="2:5">
      <c r="B2378" s="1586">
        <v>55322</v>
      </c>
      <c r="C2378" t="s">
        <v>1309</v>
      </c>
      <c r="D2378" s="267">
        <v>0</v>
      </c>
      <c r="E2378" s="267">
        <v>0</v>
      </c>
    </row>
    <row r="2379" spans="2:5">
      <c r="B2379" s="1586">
        <v>55323</v>
      </c>
      <c r="C2379" t="s">
        <v>10771</v>
      </c>
      <c r="D2379" s="267">
        <v>0</v>
      </c>
      <c r="E2379" s="267">
        <v>0</v>
      </c>
    </row>
    <row r="2380" spans="2:5">
      <c r="B2380" s="1586">
        <v>55328</v>
      </c>
      <c r="C2380" t="s">
        <v>10772</v>
      </c>
      <c r="D2380" s="267">
        <v>874055</v>
      </c>
      <c r="E2380" s="267">
        <v>874055</v>
      </c>
    </row>
    <row r="2381" spans="2:5">
      <c r="B2381" s="1586">
        <v>55330</v>
      </c>
      <c r="C2381" t="s">
        <v>10773</v>
      </c>
      <c r="D2381" s="267">
        <v>0</v>
      </c>
      <c r="E2381" s="267">
        <v>0</v>
      </c>
    </row>
    <row r="2382" spans="2:5">
      <c r="B2382" s="1586">
        <v>55338</v>
      </c>
      <c r="C2382" t="s">
        <v>11592</v>
      </c>
      <c r="D2382" s="267">
        <v>0</v>
      </c>
      <c r="E2382" s="267">
        <v>0</v>
      </c>
    </row>
    <row r="2383" spans="2:5">
      <c r="B2383" s="1586">
        <v>55340</v>
      </c>
      <c r="C2383" t="s">
        <v>11312</v>
      </c>
      <c r="D2383" s="267">
        <v>0</v>
      </c>
      <c r="E2383" s="267">
        <v>0</v>
      </c>
    </row>
    <row r="2384" spans="2:5">
      <c r="B2384" s="1586">
        <v>55341</v>
      </c>
      <c r="C2384" t="s">
        <v>8494</v>
      </c>
      <c r="D2384" s="267">
        <v>0</v>
      </c>
      <c r="E2384" s="267">
        <v>0</v>
      </c>
    </row>
    <row r="2385" spans="2:5">
      <c r="B2385" s="1586">
        <v>55342</v>
      </c>
      <c r="C2385" t="s">
        <v>8495</v>
      </c>
      <c r="D2385" s="267">
        <v>0</v>
      </c>
      <c r="E2385" s="267">
        <v>0</v>
      </c>
    </row>
    <row r="2386" spans="2:5">
      <c r="B2386" s="1586">
        <v>55343</v>
      </c>
      <c r="C2386" t="s">
        <v>1306</v>
      </c>
      <c r="D2386" s="267">
        <v>0</v>
      </c>
      <c r="E2386" s="267">
        <v>0</v>
      </c>
    </row>
    <row r="2387" spans="2:5">
      <c r="B2387" s="1586">
        <v>55344</v>
      </c>
      <c r="C2387" s="240" t="s">
        <v>3255</v>
      </c>
      <c r="D2387" s="267">
        <v>48500</v>
      </c>
      <c r="E2387" s="267">
        <v>48500</v>
      </c>
    </row>
    <row r="2388" spans="2:5">
      <c r="B2388" s="1586">
        <v>55350</v>
      </c>
      <c r="C2388" t="s">
        <v>9450</v>
      </c>
      <c r="D2388" s="267">
        <v>5900617</v>
      </c>
      <c r="E2388" s="267">
        <v>5900617</v>
      </c>
    </row>
    <row r="2389" spans="2:5">
      <c r="B2389" s="1586">
        <v>55351</v>
      </c>
      <c r="C2389" t="s">
        <v>3662</v>
      </c>
      <c r="D2389" s="267">
        <v>500000</v>
      </c>
      <c r="E2389" s="267">
        <v>500000</v>
      </c>
    </row>
    <row r="2390" spans="2:5">
      <c r="B2390" s="1586">
        <v>55352</v>
      </c>
      <c r="C2390" t="s">
        <v>3663</v>
      </c>
      <c r="D2390" s="267">
        <v>0</v>
      </c>
      <c r="E2390" s="267">
        <v>0</v>
      </c>
    </row>
    <row r="2391" spans="2:5">
      <c r="B2391" s="1586">
        <v>55353</v>
      </c>
      <c r="C2391" t="s">
        <v>7423</v>
      </c>
      <c r="D2391" s="267">
        <v>0</v>
      </c>
      <c r="E2391" s="267">
        <v>0</v>
      </c>
    </row>
    <row r="2392" spans="2:5">
      <c r="B2392" s="1586">
        <v>55354</v>
      </c>
      <c r="C2392" t="s">
        <v>7424</v>
      </c>
      <c r="D2392" s="267">
        <v>500000</v>
      </c>
      <c r="E2392" s="267">
        <v>500000</v>
      </c>
    </row>
    <row r="2393" spans="2:5">
      <c r="B2393" s="1586">
        <v>55355</v>
      </c>
      <c r="C2393" t="s">
        <v>9009</v>
      </c>
      <c r="D2393" s="267">
        <v>0</v>
      </c>
      <c r="E2393" s="267">
        <v>0</v>
      </c>
    </row>
    <row r="2394" spans="2:5">
      <c r="B2394" s="1586">
        <v>55356</v>
      </c>
      <c r="C2394" t="s">
        <v>9472</v>
      </c>
      <c r="D2394" s="267">
        <v>0</v>
      </c>
      <c r="E2394" s="267">
        <v>0</v>
      </c>
    </row>
    <row r="2395" spans="2:5">
      <c r="B2395" s="1586">
        <v>55357</v>
      </c>
      <c r="C2395" t="s">
        <v>9876</v>
      </c>
      <c r="D2395" s="267">
        <v>0</v>
      </c>
      <c r="E2395" s="267">
        <v>0</v>
      </c>
    </row>
    <row r="2396" spans="2:5">
      <c r="B2396" s="1586">
        <v>55358</v>
      </c>
      <c r="C2396" t="s">
        <v>5559</v>
      </c>
      <c r="D2396" s="267">
        <v>548202</v>
      </c>
      <c r="E2396" s="267">
        <v>548202</v>
      </c>
    </row>
    <row r="2397" spans="2:5">
      <c r="B2397" s="1586">
        <v>55359</v>
      </c>
      <c r="C2397" t="s">
        <v>5560</v>
      </c>
      <c r="D2397" s="267">
        <v>730937</v>
      </c>
      <c r="E2397" s="267">
        <v>730937</v>
      </c>
    </row>
    <row r="2398" spans="2:5">
      <c r="B2398" s="1586">
        <v>55360</v>
      </c>
      <c r="C2398" t="s">
        <v>8673</v>
      </c>
      <c r="D2398" s="267">
        <v>0</v>
      </c>
      <c r="E2398" s="267">
        <v>0</v>
      </c>
    </row>
    <row r="2399" spans="2:5">
      <c r="B2399" s="1586">
        <v>55361</v>
      </c>
      <c r="C2399" t="s">
        <v>8674</v>
      </c>
      <c r="D2399" s="267">
        <v>0</v>
      </c>
      <c r="E2399" s="267">
        <v>0</v>
      </c>
    </row>
    <row r="2400" spans="2:5">
      <c r="B2400" s="1586">
        <v>55362</v>
      </c>
      <c r="C2400" t="s">
        <v>8673</v>
      </c>
      <c r="D2400" s="267">
        <v>0</v>
      </c>
      <c r="E2400" s="267">
        <v>0</v>
      </c>
    </row>
    <row r="2401" spans="2:5">
      <c r="B2401" s="1586">
        <v>55363</v>
      </c>
      <c r="C2401" t="s">
        <v>8673</v>
      </c>
      <c r="D2401" s="267">
        <v>143750</v>
      </c>
      <c r="E2401" s="267">
        <v>143750</v>
      </c>
    </row>
    <row r="2402" spans="2:5">
      <c r="B2402" s="1586">
        <v>55364</v>
      </c>
      <c r="C2402" t="s">
        <v>8673</v>
      </c>
      <c r="D2402" s="267">
        <v>143750</v>
      </c>
      <c r="E2402" s="267">
        <v>143750</v>
      </c>
    </row>
    <row r="2403" spans="2:5">
      <c r="B2403" s="1586">
        <v>55365</v>
      </c>
      <c r="C2403" t="s">
        <v>8673</v>
      </c>
      <c r="D2403" s="267">
        <v>143750</v>
      </c>
      <c r="E2403" s="267">
        <v>143750</v>
      </c>
    </row>
    <row r="2404" spans="2:5">
      <c r="B2404" s="1586">
        <v>55371</v>
      </c>
      <c r="C2404" t="s">
        <v>8675</v>
      </c>
      <c r="D2404" s="267">
        <v>143750</v>
      </c>
      <c r="E2404" s="267">
        <v>143750</v>
      </c>
    </row>
    <row r="2405" spans="2:5">
      <c r="B2405" s="1586">
        <v>55379</v>
      </c>
      <c r="C2405" t="s">
        <v>9391</v>
      </c>
      <c r="D2405" s="267">
        <v>0</v>
      </c>
      <c r="E2405" s="267">
        <v>0</v>
      </c>
    </row>
    <row r="2406" spans="2:5">
      <c r="B2406" s="1586">
        <v>55380</v>
      </c>
      <c r="C2406" t="s">
        <v>9392</v>
      </c>
      <c r="D2406" s="267">
        <v>2236260</v>
      </c>
      <c r="E2406" s="267">
        <v>2236260</v>
      </c>
    </row>
    <row r="2407" spans="2:5">
      <c r="B2407" s="1586">
        <v>55381</v>
      </c>
      <c r="C2407" t="s">
        <v>10415</v>
      </c>
      <c r="D2407" s="267">
        <v>253601</v>
      </c>
      <c r="E2407" s="267">
        <v>253601</v>
      </c>
    </row>
    <row r="2408" spans="2:5">
      <c r="B2408" s="1586">
        <v>55382</v>
      </c>
      <c r="C2408" t="s">
        <v>4672</v>
      </c>
      <c r="D2408" s="267">
        <v>255066</v>
      </c>
      <c r="E2408" s="267">
        <v>255066</v>
      </c>
    </row>
    <row r="2409" spans="2:5">
      <c r="B2409" s="1586">
        <v>55383</v>
      </c>
      <c r="C2409" t="s">
        <v>11076</v>
      </c>
      <c r="D2409" s="267">
        <v>241951</v>
      </c>
      <c r="E2409" s="267">
        <v>241951</v>
      </c>
    </row>
    <row r="2410" spans="2:5">
      <c r="B2410" s="1586">
        <v>55384</v>
      </c>
      <c r="C2410" t="s">
        <v>11608</v>
      </c>
      <c r="D2410" s="267">
        <v>232612</v>
      </c>
      <c r="E2410" s="267">
        <v>232612</v>
      </c>
    </row>
    <row r="2411" spans="2:5">
      <c r="B2411" s="1586">
        <v>55398</v>
      </c>
      <c r="C2411" t="s">
        <v>7422</v>
      </c>
      <c r="D2411" s="267">
        <v>0</v>
      </c>
      <c r="E2411" s="267">
        <v>0</v>
      </c>
    </row>
    <row r="2412" spans="2:5">
      <c r="B2412" s="1586">
        <v>55399</v>
      </c>
      <c r="C2412" t="s">
        <v>10478</v>
      </c>
      <c r="D2412" s="267">
        <v>0</v>
      </c>
      <c r="E2412" s="267">
        <v>0</v>
      </c>
    </row>
    <row r="2413" spans="2:5">
      <c r="B2413" s="1586">
        <v>55410</v>
      </c>
      <c r="C2413" t="s">
        <v>7956</v>
      </c>
      <c r="D2413" s="267">
        <v>0</v>
      </c>
      <c r="E2413" s="267">
        <v>0</v>
      </c>
    </row>
    <row r="2414" spans="2:5">
      <c r="B2414" s="1586">
        <v>55420</v>
      </c>
      <c r="C2414" t="s">
        <v>11593</v>
      </c>
      <c r="D2414" s="267">
        <v>0</v>
      </c>
      <c r="E2414" s="267">
        <v>0</v>
      </c>
    </row>
    <row r="2415" spans="2:5">
      <c r="B2415" s="1586">
        <v>55421</v>
      </c>
      <c r="C2415" t="s">
        <v>5135</v>
      </c>
      <c r="D2415" s="267">
        <v>0</v>
      </c>
      <c r="E2415" s="267">
        <v>0</v>
      </c>
    </row>
    <row r="2416" spans="2:5">
      <c r="B2416" s="1586">
        <v>55422</v>
      </c>
      <c r="C2416" t="s">
        <v>5129</v>
      </c>
      <c r="D2416" s="267">
        <v>0</v>
      </c>
      <c r="E2416" s="267">
        <v>0</v>
      </c>
    </row>
    <row r="2417" spans="2:5">
      <c r="B2417" s="1586">
        <v>55423</v>
      </c>
      <c r="C2417" t="s">
        <v>5130</v>
      </c>
      <c r="D2417" s="267">
        <v>0</v>
      </c>
      <c r="E2417" s="267">
        <v>0</v>
      </c>
    </row>
    <row r="2418" spans="2:5">
      <c r="B2418" s="1586">
        <v>55428</v>
      </c>
      <c r="C2418" t="s">
        <v>5144</v>
      </c>
      <c r="D2418" s="267">
        <v>0</v>
      </c>
      <c r="E2418" s="267">
        <v>0</v>
      </c>
    </row>
    <row r="2419" spans="2:5">
      <c r="B2419" s="1586">
        <v>55430</v>
      </c>
      <c r="C2419" t="s">
        <v>5145</v>
      </c>
      <c r="D2419" s="267">
        <v>19651</v>
      </c>
      <c r="E2419" s="267">
        <v>19651</v>
      </c>
    </row>
    <row r="2420" spans="2:5">
      <c r="B2420" s="1586">
        <v>55438</v>
      </c>
      <c r="C2420" t="s">
        <v>5146</v>
      </c>
      <c r="D2420" s="267">
        <v>0</v>
      </c>
      <c r="E2420" s="267">
        <v>0</v>
      </c>
    </row>
    <row r="2421" spans="2:5">
      <c r="B2421" s="1586">
        <v>55440</v>
      </c>
      <c r="C2421" t="s">
        <v>5147</v>
      </c>
      <c r="D2421" s="267">
        <v>0</v>
      </c>
      <c r="E2421" s="267">
        <v>0</v>
      </c>
    </row>
    <row r="2422" spans="2:5">
      <c r="B2422" s="1586">
        <v>55441</v>
      </c>
      <c r="C2422" t="s">
        <v>5148</v>
      </c>
      <c r="D2422" s="267">
        <v>0</v>
      </c>
      <c r="E2422" s="267">
        <v>0</v>
      </c>
    </row>
    <row r="2423" spans="2:5">
      <c r="B2423" s="1586">
        <v>55442</v>
      </c>
      <c r="C2423" t="s">
        <v>5149</v>
      </c>
      <c r="D2423" s="267">
        <v>0</v>
      </c>
      <c r="E2423" s="267">
        <v>0</v>
      </c>
    </row>
    <row r="2424" spans="2:5">
      <c r="B2424" s="1586">
        <v>55443</v>
      </c>
      <c r="C2424" t="s">
        <v>5136</v>
      </c>
      <c r="D2424" s="267">
        <v>0</v>
      </c>
      <c r="E2424" s="267">
        <v>0</v>
      </c>
    </row>
    <row r="2425" spans="2:5">
      <c r="B2425" s="1586">
        <v>55450</v>
      </c>
      <c r="C2425" t="s">
        <v>5137</v>
      </c>
      <c r="D2425" s="267">
        <v>0</v>
      </c>
      <c r="E2425" s="267">
        <v>0</v>
      </c>
    </row>
    <row r="2426" spans="2:5">
      <c r="B2426" s="1586">
        <v>55451</v>
      </c>
      <c r="C2426" t="s">
        <v>5138</v>
      </c>
      <c r="D2426" s="267">
        <v>0</v>
      </c>
      <c r="E2426" s="267">
        <v>0</v>
      </c>
    </row>
    <row r="2427" spans="2:5">
      <c r="B2427" s="1586">
        <v>55470</v>
      </c>
      <c r="C2427" t="s">
        <v>5139</v>
      </c>
      <c r="D2427" s="267">
        <v>0</v>
      </c>
      <c r="E2427" s="267">
        <v>0</v>
      </c>
    </row>
    <row r="2428" spans="2:5">
      <c r="B2428" s="1586">
        <v>55471</v>
      </c>
      <c r="C2428" t="s">
        <v>5140</v>
      </c>
      <c r="D2428" s="267">
        <v>425249</v>
      </c>
      <c r="E2428" s="267">
        <v>425249</v>
      </c>
    </row>
    <row r="2429" spans="2:5">
      <c r="B2429" s="1586">
        <v>55497</v>
      </c>
      <c r="C2429" t="s">
        <v>5717</v>
      </c>
      <c r="D2429" s="267">
        <v>0</v>
      </c>
      <c r="E2429" s="267">
        <v>0</v>
      </c>
    </row>
    <row r="2430" spans="2:5">
      <c r="B2430" s="1586">
        <v>55500</v>
      </c>
      <c r="C2430" t="s">
        <v>5141</v>
      </c>
      <c r="D2430" s="267">
        <v>0</v>
      </c>
      <c r="E2430" s="267">
        <v>0</v>
      </c>
    </row>
    <row r="2431" spans="2:5">
      <c r="B2431" s="1586">
        <v>55501</v>
      </c>
      <c r="C2431" t="s">
        <v>102</v>
      </c>
      <c r="D2431" s="267">
        <v>0</v>
      </c>
      <c r="E2431" s="267">
        <v>0</v>
      </c>
    </row>
    <row r="2432" spans="2:5">
      <c r="B2432" s="1586">
        <v>55502</v>
      </c>
      <c r="C2432" t="s">
        <v>7679</v>
      </c>
      <c r="D2432" s="267">
        <v>155125596</v>
      </c>
      <c r="E2432" s="267">
        <v>155125596</v>
      </c>
    </row>
    <row r="2433" spans="2:5">
      <c r="B2433" s="1586">
        <v>55503</v>
      </c>
      <c r="C2433" t="s">
        <v>7680</v>
      </c>
      <c r="D2433" s="267">
        <v>0</v>
      </c>
      <c r="E2433" s="267">
        <v>0</v>
      </c>
    </row>
    <row r="2434" spans="2:5">
      <c r="B2434" s="1586">
        <v>55504</v>
      </c>
      <c r="C2434" t="s">
        <v>9759</v>
      </c>
      <c r="D2434" s="267">
        <v>0</v>
      </c>
      <c r="E2434" s="267">
        <v>0</v>
      </c>
    </row>
    <row r="2435" spans="2:5">
      <c r="B2435" s="1586">
        <v>55505</v>
      </c>
      <c r="C2435" t="s">
        <v>9173</v>
      </c>
      <c r="D2435" s="267">
        <v>0</v>
      </c>
      <c r="E2435" s="267">
        <v>0</v>
      </c>
    </row>
    <row r="2436" spans="2:5">
      <c r="B2436" s="1586">
        <v>55506</v>
      </c>
      <c r="C2436" t="s">
        <v>6489</v>
      </c>
      <c r="D2436" s="267">
        <v>0</v>
      </c>
      <c r="E2436" s="267">
        <v>0</v>
      </c>
    </row>
    <row r="2437" spans="2:5">
      <c r="B2437" s="1586">
        <v>55507</v>
      </c>
      <c r="C2437" t="s">
        <v>6490</v>
      </c>
      <c r="D2437" s="267">
        <v>0</v>
      </c>
      <c r="E2437" s="267">
        <v>0</v>
      </c>
    </row>
    <row r="2438" spans="2:5">
      <c r="B2438" s="1586">
        <v>55508</v>
      </c>
      <c r="C2438" t="s">
        <v>8177</v>
      </c>
      <c r="D2438" s="267">
        <v>0</v>
      </c>
      <c r="E2438" s="267">
        <v>0</v>
      </c>
    </row>
    <row r="2439" spans="2:5">
      <c r="B2439" s="1586">
        <v>55509</v>
      </c>
      <c r="C2439" t="s">
        <v>5943</v>
      </c>
      <c r="D2439" s="267">
        <v>0</v>
      </c>
      <c r="E2439" s="267">
        <v>0</v>
      </c>
    </row>
    <row r="2440" spans="2:5">
      <c r="B2440" s="1586">
        <v>55510</v>
      </c>
      <c r="C2440" t="s">
        <v>7064</v>
      </c>
      <c r="D2440" s="267">
        <v>0</v>
      </c>
      <c r="E2440" s="267">
        <v>0</v>
      </c>
    </row>
    <row r="2441" spans="2:5">
      <c r="B2441" s="1586">
        <v>55511</v>
      </c>
      <c r="C2441" t="s">
        <v>3145</v>
      </c>
      <c r="D2441" s="267">
        <v>0</v>
      </c>
      <c r="E2441" s="267">
        <v>0</v>
      </c>
    </row>
    <row r="2442" spans="2:5">
      <c r="B2442" s="1586">
        <v>55512</v>
      </c>
      <c r="C2442" t="s">
        <v>7065</v>
      </c>
      <c r="D2442" s="267">
        <v>0</v>
      </c>
      <c r="E2442" s="267">
        <v>0</v>
      </c>
    </row>
    <row r="2443" spans="2:5">
      <c r="B2443" s="1586">
        <v>55513</v>
      </c>
      <c r="C2443" t="s">
        <v>4425</v>
      </c>
      <c r="D2443" s="267">
        <v>0</v>
      </c>
      <c r="E2443" s="267">
        <v>0</v>
      </c>
    </row>
    <row r="2444" spans="2:5">
      <c r="B2444" s="1586">
        <v>55514</v>
      </c>
      <c r="C2444" t="s">
        <v>11100</v>
      </c>
      <c r="D2444" s="267">
        <v>0</v>
      </c>
      <c r="E2444" s="267">
        <v>0</v>
      </c>
    </row>
    <row r="2445" spans="2:5">
      <c r="B2445" s="1586">
        <v>55515</v>
      </c>
      <c r="C2445" t="s">
        <v>9250</v>
      </c>
      <c r="D2445" s="267">
        <v>0</v>
      </c>
      <c r="E2445" s="267">
        <v>0</v>
      </c>
    </row>
    <row r="2446" spans="2:5">
      <c r="B2446" s="1586">
        <v>55516</v>
      </c>
      <c r="C2446" t="s">
        <v>8112</v>
      </c>
      <c r="D2446" s="267">
        <v>0</v>
      </c>
      <c r="E2446" s="267">
        <v>0</v>
      </c>
    </row>
    <row r="2447" spans="2:5">
      <c r="B2447" s="1586">
        <v>55517</v>
      </c>
      <c r="C2447" t="s">
        <v>4239</v>
      </c>
      <c r="D2447" s="267">
        <v>0</v>
      </c>
      <c r="E2447" s="267">
        <v>0</v>
      </c>
    </row>
    <row r="2448" spans="2:5">
      <c r="B2448" s="1586">
        <v>55518</v>
      </c>
      <c r="C2448" t="s">
        <v>8868</v>
      </c>
      <c r="D2448" s="267">
        <v>0</v>
      </c>
      <c r="E2448" s="267">
        <v>0</v>
      </c>
    </row>
    <row r="2449" spans="2:5">
      <c r="B2449" s="1586">
        <v>55519</v>
      </c>
      <c r="C2449" t="s">
        <v>7852</v>
      </c>
      <c r="D2449" s="267">
        <v>0</v>
      </c>
      <c r="E2449" s="267">
        <v>0</v>
      </c>
    </row>
    <row r="2450" spans="2:5">
      <c r="B2450" s="1586">
        <v>55520</v>
      </c>
      <c r="C2450" t="s">
        <v>7971</v>
      </c>
      <c r="D2450" s="267">
        <v>79437166</v>
      </c>
      <c r="E2450" s="267">
        <v>79437166</v>
      </c>
    </row>
    <row r="2451" spans="2:5">
      <c r="B2451" s="1586">
        <v>55521</v>
      </c>
      <c r="C2451" t="s">
        <v>7972</v>
      </c>
      <c r="D2451" s="267">
        <v>-342700</v>
      </c>
      <c r="E2451" s="267">
        <v>-342700</v>
      </c>
    </row>
    <row r="2452" spans="2:5">
      <c r="B2452" s="1586">
        <v>55522</v>
      </c>
      <c r="C2452" t="s">
        <v>9358</v>
      </c>
      <c r="D2452" s="267">
        <v>342700</v>
      </c>
      <c r="E2452" s="267">
        <v>342700</v>
      </c>
    </row>
    <row r="2453" spans="2:5">
      <c r="B2453" s="1586">
        <v>55523</v>
      </c>
      <c r="C2453" t="s">
        <v>2112</v>
      </c>
      <c r="D2453" s="267">
        <v>1124334</v>
      </c>
      <c r="E2453" s="267">
        <v>1124334</v>
      </c>
    </row>
    <row r="2454" spans="2:5">
      <c r="B2454" s="1586">
        <v>55524</v>
      </c>
      <c r="C2454" t="s">
        <v>8666</v>
      </c>
      <c r="D2454" s="267">
        <v>3098046</v>
      </c>
      <c r="E2454" s="267">
        <v>3098046</v>
      </c>
    </row>
    <row r="2455" spans="2:5">
      <c r="B2455" s="1586">
        <v>55525</v>
      </c>
      <c r="C2455" t="s">
        <v>8666</v>
      </c>
      <c r="D2455" s="267">
        <v>-3098046</v>
      </c>
      <c r="E2455" s="267">
        <v>-3098046</v>
      </c>
    </row>
    <row r="2456" spans="2:5">
      <c r="B2456" s="1586">
        <v>55526</v>
      </c>
      <c r="C2456" t="s">
        <v>10700</v>
      </c>
      <c r="D2456" s="267">
        <v>0</v>
      </c>
      <c r="E2456" s="267">
        <v>0</v>
      </c>
    </row>
    <row r="2457" spans="2:5">
      <c r="B2457" s="1586">
        <v>55527</v>
      </c>
      <c r="C2457" t="s">
        <v>3290</v>
      </c>
      <c r="D2457" s="267">
        <v>0</v>
      </c>
      <c r="E2457" s="267">
        <v>0</v>
      </c>
    </row>
    <row r="2458" spans="2:5">
      <c r="B2458" s="1586">
        <v>55528</v>
      </c>
      <c r="C2458" t="s">
        <v>11045</v>
      </c>
      <c r="D2458" s="267">
        <v>0</v>
      </c>
      <c r="E2458" s="267">
        <v>0</v>
      </c>
    </row>
    <row r="2459" spans="2:5">
      <c r="B2459" s="1586">
        <v>55529</v>
      </c>
      <c r="C2459" t="s">
        <v>6414</v>
      </c>
      <c r="D2459" s="267">
        <v>0</v>
      </c>
      <c r="E2459" s="267">
        <v>0</v>
      </c>
    </row>
    <row r="2460" spans="2:5">
      <c r="B2460" s="1586">
        <v>55530</v>
      </c>
      <c r="C2460" t="s">
        <v>6415</v>
      </c>
      <c r="D2460" s="267">
        <v>0</v>
      </c>
      <c r="E2460" s="267">
        <v>0</v>
      </c>
    </row>
    <row r="2461" spans="2:5">
      <c r="B2461" s="1586">
        <v>55531</v>
      </c>
      <c r="C2461" t="s">
        <v>6416</v>
      </c>
      <c r="D2461" s="267">
        <v>0</v>
      </c>
      <c r="E2461" s="267">
        <v>0</v>
      </c>
    </row>
    <row r="2462" spans="2:5">
      <c r="B2462" s="1586">
        <v>55532</v>
      </c>
      <c r="C2462" t="s">
        <v>6417</v>
      </c>
      <c r="D2462" s="267">
        <v>0</v>
      </c>
      <c r="E2462" s="267">
        <v>0</v>
      </c>
    </row>
    <row r="2463" spans="2:5">
      <c r="B2463" s="1586">
        <v>55533</v>
      </c>
      <c r="C2463" t="s">
        <v>6418</v>
      </c>
      <c r="D2463" s="267">
        <v>0</v>
      </c>
      <c r="E2463" s="267">
        <v>0</v>
      </c>
    </row>
    <row r="2464" spans="2:5">
      <c r="B2464" s="1586">
        <v>55534</v>
      </c>
      <c r="C2464" t="s">
        <v>3742</v>
      </c>
      <c r="D2464" s="267">
        <v>3135163</v>
      </c>
      <c r="E2464" s="267">
        <v>3135163</v>
      </c>
    </row>
    <row r="2465" spans="2:5">
      <c r="B2465" s="1586">
        <v>55535</v>
      </c>
      <c r="C2465" t="s">
        <v>3743</v>
      </c>
      <c r="D2465" s="267">
        <v>-3135163</v>
      </c>
      <c r="E2465" s="267">
        <v>-3135163</v>
      </c>
    </row>
    <row r="2466" spans="2:5">
      <c r="B2466" s="1586">
        <v>55536</v>
      </c>
      <c r="C2466" t="s">
        <v>3743</v>
      </c>
      <c r="D2466" s="267">
        <v>7431373</v>
      </c>
      <c r="E2466" s="267">
        <v>7431373</v>
      </c>
    </row>
    <row r="2467" spans="2:5">
      <c r="B2467" s="1586">
        <v>55537</v>
      </c>
      <c r="C2467" t="s">
        <v>7063</v>
      </c>
      <c r="D2467" s="267">
        <v>-7431373</v>
      </c>
      <c r="E2467" s="267">
        <v>-7431373</v>
      </c>
    </row>
    <row r="2468" spans="2:5">
      <c r="B2468" s="1586">
        <v>55538</v>
      </c>
      <c r="C2468" t="s">
        <v>481</v>
      </c>
      <c r="D2468" s="267">
        <v>0</v>
      </c>
      <c r="E2468" s="267">
        <v>0</v>
      </c>
    </row>
    <row r="2469" spans="2:5">
      <c r="B2469" s="1586">
        <v>55539</v>
      </c>
      <c r="C2469" t="s">
        <v>482</v>
      </c>
      <c r="D2469" s="267">
        <v>0</v>
      </c>
      <c r="E2469" s="267">
        <v>0</v>
      </c>
    </row>
    <row r="2470" spans="2:5">
      <c r="B2470" s="1586">
        <v>55540</v>
      </c>
      <c r="C2470" t="s">
        <v>483</v>
      </c>
      <c r="D2470" s="267">
        <v>0</v>
      </c>
      <c r="E2470" s="267">
        <v>0</v>
      </c>
    </row>
    <row r="2471" spans="2:5">
      <c r="B2471" s="1586">
        <v>55541</v>
      </c>
      <c r="C2471" t="s">
        <v>11604</v>
      </c>
      <c r="D2471" s="267">
        <v>17275600</v>
      </c>
      <c r="E2471" s="267">
        <v>17275600</v>
      </c>
    </row>
    <row r="2472" spans="2:5">
      <c r="B2472" s="1586">
        <v>55542</v>
      </c>
      <c r="C2472" t="s">
        <v>11605</v>
      </c>
      <c r="D2472" s="267">
        <v>2122600</v>
      </c>
      <c r="E2472" s="267">
        <v>2122600</v>
      </c>
    </row>
    <row r="2473" spans="2:5">
      <c r="B2473" s="1586">
        <v>55543</v>
      </c>
      <c r="C2473" t="s">
        <v>11606</v>
      </c>
      <c r="D2473" s="267">
        <v>20532000</v>
      </c>
      <c r="E2473" s="267">
        <v>20532000</v>
      </c>
    </row>
    <row r="2474" spans="2:5">
      <c r="B2474" s="1586">
        <v>55544</v>
      </c>
      <c r="C2474" t="s">
        <v>9812</v>
      </c>
      <c r="D2474" s="267">
        <v>0</v>
      </c>
      <c r="E2474" s="267">
        <v>0</v>
      </c>
    </row>
    <row r="2475" spans="2:5">
      <c r="B2475" s="1586">
        <v>55545</v>
      </c>
      <c r="C2475" t="s">
        <v>9813</v>
      </c>
      <c r="D2475" s="267">
        <v>0</v>
      </c>
      <c r="E2475" s="267">
        <v>0</v>
      </c>
    </row>
    <row r="2476" spans="2:5">
      <c r="B2476" s="1586">
        <v>55546</v>
      </c>
      <c r="C2476" t="s">
        <v>7853</v>
      </c>
      <c r="D2476" s="267">
        <v>0</v>
      </c>
      <c r="E2476" s="267">
        <v>0</v>
      </c>
    </row>
    <row r="2477" spans="2:5">
      <c r="B2477" s="1586">
        <v>55547</v>
      </c>
      <c r="C2477" t="s">
        <v>7854</v>
      </c>
      <c r="D2477" s="267">
        <v>0</v>
      </c>
      <c r="E2477" s="267">
        <v>0</v>
      </c>
    </row>
    <row r="2478" spans="2:5">
      <c r="B2478" s="1586">
        <v>55548</v>
      </c>
      <c r="C2478" t="s">
        <v>7855</v>
      </c>
      <c r="D2478" s="267">
        <v>0</v>
      </c>
      <c r="E2478" s="267">
        <v>0</v>
      </c>
    </row>
    <row r="2479" spans="2:5">
      <c r="B2479" s="1586">
        <v>55549</v>
      </c>
      <c r="C2479" t="s">
        <v>3003</v>
      </c>
      <c r="D2479" s="267">
        <v>0</v>
      </c>
      <c r="E2479" s="267">
        <v>0</v>
      </c>
    </row>
    <row r="2480" spans="2:5">
      <c r="B2480" s="1586">
        <v>55550</v>
      </c>
      <c r="C2480" t="s">
        <v>5137</v>
      </c>
      <c r="D2480" s="267">
        <v>0</v>
      </c>
      <c r="E2480" s="267">
        <v>0</v>
      </c>
    </row>
    <row r="2481" spans="2:5">
      <c r="B2481" s="1586">
        <v>55551</v>
      </c>
      <c r="C2481" t="s">
        <v>9620</v>
      </c>
      <c r="D2481" s="267">
        <v>0</v>
      </c>
      <c r="E2481" s="267">
        <v>0</v>
      </c>
    </row>
    <row r="2482" spans="2:5">
      <c r="B2482" s="1586">
        <v>55552</v>
      </c>
      <c r="C2482" t="s">
        <v>7812</v>
      </c>
      <c r="D2482" s="267">
        <v>0</v>
      </c>
      <c r="E2482" s="267">
        <v>0</v>
      </c>
    </row>
    <row r="2483" spans="2:5">
      <c r="B2483" s="1586">
        <v>55553</v>
      </c>
      <c r="C2483" t="s">
        <v>10955</v>
      </c>
      <c r="D2483" s="267">
        <v>0</v>
      </c>
      <c r="E2483" s="267">
        <v>0</v>
      </c>
    </row>
    <row r="2484" spans="2:5">
      <c r="B2484" s="1586">
        <v>55554</v>
      </c>
      <c r="C2484" t="s">
        <v>10956</v>
      </c>
      <c r="D2484" s="267">
        <v>0</v>
      </c>
      <c r="E2484" s="267">
        <v>0</v>
      </c>
    </row>
    <row r="2485" spans="2:5">
      <c r="B2485" s="1586">
        <v>55555</v>
      </c>
      <c r="C2485" t="s">
        <v>590</v>
      </c>
      <c r="D2485" s="267">
        <v>0</v>
      </c>
      <c r="E2485" s="267">
        <v>0</v>
      </c>
    </row>
    <row r="2486" spans="2:5">
      <c r="B2486" s="1586">
        <v>55556</v>
      </c>
      <c r="C2486" t="s">
        <v>591</v>
      </c>
      <c r="D2486" s="267">
        <v>0</v>
      </c>
      <c r="E2486" s="267">
        <v>0</v>
      </c>
    </row>
    <row r="2487" spans="2:5">
      <c r="B2487" s="1586">
        <v>55557</v>
      </c>
      <c r="C2487" t="s">
        <v>592</v>
      </c>
      <c r="D2487" s="267">
        <v>0</v>
      </c>
      <c r="E2487" s="267">
        <v>0</v>
      </c>
    </row>
    <row r="2488" spans="2:5">
      <c r="B2488" s="1586">
        <v>55558</v>
      </c>
      <c r="C2488" t="s">
        <v>9178</v>
      </c>
      <c r="D2488" s="267">
        <v>0</v>
      </c>
      <c r="E2488" s="267">
        <v>0</v>
      </c>
    </row>
    <row r="2489" spans="2:5">
      <c r="B2489" s="1586">
        <v>55559</v>
      </c>
      <c r="C2489" t="s">
        <v>2226</v>
      </c>
      <c r="D2489" s="267">
        <v>0</v>
      </c>
      <c r="E2489" s="267">
        <v>0</v>
      </c>
    </row>
    <row r="2490" spans="2:5">
      <c r="B2490" s="1586">
        <v>55560</v>
      </c>
      <c r="C2490" t="s">
        <v>2227</v>
      </c>
      <c r="D2490" s="267">
        <v>0</v>
      </c>
      <c r="E2490" s="267">
        <v>0</v>
      </c>
    </row>
    <row r="2491" spans="2:5">
      <c r="B2491" s="1586">
        <v>55561</v>
      </c>
      <c r="C2491" t="s">
        <v>2228</v>
      </c>
      <c r="D2491" s="267">
        <v>0</v>
      </c>
      <c r="E2491" s="267">
        <v>0</v>
      </c>
    </row>
    <row r="2492" spans="2:5">
      <c r="B2492" s="1586">
        <v>55562</v>
      </c>
      <c r="C2492" t="s">
        <v>2229</v>
      </c>
      <c r="D2492" s="267">
        <v>0</v>
      </c>
      <c r="E2492" s="267">
        <v>0</v>
      </c>
    </row>
    <row r="2493" spans="2:5">
      <c r="B2493" s="1586">
        <v>55563</v>
      </c>
      <c r="C2493" t="s">
        <v>2230</v>
      </c>
      <c r="D2493" s="267">
        <v>0</v>
      </c>
      <c r="E2493" s="267">
        <v>0</v>
      </c>
    </row>
    <row r="2494" spans="2:5">
      <c r="B2494" s="1586">
        <v>55564</v>
      </c>
      <c r="C2494" t="s">
        <v>10451</v>
      </c>
      <c r="D2494" s="267">
        <v>0</v>
      </c>
      <c r="E2494" s="267">
        <v>0</v>
      </c>
    </row>
    <row r="2495" spans="2:5">
      <c r="B2495" s="1586">
        <v>55565</v>
      </c>
      <c r="C2495" t="s">
        <v>7318</v>
      </c>
      <c r="D2495" s="267">
        <v>0</v>
      </c>
      <c r="E2495" s="267">
        <v>0</v>
      </c>
    </row>
    <row r="2496" spans="2:5">
      <c r="B2496" s="1586">
        <v>55566</v>
      </c>
      <c r="C2496" t="s">
        <v>7319</v>
      </c>
      <c r="D2496" s="267">
        <v>0</v>
      </c>
      <c r="E2496" s="267">
        <v>0</v>
      </c>
    </row>
    <row r="2497" spans="2:5">
      <c r="B2497" s="1586">
        <v>55567</v>
      </c>
      <c r="C2497" t="s">
        <v>2231</v>
      </c>
      <c r="D2497" s="267">
        <v>0</v>
      </c>
      <c r="E2497" s="267">
        <v>0</v>
      </c>
    </row>
    <row r="2498" spans="2:5">
      <c r="B2498" s="1586">
        <v>55568</v>
      </c>
      <c r="C2498" t="s">
        <v>2232</v>
      </c>
      <c r="D2498" s="267">
        <v>0</v>
      </c>
      <c r="E2498" s="267">
        <v>0</v>
      </c>
    </row>
    <row r="2499" spans="2:5">
      <c r="B2499" s="1586">
        <v>55569</v>
      </c>
      <c r="C2499" t="s">
        <v>4189</v>
      </c>
      <c r="D2499" s="267">
        <v>0</v>
      </c>
      <c r="E2499" s="267">
        <v>0</v>
      </c>
    </row>
    <row r="2500" spans="2:5">
      <c r="B2500" s="1586">
        <v>55570</v>
      </c>
      <c r="C2500" t="s">
        <v>4190</v>
      </c>
      <c r="D2500" s="267">
        <v>0</v>
      </c>
      <c r="E2500" s="267">
        <v>0</v>
      </c>
    </row>
    <row r="2501" spans="2:5">
      <c r="B2501" s="1586">
        <v>55571</v>
      </c>
      <c r="C2501" t="s">
        <v>2533</v>
      </c>
      <c r="D2501" s="267">
        <v>0</v>
      </c>
      <c r="E2501" s="267">
        <v>0</v>
      </c>
    </row>
    <row r="2502" spans="2:5">
      <c r="B2502" s="1586">
        <v>55572</v>
      </c>
      <c r="C2502" t="s">
        <v>5938</v>
      </c>
      <c r="D2502" s="267">
        <v>0</v>
      </c>
      <c r="E2502" s="267">
        <v>0</v>
      </c>
    </row>
    <row r="2503" spans="2:5">
      <c r="B2503" s="1586">
        <v>55580</v>
      </c>
      <c r="C2503" t="s">
        <v>3319</v>
      </c>
      <c r="D2503" s="267">
        <v>0</v>
      </c>
      <c r="E2503" s="267">
        <v>0</v>
      </c>
    </row>
    <row r="2504" spans="2:5">
      <c r="B2504" s="1586">
        <v>55581</v>
      </c>
      <c r="C2504" t="s">
        <v>3319</v>
      </c>
      <c r="D2504" s="267">
        <v>0</v>
      </c>
      <c r="E2504" s="267">
        <v>0</v>
      </c>
    </row>
    <row r="2505" spans="2:5">
      <c r="B2505" s="1586">
        <v>55600</v>
      </c>
      <c r="C2505" t="s">
        <v>3320</v>
      </c>
      <c r="D2505" s="267">
        <v>0</v>
      </c>
      <c r="E2505" s="267">
        <v>0</v>
      </c>
    </row>
    <row r="2506" spans="2:5">
      <c r="B2506" s="1586">
        <v>55700</v>
      </c>
      <c r="C2506" t="s">
        <v>5224</v>
      </c>
      <c r="D2506" s="267">
        <v>1673721</v>
      </c>
      <c r="E2506" s="267">
        <v>1673721</v>
      </c>
    </row>
    <row r="2507" spans="2:5">
      <c r="B2507" s="1586">
        <v>55701</v>
      </c>
      <c r="C2507" t="s">
        <v>5225</v>
      </c>
      <c r="D2507" s="267">
        <v>0</v>
      </c>
      <c r="E2507" s="267">
        <v>0</v>
      </c>
    </row>
    <row r="2508" spans="2:5">
      <c r="B2508" s="1586">
        <v>55702</v>
      </c>
      <c r="C2508" t="s">
        <v>11292</v>
      </c>
      <c r="D2508" s="267">
        <v>0</v>
      </c>
      <c r="E2508" s="267">
        <v>0</v>
      </c>
    </row>
    <row r="2509" spans="2:5">
      <c r="B2509" s="1586">
        <v>55703</v>
      </c>
      <c r="C2509" t="s">
        <v>11293</v>
      </c>
      <c r="D2509" s="267">
        <v>0</v>
      </c>
      <c r="E2509" s="267">
        <v>0</v>
      </c>
    </row>
    <row r="2510" spans="2:5">
      <c r="B2510" s="1586">
        <v>55704</v>
      </c>
      <c r="C2510" t="s">
        <v>8163</v>
      </c>
      <c r="D2510" s="267">
        <v>0</v>
      </c>
      <c r="E2510" s="267">
        <v>0</v>
      </c>
    </row>
    <row r="2511" spans="2:5">
      <c r="B2511" s="1586">
        <v>55710</v>
      </c>
      <c r="C2511" t="s">
        <v>10525</v>
      </c>
      <c r="D2511" s="267">
        <v>0</v>
      </c>
      <c r="E2511" s="267">
        <v>0</v>
      </c>
    </row>
    <row r="2512" spans="2:5">
      <c r="B2512" s="1586">
        <v>55711</v>
      </c>
      <c r="C2512" t="s">
        <v>4194</v>
      </c>
      <c r="D2512" s="267">
        <v>0</v>
      </c>
      <c r="E2512" s="267">
        <v>0</v>
      </c>
    </row>
    <row r="2513" spans="2:5">
      <c r="B2513" s="1586">
        <v>55716</v>
      </c>
      <c r="C2513" t="s">
        <v>4195</v>
      </c>
      <c r="D2513" s="267">
        <v>0</v>
      </c>
      <c r="E2513" s="267">
        <v>0</v>
      </c>
    </row>
    <row r="2514" spans="2:5">
      <c r="B2514" s="1586">
        <v>55717</v>
      </c>
      <c r="C2514" t="s">
        <v>4196</v>
      </c>
      <c r="D2514" s="267">
        <v>0</v>
      </c>
      <c r="E2514" s="267">
        <v>0</v>
      </c>
    </row>
    <row r="2515" spans="2:5">
      <c r="B2515" s="1586">
        <v>55752</v>
      </c>
      <c r="C2515" t="s">
        <v>8892</v>
      </c>
      <c r="D2515" s="267">
        <v>0</v>
      </c>
      <c r="E2515" s="267">
        <v>0</v>
      </c>
    </row>
    <row r="2516" spans="2:5">
      <c r="B2516" s="1586">
        <v>55774</v>
      </c>
      <c r="C2516" t="s">
        <v>5953</v>
      </c>
      <c r="D2516" s="267">
        <v>0</v>
      </c>
      <c r="E2516" s="267">
        <v>0</v>
      </c>
    </row>
    <row r="2517" spans="2:5">
      <c r="B2517" s="1586">
        <v>55775</v>
      </c>
      <c r="C2517" t="s">
        <v>4197</v>
      </c>
      <c r="D2517" s="267">
        <v>0</v>
      </c>
      <c r="E2517" s="267">
        <v>0</v>
      </c>
    </row>
    <row r="2518" spans="2:5">
      <c r="B2518" s="1586">
        <v>55776</v>
      </c>
      <c r="C2518" t="s">
        <v>5955</v>
      </c>
      <c r="D2518" s="267">
        <v>0</v>
      </c>
      <c r="E2518" s="267">
        <v>0</v>
      </c>
    </row>
    <row r="2519" spans="2:5">
      <c r="B2519" s="1586">
        <v>55780</v>
      </c>
      <c r="C2519" t="s">
        <v>4198</v>
      </c>
      <c r="D2519" s="267">
        <v>0</v>
      </c>
      <c r="E2519" s="267">
        <v>0</v>
      </c>
    </row>
    <row r="2520" spans="2:5">
      <c r="B2520" s="1586">
        <v>55781</v>
      </c>
      <c r="C2520" t="s">
        <v>2335</v>
      </c>
      <c r="D2520" s="267">
        <v>0</v>
      </c>
      <c r="E2520" s="267">
        <v>0</v>
      </c>
    </row>
    <row r="2521" spans="2:5">
      <c r="B2521" s="1586">
        <v>55782</v>
      </c>
      <c r="C2521" t="s">
        <v>11160</v>
      </c>
      <c r="D2521" s="267">
        <v>0</v>
      </c>
      <c r="E2521" s="267">
        <v>0</v>
      </c>
    </row>
    <row r="2522" spans="2:5">
      <c r="B2522" s="1586">
        <v>55783</v>
      </c>
      <c r="C2522" t="s">
        <v>4713</v>
      </c>
      <c r="D2522" s="267">
        <v>0</v>
      </c>
      <c r="E2522" s="267">
        <v>0</v>
      </c>
    </row>
    <row r="2523" spans="2:5">
      <c r="B2523" s="1586">
        <v>55784</v>
      </c>
      <c r="C2523" t="s">
        <v>2508</v>
      </c>
      <c r="D2523" s="267">
        <v>0</v>
      </c>
      <c r="E2523" s="267">
        <v>0</v>
      </c>
    </row>
    <row r="2524" spans="2:5">
      <c r="B2524" s="1586">
        <v>55785</v>
      </c>
      <c r="C2524" t="s">
        <v>9111</v>
      </c>
      <c r="D2524" s="267">
        <v>0</v>
      </c>
      <c r="E2524" s="267">
        <v>0</v>
      </c>
    </row>
    <row r="2525" spans="2:5">
      <c r="B2525" s="1586">
        <v>55790</v>
      </c>
      <c r="C2525" t="s">
        <v>9112</v>
      </c>
      <c r="D2525" s="267">
        <v>0</v>
      </c>
      <c r="E2525" s="267">
        <v>0</v>
      </c>
    </row>
    <row r="2526" spans="2:5">
      <c r="B2526" s="1586">
        <v>55791</v>
      </c>
      <c r="C2526" t="s">
        <v>9925</v>
      </c>
      <c r="D2526" s="267">
        <v>0</v>
      </c>
      <c r="E2526" s="267">
        <v>0</v>
      </c>
    </row>
    <row r="2527" spans="2:5">
      <c r="B2527" s="1586">
        <v>55792</v>
      </c>
      <c r="C2527" t="s">
        <v>10997</v>
      </c>
      <c r="D2527" s="267">
        <v>0</v>
      </c>
      <c r="E2527" s="267">
        <v>0</v>
      </c>
    </row>
    <row r="2528" spans="2:5">
      <c r="B2528" s="1586">
        <v>55798</v>
      </c>
      <c r="C2528" t="s">
        <v>3784</v>
      </c>
      <c r="D2528" s="267">
        <v>0</v>
      </c>
      <c r="E2528" s="267">
        <v>0</v>
      </c>
    </row>
    <row r="2529" spans="2:5">
      <c r="B2529" s="1586">
        <v>55799</v>
      </c>
      <c r="C2529" t="s">
        <v>8987</v>
      </c>
      <c r="D2529" s="267">
        <v>0</v>
      </c>
      <c r="E2529" s="267">
        <v>0</v>
      </c>
    </row>
    <row r="2530" spans="2:5">
      <c r="B2530" s="1586">
        <v>56000</v>
      </c>
      <c r="C2530" t="s">
        <v>8988</v>
      </c>
      <c r="D2530" s="267">
        <v>0</v>
      </c>
      <c r="E2530" s="267">
        <v>0</v>
      </c>
    </row>
    <row r="2531" spans="2:5">
      <c r="B2531" s="1586">
        <v>56100</v>
      </c>
      <c r="C2531" t="s">
        <v>1860</v>
      </c>
      <c r="D2531" s="267">
        <v>694492</v>
      </c>
      <c r="E2531" s="267">
        <v>694492</v>
      </c>
    </row>
    <row r="2532" spans="2:5">
      <c r="B2532" s="1586">
        <v>56101</v>
      </c>
      <c r="C2532" t="s">
        <v>10993</v>
      </c>
      <c r="D2532" s="267">
        <v>155885</v>
      </c>
      <c r="E2532" s="267">
        <v>155885</v>
      </c>
    </row>
    <row r="2533" spans="2:5">
      <c r="B2533" s="1586">
        <v>56110</v>
      </c>
      <c r="C2533" t="s">
        <v>6445</v>
      </c>
      <c r="D2533" s="267">
        <v>-108000</v>
      </c>
      <c r="E2533" s="267">
        <v>-108000</v>
      </c>
    </row>
    <row r="2534" spans="2:5">
      <c r="B2534" s="1586">
        <v>56120</v>
      </c>
      <c r="C2534" t="s">
        <v>2040</v>
      </c>
      <c r="D2534" s="267">
        <v>34556</v>
      </c>
      <c r="E2534" s="267">
        <v>34556</v>
      </c>
    </row>
    <row r="2535" spans="2:5">
      <c r="B2535" s="1586">
        <v>56130</v>
      </c>
      <c r="C2535" t="s">
        <v>10443</v>
      </c>
      <c r="D2535" s="267">
        <v>427524</v>
      </c>
      <c r="E2535" s="267">
        <v>427524</v>
      </c>
    </row>
    <row r="2536" spans="2:5">
      <c r="B2536" s="1586">
        <v>56150</v>
      </c>
      <c r="C2536" t="s">
        <v>10119</v>
      </c>
      <c r="D2536" s="267">
        <v>789306</v>
      </c>
      <c r="E2536" s="267">
        <v>789306</v>
      </c>
    </row>
    <row r="2537" spans="2:5">
      <c r="B2537" s="1586">
        <v>56160</v>
      </c>
      <c r="C2537" t="s">
        <v>10120</v>
      </c>
      <c r="D2537" s="267">
        <v>52782</v>
      </c>
      <c r="E2537" s="267">
        <v>52782</v>
      </c>
    </row>
    <row r="2538" spans="2:5">
      <c r="B2538" s="1586">
        <v>56170</v>
      </c>
      <c r="C2538" t="s">
        <v>10121</v>
      </c>
      <c r="D2538" s="267">
        <v>7066</v>
      </c>
      <c r="E2538" s="267">
        <v>7066</v>
      </c>
    </row>
    <row r="2539" spans="2:5">
      <c r="B2539" s="1586">
        <v>56180</v>
      </c>
      <c r="C2539" t="s">
        <v>6496</v>
      </c>
      <c r="D2539" s="267">
        <v>21501</v>
      </c>
      <c r="E2539" s="267">
        <v>21501</v>
      </c>
    </row>
    <row r="2540" spans="2:5">
      <c r="B2540" s="1586">
        <v>56200</v>
      </c>
      <c r="C2540" t="s">
        <v>10994</v>
      </c>
      <c r="D2540" s="267">
        <v>705100</v>
      </c>
      <c r="E2540" s="267">
        <v>705100</v>
      </c>
    </row>
    <row r="2541" spans="2:5">
      <c r="B2541" s="1586">
        <v>56202</v>
      </c>
      <c r="C2541" t="s">
        <v>10995</v>
      </c>
      <c r="D2541" s="267">
        <v>924813</v>
      </c>
      <c r="E2541" s="267">
        <v>924813</v>
      </c>
    </row>
    <row r="2542" spans="2:5">
      <c r="B2542" s="1586">
        <v>56203</v>
      </c>
      <c r="C2542" t="s">
        <v>10996</v>
      </c>
      <c r="D2542" s="267">
        <v>0</v>
      </c>
      <c r="E2542" s="267">
        <v>0</v>
      </c>
    </row>
    <row r="2543" spans="2:5">
      <c r="B2543" s="1586">
        <v>56205</v>
      </c>
      <c r="C2543" t="s">
        <v>8923</v>
      </c>
      <c r="D2543" s="267">
        <v>0</v>
      </c>
      <c r="E2543" s="267">
        <v>0</v>
      </c>
    </row>
    <row r="2544" spans="2:5">
      <c r="B2544" s="1586">
        <v>56206</v>
      </c>
      <c r="C2544" t="s">
        <v>5535</v>
      </c>
      <c r="D2544" s="267">
        <v>0</v>
      </c>
      <c r="E2544" s="267">
        <v>0</v>
      </c>
    </row>
    <row r="2545" spans="2:5">
      <c r="B2545" s="1586">
        <v>56207</v>
      </c>
      <c r="C2545" t="s">
        <v>5536</v>
      </c>
      <c r="D2545" s="267">
        <v>0</v>
      </c>
      <c r="E2545" s="267">
        <v>0</v>
      </c>
    </row>
    <row r="2546" spans="2:5">
      <c r="B2546" s="1586">
        <v>56208</v>
      </c>
      <c r="C2546" t="s">
        <v>5537</v>
      </c>
      <c r="D2546" s="267">
        <v>0</v>
      </c>
      <c r="E2546" s="267">
        <v>0</v>
      </c>
    </row>
    <row r="2547" spans="2:5">
      <c r="B2547" s="1586">
        <v>56209</v>
      </c>
      <c r="C2547" t="s">
        <v>387</v>
      </c>
      <c r="D2547" s="267">
        <v>0</v>
      </c>
      <c r="E2547" s="267">
        <v>0</v>
      </c>
    </row>
    <row r="2548" spans="2:5">
      <c r="B2548" s="1586">
        <v>56210</v>
      </c>
      <c r="C2548" t="s">
        <v>388</v>
      </c>
      <c r="D2548" s="267">
        <v>0</v>
      </c>
      <c r="E2548" s="267">
        <v>0</v>
      </c>
    </row>
    <row r="2549" spans="2:5">
      <c r="B2549" s="1586">
        <v>56220</v>
      </c>
      <c r="C2549" t="s">
        <v>389</v>
      </c>
      <c r="D2549" s="267">
        <v>0</v>
      </c>
      <c r="E2549" s="267">
        <v>0</v>
      </c>
    </row>
    <row r="2550" spans="2:5">
      <c r="B2550" s="1586">
        <v>56230</v>
      </c>
      <c r="C2550" t="s">
        <v>8314</v>
      </c>
      <c r="D2550" s="267">
        <v>0</v>
      </c>
      <c r="E2550" s="267">
        <v>0</v>
      </c>
    </row>
    <row r="2551" spans="2:5">
      <c r="B2551" s="1586">
        <v>56250</v>
      </c>
      <c r="C2551" t="s">
        <v>10738</v>
      </c>
      <c r="D2551" s="267">
        <v>0</v>
      </c>
      <c r="E2551" s="267">
        <v>0</v>
      </c>
    </row>
    <row r="2552" spans="2:5">
      <c r="B2552" s="1586">
        <v>56284</v>
      </c>
      <c r="C2552" t="s">
        <v>10739</v>
      </c>
      <c r="D2552" s="267">
        <v>0</v>
      </c>
      <c r="E2552" s="267">
        <v>0</v>
      </c>
    </row>
    <row r="2553" spans="2:5">
      <c r="B2553" s="1586">
        <v>56285</v>
      </c>
      <c r="C2553" t="s">
        <v>10740</v>
      </c>
      <c r="D2553" s="267">
        <v>0</v>
      </c>
      <c r="E2553" s="267">
        <v>0</v>
      </c>
    </row>
    <row r="2554" spans="2:5">
      <c r="B2554" s="1586">
        <v>56286</v>
      </c>
      <c r="C2554" t="s">
        <v>10741</v>
      </c>
      <c r="D2554" s="267">
        <v>0</v>
      </c>
      <c r="E2554" s="267">
        <v>0</v>
      </c>
    </row>
    <row r="2555" spans="2:5">
      <c r="B2555" s="1586">
        <v>56288</v>
      </c>
      <c r="C2555" t="s">
        <v>7551</v>
      </c>
      <c r="D2555" s="267">
        <v>0</v>
      </c>
      <c r="E2555" s="267">
        <v>0</v>
      </c>
    </row>
    <row r="2556" spans="2:5">
      <c r="B2556" s="1586">
        <v>56289</v>
      </c>
      <c r="C2556" t="s">
        <v>4489</v>
      </c>
      <c r="D2556" s="267">
        <v>0</v>
      </c>
      <c r="E2556" s="267">
        <v>0</v>
      </c>
    </row>
    <row r="2557" spans="2:5">
      <c r="B2557" s="1586">
        <v>56290</v>
      </c>
      <c r="C2557" t="s">
        <v>4490</v>
      </c>
      <c r="D2557" s="267">
        <v>0</v>
      </c>
      <c r="E2557" s="267">
        <v>0</v>
      </c>
    </row>
    <row r="2558" spans="2:5">
      <c r="B2558" s="1586">
        <v>56291</v>
      </c>
      <c r="C2558" t="s">
        <v>2179</v>
      </c>
      <c r="D2558" s="267">
        <v>0</v>
      </c>
      <c r="E2558" s="267">
        <v>0</v>
      </c>
    </row>
    <row r="2559" spans="2:5">
      <c r="B2559" s="1586">
        <v>56292</v>
      </c>
      <c r="C2559" t="s">
        <v>2180</v>
      </c>
      <c r="D2559" s="267">
        <v>0</v>
      </c>
      <c r="E2559" s="267">
        <v>0</v>
      </c>
    </row>
    <row r="2560" spans="2:5">
      <c r="B2560" s="1586">
        <v>56293</v>
      </c>
      <c r="C2560" t="s">
        <v>10019</v>
      </c>
      <c r="D2560" s="267">
        <v>0</v>
      </c>
      <c r="E2560" s="267">
        <v>0</v>
      </c>
    </row>
    <row r="2561" spans="2:5">
      <c r="B2561" s="1586">
        <v>56294</v>
      </c>
      <c r="C2561" t="s">
        <v>3971</v>
      </c>
      <c r="D2561" s="267">
        <v>0</v>
      </c>
      <c r="E2561" s="267">
        <v>0</v>
      </c>
    </row>
    <row r="2562" spans="2:5">
      <c r="B2562" s="1586">
        <v>56295</v>
      </c>
      <c r="C2562" t="s">
        <v>2509</v>
      </c>
      <c r="D2562" s="267">
        <v>0</v>
      </c>
      <c r="E2562" s="267">
        <v>0</v>
      </c>
    </row>
    <row r="2563" spans="2:5">
      <c r="B2563" s="1586">
        <v>56296</v>
      </c>
      <c r="C2563" t="s">
        <v>2510</v>
      </c>
      <c r="D2563" s="267">
        <v>0</v>
      </c>
      <c r="E2563" s="267">
        <v>0</v>
      </c>
    </row>
    <row r="2564" spans="2:5">
      <c r="B2564" s="1586">
        <v>56297</v>
      </c>
      <c r="C2564" t="s">
        <v>4706</v>
      </c>
      <c r="D2564" s="267">
        <v>0</v>
      </c>
      <c r="E2564" s="267">
        <v>0</v>
      </c>
    </row>
    <row r="2565" spans="2:5">
      <c r="B2565" s="1586">
        <v>56298</v>
      </c>
      <c r="C2565" t="s">
        <v>7190</v>
      </c>
      <c r="D2565" s="267">
        <v>0</v>
      </c>
      <c r="E2565" s="267">
        <v>0</v>
      </c>
    </row>
    <row r="2566" spans="2:5">
      <c r="B2566" s="1586">
        <v>56299</v>
      </c>
      <c r="C2566" t="s">
        <v>7191</v>
      </c>
      <c r="D2566" s="267">
        <v>0</v>
      </c>
      <c r="E2566" s="267">
        <v>0</v>
      </c>
    </row>
    <row r="2567" spans="2:5">
      <c r="B2567" s="1586">
        <v>56300</v>
      </c>
      <c r="C2567" t="s">
        <v>7501</v>
      </c>
      <c r="D2567" s="267">
        <v>0</v>
      </c>
      <c r="E2567" s="267">
        <v>0</v>
      </c>
    </row>
    <row r="2568" spans="2:5">
      <c r="B2568" s="1586">
        <v>56306</v>
      </c>
      <c r="C2568" t="s">
        <v>7502</v>
      </c>
      <c r="D2568" s="267">
        <v>0</v>
      </c>
      <c r="E2568" s="267">
        <v>0</v>
      </c>
    </row>
    <row r="2569" spans="2:5">
      <c r="B2569" s="1586">
        <v>56311</v>
      </c>
      <c r="C2569" t="s">
        <v>7503</v>
      </c>
      <c r="D2569" s="267">
        <v>0</v>
      </c>
      <c r="E2569" s="267">
        <v>0</v>
      </c>
    </row>
    <row r="2570" spans="2:5">
      <c r="B2570" s="1586">
        <v>56400</v>
      </c>
      <c r="C2570" t="s">
        <v>7891</v>
      </c>
      <c r="D2570" s="267">
        <v>0</v>
      </c>
      <c r="E2570" s="267">
        <v>0</v>
      </c>
    </row>
    <row r="2571" spans="2:5">
      <c r="B2571" s="1586">
        <v>56500</v>
      </c>
      <c r="C2571" t="s">
        <v>5252</v>
      </c>
      <c r="D2571" s="267">
        <v>0</v>
      </c>
      <c r="E2571" s="267">
        <v>0</v>
      </c>
    </row>
    <row r="2572" spans="2:5">
      <c r="B2572" s="1586">
        <v>56501</v>
      </c>
      <c r="C2572" t="s">
        <v>5253</v>
      </c>
      <c r="D2572" s="267">
        <v>0</v>
      </c>
      <c r="E2572" s="267">
        <v>0</v>
      </c>
    </row>
    <row r="2573" spans="2:5">
      <c r="B2573" s="1586">
        <v>56502</v>
      </c>
      <c r="C2573" t="s">
        <v>9044</v>
      </c>
      <c r="D2573" s="267">
        <v>372000</v>
      </c>
      <c r="E2573" s="267">
        <v>372000</v>
      </c>
    </row>
    <row r="2574" spans="2:5">
      <c r="B2574" s="1586">
        <v>56600</v>
      </c>
      <c r="C2574" t="s">
        <v>5538</v>
      </c>
      <c r="D2574" s="267">
        <v>0</v>
      </c>
      <c r="E2574" s="267">
        <v>0</v>
      </c>
    </row>
    <row r="2575" spans="2:5">
      <c r="B2575" s="1586">
        <v>56601</v>
      </c>
      <c r="C2575" t="s">
        <v>5539</v>
      </c>
      <c r="D2575" s="267">
        <v>1974228</v>
      </c>
      <c r="E2575" s="267">
        <v>1974228</v>
      </c>
    </row>
    <row r="2576" spans="2:5">
      <c r="B2576" s="1586">
        <v>56606</v>
      </c>
      <c r="C2576" t="s">
        <v>854</v>
      </c>
      <c r="D2576" s="267">
        <v>38596</v>
      </c>
      <c r="E2576" s="267">
        <v>38596</v>
      </c>
    </row>
    <row r="2577" spans="2:5">
      <c r="B2577" s="1586">
        <v>56607</v>
      </c>
      <c r="C2577" t="s">
        <v>11442</v>
      </c>
      <c r="D2577" s="267">
        <v>0</v>
      </c>
      <c r="E2577" s="267">
        <v>0</v>
      </c>
    </row>
    <row r="2578" spans="2:5">
      <c r="B2578" s="1586">
        <v>56608</v>
      </c>
      <c r="C2578" t="s">
        <v>11443</v>
      </c>
      <c r="D2578" s="267">
        <v>0</v>
      </c>
      <c r="E2578" s="267">
        <v>0</v>
      </c>
    </row>
    <row r="2579" spans="2:5">
      <c r="B2579" s="1586">
        <v>56609</v>
      </c>
      <c r="C2579" t="s">
        <v>11444</v>
      </c>
      <c r="D2579" s="267">
        <v>0</v>
      </c>
      <c r="E2579" s="267">
        <v>0</v>
      </c>
    </row>
    <row r="2580" spans="2:5">
      <c r="B2580" s="1586">
        <v>56610</v>
      </c>
      <c r="C2580" t="s">
        <v>11445</v>
      </c>
      <c r="D2580" s="267">
        <v>0</v>
      </c>
      <c r="E2580" s="267">
        <v>0</v>
      </c>
    </row>
    <row r="2581" spans="2:5">
      <c r="B2581" s="1586">
        <v>56700</v>
      </c>
      <c r="C2581" t="s">
        <v>11446</v>
      </c>
      <c r="D2581" s="267">
        <v>0</v>
      </c>
      <c r="E2581" s="267">
        <v>0</v>
      </c>
    </row>
    <row r="2582" spans="2:5">
      <c r="B2582" s="1586">
        <v>56800</v>
      </c>
      <c r="C2582" t="s">
        <v>11447</v>
      </c>
      <c r="D2582" s="267">
        <v>28652</v>
      </c>
      <c r="E2582" s="267">
        <v>28652</v>
      </c>
    </row>
    <row r="2583" spans="2:5">
      <c r="B2583" s="1586">
        <v>56900</v>
      </c>
      <c r="C2583" t="s">
        <v>11448</v>
      </c>
      <c r="D2583" s="267">
        <v>0</v>
      </c>
      <c r="E2583" s="267">
        <v>0</v>
      </c>
    </row>
    <row r="2584" spans="2:5">
      <c r="B2584" s="1586">
        <v>56910</v>
      </c>
      <c r="C2584" t="s">
        <v>9371</v>
      </c>
      <c r="D2584" s="267">
        <v>0</v>
      </c>
      <c r="E2584" s="267">
        <v>0</v>
      </c>
    </row>
    <row r="2585" spans="2:5">
      <c r="B2585" s="1586">
        <v>56920</v>
      </c>
      <c r="C2585" t="s">
        <v>9372</v>
      </c>
      <c r="D2585" s="267">
        <v>853440</v>
      </c>
      <c r="E2585" s="267">
        <v>853440</v>
      </c>
    </row>
    <row r="2586" spans="2:5">
      <c r="B2586" s="1586">
        <v>56930</v>
      </c>
      <c r="C2586" t="s">
        <v>9373</v>
      </c>
      <c r="D2586" s="267">
        <v>1072092</v>
      </c>
      <c r="E2586" s="267">
        <v>1072092</v>
      </c>
    </row>
    <row r="2587" spans="2:5">
      <c r="B2587" s="1586">
        <v>56950</v>
      </c>
      <c r="C2587" t="s">
        <v>7786</v>
      </c>
      <c r="D2587" s="267">
        <v>887393</v>
      </c>
      <c r="E2587" s="267">
        <v>887393</v>
      </c>
    </row>
    <row r="2588" spans="2:5">
      <c r="B2588" s="1586">
        <v>57000</v>
      </c>
      <c r="C2588" t="s">
        <v>9831</v>
      </c>
      <c r="D2588" s="267">
        <v>0</v>
      </c>
      <c r="E2588" s="267">
        <v>0</v>
      </c>
    </row>
    <row r="2589" spans="2:5">
      <c r="B2589" s="1586">
        <v>57002</v>
      </c>
      <c r="C2589" t="s">
        <v>4296</v>
      </c>
      <c r="D2589" s="267">
        <v>1597070</v>
      </c>
      <c r="E2589" s="267">
        <v>1597070</v>
      </c>
    </row>
    <row r="2590" spans="2:5">
      <c r="B2590" s="1586">
        <v>57003</v>
      </c>
      <c r="C2590" t="s">
        <v>2171</v>
      </c>
      <c r="D2590" s="267">
        <v>0</v>
      </c>
      <c r="E2590" s="267">
        <v>0</v>
      </c>
    </row>
    <row r="2591" spans="2:5">
      <c r="B2591" s="1586">
        <v>57005</v>
      </c>
      <c r="C2591" t="s">
        <v>5142</v>
      </c>
      <c r="D2591" s="267">
        <v>3363</v>
      </c>
      <c r="E2591" s="267">
        <v>3363</v>
      </c>
    </row>
    <row r="2592" spans="2:5">
      <c r="B2592" s="1586">
        <v>57006</v>
      </c>
      <c r="C2592" t="s">
        <v>5143</v>
      </c>
      <c r="D2592" s="267">
        <v>0</v>
      </c>
      <c r="E2592" s="267">
        <v>0</v>
      </c>
    </row>
    <row r="2593" spans="2:5">
      <c r="B2593" s="1586">
        <v>57010</v>
      </c>
      <c r="C2593" t="s">
        <v>9371</v>
      </c>
      <c r="D2593" s="267">
        <v>0</v>
      </c>
      <c r="E2593" s="267">
        <v>0</v>
      </c>
    </row>
    <row r="2594" spans="2:5">
      <c r="B2594" s="1586">
        <v>57020</v>
      </c>
      <c r="C2594" t="s">
        <v>3424</v>
      </c>
      <c r="D2594" s="267">
        <v>0</v>
      </c>
      <c r="E2594" s="267">
        <v>0</v>
      </c>
    </row>
    <row r="2595" spans="2:5">
      <c r="B2595" s="1586">
        <v>57030</v>
      </c>
      <c r="C2595" t="s">
        <v>5950</v>
      </c>
      <c r="D2595" s="267">
        <v>0</v>
      </c>
      <c r="E2595" s="267">
        <v>0</v>
      </c>
    </row>
    <row r="2596" spans="2:5">
      <c r="B2596" s="1586">
        <v>57050</v>
      </c>
      <c r="C2596" t="s">
        <v>7786</v>
      </c>
      <c r="D2596" s="267">
        <v>0</v>
      </c>
      <c r="E2596" s="267">
        <v>0</v>
      </c>
    </row>
    <row r="2597" spans="2:5">
      <c r="B2597" s="1586">
        <v>57100</v>
      </c>
      <c r="C2597" t="s">
        <v>9819</v>
      </c>
      <c r="D2597" s="267">
        <v>0</v>
      </c>
      <c r="E2597" s="267">
        <v>0</v>
      </c>
    </row>
    <row r="2598" spans="2:5">
      <c r="B2598" s="1586">
        <v>57105</v>
      </c>
      <c r="C2598" t="s">
        <v>9820</v>
      </c>
      <c r="D2598" s="267">
        <v>1830040</v>
      </c>
      <c r="E2598" s="267">
        <v>1830040</v>
      </c>
    </row>
    <row r="2599" spans="2:5">
      <c r="B2599" s="1586">
        <v>57106</v>
      </c>
      <c r="C2599" t="s">
        <v>9821</v>
      </c>
      <c r="D2599" s="267">
        <v>0</v>
      </c>
      <c r="E2599" s="267">
        <v>0</v>
      </c>
    </row>
    <row r="2600" spans="2:5">
      <c r="B2600" s="1586">
        <v>57110</v>
      </c>
      <c r="C2600" t="s">
        <v>9822</v>
      </c>
      <c r="D2600" s="267">
        <v>169361</v>
      </c>
      <c r="E2600" s="267">
        <v>169361</v>
      </c>
    </row>
    <row r="2601" spans="2:5">
      <c r="B2601" s="1586">
        <v>57111</v>
      </c>
      <c r="C2601" t="s">
        <v>9823</v>
      </c>
      <c r="D2601" s="267">
        <v>0</v>
      </c>
      <c r="E2601" s="267">
        <v>0</v>
      </c>
    </row>
    <row r="2602" spans="2:5">
      <c r="B2602" s="1586">
        <v>57112</v>
      </c>
      <c r="C2602" t="s">
        <v>5150</v>
      </c>
      <c r="D2602" s="267">
        <v>412974</v>
      </c>
      <c r="E2602" s="267">
        <v>412974</v>
      </c>
    </row>
    <row r="2603" spans="2:5">
      <c r="B2603" s="1586">
        <v>57113</v>
      </c>
      <c r="C2603" t="s">
        <v>10558</v>
      </c>
      <c r="D2603" s="267">
        <v>0</v>
      </c>
      <c r="E2603" s="267">
        <v>0</v>
      </c>
    </row>
    <row r="2604" spans="2:5">
      <c r="B2604" s="1586">
        <v>57114</v>
      </c>
      <c r="C2604" t="s">
        <v>10559</v>
      </c>
      <c r="D2604" s="267">
        <v>0</v>
      </c>
      <c r="E2604" s="267">
        <v>0</v>
      </c>
    </row>
    <row r="2605" spans="2:5">
      <c r="B2605" s="1586">
        <v>57115</v>
      </c>
      <c r="C2605" t="s">
        <v>1323</v>
      </c>
      <c r="D2605" s="267">
        <v>0</v>
      </c>
      <c r="E2605" s="267">
        <v>0</v>
      </c>
    </row>
    <row r="2606" spans="2:5">
      <c r="B2606" s="1586">
        <v>57116</v>
      </c>
      <c r="C2606" t="s">
        <v>1324</v>
      </c>
      <c r="D2606" s="267">
        <v>0</v>
      </c>
      <c r="E2606" s="267">
        <v>0</v>
      </c>
    </row>
    <row r="2607" spans="2:5">
      <c r="B2607" s="1586">
        <v>57117</v>
      </c>
      <c r="C2607" t="s">
        <v>1325</v>
      </c>
      <c r="D2607" s="267">
        <v>480714</v>
      </c>
      <c r="E2607" s="267">
        <v>480714</v>
      </c>
    </row>
    <row r="2608" spans="2:5">
      <c r="B2608" s="1586">
        <v>57119</v>
      </c>
      <c r="C2608" t="s">
        <v>9827</v>
      </c>
      <c r="D2608" s="267">
        <v>1956</v>
      </c>
      <c r="E2608" s="267">
        <v>1956</v>
      </c>
    </row>
    <row r="2609" spans="2:5">
      <c r="B2609" s="1586">
        <v>57120</v>
      </c>
      <c r="C2609" t="s">
        <v>9828</v>
      </c>
      <c r="D2609" s="267">
        <v>0</v>
      </c>
      <c r="E2609" s="267">
        <v>0</v>
      </c>
    </row>
    <row r="2610" spans="2:5">
      <c r="B2610" s="1586">
        <v>57125</v>
      </c>
      <c r="C2610" t="s">
        <v>11451</v>
      </c>
      <c r="D2610" s="267">
        <v>0</v>
      </c>
      <c r="E2610" s="267">
        <v>0</v>
      </c>
    </row>
    <row r="2611" spans="2:5">
      <c r="B2611" s="1586">
        <v>57126</v>
      </c>
      <c r="C2611" t="s">
        <v>11451</v>
      </c>
      <c r="D2611" s="267">
        <v>0</v>
      </c>
      <c r="E2611" s="267">
        <v>0</v>
      </c>
    </row>
    <row r="2612" spans="2:5">
      <c r="B2612" s="1586">
        <v>57130</v>
      </c>
      <c r="C2612" t="s">
        <v>11452</v>
      </c>
      <c r="D2612" s="267">
        <v>0</v>
      </c>
      <c r="E2612" s="267">
        <v>0</v>
      </c>
    </row>
    <row r="2613" spans="2:5">
      <c r="B2613" s="1586">
        <v>57150</v>
      </c>
      <c r="C2613" t="s">
        <v>2394</v>
      </c>
      <c r="D2613" s="267">
        <v>0</v>
      </c>
      <c r="E2613" s="267">
        <v>0</v>
      </c>
    </row>
    <row r="2614" spans="2:5">
      <c r="B2614" s="1586">
        <v>57200</v>
      </c>
      <c r="C2614" t="s">
        <v>7993</v>
      </c>
      <c r="D2614" s="267">
        <v>0</v>
      </c>
      <c r="E2614" s="267">
        <v>0</v>
      </c>
    </row>
    <row r="2615" spans="2:5">
      <c r="B2615" s="1586">
        <v>57205</v>
      </c>
      <c r="C2615" t="s">
        <v>5740</v>
      </c>
      <c r="D2615" s="267">
        <v>0</v>
      </c>
      <c r="E2615" s="267">
        <v>0</v>
      </c>
    </row>
    <row r="2616" spans="2:5">
      <c r="B2616" s="1586">
        <v>57300</v>
      </c>
      <c r="C2616" t="s">
        <v>5741</v>
      </c>
      <c r="D2616" s="267">
        <v>0</v>
      </c>
      <c r="E2616" s="267">
        <v>0</v>
      </c>
    </row>
    <row r="2617" spans="2:5">
      <c r="B2617" s="1586">
        <v>57400</v>
      </c>
      <c r="C2617" t="s">
        <v>7699</v>
      </c>
      <c r="D2617" s="267">
        <v>577368</v>
      </c>
      <c r="E2617" s="267">
        <v>577368</v>
      </c>
    </row>
    <row r="2618" spans="2:5">
      <c r="B2618" s="1586">
        <v>58000</v>
      </c>
      <c r="C2618" t="s">
        <v>5742</v>
      </c>
      <c r="D2618" s="267">
        <v>0</v>
      </c>
      <c r="E2618" s="267">
        <v>0</v>
      </c>
    </row>
    <row r="2619" spans="2:5">
      <c r="B2619" s="1586">
        <v>58001</v>
      </c>
      <c r="C2619" t="s">
        <v>4668</v>
      </c>
      <c r="D2619" s="267">
        <v>0</v>
      </c>
      <c r="E2619" s="267">
        <v>0</v>
      </c>
    </row>
    <row r="2620" spans="2:5">
      <c r="B2620" s="1586">
        <v>58006</v>
      </c>
      <c r="C2620" t="s">
        <v>4669</v>
      </c>
      <c r="D2620" s="267">
        <v>775530</v>
      </c>
      <c r="E2620" s="267">
        <v>775530</v>
      </c>
    </row>
    <row r="2621" spans="2:5">
      <c r="B2621" s="1586">
        <v>58010</v>
      </c>
      <c r="C2621" t="s">
        <v>2480</v>
      </c>
      <c r="D2621" s="267">
        <v>0</v>
      </c>
      <c r="E2621" s="267">
        <v>0</v>
      </c>
    </row>
    <row r="2622" spans="2:5">
      <c r="B2622" s="1586">
        <v>58073</v>
      </c>
      <c r="C2622" t="s">
        <v>1280</v>
      </c>
      <c r="D2622" s="267">
        <v>0</v>
      </c>
      <c r="E2622" s="267">
        <v>0</v>
      </c>
    </row>
    <row r="2623" spans="2:5">
      <c r="B2623" s="1586">
        <v>58200</v>
      </c>
      <c r="C2623" t="s">
        <v>1281</v>
      </c>
      <c r="D2623" s="267">
        <v>0</v>
      </c>
      <c r="E2623" s="267">
        <v>0</v>
      </c>
    </row>
    <row r="2624" spans="2:5">
      <c r="B2624" s="1586">
        <v>58201</v>
      </c>
      <c r="C2624" t="s">
        <v>11031</v>
      </c>
      <c r="D2624" s="267">
        <v>845074</v>
      </c>
      <c r="E2624" s="267">
        <v>845074</v>
      </c>
    </row>
    <row r="2625" spans="2:5">
      <c r="B2625" s="1586">
        <v>58202</v>
      </c>
      <c r="C2625" t="s">
        <v>2432</v>
      </c>
      <c r="D2625" s="267">
        <v>90000</v>
      </c>
      <c r="E2625" s="267">
        <v>90000</v>
      </c>
    </row>
    <row r="2626" spans="2:5">
      <c r="B2626" s="1586">
        <v>58203</v>
      </c>
      <c r="C2626" t="s">
        <v>2433</v>
      </c>
      <c r="D2626" s="267">
        <v>0</v>
      </c>
      <c r="E2626" s="267">
        <v>0</v>
      </c>
    </row>
    <row r="2627" spans="2:5">
      <c r="B2627" s="1586">
        <v>58205</v>
      </c>
      <c r="C2627" t="s">
        <v>636</v>
      </c>
      <c r="D2627" s="267">
        <v>0</v>
      </c>
      <c r="E2627" s="267">
        <v>0</v>
      </c>
    </row>
    <row r="2628" spans="2:5">
      <c r="B2628" s="1586">
        <v>58206</v>
      </c>
      <c r="C2628" t="s">
        <v>1330</v>
      </c>
      <c r="D2628" s="267">
        <v>0</v>
      </c>
      <c r="E2628" s="267">
        <v>0</v>
      </c>
    </row>
    <row r="2629" spans="2:5">
      <c r="B2629" s="1586">
        <v>58207</v>
      </c>
      <c r="C2629" t="s">
        <v>7564</v>
      </c>
      <c r="D2629" s="267">
        <v>0</v>
      </c>
      <c r="E2629" s="267">
        <v>0</v>
      </c>
    </row>
    <row r="2630" spans="2:5">
      <c r="B2630" s="1586">
        <v>58208</v>
      </c>
      <c r="C2630" t="s">
        <v>9076</v>
      </c>
      <c r="D2630" s="267">
        <v>0</v>
      </c>
      <c r="E2630" s="267">
        <v>0</v>
      </c>
    </row>
    <row r="2631" spans="2:5">
      <c r="B2631" s="1586">
        <v>58209</v>
      </c>
      <c r="C2631" t="s">
        <v>11313</v>
      </c>
      <c r="D2631" s="267">
        <v>0</v>
      </c>
      <c r="E2631" s="267">
        <v>0</v>
      </c>
    </row>
    <row r="2632" spans="2:5">
      <c r="B2632" s="1586">
        <v>58210</v>
      </c>
      <c r="C2632" t="s">
        <v>2828</v>
      </c>
      <c r="D2632" s="267">
        <v>0</v>
      </c>
      <c r="E2632" s="267">
        <v>0</v>
      </c>
    </row>
    <row r="2633" spans="2:5">
      <c r="B2633" s="1586">
        <v>58212</v>
      </c>
      <c r="C2633" t="s">
        <v>2829</v>
      </c>
      <c r="D2633" s="267">
        <v>0</v>
      </c>
      <c r="E2633" s="267">
        <v>0</v>
      </c>
    </row>
    <row r="2634" spans="2:5">
      <c r="B2634" s="1586">
        <v>58217</v>
      </c>
      <c r="C2634" t="s">
        <v>9061</v>
      </c>
      <c r="D2634" s="267">
        <v>0</v>
      </c>
      <c r="E2634" s="267">
        <v>0</v>
      </c>
    </row>
    <row r="2635" spans="2:5">
      <c r="B2635" s="1586">
        <v>58288</v>
      </c>
      <c r="C2635" t="s">
        <v>8069</v>
      </c>
      <c r="D2635" s="267">
        <v>78409</v>
      </c>
      <c r="E2635" s="267">
        <v>78409</v>
      </c>
    </row>
    <row r="2636" spans="2:5">
      <c r="B2636" s="1586">
        <v>58289</v>
      </c>
      <c r="C2636" t="s">
        <v>4607</v>
      </c>
      <c r="D2636" s="267">
        <v>0</v>
      </c>
      <c r="E2636" s="267">
        <v>0</v>
      </c>
    </row>
    <row r="2637" spans="2:5">
      <c r="B2637" s="1586">
        <v>58290</v>
      </c>
      <c r="C2637" t="s">
        <v>8245</v>
      </c>
      <c r="D2637" s="267">
        <v>0</v>
      </c>
      <c r="E2637" s="267">
        <v>0</v>
      </c>
    </row>
    <row r="2638" spans="2:5">
      <c r="B2638" s="1586">
        <v>58291</v>
      </c>
      <c r="C2638" t="s">
        <v>8246</v>
      </c>
      <c r="D2638" s="267">
        <v>0</v>
      </c>
      <c r="E2638" s="267">
        <v>0</v>
      </c>
    </row>
    <row r="2639" spans="2:5">
      <c r="B2639" s="1586">
        <v>58292</v>
      </c>
      <c r="C2639" t="s">
        <v>8247</v>
      </c>
      <c r="D2639" s="267">
        <v>0</v>
      </c>
      <c r="E2639" s="267">
        <v>0</v>
      </c>
    </row>
    <row r="2640" spans="2:5">
      <c r="B2640" s="1586">
        <v>58293</v>
      </c>
      <c r="C2640" t="s">
        <v>8248</v>
      </c>
      <c r="D2640" s="267">
        <v>0</v>
      </c>
      <c r="E2640" s="267">
        <v>0</v>
      </c>
    </row>
    <row r="2641" spans="2:5">
      <c r="B2641" s="1586">
        <v>58294</v>
      </c>
      <c r="C2641" t="s">
        <v>8249</v>
      </c>
      <c r="D2641" s="267">
        <v>0</v>
      </c>
      <c r="E2641" s="267">
        <v>0</v>
      </c>
    </row>
    <row r="2642" spans="2:5">
      <c r="B2642" s="1586">
        <v>58295</v>
      </c>
      <c r="C2642" t="s">
        <v>2051</v>
      </c>
      <c r="D2642" s="267">
        <v>0</v>
      </c>
      <c r="E2642" s="267">
        <v>0</v>
      </c>
    </row>
    <row r="2643" spans="2:5">
      <c r="B2643" s="1586">
        <v>58296</v>
      </c>
      <c r="C2643" t="s">
        <v>2052</v>
      </c>
      <c r="D2643" s="267">
        <v>0</v>
      </c>
      <c r="E2643" s="267">
        <v>0</v>
      </c>
    </row>
    <row r="2644" spans="2:5">
      <c r="B2644" s="1586">
        <v>58297</v>
      </c>
      <c r="C2644" t="s">
        <v>4364</v>
      </c>
      <c r="D2644" s="267">
        <v>0</v>
      </c>
      <c r="E2644" s="267">
        <v>0</v>
      </c>
    </row>
    <row r="2645" spans="2:5">
      <c r="B2645" s="1586">
        <v>58298</v>
      </c>
      <c r="C2645" t="s">
        <v>8190</v>
      </c>
      <c r="D2645" s="267">
        <v>0</v>
      </c>
      <c r="E2645" s="267">
        <v>0</v>
      </c>
    </row>
    <row r="2646" spans="2:5">
      <c r="B2646" s="1586">
        <v>58299</v>
      </c>
      <c r="C2646" t="s">
        <v>8191</v>
      </c>
      <c r="D2646" s="267">
        <v>0</v>
      </c>
      <c r="E2646" s="267">
        <v>0</v>
      </c>
    </row>
    <row r="2647" spans="2:5">
      <c r="B2647" s="1586">
        <v>58300</v>
      </c>
      <c r="C2647" t="s">
        <v>5582</v>
      </c>
      <c r="D2647" s="267">
        <v>0</v>
      </c>
      <c r="E2647" s="267">
        <v>0</v>
      </c>
    </row>
    <row r="2648" spans="2:5">
      <c r="B2648" s="1586">
        <v>58301</v>
      </c>
      <c r="C2648" t="s">
        <v>3443</v>
      </c>
      <c r="D2648" s="267">
        <v>0</v>
      </c>
      <c r="E2648" s="267">
        <v>0</v>
      </c>
    </row>
    <row r="2649" spans="2:5">
      <c r="B2649" s="1586">
        <v>58302</v>
      </c>
      <c r="C2649" t="s">
        <v>588</v>
      </c>
      <c r="D2649" s="267">
        <v>96915</v>
      </c>
      <c r="E2649" s="267">
        <v>96915</v>
      </c>
    </row>
    <row r="2650" spans="2:5">
      <c r="B2650" s="1586">
        <v>58303</v>
      </c>
      <c r="C2650" t="s">
        <v>8089</v>
      </c>
      <c r="D2650" s="267">
        <v>0</v>
      </c>
      <c r="E2650" s="267">
        <v>0</v>
      </c>
    </row>
    <row r="2651" spans="2:5">
      <c r="B2651" s="1586">
        <v>58304</v>
      </c>
      <c r="C2651" t="s">
        <v>2260</v>
      </c>
      <c r="D2651" s="267">
        <v>22609</v>
      </c>
      <c r="E2651" s="267">
        <v>22609</v>
      </c>
    </row>
    <row r="2652" spans="2:5">
      <c r="B2652" s="1586">
        <v>58305</v>
      </c>
      <c r="C2652" t="s">
        <v>2261</v>
      </c>
      <c r="D2652" s="267">
        <v>0</v>
      </c>
      <c r="E2652" s="267">
        <v>0</v>
      </c>
    </row>
    <row r="2653" spans="2:5">
      <c r="B2653" s="1586">
        <v>58306</v>
      </c>
      <c r="C2653" t="s">
        <v>4530</v>
      </c>
      <c r="D2653" s="267">
        <v>0</v>
      </c>
      <c r="E2653" s="267">
        <v>0</v>
      </c>
    </row>
    <row r="2654" spans="2:5">
      <c r="B2654" s="1586">
        <v>58307</v>
      </c>
      <c r="C2654" t="s">
        <v>4531</v>
      </c>
      <c r="D2654" s="267">
        <v>0</v>
      </c>
      <c r="E2654" s="267">
        <v>0</v>
      </c>
    </row>
    <row r="2655" spans="2:5">
      <c r="B2655" s="1586">
        <v>58308</v>
      </c>
      <c r="C2655" t="s">
        <v>4532</v>
      </c>
      <c r="D2655" s="267">
        <v>0</v>
      </c>
      <c r="E2655" s="267">
        <v>0</v>
      </c>
    </row>
    <row r="2656" spans="2:5">
      <c r="B2656" s="1586">
        <v>58309</v>
      </c>
      <c r="C2656" t="s">
        <v>2323</v>
      </c>
      <c r="D2656" s="267">
        <v>0</v>
      </c>
      <c r="E2656" s="267">
        <v>0</v>
      </c>
    </row>
    <row r="2657" spans="2:5">
      <c r="B2657" s="1586">
        <v>58400</v>
      </c>
      <c r="C2657" t="s">
        <v>2324</v>
      </c>
      <c r="D2657" s="267">
        <v>0</v>
      </c>
      <c r="E2657" s="267">
        <v>0</v>
      </c>
    </row>
    <row r="2658" spans="2:5">
      <c r="B2658" s="1586">
        <v>58401</v>
      </c>
      <c r="C2658" t="s">
        <v>2423</v>
      </c>
      <c r="D2658" s="267">
        <v>0</v>
      </c>
      <c r="E2658" s="267">
        <v>0</v>
      </c>
    </row>
    <row r="2659" spans="2:5">
      <c r="B2659" s="1586">
        <v>58402</v>
      </c>
      <c r="C2659" t="s">
        <v>7383</v>
      </c>
      <c r="D2659" s="267">
        <v>0</v>
      </c>
      <c r="E2659" s="267">
        <v>0</v>
      </c>
    </row>
    <row r="2660" spans="2:5">
      <c r="B2660" s="1586">
        <v>58403</v>
      </c>
      <c r="C2660" t="s">
        <v>7384</v>
      </c>
      <c r="D2660" s="267">
        <v>0</v>
      </c>
      <c r="E2660" s="267">
        <v>0</v>
      </c>
    </row>
    <row r="2661" spans="2:5">
      <c r="B2661" s="1586">
        <v>58404</v>
      </c>
      <c r="C2661" t="s">
        <v>7385</v>
      </c>
      <c r="D2661" s="267">
        <v>0</v>
      </c>
      <c r="E2661" s="267">
        <v>0</v>
      </c>
    </row>
    <row r="2662" spans="2:5">
      <c r="B2662" s="1586">
        <v>58405</v>
      </c>
      <c r="C2662" t="s">
        <v>2856</v>
      </c>
      <c r="D2662" s="267">
        <v>0</v>
      </c>
      <c r="E2662" s="267">
        <v>0</v>
      </c>
    </row>
    <row r="2663" spans="2:5">
      <c r="B2663" s="1586">
        <v>58406</v>
      </c>
      <c r="C2663" t="s">
        <v>2857</v>
      </c>
      <c r="D2663" s="267">
        <v>16104</v>
      </c>
      <c r="E2663" s="267">
        <v>16104</v>
      </c>
    </row>
    <row r="2664" spans="2:5">
      <c r="B2664" s="1586">
        <v>58407</v>
      </c>
      <c r="C2664" t="s">
        <v>2858</v>
      </c>
      <c r="D2664" s="267">
        <v>0</v>
      </c>
      <c r="E2664" s="267">
        <v>0</v>
      </c>
    </row>
    <row r="2665" spans="2:5">
      <c r="B2665" s="1586">
        <v>58408</v>
      </c>
      <c r="C2665" t="s">
        <v>2838</v>
      </c>
      <c r="D2665" s="267">
        <v>0</v>
      </c>
      <c r="E2665" s="267">
        <v>0</v>
      </c>
    </row>
    <row r="2666" spans="2:5">
      <c r="B2666" s="1586">
        <v>58409</v>
      </c>
      <c r="C2666" t="s">
        <v>4540</v>
      </c>
      <c r="D2666" s="267">
        <v>0</v>
      </c>
      <c r="E2666" s="267">
        <v>0</v>
      </c>
    </row>
    <row r="2667" spans="2:5">
      <c r="B2667" s="1586">
        <v>58410</v>
      </c>
      <c r="C2667" t="s">
        <v>4541</v>
      </c>
      <c r="D2667" s="267">
        <v>0</v>
      </c>
      <c r="E2667" s="267">
        <v>0</v>
      </c>
    </row>
    <row r="2668" spans="2:5">
      <c r="B2668" s="1586">
        <v>58411</v>
      </c>
      <c r="C2668" t="s">
        <v>4542</v>
      </c>
      <c r="D2668" s="267">
        <v>0</v>
      </c>
      <c r="E2668" s="267">
        <v>0</v>
      </c>
    </row>
    <row r="2669" spans="2:5">
      <c r="B2669" s="1586">
        <v>58412</v>
      </c>
      <c r="C2669" t="s">
        <v>11621</v>
      </c>
      <c r="D2669" s="267">
        <v>0</v>
      </c>
      <c r="E2669" s="267">
        <v>0</v>
      </c>
    </row>
    <row r="2670" spans="2:5">
      <c r="B2670" s="1586">
        <v>58413</v>
      </c>
      <c r="C2670" t="s">
        <v>11622</v>
      </c>
      <c r="D2670" s="267">
        <v>0</v>
      </c>
      <c r="E2670" s="267">
        <v>0</v>
      </c>
    </row>
    <row r="2671" spans="2:5">
      <c r="B2671" s="1586">
        <v>58500</v>
      </c>
      <c r="C2671" t="s">
        <v>2328</v>
      </c>
      <c r="D2671" s="267">
        <v>0</v>
      </c>
      <c r="E2671" s="267">
        <v>0</v>
      </c>
    </row>
    <row r="2672" spans="2:5">
      <c r="B2672" s="1586">
        <v>58501</v>
      </c>
      <c r="C2672" t="s">
        <v>2329</v>
      </c>
      <c r="D2672" s="267">
        <v>0</v>
      </c>
      <c r="E2672" s="267">
        <v>0</v>
      </c>
    </row>
    <row r="2673" spans="2:5">
      <c r="B2673" s="1586">
        <v>58502</v>
      </c>
      <c r="C2673" t="s">
        <v>2330</v>
      </c>
      <c r="D2673" s="267">
        <v>216193</v>
      </c>
      <c r="E2673" s="267">
        <v>216193</v>
      </c>
    </row>
    <row r="2674" spans="2:5">
      <c r="B2674" s="1586">
        <v>58503</v>
      </c>
      <c r="C2674" t="s">
        <v>8250</v>
      </c>
      <c r="D2674" s="267">
        <v>0</v>
      </c>
      <c r="E2674" s="267">
        <v>0</v>
      </c>
    </row>
    <row r="2675" spans="2:5">
      <c r="B2675" s="1586">
        <v>58504</v>
      </c>
      <c r="C2675" t="s">
        <v>8251</v>
      </c>
      <c r="D2675" s="267">
        <v>0</v>
      </c>
      <c r="E2675" s="267">
        <v>0</v>
      </c>
    </row>
    <row r="2676" spans="2:5">
      <c r="B2676" s="1586">
        <v>58505</v>
      </c>
      <c r="C2676" t="s">
        <v>11166</v>
      </c>
      <c r="D2676" s="267">
        <v>163635</v>
      </c>
      <c r="E2676" s="267">
        <v>163635</v>
      </c>
    </row>
    <row r="2677" spans="2:5">
      <c r="B2677" s="1586">
        <v>58506</v>
      </c>
      <c r="C2677" t="s">
        <v>2359</v>
      </c>
      <c r="D2677" s="267">
        <v>0</v>
      </c>
      <c r="E2677" s="267">
        <v>0</v>
      </c>
    </row>
    <row r="2678" spans="2:5">
      <c r="B2678" s="1586">
        <v>58511</v>
      </c>
      <c r="C2678" t="s">
        <v>2360</v>
      </c>
      <c r="D2678" s="267">
        <v>0</v>
      </c>
      <c r="E2678" s="267">
        <v>0</v>
      </c>
    </row>
    <row r="2679" spans="2:5">
      <c r="B2679" s="1586">
        <v>58600</v>
      </c>
      <c r="C2679" t="s">
        <v>11201</v>
      </c>
      <c r="D2679" s="267">
        <v>0</v>
      </c>
      <c r="E2679" s="267">
        <v>0</v>
      </c>
    </row>
    <row r="2680" spans="2:5">
      <c r="B2680" s="1586">
        <v>58601</v>
      </c>
      <c r="C2680" t="s">
        <v>264</v>
      </c>
      <c r="D2680" s="267">
        <v>219609</v>
      </c>
      <c r="E2680" s="267">
        <v>219609</v>
      </c>
    </row>
    <row r="2681" spans="2:5">
      <c r="B2681" s="1586">
        <v>58602</v>
      </c>
      <c r="C2681" t="s">
        <v>265</v>
      </c>
      <c r="D2681" s="267">
        <v>3869015</v>
      </c>
      <c r="E2681" s="267">
        <v>3869015</v>
      </c>
    </row>
    <row r="2682" spans="2:5">
      <c r="B2682" s="1586">
        <v>58603</v>
      </c>
      <c r="C2682" t="s">
        <v>266</v>
      </c>
      <c r="D2682" s="267">
        <v>0</v>
      </c>
      <c r="E2682" s="267">
        <v>0</v>
      </c>
    </row>
    <row r="2683" spans="2:5">
      <c r="B2683" s="1586">
        <v>58605</v>
      </c>
      <c r="C2683" t="s">
        <v>10819</v>
      </c>
      <c r="D2683" s="267">
        <v>0</v>
      </c>
      <c r="E2683" s="267">
        <v>0</v>
      </c>
    </row>
    <row r="2684" spans="2:5">
      <c r="B2684" s="1586">
        <v>58606</v>
      </c>
      <c r="C2684" t="s">
        <v>10560</v>
      </c>
      <c r="D2684" s="267">
        <v>-2315464</v>
      </c>
      <c r="E2684" s="267">
        <v>-2315464</v>
      </c>
    </row>
    <row r="2685" spans="2:5">
      <c r="B2685" s="1586">
        <v>58607</v>
      </c>
      <c r="C2685" t="s">
        <v>6606</v>
      </c>
      <c r="D2685" s="267">
        <v>0</v>
      </c>
      <c r="E2685" s="267">
        <v>0</v>
      </c>
    </row>
    <row r="2686" spans="2:5">
      <c r="B2686" s="1586">
        <v>58608</v>
      </c>
      <c r="C2686" t="s">
        <v>6607</v>
      </c>
      <c r="D2686" s="267">
        <v>0</v>
      </c>
      <c r="E2686" s="267">
        <v>0</v>
      </c>
    </row>
    <row r="2687" spans="2:5">
      <c r="B2687" s="1586">
        <v>58609</v>
      </c>
      <c r="C2687" t="s">
        <v>6608</v>
      </c>
      <c r="D2687" s="267">
        <v>695323</v>
      </c>
      <c r="E2687" s="267">
        <v>695323</v>
      </c>
    </row>
    <row r="2688" spans="2:5">
      <c r="B2688" s="1586">
        <v>58610</v>
      </c>
      <c r="C2688" t="s">
        <v>6609</v>
      </c>
      <c r="D2688" s="267">
        <v>0</v>
      </c>
      <c r="E2688" s="267">
        <v>0</v>
      </c>
    </row>
    <row r="2689" spans="2:5">
      <c r="B2689" s="1586">
        <v>58612</v>
      </c>
      <c r="C2689" t="s">
        <v>4533</v>
      </c>
      <c r="D2689" s="267">
        <v>0</v>
      </c>
      <c r="E2689" s="267">
        <v>0</v>
      </c>
    </row>
    <row r="2690" spans="2:5">
      <c r="B2690" s="1586">
        <v>58613</v>
      </c>
      <c r="C2690" t="s">
        <v>4534</v>
      </c>
      <c r="D2690" s="267">
        <v>808182</v>
      </c>
      <c r="E2690" s="267">
        <v>808182</v>
      </c>
    </row>
    <row r="2691" spans="2:5">
      <c r="B2691" s="1586">
        <v>58700</v>
      </c>
      <c r="C2691" t="s">
        <v>4535</v>
      </c>
      <c r="D2691" s="267">
        <v>766465</v>
      </c>
      <c r="E2691" s="267">
        <v>766465</v>
      </c>
    </row>
    <row r="2692" spans="2:5">
      <c r="B2692" s="1586">
        <v>58701</v>
      </c>
      <c r="C2692" t="s">
        <v>11052</v>
      </c>
      <c r="D2692" s="267">
        <v>0</v>
      </c>
      <c r="E2692" s="267">
        <v>0</v>
      </c>
    </row>
    <row r="2693" spans="2:5">
      <c r="B2693" s="1586">
        <v>58703</v>
      </c>
      <c r="C2693" t="s">
        <v>9446</v>
      </c>
      <c r="D2693" s="267">
        <v>2579456</v>
      </c>
      <c r="E2693" s="267">
        <v>2579456</v>
      </c>
    </row>
    <row r="2694" spans="2:5">
      <c r="B2694" s="1586">
        <v>58704</v>
      </c>
      <c r="C2694" t="s">
        <v>11189</v>
      </c>
      <c r="D2694" s="267">
        <v>433347</v>
      </c>
      <c r="E2694" s="267">
        <v>433347</v>
      </c>
    </row>
    <row r="2695" spans="2:5">
      <c r="B2695" s="1586">
        <v>58705</v>
      </c>
      <c r="C2695" t="s">
        <v>10051</v>
      </c>
      <c r="D2695" s="267">
        <v>739719</v>
      </c>
      <c r="E2695" s="267">
        <v>739719</v>
      </c>
    </row>
    <row r="2696" spans="2:5">
      <c r="B2696" s="1586">
        <v>58773</v>
      </c>
      <c r="C2696" t="s">
        <v>10052</v>
      </c>
      <c r="D2696" s="267">
        <v>505477</v>
      </c>
      <c r="E2696" s="267">
        <v>505477</v>
      </c>
    </row>
    <row r="2697" spans="2:5">
      <c r="B2697" s="1586">
        <v>58800</v>
      </c>
      <c r="C2697" t="s">
        <v>9467</v>
      </c>
      <c r="D2697" s="267">
        <v>0</v>
      </c>
      <c r="E2697" s="267">
        <v>0</v>
      </c>
    </row>
    <row r="2698" spans="2:5">
      <c r="B2698" s="1586">
        <v>58801</v>
      </c>
      <c r="C2698" t="s">
        <v>9242</v>
      </c>
      <c r="D2698" s="267">
        <v>425046</v>
      </c>
      <c r="E2698" s="267">
        <v>425046</v>
      </c>
    </row>
    <row r="2699" spans="2:5">
      <c r="B2699" s="1586">
        <v>58805</v>
      </c>
      <c r="C2699" t="s">
        <v>9243</v>
      </c>
      <c r="D2699" s="267">
        <v>13124283</v>
      </c>
      <c r="E2699" s="267">
        <v>13124283</v>
      </c>
    </row>
    <row r="2700" spans="2:5">
      <c r="B2700" s="1586">
        <v>58806</v>
      </c>
      <c r="C2700" t="s">
        <v>2337</v>
      </c>
      <c r="D2700" s="267">
        <v>11772</v>
      </c>
      <c r="E2700" s="267">
        <v>11772</v>
      </c>
    </row>
    <row r="2701" spans="2:5">
      <c r="B2701" s="1586">
        <v>58810</v>
      </c>
      <c r="C2701" t="s">
        <v>2338</v>
      </c>
      <c r="D2701" s="267">
        <v>0</v>
      </c>
      <c r="E2701" s="267">
        <v>0</v>
      </c>
    </row>
    <row r="2702" spans="2:5">
      <c r="B2702" s="1586">
        <v>58884</v>
      </c>
      <c r="C2702" t="s">
        <v>4559</v>
      </c>
      <c r="D2702" s="267">
        <v>0</v>
      </c>
      <c r="E2702" s="267">
        <v>0</v>
      </c>
    </row>
    <row r="2703" spans="2:5">
      <c r="B2703" s="1586">
        <v>58885</v>
      </c>
      <c r="C2703" t="s">
        <v>9470</v>
      </c>
      <c r="D2703" s="267">
        <v>0</v>
      </c>
      <c r="E2703" s="267">
        <v>0</v>
      </c>
    </row>
    <row r="2704" spans="2:5">
      <c r="B2704" s="1586">
        <v>58886</v>
      </c>
      <c r="C2704" t="s">
        <v>9471</v>
      </c>
      <c r="D2704" s="267">
        <v>0</v>
      </c>
      <c r="E2704" s="267">
        <v>0</v>
      </c>
    </row>
    <row r="2705" spans="2:5">
      <c r="B2705" s="1586">
        <v>58888</v>
      </c>
      <c r="C2705" t="s">
        <v>8274</v>
      </c>
      <c r="D2705" s="267">
        <v>0</v>
      </c>
      <c r="E2705" s="267">
        <v>0</v>
      </c>
    </row>
    <row r="2706" spans="2:5">
      <c r="B2706" s="1586">
        <v>58889</v>
      </c>
      <c r="C2706" t="s">
        <v>5407</v>
      </c>
      <c r="D2706" s="267">
        <v>0</v>
      </c>
      <c r="E2706" s="267">
        <v>0</v>
      </c>
    </row>
    <row r="2707" spans="2:5">
      <c r="B2707" s="1586">
        <v>58890</v>
      </c>
      <c r="C2707" t="s">
        <v>5408</v>
      </c>
      <c r="D2707" s="267">
        <v>0</v>
      </c>
      <c r="E2707" s="267">
        <v>0</v>
      </c>
    </row>
    <row r="2708" spans="2:5">
      <c r="B2708" s="1586">
        <v>58891</v>
      </c>
      <c r="C2708" t="s">
        <v>5409</v>
      </c>
      <c r="D2708" s="267">
        <v>0</v>
      </c>
      <c r="E2708" s="267">
        <v>0</v>
      </c>
    </row>
    <row r="2709" spans="2:5">
      <c r="B2709" s="1586">
        <v>58892</v>
      </c>
      <c r="C2709" t="s">
        <v>5410</v>
      </c>
      <c r="D2709" s="267">
        <v>0</v>
      </c>
      <c r="E2709" s="267">
        <v>0</v>
      </c>
    </row>
    <row r="2710" spans="2:5">
      <c r="B2710" s="1586">
        <v>58893</v>
      </c>
      <c r="C2710" t="s">
        <v>5403</v>
      </c>
      <c r="D2710" s="267">
        <v>0</v>
      </c>
      <c r="E2710" s="267">
        <v>0</v>
      </c>
    </row>
    <row r="2711" spans="2:5">
      <c r="B2711" s="1586">
        <v>58894</v>
      </c>
      <c r="C2711" t="s">
        <v>6925</v>
      </c>
      <c r="D2711" s="267">
        <v>3090</v>
      </c>
      <c r="E2711" s="267">
        <v>3090</v>
      </c>
    </row>
    <row r="2712" spans="2:5">
      <c r="B2712" s="1586">
        <v>58895</v>
      </c>
      <c r="C2712" t="s">
        <v>6926</v>
      </c>
      <c r="D2712" s="267">
        <v>0</v>
      </c>
      <c r="E2712" s="267">
        <v>0</v>
      </c>
    </row>
    <row r="2713" spans="2:5">
      <c r="B2713" s="1586">
        <v>58896</v>
      </c>
      <c r="C2713" t="s">
        <v>6927</v>
      </c>
      <c r="D2713" s="267">
        <v>0</v>
      </c>
      <c r="E2713" s="267">
        <v>0</v>
      </c>
    </row>
    <row r="2714" spans="2:5">
      <c r="B2714" s="1586">
        <v>58897</v>
      </c>
      <c r="C2714" t="s">
        <v>9789</v>
      </c>
      <c r="D2714" s="267">
        <v>0</v>
      </c>
      <c r="E2714" s="267">
        <v>0</v>
      </c>
    </row>
    <row r="2715" spans="2:5">
      <c r="B2715" s="1586">
        <v>58898</v>
      </c>
      <c r="C2715" t="s">
        <v>9790</v>
      </c>
      <c r="D2715" s="267">
        <v>0</v>
      </c>
      <c r="E2715" s="267">
        <v>0</v>
      </c>
    </row>
    <row r="2716" spans="2:5">
      <c r="B2716" s="1586">
        <v>58899</v>
      </c>
      <c r="C2716" t="s">
        <v>9791</v>
      </c>
      <c r="D2716" s="267">
        <v>0</v>
      </c>
      <c r="E2716" s="267">
        <v>0</v>
      </c>
    </row>
    <row r="2717" spans="2:5">
      <c r="B2717" s="1586">
        <v>58900</v>
      </c>
      <c r="C2717" t="s">
        <v>4263</v>
      </c>
      <c r="D2717" s="267">
        <v>0</v>
      </c>
      <c r="E2717" s="267">
        <v>0</v>
      </c>
    </row>
    <row r="2718" spans="2:5">
      <c r="B2718" s="1586">
        <v>58901</v>
      </c>
      <c r="C2718" t="s">
        <v>9792</v>
      </c>
      <c r="D2718" s="267">
        <v>0</v>
      </c>
      <c r="E2718" s="267">
        <v>0</v>
      </c>
    </row>
    <row r="2719" spans="2:5">
      <c r="B2719" s="1586">
        <v>58902</v>
      </c>
      <c r="C2719" t="s">
        <v>9793</v>
      </c>
      <c r="D2719" s="267">
        <v>37512</v>
      </c>
      <c r="E2719" s="267">
        <v>37512</v>
      </c>
    </row>
    <row r="2720" spans="2:5">
      <c r="B2720" s="1586">
        <v>58903</v>
      </c>
      <c r="C2720" t="s">
        <v>7727</v>
      </c>
      <c r="D2720" s="267">
        <v>38323</v>
      </c>
      <c r="E2720" s="267">
        <v>38323</v>
      </c>
    </row>
    <row r="2721" spans="2:5">
      <c r="B2721" s="1586">
        <v>59000</v>
      </c>
      <c r="C2721" t="s">
        <v>9779</v>
      </c>
      <c r="D2721" s="267">
        <v>453324</v>
      </c>
      <c r="E2721" s="267">
        <v>453324</v>
      </c>
    </row>
    <row r="2722" spans="2:5">
      <c r="B2722" s="1586">
        <v>59001</v>
      </c>
      <c r="C2722" t="s">
        <v>9780</v>
      </c>
      <c r="D2722" s="267">
        <v>0</v>
      </c>
      <c r="E2722" s="267">
        <v>0</v>
      </c>
    </row>
    <row r="2723" spans="2:5">
      <c r="B2723" s="1586">
        <v>59006</v>
      </c>
      <c r="C2723" t="s">
        <v>6837</v>
      </c>
      <c r="D2723" s="267">
        <v>81090</v>
      </c>
      <c r="E2723" s="267">
        <v>81090</v>
      </c>
    </row>
    <row r="2724" spans="2:5">
      <c r="B2724" s="1586">
        <v>59100</v>
      </c>
      <c r="C2724" t="s">
        <v>8638</v>
      </c>
      <c r="D2724" s="267">
        <v>0</v>
      </c>
      <c r="E2724" s="267">
        <v>0</v>
      </c>
    </row>
    <row r="2725" spans="2:5">
      <c r="B2725" s="1586">
        <v>59101</v>
      </c>
      <c r="C2725" t="s">
        <v>6838</v>
      </c>
      <c r="D2725" s="267">
        <v>0</v>
      </c>
      <c r="E2725" s="267">
        <v>0</v>
      </c>
    </row>
    <row r="2726" spans="2:5">
      <c r="B2726" s="1586">
        <v>59106</v>
      </c>
      <c r="C2726" t="s">
        <v>7528</v>
      </c>
      <c r="D2726" s="267">
        <v>0</v>
      </c>
      <c r="E2726" s="267">
        <v>0</v>
      </c>
    </row>
    <row r="2727" spans="2:5">
      <c r="B2727" s="1586">
        <v>59184</v>
      </c>
      <c r="C2727" t="s">
        <v>7529</v>
      </c>
      <c r="D2727" s="267">
        <v>0</v>
      </c>
      <c r="E2727" s="267">
        <v>0</v>
      </c>
    </row>
    <row r="2728" spans="2:5">
      <c r="B2728" s="1586">
        <v>59185</v>
      </c>
      <c r="C2728" t="s">
        <v>11531</v>
      </c>
      <c r="D2728" s="267">
        <v>0</v>
      </c>
      <c r="E2728" s="267">
        <v>0</v>
      </c>
    </row>
    <row r="2729" spans="2:5">
      <c r="B2729" s="1586">
        <v>59186</v>
      </c>
      <c r="C2729" t="s">
        <v>10561</v>
      </c>
      <c r="D2729" s="267">
        <v>0</v>
      </c>
      <c r="E2729" s="267">
        <v>0</v>
      </c>
    </row>
    <row r="2730" spans="2:5">
      <c r="B2730" s="1586">
        <v>59188</v>
      </c>
      <c r="C2730" t="s">
        <v>7083</v>
      </c>
      <c r="D2730" s="267">
        <v>0</v>
      </c>
      <c r="E2730" s="267">
        <v>0</v>
      </c>
    </row>
    <row r="2731" spans="2:5">
      <c r="B2731" s="1586">
        <v>59189</v>
      </c>
      <c r="C2731" t="s">
        <v>10820</v>
      </c>
      <c r="D2731" s="267">
        <v>0</v>
      </c>
      <c r="E2731" s="267">
        <v>0</v>
      </c>
    </row>
    <row r="2732" spans="2:5">
      <c r="B2732" s="1586">
        <v>59190</v>
      </c>
      <c r="C2732" t="s">
        <v>10821</v>
      </c>
      <c r="D2732" s="267">
        <v>0</v>
      </c>
      <c r="E2732" s="267">
        <v>0</v>
      </c>
    </row>
    <row r="2733" spans="2:5">
      <c r="B2733" s="1586">
        <v>59191</v>
      </c>
      <c r="C2733" t="s">
        <v>1074</v>
      </c>
      <c r="D2733" s="267">
        <v>0</v>
      </c>
      <c r="E2733" s="267">
        <v>0</v>
      </c>
    </row>
    <row r="2734" spans="2:5">
      <c r="B2734" s="1586">
        <v>59192</v>
      </c>
      <c r="C2734" t="s">
        <v>1075</v>
      </c>
      <c r="D2734" s="267">
        <v>0</v>
      </c>
      <c r="E2734" s="267">
        <v>0</v>
      </c>
    </row>
    <row r="2735" spans="2:5">
      <c r="B2735" s="1586">
        <v>59193</v>
      </c>
      <c r="C2735" t="s">
        <v>9028</v>
      </c>
      <c r="D2735" s="267">
        <v>0</v>
      </c>
      <c r="E2735" s="267">
        <v>0</v>
      </c>
    </row>
    <row r="2736" spans="2:5">
      <c r="B2736" s="1586">
        <v>59194</v>
      </c>
      <c r="C2736" t="s">
        <v>9029</v>
      </c>
      <c r="D2736" s="267">
        <v>0</v>
      </c>
      <c r="E2736" s="267">
        <v>0</v>
      </c>
    </row>
    <row r="2737" spans="2:5">
      <c r="B2737" s="1586">
        <v>59195</v>
      </c>
      <c r="C2737" t="s">
        <v>9914</v>
      </c>
      <c r="D2737" s="267">
        <v>0</v>
      </c>
      <c r="E2737" s="267">
        <v>0</v>
      </c>
    </row>
    <row r="2738" spans="2:5">
      <c r="B2738" s="1586">
        <v>59196</v>
      </c>
      <c r="C2738" t="s">
        <v>9915</v>
      </c>
      <c r="D2738" s="267">
        <v>0</v>
      </c>
      <c r="E2738" s="267">
        <v>0</v>
      </c>
    </row>
    <row r="2739" spans="2:5">
      <c r="B2739" s="1586">
        <v>59197</v>
      </c>
      <c r="C2739" t="s">
        <v>10971</v>
      </c>
      <c r="D2739" s="267">
        <v>0</v>
      </c>
      <c r="E2739" s="267">
        <v>0</v>
      </c>
    </row>
    <row r="2740" spans="2:5">
      <c r="B2740" s="1586">
        <v>59198</v>
      </c>
      <c r="C2740" t="s">
        <v>10808</v>
      </c>
      <c r="D2740" s="267">
        <v>0</v>
      </c>
      <c r="E2740" s="267">
        <v>0</v>
      </c>
    </row>
    <row r="2741" spans="2:5">
      <c r="B2741" s="1586">
        <v>59199</v>
      </c>
      <c r="C2741" t="s">
        <v>10809</v>
      </c>
      <c r="D2741" s="267">
        <v>0</v>
      </c>
      <c r="E2741" s="267">
        <v>0</v>
      </c>
    </row>
    <row r="2742" spans="2:5">
      <c r="B2742" s="1586">
        <v>59200</v>
      </c>
      <c r="C2742" t="s">
        <v>10810</v>
      </c>
      <c r="D2742" s="267">
        <v>0</v>
      </c>
      <c r="E2742" s="267">
        <v>0</v>
      </c>
    </row>
    <row r="2743" spans="2:5">
      <c r="B2743" s="1586">
        <v>59201</v>
      </c>
      <c r="C2743" t="s">
        <v>10811</v>
      </c>
      <c r="D2743" s="267">
        <v>2585040</v>
      </c>
      <c r="E2743" s="267">
        <v>2585040</v>
      </c>
    </row>
    <row r="2744" spans="2:5">
      <c r="B2744" s="1586">
        <v>59202</v>
      </c>
      <c r="C2744" t="s">
        <v>3555</v>
      </c>
      <c r="D2744" s="267">
        <v>0</v>
      </c>
      <c r="E2744" s="267">
        <v>0</v>
      </c>
    </row>
    <row r="2745" spans="2:5">
      <c r="B2745" s="1586">
        <v>59203</v>
      </c>
      <c r="C2745" t="s">
        <v>10989</v>
      </c>
      <c r="D2745" s="267">
        <v>0</v>
      </c>
      <c r="E2745" s="267">
        <v>0</v>
      </c>
    </row>
    <row r="2746" spans="2:5">
      <c r="B2746" s="1586">
        <v>59205</v>
      </c>
      <c r="C2746" t="s">
        <v>9468</v>
      </c>
      <c r="D2746" s="267">
        <v>3363</v>
      </c>
      <c r="E2746" s="267">
        <v>3363</v>
      </c>
    </row>
    <row r="2747" spans="2:5">
      <c r="B2747" s="1586">
        <v>59206</v>
      </c>
      <c r="C2747" t="s">
        <v>9469</v>
      </c>
      <c r="D2747" s="267">
        <v>0</v>
      </c>
      <c r="E2747" s="267">
        <v>0</v>
      </c>
    </row>
    <row r="2748" spans="2:5">
      <c r="B2748" s="1586">
        <v>59300</v>
      </c>
      <c r="C2748" t="s">
        <v>8894</v>
      </c>
      <c r="D2748" s="267">
        <v>0</v>
      </c>
      <c r="E2748" s="267">
        <v>0</v>
      </c>
    </row>
    <row r="2749" spans="2:5">
      <c r="B2749" s="1586">
        <v>59301</v>
      </c>
      <c r="C2749" t="s">
        <v>7222</v>
      </c>
      <c r="D2749" s="267">
        <v>0</v>
      </c>
      <c r="E2749" s="267">
        <v>0</v>
      </c>
    </row>
    <row r="2750" spans="2:5">
      <c r="B2750" s="1586">
        <v>59302</v>
      </c>
      <c r="C2750" t="s">
        <v>7939</v>
      </c>
      <c r="D2750" s="267">
        <v>19395386</v>
      </c>
      <c r="E2750" s="267">
        <v>19395386</v>
      </c>
    </row>
    <row r="2751" spans="2:5">
      <c r="B2751" s="1586">
        <v>59303</v>
      </c>
      <c r="C2751" t="s">
        <v>7940</v>
      </c>
      <c r="D2751" s="267">
        <v>16820</v>
      </c>
      <c r="E2751" s="267">
        <v>16820</v>
      </c>
    </row>
    <row r="2752" spans="2:5">
      <c r="B2752" s="1586">
        <v>59304</v>
      </c>
      <c r="C2752" t="s">
        <v>3364</v>
      </c>
      <c r="D2752" s="267">
        <v>105202</v>
      </c>
      <c r="E2752" s="267">
        <v>105202</v>
      </c>
    </row>
    <row r="2753" spans="2:5">
      <c r="B2753" s="1586">
        <v>59305</v>
      </c>
      <c r="C2753" t="s">
        <v>4213</v>
      </c>
      <c r="D2753" s="267">
        <v>9183</v>
      </c>
      <c r="E2753" s="267">
        <v>9183</v>
      </c>
    </row>
    <row r="2754" spans="2:5">
      <c r="B2754" s="1586">
        <v>59306</v>
      </c>
      <c r="C2754" t="s">
        <v>4214</v>
      </c>
      <c r="D2754" s="267">
        <v>1381585</v>
      </c>
      <c r="E2754" s="267">
        <v>1381585</v>
      </c>
    </row>
    <row r="2755" spans="2:5">
      <c r="B2755" s="1586">
        <v>59307</v>
      </c>
      <c r="C2755" t="s">
        <v>9702</v>
      </c>
      <c r="D2755" s="267">
        <v>2635671</v>
      </c>
      <c r="E2755" s="267">
        <v>2635671</v>
      </c>
    </row>
    <row r="2756" spans="2:5">
      <c r="B2756" s="1586">
        <v>59308</v>
      </c>
      <c r="C2756" t="s">
        <v>2181</v>
      </c>
      <c r="D2756" s="267">
        <v>33240</v>
      </c>
      <c r="E2756" s="267">
        <v>33240</v>
      </c>
    </row>
    <row r="2757" spans="2:5">
      <c r="B2757" s="1586">
        <v>59309</v>
      </c>
      <c r="C2757" t="s">
        <v>9311</v>
      </c>
      <c r="D2757" s="267">
        <v>85800</v>
      </c>
      <c r="E2757" s="267">
        <v>85800</v>
      </c>
    </row>
    <row r="2758" spans="2:5">
      <c r="B2758" s="1586">
        <v>59310</v>
      </c>
      <c r="C2758" t="s">
        <v>2345</v>
      </c>
      <c r="D2758" s="267">
        <v>61560</v>
      </c>
      <c r="E2758" s="267">
        <v>61560</v>
      </c>
    </row>
    <row r="2759" spans="2:5">
      <c r="B2759" s="1586">
        <v>59311</v>
      </c>
      <c r="C2759" t="s">
        <v>8664</v>
      </c>
      <c r="D2759" s="267">
        <v>0</v>
      </c>
      <c r="E2759" s="267">
        <v>0</v>
      </c>
    </row>
    <row r="2760" spans="2:5">
      <c r="B2760">
        <v>59312</v>
      </c>
      <c r="C2760" t="s">
        <v>4358</v>
      </c>
      <c r="D2760" s="267">
        <v>30631</v>
      </c>
      <c r="E2760" s="267">
        <v>30631</v>
      </c>
    </row>
    <row r="2761" spans="2:5">
      <c r="B2761">
        <v>59313</v>
      </c>
      <c r="C2761" t="s">
        <v>4359</v>
      </c>
      <c r="D2761" s="267">
        <v>57021</v>
      </c>
      <c r="E2761" s="267">
        <v>57021</v>
      </c>
    </row>
    <row r="2762" spans="2:5">
      <c r="B2762">
        <v>59315</v>
      </c>
      <c r="C2762" t="s">
        <v>4532</v>
      </c>
      <c r="D2762" s="267">
        <v>804</v>
      </c>
      <c r="E2762" s="267">
        <v>804</v>
      </c>
    </row>
    <row r="2763" spans="2:5">
      <c r="B2763">
        <v>59316</v>
      </c>
      <c r="C2763" t="s">
        <v>9826</v>
      </c>
      <c r="D2763" s="267">
        <v>87417</v>
      </c>
      <c r="E2763" s="267">
        <v>87417</v>
      </c>
    </row>
    <row r="2764" spans="2:5">
      <c r="B2764">
        <v>59317</v>
      </c>
      <c r="C2764" t="s">
        <v>6536</v>
      </c>
      <c r="D2764" s="267">
        <v>0</v>
      </c>
      <c r="E2764" s="267">
        <v>0</v>
      </c>
    </row>
    <row r="2765" spans="2:5">
      <c r="B2765">
        <v>59318</v>
      </c>
      <c r="C2765" t="s">
        <v>7677</v>
      </c>
      <c r="D2765" s="267">
        <v>36957</v>
      </c>
      <c r="E2765" s="267">
        <v>36957</v>
      </c>
    </row>
    <row r="2766" spans="2:5">
      <c r="B2766">
        <v>59319</v>
      </c>
      <c r="C2766" t="s">
        <v>7678</v>
      </c>
      <c r="D2766" s="267">
        <v>0</v>
      </c>
      <c r="E2766" s="267">
        <v>0</v>
      </c>
    </row>
    <row r="2767" spans="2:5">
      <c r="B2767">
        <v>59326</v>
      </c>
      <c r="C2767" t="s">
        <v>7192</v>
      </c>
      <c r="D2767" s="267">
        <v>751894</v>
      </c>
      <c r="E2767" s="267">
        <v>751894</v>
      </c>
    </row>
    <row r="2768" spans="2:5">
      <c r="B2768">
        <v>59330</v>
      </c>
      <c r="C2768" t="s">
        <v>7193</v>
      </c>
      <c r="D2768" s="267">
        <v>0</v>
      </c>
      <c r="E2768" s="267">
        <v>0</v>
      </c>
    </row>
    <row r="2769" spans="2:9">
      <c r="B2769">
        <v>59335</v>
      </c>
      <c r="C2769" t="s">
        <v>10474</v>
      </c>
      <c r="D2769" s="267">
        <v>0</v>
      </c>
      <c r="E2769" s="267">
        <v>0</v>
      </c>
    </row>
    <row r="2770" spans="2:9">
      <c r="B2770">
        <v>59400</v>
      </c>
      <c r="C2770" t="s">
        <v>10475</v>
      </c>
      <c r="D2770" s="267">
        <v>0</v>
      </c>
      <c r="E2770" s="267">
        <v>0</v>
      </c>
    </row>
    <row r="2771" spans="2:9">
      <c r="B2771">
        <v>59401</v>
      </c>
      <c r="C2771" t="s">
        <v>10476</v>
      </c>
      <c r="D2771" s="267">
        <v>0</v>
      </c>
      <c r="E2771" s="267">
        <v>0</v>
      </c>
    </row>
    <row r="2772" spans="2:9">
      <c r="B2772">
        <v>59402</v>
      </c>
      <c r="C2772" t="s">
        <v>952</v>
      </c>
      <c r="D2772" s="267">
        <v>33288</v>
      </c>
      <c r="E2772" s="267">
        <v>33288</v>
      </c>
    </row>
    <row r="2773" spans="2:9">
      <c r="B2773">
        <v>59403</v>
      </c>
      <c r="C2773" t="s">
        <v>7840</v>
      </c>
      <c r="D2773" s="267">
        <v>2393624</v>
      </c>
      <c r="E2773" s="267">
        <v>2393624</v>
      </c>
    </row>
    <row r="2774" spans="2:9">
      <c r="B2774">
        <v>59404</v>
      </c>
      <c r="C2774" t="s">
        <v>7841</v>
      </c>
      <c r="D2774" s="267">
        <v>0</v>
      </c>
      <c r="E2774" s="267">
        <v>0</v>
      </c>
    </row>
    <row r="2775" spans="2:9">
      <c r="B2775">
        <v>59405</v>
      </c>
      <c r="C2775" t="s">
        <v>10817</v>
      </c>
      <c r="D2775" s="267">
        <v>7951</v>
      </c>
      <c r="E2775" s="267">
        <v>7951</v>
      </c>
    </row>
    <row r="2776" spans="2:9">
      <c r="B2776">
        <v>59406</v>
      </c>
      <c r="C2776" t="s">
        <v>10818</v>
      </c>
      <c r="D2776" s="267">
        <v>282189</v>
      </c>
      <c r="E2776" s="267">
        <v>282189</v>
      </c>
    </row>
    <row r="2777" spans="2:9">
      <c r="B2777">
        <v>59407</v>
      </c>
      <c r="C2777" t="s">
        <v>10813</v>
      </c>
      <c r="D2777" s="267">
        <v>0</v>
      </c>
      <c r="E2777" s="267">
        <v>0</v>
      </c>
    </row>
    <row r="2778" spans="2:9">
      <c r="B2778">
        <v>59408</v>
      </c>
      <c r="C2778" t="s">
        <v>8895</v>
      </c>
      <c r="D2778" s="267">
        <v>22665</v>
      </c>
      <c r="E2778" s="267">
        <v>22665</v>
      </c>
    </row>
    <row r="2779" spans="2:9">
      <c r="B2779">
        <v>59409</v>
      </c>
      <c r="C2779" t="s">
        <v>5939</v>
      </c>
      <c r="D2779" s="267">
        <v>0</v>
      </c>
      <c r="E2779" s="267">
        <v>0</v>
      </c>
    </row>
    <row r="2780" spans="2:9">
      <c r="B2780">
        <v>59410</v>
      </c>
      <c r="C2780" t="s">
        <v>11209</v>
      </c>
      <c r="D2780" s="267">
        <v>0</v>
      </c>
      <c r="E2780" s="267">
        <v>0</v>
      </c>
    </row>
    <row r="2781" spans="2:9">
      <c r="B2781" s="443">
        <v>59411</v>
      </c>
      <c r="C2781" t="s">
        <v>4487</v>
      </c>
      <c r="D2781" s="267">
        <v>0</v>
      </c>
      <c r="E2781" s="267">
        <v>0</v>
      </c>
    </row>
    <row r="2782" spans="2:9">
      <c r="B2782" s="443">
        <v>59412</v>
      </c>
      <c r="C2782" t="s">
        <v>4488</v>
      </c>
      <c r="D2782" s="267">
        <v>0</v>
      </c>
      <c r="E2782" s="267">
        <v>0</v>
      </c>
    </row>
    <row r="2783" spans="2:9">
      <c r="B2783" s="443">
        <v>59413</v>
      </c>
      <c r="C2783" t="s">
        <v>5607</v>
      </c>
      <c r="D2783" s="267">
        <v>12576</v>
      </c>
      <c r="E2783" s="267">
        <v>12576</v>
      </c>
    </row>
    <row r="2784" spans="2:9">
      <c r="B2784" s="443">
        <v>59414</v>
      </c>
      <c r="C2784" t="s">
        <v>6497</v>
      </c>
      <c r="D2784" s="267">
        <v>48984</v>
      </c>
      <c r="E2784" s="267">
        <v>48984</v>
      </c>
      <c r="I2784"/>
    </row>
    <row r="2785" spans="2:10" s="240" customFormat="1">
      <c r="B2785" s="443">
        <v>59415</v>
      </c>
      <c r="C2785" s="240" t="s">
        <v>6498</v>
      </c>
      <c r="D2785" s="267">
        <v>380403</v>
      </c>
      <c r="E2785" s="267">
        <v>380403</v>
      </c>
      <c r="J2785" s="235"/>
    </row>
    <row r="2786" spans="2:10" s="240" customFormat="1">
      <c r="B2786" s="443">
        <v>59416</v>
      </c>
      <c r="C2786" s="240" t="s">
        <v>6499</v>
      </c>
      <c r="D2786" s="267">
        <v>5510</v>
      </c>
      <c r="E2786" s="267">
        <v>5510</v>
      </c>
      <c r="J2786" s="235"/>
    </row>
    <row r="2787" spans="2:10" s="240" customFormat="1">
      <c r="B2787" s="443">
        <v>59418</v>
      </c>
      <c r="C2787" s="240" t="s">
        <v>6500</v>
      </c>
      <c r="D2787" s="267">
        <v>9312</v>
      </c>
      <c r="E2787" s="267">
        <v>9312</v>
      </c>
      <c r="J2787" s="235"/>
    </row>
    <row r="2788" spans="2:10" s="240" customFormat="1">
      <c r="B2788" s="443">
        <v>59419</v>
      </c>
      <c r="C2788" s="240" t="s">
        <v>6501</v>
      </c>
      <c r="D2788" s="267">
        <v>5704</v>
      </c>
      <c r="E2788" s="267">
        <v>5704</v>
      </c>
      <c r="J2788" s="235"/>
    </row>
    <row r="2789" spans="2:10" s="240" customFormat="1">
      <c r="B2789" s="443">
        <v>59420</v>
      </c>
      <c r="C2789" s="240" t="s">
        <v>3713</v>
      </c>
      <c r="D2789" s="267">
        <v>430751</v>
      </c>
      <c r="E2789" s="267">
        <v>430751</v>
      </c>
      <c r="J2789" s="235"/>
    </row>
    <row r="2790" spans="2:10">
      <c r="B2790" s="443">
        <v>59421</v>
      </c>
      <c r="C2790" t="s">
        <v>3714</v>
      </c>
      <c r="D2790" s="267">
        <v>0</v>
      </c>
      <c r="E2790" s="267">
        <v>0</v>
      </c>
      <c r="I2790"/>
    </row>
    <row r="2791" spans="2:10">
      <c r="B2791" s="443">
        <v>59500</v>
      </c>
      <c r="C2791" t="s">
        <v>3715</v>
      </c>
      <c r="D2791" s="267">
        <v>27433</v>
      </c>
      <c r="E2791" s="267">
        <v>27433</v>
      </c>
      <c r="I2791"/>
    </row>
    <row r="2792" spans="2:10">
      <c r="B2792" s="443">
        <v>59501</v>
      </c>
      <c r="C2792" t="s">
        <v>3716</v>
      </c>
      <c r="D2792" s="267">
        <v>0</v>
      </c>
      <c r="E2792" s="267">
        <v>0</v>
      </c>
      <c r="I2792"/>
    </row>
    <row r="2793" spans="2:10">
      <c r="B2793" s="443">
        <v>59502</v>
      </c>
      <c r="C2793" t="s">
        <v>3717</v>
      </c>
      <c r="D2793" s="267">
        <v>0</v>
      </c>
      <c r="E2793" s="267">
        <v>0</v>
      </c>
      <c r="I2793"/>
    </row>
    <row r="2794" spans="2:10">
      <c r="B2794" s="443">
        <v>59503</v>
      </c>
      <c r="C2794" t="s">
        <v>3718</v>
      </c>
      <c r="D2794" s="267">
        <v>174883</v>
      </c>
      <c r="E2794" s="267">
        <v>174883</v>
      </c>
      <c r="I2794"/>
    </row>
    <row r="2795" spans="2:10">
      <c r="B2795" s="443">
        <v>59504</v>
      </c>
      <c r="C2795" t="s">
        <v>3719</v>
      </c>
      <c r="D2795" s="267">
        <v>0</v>
      </c>
      <c r="E2795" s="267">
        <v>0</v>
      </c>
      <c r="I2795"/>
    </row>
    <row r="2796" spans="2:10">
      <c r="B2796" s="443">
        <v>59506</v>
      </c>
      <c r="C2796" t="s">
        <v>3720</v>
      </c>
      <c r="D2796" s="267">
        <v>167917</v>
      </c>
      <c r="E2796" s="267">
        <v>167917</v>
      </c>
      <c r="I2796"/>
    </row>
    <row r="2797" spans="2:10">
      <c r="B2797" s="443">
        <v>59507</v>
      </c>
      <c r="C2797" t="s">
        <v>959</v>
      </c>
      <c r="D2797" s="267">
        <v>0</v>
      </c>
      <c r="E2797" s="267">
        <v>0</v>
      </c>
      <c r="I2797"/>
    </row>
    <row r="2798" spans="2:10">
      <c r="B2798" s="443">
        <v>59508</v>
      </c>
      <c r="C2798" t="s">
        <v>7323</v>
      </c>
      <c r="D2798" s="267">
        <v>0</v>
      </c>
      <c r="E2798" s="267">
        <v>0</v>
      </c>
      <c r="I2798"/>
    </row>
    <row r="2799" spans="2:10">
      <c r="B2799" s="443">
        <v>59509</v>
      </c>
      <c r="C2799" t="s">
        <v>6534</v>
      </c>
      <c r="D2799" s="267">
        <v>0</v>
      </c>
      <c r="E2799" s="267">
        <v>0</v>
      </c>
      <c r="I2799"/>
    </row>
    <row r="2800" spans="2:10">
      <c r="B2800" s="443">
        <v>59510</v>
      </c>
      <c r="C2800" t="s">
        <v>3376</v>
      </c>
      <c r="D2800" s="267">
        <v>0</v>
      </c>
      <c r="E2800" s="267">
        <v>0</v>
      </c>
      <c r="I2800"/>
    </row>
    <row r="2801" spans="2:9">
      <c r="B2801" s="443">
        <v>59511</v>
      </c>
      <c r="C2801" t="s">
        <v>589</v>
      </c>
      <c r="D2801" s="267">
        <v>0</v>
      </c>
      <c r="E2801" s="267">
        <v>0</v>
      </c>
      <c r="I2801"/>
    </row>
    <row r="2802" spans="2:9">
      <c r="B2802" s="443">
        <v>59600</v>
      </c>
      <c r="C2802" t="s">
        <v>4529</v>
      </c>
      <c r="D2802" s="267">
        <v>55944</v>
      </c>
      <c r="E2802" s="267">
        <v>55944</v>
      </c>
      <c r="I2802"/>
    </row>
    <row r="2803" spans="2:9">
      <c r="B2803" s="443">
        <v>59601</v>
      </c>
      <c r="C2803" t="s">
        <v>2395</v>
      </c>
      <c r="D2803" s="267">
        <v>0</v>
      </c>
      <c r="E2803" s="267">
        <v>0</v>
      </c>
      <c r="G2803" s="64"/>
      <c r="H2803" s="64"/>
    </row>
    <row r="2804" spans="2:9">
      <c r="B2804">
        <v>59602</v>
      </c>
      <c r="C2804" t="s">
        <v>2494</v>
      </c>
      <c r="D2804" s="267">
        <v>948649</v>
      </c>
      <c r="E2804" s="267">
        <v>948649</v>
      </c>
      <c r="G2804" s="76"/>
      <c r="H2804" s="76"/>
    </row>
    <row r="2805" spans="2:9">
      <c r="B2805">
        <v>59603</v>
      </c>
      <c r="C2805" t="s">
        <v>2495</v>
      </c>
      <c r="D2805" s="267">
        <v>283075</v>
      </c>
      <c r="E2805" s="267">
        <v>283075</v>
      </c>
    </row>
    <row r="2806" spans="2:9">
      <c r="B2806">
        <v>59604</v>
      </c>
      <c r="C2806" t="s">
        <v>2496</v>
      </c>
      <c r="D2806" s="267">
        <v>578791</v>
      </c>
      <c r="E2806" s="267">
        <v>578791</v>
      </c>
    </row>
    <row r="2807" spans="2:9">
      <c r="B2807">
        <v>59605</v>
      </c>
      <c r="C2807" t="s">
        <v>9075</v>
      </c>
      <c r="D2807" s="267">
        <v>162336</v>
      </c>
      <c r="E2807" s="267">
        <v>162336</v>
      </c>
    </row>
    <row r="2808" spans="2:9">
      <c r="B2808">
        <v>59606</v>
      </c>
      <c r="C2808" t="s">
        <v>386</v>
      </c>
      <c r="D2808" s="267">
        <v>303736</v>
      </c>
      <c r="E2808" s="267">
        <v>303736</v>
      </c>
    </row>
    <row r="2809" spans="2:9">
      <c r="B2809">
        <v>59607</v>
      </c>
      <c r="C2809" t="s">
        <v>4806</v>
      </c>
      <c r="D2809" s="267">
        <v>0</v>
      </c>
      <c r="E2809" s="267">
        <v>0</v>
      </c>
    </row>
    <row r="2810" spans="2:9">
      <c r="B2810">
        <v>59608</v>
      </c>
      <c r="C2810" t="s">
        <v>2326</v>
      </c>
      <c r="D2810" s="267">
        <v>129831</v>
      </c>
      <c r="E2810" s="267">
        <v>129831</v>
      </c>
    </row>
    <row r="2811" spans="2:9">
      <c r="B2811">
        <v>59700</v>
      </c>
      <c r="C2811" t="s">
        <v>2327</v>
      </c>
      <c r="D2811" s="267">
        <v>0</v>
      </c>
      <c r="E2811" s="267">
        <v>0</v>
      </c>
    </row>
    <row r="2812" spans="2:9">
      <c r="B2812">
        <v>59701</v>
      </c>
      <c r="C2812" t="s">
        <v>10450</v>
      </c>
      <c r="D2812" s="267">
        <v>0</v>
      </c>
      <c r="E2812" s="267">
        <v>0</v>
      </c>
    </row>
    <row r="2813" spans="2:9">
      <c r="B2813">
        <v>59702</v>
      </c>
      <c r="C2813" t="s">
        <v>7565</v>
      </c>
      <c r="D2813" s="267">
        <v>604042</v>
      </c>
      <c r="E2813" s="267">
        <v>604042</v>
      </c>
    </row>
    <row r="2814" spans="2:9">
      <c r="B2814">
        <v>59706</v>
      </c>
      <c r="C2814" t="s">
        <v>7566</v>
      </c>
      <c r="D2814" s="267">
        <v>0</v>
      </c>
      <c r="E2814" s="267">
        <v>0</v>
      </c>
    </row>
    <row r="2815" spans="2:9">
      <c r="B2815">
        <v>59800</v>
      </c>
      <c r="C2815" t="s">
        <v>9473</v>
      </c>
      <c r="D2815" s="267">
        <v>0</v>
      </c>
      <c r="E2815" s="267">
        <v>0</v>
      </c>
    </row>
    <row r="2816" spans="2:9">
      <c r="B2816">
        <v>59801</v>
      </c>
      <c r="C2816" t="s">
        <v>8777</v>
      </c>
      <c r="D2816" s="267">
        <v>0</v>
      </c>
      <c r="E2816" s="267">
        <v>0</v>
      </c>
    </row>
    <row r="2817" spans="2:5">
      <c r="B2817">
        <v>59806</v>
      </c>
      <c r="C2817" t="s">
        <v>8778</v>
      </c>
      <c r="D2817" s="267">
        <v>0</v>
      </c>
      <c r="E2817" s="267">
        <v>0</v>
      </c>
    </row>
    <row r="2818" spans="2:5">
      <c r="D2818" s="63">
        <v>0</v>
      </c>
      <c r="E2818" s="63">
        <v>0</v>
      </c>
    </row>
    <row r="2822" spans="2:5">
      <c r="D2822" s="63" t="s">
        <v>8369</v>
      </c>
      <c r="E2822" s="63" t="s">
        <v>8369</v>
      </c>
    </row>
    <row r="2823" spans="2:5">
      <c r="B2823" t="s">
        <v>7669</v>
      </c>
      <c r="C2823" t="s">
        <v>7670</v>
      </c>
    </row>
    <row r="2824" spans="2:5">
      <c r="B2824">
        <v>901</v>
      </c>
      <c r="C2824" t="s">
        <v>1492</v>
      </c>
      <c r="D2824" s="63">
        <v>5459051</v>
      </c>
      <c r="E2824" s="63">
        <v>5459051</v>
      </c>
    </row>
    <row r="2825" spans="2:5">
      <c r="B2825">
        <v>902</v>
      </c>
      <c r="C2825" t="s">
        <v>8242</v>
      </c>
      <c r="D2825" s="63">
        <v>3124306</v>
      </c>
      <c r="E2825" s="63">
        <v>3124306</v>
      </c>
    </row>
    <row r="2826" spans="2:5">
      <c r="B2826">
        <v>903</v>
      </c>
      <c r="C2826" t="s">
        <v>8243</v>
      </c>
      <c r="D2826" s="63">
        <v>17821552</v>
      </c>
      <c r="E2826" s="63">
        <v>17821552</v>
      </c>
    </row>
    <row r="2827" spans="2:5">
      <c r="B2827">
        <v>904</v>
      </c>
      <c r="C2827" t="s">
        <v>7077</v>
      </c>
      <c r="D2827" s="63">
        <v>7970970</v>
      </c>
      <c r="E2827" s="63">
        <v>7970970</v>
      </c>
    </row>
    <row r="2828" spans="2:5">
      <c r="B2828">
        <v>908</v>
      </c>
      <c r="C2828" t="s">
        <v>8890</v>
      </c>
      <c r="D2828" s="63">
        <v>18091260</v>
      </c>
      <c r="E2828" s="63">
        <v>18091260</v>
      </c>
    </row>
    <row r="2829" spans="2:5">
      <c r="B2829">
        <v>909</v>
      </c>
      <c r="C2829" t="s">
        <v>9246</v>
      </c>
      <c r="D2829" s="63">
        <v>897160</v>
      </c>
      <c r="E2829" s="63">
        <v>897160</v>
      </c>
    </row>
    <row r="2830" spans="2:5">
      <c r="B2830">
        <v>911</v>
      </c>
      <c r="C2830" t="s">
        <v>11053</v>
      </c>
      <c r="D2830" s="63">
        <v>0</v>
      </c>
      <c r="E2830" s="63">
        <v>0</v>
      </c>
    </row>
    <row r="2831" spans="2:5">
      <c r="B2831">
        <v>912</v>
      </c>
      <c r="C2831" t="s">
        <v>11054</v>
      </c>
      <c r="D2831" s="63">
        <v>2221614</v>
      </c>
      <c r="E2831" s="63">
        <v>2221614</v>
      </c>
    </row>
    <row r="2832" spans="2:5">
      <c r="B2832">
        <v>913</v>
      </c>
      <c r="C2832" t="s">
        <v>11055</v>
      </c>
      <c r="D2832" s="63">
        <v>4055</v>
      </c>
      <c r="E2832" s="63">
        <v>4055</v>
      </c>
    </row>
    <row r="2833" spans="2:8">
      <c r="B2833">
        <v>916</v>
      </c>
      <c r="C2833" t="s">
        <v>11056</v>
      </c>
      <c r="D2833" s="63">
        <v>282688</v>
      </c>
      <c r="E2833" s="63">
        <v>282688</v>
      </c>
    </row>
    <row r="2834" spans="2:8">
      <c r="B2834">
        <v>920</v>
      </c>
      <c r="C2834" t="s">
        <v>4570</v>
      </c>
      <c r="D2834" s="63">
        <v>17647578</v>
      </c>
      <c r="E2834" s="63">
        <v>17647578</v>
      </c>
    </row>
    <row r="2835" spans="2:8">
      <c r="B2835">
        <v>921</v>
      </c>
      <c r="C2835" t="s">
        <v>2362</v>
      </c>
      <c r="D2835" s="63">
        <v>11180671</v>
      </c>
      <c r="E2835" s="63">
        <v>11180671</v>
      </c>
      <c r="F2835" s="63"/>
      <c r="G2835" s="64"/>
      <c r="H2835" s="64"/>
    </row>
    <row r="2836" spans="2:8">
      <c r="B2836">
        <v>922</v>
      </c>
      <c r="C2836" t="s">
        <v>2363</v>
      </c>
      <c r="D2836" s="63">
        <v>-1214009</v>
      </c>
      <c r="E2836" s="63">
        <v>-1214009</v>
      </c>
    </row>
    <row r="2837" spans="2:8">
      <c r="B2837">
        <v>923</v>
      </c>
      <c r="C2837" t="s">
        <v>2364</v>
      </c>
      <c r="D2837" s="63">
        <v>2124328</v>
      </c>
      <c r="E2837" s="63">
        <v>2124328</v>
      </c>
    </row>
    <row r="2838" spans="2:8">
      <c r="B2838">
        <v>924</v>
      </c>
      <c r="C2838" t="s">
        <v>8893</v>
      </c>
      <c r="D2838" s="63">
        <v>15126122</v>
      </c>
      <c r="E2838" s="63">
        <v>15126122</v>
      </c>
    </row>
    <row r="2839" spans="2:8">
      <c r="B2839">
        <v>925</v>
      </c>
      <c r="C2839" t="s">
        <v>10054</v>
      </c>
      <c r="D2839" s="63">
        <v>7733499</v>
      </c>
      <c r="E2839" s="63">
        <v>7733499</v>
      </c>
      <c r="F2839" s="2267"/>
    </row>
    <row r="2840" spans="2:8">
      <c r="B2840">
        <v>926</v>
      </c>
      <c r="C2840" t="s">
        <v>9324</v>
      </c>
      <c r="D2840" s="63">
        <v>44030377</v>
      </c>
      <c r="E2840" s="63">
        <v>44030377</v>
      </c>
    </row>
    <row r="2841" spans="2:8">
      <c r="B2841">
        <v>928</v>
      </c>
      <c r="C2841" t="s">
        <v>9325</v>
      </c>
      <c r="D2841" s="63">
        <v>2221906</v>
      </c>
      <c r="E2841" s="63">
        <v>2221906</v>
      </c>
      <c r="F2841" s="1594"/>
    </row>
    <row r="2842" spans="2:8">
      <c r="B2842">
        <v>929</v>
      </c>
      <c r="C2842" t="s">
        <v>9326</v>
      </c>
      <c r="D2842" s="63">
        <v>-9816869</v>
      </c>
      <c r="E2842" s="63">
        <v>-9816869</v>
      </c>
      <c r="F2842" s="2277"/>
    </row>
    <row r="2843" spans="2:8">
      <c r="B2843">
        <v>930</v>
      </c>
      <c r="C2843" t="s">
        <v>10794</v>
      </c>
      <c r="D2843" s="267">
        <v>25481329</v>
      </c>
      <c r="E2843" s="267">
        <v>25481329</v>
      </c>
      <c r="F2843" s="2277"/>
    </row>
    <row r="2844" spans="2:8">
      <c r="B2844">
        <v>931</v>
      </c>
      <c r="C2844" t="s">
        <v>4263</v>
      </c>
      <c r="D2844" s="63">
        <v>1056000</v>
      </c>
      <c r="E2844" s="63">
        <v>1056000</v>
      </c>
    </row>
    <row r="2845" spans="2:8">
      <c r="B2845">
        <v>932</v>
      </c>
      <c r="C2845" t="s">
        <v>6719</v>
      </c>
      <c r="D2845" s="63">
        <v>4700129</v>
      </c>
      <c r="E2845" s="63">
        <v>4700129</v>
      </c>
    </row>
    <row r="2846" spans="2:8">
      <c r="B2846">
        <v>999</v>
      </c>
      <c r="C2846" t="s">
        <v>7817</v>
      </c>
      <c r="D2846" s="63">
        <v>0</v>
      </c>
      <c r="E2846" s="63">
        <v>0</v>
      </c>
    </row>
    <row r="2847" spans="2:8">
      <c r="D2847" s="63">
        <f>SUM(D2824:D2846)</f>
        <v>176143717</v>
      </c>
      <c r="E2847" s="63">
        <f>SUM(E2824:E2846)</f>
        <v>176143717</v>
      </c>
    </row>
    <row r="2852" spans="1:6">
      <c r="F2852" s="2234"/>
    </row>
    <row r="2853" spans="1:6">
      <c r="D2853" s="63" t="s">
        <v>8369</v>
      </c>
      <c r="E2853" s="63" t="s">
        <v>8369</v>
      </c>
    </row>
    <row r="2854" spans="1:6">
      <c r="B2854" t="s">
        <v>7669</v>
      </c>
      <c r="C2854" t="s">
        <v>7670</v>
      </c>
    </row>
    <row r="2855" spans="1:6">
      <c r="A2855">
        <f>VALUE(B2855)</f>
        <v>90100</v>
      </c>
      <c r="B2855">
        <v>90100</v>
      </c>
      <c r="C2855" t="s">
        <v>6720</v>
      </c>
      <c r="D2855" s="63">
        <v>5459051</v>
      </c>
      <c r="E2855" s="63">
        <v>5459051</v>
      </c>
    </row>
    <row r="2856" spans="1:6">
      <c r="A2856">
        <f t="shared" ref="A2856:A2922" si="0">VALUE(B2856)</f>
        <v>90200</v>
      </c>
      <c r="B2856">
        <v>90200</v>
      </c>
      <c r="C2856" t="s">
        <v>9963</v>
      </c>
      <c r="D2856" s="63">
        <v>3124306</v>
      </c>
      <c r="E2856" s="63">
        <v>3124306</v>
      </c>
    </row>
    <row r="2857" spans="1:6">
      <c r="A2857">
        <f t="shared" si="0"/>
        <v>90201</v>
      </c>
      <c r="B2857">
        <v>90201</v>
      </c>
      <c r="C2857" t="s">
        <v>917</v>
      </c>
      <c r="D2857" s="63">
        <v>0</v>
      </c>
      <c r="E2857" s="63">
        <v>0</v>
      </c>
    </row>
    <row r="2858" spans="1:6">
      <c r="A2858">
        <f t="shared" si="0"/>
        <v>90202</v>
      </c>
      <c r="B2858">
        <v>90202</v>
      </c>
      <c r="C2858" t="s">
        <v>918</v>
      </c>
      <c r="D2858" s="63">
        <v>0</v>
      </c>
      <c r="E2858" s="63">
        <v>0</v>
      </c>
    </row>
    <row r="2859" spans="1:6">
      <c r="A2859">
        <f t="shared" si="0"/>
        <v>90300</v>
      </c>
      <c r="B2859">
        <v>90300</v>
      </c>
      <c r="C2859" t="s">
        <v>8276</v>
      </c>
      <c r="D2859" s="63">
        <v>9426578</v>
      </c>
      <c r="E2859" s="63">
        <v>9426578</v>
      </c>
    </row>
    <row r="2860" spans="1:6">
      <c r="A2860">
        <f t="shared" si="0"/>
        <v>90302</v>
      </c>
      <c r="B2860">
        <v>90302</v>
      </c>
      <c r="C2860" t="s">
        <v>4361</v>
      </c>
      <c r="D2860" s="63">
        <v>923588</v>
      </c>
      <c r="E2860" s="63">
        <v>923588</v>
      </c>
    </row>
    <row r="2861" spans="1:6">
      <c r="A2861">
        <f t="shared" si="0"/>
        <v>90303</v>
      </c>
      <c r="B2861">
        <v>90303</v>
      </c>
      <c r="C2861" t="s">
        <v>2310</v>
      </c>
      <c r="D2861" s="63">
        <v>0</v>
      </c>
      <c r="E2861" s="63">
        <v>0</v>
      </c>
    </row>
    <row r="2862" spans="1:6">
      <c r="A2862">
        <f t="shared" si="0"/>
        <v>90304</v>
      </c>
      <c r="B2862">
        <v>90304</v>
      </c>
      <c r="C2862" t="s">
        <v>2311</v>
      </c>
      <c r="D2862" s="63">
        <v>982679</v>
      </c>
      <c r="E2862" s="63">
        <v>982679</v>
      </c>
    </row>
    <row r="2863" spans="1:6">
      <c r="A2863">
        <f t="shared" si="0"/>
        <v>90305</v>
      </c>
      <c r="B2863">
        <v>90305</v>
      </c>
      <c r="C2863" t="s">
        <v>951</v>
      </c>
      <c r="D2863" s="63">
        <v>5464686</v>
      </c>
      <c r="E2863" s="63">
        <v>5464686</v>
      </c>
    </row>
    <row r="2864" spans="1:6">
      <c r="A2864">
        <f t="shared" si="0"/>
        <v>90306</v>
      </c>
      <c r="B2864">
        <v>90306</v>
      </c>
      <c r="C2864" t="s">
        <v>8339</v>
      </c>
      <c r="D2864" s="63">
        <v>5737</v>
      </c>
      <c r="E2864" s="63">
        <v>5737</v>
      </c>
    </row>
    <row r="2865" spans="1:6">
      <c r="A2865">
        <f t="shared" si="0"/>
        <v>90307</v>
      </c>
      <c r="B2865">
        <v>90307</v>
      </c>
      <c r="C2865" t="s">
        <v>9652</v>
      </c>
      <c r="D2865" s="63">
        <v>1018284</v>
      </c>
      <c r="E2865" s="63">
        <v>1018284</v>
      </c>
      <c r="F2865" s="2109"/>
    </row>
    <row r="2866" spans="1:6">
      <c r="A2866">
        <f t="shared" si="0"/>
        <v>90389</v>
      </c>
      <c r="B2866">
        <v>90389</v>
      </c>
      <c r="C2866" t="s">
        <v>607</v>
      </c>
      <c r="D2866" s="63">
        <v>0</v>
      </c>
      <c r="E2866" s="63">
        <v>0</v>
      </c>
      <c r="F2866" s="2109"/>
    </row>
    <row r="2867" spans="1:6">
      <c r="A2867">
        <f t="shared" si="0"/>
        <v>90410</v>
      </c>
      <c r="B2867">
        <v>90410</v>
      </c>
      <c r="C2867" t="s">
        <v>101</v>
      </c>
      <c r="D2867" s="63">
        <v>7970970</v>
      </c>
      <c r="E2867" s="63">
        <v>7970970</v>
      </c>
      <c r="F2867" s="2109"/>
    </row>
    <row r="2868" spans="1:6">
      <c r="A2868">
        <f t="shared" si="0"/>
        <v>90411</v>
      </c>
      <c r="B2868">
        <v>90411</v>
      </c>
      <c r="C2868" t="s">
        <v>1182</v>
      </c>
      <c r="D2868" s="63">
        <v>0</v>
      </c>
      <c r="E2868" s="63">
        <v>0</v>
      </c>
    </row>
    <row r="2869" spans="1:6">
      <c r="A2869">
        <f t="shared" si="0"/>
        <v>90412</v>
      </c>
      <c r="B2869">
        <v>90412</v>
      </c>
      <c r="C2869" t="s">
        <v>1183</v>
      </c>
      <c r="D2869" s="63">
        <v>0</v>
      </c>
      <c r="E2869" s="63">
        <v>0</v>
      </c>
    </row>
    <row r="2870" spans="1:6">
      <c r="A2870">
        <f t="shared" si="0"/>
        <v>90413</v>
      </c>
      <c r="B2870">
        <v>90413</v>
      </c>
      <c r="C2870" t="s">
        <v>1184</v>
      </c>
      <c r="D2870" s="63">
        <v>0</v>
      </c>
      <c r="E2870" s="63">
        <v>0</v>
      </c>
    </row>
    <row r="2871" spans="1:6">
      <c r="A2871">
        <f t="shared" si="0"/>
        <v>90414</v>
      </c>
      <c r="B2871">
        <v>90414</v>
      </c>
      <c r="C2871" t="s">
        <v>1185</v>
      </c>
      <c r="D2871" s="63">
        <v>0</v>
      </c>
      <c r="E2871" s="63">
        <v>0</v>
      </c>
    </row>
    <row r="2872" spans="1:6">
      <c r="A2872">
        <f t="shared" si="0"/>
        <v>90415</v>
      </c>
      <c r="B2872">
        <v>90415</v>
      </c>
      <c r="C2872" t="s">
        <v>5000</v>
      </c>
      <c r="D2872" s="63">
        <v>0</v>
      </c>
      <c r="E2872" s="63">
        <v>0</v>
      </c>
      <c r="F2872" s="1594"/>
    </row>
    <row r="2873" spans="1:6">
      <c r="A2873">
        <f t="shared" si="0"/>
        <v>90416</v>
      </c>
      <c r="B2873">
        <v>90416</v>
      </c>
      <c r="C2873" t="s">
        <v>5001</v>
      </c>
      <c r="D2873" s="63">
        <v>0</v>
      </c>
      <c r="E2873" s="63">
        <v>0</v>
      </c>
      <c r="F2873" s="2109"/>
    </row>
    <row r="2874" spans="1:6">
      <c r="A2874">
        <f t="shared" si="0"/>
        <v>90421</v>
      </c>
      <c r="B2874">
        <v>90421</v>
      </c>
      <c r="C2874" t="s">
        <v>484</v>
      </c>
      <c r="D2874" s="63">
        <v>0</v>
      </c>
      <c r="E2874" s="63">
        <v>0</v>
      </c>
      <c r="F2874" s="2109"/>
    </row>
    <row r="2875" spans="1:6">
      <c r="A2875">
        <f t="shared" si="0"/>
        <v>90422</v>
      </c>
      <c r="B2875">
        <v>90422</v>
      </c>
      <c r="C2875" t="s">
        <v>484</v>
      </c>
      <c r="D2875" s="63">
        <v>0</v>
      </c>
      <c r="E2875" s="63">
        <v>0</v>
      </c>
      <c r="F2875" s="2109"/>
    </row>
    <row r="2876" spans="1:6">
      <c r="A2876">
        <f t="shared" si="0"/>
        <v>90801</v>
      </c>
      <c r="B2876">
        <v>90801</v>
      </c>
      <c r="C2876" t="s">
        <v>7978</v>
      </c>
      <c r="D2876" s="63">
        <v>68207</v>
      </c>
      <c r="E2876" s="63">
        <v>68207</v>
      </c>
    </row>
    <row r="2877" spans="1:6">
      <c r="A2877">
        <f t="shared" si="0"/>
        <v>90803</v>
      </c>
      <c r="B2877">
        <v>90803</v>
      </c>
      <c r="C2877" t="s">
        <v>7979</v>
      </c>
      <c r="D2877" s="63">
        <v>911431</v>
      </c>
      <c r="E2877" s="63">
        <v>911431</v>
      </c>
    </row>
    <row r="2878" spans="1:6">
      <c r="A2878">
        <f t="shared" si="0"/>
        <v>90812</v>
      </c>
      <c r="B2878">
        <v>90812</v>
      </c>
      <c r="C2878" t="s">
        <v>4491</v>
      </c>
      <c r="D2878" s="63">
        <v>0</v>
      </c>
      <c r="E2878" s="63">
        <v>0</v>
      </c>
    </row>
    <row r="2879" spans="1:6">
      <c r="A2879">
        <f t="shared" si="0"/>
        <v>90820</v>
      </c>
      <c r="B2879">
        <v>90820</v>
      </c>
      <c r="C2879" t="s">
        <v>4492</v>
      </c>
      <c r="D2879" s="63">
        <v>0</v>
      </c>
      <c r="E2879" s="63">
        <v>0</v>
      </c>
    </row>
    <row r="2880" spans="1:6">
      <c r="A2880">
        <f t="shared" si="0"/>
        <v>90847</v>
      </c>
      <c r="B2880">
        <v>90847</v>
      </c>
      <c r="C2880" t="s">
        <v>10401</v>
      </c>
      <c r="D2880" s="63">
        <v>-742708</v>
      </c>
      <c r="E2880" s="63">
        <v>-742708</v>
      </c>
    </row>
    <row r="2881" spans="1:5">
      <c r="A2881">
        <f t="shared" si="0"/>
        <v>90848</v>
      </c>
      <c r="B2881">
        <v>90848</v>
      </c>
      <c r="C2881" t="s">
        <v>10401</v>
      </c>
      <c r="D2881" s="63">
        <v>742708</v>
      </c>
      <c r="E2881" s="63">
        <v>742708</v>
      </c>
    </row>
    <row r="2882" spans="1:5">
      <c r="A2882">
        <f t="shared" si="0"/>
        <v>90849</v>
      </c>
      <c r="B2882">
        <v>90849</v>
      </c>
      <c r="C2882" t="s">
        <v>10409</v>
      </c>
      <c r="D2882" s="63">
        <v>265969</v>
      </c>
      <c r="E2882" s="63">
        <v>265969</v>
      </c>
    </row>
    <row r="2883" spans="1:5">
      <c r="A2883">
        <f t="shared" si="0"/>
        <v>90850</v>
      </c>
      <c r="B2883">
        <v>90850</v>
      </c>
      <c r="C2883" t="s">
        <v>10410</v>
      </c>
      <c r="D2883" s="63">
        <v>227564</v>
      </c>
      <c r="E2883" s="63">
        <v>227564</v>
      </c>
    </row>
    <row r="2884" spans="1:5">
      <c r="A2884">
        <f t="shared" si="0"/>
        <v>90851</v>
      </c>
      <c r="B2884">
        <v>90851</v>
      </c>
      <c r="C2884" t="s">
        <v>10411</v>
      </c>
      <c r="D2884" s="63">
        <v>7361198</v>
      </c>
      <c r="E2884" s="63">
        <v>7361198</v>
      </c>
    </row>
    <row r="2885" spans="1:5">
      <c r="A2885">
        <f t="shared" si="0"/>
        <v>90852</v>
      </c>
      <c r="B2885">
        <v>90852</v>
      </c>
      <c r="C2885" t="s">
        <v>10412</v>
      </c>
      <c r="D2885" s="63">
        <v>44582</v>
      </c>
      <c r="E2885" s="63">
        <v>44582</v>
      </c>
    </row>
    <row r="2886" spans="1:5">
      <c r="A2886">
        <f t="shared" si="0"/>
        <v>90853</v>
      </c>
      <c r="B2886">
        <v>90853</v>
      </c>
      <c r="C2886" t="s">
        <v>5940</v>
      </c>
      <c r="D2886" s="63">
        <v>13552</v>
      </c>
      <c r="E2886" s="63">
        <v>13552</v>
      </c>
    </row>
    <row r="2887" spans="1:5">
      <c r="A2887">
        <f t="shared" si="0"/>
        <v>90855</v>
      </c>
      <c r="B2887">
        <v>90855</v>
      </c>
      <c r="C2887" t="s">
        <v>10413</v>
      </c>
      <c r="D2887" s="63">
        <v>1242111</v>
      </c>
      <c r="E2887" s="63">
        <v>1242111</v>
      </c>
    </row>
    <row r="2888" spans="1:5">
      <c r="A2888">
        <f t="shared" si="0"/>
        <v>90856</v>
      </c>
      <c r="B2888">
        <v>90856</v>
      </c>
      <c r="C2888" t="s">
        <v>10414</v>
      </c>
      <c r="D2888" s="63">
        <v>0</v>
      </c>
      <c r="E2888" s="63">
        <v>0</v>
      </c>
    </row>
    <row r="2889" spans="1:5">
      <c r="A2889">
        <f t="shared" si="0"/>
        <v>90857</v>
      </c>
      <c r="B2889">
        <v>90857</v>
      </c>
      <c r="C2889" t="s">
        <v>4362</v>
      </c>
      <c r="D2889" s="63">
        <v>135976</v>
      </c>
      <c r="E2889" s="63">
        <v>135976</v>
      </c>
    </row>
    <row r="2890" spans="1:5">
      <c r="A2890">
        <f t="shared" si="0"/>
        <v>90858</v>
      </c>
      <c r="B2890">
        <v>90858</v>
      </c>
      <c r="C2890" t="s">
        <v>5941</v>
      </c>
      <c r="D2890" s="63">
        <v>4391</v>
      </c>
      <c r="E2890" s="63">
        <v>4391</v>
      </c>
    </row>
    <row r="2891" spans="1:5">
      <c r="A2891">
        <f t="shared" si="0"/>
        <v>90859</v>
      </c>
      <c r="B2891">
        <v>90859</v>
      </c>
      <c r="C2891" t="s">
        <v>5942</v>
      </c>
      <c r="D2891" s="63">
        <v>48743</v>
      </c>
      <c r="E2891" s="63">
        <v>48743</v>
      </c>
    </row>
    <row r="2892" spans="1:5">
      <c r="A2892">
        <f t="shared" si="0"/>
        <v>90860</v>
      </c>
      <c r="B2892">
        <v>90860</v>
      </c>
      <c r="C2892" t="s">
        <v>4363</v>
      </c>
      <c r="D2892" s="63">
        <v>180</v>
      </c>
      <c r="E2892" s="63">
        <v>180</v>
      </c>
    </row>
    <row r="2893" spans="1:5">
      <c r="A2893">
        <f t="shared" si="0"/>
        <v>90861</v>
      </c>
      <c r="B2893">
        <v>90861</v>
      </c>
      <c r="C2893" t="s">
        <v>7852</v>
      </c>
      <c r="D2893" s="63">
        <v>98320</v>
      </c>
      <c r="E2893" s="63">
        <v>98320</v>
      </c>
    </row>
    <row r="2894" spans="1:5">
      <c r="A2894">
        <f t="shared" si="0"/>
        <v>90862</v>
      </c>
      <c r="B2894">
        <v>90862</v>
      </c>
      <c r="C2894" t="s">
        <v>3814</v>
      </c>
      <c r="D2894" s="63">
        <v>36599</v>
      </c>
      <c r="E2894" s="63">
        <v>36599</v>
      </c>
    </row>
    <row r="2895" spans="1:5">
      <c r="A2895">
        <f t="shared" si="0"/>
        <v>90863</v>
      </c>
      <c r="B2895">
        <v>90863</v>
      </c>
      <c r="C2895" t="s">
        <v>3815</v>
      </c>
      <c r="D2895" s="63">
        <v>214219</v>
      </c>
      <c r="E2895" s="63">
        <v>214219</v>
      </c>
    </row>
    <row r="2896" spans="1:5">
      <c r="A2896">
        <f t="shared" si="0"/>
        <v>90864</v>
      </c>
      <c r="B2896">
        <v>90864</v>
      </c>
      <c r="C2896" t="s">
        <v>3816</v>
      </c>
      <c r="D2896" s="63">
        <v>2315</v>
      </c>
      <c r="E2896" s="63">
        <v>2315</v>
      </c>
    </row>
    <row r="2897" spans="1:10">
      <c r="A2897">
        <f t="shared" si="0"/>
        <v>90865</v>
      </c>
      <c r="B2897">
        <v>90865</v>
      </c>
      <c r="C2897" t="s">
        <v>5736</v>
      </c>
      <c r="D2897" s="63">
        <v>129600</v>
      </c>
      <c r="E2897" s="63">
        <v>129600</v>
      </c>
    </row>
    <row r="2898" spans="1:10">
      <c r="A2898">
        <f t="shared" si="0"/>
        <v>90866</v>
      </c>
      <c r="B2898">
        <v>90866</v>
      </c>
      <c r="C2898" t="s">
        <v>5737</v>
      </c>
      <c r="D2898" s="63">
        <v>292499</v>
      </c>
      <c r="E2898" s="63">
        <v>292499</v>
      </c>
    </row>
    <row r="2899" spans="1:10">
      <c r="A2899">
        <f t="shared" si="0"/>
        <v>90867</v>
      </c>
      <c r="B2899">
        <v>90867</v>
      </c>
      <c r="C2899" t="s">
        <v>3131</v>
      </c>
      <c r="D2899" s="63">
        <v>4060</v>
      </c>
      <c r="E2899" s="63">
        <v>4060</v>
      </c>
    </row>
    <row r="2900" spans="1:10">
      <c r="A2900">
        <f t="shared" si="0"/>
        <v>90868</v>
      </c>
      <c r="B2900">
        <v>90868</v>
      </c>
      <c r="C2900" t="s">
        <v>3132</v>
      </c>
      <c r="D2900" s="63">
        <v>112158</v>
      </c>
      <c r="E2900" s="63">
        <v>112158</v>
      </c>
    </row>
    <row r="2901" spans="1:10">
      <c r="A2901">
        <f t="shared" si="0"/>
        <v>90869</v>
      </c>
      <c r="B2901">
        <v>90869</v>
      </c>
      <c r="C2901" t="s">
        <v>845</v>
      </c>
      <c r="D2901" s="63">
        <v>1620376</v>
      </c>
      <c r="E2901" s="63">
        <v>1620376</v>
      </c>
    </row>
    <row r="2902" spans="1:10">
      <c r="A2902">
        <f t="shared" si="0"/>
        <v>90870</v>
      </c>
      <c r="B2902">
        <v>90870</v>
      </c>
      <c r="C2902" t="s">
        <v>846</v>
      </c>
      <c r="D2902" s="63">
        <v>142712</v>
      </c>
      <c r="E2902" s="63">
        <v>142712</v>
      </c>
    </row>
    <row r="2903" spans="1:10">
      <c r="A2903">
        <f t="shared" si="0"/>
        <v>90871</v>
      </c>
      <c r="B2903">
        <v>90871</v>
      </c>
      <c r="C2903" t="s">
        <v>847</v>
      </c>
      <c r="D2903" s="63">
        <v>1064006</v>
      </c>
      <c r="E2903" s="63">
        <v>1064006</v>
      </c>
    </row>
    <row r="2904" spans="1:10">
      <c r="A2904">
        <f t="shared" si="0"/>
        <v>90872</v>
      </c>
      <c r="B2904">
        <v>90872</v>
      </c>
      <c r="C2904" t="s">
        <v>848</v>
      </c>
      <c r="D2904" s="63">
        <v>156462</v>
      </c>
      <c r="E2904" s="63">
        <v>156462</v>
      </c>
    </row>
    <row r="2905" spans="1:10">
      <c r="A2905">
        <f t="shared" si="0"/>
        <v>90873</v>
      </c>
      <c r="B2905">
        <v>90873</v>
      </c>
      <c r="C2905" t="s">
        <v>3817</v>
      </c>
      <c r="D2905" s="63">
        <v>7007</v>
      </c>
      <c r="E2905" s="63">
        <v>7007</v>
      </c>
    </row>
    <row r="2906" spans="1:10">
      <c r="A2906">
        <f t="shared" si="0"/>
        <v>90874</v>
      </c>
      <c r="B2906">
        <v>90874</v>
      </c>
      <c r="C2906" t="s">
        <v>3818</v>
      </c>
      <c r="D2906" s="63">
        <v>1907</v>
      </c>
      <c r="E2906" s="63">
        <v>1907</v>
      </c>
    </row>
    <row r="2907" spans="1:10">
      <c r="A2907">
        <f t="shared" si="0"/>
        <v>90875</v>
      </c>
      <c r="B2907">
        <v>90875</v>
      </c>
      <c r="C2907" t="s">
        <v>3819</v>
      </c>
      <c r="D2907" s="63">
        <v>3275</v>
      </c>
      <c r="E2907" s="63">
        <v>3275</v>
      </c>
    </row>
    <row r="2908" spans="1:10" s="240" customFormat="1">
      <c r="A2908" s="240">
        <f t="shared" si="0"/>
        <v>90876</v>
      </c>
      <c r="B2908" s="240">
        <v>90876</v>
      </c>
      <c r="C2908" s="240" t="s">
        <v>3820</v>
      </c>
      <c r="D2908" s="267">
        <v>9959</v>
      </c>
      <c r="E2908" s="267">
        <v>9959</v>
      </c>
      <c r="I2908" s="235"/>
      <c r="J2908" s="235"/>
    </row>
    <row r="2909" spans="1:10" s="381" customFormat="1">
      <c r="A2909" s="381">
        <f t="shared" si="0"/>
        <v>90877</v>
      </c>
      <c r="B2909" s="381">
        <v>90877</v>
      </c>
      <c r="C2909" s="381" t="s">
        <v>5956</v>
      </c>
      <c r="D2909" s="2522">
        <v>0</v>
      </c>
      <c r="E2909" s="2522">
        <v>0</v>
      </c>
      <c r="I2909" s="487"/>
      <c r="J2909" s="487"/>
    </row>
    <row r="2910" spans="1:10" s="381" customFormat="1">
      <c r="A2910" s="381">
        <f t="shared" si="0"/>
        <v>90878</v>
      </c>
      <c r="B2910" s="381">
        <v>90878</v>
      </c>
      <c r="C2910" s="381" t="s">
        <v>5957</v>
      </c>
      <c r="D2910" s="2522">
        <v>0</v>
      </c>
      <c r="E2910" s="2522">
        <v>0</v>
      </c>
      <c r="I2910" s="487"/>
      <c r="J2910" s="487"/>
    </row>
    <row r="2911" spans="1:10" s="381" customFormat="1">
      <c r="A2911" s="381">
        <f t="shared" si="0"/>
        <v>90879</v>
      </c>
      <c r="B2911" s="381">
        <v>90879</v>
      </c>
      <c r="C2911" s="381" t="s">
        <v>5958</v>
      </c>
      <c r="D2911" s="2522">
        <v>0</v>
      </c>
      <c r="E2911" s="2522">
        <v>0</v>
      </c>
      <c r="I2911" s="487"/>
      <c r="J2911" s="487"/>
    </row>
    <row r="2912" spans="1:10">
      <c r="A2912">
        <f t="shared" si="0"/>
        <v>90880</v>
      </c>
      <c r="B2912">
        <v>90880</v>
      </c>
      <c r="C2912" t="s">
        <v>5959</v>
      </c>
      <c r="D2912" s="63">
        <v>2409382</v>
      </c>
      <c r="E2912" s="63">
        <v>2409382</v>
      </c>
    </row>
    <row r="2913" spans="1:5">
      <c r="A2913">
        <f t="shared" si="0"/>
        <v>90881</v>
      </c>
      <c r="B2913">
        <v>90881</v>
      </c>
      <c r="C2913" t="s">
        <v>5960</v>
      </c>
      <c r="D2913" s="63">
        <v>20891</v>
      </c>
      <c r="E2913" s="63">
        <v>20891</v>
      </c>
    </row>
    <row r="2914" spans="1:5">
      <c r="A2914">
        <f t="shared" si="0"/>
        <v>90882</v>
      </c>
      <c r="B2914">
        <v>90882</v>
      </c>
      <c r="C2914" t="s">
        <v>5961</v>
      </c>
      <c r="D2914" s="63">
        <v>839</v>
      </c>
      <c r="E2914" s="63">
        <v>839</v>
      </c>
    </row>
    <row r="2915" spans="1:5">
      <c r="A2915">
        <f t="shared" si="0"/>
        <v>90883</v>
      </c>
      <c r="B2915">
        <v>90883</v>
      </c>
      <c r="C2915" t="s">
        <v>5962</v>
      </c>
      <c r="D2915" s="63">
        <v>467</v>
      </c>
      <c r="E2915" s="63">
        <v>467</v>
      </c>
    </row>
    <row r="2916" spans="1:5">
      <c r="A2916">
        <f t="shared" si="0"/>
        <v>90884</v>
      </c>
      <c r="B2916">
        <v>90884</v>
      </c>
      <c r="C2916" t="s">
        <v>5963</v>
      </c>
      <c r="D2916" s="63">
        <v>1655</v>
      </c>
      <c r="E2916" s="63">
        <v>1655</v>
      </c>
    </row>
    <row r="2917" spans="1:5">
      <c r="A2917">
        <f t="shared" si="0"/>
        <v>90885</v>
      </c>
      <c r="B2917">
        <v>90885</v>
      </c>
      <c r="C2917" t="s">
        <v>849</v>
      </c>
      <c r="D2917" s="63">
        <v>0</v>
      </c>
      <c r="E2917" s="63">
        <v>0</v>
      </c>
    </row>
    <row r="2918" spans="1:5">
      <c r="A2918">
        <f t="shared" si="0"/>
        <v>90886</v>
      </c>
      <c r="B2918">
        <v>90886</v>
      </c>
      <c r="C2918" t="s">
        <v>850</v>
      </c>
      <c r="D2918" s="63">
        <v>0</v>
      </c>
      <c r="E2918" s="63">
        <v>0</v>
      </c>
    </row>
    <row r="2919" spans="1:5">
      <c r="A2919">
        <f t="shared" si="0"/>
        <v>90887</v>
      </c>
      <c r="B2919">
        <v>90887</v>
      </c>
      <c r="C2919" t="s">
        <v>851</v>
      </c>
      <c r="D2919" s="63">
        <v>0</v>
      </c>
      <c r="E2919" s="63">
        <v>0</v>
      </c>
    </row>
    <row r="2920" spans="1:5">
      <c r="A2920">
        <f t="shared" si="0"/>
        <v>90888</v>
      </c>
      <c r="B2920">
        <v>90888</v>
      </c>
      <c r="C2920" t="s">
        <v>5964</v>
      </c>
      <c r="D2920" s="63">
        <v>82589</v>
      </c>
      <c r="E2920" s="63">
        <v>82589</v>
      </c>
    </row>
    <row r="2921" spans="1:5">
      <c r="A2921">
        <f t="shared" si="0"/>
        <v>90890</v>
      </c>
      <c r="B2921">
        <v>90890</v>
      </c>
      <c r="C2921" t="s">
        <v>852</v>
      </c>
      <c r="D2921" s="63">
        <v>0</v>
      </c>
      <c r="E2921" s="63">
        <v>0</v>
      </c>
    </row>
    <row r="2922" spans="1:5">
      <c r="A2922">
        <f t="shared" si="0"/>
        <v>90891</v>
      </c>
      <c r="B2922">
        <v>90891</v>
      </c>
      <c r="C2922" t="s">
        <v>11404</v>
      </c>
      <c r="D2922" s="63">
        <v>142604</v>
      </c>
      <c r="E2922" s="63">
        <v>142604</v>
      </c>
    </row>
    <row r="2923" spans="1:5">
      <c r="A2923">
        <f t="shared" ref="A2923:A2986" si="1">VALUE(B2923)</f>
        <v>90892</v>
      </c>
      <c r="B2923">
        <v>90892</v>
      </c>
      <c r="C2923" t="s">
        <v>7580</v>
      </c>
      <c r="D2923" s="63">
        <v>8654</v>
      </c>
      <c r="E2923" s="63">
        <v>8654</v>
      </c>
    </row>
    <row r="2924" spans="1:5">
      <c r="A2924">
        <f t="shared" si="1"/>
        <v>90893</v>
      </c>
      <c r="B2924">
        <v>90893</v>
      </c>
      <c r="C2924" t="s">
        <v>8382</v>
      </c>
      <c r="D2924" s="63">
        <v>1204801</v>
      </c>
      <c r="E2924" s="63">
        <v>1204801</v>
      </c>
    </row>
    <row r="2925" spans="1:5">
      <c r="A2925">
        <f t="shared" si="1"/>
        <v>90912</v>
      </c>
      <c r="B2925">
        <v>90912</v>
      </c>
      <c r="C2925" t="s">
        <v>8775</v>
      </c>
      <c r="D2925" s="63">
        <v>128500</v>
      </c>
      <c r="E2925" s="63">
        <v>128500</v>
      </c>
    </row>
    <row r="2926" spans="1:5">
      <c r="A2926">
        <f t="shared" si="1"/>
        <v>90913</v>
      </c>
      <c r="B2926">
        <v>90913</v>
      </c>
      <c r="C2926" t="s">
        <v>8776</v>
      </c>
      <c r="D2926" s="63">
        <v>0</v>
      </c>
      <c r="E2926" s="63">
        <v>0</v>
      </c>
    </row>
    <row r="2927" spans="1:5">
      <c r="A2927">
        <f t="shared" si="1"/>
        <v>90950</v>
      </c>
      <c r="B2927">
        <v>90950</v>
      </c>
      <c r="C2927" t="s">
        <v>9913</v>
      </c>
      <c r="D2927" s="63">
        <v>0</v>
      </c>
      <c r="E2927" s="63">
        <v>0</v>
      </c>
    </row>
    <row r="2928" spans="1:5">
      <c r="A2928">
        <f t="shared" si="1"/>
        <v>90951</v>
      </c>
      <c r="B2928">
        <v>90951</v>
      </c>
      <c r="C2928" t="s">
        <v>7689</v>
      </c>
      <c r="D2928" s="63">
        <v>0</v>
      </c>
      <c r="E2928" s="63">
        <v>0</v>
      </c>
    </row>
    <row r="2929" spans="1:5">
      <c r="A2929">
        <f t="shared" si="1"/>
        <v>90952</v>
      </c>
      <c r="B2929">
        <v>90952</v>
      </c>
      <c r="C2929" t="s">
        <v>10799</v>
      </c>
      <c r="D2929" s="63">
        <v>121334</v>
      </c>
      <c r="E2929" s="63">
        <v>121334</v>
      </c>
    </row>
    <row r="2930" spans="1:5">
      <c r="A2930">
        <f t="shared" si="1"/>
        <v>90955</v>
      </c>
      <c r="B2930">
        <v>90955</v>
      </c>
      <c r="C2930" t="s">
        <v>10800</v>
      </c>
      <c r="D2930" s="63">
        <v>260964</v>
      </c>
      <c r="E2930" s="63">
        <v>260964</v>
      </c>
    </row>
    <row r="2931" spans="1:5">
      <c r="A2931">
        <f t="shared" si="1"/>
        <v>90957</v>
      </c>
      <c r="B2931">
        <v>90957</v>
      </c>
      <c r="C2931" t="s">
        <v>10801</v>
      </c>
      <c r="D2931" s="63">
        <v>79368</v>
      </c>
      <c r="E2931" s="63">
        <v>79368</v>
      </c>
    </row>
    <row r="2932" spans="1:5">
      <c r="A2932">
        <f t="shared" si="1"/>
        <v>90966</v>
      </c>
      <c r="B2932">
        <v>90966</v>
      </c>
      <c r="C2932" t="s">
        <v>8684</v>
      </c>
      <c r="D2932" s="63">
        <v>0</v>
      </c>
      <c r="E2932" s="63">
        <v>0</v>
      </c>
    </row>
    <row r="2933" spans="1:5">
      <c r="A2933">
        <f t="shared" si="1"/>
        <v>90967</v>
      </c>
      <c r="B2933">
        <v>90967</v>
      </c>
      <c r="C2933" t="s">
        <v>7659</v>
      </c>
      <c r="D2933" s="63">
        <v>0</v>
      </c>
      <c r="E2933" s="63">
        <v>0</v>
      </c>
    </row>
    <row r="2934" spans="1:5">
      <c r="A2934">
        <f t="shared" si="1"/>
        <v>90968</v>
      </c>
      <c r="B2934">
        <v>90968</v>
      </c>
      <c r="C2934" t="s">
        <v>7660</v>
      </c>
      <c r="D2934" s="63">
        <v>0</v>
      </c>
      <c r="E2934" s="63">
        <v>0</v>
      </c>
    </row>
    <row r="2935" spans="1:5">
      <c r="A2935">
        <f t="shared" si="1"/>
        <v>90970</v>
      </c>
      <c r="B2935">
        <v>90970</v>
      </c>
      <c r="C2935" t="s">
        <v>7661</v>
      </c>
      <c r="D2935" s="63">
        <v>0</v>
      </c>
      <c r="E2935" s="63">
        <v>0</v>
      </c>
    </row>
    <row r="2936" spans="1:5">
      <c r="A2936">
        <f t="shared" si="1"/>
        <v>90971</v>
      </c>
      <c r="B2936">
        <v>90971</v>
      </c>
      <c r="C2936" t="s">
        <v>7662</v>
      </c>
      <c r="D2936" s="63">
        <v>169164</v>
      </c>
      <c r="E2936" s="63">
        <v>169164</v>
      </c>
    </row>
    <row r="2937" spans="1:5">
      <c r="A2937">
        <f t="shared" si="1"/>
        <v>90972</v>
      </c>
      <c r="B2937">
        <v>90972</v>
      </c>
      <c r="C2937" t="s">
        <v>7663</v>
      </c>
      <c r="D2937" s="63">
        <v>0</v>
      </c>
      <c r="E2937" s="63">
        <v>0</v>
      </c>
    </row>
    <row r="2938" spans="1:5">
      <c r="A2938">
        <f t="shared" si="1"/>
        <v>90991</v>
      </c>
      <c r="B2938">
        <v>90991</v>
      </c>
      <c r="C2938" t="s">
        <v>10452</v>
      </c>
      <c r="D2938" s="63">
        <v>0</v>
      </c>
      <c r="E2938" s="63">
        <v>0</v>
      </c>
    </row>
    <row r="2939" spans="1:5">
      <c r="A2939">
        <f t="shared" si="1"/>
        <v>90992</v>
      </c>
      <c r="B2939">
        <v>90992</v>
      </c>
      <c r="C2939" t="s">
        <v>1411</v>
      </c>
      <c r="D2939" s="63">
        <v>0</v>
      </c>
      <c r="E2939" s="63">
        <v>0</v>
      </c>
    </row>
    <row r="2940" spans="1:5">
      <c r="A2940">
        <f t="shared" si="1"/>
        <v>90993</v>
      </c>
      <c r="B2940">
        <v>90993</v>
      </c>
      <c r="C2940" s="3006" t="s">
        <v>5965</v>
      </c>
      <c r="D2940" s="63">
        <v>137830</v>
      </c>
      <c r="E2940" s="63">
        <v>137830</v>
      </c>
    </row>
    <row r="2941" spans="1:5">
      <c r="A2941">
        <f t="shared" si="1"/>
        <v>91101</v>
      </c>
      <c r="B2941">
        <v>91101</v>
      </c>
      <c r="C2941" t="s">
        <v>3136</v>
      </c>
      <c r="D2941" s="63">
        <v>0</v>
      </c>
      <c r="E2941" s="63">
        <v>0</v>
      </c>
    </row>
    <row r="2942" spans="1:5">
      <c r="A2942">
        <f t="shared" si="1"/>
        <v>91201</v>
      </c>
      <c r="B2942">
        <v>91201</v>
      </c>
      <c r="C2942" t="s">
        <v>4572</v>
      </c>
      <c r="D2942" s="63">
        <v>1320368</v>
      </c>
      <c r="E2942" s="63">
        <v>1320368</v>
      </c>
    </row>
    <row r="2943" spans="1:5">
      <c r="A2943">
        <f t="shared" si="1"/>
        <v>91202</v>
      </c>
      <c r="B2943">
        <v>91202</v>
      </c>
      <c r="C2943" t="s">
        <v>9465</v>
      </c>
      <c r="D2943" s="63">
        <v>0</v>
      </c>
      <c r="E2943" s="63">
        <v>0</v>
      </c>
    </row>
    <row r="2944" spans="1:5">
      <c r="A2944">
        <f t="shared" si="1"/>
        <v>91205</v>
      </c>
      <c r="B2944">
        <v>91205</v>
      </c>
      <c r="C2944" t="s">
        <v>2342</v>
      </c>
      <c r="D2944" s="63">
        <v>0</v>
      </c>
      <c r="E2944" s="63">
        <v>0</v>
      </c>
    </row>
    <row r="2945" spans="1:5">
      <c r="A2945">
        <f t="shared" si="1"/>
        <v>91210</v>
      </c>
      <c r="B2945">
        <v>91210</v>
      </c>
      <c r="C2945" t="s">
        <v>4199</v>
      </c>
      <c r="D2945" s="63">
        <v>0</v>
      </c>
      <c r="E2945" s="63">
        <v>0</v>
      </c>
    </row>
    <row r="2946" spans="1:5">
      <c r="A2946">
        <f t="shared" si="1"/>
        <v>91212</v>
      </c>
      <c r="B2946">
        <v>91212</v>
      </c>
      <c r="C2946" t="s">
        <v>383</v>
      </c>
      <c r="D2946" s="63">
        <v>0</v>
      </c>
      <c r="E2946" s="63">
        <v>0</v>
      </c>
    </row>
    <row r="2947" spans="1:5">
      <c r="A2947">
        <f t="shared" si="1"/>
        <v>91225</v>
      </c>
      <c r="B2947">
        <v>91225</v>
      </c>
      <c r="C2947" t="s">
        <v>1696</v>
      </c>
      <c r="D2947" s="63">
        <v>0</v>
      </c>
      <c r="E2947" s="63">
        <v>0</v>
      </c>
    </row>
    <row r="2948" spans="1:5">
      <c r="A2948">
        <f t="shared" si="1"/>
        <v>91250</v>
      </c>
      <c r="B2948">
        <v>91250</v>
      </c>
      <c r="C2948" t="s">
        <v>1246</v>
      </c>
      <c r="D2948" s="63">
        <v>901246</v>
      </c>
      <c r="E2948" s="63">
        <v>901246</v>
      </c>
    </row>
    <row r="2949" spans="1:5">
      <c r="A2949">
        <f t="shared" si="1"/>
        <v>91301</v>
      </c>
      <c r="B2949">
        <v>91301</v>
      </c>
      <c r="C2949" t="s">
        <v>1247</v>
      </c>
      <c r="D2949" s="63">
        <v>4055</v>
      </c>
      <c r="E2949" s="63">
        <v>4055</v>
      </c>
    </row>
    <row r="2950" spans="1:5">
      <c r="A2950">
        <f t="shared" si="1"/>
        <v>91310</v>
      </c>
      <c r="B2950">
        <v>91310</v>
      </c>
      <c r="C2950" t="s">
        <v>6509</v>
      </c>
      <c r="D2950" s="63">
        <v>0</v>
      </c>
      <c r="E2950" s="63">
        <v>0</v>
      </c>
    </row>
    <row r="2951" spans="1:5">
      <c r="A2951">
        <f t="shared" si="1"/>
        <v>91314</v>
      </c>
      <c r="B2951">
        <v>91314</v>
      </c>
      <c r="C2951" t="s">
        <v>9466</v>
      </c>
      <c r="D2951" s="63">
        <v>0</v>
      </c>
      <c r="E2951" s="63">
        <v>0</v>
      </c>
    </row>
    <row r="2952" spans="1:5">
      <c r="A2952">
        <f t="shared" si="1"/>
        <v>91601</v>
      </c>
      <c r="B2952">
        <v>91601</v>
      </c>
      <c r="C2952" t="s">
        <v>4573</v>
      </c>
      <c r="D2952" s="63">
        <v>142424</v>
      </c>
      <c r="E2952" s="63">
        <v>142424</v>
      </c>
    </row>
    <row r="2953" spans="1:5">
      <c r="A2953">
        <f t="shared" si="1"/>
        <v>91602</v>
      </c>
      <c r="B2953">
        <v>91602</v>
      </c>
      <c r="C2953" t="s">
        <v>4574</v>
      </c>
      <c r="D2953" s="63">
        <v>140264</v>
      </c>
      <c r="E2953" s="63">
        <v>140264</v>
      </c>
    </row>
    <row r="2954" spans="1:5">
      <c r="A2954">
        <f t="shared" si="1"/>
        <v>91603</v>
      </c>
      <c r="B2954">
        <v>91603</v>
      </c>
      <c r="C2954" t="s">
        <v>9464</v>
      </c>
      <c r="D2954" s="63">
        <v>0</v>
      </c>
      <c r="E2954" s="63">
        <v>0</v>
      </c>
    </row>
    <row r="2955" spans="1:5">
      <c r="A2955">
        <f t="shared" si="1"/>
        <v>91604</v>
      </c>
      <c r="B2955">
        <v>91604</v>
      </c>
      <c r="C2955" t="s">
        <v>5667</v>
      </c>
      <c r="D2955" s="63">
        <v>0</v>
      </c>
      <c r="E2955" s="63">
        <v>0</v>
      </c>
    </row>
    <row r="2956" spans="1:5">
      <c r="A2956">
        <f t="shared" si="1"/>
        <v>92001</v>
      </c>
      <c r="B2956">
        <v>92001</v>
      </c>
      <c r="C2956" t="s">
        <v>5462</v>
      </c>
      <c r="D2956" s="63">
        <v>17647578</v>
      </c>
      <c r="E2956" s="63">
        <v>17647578</v>
      </c>
    </row>
    <row r="2957" spans="1:5">
      <c r="A2957">
        <f t="shared" si="1"/>
        <v>92010</v>
      </c>
      <c r="B2957">
        <v>92010</v>
      </c>
      <c r="C2957" t="s">
        <v>5463</v>
      </c>
      <c r="D2957" s="63">
        <v>0</v>
      </c>
      <c r="E2957" s="63">
        <v>0</v>
      </c>
    </row>
    <row r="2958" spans="1:5">
      <c r="A2958">
        <f t="shared" si="1"/>
        <v>92012</v>
      </c>
      <c r="B2958">
        <v>92012</v>
      </c>
      <c r="C2958" t="s">
        <v>5426</v>
      </c>
      <c r="D2958" s="63">
        <v>0</v>
      </c>
      <c r="E2958" s="63">
        <v>0</v>
      </c>
    </row>
    <row r="2959" spans="1:5">
      <c r="A2959">
        <f t="shared" si="1"/>
        <v>92018</v>
      </c>
      <c r="B2959">
        <v>92018</v>
      </c>
      <c r="C2959" t="s">
        <v>5427</v>
      </c>
      <c r="D2959" s="63">
        <v>0</v>
      </c>
      <c r="E2959" s="63">
        <v>0</v>
      </c>
    </row>
    <row r="2960" spans="1:5">
      <c r="A2960">
        <f t="shared" si="1"/>
        <v>92020</v>
      </c>
      <c r="B2960">
        <v>92020</v>
      </c>
      <c r="C2960" t="s">
        <v>5428</v>
      </c>
      <c r="D2960" s="63">
        <v>0</v>
      </c>
      <c r="E2960" s="63">
        <v>0</v>
      </c>
    </row>
    <row r="2961" spans="1:6">
      <c r="A2961">
        <f t="shared" si="1"/>
        <v>92025</v>
      </c>
      <c r="B2961">
        <v>92025</v>
      </c>
      <c r="C2961" t="s">
        <v>5429</v>
      </c>
      <c r="D2961" s="63">
        <v>0</v>
      </c>
      <c r="E2961" s="63">
        <v>0</v>
      </c>
    </row>
    <row r="2962" spans="1:6">
      <c r="A2962">
        <f t="shared" si="1"/>
        <v>92084</v>
      </c>
      <c r="B2962">
        <v>92084</v>
      </c>
      <c r="C2962" t="s">
        <v>3372</v>
      </c>
      <c r="D2962" s="63">
        <v>0</v>
      </c>
      <c r="E2962" s="63">
        <v>0</v>
      </c>
    </row>
    <row r="2963" spans="1:6">
      <c r="A2963">
        <f t="shared" si="1"/>
        <v>92086</v>
      </c>
      <c r="B2963">
        <v>92086</v>
      </c>
      <c r="C2963" t="s">
        <v>9461</v>
      </c>
      <c r="D2963" s="63">
        <v>0</v>
      </c>
      <c r="E2963" s="63">
        <v>0</v>
      </c>
    </row>
    <row r="2964" spans="1:6">
      <c r="A2964">
        <f t="shared" si="1"/>
        <v>92087</v>
      </c>
      <c r="B2964">
        <v>92087</v>
      </c>
      <c r="C2964" t="s">
        <v>9462</v>
      </c>
      <c r="D2964" s="63">
        <v>0</v>
      </c>
      <c r="E2964" s="63">
        <v>0</v>
      </c>
    </row>
    <row r="2965" spans="1:6">
      <c r="A2965">
        <f t="shared" si="1"/>
        <v>92088</v>
      </c>
      <c r="B2965">
        <v>92088</v>
      </c>
      <c r="C2965" t="s">
        <v>9463</v>
      </c>
      <c r="D2965" s="63">
        <v>0</v>
      </c>
      <c r="E2965" s="63">
        <v>0</v>
      </c>
    </row>
    <row r="2966" spans="1:6">
      <c r="A2966">
        <f t="shared" si="1"/>
        <v>92089</v>
      </c>
      <c r="B2966">
        <v>92089</v>
      </c>
      <c r="C2966" t="s">
        <v>9064</v>
      </c>
      <c r="D2966" s="63">
        <v>0</v>
      </c>
      <c r="E2966" s="63">
        <v>0</v>
      </c>
    </row>
    <row r="2967" spans="1:6">
      <c r="A2967">
        <f t="shared" si="1"/>
        <v>92090</v>
      </c>
      <c r="B2967">
        <v>92090</v>
      </c>
      <c r="C2967" t="s">
        <v>9065</v>
      </c>
      <c r="D2967" s="63">
        <v>0</v>
      </c>
      <c r="E2967" s="63">
        <v>0</v>
      </c>
    </row>
    <row r="2968" spans="1:6">
      <c r="A2968">
        <f t="shared" si="1"/>
        <v>92091</v>
      </c>
      <c r="B2968">
        <v>92091</v>
      </c>
      <c r="C2968" t="s">
        <v>9066</v>
      </c>
      <c r="D2968" s="63">
        <v>0</v>
      </c>
      <c r="E2968" s="63">
        <v>0</v>
      </c>
    </row>
    <row r="2969" spans="1:6">
      <c r="A2969">
        <f t="shared" si="1"/>
        <v>92092</v>
      </c>
      <c r="B2969">
        <v>92092</v>
      </c>
      <c r="C2969" t="s">
        <v>9067</v>
      </c>
      <c r="D2969" s="63">
        <v>0</v>
      </c>
      <c r="E2969" s="63">
        <v>0</v>
      </c>
    </row>
    <row r="2970" spans="1:6">
      <c r="A2970">
        <f t="shared" si="1"/>
        <v>92093</v>
      </c>
      <c r="B2970">
        <v>92093</v>
      </c>
      <c r="C2970" t="s">
        <v>6678</v>
      </c>
      <c r="D2970" s="63">
        <v>0</v>
      </c>
      <c r="E2970" s="63">
        <v>0</v>
      </c>
    </row>
    <row r="2971" spans="1:6">
      <c r="A2971">
        <f t="shared" si="1"/>
        <v>92094</v>
      </c>
      <c r="B2971">
        <v>92094</v>
      </c>
      <c r="C2971" t="s">
        <v>6679</v>
      </c>
      <c r="D2971" s="63">
        <v>0</v>
      </c>
      <c r="E2971" s="63">
        <v>0</v>
      </c>
    </row>
    <row r="2972" spans="1:6">
      <c r="A2972">
        <f t="shared" si="1"/>
        <v>92095</v>
      </c>
      <c r="B2972">
        <v>92095</v>
      </c>
      <c r="C2972" t="s">
        <v>6680</v>
      </c>
      <c r="D2972" s="63">
        <v>0</v>
      </c>
      <c r="E2972" s="63">
        <v>0</v>
      </c>
      <c r="F2972" s="2296"/>
    </row>
    <row r="2973" spans="1:6">
      <c r="A2973">
        <f t="shared" si="1"/>
        <v>92096</v>
      </c>
      <c r="B2973" s="240">
        <v>92096</v>
      </c>
      <c r="C2973" s="240" t="s">
        <v>6681</v>
      </c>
      <c r="D2973" s="63">
        <v>0</v>
      </c>
      <c r="E2973" s="63">
        <v>0</v>
      </c>
      <c r="F2973" s="157"/>
    </row>
    <row r="2974" spans="1:6">
      <c r="A2974">
        <f t="shared" si="1"/>
        <v>92097</v>
      </c>
      <c r="B2974">
        <v>92097</v>
      </c>
      <c r="C2974" t="s">
        <v>6682</v>
      </c>
      <c r="D2974" s="63">
        <v>0</v>
      </c>
      <c r="E2974" s="63">
        <v>0</v>
      </c>
    </row>
    <row r="2975" spans="1:6">
      <c r="A2975">
        <f t="shared" si="1"/>
        <v>92098</v>
      </c>
      <c r="B2975">
        <v>92098</v>
      </c>
      <c r="C2975" t="s">
        <v>6683</v>
      </c>
      <c r="D2975" s="63">
        <v>0</v>
      </c>
      <c r="E2975" s="63">
        <v>0</v>
      </c>
    </row>
    <row r="2976" spans="1:6">
      <c r="A2976">
        <f t="shared" si="1"/>
        <v>92101</v>
      </c>
      <c r="B2976">
        <v>92101</v>
      </c>
      <c r="C2976" t="s">
        <v>6684</v>
      </c>
      <c r="D2976" s="63">
        <v>8532441</v>
      </c>
      <c r="E2976" s="63">
        <v>8532441</v>
      </c>
    </row>
    <row r="2977" spans="1:5">
      <c r="A2977">
        <f t="shared" si="1"/>
        <v>92102</v>
      </c>
      <c r="B2977">
        <v>92102</v>
      </c>
      <c r="C2977" t="s">
        <v>2174</v>
      </c>
      <c r="D2977" s="63">
        <v>54635</v>
      </c>
      <c r="E2977" s="63">
        <v>54635</v>
      </c>
    </row>
    <row r="2978" spans="1:5">
      <c r="A2978">
        <f t="shared" si="1"/>
        <v>92103</v>
      </c>
      <c r="B2978">
        <v>92103</v>
      </c>
      <c r="C2978" t="s">
        <v>6685</v>
      </c>
      <c r="D2978" s="63">
        <v>0</v>
      </c>
      <c r="E2978" s="63">
        <v>0</v>
      </c>
    </row>
    <row r="2979" spans="1:5">
      <c r="A2979">
        <f t="shared" si="1"/>
        <v>92104</v>
      </c>
      <c r="B2979">
        <v>92104</v>
      </c>
      <c r="C2979" t="s">
        <v>5550</v>
      </c>
      <c r="D2979" s="63">
        <v>0</v>
      </c>
      <c r="E2979" s="63">
        <v>0</v>
      </c>
    </row>
    <row r="2980" spans="1:5">
      <c r="A2980">
        <f t="shared" si="1"/>
        <v>92105</v>
      </c>
      <c r="B2980">
        <v>92105</v>
      </c>
      <c r="C2980" t="s">
        <v>11132</v>
      </c>
      <c r="D2980" s="63">
        <v>2900</v>
      </c>
      <c r="E2980" s="63">
        <v>2900</v>
      </c>
    </row>
    <row r="2981" spans="1:5">
      <c r="A2981">
        <f t="shared" si="1"/>
        <v>92106</v>
      </c>
      <c r="B2981">
        <v>92106</v>
      </c>
      <c r="C2981" t="s">
        <v>3393</v>
      </c>
      <c r="D2981" s="63">
        <v>0</v>
      </c>
      <c r="E2981" s="63">
        <v>0</v>
      </c>
    </row>
    <row r="2982" spans="1:5">
      <c r="A2982">
        <f t="shared" si="1"/>
        <v>92107</v>
      </c>
      <c r="B2982">
        <v>92107</v>
      </c>
      <c r="C2982" t="s">
        <v>4646</v>
      </c>
      <c r="D2982" s="63">
        <v>0</v>
      </c>
      <c r="E2982" s="63">
        <v>0</v>
      </c>
    </row>
    <row r="2983" spans="1:5">
      <c r="A2983">
        <f t="shared" si="1"/>
        <v>92108</v>
      </c>
      <c r="B2983">
        <v>92108</v>
      </c>
      <c r="C2983" t="s">
        <v>4647</v>
      </c>
      <c r="D2983" s="63">
        <v>0</v>
      </c>
      <c r="E2983" s="63">
        <v>0</v>
      </c>
    </row>
    <row r="2984" spans="1:5">
      <c r="A2984">
        <f t="shared" si="1"/>
        <v>92109</v>
      </c>
      <c r="B2984">
        <v>92109</v>
      </c>
      <c r="C2984" t="s">
        <v>10769</v>
      </c>
      <c r="D2984" s="63">
        <v>29288</v>
      </c>
      <c r="E2984" s="63">
        <v>29288</v>
      </c>
    </row>
    <row r="2985" spans="1:5">
      <c r="A2985">
        <f t="shared" si="1"/>
        <v>92110</v>
      </c>
      <c r="B2985">
        <v>92110</v>
      </c>
      <c r="C2985" t="s">
        <v>10770</v>
      </c>
      <c r="D2985" s="63">
        <v>0</v>
      </c>
      <c r="E2985" s="63">
        <v>0</v>
      </c>
    </row>
    <row r="2986" spans="1:5">
      <c r="A2986">
        <f t="shared" si="1"/>
        <v>92111</v>
      </c>
      <c r="B2986">
        <v>92111</v>
      </c>
      <c r="C2986" t="s">
        <v>10782</v>
      </c>
      <c r="D2986" s="63">
        <v>0</v>
      </c>
      <c r="E2986" s="63">
        <v>0</v>
      </c>
    </row>
    <row r="2987" spans="1:5">
      <c r="A2987">
        <f t="shared" ref="A2987:A3050" si="2">VALUE(B2987)</f>
        <v>92112</v>
      </c>
      <c r="B2987">
        <v>92112</v>
      </c>
      <c r="C2987" t="s">
        <v>4355</v>
      </c>
      <c r="D2987" s="63">
        <v>1332566</v>
      </c>
      <c r="E2987" s="63">
        <v>1332566</v>
      </c>
    </row>
    <row r="2988" spans="1:5">
      <c r="A2988">
        <f t="shared" si="2"/>
        <v>92113</v>
      </c>
      <c r="B2988">
        <v>92113</v>
      </c>
      <c r="C2988" t="s">
        <v>6538</v>
      </c>
      <c r="D2988" s="63">
        <v>0</v>
      </c>
      <c r="E2988" s="63">
        <v>0</v>
      </c>
    </row>
    <row r="2989" spans="1:5">
      <c r="A2989">
        <f t="shared" si="2"/>
        <v>92114</v>
      </c>
      <c r="B2989">
        <v>92114</v>
      </c>
      <c r="C2989" t="s">
        <v>6539</v>
      </c>
      <c r="D2989" s="63">
        <v>1228841</v>
      </c>
      <c r="E2989" s="63">
        <v>1228841</v>
      </c>
    </row>
    <row r="2990" spans="1:5">
      <c r="A2990">
        <f t="shared" si="2"/>
        <v>92116</v>
      </c>
      <c r="B2990">
        <v>92116</v>
      </c>
      <c r="C2990" t="s">
        <v>9807</v>
      </c>
      <c r="D2990" s="63">
        <v>0</v>
      </c>
      <c r="E2990" s="63">
        <v>0</v>
      </c>
    </row>
    <row r="2991" spans="1:5">
      <c r="A2991">
        <f t="shared" si="2"/>
        <v>92118</v>
      </c>
      <c r="B2991">
        <v>92118</v>
      </c>
      <c r="C2991" t="s">
        <v>5427</v>
      </c>
      <c r="D2991" s="63">
        <v>0</v>
      </c>
      <c r="E2991" s="63">
        <v>0</v>
      </c>
    </row>
    <row r="2992" spans="1:5">
      <c r="A2992">
        <f t="shared" si="2"/>
        <v>92125</v>
      </c>
      <c r="B2992">
        <v>92125</v>
      </c>
      <c r="C2992" t="s">
        <v>9788</v>
      </c>
      <c r="D2992" s="63">
        <v>0</v>
      </c>
      <c r="E2992" s="63">
        <v>0</v>
      </c>
    </row>
    <row r="2993" spans="1:5">
      <c r="A2993">
        <f t="shared" si="2"/>
        <v>92184</v>
      </c>
      <c r="B2993">
        <v>92184</v>
      </c>
      <c r="C2993" t="s">
        <v>2984</v>
      </c>
      <c r="D2993" s="63">
        <v>0</v>
      </c>
      <c r="E2993" s="63">
        <v>0</v>
      </c>
    </row>
    <row r="2994" spans="1:5">
      <c r="A2994">
        <f t="shared" si="2"/>
        <v>92185</v>
      </c>
      <c r="B2994">
        <v>92185</v>
      </c>
      <c r="C2994" t="s">
        <v>2985</v>
      </c>
      <c r="D2994" s="63">
        <v>0</v>
      </c>
      <c r="E2994" s="63">
        <v>0</v>
      </c>
    </row>
    <row r="2995" spans="1:5">
      <c r="A2995">
        <f t="shared" si="2"/>
        <v>92186</v>
      </c>
      <c r="B2995">
        <v>92186</v>
      </c>
      <c r="C2995" t="s">
        <v>11674</v>
      </c>
      <c r="D2995" s="63">
        <v>0</v>
      </c>
      <c r="E2995" s="63">
        <v>0</v>
      </c>
    </row>
    <row r="2996" spans="1:5">
      <c r="A2996">
        <f t="shared" si="2"/>
        <v>92187</v>
      </c>
      <c r="B2996">
        <v>92187</v>
      </c>
      <c r="C2996" t="s">
        <v>11675</v>
      </c>
      <c r="D2996" s="63">
        <v>0</v>
      </c>
      <c r="E2996" s="63">
        <v>0</v>
      </c>
    </row>
    <row r="2997" spans="1:5">
      <c r="A2997">
        <f t="shared" si="2"/>
        <v>92188</v>
      </c>
      <c r="B2997">
        <v>92188</v>
      </c>
      <c r="C2997" t="s">
        <v>11676</v>
      </c>
      <c r="D2997" s="63">
        <v>0</v>
      </c>
      <c r="E2997" s="63">
        <v>0</v>
      </c>
    </row>
    <row r="2998" spans="1:5">
      <c r="A2998">
        <f t="shared" si="2"/>
        <v>92189</v>
      </c>
      <c r="B2998">
        <v>92189</v>
      </c>
      <c r="C2998" t="s">
        <v>3388</v>
      </c>
      <c r="D2998" s="63">
        <v>0</v>
      </c>
      <c r="E2998" s="63">
        <v>0</v>
      </c>
    </row>
    <row r="2999" spans="1:5">
      <c r="A2999">
        <f t="shared" si="2"/>
        <v>92190</v>
      </c>
      <c r="B2999">
        <v>92190</v>
      </c>
      <c r="C2999" t="s">
        <v>3389</v>
      </c>
      <c r="D2999" s="63">
        <v>0</v>
      </c>
      <c r="E2999" s="63">
        <v>0</v>
      </c>
    </row>
    <row r="3000" spans="1:5">
      <c r="A3000">
        <f t="shared" si="2"/>
        <v>92191</v>
      </c>
      <c r="B3000">
        <v>92191</v>
      </c>
      <c r="C3000" t="s">
        <v>3390</v>
      </c>
      <c r="D3000" s="63">
        <v>0</v>
      </c>
      <c r="E3000" s="63">
        <v>0</v>
      </c>
    </row>
    <row r="3001" spans="1:5">
      <c r="A3001">
        <f t="shared" si="2"/>
        <v>92192</v>
      </c>
      <c r="B3001">
        <v>92192</v>
      </c>
      <c r="C3001" t="s">
        <v>3391</v>
      </c>
      <c r="D3001" s="63">
        <v>0</v>
      </c>
      <c r="E3001" s="63">
        <v>0</v>
      </c>
    </row>
    <row r="3002" spans="1:5">
      <c r="A3002">
        <f t="shared" si="2"/>
        <v>92193</v>
      </c>
      <c r="B3002">
        <v>92193</v>
      </c>
      <c r="C3002" t="s">
        <v>9824</v>
      </c>
      <c r="D3002" s="63">
        <v>0</v>
      </c>
      <c r="E3002" s="63">
        <v>0</v>
      </c>
    </row>
    <row r="3003" spans="1:5">
      <c r="A3003">
        <f t="shared" si="2"/>
        <v>92194</v>
      </c>
      <c r="B3003">
        <v>92194</v>
      </c>
      <c r="C3003" t="s">
        <v>9825</v>
      </c>
      <c r="D3003" s="63">
        <v>0</v>
      </c>
      <c r="E3003" s="63">
        <v>0</v>
      </c>
    </row>
    <row r="3004" spans="1:5">
      <c r="A3004">
        <f t="shared" si="2"/>
        <v>92195</v>
      </c>
      <c r="B3004">
        <v>92195</v>
      </c>
      <c r="C3004" t="s">
        <v>1451</v>
      </c>
      <c r="D3004" s="63">
        <v>0</v>
      </c>
      <c r="E3004" s="63">
        <v>0</v>
      </c>
    </row>
    <row r="3005" spans="1:5">
      <c r="A3005">
        <f t="shared" si="2"/>
        <v>92196</v>
      </c>
      <c r="B3005">
        <v>92196</v>
      </c>
      <c r="C3005" t="s">
        <v>1452</v>
      </c>
      <c r="D3005" s="63">
        <v>0</v>
      </c>
      <c r="E3005" s="63">
        <v>0</v>
      </c>
    </row>
    <row r="3006" spans="1:5">
      <c r="A3006">
        <f t="shared" si="2"/>
        <v>92197</v>
      </c>
      <c r="B3006">
        <v>92197</v>
      </c>
      <c r="C3006" t="s">
        <v>1453</v>
      </c>
      <c r="D3006" s="63">
        <v>0</v>
      </c>
      <c r="E3006" s="63">
        <v>0</v>
      </c>
    </row>
    <row r="3007" spans="1:5">
      <c r="A3007">
        <f t="shared" si="2"/>
        <v>92198</v>
      </c>
      <c r="B3007">
        <v>92198</v>
      </c>
      <c r="C3007" t="s">
        <v>1454</v>
      </c>
      <c r="D3007" s="63">
        <v>0</v>
      </c>
      <c r="E3007" s="63">
        <v>0</v>
      </c>
    </row>
    <row r="3008" spans="1:5">
      <c r="A3008">
        <f t="shared" si="2"/>
        <v>92199</v>
      </c>
      <c r="B3008">
        <v>92199</v>
      </c>
      <c r="C3008" t="s">
        <v>9359</v>
      </c>
      <c r="D3008" s="63">
        <v>0</v>
      </c>
      <c r="E3008" s="63">
        <v>0</v>
      </c>
    </row>
    <row r="3009" spans="1:5">
      <c r="A3009">
        <f t="shared" si="2"/>
        <v>92200</v>
      </c>
      <c r="B3009">
        <v>92200</v>
      </c>
      <c r="C3009" t="s">
        <v>9360</v>
      </c>
      <c r="D3009" s="63">
        <v>-1214009</v>
      </c>
      <c r="E3009" s="63">
        <v>-1214009</v>
      </c>
    </row>
    <row r="3010" spans="1:5">
      <c r="A3010">
        <f t="shared" si="2"/>
        <v>92301</v>
      </c>
      <c r="B3010">
        <v>92301</v>
      </c>
      <c r="C3010" t="s">
        <v>9361</v>
      </c>
      <c r="D3010" s="63">
        <v>323596</v>
      </c>
      <c r="E3010" s="63">
        <v>323596</v>
      </c>
    </row>
    <row r="3011" spans="1:5">
      <c r="A3011">
        <f t="shared" si="2"/>
        <v>92302</v>
      </c>
      <c r="B3011">
        <v>92302</v>
      </c>
      <c r="C3011" t="s">
        <v>9362</v>
      </c>
      <c r="D3011" s="63">
        <v>625329</v>
      </c>
      <c r="E3011" s="63">
        <v>625329</v>
      </c>
    </row>
    <row r="3012" spans="1:5">
      <c r="A3012">
        <f t="shared" si="2"/>
        <v>92303</v>
      </c>
      <c r="B3012">
        <v>92303</v>
      </c>
      <c r="C3012" t="s">
        <v>2361</v>
      </c>
      <c r="D3012" s="63">
        <v>1127203</v>
      </c>
      <c r="E3012" s="63">
        <v>1127203</v>
      </c>
    </row>
    <row r="3013" spans="1:5">
      <c r="A3013">
        <f t="shared" si="2"/>
        <v>92304</v>
      </c>
      <c r="B3013">
        <v>92304</v>
      </c>
      <c r="C3013" t="s">
        <v>5672</v>
      </c>
      <c r="D3013" s="63">
        <v>0</v>
      </c>
      <c r="E3013" s="63">
        <v>0</v>
      </c>
    </row>
    <row r="3014" spans="1:5">
      <c r="A3014">
        <f t="shared" si="2"/>
        <v>92305</v>
      </c>
      <c r="B3014">
        <v>92305</v>
      </c>
      <c r="C3014" t="s">
        <v>7533</v>
      </c>
      <c r="D3014" s="63">
        <v>16200</v>
      </c>
      <c r="E3014" s="63">
        <v>16200</v>
      </c>
    </row>
    <row r="3015" spans="1:5">
      <c r="A3015">
        <f t="shared" si="2"/>
        <v>92306</v>
      </c>
      <c r="B3015">
        <v>92306</v>
      </c>
      <c r="C3015" t="s">
        <v>8606</v>
      </c>
      <c r="D3015" s="63">
        <v>32000</v>
      </c>
      <c r="E3015" s="63">
        <v>32000</v>
      </c>
    </row>
    <row r="3016" spans="1:5">
      <c r="A3016">
        <f t="shared" si="2"/>
        <v>92401</v>
      </c>
      <c r="B3016">
        <v>92401</v>
      </c>
      <c r="C3016" t="s">
        <v>11645</v>
      </c>
      <c r="D3016" s="63">
        <v>11098522</v>
      </c>
      <c r="E3016" s="63">
        <v>11098522</v>
      </c>
    </row>
    <row r="3017" spans="1:5">
      <c r="A3017">
        <f t="shared" si="2"/>
        <v>92402</v>
      </c>
      <c r="B3017">
        <v>92402</v>
      </c>
      <c r="C3017" t="s">
        <v>67</v>
      </c>
      <c r="D3017" s="63">
        <v>27604</v>
      </c>
      <c r="E3017" s="63">
        <v>27604</v>
      </c>
    </row>
    <row r="3018" spans="1:5">
      <c r="A3018">
        <f t="shared" si="2"/>
        <v>92412</v>
      </c>
      <c r="B3018">
        <v>92412</v>
      </c>
      <c r="C3018" t="s">
        <v>3432</v>
      </c>
      <c r="D3018" s="63">
        <v>3999996</v>
      </c>
      <c r="E3018" s="63">
        <v>3999996</v>
      </c>
    </row>
    <row r="3019" spans="1:5">
      <c r="A3019">
        <f t="shared" si="2"/>
        <v>92503</v>
      </c>
      <c r="B3019">
        <v>92503</v>
      </c>
      <c r="C3019" t="s">
        <v>3433</v>
      </c>
      <c r="D3019" s="63">
        <v>13530</v>
      </c>
      <c r="E3019" s="63">
        <v>13530</v>
      </c>
    </row>
    <row r="3020" spans="1:5">
      <c r="A3020">
        <f t="shared" si="2"/>
        <v>92504</v>
      </c>
      <c r="B3020">
        <v>92504</v>
      </c>
      <c r="C3020" t="s">
        <v>1749</v>
      </c>
      <c r="D3020" s="63">
        <v>3296</v>
      </c>
      <c r="E3020" s="63">
        <v>3296</v>
      </c>
    </row>
    <row r="3021" spans="1:5">
      <c r="A3021">
        <f t="shared" si="2"/>
        <v>92505</v>
      </c>
      <c r="B3021">
        <v>92505</v>
      </c>
      <c r="C3021" t="s">
        <v>9244</v>
      </c>
      <c r="D3021" s="63">
        <v>6900</v>
      </c>
      <c r="E3021" s="63">
        <v>6900</v>
      </c>
    </row>
    <row r="3022" spans="1:5">
      <c r="A3022">
        <f t="shared" si="2"/>
        <v>92508</v>
      </c>
      <c r="B3022">
        <v>92508</v>
      </c>
      <c r="C3022" t="s">
        <v>9245</v>
      </c>
      <c r="D3022" s="63">
        <v>3044382</v>
      </c>
      <c r="E3022" s="63">
        <v>3044382</v>
      </c>
    </row>
    <row r="3023" spans="1:5">
      <c r="A3023">
        <f t="shared" si="2"/>
        <v>92509</v>
      </c>
      <c r="B3023">
        <v>92509</v>
      </c>
      <c r="C3023" t="s">
        <v>3425</v>
      </c>
      <c r="D3023" s="63">
        <v>441996</v>
      </c>
      <c r="E3023" s="63">
        <v>441996</v>
      </c>
    </row>
    <row r="3024" spans="1:5">
      <c r="A3024">
        <f t="shared" si="2"/>
        <v>92510</v>
      </c>
      <c r="B3024">
        <v>92510</v>
      </c>
      <c r="C3024" t="s">
        <v>6668</v>
      </c>
      <c r="D3024" s="63">
        <v>0</v>
      </c>
      <c r="E3024" s="63">
        <v>0</v>
      </c>
    </row>
    <row r="3025" spans="1:5">
      <c r="A3025">
        <f t="shared" si="2"/>
        <v>92511</v>
      </c>
      <c r="B3025">
        <v>92511</v>
      </c>
      <c r="C3025" t="s">
        <v>8810</v>
      </c>
      <c r="D3025" s="63">
        <v>0</v>
      </c>
      <c r="E3025" s="63">
        <v>0</v>
      </c>
    </row>
    <row r="3026" spans="1:5">
      <c r="A3026">
        <f t="shared" si="2"/>
        <v>92512</v>
      </c>
      <c r="B3026">
        <v>92512</v>
      </c>
      <c r="C3026" t="s">
        <v>2365</v>
      </c>
      <c r="D3026" s="63">
        <v>0</v>
      </c>
      <c r="E3026" s="63">
        <v>0</v>
      </c>
    </row>
    <row r="3027" spans="1:5">
      <c r="A3027">
        <f t="shared" si="2"/>
        <v>92513</v>
      </c>
      <c r="B3027">
        <v>92513</v>
      </c>
      <c r="C3027" t="s">
        <v>7514</v>
      </c>
      <c r="D3027" s="63">
        <v>0</v>
      </c>
      <c r="E3027" s="63">
        <v>0</v>
      </c>
    </row>
    <row r="3028" spans="1:5">
      <c r="A3028">
        <f t="shared" si="2"/>
        <v>92514</v>
      </c>
      <c r="B3028">
        <v>92514</v>
      </c>
      <c r="C3028" t="s">
        <v>7932</v>
      </c>
      <c r="D3028" s="63">
        <v>0</v>
      </c>
      <c r="E3028" s="63">
        <v>0</v>
      </c>
    </row>
    <row r="3029" spans="1:5">
      <c r="A3029">
        <f t="shared" si="2"/>
        <v>92515</v>
      </c>
      <c r="B3029">
        <v>92515</v>
      </c>
      <c r="C3029" t="s">
        <v>7933</v>
      </c>
      <c r="D3029" s="63">
        <v>0</v>
      </c>
      <c r="E3029" s="63">
        <v>0</v>
      </c>
    </row>
    <row r="3030" spans="1:5">
      <c r="A3030">
        <f t="shared" si="2"/>
        <v>92516</v>
      </c>
      <c r="B3030">
        <v>92516</v>
      </c>
      <c r="C3030" t="s">
        <v>7934</v>
      </c>
      <c r="D3030" s="63">
        <v>0</v>
      </c>
      <c r="E3030" s="63">
        <v>0</v>
      </c>
    </row>
    <row r="3031" spans="1:5">
      <c r="A3031">
        <f t="shared" si="2"/>
        <v>92520</v>
      </c>
      <c r="B3031">
        <v>92520</v>
      </c>
      <c r="C3031" t="s">
        <v>7935</v>
      </c>
      <c r="D3031" s="63">
        <v>4176000</v>
      </c>
      <c r="E3031" s="63">
        <v>4176000</v>
      </c>
    </row>
    <row r="3032" spans="1:5">
      <c r="A3032">
        <f t="shared" si="2"/>
        <v>92521</v>
      </c>
      <c r="B3032">
        <v>92521</v>
      </c>
      <c r="C3032" t="s">
        <v>2282</v>
      </c>
      <c r="D3032" s="63">
        <v>2847000</v>
      </c>
      <c r="E3032" s="63">
        <v>2847000</v>
      </c>
    </row>
    <row r="3033" spans="1:5">
      <c r="A3033">
        <f t="shared" si="2"/>
        <v>92522</v>
      </c>
      <c r="B3033">
        <v>92522</v>
      </c>
      <c r="C3033" t="s">
        <v>7915</v>
      </c>
      <c r="D3033" s="63">
        <v>140000</v>
      </c>
      <c r="E3033" s="63">
        <v>140000</v>
      </c>
    </row>
    <row r="3034" spans="1:5">
      <c r="A3034">
        <f t="shared" si="2"/>
        <v>92590</v>
      </c>
      <c r="B3034">
        <v>92590</v>
      </c>
      <c r="C3034" t="s">
        <v>2224</v>
      </c>
      <c r="D3034" s="63">
        <v>-2939605</v>
      </c>
      <c r="E3034" s="63">
        <v>-2939605</v>
      </c>
    </row>
    <row r="3035" spans="1:5">
      <c r="A3035">
        <f t="shared" si="2"/>
        <v>92600</v>
      </c>
      <c r="B3035">
        <v>92600</v>
      </c>
      <c r="C3035" t="s">
        <v>2225</v>
      </c>
      <c r="D3035" s="63">
        <v>0</v>
      </c>
      <c r="E3035" s="63">
        <v>0</v>
      </c>
    </row>
    <row r="3036" spans="1:5">
      <c r="A3036">
        <f t="shared" si="2"/>
        <v>92601</v>
      </c>
      <c r="B3036">
        <v>92601</v>
      </c>
      <c r="C3036" t="s">
        <v>594</v>
      </c>
      <c r="D3036" s="63">
        <v>16500</v>
      </c>
      <c r="E3036" s="63">
        <v>16500</v>
      </c>
    </row>
    <row r="3037" spans="1:5">
      <c r="A3037">
        <f t="shared" si="2"/>
        <v>92602</v>
      </c>
      <c r="B3037">
        <v>92602</v>
      </c>
      <c r="C3037" t="s">
        <v>595</v>
      </c>
      <c r="D3037" s="63">
        <v>6819000</v>
      </c>
      <c r="E3037" s="63">
        <v>6819000</v>
      </c>
    </row>
    <row r="3038" spans="1:5">
      <c r="A3038">
        <f t="shared" si="2"/>
        <v>92603</v>
      </c>
      <c r="B3038">
        <v>92603</v>
      </c>
      <c r="C3038" t="s">
        <v>596</v>
      </c>
      <c r="D3038" s="63">
        <v>-12251520</v>
      </c>
      <c r="E3038" s="63">
        <v>-12251520</v>
      </c>
    </row>
    <row r="3039" spans="1:5">
      <c r="A3039">
        <f t="shared" si="2"/>
        <v>92605</v>
      </c>
      <c r="B3039">
        <v>92605</v>
      </c>
      <c r="C3039" t="s">
        <v>9310</v>
      </c>
      <c r="D3039" s="63">
        <v>442000</v>
      </c>
      <c r="E3039" s="63">
        <v>442000</v>
      </c>
    </row>
    <row r="3040" spans="1:5">
      <c r="A3040">
        <f t="shared" si="2"/>
        <v>92606</v>
      </c>
      <c r="B3040">
        <v>92606</v>
      </c>
      <c r="C3040" t="s">
        <v>3208</v>
      </c>
      <c r="D3040" s="63">
        <v>0</v>
      </c>
      <c r="E3040" s="63">
        <v>0</v>
      </c>
    </row>
    <row r="3041" spans="1:5">
      <c r="A3041">
        <f t="shared" si="2"/>
        <v>92607</v>
      </c>
      <c r="B3041">
        <v>92607</v>
      </c>
      <c r="C3041" t="s">
        <v>3209</v>
      </c>
      <c r="D3041" s="63">
        <v>723596</v>
      </c>
      <c r="E3041" s="63">
        <v>723596</v>
      </c>
    </row>
    <row r="3042" spans="1:5">
      <c r="A3042">
        <f t="shared" si="2"/>
        <v>92608</v>
      </c>
      <c r="B3042">
        <v>92608</v>
      </c>
      <c r="C3042" t="s">
        <v>10998</v>
      </c>
      <c r="D3042" s="63">
        <v>19512500</v>
      </c>
      <c r="E3042" s="63">
        <v>19512500</v>
      </c>
    </row>
    <row r="3043" spans="1:5">
      <c r="A3043">
        <f t="shared" si="2"/>
        <v>92609</v>
      </c>
      <c r="B3043">
        <v>92609</v>
      </c>
      <c r="C3043" t="s">
        <v>10999</v>
      </c>
      <c r="D3043" s="63">
        <v>0</v>
      </c>
      <c r="E3043" s="63">
        <v>0</v>
      </c>
    </row>
    <row r="3044" spans="1:5">
      <c r="A3044">
        <f t="shared" si="2"/>
        <v>92610</v>
      </c>
      <c r="B3044">
        <v>92610</v>
      </c>
      <c r="C3044" t="s">
        <v>11000</v>
      </c>
      <c r="D3044" s="63">
        <v>25002</v>
      </c>
      <c r="E3044" s="63">
        <v>25002</v>
      </c>
    </row>
    <row r="3045" spans="1:5">
      <c r="A3045">
        <f t="shared" si="2"/>
        <v>92611</v>
      </c>
      <c r="B3045">
        <v>92611</v>
      </c>
      <c r="C3045" t="s">
        <v>5600</v>
      </c>
      <c r="D3045" s="63">
        <v>872990</v>
      </c>
      <c r="E3045" s="63">
        <v>872990</v>
      </c>
    </row>
    <row r="3046" spans="1:5">
      <c r="A3046">
        <f t="shared" si="2"/>
        <v>92612</v>
      </c>
      <c r="B3046">
        <v>92612</v>
      </c>
      <c r="C3046" t="s">
        <v>2047</v>
      </c>
      <c r="D3046" s="63">
        <v>560000</v>
      </c>
      <c r="E3046" s="63">
        <v>560000</v>
      </c>
    </row>
    <row r="3047" spans="1:5">
      <c r="A3047">
        <f t="shared" si="2"/>
        <v>92613</v>
      </c>
      <c r="B3047">
        <v>92613</v>
      </c>
      <c r="C3047" t="s">
        <v>2048</v>
      </c>
      <c r="D3047" s="63">
        <v>10220</v>
      </c>
      <c r="E3047" s="63">
        <v>10220</v>
      </c>
    </row>
    <row r="3048" spans="1:5">
      <c r="A3048">
        <f t="shared" si="2"/>
        <v>92615</v>
      </c>
      <c r="B3048">
        <v>92615</v>
      </c>
      <c r="C3048" t="s">
        <v>8686</v>
      </c>
      <c r="D3048" s="63">
        <v>135400</v>
      </c>
      <c r="E3048" s="63">
        <v>135400</v>
      </c>
    </row>
    <row r="3049" spans="1:5">
      <c r="A3049">
        <f t="shared" si="2"/>
        <v>92616</v>
      </c>
      <c r="B3049">
        <v>92616</v>
      </c>
      <c r="C3049" t="s">
        <v>5425</v>
      </c>
      <c r="D3049" s="63">
        <v>359500</v>
      </c>
      <c r="E3049" s="63">
        <v>359500</v>
      </c>
    </row>
    <row r="3050" spans="1:5">
      <c r="A3050">
        <f t="shared" si="2"/>
        <v>92619</v>
      </c>
      <c r="B3050">
        <v>92619</v>
      </c>
      <c r="C3050" t="s">
        <v>6813</v>
      </c>
      <c r="D3050" s="63">
        <v>95000</v>
      </c>
      <c r="E3050" s="63">
        <v>95000</v>
      </c>
    </row>
    <row r="3051" spans="1:5">
      <c r="A3051">
        <f t="shared" ref="A3051:A3114" si="3">VALUE(B3051)</f>
        <v>92620</v>
      </c>
      <c r="B3051">
        <v>92620</v>
      </c>
      <c r="C3051" t="s">
        <v>9503</v>
      </c>
      <c r="D3051" s="63">
        <v>4965000</v>
      </c>
      <c r="E3051" s="63">
        <v>4965000</v>
      </c>
    </row>
    <row r="3052" spans="1:5">
      <c r="A3052">
        <f t="shared" si="3"/>
        <v>92621</v>
      </c>
      <c r="B3052">
        <v>92621</v>
      </c>
      <c r="C3052" t="s">
        <v>9504</v>
      </c>
      <c r="D3052" s="63">
        <v>0</v>
      </c>
      <c r="E3052" s="63">
        <v>0</v>
      </c>
    </row>
    <row r="3053" spans="1:5">
      <c r="A3053">
        <f t="shared" si="3"/>
        <v>92622</v>
      </c>
      <c r="B3053">
        <v>92622</v>
      </c>
      <c r="C3053" t="s">
        <v>9505</v>
      </c>
      <c r="D3053" s="63">
        <v>12000</v>
      </c>
      <c r="E3053" s="63">
        <v>12000</v>
      </c>
    </row>
    <row r="3054" spans="1:5">
      <c r="A3054">
        <f t="shared" si="3"/>
        <v>92623</v>
      </c>
      <c r="B3054">
        <v>92623</v>
      </c>
      <c r="C3054" t="s">
        <v>10329</v>
      </c>
      <c r="D3054" s="63">
        <v>2540600</v>
      </c>
      <c r="E3054" s="63">
        <v>2540600</v>
      </c>
    </row>
    <row r="3055" spans="1:5">
      <c r="A3055">
        <f t="shared" si="3"/>
        <v>92624</v>
      </c>
      <c r="B3055">
        <v>92624</v>
      </c>
      <c r="C3055" t="s">
        <v>1132</v>
      </c>
      <c r="D3055" s="63">
        <v>28900</v>
      </c>
      <c r="E3055" s="63">
        <v>28900</v>
      </c>
    </row>
    <row r="3056" spans="1:5">
      <c r="A3056">
        <f t="shared" si="3"/>
        <v>92625</v>
      </c>
      <c r="B3056">
        <v>92625</v>
      </c>
      <c r="C3056" t="s">
        <v>11051</v>
      </c>
      <c r="D3056" s="63">
        <v>135513</v>
      </c>
      <c r="E3056" s="63">
        <v>135513</v>
      </c>
    </row>
    <row r="3057" spans="1:5">
      <c r="A3057">
        <f t="shared" si="3"/>
        <v>92626</v>
      </c>
      <c r="B3057">
        <v>92626</v>
      </c>
      <c r="C3057" t="s">
        <v>9062</v>
      </c>
      <c r="D3057" s="63">
        <v>397976</v>
      </c>
      <c r="E3057" s="63">
        <v>397976</v>
      </c>
    </row>
    <row r="3058" spans="1:5">
      <c r="A3058">
        <f t="shared" si="3"/>
        <v>92628</v>
      </c>
      <c r="B3058">
        <v>92628</v>
      </c>
      <c r="C3058" t="s">
        <v>9063</v>
      </c>
      <c r="D3058" s="63">
        <v>140700</v>
      </c>
      <c r="E3058" s="63">
        <v>140700</v>
      </c>
    </row>
    <row r="3059" spans="1:5">
      <c r="A3059">
        <f t="shared" si="3"/>
        <v>92629</v>
      </c>
      <c r="B3059">
        <v>92629</v>
      </c>
      <c r="C3059" t="s">
        <v>11314</v>
      </c>
      <c r="D3059" s="63">
        <v>0</v>
      </c>
      <c r="E3059" s="63">
        <v>0</v>
      </c>
    </row>
    <row r="3060" spans="1:5">
      <c r="A3060">
        <f t="shared" si="3"/>
        <v>92630</v>
      </c>
      <c r="B3060">
        <v>92630</v>
      </c>
      <c r="C3060" t="s">
        <v>9736</v>
      </c>
      <c r="D3060" s="63">
        <v>0</v>
      </c>
      <c r="E3060" s="63">
        <v>0</v>
      </c>
    </row>
    <row r="3061" spans="1:5">
      <c r="A3061">
        <f t="shared" si="3"/>
        <v>92631</v>
      </c>
      <c r="B3061">
        <v>92631</v>
      </c>
      <c r="C3061" t="s">
        <v>7941</v>
      </c>
      <c r="D3061" s="63">
        <v>6742500</v>
      </c>
      <c r="E3061" s="63">
        <v>6742500</v>
      </c>
    </row>
    <row r="3062" spans="1:5">
      <c r="A3062">
        <f t="shared" si="3"/>
        <v>92632</v>
      </c>
      <c r="B3062">
        <v>92632</v>
      </c>
      <c r="C3062" t="s">
        <v>9748</v>
      </c>
      <c r="D3062" s="63">
        <v>6367500</v>
      </c>
      <c r="E3062" s="63">
        <v>6367500</v>
      </c>
    </row>
    <row r="3063" spans="1:5">
      <c r="A3063">
        <f t="shared" si="3"/>
        <v>92633</v>
      </c>
      <c r="B3063">
        <v>92633</v>
      </c>
      <c r="C3063" t="s">
        <v>9749</v>
      </c>
      <c r="D3063" s="63">
        <v>0</v>
      </c>
      <c r="E3063" s="63">
        <v>0</v>
      </c>
    </row>
    <row r="3064" spans="1:5">
      <c r="A3064">
        <f t="shared" si="3"/>
        <v>92635</v>
      </c>
      <c r="B3064">
        <v>92635</v>
      </c>
      <c r="C3064" t="s">
        <v>9070</v>
      </c>
      <c r="D3064" s="63">
        <v>0</v>
      </c>
      <c r="E3064" s="63">
        <v>0</v>
      </c>
    </row>
    <row r="3065" spans="1:5">
      <c r="A3065">
        <f t="shared" si="3"/>
        <v>92636</v>
      </c>
      <c r="B3065">
        <v>92636</v>
      </c>
      <c r="C3065" t="s">
        <v>9071</v>
      </c>
      <c r="D3065" s="63">
        <v>5379500</v>
      </c>
      <c r="E3065" s="63">
        <v>5379500</v>
      </c>
    </row>
    <row r="3066" spans="1:5">
      <c r="A3066">
        <f t="shared" si="3"/>
        <v>92640</v>
      </c>
      <c r="B3066">
        <v>92640</v>
      </c>
      <c r="C3066" t="s">
        <v>6393</v>
      </c>
      <c r="D3066" s="63">
        <v>0</v>
      </c>
      <c r="E3066" s="63">
        <v>0</v>
      </c>
    </row>
    <row r="3067" spans="1:5">
      <c r="A3067">
        <f t="shared" si="3"/>
        <v>92642</v>
      </c>
      <c r="B3067">
        <v>92642</v>
      </c>
      <c r="C3067" t="s">
        <v>10592</v>
      </c>
      <c r="D3067" s="63">
        <v>0</v>
      </c>
      <c r="E3067" s="63">
        <v>0</v>
      </c>
    </row>
    <row r="3068" spans="1:5">
      <c r="A3068">
        <f t="shared" si="3"/>
        <v>92643</v>
      </c>
      <c r="B3068">
        <v>92643</v>
      </c>
      <c r="C3068" t="s">
        <v>10593</v>
      </c>
      <c r="D3068" s="63">
        <v>0</v>
      </c>
      <c r="E3068" s="63">
        <v>0</v>
      </c>
    </row>
    <row r="3069" spans="1:5">
      <c r="A3069">
        <f t="shared" si="3"/>
        <v>92661</v>
      </c>
      <c r="B3069">
        <v>92661</v>
      </c>
      <c r="C3069" t="s">
        <v>2835</v>
      </c>
      <c r="D3069" s="63">
        <v>0</v>
      </c>
      <c r="E3069" s="63">
        <v>0</v>
      </c>
    </row>
    <row r="3070" spans="1:5">
      <c r="A3070">
        <f t="shared" si="3"/>
        <v>92800</v>
      </c>
      <c r="B3070">
        <v>92800</v>
      </c>
      <c r="C3070" t="s">
        <v>8692</v>
      </c>
      <c r="D3070" s="63">
        <v>1272471</v>
      </c>
      <c r="E3070" s="63">
        <v>1272471</v>
      </c>
    </row>
    <row r="3071" spans="1:5">
      <c r="A3071">
        <f t="shared" si="3"/>
        <v>92801</v>
      </c>
      <c r="B3071">
        <v>92801</v>
      </c>
      <c r="C3071" t="s">
        <v>6364</v>
      </c>
      <c r="D3071" s="63">
        <v>648391</v>
      </c>
      <c r="E3071" s="63">
        <v>648391</v>
      </c>
    </row>
    <row r="3072" spans="1:5">
      <c r="A3072">
        <f t="shared" si="3"/>
        <v>92802</v>
      </c>
      <c r="B3072">
        <v>92802</v>
      </c>
      <c r="C3072" t="s">
        <v>6365</v>
      </c>
      <c r="D3072" s="63">
        <v>251269</v>
      </c>
      <c r="E3072" s="63">
        <v>251269</v>
      </c>
    </row>
    <row r="3073" spans="1:6">
      <c r="A3073">
        <f t="shared" si="3"/>
        <v>92803</v>
      </c>
      <c r="B3073">
        <v>92803</v>
      </c>
      <c r="C3073" t="s">
        <v>6366</v>
      </c>
      <c r="D3073" s="63">
        <v>3503</v>
      </c>
      <c r="E3073" s="63">
        <v>3503</v>
      </c>
    </row>
    <row r="3074" spans="1:6">
      <c r="A3074">
        <f t="shared" si="3"/>
        <v>92804</v>
      </c>
      <c r="B3074">
        <v>92804</v>
      </c>
      <c r="C3074" t="s">
        <v>6295</v>
      </c>
      <c r="D3074" s="63">
        <v>0</v>
      </c>
      <c r="E3074" s="63">
        <v>0</v>
      </c>
      <c r="F3074" s="12"/>
    </row>
    <row r="3075" spans="1:6">
      <c r="A3075">
        <f t="shared" si="3"/>
        <v>92807</v>
      </c>
      <c r="B3075">
        <v>92807</v>
      </c>
      <c r="C3075" t="s">
        <v>6296</v>
      </c>
      <c r="D3075" s="63">
        <v>0</v>
      </c>
      <c r="E3075" s="63">
        <v>0</v>
      </c>
    </row>
    <row r="3076" spans="1:6">
      <c r="A3076">
        <f t="shared" si="3"/>
        <v>92808</v>
      </c>
      <c r="B3076">
        <v>92808</v>
      </c>
      <c r="C3076" t="s">
        <v>6297</v>
      </c>
      <c r="D3076" s="63">
        <v>0</v>
      </c>
      <c r="E3076" s="63">
        <v>0</v>
      </c>
    </row>
    <row r="3077" spans="1:6">
      <c r="A3077">
        <f t="shared" si="3"/>
        <v>92809</v>
      </c>
      <c r="B3077" s="1611">
        <v>92809</v>
      </c>
      <c r="C3077" t="s">
        <v>6444</v>
      </c>
      <c r="D3077" s="63">
        <v>46272</v>
      </c>
      <c r="E3077" s="63">
        <v>46272</v>
      </c>
    </row>
    <row r="3078" spans="1:6">
      <c r="A3078">
        <f t="shared" si="3"/>
        <v>92810</v>
      </c>
      <c r="B3078" s="1611">
        <v>92810</v>
      </c>
      <c r="C3078" t="s">
        <v>10507</v>
      </c>
      <c r="D3078" s="63">
        <v>0</v>
      </c>
      <c r="E3078" s="63">
        <v>0</v>
      </c>
    </row>
    <row r="3079" spans="1:6">
      <c r="A3079">
        <f t="shared" si="3"/>
        <v>92811</v>
      </c>
      <c r="B3079" s="1611">
        <v>92811</v>
      </c>
      <c r="C3079" t="s">
        <v>9654</v>
      </c>
      <c r="D3079" s="63">
        <v>0</v>
      </c>
      <c r="E3079" s="63">
        <v>0</v>
      </c>
    </row>
    <row r="3080" spans="1:6">
      <c r="A3080">
        <f t="shared" si="3"/>
        <v>92812</v>
      </c>
      <c r="B3080" s="1611">
        <v>92812</v>
      </c>
      <c r="C3080" t="s">
        <v>9655</v>
      </c>
      <c r="D3080" s="63">
        <v>0</v>
      </c>
      <c r="E3080" s="63">
        <v>0</v>
      </c>
    </row>
    <row r="3081" spans="1:6">
      <c r="A3081">
        <f t="shared" si="3"/>
        <v>92813</v>
      </c>
      <c r="B3081" s="1611">
        <v>92813</v>
      </c>
      <c r="C3081" t="s">
        <v>3711</v>
      </c>
      <c r="D3081" s="63">
        <v>0</v>
      </c>
      <c r="E3081" s="63">
        <v>0</v>
      </c>
    </row>
    <row r="3082" spans="1:6">
      <c r="A3082">
        <f t="shared" si="3"/>
        <v>92814</v>
      </c>
      <c r="B3082" s="1611">
        <v>92814</v>
      </c>
      <c r="C3082" t="s">
        <v>6726</v>
      </c>
      <c r="D3082" s="63">
        <v>0</v>
      </c>
      <c r="E3082" s="63">
        <v>0</v>
      </c>
    </row>
    <row r="3083" spans="1:6">
      <c r="A3083">
        <f t="shared" si="3"/>
        <v>92901</v>
      </c>
      <c r="B3083" s="1611">
        <v>92901</v>
      </c>
      <c r="C3083" t="s">
        <v>9326</v>
      </c>
      <c r="D3083" s="63">
        <v>-9816869</v>
      </c>
      <c r="E3083" s="63">
        <v>-9816869</v>
      </c>
    </row>
    <row r="3084" spans="1:6">
      <c r="A3084">
        <f t="shared" si="3"/>
        <v>93001</v>
      </c>
      <c r="B3084" s="1611">
        <v>93001</v>
      </c>
      <c r="C3084" t="s">
        <v>3181</v>
      </c>
      <c r="D3084" s="63">
        <v>920002</v>
      </c>
      <c r="E3084" s="63">
        <v>920002</v>
      </c>
    </row>
    <row r="3085" spans="1:6">
      <c r="A3085">
        <f t="shared" si="3"/>
        <v>93002</v>
      </c>
      <c r="B3085" s="1611">
        <v>93002</v>
      </c>
      <c r="C3085" t="s">
        <v>3182</v>
      </c>
      <c r="D3085" s="63">
        <v>839819</v>
      </c>
      <c r="E3085" s="63">
        <v>839819</v>
      </c>
    </row>
    <row r="3086" spans="1:6">
      <c r="A3086">
        <f t="shared" si="3"/>
        <v>93003</v>
      </c>
      <c r="B3086" s="1611">
        <v>93003</v>
      </c>
      <c r="C3086" t="s">
        <v>3183</v>
      </c>
      <c r="D3086" s="63">
        <v>404171</v>
      </c>
      <c r="E3086" s="63">
        <v>404171</v>
      </c>
    </row>
    <row r="3087" spans="1:6">
      <c r="A3087">
        <f t="shared" si="3"/>
        <v>93004</v>
      </c>
      <c r="B3087" s="1611">
        <v>93004</v>
      </c>
      <c r="C3087" t="s">
        <v>3184</v>
      </c>
      <c r="D3087" s="63">
        <v>0</v>
      </c>
      <c r="E3087" s="63">
        <v>0</v>
      </c>
    </row>
    <row r="3088" spans="1:6">
      <c r="A3088">
        <f t="shared" si="3"/>
        <v>93006</v>
      </c>
      <c r="B3088" s="1611">
        <v>93006</v>
      </c>
      <c r="C3088" t="s">
        <v>5677</v>
      </c>
      <c r="D3088" s="63">
        <v>52700</v>
      </c>
      <c r="E3088" s="63">
        <v>52700</v>
      </c>
    </row>
    <row r="3089" spans="1:5">
      <c r="A3089">
        <f t="shared" si="3"/>
        <v>93020</v>
      </c>
      <c r="B3089" s="1611">
        <v>93020</v>
      </c>
      <c r="C3089" t="s">
        <v>10122</v>
      </c>
      <c r="D3089" s="63">
        <v>0</v>
      </c>
      <c r="E3089" s="63">
        <v>0</v>
      </c>
    </row>
    <row r="3090" spans="1:5">
      <c r="A3090">
        <f t="shared" si="3"/>
        <v>93022</v>
      </c>
      <c r="B3090" s="1611">
        <v>93022</v>
      </c>
      <c r="C3090" t="s">
        <v>10123</v>
      </c>
      <c r="D3090" s="63">
        <v>0</v>
      </c>
      <c r="E3090" s="63">
        <v>0</v>
      </c>
    </row>
    <row r="3091" spans="1:5">
      <c r="A3091">
        <f t="shared" si="3"/>
        <v>93023</v>
      </c>
      <c r="B3091" s="1611">
        <v>93023</v>
      </c>
      <c r="C3091" t="s">
        <v>2271</v>
      </c>
      <c r="D3091" s="63">
        <v>0</v>
      </c>
      <c r="E3091" s="63">
        <v>0</v>
      </c>
    </row>
    <row r="3092" spans="1:5">
      <c r="A3092">
        <f t="shared" si="3"/>
        <v>93024</v>
      </c>
      <c r="B3092" s="1611">
        <v>93024</v>
      </c>
      <c r="C3092" t="s">
        <v>2272</v>
      </c>
      <c r="D3092" s="63">
        <v>7200</v>
      </c>
      <c r="E3092" s="63">
        <v>7200</v>
      </c>
    </row>
    <row r="3093" spans="1:5">
      <c r="A3093">
        <f t="shared" si="3"/>
        <v>93026</v>
      </c>
      <c r="B3093" s="1611">
        <v>93026</v>
      </c>
      <c r="C3093" t="s">
        <v>11017</v>
      </c>
      <c r="D3093" s="63">
        <v>112600</v>
      </c>
      <c r="E3093" s="63">
        <v>112600</v>
      </c>
    </row>
    <row r="3094" spans="1:5">
      <c r="A3094">
        <f t="shared" si="3"/>
        <v>93027</v>
      </c>
      <c r="B3094" s="1611">
        <v>93027</v>
      </c>
      <c r="C3094" t="s">
        <v>11018</v>
      </c>
      <c r="D3094" s="63">
        <v>0</v>
      </c>
      <c r="E3094" s="63">
        <v>0</v>
      </c>
    </row>
    <row r="3095" spans="1:5">
      <c r="A3095">
        <f t="shared" si="3"/>
        <v>93028</v>
      </c>
      <c r="B3095" s="1611">
        <v>93028</v>
      </c>
      <c r="C3095" t="s">
        <v>3427</v>
      </c>
      <c r="D3095" s="63">
        <v>746471</v>
      </c>
      <c r="E3095" s="63">
        <v>746471</v>
      </c>
    </row>
    <row r="3096" spans="1:5">
      <c r="A3096">
        <f t="shared" si="3"/>
        <v>93029</v>
      </c>
      <c r="B3096" s="1611">
        <v>93029</v>
      </c>
      <c r="C3096" t="s">
        <v>10988</v>
      </c>
      <c r="D3096" s="63">
        <v>2500</v>
      </c>
      <c r="E3096" s="63">
        <v>2500</v>
      </c>
    </row>
    <row r="3097" spans="1:5">
      <c r="A3097">
        <f t="shared" si="3"/>
        <v>93031</v>
      </c>
      <c r="B3097" s="1611">
        <v>93031</v>
      </c>
      <c r="C3097" t="s">
        <v>10987</v>
      </c>
      <c r="D3097" s="63">
        <v>11000</v>
      </c>
      <c r="E3097" s="63">
        <v>11000</v>
      </c>
    </row>
    <row r="3098" spans="1:5">
      <c r="A3098">
        <f t="shared" si="3"/>
        <v>93036</v>
      </c>
      <c r="B3098" s="1611">
        <v>93036</v>
      </c>
      <c r="C3098" t="s">
        <v>11412</v>
      </c>
      <c r="D3098" s="63">
        <v>308895</v>
      </c>
      <c r="E3098" s="63">
        <v>308895</v>
      </c>
    </row>
    <row r="3099" spans="1:5">
      <c r="A3099">
        <f t="shared" si="3"/>
        <v>93046</v>
      </c>
      <c r="B3099" s="1611">
        <v>93046</v>
      </c>
      <c r="C3099" t="s">
        <v>375</v>
      </c>
      <c r="D3099" s="63">
        <v>22075971</v>
      </c>
      <c r="E3099" s="63">
        <v>22075971</v>
      </c>
    </row>
    <row r="3100" spans="1:5">
      <c r="A3100">
        <f t="shared" si="3"/>
        <v>93048</v>
      </c>
      <c r="B3100" s="1611">
        <v>93048</v>
      </c>
      <c r="C3100" t="s">
        <v>376</v>
      </c>
      <c r="D3100" s="63">
        <v>0</v>
      </c>
      <c r="E3100" s="63">
        <v>0</v>
      </c>
    </row>
    <row r="3101" spans="1:5">
      <c r="A3101">
        <f t="shared" si="3"/>
        <v>93100</v>
      </c>
      <c r="B3101" s="1611">
        <v>93100</v>
      </c>
      <c r="C3101" t="s">
        <v>4263</v>
      </c>
      <c r="D3101" s="63">
        <v>1056000</v>
      </c>
      <c r="E3101" s="63">
        <v>1056000</v>
      </c>
    </row>
    <row r="3102" spans="1:5">
      <c r="A3102">
        <f t="shared" si="3"/>
        <v>93200</v>
      </c>
      <c r="B3102" s="1611">
        <v>93200</v>
      </c>
      <c r="C3102" t="s">
        <v>1410</v>
      </c>
      <c r="D3102" s="63">
        <v>0</v>
      </c>
      <c r="E3102" s="63">
        <v>0</v>
      </c>
    </row>
    <row r="3103" spans="1:5">
      <c r="A3103">
        <f t="shared" si="3"/>
        <v>93201</v>
      </c>
      <c r="B3103" s="1611">
        <v>93201</v>
      </c>
      <c r="C3103" t="s">
        <v>3005</v>
      </c>
      <c r="D3103" s="63">
        <v>15663</v>
      </c>
      <c r="E3103" s="63">
        <v>15663</v>
      </c>
    </row>
    <row r="3104" spans="1:5">
      <c r="A3104">
        <f t="shared" si="3"/>
        <v>93202</v>
      </c>
      <c r="B3104" s="1611">
        <v>93202</v>
      </c>
      <c r="C3104" t="s">
        <v>3006</v>
      </c>
      <c r="D3104" s="63">
        <v>0</v>
      </c>
      <c r="E3104" s="63">
        <v>0</v>
      </c>
    </row>
    <row r="3105" spans="1:5">
      <c r="A3105">
        <f t="shared" si="3"/>
        <v>93203</v>
      </c>
      <c r="B3105" s="1611">
        <v>93203</v>
      </c>
      <c r="C3105" t="s">
        <v>3780</v>
      </c>
      <c r="D3105" s="63">
        <v>170036</v>
      </c>
      <c r="E3105" s="63">
        <v>170036</v>
      </c>
    </row>
    <row r="3106" spans="1:5">
      <c r="A3106">
        <f t="shared" si="3"/>
        <v>93204</v>
      </c>
      <c r="B3106" s="1611">
        <v>93204</v>
      </c>
      <c r="C3106" t="s">
        <v>6292</v>
      </c>
      <c r="D3106" s="63">
        <v>4440</v>
      </c>
      <c r="E3106" s="63">
        <v>4440</v>
      </c>
    </row>
    <row r="3107" spans="1:5">
      <c r="A3107">
        <f t="shared" si="3"/>
        <v>93205</v>
      </c>
      <c r="B3107" s="1611">
        <v>93205</v>
      </c>
      <c r="C3107" t="s">
        <v>6293</v>
      </c>
      <c r="D3107" s="63">
        <v>1313487</v>
      </c>
      <c r="E3107" s="63">
        <v>1313487</v>
      </c>
    </row>
    <row r="3108" spans="1:5">
      <c r="A3108">
        <f t="shared" si="3"/>
        <v>93206</v>
      </c>
      <c r="B3108" s="1611">
        <v>93206</v>
      </c>
      <c r="C3108" t="s">
        <v>10946</v>
      </c>
      <c r="D3108" s="63">
        <v>0</v>
      </c>
      <c r="E3108" s="63">
        <v>0</v>
      </c>
    </row>
    <row r="3109" spans="1:5">
      <c r="A3109">
        <f t="shared" si="3"/>
        <v>93210</v>
      </c>
      <c r="B3109" s="1611">
        <v>93210</v>
      </c>
      <c r="C3109" t="s">
        <v>10947</v>
      </c>
      <c r="D3109" s="63">
        <v>0</v>
      </c>
      <c r="E3109" s="63">
        <v>0</v>
      </c>
    </row>
    <row r="3110" spans="1:5">
      <c r="A3110">
        <f t="shared" si="3"/>
        <v>93211</v>
      </c>
      <c r="B3110" s="1611">
        <v>93211</v>
      </c>
      <c r="C3110" t="s">
        <v>10948</v>
      </c>
      <c r="D3110" s="63">
        <v>0</v>
      </c>
      <c r="E3110" s="63">
        <v>0</v>
      </c>
    </row>
    <row r="3111" spans="1:5">
      <c r="A3111">
        <f t="shared" si="3"/>
        <v>93212</v>
      </c>
      <c r="B3111" s="1611">
        <v>93212</v>
      </c>
      <c r="C3111" t="s">
        <v>10949</v>
      </c>
      <c r="D3111" s="63">
        <v>2217396</v>
      </c>
      <c r="E3111" s="63">
        <v>2217396</v>
      </c>
    </row>
    <row r="3112" spans="1:5">
      <c r="A3112">
        <f t="shared" si="3"/>
        <v>93213</v>
      </c>
      <c r="B3112" s="1611">
        <v>93213</v>
      </c>
      <c r="C3112" t="s">
        <v>10950</v>
      </c>
      <c r="D3112" s="63">
        <v>0</v>
      </c>
      <c r="E3112" s="63">
        <v>0</v>
      </c>
    </row>
    <row r="3113" spans="1:5">
      <c r="A3113">
        <f t="shared" si="3"/>
        <v>93214</v>
      </c>
      <c r="B3113" s="1611">
        <v>93214</v>
      </c>
      <c r="C3113" t="s">
        <v>9319</v>
      </c>
      <c r="D3113" s="63">
        <v>0</v>
      </c>
      <c r="E3113" s="63">
        <v>0</v>
      </c>
    </row>
    <row r="3114" spans="1:5">
      <c r="A3114">
        <f t="shared" si="3"/>
        <v>93215</v>
      </c>
      <c r="B3114" s="1611">
        <v>93215</v>
      </c>
      <c r="C3114" t="s">
        <v>9320</v>
      </c>
      <c r="D3114" s="63">
        <v>310074</v>
      </c>
      <c r="E3114" s="63">
        <v>310074</v>
      </c>
    </row>
    <row r="3115" spans="1:5">
      <c r="A3115">
        <f t="shared" ref="A3115:A3130" si="4">VALUE(B3115)</f>
        <v>93216</v>
      </c>
      <c r="B3115" s="1611">
        <v>93216</v>
      </c>
      <c r="C3115" t="s">
        <v>2267</v>
      </c>
      <c r="D3115" s="63">
        <v>0</v>
      </c>
      <c r="E3115" s="63">
        <v>0</v>
      </c>
    </row>
    <row r="3116" spans="1:5">
      <c r="A3116">
        <f t="shared" si="4"/>
        <v>93249</v>
      </c>
      <c r="B3116" s="1611">
        <v>93249</v>
      </c>
      <c r="C3116" t="s">
        <v>2268</v>
      </c>
      <c r="D3116" s="63">
        <v>0</v>
      </c>
      <c r="E3116" s="63">
        <v>0</v>
      </c>
    </row>
    <row r="3117" spans="1:5">
      <c r="A3117">
        <f t="shared" si="4"/>
        <v>93284</v>
      </c>
      <c r="B3117" s="1611">
        <v>93284</v>
      </c>
      <c r="C3117" t="s">
        <v>8989</v>
      </c>
      <c r="D3117" s="63">
        <v>0</v>
      </c>
      <c r="E3117" s="63">
        <v>0</v>
      </c>
    </row>
    <row r="3118" spans="1:5">
      <c r="A3118">
        <f t="shared" si="4"/>
        <v>93285</v>
      </c>
      <c r="B3118" s="1611">
        <v>93285</v>
      </c>
      <c r="C3118" t="s">
        <v>8990</v>
      </c>
      <c r="D3118" s="63">
        <v>0</v>
      </c>
      <c r="E3118" s="63">
        <v>0</v>
      </c>
    </row>
    <row r="3119" spans="1:5">
      <c r="A3119">
        <f t="shared" si="4"/>
        <v>93286</v>
      </c>
      <c r="B3119" s="1611">
        <v>93286</v>
      </c>
      <c r="C3119" t="s">
        <v>8991</v>
      </c>
      <c r="D3119" s="63">
        <v>58245</v>
      </c>
      <c r="E3119" s="63">
        <v>58245</v>
      </c>
    </row>
    <row r="3120" spans="1:5">
      <c r="A3120">
        <f t="shared" si="4"/>
        <v>93288</v>
      </c>
      <c r="B3120" s="1611">
        <v>93288</v>
      </c>
      <c r="C3120" t="s">
        <v>8992</v>
      </c>
      <c r="D3120" s="63">
        <v>84500</v>
      </c>
      <c r="E3120" s="63">
        <v>84500</v>
      </c>
    </row>
    <row r="3121" spans="1:6">
      <c r="A3121">
        <f t="shared" si="4"/>
        <v>93289</v>
      </c>
      <c r="B3121" s="1611">
        <v>93289</v>
      </c>
      <c r="C3121" t="s">
        <v>8993</v>
      </c>
      <c r="D3121" s="63">
        <v>300698</v>
      </c>
      <c r="E3121" s="63">
        <v>300698</v>
      </c>
    </row>
    <row r="3122" spans="1:6">
      <c r="A3122">
        <f t="shared" si="4"/>
        <v>93290</v>
      </c>
      <c r="B3122" s="1611">
        <v>93290</v>
      </c>
      <c r="C3122" t="s">
        <v>2283</v>
      </c>
      <c r="D3122" s="63">
        <v>0</v>
      </c>
      <c r="E3122" s="63">
        <v>0</v>
      </c>
    </row>
    <row r="3123" spans="1:6">
      <c r="A3123">
        <f t="shared" si="4"/>
        <v>93291</v>
      </c>
      <c r="B3123" s="1611">
        <v>93291</v>
      </c>
      <c r="C3123" t="s">
        <v>302</v>
      </c>
      <c r="D3123" s="63">
        <v>225590</v>
      </c>
      <c r="E3123" s="63">
        <v>225590</v>
      </c>
    </row>
    <row r="3124" spans="1:6">
      <c r="A3124">
        <f t="shared" si="4"/>
        <v>93292</v>
      </c>
      <c r="B3124" s="1611">
        <v>93292</v>
      </c>
      <c r="C3124" t="s">
        <v>5678</v>
      </c>
      <c r="D3124" s="63">
        <v>0</v>
      </c>
      <c r="E3124" s="63">
        <v>0</v>
      </c>
    </row>
    <row r="3125" spans="1:6">
      <c r="A3125">
        <f t="shared" si="4"/>
        <v>93293</v>
      </c>
      <c r="B3125" s="1611">
        <v>93293</v>
      </c>
      <c r="C3125" t="s">
        <v>5168</v>
      </c>
      <c r="D3125" s="63">
        <v>0</v>
      </c>
      <c r="E3125" s="63">
        <v>0</v>
      </c>
    </row>
    <row r="3126" spans="1:6">
      <c r="A3126">
        <f t="shared" si="4"/>
        <v>93294</v>
      </c>
      <c r="B3126" s="1611">
        <v>93294</v>
      </c>
      <c r="C3126" t="s">
        <v>5169</v>
      </c>
      <c r="D3126" s="63">
        <v>0</v>
      </c>
      <c r="E3126" s="63">
        <v>0</v>
      </c>
    </row>
    <row r="3127" spans="1:6">
      <c r="A3127">
        <f t="shared" si="4"/>
        <v>93295</v>
      </c>
      <c r="B3127" s="1611">
        <v>93295</v>
      </c>
      <c r="C3127" t="s">
        <v>7079</v>
      </c>
      <c r="D3127" s="63">
        <v>0</v>
      </c>
      <c r="E3127" s="63">
        <v>0</v>
      </c>
    </row>
    <row r="3128" spans="1:6">
      <c r="A3128">
        <f t="shared" si="4"/>
        <v>93296</v>
      </c>
      <c r="B3128" s="1611">
        <v>93296</v>
      </c>
      <c r="C3128" t="s">
        <v>7080</v>
      </c>
      <c r="D3128" s="63">
        <v>0</v>
      </c>
      <c r="E3128" s="63">
        <v>0</v>
      </c>
    </row>
    <row r="3129" spans="1:6">
      <c r="A3129">
        <f t="shared" si="4"/>
        <v>93298</v>
      </c>
      <c r="B3129" s="1611">
        <v>93298</v>
      </c>
      <c r="C3129" t="s">
        <v>7081</v>
      </c>
      <c r="D3129" s="63">
        <v>0</v>
      </c>
      <c r="E3129" s="63">
        <v>0</v>
      </c>
    </row>
    <row r="3130" spans="1:6">
      <c r="A3130">
        <f t="shared" si="4"/>
        <v>99999</v>
      </c>
      <c r="B3130" s="1611">
        <v>99999</v>
      </c>
      <c r="C3130" t="s">
        <v>9870</v>
      </c>
      <c r="D3130" s="63">
        <v>0</v>
      </c>
      <c r="E3130" s="63">
        <v>0</v>
      </c>
      <c r="F3130" s="2615" t="s">
        <v>1037</v>
      </c>
    </row>
    <row r="3131" spans="1:6">
      <c r="B3131" s="1611"/>
      <c r="D3131" s="63">
        <f>SUM(D2855:D3130)</f>
        <v>176143717</v>
      </c>
      <c r="E3131" s="63">
        <f>SUM(E2855:E3130)</f>
        <v>176143717</v>
      </c>
      <c r="F3131" s="2616">
        <f>E3131-E2847</f>
        <v>0</v>
      </c>
    </row>
    <row r="3132" spans="1:6">
      <c r="B3132" s="1611"/>
    </row>
    <row r="3133" spans="1:6">
      <c r="B3133" s="1611"/>
    </row>
    <row r="3134" spans="1:6">
      <c r="B3134" s="1611"/>
    </row>
    <row r="3135" spans="1:6">
      <c r="B3135" s="1611"/>
    </row>
    <row r="3136" spans="1:6">
      <c r="B3136" s="1611" t="s">
        <v>7669</v>
      </c>
      <c r="C3136" t="s">
        <v>7670</v>
      </c>
      <c r="D3136" s="3016"/>
      <c r="E3136" s="2374">
        <v>40148</v>
      </c>
    </row>
    <row r="3137" spans="1:5">
      <c r="A3137" s="381" t="str">
        <f>MID(B3137,1,3)</f>
        <v>301</v>
      </c>
      <c r="B3137" s="1611" t="s">
        <v>1133</v>
      </c>
      <c r="C3137" t="s">
        <v>9832</v>
      </c>
      <c r="D3137" s="63">
        <v>0</v>
      </c>
      <c r="E3137" s="63">
        <v>0</v>
      </c>
    </row>
    <row r="3138" spans="1:5">
      <c r="A3138" s="381" t="str">
        <f t="shared" ref="A3138:A3187" si="5">MID(B3138,1,3)</f>
        <v>302</v>
      </c>
      <c r="B3138" s="1611" t="s">
        <v>1134</v>
      </c>
      <c r="C3138" t="s">
        <v>9832</v>
      </c>
      <c r="D3138" s="63">
        <v>0</v>
      </c>
      <c r="E3138" s="63">
        <v>0</v>
      </c>
    </row>
    <row r="3139" spans="1:5">
      <c r="A3139" s="381" t="str">
        <f t="shared" si="5"/>
        <v>303</v>
      </c>
      <c r="B3139" s="1611" t="s">
        <v>1135</v>
      </c>
      <c r="C3139" t="s">
        <v>506</v>
      </c>
      <c r="D3139" s="63">
        <v>35050085.526923068</v>
      </c>
      <c r="E3139" s="63">
        <v>35050085.526923068</v>
      </c>
    </row>
    <row r="3140" spans="1:5">
      <c r="A3140" s="381" t="str">
        <f t="shared" si="5"/>
        <v>305</v>
      </c>
      <c r="B3140" s="1611" t="s">
        <v>1136</v>
      </c>
      <c r="C3140" t="s">
        <v>9832</v>
      </c>
      <c r="D3140" s="63">
        <v>0</v>
      </c>
      <c r="E3140" s="63">
        <v>0</v>
      </c>
    </row>
    <row r="3141" spans="1:5">
      <c r="A3141" s="381" t="str">
        <f t="shared" si="5"/>
        <v>310</v>
      </c>
      <c r="B3141" s="1611" t="s">
        <v>1137</v>
      </c>
      <c r="C3141" t="s">
        <v>2967</v>
      </c>
      <c r="D3141" s="63">
        <v>5164065.78</v>
      </c>
      <c r="E3141" s="63">
        <v>5164065.78</v>
      </c>
    </row>
    <row r="3142" spans="1:5">
      <c r="A3142" s="381" t="str">
        <f t="shared" si="5"/>
        <v>311</v>
      </c>
      <c r="B3142" s="1611" t="s">
        <v>1138</v>
      </c>
      <c r="C3142" t="s">
        <v>372</v>
      </c>
      <c r="D3142" s="63">
        <v>229632775.34999996</v>
      </c>
      <c r="E3142" s="63">
        <v>229632775.34999996</v>
      </c>
    </row>
    <row r="3143" spans="1:5">
      <c r="A3143" s="381" t="str">
        <f t="shared" si="5"/>
        <v>312</v>
      </c>
      <c r="B3143" s="1611" t="s">
        <v>1139</v>
      </c>
      <c r="C3143" t="s">
        <v>4360</v>
      </c>
      <c r="D3143" s="63">
        <v>1010377413.4198463</v>
      </c>
      <c r="E3143" s="63">
        <v>1010377413.4198463</v>
      </c>
    </row>
    <row r="3144" spans="1:5">
      <c r="A3144" s="381" t="str">
        <f t="shared" si="5"/>
        <v>314</v>
      </c>
      <c r="B3144" s="1611" t="s">
        <v>1140</v>
      </c>
      <c r="C3144" t="s">
        <v>5304</v>
      </c>
      <c r="D3144" s="63">
        <v>197281568.47769234</v>
      </c>
      <c r="E3144" s="63">
        <v>197281568.47769234</v>
      </c>
    </row>
    <row r="3145" spans="1:5">
      <c r="A3145" s="381" t="str">
        <f t="shared" si="5"/>
        <v>315</v>
      </c>
      <c r="B3145" s="1611" t="s">
        <v>1141</v>
      </c>
      <c r="C3145" t="s">
        <v>3739</v>
      </c>
      <c r="D3145" s="63">
        <v>126992152.49923077</v>
      </c>
      <c r="E3145" s="63">
        <v>126992152.49923077</v>
      </c>
    </row>
    <row r="3146" spans="1:5">
      <c r="A3146" s="381" t="str">
        <f t="shared" si="5"/>
        <v>316</v>
      </c>
      <c r="B3146" s="1611" t="s">
        <v>1142</v>
      </c>
      <c r="C3146" t="s">
        <v>3740</v>
      </c>
      <c r="D3146" s="63">
        <v>18953951.770769227</v>
      </c>
      <c r="E3146" s="63">
        <v>18953951.770769227</v>
      </c>
    </row>
    <row r="3147" spans="1:5">
      <c r="A3147" s="381" t="str">
        <f t="shared" si="5"/>
        <v>340</v>
      </c>
      <c r="B3147" s="1611" t="s">
        <v>1143</v>
      </c>
      <c r="C3147" t="s">
        <v>3741</v>
      </c>
      <c r="D3147" s="63">
        <v>20803821.27</v>
      </c>
      <c r="E3147" s="63">
        <v>20803821.27</v>
      </c>
    </row>
    <row r="3148" spans="1:5">
      <c r="A3148" s="381" t="str">
        <f t="shared" si="5"/>
        <v>341</v>
      </c>
      <c r="B3148" s="1611" t="s">
        <v>1144</v>
      </c>
      <c r="C3148" t="s">
        <v>2832</v>
      </c>
      <c r="D3148" s="63">
        <v>245399119.86461532</v>
      </c>
      <c r="E3148" s="63">
        <v>245399119.86461532</v>
      </c>
    </row>
    <row r="3149" spans="1:5">
      <c r="A3149" s="381" t="str">
        <f t="shared" si="5"/>
        <v>342</v>
      </c>
      <c r="B3149" s="1611" t="s">
        <v>1145</v>
      </c>
      <c r="C3149" t="s">
        <v>8171</v>
      </c>
      <c r="D3149" s="63">
        <v>442214154.90538454</v>
      </c>
      <c r="E3149" s="63">
        <v>442214154.90538454</v>
      </c>
    </row>
    <row r="3150" spans="1:5">
      <c r="A3150" s="381" t="str">
        <f t="shared" si="5"/>
        <v>343</v>
      </c>
      <c r="B3150" s="1611" t="s">
        <v>1146</v>
      </c>
      <c r="C3150" t="s">
        <v>7777</v>
      </c>
      <c r="D3150" s="63">
        <v>851546222.9046154</v>
      </c>
      <c r="E3150" s="63">
        <v>851546222.9046154</v>
      </c>
    </row>
    <row r="3151" spans="1:5">
      <c r="A3151" s="381" t="str">
        <f t="shared" si="5"/>
        <v>344</v>
      </c>
      <c r="B3151" s="1611" t="s">
        <v>3528</v>
      </c>
      <c r="C3151" t="s">
        <v>7778</v>
      </c>
      <c r="D3151" s="63">
        <v>0</v>
      </c>
      <c r="E3151" s="63">
        <v>0</v>
      </c>
    </row>
    <row r="3152" spans="1:5">
      <c r="A3152" s="381" t="str">
        <f t="shared" si="5"/>
        <v>345</v>
      </c>
      <c r="B3152" s="1611" t="s">
        <v>3529</v>
      </c>
      <c r="C3152" t="s">
        <v>598</v>
      </c>
      <c r="D3152" s="63">
        <v>175996399.16999996</v>
      </c>
      <c r="E3152" s="63">
        <v>175996399.16999996</v>
      </c>
    </row>
    <row r="3153" spans="1:5">
      <c r="A3153" s="381" t="str">
        <f t="shared" si="5"/>
        <v>346</v>
      </c>
      <c r="B3153" s="1611" t="s">
        <v>3530</v>
      </c>
      <c r="C3153" t="s">
        <v>600</v>
      </c>
      <c r="D3153" s="63">
        <v>18231046.140000001</v>
      </c>
      <c r="E3153" s="63">
        <v>18231046.140000001</v>
      </c>
    </row>
    <row r="3154" spans="1:5">
      <c r="A3154" s="381" t="str">
        <f t="shared" si="5"/>
        <v>347</v>
      </c>
      <c r="B3154" s="1611" t="s">
        <v>3531</v>
      </c>
      <c r="C3154" t="s">
        <v>7817</v>
      </c>
      <c r="D3154" s="63">
        <v>0</v>
      </c>
      <c r="E3154" s="63">
        <v>0</v>
      </c>
    </row>
    <row r="3155" spans="1:5">
      <c r="A3155" s="381" t="str">
        <f t="shared" si="5"/>
        <v>350</v>
      </c>
      <c r="B3155" s="1611" t="s">
        <v>3532</v>
      </c>
      <c r="C3155" t="s">
        <v>601</v>
      </c>
      <c r="D3155" s="63">
        <v>22868656.719999999</v>
      </c>
      <c r="E3155" s="63">
        <v>22868656.719999999</v>
      </c>
    </row>
    <row r="3156" spans="1:5">
      <c r="A3156" s="381" t="str">
        <f t="shared" si="5"/>
        <v>352</v>
      </c>
      <c r="B3156" s="1611" t="s">
        <v>3533</v>
      </c>
      <c r="C3156" t="s">
        <v>602</v>
      </c>
      <c r="D3156" s="63">
        <v>3557341.5892307688</v>
      </c>
      <c r="E3156" s="63">
        <v>3557341.5892307688</v>
      </c>
    </row>
    <row r="3157" spans="1:5">
      <c r="A3157" s="381" t="str">
        <f t="shared" si="5"/>
        <v>353</v>
      </c>
      <c r="B3157" s="1611" t="s">
        <v>3534</v>
      </c>
      <c r="C3157" t="s">
        <v>603</v>
      </c>
      <c r="D3157" s="63">
        <v>214213324.74938464</v>
      </c>
      <c r="E3157" s="63">
        <v>214213324.74938464</v>
      </c>
    </row>
    <row r="3158" spans="1:5">
      <c r="A3158" s="381" t="str">
        <f t="shared" si="5"/>
        <v>354</v>
      </c>
      <c r="B3158" s="1611" t="s">
        <v>3535</v>
      </c>
      <c r="C3158" t="s">
        <v>604</v>
      </c>
      <c r="D3158" s="63">
        <v>4273587.5564615373</v>
      </c>
      <c r="E3158" s="63">
        <v>4273587.5564615373</v>
      </c>
    </row>
    <row r="3159" spans="1:5">
      <c r="A3159" s="381" t="str">
        <f t="shared" si="5"/>
        <v>355</v>
      </c>
      <c r="B3159" s="1611" t="s">
        <v>3536</v>
      </c>
      <c r="C3159" t="s">
        <v>480</v>
      </c>
      <c r="D3159" s="63">
        <v>134254782.30273083</v>
      </c>
      <c r="E3159" s="63">
        <v>134254782.30273083</v>
      </c>
    </row>
    <row r="3160" spans="1:5">
      <c r="A3160" s="381" t="str">
        <f t="shared" si="5"/>
        <v>356</v>
      </c>
      <c r="B3160" s="1611" t="s">
        <v>5784</v>
      </c>
      <c r="C3160" t="s">
        <v>4546</v>
      </c>
      <c r="D3160" s="63">
        <v>121068925.24157691</v>
      </c>
      <c r="E3160" s="63">
        <v>121068925.24157691</v>
      </c>
    </row>
    <row r="3161" spans="1:5">
      <c r="A3161" s="381" t="str">
        <f t="shared" si="5"/>
        <v>357</v>
      </c>
      <c r="B3161" s="1611" t="s">
        <v>5785</v>
      </c>
      <c r="C3161" t="s">
        <v>3781</v>
      </c>
      <c r="D3161" s="63">
        <v>3532755.2330769231</v>
      </c>
      <c r="E3161" s="63">
        <v>3532755.2330769231</v>
      </c>
    </row>
    <row r="3162" spans="1:5">
      <c r="A3162" s="381" t="str">
        <f t="shared" si="5"/>
        <v>358</v>
      </c>
      <c r="B3162" s="1611" t="s">
        <v>5786</v>
      </c>
      <c r="C3162" t="s">
        <v>3068</v>
      </c>
      <c r="D3162" s="63">
        <v>7028641.6300000018</v>
      </c>
      <c r="E3162" s="63">
        <v>7028641.6300000018</v>
      </c>
    </row>
    <row r="3163" spans="1:5">
      <c r="A3163" s="381" t="str">
        <f t="shared" si="5"/>
        <v>359</v>
      </c>
      <c r="B3163" s="1611" t="s">
        <v>5787</v>
      </c>
      <c r="C3163" t="s">
        <v>8227</v>
      </c>
      <c r="D3163" s="63">
        <v>5627043.8044615388</v>
      </c>
      <c r="E3163" s="63">
        <v>5627043.8044615388</v>
      </c>
    </row>
    <row r="3164" spans="1:5">
      <c r="A3164" s="381" t="str">
        <f t="shared" si="5"/>
        <v>360</v>
      </c>
      <c r="B3164" s="1611" t="s">
        <v>9120</v>
      </c>
      <c r="C3164" t="s">
        <v>11057</v>
      </c>
      <c r="D3164" s="63">
        <v>6016952.6199999992</v>
      </c>
      <c r="E3164" s="63">
        <v>6016952.6199999992</v>
      </c>
    </row>
    <row r="3165" spans="1:5">
      <c r="A3165" s="381" t="str">
        <f t="shared" si="5"/>
        <v>361</v>
      </c>
      <c r="B3165" s="1611" t="s">
        <v>8383</v>
      </c>
      <c r="C3165" t="s">
        <v>8261</v>
      </c>
      <c r="D3165" s="63">
        <v>2050486.684153846</v>
      </c>
      <c r="E3165" s="63">
        <v>2050486.684153846</v>
      </c>
    </row>
    <row r="3166" spans="1:5">
      <c r="A3166" s="381" t="str">
        <f t="shared" si="5"/>
        <v>362</v>
      </c>
      <c r="B3166" s="1611" t="s">
        <v>8384</v>
      </c>
      <c r="C3166" t="s">
        <v>5165</v>
      </c>
      <c r="D3166" s="63">
        <v>177335277.21446154</v>
      </c>
      <c r="E3166" s="63">
        <v>177335277.21446154</v>
      </c>
    </row>
    <row r="3167" spans="1:5">
      <c r="A3167" s="381" t="str">
        <f t="shared" si="5"/>
        <v>364</v>
      </c>
      <c r="B3167" s="1611" t="s">
        <v>8385</v>
      </c>
      <c r="C3167" t="s">
        <v>5166</v>
      </c>
      <c r="D3167" s="63">
        <v>208283514.8447693</v>
      </c>
      <c r="E3167" s="63">
        <v>208283514.8447693</v>
      </c>
    </row>
    <row r="3168" spans="1:5">
      <c r="A3168" s="381" t="str">
        <f t="shared" si="5"/>
        <v>365</v>
      </c>
      <c r="B3168" s="1611" t="s">
        <v>8386</v>
      </c>
      <c r="C3168" t="s">
        <v>5167</v>
      </c>
      <c r="D3168" s="63">
        <v>218098614.12107685</v>
      </c>
      <c r="E3168" s="63">
        <v>218098614.12107685</v>
      </c>
    </row>
    <row r="3169" spans="1:5">
      <c r="A3169" s="381" t="str">
        <f t="shared" si="5"/>
        <v>366</v>
      </c>
      <c r="B3169" s="1611" t="s">
        <v>8387</v>
      </c>
      <c r="C3169" t="s">
        <v>9814</v>
      </c>
      <c r="D3169" s="63">
        <v>166218955.90055382</v>
      </c>
      <c r="E3169" s="63">
        <v>166218955.90055382</v>
      </c>
    </row>
    <row r="3170" spans="1:5">
      <c r="A3170" s="381" t="str">
        <f t="shared" si="5"/>
        <v>367</v>
      </c>
      <c r="B3170" s="1611" t="s">
        <v>10571</v>
      </c>
      <c r="C3170" t="s">
        <v>9815</v>
      </c>
      <c r="D3170" s="63">
        <v>208456170.57452303</v>
      </c>
      <c r="E3170" s="63">
        <v>208456170.57452303</v>
      </c>
    </row>
    <row r="3171" spans="1:5">
      <c r="A3171" s="381" t="str">
        <f t="shared" si="5"/>
        <v>368</v>
      </c>
      <c r="B3171" s="1611" t="s">
        <v>10572</v>
      </c>
      <c r="C3171" t="s">
        <v>6910</v>
      </c>
      <c r="D3171" s="63">
        <v>388642017.6356923</v>
      </c>
      <c r="E3171" s="63">
        <v>388642017.6356923</v>
      </c>
    </row>
    <row r="3172" spans="1:5">
      <c r="A3172" s="381" t="str">
        <f t="shared" si="5"/>
        <v>369</v>
      </c>
      <c r="B3172" s="1611" t="s">
        <v>10573</v>
      </c>
      <c r="C3172" t="s">
        <v>6911</v>
      </c>
      <c r="D3172" s="63">
        <v>179477019.63953841</v>
      </c>
      <c r="E3172" s="63">
        <v>179477019.63953841</v>
      </c>
    </row>
    <row r="3173" spans="1:5">
      <c r="A3173" s="381" t="str">
        <f t="shared" si="5"/>
        <v>370</v>
      </c>
      <c r="B3173" s="1611" t="s">
        <v>10574</v>
      </c>
      <c r="C3173" t="s">
        <v>7808</v>
      </c>
      <c r="D3173" s="63">
        <v>72959533.240615383</v>
      </c>
      <c r="E3173" s="63">
        <v>72959533.240615383</v>
      </c>
    </row>
    <row r="3174" spans="1:5">
      <c r="A3174" s="381" t="str">
        <f t="shared" si="5"/>
        <v>371</v>
      </c>
      <c r="B3174" s="1611" t="s">
        <v>10575</v>
      </c>
      <c r="C3174" t="s">
        <v>4837</v>
      </c>
      <c r="D3174" s="63">
        <v>0</v>
      </c>
      <c r="E3174" s="63">
        <v>0</v>
      </c>
    </row>
    <row r="3175" spans="1:5">
      <c r="A3175" s="381" t="str">
        <f t="shared" si="5"/>
        <v>373</v>
      </c>
      <c r="B3175" s="1611" t="s">
        <v>10576</v>
      </c>
      <c r="C3175" t="s">
        <v>7809</v>
      </c>
      <c r="D3175" s="63">
        <v>160478233.79707688</v>
      </c>
      <c r="E3175" s="63">
        <v>160478233.79707688</v>
      </c>
    </row>
    <row r="3176" spans="1:5">
      <c r="A3176" s="381" t="str">
        <f t="shared" si="5"/>
        <v>374</v>
      </c>
      <c r="B3176" s="1611" t="s">
        <v>10577</v>
      </c>
      <c r="C3176" t="s">
        <v>7817</v>
      </c>
      <c r="D3176" s="63">
        <v>0</v>
      </c>
      <c r="E3176" s="63">
        <v>0</v>
      </c>
    </row>
    <row r="3177" spans="1:5">
      <c r="A3177" s="381" t="str">
        <f t="shared" si="5"/>
        <v>389</v>
      </c>
      <c r="B3177" s="1611" t="s">
        <v>10578</v>
      </c>
      <c r="C3177" t="s">
        <v>11057</v>
      </c>
      <c r="D3177" s="63">
        <v>2651005.42</v>
      </c>
      <c r="E3177" s="63">
        <v>2651005.42</v>
      </c>
    </row>
    <row r="3178" spans="1:5">
      <c r="A3178" s="381" t="str">
        <f t="shared" si="5"/>
        <v>390</v>
      </c>
      <c r="B3178" s="1611" t="s">
        <v>10579</v>
      </c>
      <c r="C3178" t="s">
        <v>7810</v>
      </c>
      <c r="D3178" s="63">
        <v>76688553.116923079</v>
      </c>
      <c r="E3178" s="63">
        <v>76688553.116923079</v>
      </c>
    </row>
    <row r="3179" spans="1:5">
      <c r="A3179" s="381" t="str">
        <f t="shared" si="5"/>
        <v>391</v>
      </c>
      <c r="B3179" s="1611" t="s">
        <v>6870</v>
      </c>
      <c r="C3179" t="s">
        <v>7811</v>
      </c>
      <c r="D3179" s="63">
        <v>30102212.950769231</v>
      </c>
      <c r="E3179" s="63">
        <v>30102212.950769231</v>
      </c>
    </row>
    <row r="3180" spans="1:5">
      <c r="A3180" s="381" t="str">
        <f t="shared" si="5"/>
        <v>392</v>
      </c>
      <c r="B3180" s="1611" t="s">
        <v>6871</v>
      </c>
      <c r="C3180" t="s">
        <v>1907</v>
      </c>
      <c r="D3180" s="63">
        <v>17860687.749230772</v>
      </c>
      <c r="E3180" s="63">
        <v>17860687.749230772</v>
      </c>
    </row>
    <row r="3181" spans="1:5">
      <c r="A3181" s="381" t="str">
        <f t="shared" si="5"/>
        <v>393</v>
      </c>
      <c r="B3181" s="1611" t="s">
        <v>6872</v>
      </c>
      <c r="C3181" t="s">
        <v>1908</v>
      </c>
      <c r="D3181" s="63">
        <v>0</v>
      </c>
      <c r="E3181" s="63">
        <v>0</v>
      </c>
    </row>
    <row r="3182" spans="1:5">
      <c r="A3182" s="381" t="str">
        <f t="shared" si="5"/>
        <v>394</v>
      </c>
      <c r="B3182" s="1611" t="s">
        <v>6873</v>
      </c>
      <c r="C3182" t="s">
        <v>1909</v>
      </c>
      <c r="D3182" s="63">
        <v>6828164.0769230779</v>
      </c>
      <c r="E3182" s="63">
        <v>6828164.0769230779</v>
      </c>
    </row>
    <row r="3183" spans="1:5">
      <c r="A3183" s="381" t="str">
        <f t="shared" si="5"/>
        <v>395</v>
      </c>
      <c r="B3183" s="1611" t="s">
        <v>6874</v>
      </c>
      <c r="C3183" t="s">
        <v>1910</v>
      </c>
      <c r="D3183" s="63">
        <v>0</v>
      </c>
      <c r="E3183" s="63">
        <v>0</v>
      </c>
    </row>
    <row r="3184" spans="1:5">
      <c r="A3184" s="381" t="str">
        <f t="shared" si="5"/>
        <v>396</v>
      </c>
      <c r="B3184" s="1611" t="s">
        <v>6875</v>
      </c>
      <c r="C3184" t="s">
        <v>1911</v>
      </c>
      <c r="D3184" s="63">
        <v>0</v>
      </c>
      <c r="E3184" s="63">
        <v>0</v>
      </c>
    </row>
    <row r="3185" spans="1:6">
      <c r="A3185" s="381" t="str">
        <f t="shared" si="5"/>
        <v>397</v>
      </c>
      <c r="B3185" s="1611" t="s">
        <v>6876</v>
      </c>
      <c r="C3185" t="s">
        <v>1108</v>
      </c>
      <c r="D3185" s="63">
        <v>37448542.277692303</v>
      </c>
      <c r="E3185" s="63">
        <v>37448542.277692303</v>
      </c>
    </row>
    <row r="3186" spans="1:6">
      <c r="A3186" s="381" t="str">
        <f t="shared" si="5"/>
        <v>398</v>
      </c>
      <c r="B3186" s="1611" t="s">
        <v>6877</v>
      </c>
      <c r="C3186" t="s">
        <v>5591</v>
      </c>
      <c r="D3186" s="63">
        <v>2192134.3199999998</v>
      </c>
      <c r="E3186" s="63">
        <v>2192134.3199999998</v>
      </c>
    </row>
    <row r="3187" spans="1:6">
      <c r="A3187" s="381" t="str">
        <f t="shared" si="5"/>
        <v>399</v>
      </c>
      <c r="B3187" s="1611" t="s">
        <v>6878</v>
      </c>
      <c r="C3187" t="s">
        <v>5592</v>
      </c>
      <c r="D3187" s="63">
        <v>153883.38461538462</v>
      </c>
      <c r="E3187" s="63">
        <v>153883.38461538462</v>
      </c>
    </row>
    <row r="3188" spans="1:6">
      <c r="B3188" s="1611"/>
      <c r="E3188" s="267">
        <v>0</v>
      </c>
    </row>
    <row r="3189" spans="1:6">
      <c r="B3189" s="1611"/>
      <c r="E3189" s="63">
        <f>SUM(E3137:E3188)</f>
        <v>5856009795.4746151</v>
      </c>
    </row>
    <row r="3190" spans="1:6">
      <c r="A3190" s="619" t="s">
        <v>5966</v>
      </c>
      <c r="B3190" s="1611"/>
      <c r="D3190" s="267"/>
      <c r="E3190" s="267"/>
      <c r="F3190" s="2264"/>
    </row>
    <row r="3191" spans="1:6">
      <c r="A3191" s="381" t="str">
        <f>MID(B3191,1,5)</f>
        <v>30100</v>
      </c>
      <c r="B3191" s="1611" t="s">
        <v>6879</v>
      </c>
      <c r="C3191" t="s">
        <v>9832</v>
      </c>
      <c r="D3191" s="63">
        <v>0</v>
      </c>
      <c r="E3191" s="63">
        <v>0</v>
      </c>
    </row>
    <row r="3192" spans="1:6">
      <c r="A3192" s="381" t="str">
        <f t="shared" ref="A3192:A3255" si="6">MID(B3192,1,5)</f>
        <v>30200</v>
      </c>
      <c r="B3192" s="1611" t="s">
        <v>6880</v>
      </c>
      <c r="C3192" t="s">
        <v>9832</v>
      </c>
      <c r="D3192" s="63">
        <v>0</v>
      </c>
      <c r="E3192" s="63">
        <v>0</v>
      </c>
    </row>
    <row r="3193" spans="1:6">
      <c r="A3193" s="381" t="str">
        <f t="shared" si="6"/>
        <v>30300</v>
      </c>
      <c r="B3193" s="1611" t="s">
        <v>6881</v>
      </c>
      <c r="C3193" t="s">
        <v>5593</v>
      </c>
      <c r="D3193" s="63">
        <v>27916289.256923072</v>
      </c>
      <c r="E3193" s="63">
        <v>27916289.256923072</v>
      </c>
    </row>
    <row r="3194" spans="1:6">
      <c r="A3194" s="381" t="str">
        <f t="shared" si="6"/>
        <v>30302</v>
      </c>
      <c r="B3194" s="1611" t="s">
        <v>8111</v>
      </c>
      <c r="C3194" t="s">
        <v>10844</v>
      </c>
      <c r="D3194" s="63">
        <v>7133796.2699999968</v>
      </c>
      <c r="E3194" s="63">
        <v>7133796.2699999968</v>
      </c>
    </row>
    <row r="3195" spans="1:6">
      <c r="A3195" s="381" t="str">
        <f t="shared" si="6"/>
        <v>30500</v>
      </c>
      <c r="B3195" s="1611" t="s">
        <v>6882</v>
      </c>
      <c r="C3195" t="s">
        <v>9832</v>
      </c>
      <c r="D3195" s="63">
        <v>0</v>
      </c>
      <c r="E3195" s="63">
        <v>0</v>
      </c>
    </row>
    <row r="3196" spans="1:6">
      <c r="A3196" s="381" t="str">
        <f t="shared" si="6"/>
        <v>31001</v>
      </c>
      <c r="B3196" s="1611" t="s">
        <v>6883</v>
      </c>
      <c r="C3196" t="s">
        <v>305</v>
      </c>
      <c r="D3196" s="63">
        <v>16921.13</v>
      </c>
      <c r="E3196" s="63">
        <v>16921.13</v>
      </c>
    </row>
    <row r="3197" spans="1:6">
      <c r="A3197" s="381" t="str">
        <f t="shared" si="6"/>
        <v>31011</v>
      </c>
      <c r="B3197" s="1611" t="s">
        <v>6884</v>
      </c>
      <c r="C3197" t="s">
        <v>306</v>
      </c>
      <c r="D3197" s="63">
        <v>0</v>
      </c>
      <c r="E3197" s="63">
        <v>0</v>
      </c>
    </row>
    <row r="3198" spans="1:6">
      <c r="A3198" s="381" t="str">
        <f t="shared" si="6"/>
        <v>31040</v>
      </c>
      <c r="B3198" s="1611" t="s">
        <v>6885</v>
      </c>
      <c r="C3198" t="s">
        <v>296</v>
      </c>
      <c r="D3198" s="63">
        <v>5147144.6500000004</v>
      </c>
      <c r="E3198" s="63">
        <v>5147144.6500000004</v>
      </c>
    </row>
    <row r="3199" spans="1:6">
      <c r="A3199" s="381" t="str">
        <f t="shared" si="6"/>
        <v>31050</v>
      </c>
      <c r="B3199" s="1611" t="s">
        <v>6886</v>
      </c>
      <c r="C3199" t="s">
        <v>297</v>
      </c>
      <c r="D3199" s="63">
        <v>0</v>
      </c>
      <c r="E3199" s="63">
        <v>0</v>
      </c>
    </row>
    <row r="3200" spans="1:6">
      <c r="A3200" s="381" t="str">
        <f t="shared" si="6"/>
        <v>31060</v>
      </c>
      <c r="B3200" s="1611" t="s">
        <v>6887</v>
      </c>
      <c r="C3200" t="s">
        <v>608</v>
      </c>
      <c r="D3200" s="63">
        <v>0</v>
      </c>
      <c r="E3200" s="63">
        <v>0</v>
      </c>
    </row>
    <row r="3201" spans="1:5">
      <c r="A3201" s="381" t="str">
        <f t="shared" si="6"/>
        <v>31070</v>
      </c>
      <c r="B3201" s="1611" t="s">
        <v>6888</v>
      </c>
      <c r="C3201" t="s">
        <v>5826</v>
      </c>
      <c r="D3201" s="63">
        <v>0</v>
      </c>
      <c r="E3201" s="63">
        <v>0</v>
      </c>
    </row>
    <row r="3202" spans="1:5">
      <c r="A3202" s="381" t="str">
        <f t="shared" si="6"/>
        <v>31075</v>
      </c>
      <c r="B3202" s="1611" t="s">
        <v>4720</v>
      </c>
      <c r="C3202" t="s">
        <v>9832</v>
      </c>
      <c r="D3202" s="63">
        <v>0</v>
      </c>
      <c r="E3202" s="63">
        <v>0</v>
      </c>
    </row>
    <row r="3203" spans="1:5">
      <c r="A3203" s="381" t="str">
        <f t="shared" si="6"/>
        <v>31100</v>
      </c>
      <c r="B3203" s="1611" t="s">
        <v>4721</v>
      </c>
      <c r="C3203" t="s">
        <v>10587</v>
      </c>
      <c r="D3203" s="63">
        <v>211442</v>
      </c>
      <c r="E3203" s="63">
        <v>211442</v>
      </c>
    </row>
    <row r="3204" spans="1:5">
      <c r="A3204" s="381" t="str">
        <f t="shared" si="6"/>
        <v>31101</v>
      </c>
      <c r="B3204" s="1611" t="s">
        <v>4722</v>
      </c>
      <c r="C3204" t="s">
        <v>10588</v>
      </c>
      <c r="D3204" s="63">
        <v>1834401.2861538464</v>
      </c>
      <c r="E3204" s="63">
        <v>1834401.2861538464</v>
      </c>
    </row>
    <row r="3205" spans="1:5">
      <c r="A3205" s="381" t="str">
        <f t="shared" si="6"/>
        <v>31111</v>
      </c>
      <c r="B3205" s="1611" t="s">
        <v>4723</v>
      </c>
      <c r="C3205" t="s">
        <v>10589</v>
      </c>
      <c r="D3205" s="63">
        <v>0</v>
      </c>
      <c r="E3205" s="63">
        <v>0</v>
      </c>
    </row>
    <row r="3206" spans="1:5">
      <c r="A3206" s="381" t="str">
        <f t="shared" si="6"/>
        <v>31130</v>
      </c>
      <c r="B3206" s="1611" t="s">
        <v>4724</v>
      </c>
      <c r="C3206" t="s">
        <v>10590</v>
      </c>
      <c r="D3206" s="63">
        <v>35671.279999999999</v>
      </c>
      <c r="E3206" s="63">
        <v>35671.279999999999</v>
      </c>
    </row>
    <row r="3207" spans="1:5">
      <c r="A3207" s="381" t="str">
        <f t="shared" si="6"/>
        <v>31131</v>
      </c>
      <c r="B3207" s="1611" t="s">
        <v>4725</v>
      </c>
      <c r="C3207" t="s">
        <v>10591</v>
      </c>
      <c r="D3207" s="63">
        <v>0</v>
      </c>
      <c r="E3207" s="63">
        <v>0</v>
      </c>
    </row>
    <row r="3208" spans="1:5">
      <c r="A3208" s="381" t="str">
        <f t="shared" si="6"/>
        <v>31132</v>
      </c>
      <c r="B3208" s="1611" t="s">
        <v>4726</v>
      </c>
      <c r="C3208" t="s">
        <v>8924</v>
      </c>
      <c r="D3208" s="63">
        <v>0</v>
      </c>
      <c r="E3208" s="63">
        <v>0</v>
      </c>
    </row>
    <row r="3209" spans="1:5">
      <c r="A3209" s="381" t="str">
        <f t="shared" si="6"/>
        <v>31133</v>
      </c>
      <c r="B3209" s="1611" t="s">
        <v>6928</v>
      </c>
      <c r="C3209" t="s">
        <v>4835</v>
      </c>
      <c r="D3209" s="63">
        <v>0</v>
      </c>
      <c r="E3209" s="63">
        <v>0</v>
      </c>
    </row>
    <row r="3210" spans="1:5">
      <c r="A3210" s="381" t="str">
        <f t="shared" si="6"/>
        <v>31134</v>
      </c>
      <c r="B3210" s="1611" t="s">
        <v>6929</v>
      </c>
      <c r="C3210" t="s">
        <v>4836</v>
      </c>
      <c r="D3210" s="63">
        <v>0</v>
      </c>
      <c r="E3210" s="63">
        <v>0</v>
      </c>
    </row>
    <row r="3211" spans="1:5">
      <c r="A3211" s="381" t="str">
        <f t="shared" si="6"/>
        <v>31135</v>
      </c>
      <c r="B3211" s="1611" t="s">
        <v>6930</v>
      </c>
      <c r="C3211" t="s">
        <v>4838</v>
      </c>
      <c r="D3211" s="63">
        <v>0</v>
      </c>
      <c r="E3211" s="63">
        <v>0</v>
      </c>
    </row>
    <row r="3212" spans="1:5">
      <c r="A3212" s="381" t="str">
        <f t="shared" si="6"/>
        <v>31136</v>
      </c>
      <c r="B3212" s="1611" t="s">
        <v>6931</v>
      </c>
      <c r="C3212" t="s">
        <v>4839</v>
      </c>
      <c r="D3212" s="63">
        <v>0</v>
      </c>
      <c r="E3212" s="63">
        <v>0</v>
      </c>
    </row>
    <row r="3213" spans="1:5">
      <c r="A3213" s="381" t="str">
        <f t="shared" si="6"/>
        <v>31140</v>
      </c>
      <c r="B3213" s="1611" t="s">
        <v>6932</v>
      </c>
      <c r="C3213" t="s">
        <v>10506</v>
      </c>
      <c r="D3213" s="63">
        <v>96560492.684615374</v>
      </c>
      <c r="E3213" s="63">
        <v>96560492.684615374</v>
      </c>
    </row>
    <row r="3214" spans="1:5">
      <c r="A3214" s="381" t="str">
        <f t="shared" si="6"/>
        <v>31141</v>
      </c>
      <c r="B3214" s="1611" t="s">
        <v>6933</v>
      </c>
      <c r="C3214" t="s">
        <v>10499</v>
      </c>
      <c r="D3214" s="63">
        <v>8021009.5676923087</v>
      </c>
      <c r="E3214" s="63">
        <v>8021009.5676923087</v>
      </c>
    </row>
    <row r="3215" spans="1:5">
      <c r="A3215" s="381" t="str">
        <f t="shared" si="6"/>
        <v>31142</v>
      </c>
      <c r="B3215" s="1611" t="s">
        <v>6934</v>
      </c>
      <c r="C3215" t="s">
        <v>10812</v>
      </c>
      <c r="D3215" s="63">
        <v>7829192.9915384613</v>
      </c>
      <c r="E3215" s="63">
        <v>7829192.9915384613</v>
      </c>
    </row>
    <row r="3216" spans="1:5">
      <c r="A3216" s="381" t="str">
        <f t="shared" si="6"/>
        <v>31143</v>
      </c>
      <c r="B3216" s="1611" t="s">
        <v>6935</v>
      </c>
      <c r="C3216" t="s">
        <v>4423</v>
      </c>
      <c r="D3216" s="63">
        <v>18305699.360000007</v>
      </c>
      <c r="E3216" s="63">
        <v>18305699.360000007</v>
      </c>
    </row>
    <row r="3217" spans="1:5">
      <c r="A3217" s="381" t="str">
        <f t="shared" si="6"/>
        <v>31144</v>
      </c>
      <c r="B3217" s="1611" t="s">
        <v>6936</v>
      </c>
      <c r="C3217" t="s">
        <v>4424</v>
      </c>
      <c r="D3217" s="63">
        <v>61615208.029999979</v>
      </c>
      <c r="E3217" s="63">
        <v>61615208.029999979</v>
      </c>
    </row>
    <row r="3218" spans="1:5">
      <c r="A3218" s="381" t="str">
        <f t="shared" si="6"/>
        <v>31145</v>
      </c>
      <c r="B3218" s="1611" t="s">
        <v>6937</v>
      </c>
      <c r="C3218" t="s">
        <v>11136</v>
      </c>
      <c r="D3218" s="63">
        <v>22519281.520000003</v>
      </c>
      <c r="E3218" s="63">
        <v>22519281.520000003</v>
      </c>
    </row>
    <row r="3219" spans="1:5">
      <c r="A3219" s="381" t="str">
        <f t="shared" si="6"/>
        <v>31146</v>
      </c>
      <c r="B3219" s="1611" t="s">
        <v>6938</v>
      </c>
      <c r="C3219" t="s">
        <v>11137</v>
      </c>
      <c r="D3219" s="63">
        <v>12700376.629999997</v>
      </c>
      <c r="E3219" s="63">
        <v>12700376.629999997</v>
      </c>
    </row>
    <row r="3220" spans="1:5">
      <c r="A3220" s="381" t="str">
        <f t="shared" si="6"/>
        <v>31150</v>
      </c>
      <c r="B3220" s="1611" t="s">
        <v>6939</v>
      </c>
      <c r="C3220" t="s">
        <v>11138</v>
      </c>
      <c r="D3220" s="63">
        <v>0</v>
      </c>
      <c r="E3220" s="63">
        <v>0</v>
      </c>
    </row>
    <row r="3221" spans="1:5">
      <c r="A3221" s="381" t="str">
        <f t="shared" si="6"/>
        <v>31151</v>
      </c>
      <c r="B3221" s="1611" t="s">
        <v>6940</v>
      </c>
      <c r="C3221" t="s">
        <v>11139</v>
      </c>
      <c r="D3221" s="63">
        <v>0</v>
      </c>
      <c r="E3221" s="63">
        <v>0</v>
      </c>
    </row>
    <row r="3222" spans="1:5">
      <c r="A3222" s="381" t="str">
        <f t="shared" si="6"/>
        <v>31152</v>
      </c>
      <c r="B3222" s="1611" t="s">
        <v>6941</v>
      </c>
      <c r="C3222" t="s">
        <v>11140</v>
      </c>
      <c r="D3222" s="63">
        <v>0</v>
      </c>
      <c r="E3222" s="63">
        <v>0</v>
      </c>
    </row>
    <row r="3223" spans="1:5">
      <c r="A3223" s="381" t="str">
        <f t="shared" si="6"/>
        <v>31153</v>
      </c>
      <c r="B3223" s="1611" t="s">
        <v>6942</v>
      </c>
      <c r="C3223" t="s">
        <v>11141</v>
      </c>
      <c r="D3223" s="63">
        <v>0</v>
      </c>
      <c r="E3223" s="63">
        <v>0</v>
      </c>
    </row>
    <row r="3224" spans="1:5">
      <c r="A3224" s="381" t="str">
        <f t="shared" si="6"/>
        <v>31154</v>
      </c>
      <c r="B3224" s="1611" t="s">
        <v>6943</v>
      </c>
      <c r="C3224" t="s">
        <v>7549</v>
      </c>
      <c r="D3224" s="63">
        <v>0</v>
      </c>
      <c r="E3224" s="63">
        <v>0</v>
      </c>
    </row>
    <row r="3225" spans="1:5">
      <c r="A3225" s="381" t="str">
        <f t="shared" si="6"/>
        <v>31155</v>
      </c>
      <c r="B3225" s="1611" t="s">
        <v>6944</v>
      </c>
      <c r="C3225" t="s">
        <v>7550</v>
      </c>
      <c r="D3225" s="63">
        <v>0</v>
      </c>
      <c r="E3225" s="63">
        <v>0</v>
      </c>
    </row>
    <row r="3226" spans="1:5">
      <c r="A3226" s="381" t="str">
        <f t="shared" si="6"/>
        <v>31156</v>
      </c>
      <c r="B3226" s="1611" t="s">
        <v>6945</v>
      </c>
      <c r="C3226" t="s">
        <v>3103</v>
      </c>
      <c r="D3226" s="63">
        <v>0</v>
      </c>
      <c r="E3226" s="63">
        <v>0</v>
      </c>
    </row>
    <row r="3227" spans="1:5">
      <c r="A3227" s="381" t="str">
        <f t="shared" si="6"/>
        <v>31157</v>
      </c>
      <c r="B3227" s="1611" t="s">
        <v>6946</v>
      </c>
      <c r="C3227" t="s">
        <v>4399</v>
      </c>
      <c r="D3227" s="63">
        <v>0</v>
      </c>
      <c r="E3227" s="63">
        <v>0</v>
      </c>
    </row>
    <row r="3228" spans="1:5">
      <c r="A3228" s="381" t="str">
        <f t="shared" si="6"/>
        <v>31160</v>
      </c>
      <c r="B3228" s="1611" t="s">
        <v>6947</v>
      </c>
      <c r="C3228" t="s">
        <v>3104</v>
      </c>
      <c r="D3228" s="63">
        <v>0</v>
      </c>
      <c r="E3228" s="63">
        <v>0</v>
      </c>
    </row>
    <row r="3229" spans="1:5">
      <c r="A3229" s="381" t="str">
        <f t="shared" si="6"/>
        <v>31161</v>
      </c>
      <c r="B3229" s="1611" t="s">
        <v>6948</v>
      </c>
      <c r="C3229" t="s">
        <v>9013</v>
      </c>
      <c r="D3229" s="63">
        <v>0</v>
      </c>
      <c r="E3229" s="63">
        <v>0</v>
      </c>
    </row>
    <row r="3230" spans="1:5">
      <c r="A3230" s="381" t="str">
        <f t="shared" si="6"/>
        <v>31162</v>
      </c>
      <c r="B3230" s="1611" t="s">
        <v>6949</v>
      </c>
      <c r="C3230" t="s">
        <v>9014</v>
      </c>
      <c r="D3230" s="63">
        <v>0</v>
      </c>
      <c r="E3230" s="63">
        <v>0</v>
      </c>
    </row>
    <row r="3231" spans="1:5">
      <c r="A3231" s="381" t="str">
        <f t="shared" si="6"/>
        <v>31164</v>
      </c>
      <c r="B3231" s="1611" t="s">
        <v>9203</v>
      </c>
      <c r="C3231" t="s">
        <v>9015</v>
      </c>
      <c r="D3231" s="63">
        <v>0</v>
      </c>
      <c r="E3231" s="63">
        <v>0</v>
      </c>
    </row>
    <row r="3232" spans="1:5">
      <c r="A3232" s="381" t="str">
        <f t="shared" si="6"/>
        <v>31165</v>
      </c>
      <c r="B3232" s="1611" t="s">
        <v>9204</v>
      </c>
      <c r="C3232" t="s">
        <v>6743</v>
      </c>
      <c r="D3232" s="63">
        <v>0</v>
      </c>
      <c r="E3232" s="63">
        <v>0</v>
      </c>
    </row>
    <row r="3233" spans="1:5">
      <c r="A3233" s="381" t="str">
        <f t="shared" si="6"/>
        <v>31170</v>
      </c>
      <c r="B3233" s="1611" t="s">
        <v>9205</v>
      </c>
      <c r="C3233" t="s">
        <v>6744</v>
      </c>
      <c r="D3233" s="63">
        <v>0</v>
      </c>
      <c r="E3233" s="63">
        <v>0</v>
      </c>
    </row>
    <row r="3234" spans="1:5">
      <c r="A3234" s="381" t="str">
        <f t="shared" si="6"/>
        <v>31171</v>
      </c>
      <c r="B3234" s="1611" t="s">
        <v>9206</v>
      </c>
      <c r="C3234" t="s">
        <v>6745</v>
      </c>
      <c r="D3234" s="63">
        <v>0</v>
      </c>
      <c r="E3234" s="63">
        <v>0</v>
      </c>
    </row>
    <row r="3235" spans="1:5">
      <c r="A3235" s="381" t="str">
        <f t="shared" si="6"/>
        <v>31172</v>
      </c>
      <c r="B3235" s="1611" t="s">
        <v>9207</v>
      </c>
      <c r="C3235" t="s">
        <v>9905</v>
      </c>
      <c r="D3235" s="63">
        <v>0</v>
      </c>
      <c r="E3235" s="63">
        <v>0</v>
      </c>
    </row>
    <row r="3236" spans="1:5">
      <c r="A3236" s="381" t="str">
        <f t="shared" si="6"/>
        <v>31173</v>
      </c>
      <c r="B3236" s="1611" t="s">
        <v>9208</v>
      </c>
      <c r="C3236" t="s">
        <v>9906</v>
      </c>
      <c r="D3236" s="63">
        <v>0</v>
      </c>
      <c r="E3236" s="63">
        <v>0</v>
      </c>
    </row>
    <row r="3237" spans="1:5">
      <c r="A3237" s="381" t="str">
        <f t="shared" si="6"/>
        <v>31174</v>
      </c>
      <c r="B3237" s="1611" t="s">
        <v>9209</v>
      </c>
      <c r="C3237" t="s">
        <v>9907</v>
      </c>
      <c r="D3237" s="63">
        <v>0</v>
      </c>
      <c r="E3237" s="63">
        <v>0</v>
      </c>
    </row>
    <row r="3238" spans="1:5">
      <c r="A3238" s="381" t="str">
        <f t="shared" si="6"/>
        <v>31175</v>
      </c>
      <c r="B3238" s="1611" t="s">
        <v>9210</v>
      </c>
      <c r="C3238" t="s">
        <v>9908</v>
      </c>
      <c r="D3238" s="63">
        <v>0</v>
      </c>
      <c r="E3238" s="63">
        <v>0</v>
      </c>
    </row>
    <row r="3239" spans="1:5">
      <c r="A3239" s="381" t="str">
        <f t="shared" si="6"/>
        <v>31176</v>
      </c>
      <c r="B3239" s="1611" t="s">
        <v>9211</v>
      </c>
      <c r="C3239" t="s">
        <v>11044</v>
      </c>
      <c r="D3239" s="63">
        <v>0</v>
      </c>
      <c r="E3239" s="63">
        <v>0</v>
      </c>
    </row>
    <row r="3240" spans="1:5">
      <c r="A3240" s="381" t="str">
        <f t="shared" si="6"/>
        <v>31177</v>
      </c>
      <c r="B3240" s="1611" t="s">
        <v>9212</v>
      </c>
      <c r="C3240" t="s">
        <v>960</v>
      </c>
      <c r="D3240" s="63">
        <v>0</v>
      </c>
      <c r="E3240" s="63">
        <v>0</v>
      </c>
    </row>
    <row r="3241" spans="1:5">
      <c r="A3241" s="381" t="str">
        <f t="shared" si="6"/>
        <v>31178</v>
      </c>
      <c r="B3241" s="1611" t="s">
        <v>9213</v>
      </c>
      <c r="C3241" t="s">
        <v>961</v>
      </c>
      <c r="D3241" s="63">
        <v>0</v>
      </c>
      <c r="E3241" s="63">
        <v>0</v>
      </c>
    </row>
    <row r="3242" spans="1:5">
      <c r="A3242" s="381" t="str">
        <f t="shared" si="6"/>
        <v>31179</v>
      </c>
      <c r="B3242" s="1611" t="s">
        <v>9214</v>
      </c>
      <c r="C3242" t="s">
        <v>962</v>
      </c>
      <c r="D3242" s="63">
        <v>0</v>
      </c>
      <c r="E3242" s="63">
        <v>0</v>
      </c>
    </row>
    <row r="3243" spans="1:5">
      <c r="A3243" s="381" t="str">
        <f t="shared" si="6"/>
        <v>31200</v>
      </c>
      <c r="B3243" s="1611" t="s">
        <v>9215</v>
      </c>
      <c r="C3243" t="s">
        <v>4360</v>
      </c>
      <c r="D3243" s="63">
        <v>0</v>
      </c>
      <c r="E3243" s="63">
        <v>0</v>
      </c>
    </row>
    <row r="3244" spans="1:5">
      <c r="A3244" s="381" t="str">
        <f t="shared" si="6"/>
        <v>31211</v>
      </c>
      <c r="B3244" s="1611" t="s">
        <v>9216</v>
      </c>
      <c r="C3244" t="s">
        <v>3503</v>
      </c>
      <c r="D3244" s="63">
        <v>0</v>
      </c>
      <c r="E3244" s="63">
        <v>0</v>
      </c>
    </row>
    <row r="3245" spans="1:5">
      <c r="A3245" s="381" t="str">
        <f t="shared" si="6"/>
        <v>31230</v>
      </c>
      <c r="B3245" s="1611" t="s">
        <v>9217</v>
      </c>
      <c r="C3245" t="s">
        <v>3504</v>
      </c>
      <c r="D3245" s="63">
        <v>0</v>
      </c>
      <c r="E3245" s="63">
        <v>0</v>
      </c>
    </row>
    <row r="3246" spans="1:5">
      <c r="A3246" s="381" t="str">
        <f t="shared" si="6"/>
        <v>31231</v>
      </c>
      <c r="B3246" s="1611" t="s">
        <v>9218</v>
      </c>
      <c r="C3246" t="s">
        <v>3505</v>
      </c>
      <c r="D3246" s="63">
        <v>0</v>
      </c>
      <c r="E3246" s="63">
        <v>0</v>
      </c>
    </row>
    <row r="3247" spans="1:5">
      <c r="A3247" s="381" t="str">
        <f t="shared" si="6"/>
        <v>31232</v>
      </c>
      <c r="B3247" s="1611" t="s">
        <v>9219</v>
      </c>
      <c r="C3247" t="s">
        <v>10013</v>
      </c>
      <c r="D3247" s="63">
        <v>0</v>
      </c>
      <c r="E3247" s="63">
        <v>0</v>
      </c>
    </row>
    <row r="3248" spans="1:5">
      <c r="A3248" s="381" t="str">
        <f t="shared" si="6"/>
        <v>31233</v>
      </c>
      <c r="B3248" s="1611" t="s">
        <v>9220</v>
      </c>
      <c r="C3248" t="s">
        <v>381</v>
      </c>
      <c r="D3248" s="63">
        <v>0</v>
      </c>
      <c r="E3248" s="63">
        <v>0</v>
      </c>
    </row>
    <row r="3249" spans="1:5">
      <c r="A3249" s="381" t="str">
        <f t="shared" si="6"/>
        <v>31234</v>
      </c>
      <c r="B3249" s="1611" t="s">
        <v>9221</v>
      </c>
      <c r="C3249" t="s">
        <v>382</v>
      </c>
      <c r="D3249" s="63">
        <v>0</v>
      </c>
      <c r="E3249" s="63">
        <v>0</v>
      </c>
    </row>
    <row r="3250" spans="1:5">
      <c r="A3250" s="381" t="str">
        <f t="shared" si="6"/>
        <v>31235</v>
      </c>
      <c r="B3250" s="1611" t="s">
        <v>9222</v>
      </c>
      <c r="C3250" t="s">
        <v>1455</v>
      </c>
      <c r="D3250" s="63">
        <v>0</v>
      </c>
      <c r="E3250" s="63">
        <v>0</v>
      </c>
    </row>
    <row r="3251" spans="1:5">
      <c r="A3251" s="381" t="str">
        <f t="shared" si="6"/>
        <v>31236</v>
      </c>
      <c r="B3251" s="1611" t="s">
        <v>9223</v>
      </c>
      <c r="C3251" t="s">
        <v>11383</v>
      </c>
      <c r="D3251" s="63">
        <v>0</v>
      </c>
      <c r="E3251" s="63">
        <v>0</v>
      </c>
    </row>
    <row r="3252" spans="1:5">
      <c r="A3252" s="381" t="str">
        <f t="shared" si="6"/>
        <v>31240</v>
      </c>
      <c r="B3252" s="1611" t="s">
        <v>9224</v>
      </c>
      <c r="C3252" t="s">
        <v>5025</v>
      </c>
      <c r="D3252" s="63">
        <v>96588579.578461513</v>
      </c>
      <c r="E3252" s="63">
        <v>96588579.578461513</v>
      </c>
    </row>
    <row r="3253" spans="1:5">
      <c r="A3253" s="381" t="str">
        <f t="shared" si="6"/>
        <v>31241</v>
      </c>
      <c r="B3253" s="1611" t="s">
        <v>9225</v>
      </c>
      <c r="C3253" t="s">
        <v>9703</v>
      </c>
      <c r="D3253" s="63">
        <v>78817310.718461514</v>
      </c>
      <c r="E3253" s="63">
        <v>78817310.718461514</v>
      </c>
    </row>
    <row r="3254" spans="1:5">
      <c r="A3254" s="381" t="str">
        <f t="shared" si="6"/>
        <v>31242</v>
      </c>
      <c r="B3254" s="1611" t="s">
        <v>9226</v>
      </c>
      <c r="C3254" t="s">
        <v>9704</v>
      </c>
      <c r="D3254" s="63">
        <v>124075135.86999997</v>
      </c>
      <c r="E3254" s="63">
        <v>124075135.86999997</v>
      </c>
    </row>
    <row r="3255" spans="1:5">
      <c r="A3255" s="381" t="str">
        <f t="shared" si="6"/>
        <v>31243</v>
      </c>
      <c r="B3255" s="1611" t="s">
        <v>9227</v>
      </c>
      <c r="C3255" t="s">
        <v>11587</v>
      </c>
      <c r="D3255" s="63">
        <v>201965399.37907699</v>
      </c>
      <c r="E3255" s="63">
        <v>201965399.37907699</v>
      </c>
    </row>
    <row r="3256" spans="1:5">
      <c r="A3256" s="381" t="str">
        <f t="shared" ref="A3256:A3319" si="7">MID(B3256,1,5)</f>
        <v>31244</v>
      </c>
      <c r="B3256" s="1611" t="s">
        <v>9228</v>
      </c>
      <c r="C3256" t="s">
        <v>8757</v>
      </c>
      <c r="D3256" s="63">
        <v>287626680.48307705</v>
      </c>
      <c r="E3256" s="63">
        <v>287626680.48307705</v>
      </c>
    </row>
    <row r="3257" spans="1:5">
      <c r="A3257" s="381" t="str">
        <f t="shared" si="7"/>
        <v>31245</v>
      </c>
      <c r="B3257" s="1611" t="s">
        <v>9229</v>
      </c>
      <c r="C3257" t="s">
        <v>6025</v>
      </c>
      <c r="D3257" s="63">
        <v>160664455.85076925</v>
      </c>
      <c r="E3257" s="63">
        <v>160664455.85076925</v>
      </c>
    </row>
    <row r="3258" spans="1:5">
      <c r="A3258" s="381" t="str">
        <f t="shared" si="7"/>
        <v>31246</v>
      </c>
      <c r="B3258" s="1611" t="s">
        <v>9230</v>
      </c>
      <c r="C3258" t="s">
        <v>6026</v>
      </c>
      <c r="D3258" s="63">
        <v>60639851.539999992</v>
      </c>
      <c r="E3258" s="63">
        <v>60639851.539999992</v>
      </c>
    </row>
    <row r="3259" spans="1:5">
      <c r="A3259" s="381" t="str">
        <f t="shared" si="7"/>
        <v>31250</v>
      </c>
      <c r="B3259" s="1611" t="s">
        <v>9231</v>
      </c>
      <c r="C3259" t="s">
        <v>6027</v>
      </c>
      <c r="D3259" s="63">
        <v>0</v>
      </c>
      <c r="E3259" s="63">
        <v>0</v>
      </c>
    </row>
    <row r="3260" spans="1:5">
      <c r="A3260" s="381" t="str">
        <f t="shared" si="7"/>
        <v>31251</v>
      </c>
      <c r="B3260" s="1611" t="s">
        <v>9232</v>
      </c>
      <c r="C3260" t="s">
        <v>5495</v>
      </c>
      <c r="D3260" s="63">
        <v>0</v>
      </c>
      <c r="E3260" s="63">
        <v>0</v>
      </c>
    </row>
    <row r="3261" spans="1:5">
      <c r="A3261" s="381" t="str">
        <f t="shared" si="7"/>
        <v>31252</v>
      </c>
      <c r="B3261" s="1611" t="s">
        <v>9233</v>
      </c>
      <c r="C3261" t="s">
        <v>6752</v>
      </c>
      <c r="D3261" s="63">
        <v>0</v>
      </c>
      <c r="E3261" s="63">
        <v>0</v>
      </c>
    </row>
    <row r="3262" spans="1:5">
      <c r="A3262" s="381" t="str">
        <f t="shared" si="7"/>
        <v>31253</v>
      </c>
      <c r="B3262" s="1611" t="s">
        <v>9234</v>
      </c>
      <c r="C3262" t="s">
        <v>11476</v>
      </c>
      <c r="D3262" s="63">
        <v>0</v>
      </c>
      <c r="E3262" s="63">
        <v>0</v>
      </c>
    </row>
    <row r="3263" spans="1:5">
      <c r="A3263" s="381" t="str">
        <f t="shared" si="7"/>
        <v>31254</v>
      </c>
      <c r="B3263" s="1611" t="s">
        <v>9235</v>
      </c>
      <c r="C3263" t="s">
        <v>6454</v>
      </c>
      <c r="D3263" s="63">
        <v>0</v>
      </c>
      <c r="E3263" s="63">
        <v>0</v>
      </c>
    </row>
    <row r="3264" spans="1:5">
      <c r="A3264" s="381" t="str">
        <f t="shared" si="7"/>
        <v>31255</v>
      </c>
      <c r="B3264" s="1611" t="s">
        <v>6951</v>
      </c>
      <c r="C3264" t="s">
        <v>6455</v>
      </c>
      <c r="D3264" s="63">
        <v>0</v>
      </c>
      <c r="E3264" s="63">
        <v>0</v>
      </c>
    </row>
    <row r="3265" spans="1:5">
      <c r="A3265" s="381" t="str">
        <f t="shared" si="7"/>
        <v>31256</v>
      </c>
      <c r="B3265" s="1611" t="s">
        <v>6952</v>
      </c>
      <c r="C3265" t="s">
        <v>6456</v>
      </c>
      <c r="D3265" s="63">
        <v>0</v>
      </c>
      <c r="E3265" s="63">
        <v>0</v>
      </c>
    </row>
    <row r="3266" spans="1:5">
      <c r="A3266" s="381" t="str">
        <f t="shared" si="7"/>
        <v>31257</v>
      </c>
      <c r="B3266" s="1611" t="s">
        <v>6953</v>
      </c>
      <c r="C3266" t="s">
        <v>4399</v>
      </c>
      <c r="D3266" s="63">
        <v>0</v>
      </c>
      <c r="E3266" s="63">
        <v>0</v>
      </c>
    </row>
    <row r="3267" spans="1:5">
      <c r="A3267" s="381" t="str">
        <f t="shared" si="7"/>
        <v>31260</v>
      </c>
      <c r="B3267" s="1611" t="s">
        <v>6954</v>
      </c>
      <c r="C3267" t="s">
        <v>9922</v>
      </c>
      <c r="D3267" s="63">
        <v>0</v>
      </c>
      <c r="E3267" s="63">
        <v>0</v>
      </c>
    </row>
    <row r="3268" spans="1:5">
      <c r="A3268" s="381" t="str">
        <f t="shared" si="7"/>
        <v>31261</v>
      </c>
      <c r="B3268" s="1611" t="s">
        <v>6955</v>
      </c>
      <c r="C3268" t="s">
        <v>2155</v>
      </c>
      <c r="D3268" s="63">
        <v>0</v>
      </c>
      <c r="E3268" s="63">
        <v>0</v>
      </c>
    </row>
    <row r="3269" spans="1:5">
      <c r="A3269" s="381" t="str">
        <f t="shared" si="7"/>
        <v>31262</v>
      </c>
      <c r="B3269" s="1611" t="s">
        <v>6956</v>
      </c>
      <c r="C3269" t="s">
        <v>11161</v>
      </c>
      <c r="D3269" s="63">
        <v>0</v>
      </c>
      <c r="E3269" s="63">
        <v>0</v>
      </c>
    </row>
    <row r="3270" spans="1:5">
      <c r="A3270" s="381" t="str">
        <f t="shared" si="7"/>
        <v>31263</v>
      </c>
      <c r="B3270" s="1612" t="s">
        <v>6957</v>
      </c>
      <c r="C3270" t="s">
        <v>4399</v>
      </c>
      <c r="D3270" s="63">
        <v>0</v>
      </c>
      <c r="E3270" s="63">
        <v>0</v>
      </c>
    </row>
    <row r="3271" spans="1:5">
      <c r="A3271" s="381" t="str">
        <f t="shared" si="7"/>
        <v>31264</v>
      </c>
      <c r="B3271" s="1612" t="s">
        <v>6958</v>
      </c>
      <c r="C3271" t="s">
        <v>7078</v>
      </c>
      <c r="D3271" s="63">
        <v>0</v>
      </c>
      <c r="E3271" s="63">
        <v>0</v>
      </c>
    </row>
    <row r="3272" spans="1:5">
      <c r="A3272" s="381" t="str">
        <f t="shared" si="7"/>
        <v>31265</v>
      </c>
      <c r="B3272" s="1612" t="s">
        <v>2694</v>
      </c>
      <c r="C3272" t="s">
        <v>10396</v>
      </c>
      <c r="D3272" s="63">
        <v>0</v>
      </c>
      <c r="E3272" s="63">
        <v>0</v>
      </c>
    </row>
    <row r="3273" spans="1:5">
      <c r="A3273" s="381" t="str">
        <f t="shared" si="7"/>
        <v>31270</v>
      </c>
      <c r="B3273" s="1612" t="s">
        <v>2584</v>
      </c>
      <c r="C3273" t="s">
        <v>10397</v>
      </c>
      <c r="D3273" s="63">
        <v>0</v>
      </c>
      <c r="E3273" s="63">
        <v>0</v>
      </c>
    </row>
    <row r="3274" spans="1:5">
      <c r="A3274" s="381" t="str">
        <f t="shared" si="7"/>
        <v>31271</v>
      </c>
      <c r="B3274" s="1612" t="s">
        <v>2585</v>
      </c>
      <c r="C3274" t="s">
        <v>10398</v>
      </c>
      <c r="D3274" s="63">
        <v>0</v>
      </c>
      <c r="E3274" s="63">
        <v>0</v>
      </c>
    </row>
    <row r="3275" spans="1:5">
      <c r="A3275" s="381" t="str">
        <f t="shared" si="7"/>
        <v>31272</v>
      </c>
      <c r="B3275" s="1612" t="s">
        <v>2586</v>
      </c>
      <c r="C3275" t="s">
        <v>10399</v>
      </c>
      <c r="D3275" s="63">
        <v>0</v>
      </c>
      <c r="E3275" s="63">
        <v>0</v>
      </c>
    </row>
    <row r="3276" spans="1:5">
      <c r="A3276" s="381" t="str">
        <f t="shared" si="7"/>
        <v>31273</v>
      </c>
      <c r="B3276" s="1612" t="s">
        <v>2587</v>
      </c>
      <c r="C3276" t="s">
        <v>10400</v>
      </c>
      <c r="D3276" s="63">
        <v>0</v>
      </c>
      <c r="E3276" s="63">
        <v>0</v>
      </c>
    </row>
    <row r="3277" spans="1:5">
      <c r="A3277" s="381" t="str">
        <f t="shared" si="7"/>
        <v>31274</v>
      </c>
      <c r="B3277" s="1612" t="s">
        <v>2588</v>
      </c>
      <c r="C3277" t="s">
        <v>9239</v>
      </c>
      <c r="D3277" s="63">
        <v>0</v>
      </c>
      <c r="E3277" s="63">
        <v>0</v>
      </c>
    </row>
    <row r="3278" spans="1:5">
      <c r="A3278" s="381" t="str">
        <f t="shared" si="7"/>
        <v>31275</v>
      </c>
      <c r="B3278" s="1612" t="s">
        <v>2589</v>
      </c>
      <c r="C3278" t="s">
        <v>3504</v>
      </c>
      <c r="D3278" s="63">
        <v>0</v>
      </c>
      <c r="E3278" s="63">
        <v>0</v>
      </c>
    </row>
    <row r="3279" spans="1:5">
      <c r="A3279" s="381" t="str">
        <f t="shared" si="7"/>
        <v>31276</v>
      </c>
      <c r="B3279" s="1612" t="s">
        <v>2590</v>
      </c>
      <c r="C3279" t="s">
        <v>4399</v>
      </c>
      <c r="D3279" s="63">
        <v>0</v>
      </c>
      <c r="E3279" s="63">
        <v>0</v>
      </c>
    </row>
    <row r="3280" spans="1:5">
      <c r="A3280" s="381" t="str">
        <f t="shared" si="7"/>
        <v>31277</v>
      </c>
      <c r="B3280" s="1612" t="s">
        <v>2591</v>
      </c>
      <c r="C3280" t="s">
        <v>4399</v>
      </c>
      <c r="D3280" s="63">
        <v>0</v>
      </c>
      <c r="E3280" s="63">
        <v>0</v>
      </c>
    </row>
    <row r="3281" spans="1:5">
      <c r="A3281" s="381" t="str">
        <f t="shared" si="7"/>
        <v>31278</v>
      </c>
      <c r="B3281" s="1612" t="s">
        <v>2592</v>
      </c>
      <c r="C3281" t="s">
        <v>4399</v>
      </c>
      <c r="D3281" s="63">
        <v>0</v>
      </c>
      <c r="E3281" s="63">
        <v>0</v>
      </c>
    </row>
    <row r="3282" spans="1:5">
      <c r="A3282" s="381" t="str">
        <f t="shared" si="7"/>
        <v>31279</v>
      </c>
      <c r="B3282" s="1612" t="s">
        <v>2593</v>
      </c>
      <c r="C3282" t="s">
        <v>4399</v>
      </c>
      <c r="D3282" s="63">
        <v>0</v>
      </c>
      <c r="E3282" s="63">
        <v>0</v>
      </c>
    </row>
    <row r="3283" spans="1:5">
      <c r="A3283" s="381" t="str">
        <f t="shared" si="7"/>
        <v>31400</v>
      </c>
      <c r="B3283" s="1612" t="s">
        <v>10599</v>
      </c>
      <c r="C3283" t="s">
        <v>4399</v>
      </c>
      <c r="D3283" s="63">
        <v>0</v>
      </c>
      <c r="E3283" s="63">
        <v>0</v>
      </c>
    </row>
    <row r="3284" spans="1:5">
      <c r="A3284" s="381" t="str">
        <f t="shared" si="7"/>
        <v>31411</v>
      </c>
      <c r="B3284" s="1612" t="s">
        <v>10600</v>
      </c>
      <c r="C3284" t="s">
        <v>9240</v>
      </c>
      <c r="D3284" s="63">
        <v>0</v>
      </c>
      <c r="E3284" s="63">
        <v>0</v>
      </c>
    </row>
    <row r="3285" spans="1:5">
      <c r="A3285" s="381" t="str">
        <f t="shared" si="7"/>
        <v>31430</v>
      </c>
      <c r="B3285" s="1612" t="s">
        <v>10601</v>
      </c>
      <c r="C3285" t="s">
        <v>11644</v>
      </c>
      <c r="D3285" s="63">
        <v>0</v>
      </c>
      <c r="E3285" s="63">
        <v>0</v>
      </c>
    </row>
    <row r="3286" spans="1:5">
      <c r="A3286" s="381" t="str">
        <f t="shared" si="7"/>
        <v>31431</v>
      </c>
      <c r="B3286" s="1612" t="s">
        <v>10602</v>
      </c>
      <c r="C3286" t="s">
        <v>10074</v>
      </c>
      <c r="D3286" s="63">
        <v>0</v>
      </c>
      <c r="E3286" s="63">
        <v>0</v>
      </c>
    </row>
    <row r="3287" spans="1:5">
      <c r="A3287" s="381" t="str">
        <f t="shared" si="7"/>
        <v>31432</v>
      </c>
      <c r="B3287" s="1612" t="s">
        <v>10603</v>
      </c>
      <c r="C3287" t="s">
        <v>10075</v>
      </c>
      <c r="D3287" s="63">
        <v>0</v>
      </c>
      <c r="E3287" s="63">
        <v>0</v>
      </c>
    </row>
    <row r="3288" spans="1:5">
      <c r="A3288" s="381" t="str">
        <f t="shared" si="7"/>
        <v>31433</v>
      </c>
      <c r="B3288" s="1612" t="s">
        <v>10604</v>
      </c>
      <c r="C3288" t="s">
        <v>10076</v>
      </c>
      <c r="D3288" s="63">
        <v>0</v>
      </c>
      <c r="E3288" s="63">
        <v>0</v>
      </c>
    </row>
    <row r="3289" spans="1:5">
      <c r="A3289" s="381" t="str">
        <f t="shared" si="7"/>
        <v>31434</v>
      </c>
      <c r="B3289" s="1612" t="s">
        <v>10605</v>
      </c>
      <c r="C3289" t="s">
        <v>10870</v>
      </c>
      <c r="D3289" s="63">
        <v>0</v>
      </c>
      <c r="E3289" s="63">
        <v>0</v>
      </c>
    </row>
    <row r="3290" spans="1:5">
      <c r="A3290" s="381" t="str">
        <f t="shared" si="7"/>
        <v>31435</v>
      </c>
      <c r="B3290" s="1612" t="s">
        <v>373</v>
      </c>
      <c r="C3290" t="s">
        <v>10871</v>
      </c>
      <c r="D3290" s="63">
        <v>0</v>
      </c>
      <c r="E3290" s="63">
        <v>0</v>
      </c>
    </row>
    <row r="3291" spans="1:5">
      <c r="A3291" s="381" t="str">
        <f t="shared" si="7"/>
        <v>31436</v>
      </c>
      <c r="B3291" s="1612" t="s">
        <v>3283</v>
      </c>
      <c r="C3291" t="s">
        <v>2383</v>
      </c>
      <c r="D3291" s="63">
        <v>0</v>
      </c>
      <c r="E3291" s="63">
        <v>0</v>
      </c>
    </row>
    <row r="3292" spans="1:5">
      <c r="A3292" s="381" t="str">
        <f t="shared" si="7"/>
        <v>31440</v>
      </c>
      <c r="B3292" s="1612" t="s">
        <v>3284</v>
      </c>
      <c r="C3292" t="s">
        <v>1412</v>
      </c>
      <c r="D3292" s="63">
        <v>4630076.01</v>
      </c>
      <c r="E3292" s="63">
        <v>4630076.01</v>
      </c>
    </row>
    <row r="3293" spans="1:5">
      <c r="A3293" s="381" t="str">
        <f t="shared" si="7"/>
        <v>31441</v>
      </c>
      <c r="B3293" s="1612" t="s">
        <v>3285</v>
      </c>
      <c r="C3293" t="s">
        <v>4527</v>
      </c>
      <c r="D3293" s="63">
        <v>31516368.899999995</v>
      </c>
      <c r="E3293" s="63">
        <v>31516368.899999995</v>
      </c>
    </row>
    <row r="3294" spans="1:5">
      <c r="A3294" s="381" t="str">
        <f t="shared" si="7"/>
        <v>31442</v>
      </c>
      <c r="B3294" s="1612" t="s">
        <v>3286</v>
      </c>
      <c r="C3294" t="s">
        <v>4528</v>
      </c>
      <c r="D3294" s="63">
        <v>33368410.066153858</v>
      </c>
      <c r="E3294" s="63">
        <v>33368410.066153858</v>
      </c>
    </row>
    <row r="3295" spans="1:5">
      <c r="A3295" s="381" t="str">
        <f t="shared" si="7"/>
        <v>31443</v>
      </c>
      <c r="B3295" s="1612" t="s">
        <v>3171</v>
      </c>
      <c r="C3295" t="s">
        <v>9737</v>
      </c>
      <c r="D3295" s="63">
        <v>40452699.840000018</v>
      </c>
      <c r="E3295" s="63">
        <v>40452699.840000018</v>
      </c>
    </row>
    <row r="3296" spans="1:5">
      <c r="A3296" s="381" t="str">
        <f t="shared" si="7"/>
        <v>31444</v>
      </c>
      <c r="B3296" s="1612" t="s">
        <v>3172</v>
      </c>
      <c r="C3296" t="s">
        <v>9738</v>
      </c>
      <c r="D3296" s="63">
        <v>87314013.661538467</v>
      </c>
      <c r="E3296" s="63">
        <v>87314013.661538467</v>
      </c>
    </row>
    <row r="3297" spans="1:5">
      <c r="A3297" s="381" t="str">
        <f t="shared" si="7"/>
        <v>31450</v>
      </c>
      <c r="B3297" s="1612" t="s">
        <v>3173</v>
      </c>
      <c r="C3297" t="s">
        <v>9739</v>
      </c>
      <c r="D3297" s="63">
        <v>0</v>
      </c>
      <c r="E3297" s="63">
        <v>0</v>
      </c>
    </row>
    <row r="3298" spans="1:5">
      <c r="A3298" s="381" t="str">
        <f t="shared" si="7"/>
        <v>31451</v>
      </c>
      <c r="B3298" s="1612" t="s">
        <v>3174</v>
      </c>
      <c r="C3298" t="s">
        <v>10814</v>
      </c>
      <c r="D3298" s="63">
        <v>0</v>
      </c>
      <c r="E3298" s="63">
        <v>0</v>
      </c>
    </row>
    <row r="3299" spans="1:5">
      <c r="A3299" s="381" t="str">
        <f t="shared" si="7"/>
        <v>31452</v>
      </c>
      <c r="B3299" s="1612" t="s">
        <v>3175</v>
      </c>
      <c r="C3299" t="s">
        <v>5807</v>
      </c>
      <c r="D3299" s="63">
        <v>0</v>
      </c>
      <c r="E3299" s="63">
        <v>0</v>
      </c>
    </row>
    <row r="3300" spans="1:5">
      <c r="A3300" s="381" t="str">
        <f t="shared" si="7"/>
        <v>31453</v>
      </c>
      <c r="B3300" s="1612" t="s">
        <v>3176</v>
      </c>
      <c r="C3300" t="s">
        <v>5808</v>
      </c>
      <c r="D3300" s="63">
        <v>0</v>
      </c>
      <c r="E3300" s="63">
        <v>0</v>
      </c>
    </row>
    <row r="3301" spans="1:5">
      <c r="A3301" s="381" t="str">
        <f t="shared" si="7"/>
        <v>31454</v>
      </c>
      <c r="B3301" s="1612" t="s">
        <v>3177</v>
      </c>
      <c r="C3301" t="s">
        <v>11418</v>
      </c>
      <c r="D3301" s="63">
        <v>0</v>
      </c>
      <c r="E3301" s="63">
        <v>0</v>
      </c>
    </row>
    <row r="3302" spans="1:5">
      <c r="A3302" s="381" t="str">
        <f t="shared" si="7"/>
        <v>31455</v>
      </c>
      <c r="B3302" s="1612" t="s">
        <v>3178</v>
      </c>
      <c r="C3302" t="s">
        <v>11419</v>
      </c>
      <c r="D3302" s="63">
        <v>0</v>
      </c>
      <c r="E3302" s="63">
        <v>0</v>
      </c>
    </row>
    <row r="3303" spans="1:5">
      <c r="A3303" s="381" t="str">
        <f t="shared" si="7"/>
        <v>31456</v>
      </c>
      <c r="B3303" s="1612" t="s">
        <v>3179</v>
      </c>
      <c r="C3303" t="s">
        <v>11420</v>
      </c>
      <c r="D3303" s="63">
        <v>0</v>
      </c>
      <c r="E3303" s="63">
        <v>0</v>
      </c>
    </row>
    <row r="3304" spans="1:5">
      <c r="A3304" s="381" t="str">
        <f t="shared" si="7"/>
        <v>31460</v>
      </c>
      <c r="B3304" s="1612" t="s">
        <v>3180</v>
      </c>
      <c r="C3304" t="s">
        <v>11421</v>
      </c>
      <c r="D3304" s="63">
        <v>0</v>
      </c>
      <c r="E3304" s="63">
        <v>0</v>
      </c>
    </row>
    <row r="3305" spans="1:5">
      <c r="A3305" s="381" t="str">
        <f t="shared" si="7"/>
        <v>31461</v>
      </c>
      <c r="B3305" s="1612" t="s">
        <v>11286</v>
      </c>
      <c r="C3305" t="s">
        <v>6022</v>
      </c>
      <c r="D3305" s="63">
        <v>0</v>
      </c>
      <c r="E3305" s="63">
        <v>0</v>
      </c>
    </row>
    <row r="3306" spans="1:5">
      <c r="A3306" s="381" t="str">
        <f t="shared" si="7"/>
        <v>31462</v>
      </c>
      <c r="B3306" s="1612" t="s">
        <v>11287</v>
      </c>
      <c r="C3306" t="s">
        <v>6023</v>
      </c>
      <c r="D3306" s="63">
        <v>0</v>
      </c>
      <c r="E3306" s="63">
        <v>0</v>
      </c>
    </row>
    <row r="3307" spans="1:5">
      <c r="A3307" s="381" t="str">
        <f t="shared" si="7"/>
        <v>31463</v>
      </c>
      <c r="B3307" s="1612" t="s">
        <v>11288</v>
      </c>
      <c r="C3307" t="s">
        <v>4399</v>
      </c>
      <c r="D3307" s="63">
        <v>0</v>
      </c>
      <c r="E3307" s="63">
        <v>0</v>
      </c>
    </row>
    <row r="3308" spans="1:5">
      <c r="A3308" s="381" t="str">
        <f t="shared" si="7"/>
        <v>31464</v>
      </c>
      <c r="B3308" s="1612" t="s">
        <v>9268</v>
      </c>
      <c r="C3308" t="s">
        <v>2129</v>
      </c>
      <c r="D3308" s="63">
        <v>0</v>
      </c>
      <c r="E3308" s="63">
        <v>0</v>
      </c>
    </row>
    <row r="3309" spans="1:5">
      <c r="A3309" s="381" t="str">
        <f t="shared" si="7"/>
        <v>31465</v>
      </c>
      <c r="B3309" s="1612" t="s">
        <v>9269</v>
      </c>
      <c r="C3309" t="s">
        <v>2130</v>
      </c>
      <c r="D3309" s="63">
        <v>0</v>
      </c>
      <c r="E3309" s="63">
        <v>0</v>
      </c>
    </row>
    <row r="3310" spans="1:5">
      <c r="A3310" s="381" t="str">
        <f t="shared" si="7"/>
        <v>31470</v>
      </c>
      <c r="B3310" s="1612" t="s">
        <v>2560</v>
      </c>
      <c r="C3310" t="s">
        <v>4399</v>
      </c>
      <c r="D3310" s="63">
        <v>0</v>
      </c>
      <c r="E3310" s="63">
        <v>0</v>
      </c>
    </row>
    <row r="3311" spans="1:5">
      <c r="A3311" s="381" t="str">
        <f t="shared" si="7"/>
        <v>31471</v>
      </c>
      <c r="B3311" s="1612" t="s">
        <v>501</v>
      </c>
      <c r="C3311" t="s">
        <v>2131</v>
      </c>
      <c r="D3311" s="63">
        <v>0</v>
      </c>
      <c r="E3311" s="63">
        <v>0</v>
      </c>
    </row>
    <row r="3312" spans="1:5">
      <c r="A3312" s="381" t="str">
        <f t="shared" si="7"/>
        <v>31472</v>
      </c>
      <c r="B3312" s="1612" t="s">
        <v>502</v>
      </c>
      <c r="C3312" t="s">
        <v>2132</v>
      </c>
      <c r="D3312" s="63">
        <v>0</v>
      </c>
      <c r="E3312" s="63">
        <v>0</v>
      </c>
    </row>
    <row r="3313" spans="1:5">
      <c r="A3313" s="381" t="str">
        <f t="shared" si="7"/>
        <v>31473</v>
      </c>
      <c r="B3313" s="1612" t="s">
        <v>503</v>
      </c>
      <c r="C3313" t="s">
        <v>2133</v>
      </c>
      <c r="D3313" s="63">
        <v>0</v>
      </c>
      <c r="E3313" s="63">
        <v>0</v>
      </c>
    </row>
    <row r="3314" spans="1:5">
      <c r="A3314" s="381" t="str">
        <f t="shared" si="7"/>
        <v>31474</v>
      </c>
      <c r="B3314" s="1612" t="s">
        <v>504</v>
      </c>
      <c r="C3314" t="s">
        <v>3392</v>
      </c>
      <c r="D3314" s="63">
        <v>0</v>
      </c>
      <c r="E3314" s="63">
        <v>0</v>
      </c>
    </row>
    <row r="3315" spans="1:5">
      <c r="A3315" s="381" t="str">
        <f t="shared" si="7"/>
        <v>31475</v>
      </c>
      <c r="B3315" s="1612" t="s">
        <v>2602</v>
      </c>
      <c r="C3315" t="s">
        <v>4399</v>
      </c>
      <c r="D3315" s="63">
        <v>0</v>
      </c>
      <c r="E3315" s="63">
        <v>0</v>
      </c>
    </row>
    <row r="3316" spans="1:5">
      <c r="A3316" s="381" t="str">
        <f t="shared" si="7"/>
        <v>31476</v>
      </c>
      <c r="B3316" s="1612" t="s">
        <v>2603</v>
      </c>
      <c r="C3316" t="s">
        <v>4399</v>
      </c>
      <c r="D3316" s="63">
        <v>0</v>
      </c>
      <c r="E3316" s="63">
        <v>0</v>
      </c>
    </row>
    <row r="3317" spans="1:5">
      <c r="A3317" s="381" t="str">
        <f t="shared" si="7"/>
        <v>31477</v>
      </c>
      <c r="B3317" s="1612" t="s">
        <v>2604</v>
      </c>
      <c r="C3317" t="s">
        <v>4399</v>
      </c>
      <c r="D3317" s="63">
        <v>0</v>
      </c>
      <c r="E3317" s="63">
        <v>0</v>
      </c>
    </row>
    <row r="3318" spans="1:5">
      <c r="A3318" s="381" t="str">
        <f t="shared" si="7"/>
        <v>31478</v>
      </c>
      <c r="B3318" s="1612" t="s">
        <v>2605</v>
      </c>
      <c r="C3318" t="s">
        <v>4399</v>
      </c>
      <c r="D3318" s="63">
        <v>0</v>
      </c>
      <c r="E3318" s="63">
        <v>0</v>
      </c>
    </row>
    <row r="3319" spans="1:5">
      <c r="A3319" s="381" t="str">
        <f t="shared" si="7"/>
        <v>31479</v>
      </c>
      <c r="B3319" s="1612" t="s">
        <v>2606</v>
      </c>
      <c r="C3319" t="s">
        <v>4399</v>
      </c>
      <c r="D3319" s="63">
        <v>0</v>
      </c>
      <c r="E3319" s="63">
        <v>0</v>
      </c>
    </row>
    <row r="3320" spans="1:5">
      <c r="A3320" s="381" t="str">
        <f t="shared" ref="A3320:A3383" si="8">MID(B3320,1,5)</f>
        <v>31500</v>
      </c>
      <c r="B3320" s="1612" t="s">
        <v>2607</v>
      </c>
      <c r="C3320" t="s">
        <v>4399</v>
      </c>
      <c r="D3320" s="63">
        <v>0</v>
      </c>
      <c r="E3320" s="63">
        <v>0</v>
      </c>
    </row>
    <row r="3321" spans="1:5">
      <c r="A3321" s="381" t="str">
        <f t="shared" si="8"/>
        <v>31511</v>
      </c>
      <c r="B3321" s="1612" t="s">
        <v>2608</v>
      </c>
      <c r="C3321" t="s">
        <v>9573</v>
      </c>
      <c r="D3321" s="63">
        <v>0</v>
      </c>
      <c r="E3321" s="63">
        <v>0</v>
      </c>
    </row>
    <row r="3322" spans="1:5">
      <c r="A3322" s="381" t="str">
        <f t="shared" si="8"/>
        <v>31530</v>
      </c>
      <c r="B3322" s="1612" t="s">
        <v>2609</v>
      </c>
      <c r="C3322" t="s">
        <v>8272</v>
      </c>
      <c r="D3322" s="63">
        <v>0</v>
      </c>
      <c r="E3322" s="63">
        <v>0</v>
      </c>
    </row>
    <row r="3323" spans="1:5">
      <c r="A3323" s="381" t="str">
        <f t="shared" si="8"/>
        <v>31531</v>
      </c>
      <c r="B3323" s="1612" t="s">
        <v>2610</v>
      </c>
      <c r="C3323" t="s">
        <v>8273</v>
      </c>
      <c r="D3323" s="63">
        <v>0</v>
      </c>
      <c r="E3323" s="63">
        <v>0</v>
      </c>
    </row>
    <row r="3324" spans="1:5">
      <c r="A3324" s="381" t="str">
        <f t="shared" si="8"/>
        <v>31532</v>
      </c>
      <c r="B3324" s="1612" t="s">
        <v>7407</v>
      </c>
      <c r="C3324" t="s">
        <v>4667</v>
      </c>
      <c r="D3324" s="63">
        <v>0</v>
      </c>
      <c r="E3324" s="63">
        <v>0</v>
      </c>
    </row>
    <row r="3325" spans="1:5">
      <c r="A3325" s="381" t="str">
        <f t="shared" si="8"/>
        <v>31533</v>
      </c>
      <c r="B3325" s="1612" t="s">
        <v>7408</v>
      </c>
      <c r="C3325" t="s">
        <v>2431</v>
      </c>
      <c r="D3325" s="63">
        <v>0</v>
      </c>
      <c r="E3325" s="63">
        <v>0</v>
      </c>
    </row>
    <row r="3326" spans="1:5">
      <c r="A3326" s="381" t="str">
        <f t="shared" si="8"/>
        <v>31534</v>
      </c>
      <c r="B3326" s="1612" t="s">
        <v>7409</v>
      </c>
      <c r="C3326" t="s">
        <v>6771</v>
      </c>
      <c r="D3326" s="63">
        <v>0</v>
      </c>
      <c r="E3326" s="63">
        <v>0</v>
      </c>
    </row>
    <row r="3327" spans="1:5">
      <c r="A3327" s="381" t="str">
        <f t="shared" si="8"/>
        <v>31535</v>
      </c>
      <c r="B3327" s="1612" t="s">
        <v>7410</v>
      </c>
      <c r="C3327" t="s">
        <v>7607</v>
      </c>
      <c r="D3327" s="63">
        <v>0</v>
      </c>
      <c r="E3327" s="63">
        <v>0</v>
      </c>
    </row>
    <row r="3328" spans="1:5">
      <c r="A3328" s="381" t="str">
        <f t="shared" si="8"/>
        <v>31536</v>
      </c>
      <c r="B3328" s="1612" t="s">
        <v>7411</v>
      </c>
      <c r="C3328" t="s">
        <v>7608</v>
      </c>
      <c r="D3328" s="63">
        <v>0</v>
      </c>
      <c r="E3328" s="63">
        <v>0</v>
      </c>
    </row>
    <row r="3329" spans="1:5">
      <c r="A3329" s="381" t="str">
        <f t="shared" si="8"/>
        <v>31540</v>
      </c>
      <c r="B3329" s="1612" t="s">
        <v>7412</v>
      </c>
      <c r="C3329" t="s">
        <v>10027</v>
      </c>
      <c r="D3329" s="63">
        <v>18615398.318461534</v>
      </c>
      <c r="E3329" s="63">
        <v>18615398.318461534</v>
      </c>
    </row>
    <row r="3330" spans="1:5">
      <c r="A3330" s="381" t="str">
        <f t="shared" si="8"/>
        <v>31541</v>
      </c>
      <c r="B3330" s="1612" t="s">
        <v>8127</v>
      </c>
      <c r="C3330" t="s">
        <v>11164</v>
      </c>
      <c r="D3330" s="63">
        <v>8757178.4538461529</v>
      </c>
      <c r="E3330" s="63">
        <v>8757178.4538461529</v>
      </c>
    </row>
    <row r="3331" spans="1:5">
      <c r="A3331" s="381" t="str">
        <f t="shared" si="8"/>
        <v>31542</v>
      </c>
      <c r="B3331" s="1612" t="s">
        <v>8128</v>
      </c>
      <c r="C3331" t="s">
        <v>4603</v>
      </c>
      <c r="D3331" s="63">
        <v>12250756.305384617</v>
      </c>
      <c r="E3331" s="63">
        <v>12250756.305384617</v>
      </c>
    </row>
    <row r="3332" spans="1:5">
      <c r="A3332" s="381" t="str">
        <f t="shared" si="8"/>
        <v>31543</v>
      </c>
      <c r="B3332" s="1612" t="s">
        <v>8129</v>
      </c>
      <c r="C3332" t="s">
        <v>4604</v>
      </c>
      <c r="D3332" s="63">
        <v>15976383.633846164</v>
      </c>
      <c r="E3332" s="63">
        <v>15976383.633846164</v>
      </c>
    </row>
    <row r="3333" spans="1:5">
      <c r="A3333" s="381" t="str">
        <f t="shared" si="8"/>
        <v>31544</v>
      </c>
      <c r="B3333" s="1612" t="s">
        <v>8130</v>
      </c>
      <c r="C3333" t="s">
        <v>255</v>
      </c>
      <c r="D3333" s="63">
        <v>44124215.355384618</v>
      </c>
      <c r="E3333" s="63">
        <v>44124215.355384618</v>
      </c>
    </row>
    <row r="3334" spans="1:5">
      <c r="A3334" s="381" t="str">
        <f t="shared" si="8"/>
        <v>31545</v>
      </c>
      <c r="B3334" s="1612" t="s">
        <v>8131</v>
      </c>
      <c r="C3334" t="s">
        <v>256</v>
      </c>
      <c r="D3334" s="63">
        <v>18649816.455384616</v>
      </c>
      <c r="E3334" s="63">
        <v>18649816.455384616</v>
      </c>
    </row>
    <row r="3335" spans="1:5">
      <c r="A3335" s="381" t="str">
        <f t="shared" si="8"/>
        <v>31546</v>
      </c>
      <c r="B3335" s="1612" t="s">
        <v>8132</v>
      </c>
      <c r="C3335" t="s">
        <v>257</v>
      </c>
      <c r="D3335" s="63">
        <v>8590230.9000000022</v>
      </c>
      <c r="E3335" s="63">
        <v>8590230.9000000022</v>
      </c>
    </row>
    <row r="3336" spans="1:5">
      <c r="A3336" s="381" t="str">
        <f t="shared" si="8"/>
        <v>31550</v>
      </c>
      <c r="B3336" s="1612" t="s">
        <v>8133</v>
      </c>
      <c r="C3336" t="s">
        <v>3563</v>
      </c>
      <c r="D3336" s="63">
        <v>28173.076923076922</v>
      </c>
      <c r="E3336" s="63">
        <v>28173.076923076922</v>
      </c>
    </row>
    <row r="3337" spans="1:5">
      <c r="A3337" s="381" t="str">
        <f t="shared" si="8"/>
        <v>31551</v>
      </c>
      <c r="B3337" s="1612" t="s">
        <v>8134</v>
      </c>
      <c r="C3337" t="s">
        <v>3564</v>
      </c>
      <c r="D3337" s="63">
        <v>0</v>
      </c>
      <c r="E3337" s="63">
        <v>0</v>
      </c>
    </row>
    <row r="3338" spans="1:5">
      <c r="A3338" s="381" t="str">
        <f t="shared" si="8"/>
        <v>31552</v>
      </c>
      <c r="B3338" s="1612" t="s">
        <v>8135</v>
      </c>
      <c r="C3338" t="s">
        <v>1919</v>
      </c>
      <c r="D3338" s="63">
        <v>0</v>
      </c>
      <c r="E3338" s="63">
        <v>0</v>
      </c>
    </row>
    <row r="3339" spans="1:5">
      <c r="A3339" s="381" t="str">
        <f t="shared" si="8"/>
        <v>31553</v>
      </c>
      <c r="B3339" s="1612" t="s">
        <v>8136</v>
      </c>
      <c r="C3339" t="s">
        <v>5705</v>
      </c>
      <c r="D3339" s="63">
        <v>0</v>
      </c>
      <c r="E3339" s="63">
        <v>0</v>
      </c>
    </row>
    <row r="3340" spans="1:5">
      <c r="A3340" s="381" t="str">
        <f t="shared" si="8"/>
        <v>31554</v>
      </c>
      <c r="B3340" s="1612" t="s">
        <v>8137</v>
      </c>
      <c r="C3340" t="s">
        <v>11422</v>
      </c>
      <c r="D3340" s="63">
        <v>0</v>
      </c>
      <c r="E3340" s="63">
        <v>0</v>
      </c>
    </row>
    <row r="3341" spans="1:5">
      <c r="A3341" s="381" t="str">
        <f t="shared" si="8"/>
        <v>31555</v>
      </c>
      <c r="B3341" s="1612" t="s">
        <v>8138</v>
      </c>
      <c r="C3341" t="s">
        <v>9145</v>
      </c>
      <c r="D3341" s="63">
        <v>0</v>
      </c>
      <c r="E3341" s="63">
        <v>0</v>
      </c>
    </row>
    <row r="3342" spans="1:5">
      <c r="A3342" s="381" t="str">
        <f t="shared" si="8"/>
        <v>31556</v>
      </c>
      <c r="B3342" s="1612" t="s">
        <v>8139</v>
      </c>
      <c r="C3342" t="s">
        <v>9146</v>
      </c>
      <c r="D3342" s="63">
        <v>0</v>
      </c>
      <c r="E3342" s="63">
        <v>0</v>
      </c>
    </row>
    <row r="3343" spans="1:5">
      <c r="A3343" s="381" t="str">
        <f t="shared" si="8"/>
        <v>31557</v>
      </c>
      <c r="B3343" s="1612" t="s">
        <v>8140</v>
      </c>
      <c r="C3343" t="s">
        <v>10454</v>
      </c>
      <c r="D3343" s="63">
        <v>0</v>
      </c>
      <c r="E3343" s="63">
        <v>0</v>
      </c>
    </row>
    <row r="3344" spans="1:5">
      <c r="A3344" s="381" t="str">
        <f t="shared" si="8"/>
        <v>31560</v>
      </c>
      <c r="B3344" s="1612" t="s">
        <v>8141</v>
      </c>
      <c r="C3344" t="s">
        <v>9707</v>
      </c>
      <c r="D3344" s="63">
        <v>0</v>
      </c>
      <c r="E3344" s="63">
        <v>0</v>
      </c>
    </row>
    <row r="3345" spans="1:5">
      <c r="A3345" s="381" t="str">
        <f t="shared" si="8"/>
        <v>31561</v>
      </c>
      <c r="B3345" s="1612" t="s">
        <v>8142</v>
      </c>
      <c r="C3345" t="s">
        <v>7936</v>
      </c>
      <c r="D3345" s="63">
        <v>0</v>
      </c>
      <c r="E3345" s="63">
        <v>0</v>
      </c>
    </row>
    <row r="3346" spans="1:5">
      <c r="A3346" s="381" t="str">
        <f t="shared" si="8"/>
        <v>31562</v>
      </c>
      <c r="B3346" s="1612" t="s">
        <v>8143</v>
      </c>
      <c r="C3346" t="s">
        <v>10073</v>
      </c>
      <c r="D3346" s="63">
        <v>0</v>
      </c>
      <c r="E3346" s="63">
        <v>0</v>
      </c>
    </row>
    <row r="3347" spans="1:5">
      <c r="A3347" s="381" t="str">
        <f t="shared" si="8"/>
        <v>31564</v>
      </c>
      <c r="B3347" s="1612" t="s">
        <v>8144</v>
      </c>
      <c r="C3347" t="s">
        <v>9976</v>
      </c>
      <c r="D3347" s="63">
        <v>0</v>
      </c>
      <c r="E3347" s="63">
        <v>0</v>
      </c>
    </row>
    <row r="3348" spans="1:5">
      <c r="A3348" s="381" t="str">
        <f t="shared" si="8"/>
        <v>31565</v>
      </c>
      <c r="B3348" s="1612" t="s">
        <v>11251</v>
      </c>
      <c r="C3348" t="s">
        <v>4588</v>
      </c>
      <c r="D3348" s="63">
        <v>0</v>
      </c>
      <c r="E3348" s="63">
        <v>0</v>
      </c>
    </row>
    <row r="3349" spans="1:5">
      <c r="A3349" s="381" t="str">
        <f t="shared" si="8"/>
        <v>31570</v>
      </c>
      <c r="B3349" s="1612" t="s">
        <v>11252</v>
      </c>
      <c r="C3349" t="s">
        <v>4589</v>
      </c>
      <c r="D3349" s="63">
        <v>0</v>
      </c>
      <c r="E3349" s="63">
        <v>0</v>
      </c>
    </row>
    <row r="3350" spans="1:5">
      <c r="A3350" s="381" t="str">
        <f t="shared" si="8"/>
        <v>31571</v>
      </c>
      <c r="B3350" s="1612" t="s">
        <v>11253</v>
      </c>
      <c r="C3350" t="s">
        <v>4590</v>
      </c>
      <c r="D3350" s="63">
        <v>0</v>
      </c>
      <c r="E3350" s="63">
        <v>0</v>
      </c>
    </row>
    <row r="3351" spans="1:5">
      <c r="A3351" s="381" t="str">
        <f t="shared" si="8"/>
        <v>31572</v>
      </c>
      <c r="B3351" s="1612" t="s">
        <v>11254</v>
      </c>
      <c r="C3351" t="s">
        <v>4591</v>
      </c>
      <c r="D3351" s="63">
        <v>0</v>
      </c>
      <c r="E3351" s="63">
        <v>0</v>
      </c>
    </row>
    <row r="3352" spans="1:5">
      <c r="A3352" s="381" t="str">
        <f t="shared" si="8"/>
        <v>31573</v>
      </c>
      <c r="B3352" s="1612" t="s">
        <v>11255</v>
      </c>
      <c r="C3352" t="s">
        <v>8321</v>
      </c>
      <c r="D3352" s="63">
        <v>0</v>
      </c>
      <c r="E3352" s="63">
        <v>0</v>
      </c>
    </row>
    <row r="3353" spans="1:5">
      <c r="A3353" s="381" t="str">
        <f t="shared" si="8"/>
        <v>31574</v>
      </c>
      <c r="B3353" s="1612" t="s">
        <v>11256</v>
      </c>
      <c r="C3353" t="s">
        <v>9377</v>
      </c>
      <c r="D3353" s="63">
        <v>0</v>
      </c>
      <c r="E3353" s="63">
        <v>0</v>
      </c>
    </row>
    <row r="3354" spans="1:5">
      <c r="A3354" s="381" t="str">
        <f t="shared" si="8"/>
        <v>31575</v>
      </c>
      <c r="B3354" s="1612" t="s">
        <v>11257</v>
      </c>
      <c r="C3354" t="s">
        <v>4399</v>
      </c>
      <c r="D3354" s="63">
        <v>0</v>
      </c>
      <c r="E3354" s="63">
        <v>0</v>
      </c>
    </row>
    <row r="3355" spans="1:5">
      <c r="A3355" s="381" t="str">
        <f t="shared" si="8"/>
        <v>31576</v>
      </c>
      <c r="B3355" s="1612" t="s">
        <v>11258</v>
      </c>
      <c r="C3355" t="s">
        <v>4399</v>
      </c>
      <c r="D3355" s="63">
        <v>0</v>
      </c>
      <c r="E3355" s="63">
        <v>0</v>
      </c>
    </row>
    <row r="3356" spans="1:5">
      <c r="A3356" s="381" t="str">
        <f t="shared" si="8"/>
        <v>31577</v>
      </c>
      <c r="B3356" s="1612" t="s">
        <v>11259</v>
      </c>
      <c r="C3356" t="s">
        <v>4399</v>
      </c>
      <c r="D3356" s="63">
        <v>0</v>
      </c>
      <c r="E3356" s="63">
        <v>0</v>
      </c>
    </row>
    <row r="3357" spans="1:5">
      <c r="A3357" s="381" t="str">
        <f t="shared" si="8"/>
        <v>31578</v>
      </c>
      <c r="B3357" s="1612" t="s">
        <v>11260</v>
      </c>
      <c r="C3357" t="s">
        <v>4399</v>
      </c>
      <c r="D3357" s="63">
        <v>0</v>
      </c>
      <c r="E3357" s="63">
        <v>0</v>
      </c>
    </row>
    <row r="3358" spans="1:5">
      <c r="A3358" s="381" t="str">
        <f t="shared" si="8"/>
        <v>31579</v>
      </c>
      <c r="B3358" s="1612" t="s">
        <v>11261</v>
      </c>
      <c r="C3358" t="s">
        <v>4399</v>
      </c>
      <c r="D3358" s="63">
        <v>0</v>
      </c>
      <c r="E3358" s="63">
        <v>0</v>
      </c>
    </row>
    <row r="3359" spans="1:5">
      <c r="A3359" s="381" t="str">
        <f t="shared" si="8"/>
        <v>31600</v>
      </c>
      <c r="B3359" s="1612" t="s">
        <v>11262</v>
      </c>
      <c r="C3359" t="s">
        <v>4399</v>
      </c>
      <c r="D3359" s="63">
        <v>0</v>
      </c>
      <c r="E3359" s="63">
        <v>0</v>
      </c>
    </row>
    <row r="3360" spans="1:5">
      <c r="A3360" s="381" t="str">
        <f t="shared" si="8"/>
        <v>31601</v>
      </c>
      <c r="B3360" s="1612" t="s">
        <v>11263</v>
      </c>
      <c r="C3360" t="s">
        <v>9378</v>
      </c>
      <c r="D3360" s="63">
        <v>256503.02153846156</v>
      </c>
      <c r="E3360" s="63">
        <v>256503.02153846156</v>
      </c>
    </row>
    <row r="3361" spans="1:5">
      <c r="A3361" s="381" t="str">
        <f t="shared" si="8"/>
        <v>31611</v>
      </c>
      <c r="B3361" s="1612" t="s">
        <v>11264</v>
      </c>
      <c r="C3361" t="s">
        <v>3565</v>
      </c>
      <c r="D3361" s="63">
        <v>0</v>
      </c>
      <c r="E3361" s="63">
        <v>0</v>
      </c>
    </row>
    <row r="3362" spans="1:5">
      <c r="A3362" s="381" t="str">
        <f t="shared" si="8"/>
        <v>31617</v>
      </c>
      <c r="B3362" s="1612" t="s">
        <v>11265</v>
      </c>
      <c r="C3362" t="s">
        <v>3566</v>
      </c>
      <c r="D3362" s="63">
        <v>911866.48230769241</v>
      </c>
      <c r="E3362" s="63">
        <v>911866.48230769241</v>
      </c>
    </row>
    <row r="3363" spans="1:5">
      <c r="A3363" s="381" t="str">
        <f t="shared" si="8"/>
        <v>31630</v>
      </c>
      <c r="B3363" s="1612" t="s">
        <v>11266</v>
      </c>
      <c r="C3363" t="s">
        <v>3567</v>
      </c>
      <c r="D3363" s="63">
        <v>0</v>
      </c>
      <c r="E3363" s="63">
        <v>0</v>
      </c>
    </row>
    <row r="3364" spans="1:5">
      <c r="A3364" s="381" t="str">
        <f t="shared" si="8"/>
        <v>31631</v>
      </c>
      <c r="B3364" s="1612" t="s">
        <v>11267</v>
      </c>
      <c r="C3364" t="s">
        <v>922</v>
      </c>
      <c r="D3364" s="63">
        <v>0</v>
      </c>
      <c r="E3364" s="63">
        <v>0</v>
      </c>
    </row>
    <row r="3365" spans="1:5">
      <c r="A3365" s="381" t="str">
        <f t="shared" si="8"/>
        <v>31632</v>
      </c>
      <c r="B3365" s="1612" t="s">
        <v>11268</v>
      </c>
      <c r="C3365" t="s">
        <v>923</v>
      </c>
      <c r="D3365" s="63">
        <v>0</v>
      </c>
      <c r="E3365" s="63">
        <v>0</v>
      </c>
    </row>
    <row r="3366" spans="1:5">
      <c r="A3366" s="381" t="str">
        <f t="shared" si="8"/>
        <v>31633</v>
      </c>
      <c r="B3366" s="1612" t="s">
        <v>11269</v>
      </c>
      <c r="C3366" t="s">
        <v>9363</v>
      </c>
      <c r="D3366" s="63">
        <v>0</v>
      </c>
      <c r="E3366" s="63">
        <v>0</v>
      </c>
    </row>
    <row r="3367" spans="1:5">
      <c r="A3367" s="381" t="str">
        <f t="shared" si="8"/>
        <v>31634</v>
      </c>
      <c r="B3367" s="1612" t="s">
        <v>11270</v>
      </c>
      <c r="C3367" t="s">
        <v>1553</v>
      </c>
      <c r="D3367" s="63">
        <v>-300</v>
      </c>
      <c r="E3367" s="63">
        <v>-300</v>
      </c>
    </row>
    <row r="3368" spans="1:5">
      <c r="A3368" s="381" t="str">
        <f t="shared" si="8"/>
        <v>31635</v>
      </c>
      <c r="B3368" s="1612" t="s">
        <v>11271</v>
      </c>
      <c r="C3368" t="s">
        <v>1554</v>
      </c>
      <c r="D3368" s="63">
        <v>0</v>
      </c>
      <c r="E3368" s="63">
        <v>0</v>
      </c>
    </row>
    <row r="3369" spans="1:5">
      <c r="A3369" s="381" t="str">
        <f t="shared" si="8"/>
        <v>31636</v>
      </c>
      <c r="B3369" s="1612" t="s">
        <v>11272</v>
      </c>
      <c r="C3369" t="s">
        <v>632</v>
      </c>
      <c r="D3369" s="63">
        <v>0</v>
      </c>
      <c r="E3369" s="63">
        <v>0</v>
      </c>
    </row>
    <row r="3370" spans="1:5">
      <c r="A3370" s="381" t="str">
        <f t="shared" si="8"/>
        <v>31640</v>
      </c>
      <c r="B3370" s="1612" t="s">
        <v>11273</v>
      </c>
      <c r="C3370" t="s">
        <v>633</v>
      </c>
      <c r="D3370" s="63">
        <v>5276069.4400000004</v>
      </c>
      <c r="E3370" s="63">
        <v>5276069.4400000004</v>
      </c>
    </row>
    <row r="3371" spans="1:5">
      <c r="A3371" s="381" t="str">
        <f t="shared" si="8"/>
        <v>31641</v>
      </c>
      <c r="B3371" s="1612" t="s">
        <v>11274</v>
      </c>
      <c r="C3371" t="s">
        <v>6475</v>
      </c>
      <c r="D3371" s="63">
        <v>645511.63</v>
      </c>
      <c r="E3371" s="63">
        <v>645511.63</v>
      </c>
    </row>
    <row r="3372" spans="1:5">
      <c r="A3372" s="381" t="str">
        <f t="shared" si="8"/>
        <v>31642</v>
      </c>
      <c r="B3372" s="1612" t="s">
        <v>11275</v>
      </c>
      <c r="C3372" t="s">
        <v>11114</v>
      </c>
      <c r="D3372" s="63">
        <v>539942.26</v>
      </c>
      <c r="E3372" s="63">
        <v>539942.26</v>
      </c>
    </row>
    <row r="3373" spans="1:5">
      <c r="A3373" s="381" t="str">
        <f t="shared" si="8"/>
        <v>31643</v>
      </c>
      <c r="B3373" s="1612" t="s">
        <v>11276</v>
      </c>
      <c r="C3373" t="s">
        <v>6024</v>
      </c>
      <c r="D3373" s="63">
        <v>1327488.55</v>
      </c>
      <c r="E3373" s="63">
        <v>1327488.55</v>
      </c>
    </row>
    <row r="3374" spans="1:5">
      <c r="A3374" s="381" t="str">
        <f t="shared" si="8"/>
        <v>31644</v>
      </c>
      <c r="B3374" s="1612" t="s">
        <v>11277</v>
      </c>
      <c r="C3374" t="s">
        <v>8967</v>
      </c>
      <c r="D3374" s="63">
        <v>5408228.5</v>
      </c>
      <c r="E3374" s="63">
        <v>5408228.5</v>
      </c>
    </row>
    <row r="3375" spans="1:5">
      <c r="A3375" s="381" t="str">
        <f t="shared" si="8"/>
        <v>31645</v>
      </c>
      <c r="B3375" s="1612" t="s">
        <v>11278</v>
      </c>
      <c r="C3375" t="s">
        <v>8968</v>
      </c>
      <c r="D3375" s="63">
        <v>747750.94</v>
      </c>
      <c r="E3375" s="63">
        <v>747750.94</v>
      </c>
    </row>
    <row r="3376" spans="1:5">
      <c r="A3376" s="381" t="str">
        <f t="shared" si="8"/>
        <v>31646</v>
      </c>
      <c r="B3376" s="1612" t="s">
        <v>11279</v>
      </c>
      <c r="C3376" t="s">
        <v>9924</v>
      </c>
      <c r="D3376" s="63">
        <v>1779904.38</v>
      </c>
      <c r="E3376" s="63">
        <v>1779904.38</v>
      </c>
    </row>
    <row r="3377" spans="1:5">
      <c r="A3377" s="381" t="str">
        <f t="shared" si="8"/>
        <v>31647</v>
      </c>
      <c r="B3377" s="1612" t="s">
        <v>11280</v>
      </c>
      <c r="C3377" t="s">
        <v>6660</v>
      </c>
      <c r="D3377" s="63">
        <v>2060986.5669230761</v>
      </c>
      <c r="E3377" s="63">
        <v>2060986.5669230761</v>
      </c>
    </row>
    <row r="3378" spans="1:5">
      <c r="A3378" s="381" t="str">
        <f t="shared" si="8"/>
        <v>31650</v>
      </c>
      <c r="B3378" s="1612" t="s">
        <v>11281</v>
      </c>
      <c r="C3378" t="s">
        <v>6661</v>
      </c>
      <c r="D3378" s="63">
        <v>0</v>
      </c>
      <c r="E3378" s="63">
        <v>0</v>
      </c>
    </row>
    <row r="3379" spans="1:5">
      <c r="A3379" s="381" t="str">
        <f t="shared" si="8"/>
        <v>31651</v>
      </c>
      <c r="B3379" s="1612" t="s">
        <v>11217</v>
      </c>
      <c r="C3379" t="s">
        <v>6662</v>
      </c>
      <c r="D3379" s="63">
        <v>0</v>
      </c>
      <c r="E3379" s="63">
        <v>0</v>
      </c>
    </row>
    <row r="3380" spans="1:5">
      <c r="A3380" s="381" t="str">
        <f t="shared" si="8"/>
        <v>31652</v>
      </c>
      <c r="B3380" s="1612" t="s">
        <v>11218</v>
      </c>
      <c r="C3380" t="s">
        <v>6663</v>
      </c>
      <c r="D3380" s="63">
        <v>0</v>
      </c>
      <c r="E3380" s="63">
        <v>0</v>
      </c>
    </row>
    <row r="3381" spans="1:5">
      <c r="A3381" s="381" t="str">
        <f t="shared" si="8"/>
        <v>31653</v>
      </c>
      <c r="B3381" s="1612" t="s">
        <v>11219</v>
      </c>
      <c r="C3381" t="s">
        <v>11656</v>
      </c>
      <c r="D3381" s="63">
        <v>0</v>
      </c>
      <c r="E3381" s="63">
        <v>0</v>
      </c>
    </row>
    <row r="3382" spans="1:5">
      <c r="A3382" s="381" t="str">
        <f t="shared" si="8"/>
        <v>31654</v>
      </c>
      <c r="B3382" s="1612" t="s">
        <v>11220</v>
      </c>
      <c r="C3382" t="s">
        <v>4269</v>
      </c>
      <c r="D3382" s="63">
        <v>0</v>
      </c>
      <c r="E3382" s="63">
        <v>0</v>
      </c>
    </row>
    <row r="3383" spans="1:5">
      <c r="A3383" s="381" t="str">
        <f t="shared" si="8"/>
        <v>31655</v>
      </c>
      <c r="B3383" s="1612" t="s">
        <v>11221</v>
      </c>
      <c r="C3383" t="s">
        <v>4270</v>
      </c>
      <c r="D3383" s="63">
        <v>0</v>
      </c>
      <c r="E3383" s="63">
        <v>0</v>
      </c>
    </row>
    <row r="3384" spans="1:5">
      <c r="A3384" s="381" t="str">
        <f t="shared" ref="A3384:A3447" si="9">MID(B3384,1,5)</f>
        <v>31656</v>
      </c>
      <c r="B3384" s="1612" t="s">
        <v>11222</v>
      </c>
      <c r="C3384" t="s">
        <v>4271</v>
      </c>
      <c r="D3384" s="63">
        <v>0</v>
      </c>
      <c r="E3384" s="63">
        <v>0</v>
      </c>
    </row>
    <row r="3385" spans="1:5">
      <c r="A3385" s="381" t="str">
        <f t="shared" si="9"/>
        <v>31657</v>
      </c>
      <c r="B3385" s="1612" t="s">
        <v>11223</v>
      </c>
      <c r="C3385" t="s">
        <v>4272</v>
      </c>
      <c r="D3385" s="63">
        <v>0</v>
      </c>
      <c r="E3385" s="63">
        <v>0</v>
      </c>
    </row>
    <row r="3386" spans="1:5">
      <c r="A3386" s="381" t="str">
        <f t="shared" si="9"/>
        <v>31660</v>
      </c>
      <c r="B3386" s="1612" t="s">
        <v>11224</v>
      </c>
      <c r="C3386" t="s">
        <v>1456</v>
      </c>
      <c r="D3386" s="63">
        <v>0</v>
      </c>
      <c r="E3386" s="63">
        <v>0</v>
      </c>
    </row>
    <row r="3387" spans="1:5">
      <c r="A3387" s="381" t="str">
        <f t="shared" si="9"/>
        <v>31661</v>
      </c>
      <c r="B3387" s="1612" t="s">
        <v>11225</v>
      </c>
      <c r="C3387" t="s">
        <v>5602</v>
      </c>
      <c r="D3387" s="63">
        <v>0</v>
      </c>
      <c r="E3387" s="63">
        <v>0</v>
      </c>
    </row>
    <row r="3388" spans="1:5">
      <c r="A3388" s="381" t="str">
        <f t="shared" si="9"/>
        <v>31662</v>
      </c>
      <c r="B3388" s="1612" t="s">
        <v>11226</v>
      </c>
      <c r="C3388" t="s">
        <v>5603</v>
      </c>
      <c r="D3388" s="63">
        <v>0</v>
      </c>
      <c r="E3388" s="63">
        <v>0</v>
      </c>
    </row>
    <row r="3389" spans="1:5">
      <c r="A3389" s="381" t="str">
        <f t="shared" si="9"/>
        <v>31664</v>
      </c>
      <c r="B3389" s="1612" t="s">
        <v>11227</v>
      </c>
      <c r="C3389" t="s">
        <v>5481</v>
      </c>
      <c r="D3389" s="63">
        <v>0</v>
      </c>
      <c r="E3389" s="63">
        <v>0</v>
      </c>
    </row>
    <row r="3390" spans="1:5">
      <c r="A3390" s="381" t="str">
        <f t="shared" si="9"/>
        <v>31665</v>
      </c>
      <c r="B3390" s="1612" t="s">
        <v>11228</v>
      </c>
      <c r="C3390" t="s">
        <v>11530</v>
      </c>
      <c r="D3390" s="63">
        <v>0</v>
      </c>
      <c r="E3390" s="63">
        <v>0</v>
      </c>
    </row>
    <row r="3391" spans="1:5">
      <c r="A3391" s="381" t="str">
        <f t="shared" si="9"/>
        <v>31670</v>
      </c>
      <c r="B3391" s="1612" t="s">
        <v>11229</v>
      </c>
      <c r="C3391" t="s">
        <v>8891</v>
      </c>
      <c r="D3391" s="63">
        <v>0</v>
      </c>
      <c r="E3391" s="63">
        <v>0</v>
      </c>
    </row>
    <row r="3392" spans="1:5">
      <c r="A3392" s="381" t="str">
        <f t="shared" si="9"/>
        <v>31671</v>
      </c>
      <c r="B3392" s="1612" t="s">
        <v>11230</v>
      </c>
      <c r="C3392" t="s">
        <v>10055</v>
      </c>
      <c r="D3392" s="63">
        <v>0</v>
      </c>
      <c r="E3392" s="63">
        <v>0</v>
      </c>
    </row>
    <row r="3393" spans="1:5">
      <c r="A3393" s="381" t="str">
        <f t="shared" si="9"/>
        <v>31672</v>
      </c>
      <c r="B3393" s="1612" t="s">
        <v>11231</v>
      </c>
      <c r="C3393" t="s">
        <v>9898</v>
      </c>
      <c r="D3393" s="63">
        <v>0</v>
      </c>
      <c r="E3393" s="63">
        <v>0</v>
      </c>
    </row>
    <row r="3394" spans="1:5">
      <c r="A3394" s="381" t="str">
        <f t="shared" si="9"/>
        <v>31673</v>
      </c>
      <c r="B3394" s="1612" t="s">
        <v>11232</v>
      </c>
      <c r="C3394" t="s">
        <v>9899</v>
      </c>
      <c r="D3394" s="63">
        <v>0</v>
      </c>
      <c r="E3394" s="63">
        <v>0</v>
      </c>
    </row>
    <row r="3395" spans="1:5">
      <c r="A3395" s="381" t="str">
        <f t="shared" si="9"/>
        <v>31674</v>
      </c>
      <c r="B3395" s="1612" t="s">
        <v>11233</v>
      </c>
      <c r="C3395" t="s">
        <v>11146</v>
      </c>
      <c r="D3395" s="63">
        <v>0</v>
      </c>
      <c r="E3395" s="63">
        <v>0</v>
      </c>
    </row>
    <row r="3396" spans="1:5">
      <c r="A3396" s="381" t="str">
        <f t="shared" si="9"/>
        <v>31675</v>
      </c>
      <c r="B3396" s="1612" t="s">
        <v>11234</v>
      </c>
      <c r="C3396" t="s">
        <v>4399</v>
      </c>
      <c r="D3396" s="63">
        <v>0</v>
      </c>
      <c r="E3396" s="63">
        <v>0</v>
      </c>
    </row>
    <row r="3397" spans="1:5">
      <c r="A3397" s="381" t="str">
        <f t="shared" si="9"/>
        <v>31676</v>
      </c>
      <c r="B3397" s="1612" t="s">
        <v>11235</v>
      </c>
      <c r="C3397" t="s">
        <v>4399</v>
      </c>
      <c r="D3397" s="63">
        <v>0</v>
      </c>
      <c r="E3397" s="63">
        <v>0</v>
      </c>
    </row>
    <row r="3398" spans="1:5">
      <c r="A3398" s="381" t="str">
        <f t="shared" si="9"/>
        <v>31677</v>
      </c>
      <c r="B3398" s="1612" t="s">
        <v>11236</v>
      </c>
      <c r="C3398" t="s">
        <v>4399</v>
      </c>
      <c r="D3398" s="63">
        <v>0</v>
      </c>
      <c r="E3398" s="63">
        <v>0</v>
      </c>
    </row>
    <row r="3399" spans="1:5">
      <c r="A3399" s="381" t="str">
        <f t="shared" si="9"/>
        <v>31678</v>
      </c>
      <c r="B3399" s="1612" t="s">
        <v>11237</v>
      </c>
      <c r="C3399" t="s">
        <v>4399</v>
      </c>
      <c r="D3399" s="63">
        <v>0</v>
      </c>
      <c r="E3399" s="63">
        <v>0</v>
      </c>
    </row>
    <row r="3400" spans="1:5">
      <c r="A3400" s="381" t="str">
        <f t="shared" si="9"/>
        <v>31679</v>
      </c>
      <c r="B3400" s="1612" t="s">
        <v>11238</v>
      </c>
      <c r="C3400" t="s">
        <v>4399</v>
      </c>
      <c r="D3400" s="63">
        <v>0</v>
      </c>
      <c r="E3400" s="63">
        <v>0</v>
      </c>
    </row>
    <row r="3401" spans="1:5">
      <c r="A3401" s="381" t="str">
        <f t="shared" si="9"/>
        <v>34028</v>
      </c>
      <c r="B3401" s="1612" t="s">
        <v>2561</v>
      </c>
      <c r="C3401" t="s">
        <v>11147</v>
      </c>
      <c r="D3401" s="63">
        <v>179223</v>
      </c>
      <c r="E3401" s="63">
        <v>179223</v>
      </c>
    </row>
    <row r="3402" spans="1:5">
      <c r="A3402" s="381" t="str">
        <f t="shared" si="9"/>
        <v>34030</v>
      </c>
      <c r="B3402" s="1612" t="s">
        <v>10845</v>
      </c>
      <c r="C3402" t="s">
        <v>10846</v>
      </c>
      <c r="D3402" s="63">
        <v>1592891.05</v>
      </c>
      <c r="E3402" s="63">
        <v>1592891.05</v>
      </c>
    </row>
    <row r="3403" spans="1:5">
      <c r="A3403" s="381" t="str">
        <f t="shared" si="9"/>
        <v>34042</v>
      </c>
      <c r="B3403" s="1612" t="s">
        <v>2562</v>
      </c>
      <c r="C3403" t="s">
        <v>4629</v>
      </c>
      <c r="D3403" s="63">
        <v>834365.75</v>
      </c>
      <c r="E3403" s="63">
        <v>834365.75</v>
      </c>
    </row>
    <row r="3404" spans="1:5">
      <c r="A3404" s="381" t="str">
        <f t="shared" si="9"/>
        <v>34080</v>
      </c>
      <c r="B3404" s="1612" t="s">
        <v>2563</v>
      </c>
      <c r="C3404" t="s">
        <v>4630</v>
      </c>
      <c r="D3404" s="63">
        <v>0</v>
      </c>
      <c r="E3404" s="63">
        <v>0</v>
      </c>
    </row>
    <row r="3405" spans="1:5">
      <c r="A3405" s="381" t="str">
        <f t="shared" si="9"/>
        <v>34081</v>
      </c>
      <c r="B3405" s="1612" t="s">
        <v>2564</v>
      </c>
      <c r="C3405" t="s">
        <v>6715</v>
      </c>
      <c r="D3405" s="63">
        <v>18197341.469999999</v>
      </c>
      <c r="E3405" s="63">
        <v>18197341.469999999</v>
      </c>
    </row>
    <row r="3406" spans="1:5">
      <c r="A3406" s="381" t="str">
        <f t="shared" si="9"/>
        <v>34128</v>
      </c>
      <c r="B3406" s="1612" t="s">
        <v>2565</v>
      </c>
      <c r="C3406" t="s">
        <v>6716</v>
      </c>
      <c r="D3406" s="63">
        <v>9415130.7699999977</v>
      </c>
      <c r="E3406" s="63">
        <v>9415130.7699999977</v>
      </c>
    </row>
    <row r="3407" spans="1:5">
      <c r="A3407" s="381" t="str">
        <f t="shared" si="9"/>
        <v>34130</v>
      </c>
      <c r="B3407" s="1612" t="s">
        <v>2566</v>
      </c>
      <c r="C3407" t="s">
        <v>11036</v>
      </c>
      <c r="D3407" s="63">
        <v>64747122.002307668</v>
      </c>
      <c r="E3407" s="63">
        <v>64747122.002307668</v>
      </c>
    </row>
    <row r="3408" spans="1:5">
      <c r="A3408" s="381" t="str">
        <f t="shared" si="9"/>
        <v>34131</v>
      </c>
      <c r="B3408" s="1612" t="s">
        <v>2567</v>
      </c>
      <c r="C3408" t="s">
        <v>11037</v>
      </c>
      <c r="D3408" s="63">
        <v>22076760.622307695</v>
      </c>
      <c r="E3408" s="63">
        <v>22076760.622307695</v>
      </c>
    </row>
    <row r="3409" spans="1:5">
      <c r="A3409" s="381" t="str">
        <f t="shared" si="9"/>
        <v>34132</v>
      </c>
      <c r="B3409" s="1612" t="s">
        <v>2568</v>
      </c>
      <c r="C3409" t="s">
        <v>11038</v>
      </c>
      <c r="D3409" s="63">
        <v>26017381.199999992</v>
      </c>
      <c r="E3409" s="63">
        <v>26017381.199999992</v>
      </c>
    </row>
    <row r="3410" spans="1:5">
      <c r="A3410" s="381" t="str">
        <f t="shared" si="9"/>
        <v>34133</v>
      </c>
      <c r="B3410" s="1612" t="s">
        <v>2569</v>
      </c>
      <c r="C3410" t="s">
        <v>11039</v>
      </c>
      <c r="D3410" s="63">
        <v>0</v>
      </c>
      <c r="E3410" s="63">
        <v>0</v>
      </c>
    </row>
    <row r="3411" spans="1:5">
      <c r="A3411" s="381" t="str">
        <f t="shared" si="9"/>
        <v>34134</v>
      </c>
      <c r="B3411" s="1612" t="s">
        <v>2570</v>
      </c>
      <c r="C3411" t="s">
        <v>7968</v>
      </c>
      <c r="D3411" s="63">
        <v>0</v>
      </c>
      <c r="E3411" s="63">
        <v>0</v>
      </c>
    </row>
    <row r="3412" spans="1:5">
      <c r="A3412" s="381" t="str">
        <f t="shared" si="9"/>
        <v>34135</v>
      </c>
      <c r="B3412" s="1612" t="s">
        <v>9833</v>
      </c>
      <c r="C3412" t="e">
        <v>#N/A</v>
      </c>
      <c r="D3412" s="63">
        <v>0</v>
      </c>
      <c r="E3412" s="63">
        <v>0</v>
      </c>
    </row>
    <row r="3413" spans="1:5">
      <c r="A3413" s="381" t="str">
        <f t="shared" si="9"/>
        <v>34141</v>
      </c>
      <c r="B3413" s="1612" t="s">
        <v>2571</v>
      </c>
      <c r="C3413" t="s">
        <v>7926</v>
      </c>
      <c r="D3413" s="63">
        <v>114025.60000000001</v>
      </c>
      <c r="E3413" s="63">
        <v>114025.60000000001</v>
      </c>
    </row>
    <row r="3414" spans="1:5">
      <c r="A3414" s="381" t="str">
        <f t="shared" si="9"/>
        <v>34142</v>
      </c>
      <c r="B3414" s="1612" t="s">
        <v>2572</v>
      </c>
      <c r="C3414" t="s">
        <v>7927</v>
      </c>
      <c r="D3414" s="63">
        <v>0</v>
      </c>
      <c r="E3414" s="63">
        <v>0</v>
      </c>
    </row>
    <row r="3415" spans="1:5">
      <c r="A3415" s="381" t="str">
        <f t="shared" si="9"/>
        <v>34144</v>
      </c>
      <c r="B3415" s="1612" t="s">
        <v>9834</v>
      </c>
      <c r="C3415" t="e">
        <v>#N/A</v>
      </c>
      <c r="D3415" s="63">
        <v>0</v>
      </c>
      <c r="E3415" s="63">
        <v>0</v>
      </c>
    </row>
    <row r="3416" spans="1:5">
      <c r="A3416" s="381" t="str">
        <f t="shared" si="9"/>
        <v>34151</v>
      </c>
      <c r="B3416" s="1612" t="s">
        <v>2573</v>
      </c>
      <c r="C3416" t="s">
        <v>7928</v>
      </c>
      <c r="D3416" s="63">
        <v>0</v>
      </c>
      <c r="E3416" s="63">
        <v>0</v>
      </c>
    </row>
    <row r="3417" spans="1:5">
      <c r="A3417" s="381" t="str">
        <f t="shared" si="9"/>
        <v>34180</v>
      </c>
      <c r="B3417" s="1612" t="s">
        <v>2574</v>
      </c>
      <c r="C3417" t="s">
        <v>7929</v>
      </c>
      <c r="D3417" s="63">
        <v>64492196.389999993</v>
      </c>
      <c r="E3417" s="63">
        <v>64492196.389999993</v>
      </c>
    </row>
    <row r="3418" spans="1:5">
      <c r="A3418" s="381" t="str">
        <f t="shared" si="9"/>
        <v>34181</v>
      </c>
      <c r="B3418" s="1612" t="s">
        <v>2575</v>
      </c>
      <c r="C3418" t="s">
        <v>7930</v>
      </c>
      <c r="D3418" s="63">
        <v>46111275.619999997</v>
      </c>
      <c r="E3418" s="63">
        <v>46111275.619999997</v>
      </c>
    </row>
    <row r="3419" spans="1:5">
      <c r="A3419" s="381" t="str">
        <f t="shared" si="9"/>
        <v>34182</v>
      </c>
      <c r="B3419" s="1612" t="s">
        <v>2576</v>
      </c>
      <c r="C3419" t="s">
        <v>2070</v>
      </c>
      <c r="D3419" s="63">
        <v>2088135.63</v>
      </c>
      <c r="E3419" s="63">
        <v>2088135.63</v>
      </c>
    </row>
    <row r="3420" spans="1:5">
      <c r="A3420" s="381" t="str">
        <f t="shared" si="9"/>
        <v>34183</v>
      </c>
      <c r="B3420" s="1612" t="s">
        <v>2577</v>
      </c>
      <c r="C3420" t="s">
        <v>3426</v>
      </c>
      <c r="D3420" s="63">
        <v>10337092.029999999</v>
      </c>
      <c r="E3420" s="63">
        <v>10337092.029999999</v>
      </c>
    </row>
    <row r="3421" spans="1:5">
      <c r="A3421" s="381" t="str">
        <f t="shared" si="9"/>
        <v>34228</v>
      </c>
      <c r="B3421" s="1612" t="s">
        <v>7294</v>
      </c>
      <c r="C3421" t="s">
        <v>6532</v>
      </c>
      <c r="D3421" s="63">
        <v>23480227.149999999</v>
      </c>
      <c r="E3421" s="63">
        <v>23480227.149999999</v>
      </c>
    </row>
    <row r="3422" spans="1:5">
      <c r="A3422" s="381" t="str">
        <f t="shared" si="9"/>
        <v>34230</v>
      </c>
      <c r="B3422" s="1612" t="s">
        <v>7295</v>
      </c>
      <c r="C3422" t="s">
        <v>6533</v>
      </c>
      <c r="D3422" s="63">
        <v>17482449.990000002</v>
      </c>
      <c r="E3422" s="63">
        <v>17482449.990000002</v>
      </c>
    </row>
    <row r="3423" spans="1:5">
      <c r="A3423" s="381" t="str">
        <f t="shared" si="9"/>
        <v>34231</v>
      </c>
      <c r="B3423" s="1612" t="s">
        <v>7296</v>
      </c>
      <c r="C3423" t="s">
        <v>4426</v>
      </c>
      <c r="D3423" s="63">
        <v>70494687.809999973</v>
      </c>
      <c r="E3423" s="63">
        <v>70494687.809999973</v>
      </c>
    </row>
    <row r="3424" spans="1:5">
      <c r="A3424" s="381" t="str">
        <f t="shared" si="9"/>
        <v>34232</v>
      </c>
      <c r="B3424" s="1612" t="s">
        <v>7297</v>
      </c>
      <c r="C3424" t="s">
        <v>7574</v>
      </c>
      <c r="D3424" s="63">
        <v>94595062.289999977</v>
      </c>
      <c r="E3424" s="63">
        <v>94595062.289999977</v>
      </c>
    </row>
    <row r="3425" spans="1:5">
      <c r="A3425" s="381" t="str">
        <f t="shared" si="9"/>
        <v>34233</v>
      </c>
      <c r="B3425" s="1612" t="s">
        <v>7298</v>
      </c>
      <c r="C3425" t="s">
        <v>7575</v>
      </c>
      <c r="D3425" s="63">
        <v>0</v>
      </c>
      <c r="E3425" s="63">
        <v>0</v>
      </c>
    </row>
    <row r="3426" spans="1:5">
      <c r="A3426" s="381" t="str">
        <f t="shared" si="9"/>
        <v>34234</v>
      </c>
      <c r="B3426" s="1612" t="s">
        <v>7299</v>
      </c>
      <c r="C3426" t="s">
        <v>7576</v>
      </c>
      <c r="D3426" s="63">
        <v>0</v>
      </c>
      <c r="E3426" s="63">
        <v>0</v>
      </c>
    </row>
    <row r="3427" spans="1:5">
      <c r="A3427" s="381" t="str">
        <f t="shared" si="9"/>
        <v>34235</v>
      </c>
      <c r="B3427" s="1612" t="s">
        <v>9835</v>
      </c>
      <c r="C3427" t="e">
        <v>#N/A</v>
      </c>
      <c r="D3427" s="63">
        <v>0</v>
      </c>
      <c r="E3427" s="63">
        <v>0</v>
      </c>
    </row>
    <row r="3428" spans="1:5">
      <c r="A3428" s="381" t="str">
        <f t="shared" si="9"/>
        <v>34241</v>
      </c>
      <c r="B3428" s="1612" t="s">
        <v>7300</v>
      </c>
      <c r="C3428" t="s">
        <v>7577</v>
      </c>
      <c r="D3428" s="63">
        <v>113662.91</v>
      </c>
      <c r="E3428" s="63">
        <v>113662.91</v>
      </c>
    </row>
    <row r="3429" spans="1:5">
      <c r="A3429" s="381" t="str">
        <f t="shared" si="9"/>
        <v>34242</v>
      </c>
      <c r="B3429" s="1612" t="s">
        <v>7301</v>
      </c>
      <c r="C3429" t="s">
        <v>7578</v>
      </c>
      <c r="D3429" s="63">
        <v>0</v>
      </c>
      <c r="E3429" s="63">
        <v>0</v>
      </c>
    </row>
    <row r="3430" spans="1:5">
      <c r="A3430" s="381" t="str">
        <f t="shared" si="9"/>
        <v>34244</v>
      </c>
      <c r="B3430" s="1612" t="s">
        <v>9836</v>
      </c>
      <c r="C3430" t="e">
        <v>#N/A</v>
      </c>
      <c r="D3430" s="63">
        <v>0</v>
      </c>
      <c r="E3430" s="63">
        <v>0</v>
      </c>
    </row>
    <row r="3431" spans="1:5">
      <c r="A3431" s="381" t="str">
        <f t="shared" si="9"/>
        <v>34251</v>
      </c>
      <c r="B3431" s="1612" t="s">
        <v>7302</v>
      </c>
      <c r="C3431" t="s">
        <v>7579</v>
      </c>
      <c r="D3431" s="63">
        <v>0</v>
      </c>
      <c r="E3431" s="63">
        <v>0</v>
      </c>
    </row>
    <row r="3432" spans="1:5">
      <c r="A3432" s="381" t="str">
        <f t="shared" si="9"/>
        <v>34280</v>
      </c>
      <c r="B3432" s="1612" t="s">
        <v>7303</v>
      </c>
      <c r="C3432" t="s">
        <v>3130</v>
      </c>
      <c r="D3432" s="63">
        <v>1528015.23</v>
      </c>
      <c r="E3432" s="63">
        <v>1528015.23</v>
      </c>
    </row>
    <row r="3433" spans="1:5">
      <c r="A3433" s="381" t="str">
        <f t="shared" si="9"/>
        <v>34281</v>
      </c>
      <c r="B3433" s="1612" t="s">
        <v>7304</v>
      </c>
      <c r="C3433" t="s">
        <v>7664</v>
      </c>
      <c r="D3433" s="63">
        <v>232370536.92538458</v>
      </c>
      <c r="E3433" s="63">
        <v>232370536.92538458</v>
      </c>
    </row>
    <row r="3434" spans="1:5">
      <c r="A3434" s="381" t="str">
        <f t="shared" si="9"/>
        <v>34282</v>
      </c>
      <c r="B3434" s="1612" t="s">
        <v>7305</v>
      </c>
      <c r="C3434" t="s">
        <v>7665</v>
      </c>
      <c r="D3434" s="63">
        <v>998447.25</v>
      </c>
      <c r="E3434" s="63">
        <v>998447.25</v>
      </c>
    </row>
    <row r="3435" spans="1:5">
      <c r="A3435" s="381" t="str">
        <f t="shared" si="9"/>
        <v>34283</v>
      </c>
      <c r="B3435" s="1612" t="s">
        <v>7306</v>
      </c>
      <c r="C3435" t="s">
        <v>6817</v>
      </c>
      <c r="D3435" s="63">
        <v>1151065.3500000001</v>
      </c>
      <c r="E3435" s="63">
        <v>1151065.3500000001</v>
      </c>
    </row>
    <row r="3436" spans="1:5">
      <c r="A3436" s="381" t="str">
        <f t="shared" si="9"/>
        <v>34328</v>
      </c>
      <c r="B3436" s="1612" t="s">
        <v>7307</v>
      </c>
      <c r="C3436" t="s">
        <v>6818</v>
      </c>
      <c r="D3436" s="63">
        <v>21254582.869230766</v>
      </c>
      <c r="E3436" s="63">
        <v>21254582.869230766</v>
      </c>
    </row>
    <row r="3437" spans="1:5">
      <c r="A3437" s="381" t="str">
        <f t="shared" si="9"/>
        <v>34330</v>
      </c>
      <c r="B3437" s="1612" t="s">
        <v>7308</v>
      </c>
      <c r="C3437" t="s">
        <v>4506</v>
      </c>
      <c r="D3437" s="63">
        <v>35067803.364615388</v>
      </c>
      <c r="E3437" s="63">
        <v>35067803.364615388</v>
      </c>
    </row>
    <row r="3438" spans="1:5">
      <c r="A3438" s="381" t="str">
        <f t="shared" si="9"/>
        <v>34331</v>
      </c>
      <c r="B3438" s="1612" t="s">
        <v>8233</v>
      </c>
      <c r="C3438" t="s">
        <v>4507</v>
      </c>
      <c r="D3438" s="63">
        <v>175987799.76230764</v>
      </c>
      <c r="E3438" s="63">
        <v>175987799.76230764</v>
      </c>
    </row>
    <row r="3439" spans="1:5">
      <c r="A3439" s="381" t="str">
        <f t="shared" si="9"/>
        <v>34332</v>
      </c>
      <c r="B3439" s="1612" t="s">
        <v>8234</v>
      </c>
      <c r="C3439" t="s">
        <v>4508</v>
      </c>
      <c r="D3439" s="63">
        <v>250727233.61692312</v>
      </c>
      <c r="E3439" s="63">
        <v>250727233.61692312</v>
      </c>
    </row>
    <row r="3440" spans="1:5">
      <c r="A3440" s="381" t="str">
        <f t="shared" si="9"/>
        <v>34333</v>
      </c>
      <c r="B3440" s="1612" t="s">
        <v>8235</v>
      </c>
      <c r="C3440" t="s">
        <v>4509</v>
      </c>
      <c r="D3440" s="63">
        <v>28796711.661538459</v>
      </c>
      <c r="E3440" s="63">
        <v>28796711.661538459</v>
      </c>
    </row>
    <row r="3441" spans="1:5">
      <c r="A3441" s="381" t="str">
        <f t="shared" si="9"/>
        <v>34334</v>
      </c>
      <c r="B3441" s="1612" t="s">
        <v>8236</v>
      </c>
      <c r="C3441" t="s">
        <v>4536</v>
      </c>
      <c r="D3441" s="63">
        <v>0</v>
      </c>
      <c r="E3441" s="63">
        <v>0</v>
      </c>
    </row>
    <row r="3442" spans="1:5">
      <c r="A3442" s="381" t="str">
        <f t="shared" si="9"/>
        <v>34335</v>
      </c>
      <c r="B3442" s="1612" t="s">
        <v>9837</v>
      </c>
      <c r="C3442" t="e">
        <v>#N/A</v>
      </c>
      <c r="D3442" s="63">
        <v>61714009.055384628</v>
      </c>
      <c r="E3442" s="63">
        <v>61714009.055384628</v>
      </c>
    </row>
    <row r="3443" spans="1:5">
      <c r="A3443" s="381" t="str">
        <f t="shared" si="9"/>
        <v>34341</v>
      </c>
      <c r="B3443" s="1612" t="s">
        <v>8237</v>
      </c>
      <c r="C3443" t="s">
        <v>4537</v>
      </c>
      <c r="D3443" s="63">
        <v>1274923.6399999999</v>
      </c>
      <c r="E3443" s="63">
        <v>1274923.6399999999</v>
      </c>
    </row>
    <row r="3444" spans="1:5">
      <c r="A3444" s="381" t="str">
        <f t="shared" si="9"/>
        <v>34342</v>
      </c>
      <c r="B3444" s="1612" t="s">
        <v>8238</v>
      </c>
      <c r="C3444" t="s">
        <v>2346</v>
      </c>
      <c r="D3444" s="63">
        <v>0</v>
      </c>
      <c r="E3444" s="63">
        <v>0</v>
      </c>
    </row>
    <row r="3445" spans="1:5">
      <c r="A3445" s="381" t="str">
        <f t="shared" si="9"/>
        <v>34344</v>
      </c>
      <c r="B3445" s="1612" t="s">
        <v>9838</v>
      </c>
      <c r="C3445" t="e">
        <v>#N/A</v>
      </c>
      <c r="D3445" s="63">
        <v>15885373.021538462</v>
      </c>
      <c r="E3445" s="63">
        <v>15885373.021538462</v>
      </c>
    </row>
    <row r="3446" spans="1:5">
      <c r="A3446" s="381" t="str">
        <f t="shared" si="9"/>
        <v>34351</v>
      </c>
      <c r="B3446" s="1612" t="s">
        <v>8239</v>
      </c>
      <c r="C3446" t="s">
        <v>2347</v>
      </c>
      <c r="D3446" s="63">
        <v>0</v>
      </c>
      <c r="E3446" s="63">
        <v>0</v>
      </c>
    </row>
    <row r="3447" spans="1:5">
      <c r="A3447" s="381" t="str">
        <f t="shared" si="9"/>
        <v>34352</v>
      </c>
      <c r="B3447" s="1612" t="s">
        <v>8240</v>
      </c>
      <c r="C3447" t="s">
        <v>10847</v>
      </c>
      <c r="D3447" s="63">
        <v>0</v>
      </c>
      <c r="E3447" s="63">
        <v>0</v>
      </c>
    </row>
    <row r="3448" spans="1:5">
      <c r="A3448" s="381" t="str">
        <f t="shared" ref="A3448:A3511" si="10">MID(B3448,1,5)</f>
        <v>34380</v>
      </c>
      <c r="B3448" s="1612" t="s">
        <v>8241</v>
      </c>
      <c r="C3448" t="s">
        <v>10742</v>
      </c>
      <c r="D3448" s="63">
        <v>2430241.9300000002</v>
      </c>
      <c r="E3448" s="63">
        <v>2430241.9300000002</v>
      </c>
    </row>
    <row r="3449" spans="1:5">
      <c r="A3449" s="381" t="str">
        <f t="shared" si="10"/>
        <v>34381</v>
      </c>
      <c r="B3449" s="1612" t="s">
        <v>10330</v>
      </c>
      <c r="C3449" t="s">
        <v>10743</v>
      </c>
      <c r="D3449" s="63">
        <v>124681052.7130769</v>
      </c>
      <c r="E3449" s="63">
        <v>124681052.7130769</v>
      </c>
    </row>
    <row r="3450" spans="1:5">
      <c r="A3450" s="381" t="str">
        <f t="shared" si="10"/>
        <v>34382</v>
      </c>
      <c r="B3450" s="1612" t="s">
        <v>10331</v>
      </c>
      <c r="C3450" t="s">
        <v>9953</v>
      </c>
      <c r="D3450" s="63">
        <v>27673968.170000013</v>
      </c>
      <c r="E3450" s="63">
        <v>27673968.170000013</v>
      </c>
    </row>
    <row r="3451" spans="1:5">
      <c r="A3451" s="381" t="str">
        <f t="shared" si="10"/>
        <v>34383</v>
      </c>
      <c r="B3451" s="1612" t="s">
        <v>10332</v>
      </c>
      <c r="C3451" t="s">
        <v>1327</v>
      </c>
      <c r="D3451" s="63">
        <v>30316637.559999999</v>
      </c>
      <c r="E3451" s="63">
        <v>30316637.559999999</v>
      </c>
    </row>
    <row r="3452" spans="1:5">
      <c r="A3452" s="381" t="str">
        <f t="shared" si="10"/>
        <v>34384</v>
      </c>
      <c r="B3452" s="1612" t="s">
        <v>10848</v>
      </c>
      <c r="C3452" t="s">
        <v>10849</v>
      </c>
      <c r="D3452" s="63">
        <v>35016809.75</v>
      </c>
      <c r="E3452" s="63">
        <v>35016809.75</v>
      </c>
    </row>
    <row r="3453" spans="1:5">
      <c r="A3453" s="381" t="str">
        <f t="shared" si="10"/>
        <v>34385</v>
      </c>
      <c r="B3453" s="1612" t="s">
        <v>10850</v>
      </c>
      <c r="C3453" t="s">
        <v>10851</v>
      </c>
      <c r="D3453" s="63">
        <v>34220527.57</v>
      </c>
      <c r="E3453" s="63">
        <v>34220527.57</v>
      </c>
    </row>
    <row r="3454" spans="1:5">
      <c r="A3454" s="381" t="str">
        <f t="shared" si="10"/>
        <v>34386</v>
      </c>
      <c r="B3454" s="1612" t="s">
        <v>10852</v>
      </c>
      <c r="C3454" t="s">
        <v>4399</v>
      </c>
      <c r="D3454" s="63">
        <v>0</v>
      </c>
      <c r="E3454" s="63">
        <v>0</v>
      </c>
    </row>
    <row r="3455" spans="1:5">
      <c r="A3455" s="381" t="str">
        <f t="shared" si="10"/>
        <v>34390</v>
      </c>
      <c r="B3455" s="1612" t="s">
        <v>10333</v>
      </c>
      <c r="C3455" t="s">
        <v>3439</v>
      </c>
      <c r="D3455" s="63">
        <v>6498548.2199999997</v>
      </c>
      <c r="E3455" s="63">
        <v>6498548.2199999997</v>
      </c>
    </row>
    <row r="3456" spans="1:5">
      <c r="A3456" s="381" t="str">
        <f t="shared" si="10"/>
        <v>34428</v>
      </c>
      <c r="B3456" s="1612" t="s">
        <v>10334</v>
      </c>
      <c r="C3456" t="s">
        <v>4554</v>
      </c>
      <c r="D3456" s="63">
        <v>0</v>
      </c>
      <c r="E3456" s="63">
        <v>0</v>
      </c>
    </row>
    <row r="3457" spans="1:5">
      <c r="A3457" s="381" t="str">
        <f t="shared" si="10"/>
        <v>34430</v>
      </c>
      <c r="B3457" s="1612" t="s">
        <v>9839</v>
      </c>
      <c r="C3457" t="e">
        <v>#N/A</v>
      </c>
      <c r="D3457" s="63">
        <v>0</v>
      </c>
      <c r="E3457" s="63">
        <v>0</v>
      </c>
    </row>
    <row r="3458" spans="1:5">
      <c r="A3458" s="381" t="str">
        <f t="shared" si="10"/>
        <v>34431</v>
      </c>
      <c r="B3458" s="1612" t="s">
        <v>9840</v>
      </c>
      <c r="C3458" t="e">
        <v>#N/A</v>
      </c>
      <c r="D3458" s="63">
        <v>0</v>
      </c>
      <c r="E3458" s="63">
        <v>0</v>
      </c>
    </row>
    <row r="3459" spans="1:5">
      <c r="A3459" s="381" t="str">
        <f t="shared" si="10"/>
        <v>34432</v>
      </c>
      <c r="B3459" s="1612" t="s">
        <v>9841</v>
      </c>
      <c r="C3459" t="e">
        <v>#N/A</v>
      </c>
      <c r="D3459" s="63">
        <v>0</v>
      </c>
      <c r="E3459" s="63">
        <v>0</v>
      </c>
    </row>
    <row r="3460" spans="1:5">
      <c r="A3460" s="381" t="str">
        <f t="shared" si="10"/>
        <v>34433</v>
      </c>
      <c r="B3460" s="1612" t="s">
        <v>9842</v>
      </c>
      <c r="C3460" t="e">
        <v>#N/A</v>
      </c>
      <c r="D3460" s="63">
        <v>0</v>
      </c>
      <c r="E3460" s="63">
        <v>0</v>
      </c>
    </row>
    <row r="3461" spans="1:5">
      <c r="A3461" s="381" t="str">
        <f t="shared" si="10"/>
        <v>34434</v>
      </c>
      <c r="B3461" s="1612" t="s">
        <v>9843</v>
      </c>
      <c r="C3461" t="e">
        <v>#N/A</v>
      </c>
      <c r="D3461" s="63">
        <v>0</v>
      </c>
      <c r="E3461" s="63">
        <v>0</v>
      </c>
    </row>
    <row r="3462" spans="1:5">
      <c r="A3462" s="381" t="str">
        <f t="shared" si="10"/>
        <v>34435</v>
      </c>
      <c r="B3462" s="1612" t="s">
        <v>9844</v>
      </c>
      <c r="C3462" t="e">
        <v>#N/A</v>
      </c>
      <c r="D3462" s="63">
        <v>0</v>
      </c>
      <c r="E3462" s="63">
        <v>0</v>
      </c>
    </row>
    <row r="3463" spans="1:5">
      <c r="A3463" s="381" t="str">
        <f t="shared" si="10"/>
        <v>34441</v>
      </c>
      <c r="B3463" s="1612" t="s">
        <v>10335</v>
      </c>
      <c r="C3463" t="s">
        <v>4555</v>
      </c>
      <c r="D3463" s="63">
        <v>0</v>
      </c>
      <c r="E3463" s="63">
        <v>0</v>
      </c>
    </row>
    <row r="3464" spans="1:5">
      <c r="A3464" s="381" t="str">
        <f t="shared" si="10"/>
        <v>34442</v>
      </c>
      <c r="B3464" s="1612" t="s">
        <v>10336</v>
      </c>
      <c r="C3464" t="s">
        <v>7552</v>
      </c>
      <c r="D3464" s="63">
        <v>0</v>
      </c>
      <c r="E3464" s="63">
        <v>0</v>
      </c>
    </row>
    <row r="3465" spans="1:5">
      <c r="A3465" s="381" t="str">
        <f t="shared" si="10"/>
        <v>34444</v>
      </c>
      <c r="B3465" s="1612" t="s">
        <v>9845</v>
      </c>
      <c r="C3465" t="e">
        <v>#N/A</v>
      </c>
      <c r="D3465" s="63">
        <v>0</v>
      </c>
      <c r="E3465" s="63">
        <v>0</v>
      </c>
    </row>
    <row r="3466" spans="1:5">
      <c r="A3466" s="381" t="str">
        <f t="shared" si="10"/>
        <v>34451</v>
      </c>
      <c r="B3466" s="1612" t="s">
        <v>10337</v>
      </c>
      <c r="C3466" t="s">
        <v>475</v>
      </c>
      <c r="D3466" s="63">
        <v>0</v>
      </c>
      <c r="E3466" s="63">
        <v>0</v>
      </c>
    </row>
    <row r="3467" spans="1:5">
      <c r="A3467" s="381" t="str">
        <f t="shared" si="10"/>
        <v>34481</v>
      </c>
      <c r="B3467" s="1612" t="s">
        <v>10338</v>
      </c>
      <c r="C3467" t="s">
        <v>476</v>
      </c>
      <c r="D3467" s="63">
        <v>0</v>
      </c>
      <c r="E3467" s="63">
        <v>0</v>
      </c>
    </row>
    <row r="3468" spans="1:5">
      <c r="A3468" s="381" t="str">
        <f t="shared" si="10"/>
        <v>34528</v>
      </c>
      <c r="B3468" s="1612" t="s">
        <v>10339</v>
      </c>
      <c r="C3468" t="s">
        <v>4571</v>
      </c>
      <c r="D3468" s="63">
        <v>5874861.6199999992</v>
      </c>
      <c r="E3468" s="63">
        <v>5874861.6199999992</v>
      </c>
    </row>
    <row r="3469" spans="1:5">
      <c r="A3469" s="381" t="str">
        <f t="shared" si="10"/>
        <v>34530</v>
      </c>
      <c r="B3469" s="1612" t="s">
        <v>10340</v>
      </c>
      <c r="C3469" t="s">
        <v>6510</v>
      </c>
      <c r="D3469" s="63">
        <v>11632103.643846152</v>
      </c>
      <c r="E3469" s="63">
        <v>11632103.643846152</v>
      </c>
    </row>
    <row r="3470" spans="1:5">
      <c r="A3470" s="381" t="str">
        <f t="shared" si="10"/>
        <v>34531</v>
      </c>
      <c r="B3470" s="1612" t="s">
        <v>10341</v>
      </c>
      <c r="C3470" t="s">
        <v>6511</v>
      </c>
      <c r="D3470" s="63">
        <v>32486685.696923077</v>
      </c>
      <c r="E3470" s="63">
        <v>32486685.696923077</v>
      </c>
    </row>
    <row r="3471" spans="1:5">
      <c r="A3471" s="381" t="str">
        <f t="shared" si="10"/>
        <v>34532</v>
      </c>
      <c r="B3471" s="1612" t="s">
        <v>10342</v>
      </c>
      <c r="C3471" t="s">
        <v>11337</v>
      </c>
      <c r="D3471" s="63">
        <v>40381566.310000002</v>
      </c>
      <c r="E3471" s="63">
        <v>40381566.310000002</v>
      </c>
    </row>
    <row r="3472" spans="1:5">
      <c r="A3472" s="381" t="str">
        <f t="shared" si="10"/>
        <v>34533</v>
      </c>
      <c r="B3472" s="1612" t="s">
        <v>10343</v>
      </c>
      <c r="C3472" t="s">
        <v>11338</v>
      </c>
      <c r="D3472" s="63">
        <v>0</v>
      </c>
      <c r="E3472" s="63">
        <v>0</v>
      </c>
    </row>
    <row r="3473" spans="1:5">
      <c r="A3473" s="381" t="str">
        <f t="shared" si="10"/>
        <v>34534</v>
      </c>
      <c r="B3473" s="1612" t="s">
        <v>10344</v>
      </c>
      <c r="C3473" t="s">
        <v>11339</v>
      </c>
      <c r="D3473" s="63">
        <v>0</v>
      </c>
      <c r="E3473" s="63">
        <v>0</v>
      </c>
    </row>
    <row r="3474" spans="1:5">
      <c r="A3474" s="381" t="str">
        <f t="shared" si="10"/>
        <v>34535</v>
      </c>
      <c r="B3474" s="1612" t="s">
        <v>9846</v>
      </c>
      <c r="C3474" t="e">
        <v>#N/A</v>
      </c>
      <c r="D3474" s="63">
        <v>0</v>
      </c>
      <c r="E3474" s="63">
        <v>0</v>
      </c>
    </row>
    <row r="3475" spans="1:5">
      <c r="A3475" s="381" t="str">
        <f t="shared" si="10"/>
        <v>34541</v>
      </c>
      <c r="B3475" s="1612" t="s">
        <v>10345</v>
      </c>
      <c r="C3475" t="s">
        <v>3593</v>
      </c>
      <c r="D3475" s="63">
        <v>249583.05</v>
      </c>
      <c r="E3475" s="63">
        <v>249583.05</v>
      </c>
    </row>
    <row r="3476" spans="1:5">
      <c r="A3476" s="381" t="str">
        <f t="shared" si="10"/>
        <v>34542</v>
      </c>
      <c r="B3476" s="1612" t="s">
        <v>10346</v>
      </c>
      <c r="C3476" t="s">
        <v>6604</v>
      </c>
      <c r="D3476" s="63">
        <v>0</v>
      </c>
      <c r="E3476" s="63">
        <v>0</v>
      </c>
    </row>
    <row r="3477" spans="1:5">
      <c r="A3477" s="381" t="str">
        <f t="shared" si="10"/>
        <v>34544</v>
      </c>
      <c r="B3477" s="1612" t="s">
        <v>9847</v>
      </c>
      <c r="C3477" t="e">
        <v>#N/A</v>
      </c>
      <c r="D3477" s="63">
        <v>0</v>
      </c>
      <c r="E3477" s="63">
        <v>0</v>
      </c>
    </row>
    <row r="3478" spans="1:5">
      <c r="A3478" s="381" t="str">
        <f t="shared" si="10"/>
        <v>34551</v>
      </c>
      <c r="B3478" s="1612" t="s">
        <v>10347</v>
      </c>
      <c r="C3478" t="s">
        <v>6605</v>
      </c>
      <c r="D3478" s="63">
        <v>0</v>
      </c>
      <c r="E3478" s="63">
        <v>0</v>
      </c>
    </row>
    <row r="3479" spans="1:5">
      <c r="A3479" s="381" t="str">
        <f t="shared" si="10"/>
        <v>34580</v>
      </c>
      <c r="B3479" s="1612" t="s">
        <v>10348</v>
      </c>
      <c r="C3479" t="s">
        <v>11066</v>
      </c>
      <c r="D3479" s="63">
        <v>1649540.71</v>
      </c>
      <c r="E3479" s="63">
        <v>1649540.71</v>
      </c>
    </row>
    <row r="3480" spans="1:5">
      <c r="A3480" s="381" t="str">
        <f t="shared" si="10"/>
        <v>34581</v>
      </c>
      <c r="B3480" s="1612" t="s">
        <v>10349</v>
      </c>
      <c r="C3480" t="s">
        <v>1072</v>
      </c>
      <c r="D3480" s="63">
        <v>58121993.929230742</v>
      </c>
      <c r="E3480" s="63">
        <v>58121993.929230742</v>
      </c>
    </row>
    <row r="3481" spans="1:5">
      <c r="A3481" s="381" t="str">
        <f t="shared" si="10"/>
        <v>34582</v>
      </c>
      <c r="B3481" s="1612" t="s">
        <v>10350</v>
      </c>
      <c r="C3481" t="s">
        <v>1073</v>
      </c>
      <c r="D3481" s="63">
        <v>16535361.539999994</v>
      </c>
      <c r="E3481" s="63">
        <v>16535361.539999994</v>
      </c>
    </row>
    <row r="3482" spans="1:5">
      <c r="A3482" s="381" t="str">
        <f t="shared" si="10"/>
        <v>34583</v>
      </c>
      <c r="B3482" s="1612" t="s">
        <v>10351</v>
      </c>
      <c r="C3482" t="s">
        <v>7523</v>
      </c>
      <c r="D3482" s="63">
        <v>9064702.6699999999</v>
      </c>
      <c r="E3482" s="63">
        <v>9064702.6699999999</v>
      </c>
    </row>
    <row r="3483" spans="1:5">
      <c r="A3483" s="381" t="str">
        <f t="shared" si="10"/>
        <v>34628</v>
      </c>
      <c r="B3483" s="1612" t="s">
        <v>10352</v>
      </c>
      <c r="C3483" t="s">
        <v>7524</v>
      </c>
      <c r="D3483" s="63">
        <v>637237.87</v>
      </c>
      <c r="E3483" s="63">
        <v>637237.87</v>
      </c>
    </row>
    <row r="3484" spans="1:5">
      <c r="A3484" s="381" t="str">
        <f t="shared" si="10"/>
        <v>34630</v>
      </c>
      <c r="B3484" s="1612" t="s">
        <v>10353</v>
      </c>
      <c r="C3484" t="s">
        <v>2343</v>
      </c>
      <c r="D3484" s="63">
        <v>7330904.6530769262</v>
      </c>
      <c r="E3484" s="63">
        <v>7330904.6530769262</v>
      </c>
    </row>
    <row r="3485" spans="1:5">
      <c r="A3485" s="381" t="str">
        <f t="shared" si="10"/>
        <v>34631</v>
      </c>
      <c r="B3485" s="1612" t="s">
        <v>10354</v>
      </c>
      <c r="C3485" t="s">
        <v>9916</v>
      </c>
      <c r="D3485" s="63">
        <v>1257702.1399999999</v>
      </c>
      <c r="E3485" s="63">
        <v>1257702.1399999999</v>
      </c>
    </row>
    <row r="3486" spans="1:5">
      <c r="A3486" s="381" t="str">
        <f t="shared" si="10"/>
        <v>34632</v>
      </c>
      <c r="B3486" s="1612" t="s">
        <v>10355</v>
      </c>
      <c r="C3486" t="s">
        <v>9917</v>
      </c>
      <c r="D3486" s="63">
        <v>1517756.14</v>
      </c>
      <c r="E3486" s="63">
        <v>1517756.14</v>
      </c>
    </row>
    <row r="3487" spans="1:5">
      <c r="A3487" s="381" t="str">
        <f t="shared" si="10"/>
        <v>34633</v>
      </c>
      <c r="B3487" s="1612" t="s">
        <v>4649</v>
      </c>
      <c r="C3487" t="s">
        <v>9918</v>
      </c>
      <c r="D3487" s="63">
        <v>0</v>
      </c>
      <c r="E3487" s="63">
        <v>0</v>
      </c>
    </row>
    <row r="3488" spans="1:5">
      <c r="A3488" s="381" t="str">
        <f t="shared" si="10"/>
        <v>34634</v>
      </c>
      <c r="B3488" s="1612" t="s">
        <v>4650</v>
      </c>
      <c r="C3488" t="s">
        <v>9919</v>
      </c>
      <c r="D3488" s="63">
        <v>0</v>
      </c>
      <c r="E3488" s="63">
        <v>0</v>
      </c>
    </row>
    <row r="3489" spans="1:5">
      <c r="A3489" s="381" t="str">
        <f t="shared" si="10"/>
        <v>34635</v>
      </c>
      <c r="B3489" s="1612" t="s">
        <v>9848</v>
      </c>
      <c r="C3489" t="e">
        <v>#N/A</v>
      </c>
      <c r="D3489" s="63">
        <v>0</v>
      </c>
      <c r="E3489" s="63">
        <v>0</v>
      </c>
    </row>
    <row r="3490" spans="1:5">
      <c r="A3490" s="381" t="str">
        <f t="shared" si="10"/>
        <v>34641</v>
      </c>
      <c r="B3490" s="1612" t="s">
        <v>4651</v>
      </c>
      <c r="C3490" t="s">
        <v>4240</v>
      </c>
      <c r="D3490" s="63">
        <v>2642.34</v>
      </c>
      <c r="E3490" s="63">
        <v>2642.34</v>
      </c>
    </row>
    <row r="3491" spans="1:5">
      <c r="A3491" s="381" t="str">
        <f t="shared" si="10"/>
        <v>34642</v>
      </c>
      <c r="B3491" s="1612" t="s">
        <v>4652</v>
      </c>
      <c r="C3491" t="s">
        <v>2336</v>
      </c>
      <c r="D3491" s="63">
        <v>0</v>
      </c>
      <c r="E3491" s="63">
        <v>0</v>
      </c>
    </row>
    <row r="3492" spans="1:5">
      <c r="A3492" s="381" t="str">
        <f t="shared" si="10"/>
        <v>34644</v>
      </c>
      <c r="B3492" s="1612" t="s">
        <v>9849</v>
      </c>
      <c r="C3492" t="e">
        <v>#N/A</v>
      </c>
      <c r="D3492" s="63">
        <v>0</v>
      </c>
      <c r="E3492" s="63">
        <v>0</v>
      </c>
    </row>
    <row r="3493" spans="1:5">
      <c r="A3493" s="381" t="str">
        <f t="shared" si="10"/>
        <v>34680</v>
      </c>
      <c r="B3493" s="1612" t="s">
        <v>4653</v>
      </c>
      <c r="C3493" t="s">
        <v>4677</v>
      </c>
      <c r="D3493" s="63">
        <v>804766.96</v>
      </c>
      <c r="E3493" s="63">
        <v>804766.96</v>
      </c>
    </row>
    <row r="3494" spans="1:5">
      <c r="A3494" s="381" t="str">
        <f t="shared" si="10"/>
        <v>34681</v>
      </c>
      <c r="B3494" s="1612" t="s">
        <v>4654</v>
      </c>
      <c r="C3494" t="s">
        <v>7859</v>
      </c>
      <c r="D3494" s="63">
        <v>5003423.7699999996</v>
      </c>
      <c r="E3494" s="63">
        <v>5003423.7699999996</v>
      </c>
    </row>
    <row r="3495" spans="1:5">
      <c r="A3495" s="381" t="str">
        <f t="shared" si="10"/>
        <v>34682</v>
      </c>
      <c r="B3495" s="1612" t="s">
        <v>4655</v>
      </c>
      <c r="C3495" t="s">
        <v>3417</v>
      </c>
      <c r="D3495" s="63">
        <v>173209.91</v>
      </c>
      <c r="E3495" s="63">
        <v>173209.91</v>
      </c>
    </row>
    <row r="3496" spans="1:5">
      <c r="A3496" s="381" t="str">
        <f t="shared" si="10"/>
        <v>34683</v>
      </c>
      <c r="B3496" s="1612" t="s">
        <v>4656</v>
      </c>
      <c r="C3496" t="s">
        <v>3418</v>
      </c>
      <c r="D3496" s="63">
        <v>432910.42</v>
      </c>
      <c r="E3496" s="63">
        <v>432910.42</v>
      </c>
    </row>
    <row r="3497" spans="1:5">
      <c r="A3497" s="381" t="str">
        <f t="shared" si="10"/>
        <v>34687</v>
      </c>
      <c r="B3497" s="1612" t="s">
        <v>4657</v>
      </c>
      <c r="C3497" t="s">
        <v>9621</v>
      </c>
      <c r="D3497" s="63">
        <v>1070491.9369230769</v>
      </c>
      <c r="E3497" s="63">
        <v>1070491.9369230769</v>
      </c>
    </row>
    <row r="3498" spans="1:5">
      <c r="A3498" s="381" t="str">
        <f t="shared" si="10"/>
        <v>34704</v>
      </c>
      <c r="B3498" s="1612" t="s">
        <v>4658</v>
      </c>
      <c r="C3498" t="s">
        <v>9622</v>
      </c>
      <c r="D3498" s="63">
        <v>0</v>
      </c>
      <c r="E3498" s="63">
        <v>0</v>
      </c>
    </row>
    <row r="3499" spans="1:5">
      <c r="A3499" s="381" t="str">
        <f t="shared" si="10"/>
        <v>35000</v>
      </c>
      <c r="B3499" s="1612" t="s">
        <v>4659</v>
      </c>
      <c r="C3499" t="s">
        <v>9623</v>
      </c>
      <c r="D3499" s="63">
        <v>8679119.1599999983</v>
      </c>
      <c r="E3499" s="63">
        <v>8679119.1599999983</v>
      </c>
    </row>
    <row r="3500" spans="1:5">
      <c r="A3500" s="381" t="str">
        <f t="shared" si="10"/>
        <v>35001</v>
      </c>
      <c r="B3500" s="1612" t="s">
        <v>4660</v>
      </c>
      <c r="C3500" t="s">
        <v>10786</v>
      </c>
      <c r="D3500" s="63">
        <v>14189537.560000001</v>
      </c>
      <c r="E3500" s="63">
        <v>14189537.560000001</v>
      </c>
    </row>
    <row r="3501" spans="1:5">
      <c r="A3501" s="381" t="str">
        <f t="shared" si="10"/>
        <v>35200</v>
      </c>
      <c r="B3501" s="1612" t="s">
        <v>4661</v>
      </c>
      <c r="C3501" t="s">
        <v>10787</v>
      </c>
      <c r="D3501" s="63">
        <v>3557341.5892307688</v>
      </c>
      <c r="E3501" s="63">
        <v>3557341.5892307688</v>
      </c>
    </row>
    <row r="3502" spans="1:5">
      <c r="A3502" s="381" t="str">
        <f t="shared" si="10"/>
        <v>35300</v>
      </c>
      <c r="B3502" s="1612" t="s">
        <v>4662</v>
      </c>
      <c r="C3502" t="s">
        <v>10788</v>
      </c>
      <c r="D3502" s="63">
        <v>179815830.14446157</v>
      </c>
      <c r="E3502" s="63">
        <v>179815830.14446157</v>
      </c>
    </row>
    <row r="3503" spans="1:5">
      <c r="A3503" s="381" t="str">
        <f t="shared" si="10"/>
        <v>35328</v>
      </c>
      <c r="B3503" s="1612" t="s">
        <v>4663</v>
      </c>
      <c r="C3503" t="s">
        <v>6294</v>
      </c>
      <c r="D3503" s="63">
        <v>1924293.03</v>
      </c>
      <c r="E3503" s="63">
        <v>1924293.03</v>
      </c>
    </row>
    <row r="3504" spans="1:5">
      <c r="A3504" s="381" t="str">
        <f t="shared" si="10"/>
        <v>35331</v>
      </c>
      <c r="B3504" s="1612" t="s">
        <v>4664</v>
      </c>
      <c r="C3504" t="s">
        <v>4225</v>
      </c>
      <c r="D3504" s="63">
        <v>6253340.0900000017</v>
      </c>
      <c r="E3504" s="63">
        <v>6253340.0900000017</v>
      </c>
    </row>
    <row r="3505" spans="1:5">
      <c r="A3505" s="381" t="str">
        <f t="shared" si="10"/>
        <v>35332</v>
      </c>
      <c r="B3505" s="1612" t="s">
        <v>6780</v>
      </c>
      <c r="C3505" t="s">
        <v>9433</v>
      </c>
      <c r="D3505" s="63">
        <v>8203922.7600000007</v>
      </c>
      <c r="E3505" s="63">
        <v>8203922.7600000007</v>
      </c>
    </row>
    <row r="3506" spans="1:5">
      <c r="A3506" s="381" t="str">
        <f t="shared" si="10"/>
        <v>35340</v>
      </c>
      <c r="B3506" s="1612" t="s">
        <v>6781</v>
      </c>
      <c r="C3506" t="s">
        <v>9434</v>
      </c>
      <c r="D3506" s="63">
        <v>4031422.86</v>
      </c>
      <c r="E3506" s="63">
        <v>4031422.86</v>
      </c>
    </row>
    <row r="3507" spans="1:5">
      <c r="A3507" s="381" t="str">
        <f t="shared" si="10"/>
        <v>35341</v>
      </c>
      <c r="B3507" s="1612" t="s">
        <v>6782</v>
      </c>
      <c r="C3507" t="s">
        <v>8277</v>
      </c>
      <c r="D3507" s="63">
        <v>1628994.01</v>
      </c>
      <c r="E3507" s="63">
        <v>1628994.01</v>
      </c>
    </row>
    <row r="3508" spans="1:5">
      <c r="A3508" s="381" t="str">
        <f t="shared" si="10"/>
        <v>35342</v>
      </c>
      <c r="B3508" s="1612" t="s">
        <v>6783</v>
      </c>
      <c r="C3508" t="s">
        <v>6015</v>
      </c>
      <c r="D3508" s="63">
        <v>1038633.63</v>
      </c>
      <c r="E3508" s="63">
        <v>1038633.63</v>
      </c>
    </row>
    <row r="3509" spans="1:5">
      <c r="A3509" s="381" t="str">
        <f t="shared" si="10"/>
        <v>35343</v>
      </c>
      <c r="B3509" s="1612" t="s">
        <v>6784</v>
      </c>
      <c r="C3509" t="s">
        <v>6016</v>
      </c>
      <c r="D3509" s="63">
        <v>1016026.8015384614</v>
      </c>
      <c r="E3509" s="63">
        <v>1016026.8015384614</v>
      </c>
    </row>
    <row r="3510" spans="1:5">
      <c r="A3510" s="381" t="str">
        <f t="shared" si="10"/>
        <v>35344</v>
      </c>
      <c r="B3510" s="1612" t="s">
        <v>6785</v>
      </c>
      <c r="C3510" t="s">
        <v>10990</v>
      </c>
      <c r="D3510" s="63">
        <v>2508423.9</v>
      </c>
      <c r="E3510" s="63">
        <v>2508423.9</v>
      </c>
    </row>
    <row r="3511" spans="1:5">
      <c r="A3511" s="381" t="str">
        <f t="shared" si="10"/>
        <v>35349</v>
      </c>
      <c r="B3511" s="1612" t="s">
        <v>6786</v>
      </c>
      <c r="C3511" t="s">
        <v>10992</v>
      </c>
      <c r="D3511" s="63">
        <v>771905.04</v>
      </c>
      <c r="E3511" s="63">
        <v>771905.04</v>
      </c>
    </row>
    <row r="3512" spans="1:5">
      <c r="A3512" s="381" t="str">
        <f t="shared" ref="A3512:A3575" si="11">MID(B3512,1,5)</f>
        <v>35351</v>
      </c>
      <c r="B3512" s="1612" t="s">
        <v>6787</v>
      </c>
      <c r="C3512" t="s">
        <v>7842</v>
      </c>
      <c r="D3512" s="63">
        <v>-5078.8270769230776</v>
      </c>
      <c r="E3512" s="63">
        <v>-5078.8270769230776</v>
      </c>
    </row>
    <row r="3513" spans="1:5">
      <c r="A3513" s="381" t="str">
        <f t="shared" si="11"/>
        <v>35352</v>
      </c>
      <c r="B3513" s="1612" t="s">
        <v>6788</v>
      </c>
      <c r="C3513" t="s">
        <v>7843</v>
      </c>
      <c r="D3513" s="63">
        <v>-8883.9393846153853</v>
      </c>
      <c r="E3513" s="63">
        <v>-8883.9393846153853</v>
      </c>
    </row>
    <row r="3514" spans="1:5">
      <c r="A3514" s="381" t="str">
        <f t="shared" si="11"/>
        <v>35353</v>
      </c>
      <c r="B3514" s="1612" t="s">
        <v>6789</v>
      </c>
      <c r="C3514" t="s">
        <v>7844</v>
      </c>
      <c r="D3514" s="63">
        <v>553372.5</v>
      </c>
      <c r="E3514" s="63">
        <v>553372.5</v>
      </c>
    </row>
    <row r="3515" spans="1:5">
      <c r="A3515" s="381" t="str">
        <f t="shared" si="11"/>
        <v>35354</v>
      </c>
      <c r="B3515" s="1612" t="s">
        <v>6790</v>
      </c>
      <c r="C3515" t="s">
        <v>6020</v>
      </c>
      <c r="D3515" s="63">
        <v>265108.65000000002</v>
      </c>
      <c r="E3515" s="63">
        <v>265108.65000000002</v>
      </c>
    </row>
    <row r="3516" spans="1:5">
      <c r="A3516" s="381" t="str">
        <f t="shared" si="11"/>
        <v>35355</v>
      </c>
      <c r="B3516" s="1612" t="s">
        <v>6791</v>
      </c>
      <c r="C3516" t="s">
        <v>6021</v>
      </c>
      <c r="D3516" s="63">
        <v>289515.07</v>
      </c>
      <c r="E3516" s="63">
        <v>289515.07</v>
      </c>
    </row>
    <row r="3517" spans="1:5">
      <c r="A3517" s="381" t="str">
        <f t="shared" si="11"/>
        <v>35356</v>
      </c>
      <c r="B3517" s="1612" t="s">
        <v>6792</v>
      </c>
      <c r="C3517" t="s">
        <v>5577</v>
      </c>
      <c r="D3517" s="63">
        <v>727388.51769230783</v>
      </c>
      <c r="E3517" s="63">
        <v>727388.51769230783</v>
      </c>
    </row>
    <row r="3518" spans="1:5">
      <c r="A3518" s="381" t="str">
        <f t="shared" si="11"/>
        <v>35359</v>
      </c>
      <c r="B3518" s="1612" t="s">
        <v>6793</v>
      </c>
      <c r="C3518" t="s">
        <v>5578</v>
      </c>
      <c r="D3518" s="63">
        <v>-1081.6472307692309</v>
      </c>
      <c r="E3518" s="63">
        <v>-1081.6472307692309</v>
      </c>
    </row>
    <row r="3519" spans="1:5">
      <c r="A3519" s="381" t="str">
        <f t="shared" si="11"/>
        <v>35361</v>
      </c>
      <c r="B3519" s="1612" t="s">
        <v>6794</v>
      </c>
      <c r="C3519" t="s">
        <v>5579</v>
      </c>
      <c r="D3519" s="63">
        <v>-1928.6329230769229</v>
      </c>
      <c r="E3519" s="63">
        <v>-1928.6329230769229</v>
      </c>
    </row>
    <row r="3520" spans="1:5">
      <c r="A3520" s="381" t="str">
        <f t="shared" si="11"/>
        <v>35362</v>
      </c>
      <c r="B3520" s="1612" t="s">
        <v>6795</v>
      </c>
      <c r="C3520" t="s">
        <v>5580</v>
      </c>
      <c r="D3520" s="63">
        <v>-1858.8921538461541</v>
      </c>
      <c r="E3520" s="63">
        <v>-1858.8921538461541</v>
      </c>
    </row>
    <row r="3521" spans="1:5">
      <c r="A3521" s="381" t="str">
        <f t="shared" si="11"/>
        <v>35363</v>
      </c>
      <c r="B3521" s="1612" t="s">
        <v>6796</v>
      </c>
      <c r="C3521" t="s">
        <v>3644</v>
      </c>
      <c r="D3521" s="63">
        <v>-1586.2132307692309</v>
      </c>
      <c r="E3521" s="63">
        <v>-1586.2132307692309</v>
      </c>
    </row>
    <row r="3522" spans="1:5">
      <c r="A3522" s="381" t="str">
        <f t="shared" si="11"/>
        <v>35364</v>
      </c>
      <c r="B3522" s="1612" t="s">
        <v>6797</v>
      </c>
      <c r="C3522" t="s">
        <v>5482</v>
      </c>
      <c r="D3522" s="63">
        <v>0</v>
      </c>
      <c r="E3522" s="63">
        <v>0</v>
      </c>
    </row>
    <row r="3523" spans="1:5">
      <c r="A3523" s="381" t="str">
        <f t="shared" si="11"/>
        <v>35365</v>
      </c>
      <c r="B3523" s="1612" t="s">
        <v>6798</v>
      </c>
      <c r="C3523" t="s">
        <v>5483</v>
      </c>
      <c r="D3523" s="63">
        <v>-4294.8903076923079</v>
      </c>
      <c r="E3523" s="63">
        <v>-4294.8903076923079</v>
      </c>
    </row>
    <row r="3524" spans="1:5">
      <c r="A3524" s="381" t="str">
        <f t="shared" si="11"/>
        <v>35381</v>
      </c>
      <c r="B3524" s="1612" t="s">
        <v>6799</v>
      </c>
      <c r="C3524" t="s">
        <v>10783</v>
      </c>
      <c r="D3524" s="63">
        <v>2319030.0699999998</v>
      </c>
      <c r="E3524" s="63">
        <v>2319030.0699999998</v>
      </c>
    </row>
    <row r="3525" spans="1:5">
      <c r="A3525" s="381" t="str">
        <f t="shared" si="11"/>
        <v>35382</v>
      </c>
      <c r="B3525" s="1612" t="s">
        <v>6800</v>
      </c>
      <c r="C3525" t="s">
        <v>10455</v>
      </c>
      <c r="D3525" s="63">
        <v>1342872.57</v>
      </c>
      <c r="E3525" s="63">
        <v>1342872.57</v>
      </c>
    </row>
    <row r="3526" spans="1:5">
      <c r="A3526" s="381" t="str">
        <f t="shared" si="11"/>
        <v>35383</v>
      </c>
      <c r="B3526" s="1612" t="s">
        <v>6801</v>
      </c>
      <c r="C3526" t="s">
        <v>10795</v>
      </c>
      <c r="D3526" s="63">
        <v>1409930.78</v>
      </c>
      <c r="E3526" s="63">
        <v>1409930.78</v>
      </c>
    </row>
    <row r="3527" spans="1:5">
      <c r="A3527" s="381" t="str">
        <f t="shared" si="11"/>
        <v>35390</v>
      </c>
      <c r="B3527" s="1612" t="s">
        <v>2808</v>
      </c>
      <c r="C3527" t="s">
        <v>10796</v>
      </c>
      <c r="D3527" s="63">
        <v>138027.36799999999</v>
      </c>
      <c r="E3527" s="63">
        <v>138027.36799999999</v>
      </c>
    </row>
    <row r="3528" spans="1:5">
      <c r="A3528" s="381" t="str">
        <f t="shared" si="11"/>
        <v>35400</v>
      </c>
      <c r="B3528" s="1612" t="s">
        <v>2809</v>
      </c>
      <c r="C3528" t="s">
        <v>10797</v>
      </c>
      <c r="D3528" s="63">
        <v>4273587.5564615373</v>
      </c>
      <c r="E3528" s="63">
        <v>4273587.5564615373</v>
      </c>
    </row>
    <row r="3529" spans="1:5">
      <c r="A3529" s="381" t="str">
        <f t="shared" si="11"/>
        <v>35500</v>
      </c>
      <c r="B3529" s="1612" t="s">
        <v>2810</v>
      </c>
      <c r="C3529" t="s">
        <v>10798</v>
      </c>
      <c r="D3529" s="63">
        <v>134252818.04119235</v>
      </c>
      <c r="E3529" s="63">
        <v>134252818.04119235</v>
      </c>
    </row>
    <row r="3530" spans="1:5">
      <c r="A3530" s="381" t="str">
        <f t="shared" si="11"/>
        <v>35590</v>
      </c>
      <c r="B3530" s="1612" t="s">
        <v>2811</v>
      </c>
      <c r="C3530" t="s">
        <v>4231</v>
      </c>
      <c r="D3530" s="63">
        <v>1964.2615384615385</v>
      </c>
      <c r="E3530" s="63">
        <v>1964.2615384615385</v>
      </c>
    </row>
    <row r="3531" spans="1:5">
      <c r="A3531" s="381" t="str">
        <f t="shared" si="11"/>
        <v>35600</v>
      </c>
      <c r="B3531" s="1612" t="s">
        <v>2812</v>
      </c>
      <c r="C3531" t="s">
        <v>9150</v>
      </c>
      <c r="D3531" s="63">
        <v>118958927.08926922</v>
      </c>
      <c r="E3531" s="63">
        <v>118958927.08926922</v>
      </c>
    </row>
    <row r="3532" spans="1:5">
      <c r="A3532" s="381" t="str">
        <f t="shared" si="11"/>
        <v>35601</v>
      </c>
      <c r="B3532" s="1612" t="s">
        <v>2813</v>
      </c>
      <c r="C3532" t="s">
        <v>8880</v>
      </c>
      <c r="D3532" s="63">
        <v>2108869.3523076917</v>
      </c>
      <c r="E3532" s="63">
        <v>2108869.3523076917</v>
      </c>
    </row>
    <row r="3533" spans="1:5">
      <c r="A3533" s="381" t="str">
        <f t="shared" si="11"/>
        <v>35690</v>
      </c>
      <c r="B3533" s="1612" t="s">
        <v>2814</v>
      </c>
      <c r="C3533" t="s">
        <v>9152</v>
      </c>
      <c r="D3533" s="63">
        <v>1128.8</v>
      </c>
      <c r="E3533" s="63">
        <v>1128.8</v>
      </c>
    </row>
    <row r="3534" spans="1:5">
      <c r="A3534" s="381" t="str">
        <f t="shared" si="11"/>
        <v>35700</v>
      </c>
      <c r="B3534" s="1612" t="s">
        <v>2815</v>
      </c>
      <c r="C3534" t="s">
        <v>4241</v>
      </c>
      <c r="D3534" s="63">
        <v>3532755.2330769231</v>
      </c>
      <c r="E3534" s="63">
        <v>3532755.2330769231</v>
      </c>
    </row>
    <row r="3535" spans="1:5">
      <c r="A3535" s="381" t="str">
        <f t="shared" si="11"/>
        <v>35800</v>
      </c>
      <c r="B3535" s="1612" t="s">
        <v>2816</v>
      </c>
      <c r="C3535" t="s">
        <v>9083</v>
      </c>
      <c r="D3535" s="63">
        <v>7028641.6300000018</v>
      </c>
      <c r="E3535" s="63">
        <v>7028641.6300000018</v>
      </c>
    </row>
    <row r="3536" spans="1:5">
      <c r="A3536" s="381" t="str">
        <f t="shared" si="11"/>
        <v>35900</v>
      </c>
      <c r="B3536" s="1612" t="s">
        <v>2817</v>
      </c>
      <c r="C3536" t="s">
        <v>5584</v>
      </c>
      <c r="D3536" s="63">
        <v>5627043.8044615388</v>
      </c>
      <c r="E3536" s="63">
        <v>5627043.8044615388</v>
      </c>
    </row>
    <row r="3537" spans="1:5">
      <c r="A3537" s="381" t="str">
        <f t="shared" si="11"/>
        <v>35990</v>
      </c>
      <c r="B3537" s="1612" t="s">
        <v>2818</v>
      </c>
      <c r="C3537" t="s">
        <v>4399</v>
      </c>
      <c r="D3537" s="63">
        <v>0</v>
      </c>
      <c r="E3537" s="63">
        <v>0</v>
      </c>
    </row>
    <row r="3538" spans="1:5">
      <c r="A3538" s="381" t="str">
        <f t="shared" si="11"/>
        <v>36000</v>
      </c>
      <c r="B3538" s="1612" t="s">
        <v>2819</v>
      </c>
      <c r="C3538" t="s">
        <v>6517</v>
      </c>
      <c r="D3538" s="63">
        <v>6016952.6199999992</v>
      </c>
      <c r="E3538" s="63">
        <v>6016952.6199999992</v>
      </c>
    </row>
    <row r="3539" spans="1:5">
      <c r="A3539" s="381" t="str">
        <f t="shared" si="11"/>
        <v>36001</v>
      </c>
      <c r="B3539" s="1612" t="s">
        <v>2820</v>
      </c>
      <c r="C3539" t="s">
        <v>3554</v>
      </c>
      <c r="D3539" s="63">
        <v>0</v>
      </c>
      <c r="E3539" s="63">
        <v>0</v>
      </c>
    </row>
    <row r="3540" spans="1:5">
      <c r="A3540" s="381" t="str">
        <f t="shared" si="11"/>
        <v>36100</v>
      </c>
      <c r="B3540" s="1612" t="s">
        <v>2821</v>
      </c>
      <c r="C3540" t="s">
        <v>11469</v>
      </c>
      <c r="D3540" s="63">
        <v>2050486.684153846</v>
      </c>
      <c r="E3540" s="63">
        <v>2050486.684153846</v>
      </c>
    </row>
    <row r="3541" spans="1:5">
      <c r="A3541" s="381" t="str">
        <f t="shared" si="11"/>
        <v>36200</v>
      </c>
      <c r="B3541" s="1612" t="s">
        <v>2822</v>
      </c>
      <c r="C3541" t="s">
        <v>5581</v>
      </c>
      <c r="D3541" s="63">
        <v>177317007.42861539</v>
      </c>
      <c r="E3541" s="63">
        <v>177317007.42861539</v>
      </c>
    </row>
    <row r="3542" spans="1:5">
      <c r="A3542" s="381" t="str">
        <f t="shared" si="11"/>
        <v>36290</v>
      </c>
      <c r="B3542" s="1612" t="s">
        <v>234</v>
      </c>
      <c r="C3542" t="s">
        <v>11375</v>
      </c>
      <c r="D3542" s="63">
        <v>18269.785846153849</v>
      </c>
      <c r="E3542" s="63">
        <v>18269.785846153849</v>
      </c>
    </row>
    <row r="3543" spans="1:5">
      <c r="A3543" s="381" t="str">
        <f t="shared" si="11"/>
        <v>36400</v>
      </c>
      <c r="B3543" s="1612" t="s">
        <v>235</v>
      </c>
      <c r="C3543" t="s">
        <v>8587</v>
      </c>
      <c r="D3543" s="63">
        <v>208281236.8447693</v>
      </c>
      <c r="E3543" s="63">
        <v>208281236.8447693</v>
      </c>
    </row>
    <row r="3544" spans="1:5">
      <c r="A3544" s="381" t="str">
        <f t="shared" si="11"/>
        <v>36490</v>
      </c>
      <c r="B3544" s="1612" t="s">
        <v>236</v>
      </c>
      <c r="C3544" t="s">
        <v>8588</v>
      </c>
      <c r="D3544" s="63">
        <v>2278</v>
      </c>
      <c r="E3544" s="63">
        <v>2278</v>
      </c>
    </row>
    <row r="3545" spans="1:5">
      <c r="A3545" s="381" t="str">
        <f t="shared" si="11"/>
        <v>36500</v>
      </c>
      <c r="B3545" s="1612" t="s">
        <v>237</v>
      </c>
      <c r="C3545" t="s">
        <v>8589</v>
      </c>
      <c r="D3545" s="63">
        <v>218097108.44415379</v>
      </c>
      <c r="E3545" s="63">
        <v>218097108.44415379</v>
      </c>
    </row>
    <row r="3546" spans="1:5">
      <c r="A3546" s="381" t="str">
        <f t="shared" si="11"/>
        <v>36590</v>
      </c>
      <c r="B3546" s="1612" t="s">
        <v>238</v>
      </c>
      <c r="C3546" t="s">
        <v>3162</v>
      </c>
      <c r="D3546" s="63">
        <v>1505.676923076923</v>
      </c>
      <c r="E3546" s="63">
        <v>1505.676923076923</v>
      </c>
    </row>
    <row r="3547" spans="1:5">
      <c r="A3547" s="381" t="str">
        <f t="shared" si="11"/>
        <v>36600</v>
      </c>
      <c r="B3547" s="1612" t="s">
        <v>239</v>
      </c>
      <c r="C3547" t="s">
        <v>3712</v>
      </c>
      <c r="D3547" s="63">
        <v>-5444.0439999999999</v>
      </c>
      <c r="E3547" s="63">
        <v>-5444.0439999999999</v>
      </c>
    </row>
    <row r="3548" spans="1:5">
      <c r="A3548" s="381" t="str">
        <f t="shared" si="11"/>
        <v>36601</v>
      </c>
      <c r="B3548" s="1612" t="s">
        <v>240</v>
      </c>
      <c r="C3548" t="s">
        <v>3377</v>
      </c>
      <c r="D3548" s="63">
        <v>166223131.22147691</v>
      </c>
      <c r="E3548" s="63">
        <v>166223131.22147691</v>
      </c>
    </row>
    <row r="3549" spans="1:5">
      <c r="A3549" s="381" t="str">
        <f t="shared" si="11"/>
        <v>36603</v>
      </c>
      <c r="B3549" s="1612" t="s">
        <v>241</v>
      </c>
      <c r="C3549" t="s">
        <v>3383</v>
      </c>
      <c r="D3549" s="63">
        <v>0</v>
      </c>
      <c r="E3549" s="63">
        <v>0</v>
      </c>
    </row>
    <row r="3550" spans="1:5">
      <c r="A3550" s="381" t="str">
        <f t="shared" si="11"/>
        <v>36609</v>
      </c>
      <c r="B3550" s="1612" t="s">
        <v>242</v>
      </c>
      <c r="C3550" t="s">
        <v>4399</v>
      </c>
      <c r="D3550" s="63">
        <v>0</v>
      </c>
      <c r="E3550" s="63">
        <v>0</v>
      </c>
    </row>
    <row r="3551" spans="1:5">
      <c r="A3551" s="381" t="str">
        <f t="shared" si="11"/>
        <v>36690</v>
      </c>
      <c r="B3551" s="1612" t="s">
        <v>4680</v>
      </c>
      <c r="C3551" t="s">
        <v>3384</v>
      </c>
      <c r="D3551" s="63">
        <v>1268.7230769230771</v>
      </c>
      <c r="E3551" s="63">
        <v>1268.7230769230771</v>
      </c>
    </row>
    <row r="3552" spans="1:5">
      <c r="A3552" s="381" t="str">
        <f t="shared" si="11"/>
        <v>36700</v>
      </c>
      <c r="B3552" s="1612" t="s">
        <v>4681</v>
      </c>
      <c r="C3552" t="s">
        <v>9399</v>
      </c>
      <c r="D3552" s="63">
        <v>59044.268923076932</v>
      </c>
      <c r="E3552" s="63">
        <v>59044.268923076932</v>
      </c>
    </row>
    <row r="3553" spans="1:5">
      <c r="A3553" s="381" t="str">
        <f t="shared" si="11"/>
        <v>36701</v>
      </c>
      <c r="B3553" s="1612" t="s">
        <v>4682</v>
      </c>
      <c r="C3553" t="s">
        <v>9400</v>
      </c>
      <c r="D3553" s="63">
        <v>208388292.38252303</v>
      </c>
      <c r="E3553" s="63">
        <v>208388292.38252303</v>
      </c>
    </row>
    <row r="3554" spans="1:5">
      <c r="A3554" s="381" t="str">
        <f t="shared" si="11"/>
        <v>36703</v>
      </c>
      <c r="B3554" s="1612" t="s">
        <v>4683</v>
      </c>
      <c r="C3554" t="s">
        <v>9401</v>
      </c>
      <c r="D3554" s="63">
        <v>-2369.0769230769229</v>
      </c>
      <c r="E3554" s="63">
        <v>-2369.0769230769229</v>
      </c>
    </row>
    <row r="3555" spans="1:5">
      <c r="A3555" s="381" t="str">
        <f t="shared" si="11"/>
        <v>36790</v>
      </c>
      <c r="B3555" s="1612" t="s">
        <v>4684</v>
      </c>
      <c r="C3555" t="s">
        <v>2284</v>
      </c>
      <c r="D3555" s="63">
        <v>11203</v>
      </c>
      <c r="E3555" s="63">
        <v>11203</v>
      </c>
    </row>
    <row r="3556" spans="1:5">
      <c r="A3556" s="381" t="str">
        <f t="shared" si="11"/>
        <v>36800</v>
      </c>
      <c r="B3556" s="1612" t="s">
        <v>4685</v>
      </c>
      <c r="C3556" t="s">
        <v>4501</v>
      </c>
      <c r="D3556" s="63">
        <v>257921322.55092308</v>
      </c>
      <c r="E3556" s="63">
        <v>257921322.55092308</v>
      </c>
    </row>
    <row r="3557" spans="1:5">
      <c r="A3557" s="381" t="str">
        <f t="shared" si="11"/>
        <v>36801</v>
      </c>
      <c r="B3557" s="1612" t="s">
        <v>4686</v>
      </c>
      <c r="C3557" t="s">
        <v>4502</v>
      </c>
      <c r="D3557" s="63">
        <v>125097411.40338461</v>
      </c>
      <c r="E3557" s="63">
        <v>125097411.40338461</v>
      </c>
    </row>
    <row r="3558" spans="1:5">
      <c r="A3558" s="381" t="str">
        <f t="shared" si="11"/>
        <v>36803</v>
      </c>
      <c r="B3558" s="1612" t="s">
        <v>4687</v>
      </c>
      <c r="C3558" t="s">
        <v>4503</v>
      </c>
      <c r="D3558" s="63">
        <v>5598326.7890769234</v>
      </c>
      <c r="E3558" s="63">
        <v>5598326.7890769234</v>
      </c>
    </row>
    <row r="3559" spans="1:5">
      <c r="A3559" s="381" t="str">
        <f t="shared" si="11"/>
        <v>36804</v>
      </c>
      <c r="B3559" s="1612" t="s">
        <v>4688</v>
      </c>
      <c r="C3559" t="s">
        <v>4504</v>
      </c>
      <c r="D3559" s="63">
        <v>0</v>
      </c>
      <c r="E3559" s="63">
        <v>0</v>
      </c>
    </row>
    <row r="3560" spans="1:5">
      <c r="A3560" s="381" t="str">
        <f t="shared" si="11"/>
        <v>36805</v>
      </c>
      <c r="B3560" s="1612" t="s">
        <v>4689</v>
      </c>
      <c r="C3560" t="s">
        <v>4505</v>
      </c>
      <c r="D3560" s="63">
        <v>0</v>
      </c>
      <c r="E3560" s="63">
        <v>0</v>
      </c>
    </row>
    <row r="3561" spans="1:5">
      <c r="A3561" s="381" t="str">
        <f t="shared" si="11"/>
        <v>36890</v>
      </c>
      <c r="B3561" s="1612" t="s">
        <v>4082</v>
      </c>
      <c r="C3561" t="s">
        <v>6512</v>
      </c>
      <c r="D3561" s="63">
        <v>24956.892307692306</v>
      </c>
      <c r="E3561" s="63">
        <v>24956.892307692306</v>
      </c>
    </row>
    <row r="3562" spans="1:5">
      <c r="A3562" s="381" t="str">
        <f t="shared" si="11"/>
        <v>36900</v>
      </c>
      <c r="B3562" s="1612" t="s">
        <v>4083</v>
      </c>
      <c r="C3562" t="s">
        <v>8960</v>
      </c>
      <c r="D3562" s="63">
        <v>69329505.679538444</v>
      </c>
      <c r="E3562" s="63">
        <v>69329505.679538444</v>
      </c>
    </row>
    <row r="3563" spans="1:5">
      <c r="A3563" s="381" t="str">
        <f t="shared" si="11"/>
        <v>36901</v>
      </c>
      <c r="B3563" s="1612" t="s">
        <v>4084</v>
      </c>
      <c r="C3563" t="s">
        <v>2044</v>
      </c>
      <c r="D3563" s="63">
        <v>2825428.2876923075</v>
      </c>
      <c r="E3563" s="63">
        <v>2825428.2876923075</v>
      </c>
    </row>
    <row r="3564" spans="1:5">
      <c r="A3564" s="381" t="str">
        <f t="shared" si="11"/>
        <v>36902</v>
      </c>
      <c r="B3564" s="1612" t="s">
        <v>4085</v>
      </c>
      <c r="C3564" t="s">
        <v>2045</v>
      </c>
      <c r="D3564" s="63">
        <v>107322947.39846152</v>
      </c>
      <c r="E3564" s="63">
        <v>107322947.39846152</v>
      </c>
    </row>
    <row r="3565" spans="1:5">
      <c r="A3565" s="381" t="str">
        <f t="shared" si="11"/>
        <v>36909</v>
      </c>
      <c r="B3565" s="1612" t="s">
        <v>4086</v>
      </c>
      <c r="C3565" t="s">
        <v>4399</v>
      </c>
      <c r="D3565" s="63">
        <v>0</v>
      </c>
      <c r="E3565" s="63">
        <v>0</v>
      </c>
    </row>
    <row r="3566" spans="1:5">
      <c r="A3566" s="381" t="str">
        <f t="shared" si="11"/>
        <v>36990</v>
      </c>
      <c r="B3566" s="1612" t="s">
        <v>4087</v>
      </c>
      <c r="C3566" t="s">
        <v>2046</v>
      </c>
      <c r="D3566" s="63">
        <v>-861.72615384615403</v>
      </c>
      <c r="E3566" s="63">
        <v>-861.72615384615403</v>
      </c>
    </row>
    <row r="3567" spans="1:5">
      <c r="A3567" s="381" t="str">
        <f t="shared" si="11"/>
        <v>37000</v>
      </c>
      <c r="B3567" s="1612" t="s">
        <v>5788</v>
      </c>
      <c r="C3567" t="s">
        <v>6823</v>
      </c>
      <c r="D3567" s="63">
        <v>72956949.240615383</v>
      </c>
      <c r="E3567" s="63">
        <v>72956949.240615383</v>
      </c>
    </row>
    <row r="3568" spans="1:5">
      <c r="A3568" s="381" t="str">
        <f t="shared" si="11"/>
        <v>37009</v>
      </c>
      <c r="B3568" s="1612" t="s">
        <v>5789</v>
      </c>
      <c r="C3568" t="s">
        <v>4399</v>
      </c>
      <c r="D3568" s="63">
        <v>0</v>
      </c>
      <c r="E3568" s="63">
        <v>0</v>
      </c>
    </row>
    <row r="3569" spans="1:5">
      <c r="A3569" s="381" t="str">
        <f t="shared" si="11"/>
        <v>37090</v>
      </c>
      <c r="B3569" s="1612" t="s">
        <v>5790</v>
      </c>
      <c r="C3569" t="s">
        <v>6824</v>
      </c>
      <c r="D3569" s="63">
        <v>2584</v>
      </c>
      <c r="E3569" s="63">
        <v>2584</v>
      </c>
    </row>
    <row r="3570" spans="1:5">
      <c r="A3570" s="381" t="str">
        <f t="shared" si="11"/>
        <v>37100</v>
      </c>
      <c r="B3570" s="1612" t="s">
        <v>5791</v>
      </c>
      <c r="C3570" t="s">
        <v>6825</v>
      </c>
      <c r="D3570" s="63">
        <v>0</v>
      </c>
      <c r="E3570" s="63">
        <v>0</v>
      </c>
    </row>
    <row r="3571" spans="1:5">
      <c r="A3571" s="381" t="str">
        <f t="shared" si="11"/>
        <v>37300</v>
      </c>
      <c r="B3571" s="1612" t="s">
        <v>5792</v>
      </c>
      <c r="C3571" t="s">
        <v>8755</v>
      </c>
      <c r="D3571" s="63">
        <v>93134203.837076873</v>
      </c>
      <c r="E3571" s="63">
        <v>93134203.837076873</v>
      </c>
    </row>
    <row r="3572" spans="1:5">
      <c r="A3572" s="381" t="str">
        <f t="shared" si="11"/>
        <v>37301</v>
      </c>
      <c r="B3572" s="1612" t="s">
        <v>5793</v>
      </c>
      <c r="C3572" t="s">
        <v>8756</v>
      </c>
      <c r="D3572" s="63">
        <v>67341556.375384629</v>
      </c>
      <c r="E3572" s="63">
        <v>67341556.375384629</v>
      </c>
    </row>
    <row r="3573" spans="1:5">
      <c r="A3573" s="381" t="str">
        <f t="shared" si="11"/>
        <v>37309</v>
      </c>
      <c r="B3573" s="1612" t="s">
        <v>5794</v>
      </c>
      <c r="C3573" t="s">
        <v>4399</v>
      </c>
      <c r="D3573" s="63">
        <v>0</v>
      </c>
      <c r="E3573" s="63">
        <v>0</v>
      </c>
    </row>
    <row r="3574" spans="1:5">
      <c r="A3574" s="381" t="str">
        <f t="shared" si="11"/>
        <v>37390</v>
      </c>
      <c r="B3574" t="s">
        <v>5795</v>
      </c>
      <c r="C3574" t="s">
        <v>8665</v>
      </c>
      <c r="D3574" s="63">
        <v>2473.5846153846151</v>
      </c>
      <c r="E3574" s="63">
        <v>2473.5846153846151</v>
      </c>
    </row>
    <row r="3575" spans="1:5">
      <c r="A3575" s="381" t="str">
        <f t="shared" si="11"/>
        <v>37401</v>
      </c>
      <c r="B3575" t="s">
        <v>3596</v>
      </c>
      <c r="C3575" t="s">
        <v>6028</v>
      </c>
      <c r="D3575" s="63">
        <v>0</v>
      </c>
      <c r="E3575" s="63">
        <v>0</v>
      </c>
    </row>
    <row r="3576" spans="1:5">
      <c r="A3576" s="381" t="str">
        <f t="shared" ref="A3576:A3633" si="12">MID(B3576,1,5)</f>
        <v>38900</v>
      </c>
      <c r="B3576" t="s">
        <v>3597</v>
      </c>
      <c r="C3576" t="s">
        <v>5739</v>
      </c>
      <c r="D3576" s="63">
        <v>2651005.42</v>
      </c>
      <c r="E3576" s="63">
        <v>2651005.42</v>
      </c>
    </row>
    <row r="3577" spans="1:5">
      <c r="A3577" s="381" t="str">
        <f t="shared" si="12"/>
        <v>39000</v>
      </c>
      <c r="B3577" t="s">
        <v>3598</v>
      </c>
      <c r="C3577" t="s">
        <v>4273</v>
      </c>
      <c r="D3577" s="63">
        <v>76688553.116923079</v>
      </c>
      <c r="E3577" s="63">
        <v>76688553.116923079</v>
      </c>
    </row>
    <row r="3578" spans="1:5">
      <c r="A3578" s="381" t="str">
        <f t="shared" si="12"/>
        <v>39100</v>
      </c>
      <c r="B3578" t="s">
        <v>3599</v>
      </c>
      <c r="C3578" t="s">
        <v>4399</v>
      </c>
      <c r="D3578" s="63">
        <v>0</v>
      </c>
      <c r="E3578" s="63">
        <v>0</v>
      </c>
    </row>
    <row r="3579" spans="1:5">
      <c r="A3579" s="381" t="str">
        <f t="shared" si="12"/>
        <v>39101</v>
      </c>
      <c r="B3579" t="s">
        <v>3600</v>
      </c>
      <c r="C3579" t="s">
        <v>4274</v>
      </c>
      <c r="D3579" s="63">
        <v>7269421.2184615396</v>
      </c>
      <c r="E3579" s="63">
        <v>7269421.2184615396</v>
      </c>
    </row>
    <row r="3580" spans="1:5">
      <c r="A3580" s="381" t="str">
        <f t="shared" si="12"/>
        <v>39102</v>
      </c>
      <c r="B3580" t="s">
        <v>3601</v>
      </c>
      <c r="C3580" t="s">
        <v>4275</v>
      </c>
      <c r="D3580" s="63">
        <v>21320326.302307691</v>
      </c>
      <c r="E3580" s="63">
        <v>21320326.302307691</v>
      </c>
    </row>
    <row r="3581" spans="1:5">
      <c r="A3581" s="381" t="str">
        <f t="shared" si="12"/>
        <v>39103</v>
      </c>
      <c r="B3581" t="s">
        <v>3602</v>
      </c>
      <c r="C3581" t="s">
        <v>6029</v>
      </c>
      <c r="D3581" s="63">
        <v>397899.84</v>
      </c>
      <c r="E3581" s="63">
        <v>397899.84</v>
      </c>
    </row>
    <row r="3582" spans="1:5">
      <c r="A3582" s="381" t="str">
        <f t="shared" si="12"/>
        <v>39104</v>
      </c>
      <c r="B3582" s="1611" t="s">
        <v>3603</v>
      </c>
      <c r="C3582" t="s">
        <v>6030</v>
      </c>
      <c r="D3582" s="63">
        <v>1114565.5900000001</v>
      </c>
      <c r="E3582" s="63">
        <v>1114565.5900000001</v>
      </c>
    </row>
    <row r="3583" spans="1:5">
      <c r="A3583" s="381" t="str">
        <f t="shared" si="12"/>
        <v>39105</v>
      </c>
      <c r="B3583" s="1611" t="s">
        <v>3604</v>
      </c>
      <c r="C3583" t="s">
        <v>6031</v>
      </c>
      <c r="D3583" s="63">
        <v>0</v>
      </c>
      <c r="E3583" s="63">
        <v>0</v>
      </c>
    </row>
    <row r="3584" spans="1:5">
      <c r="A3584" s="381" t="str">
        <f t="shared" si="12"/>
        <v>39106</v>
      </c>
      <c r="B3584" s="1611" t="s">
        <v>3605</v>
      </c>
      <c r="C3584" t="s">
        <v>6032</v>
      </c>
      <c r="D3584" s="63">
        <v>0</v>
      </c>
      <c r="E3584" s="63">
        <v>0</v>
      </c>
    </row>
    <row r="3585" spans="1:5">
      <c r="A3585" s="381" t="str">
        <f t="shared" si="12"/>
        <v>39107</v>
      </c>
      <c r="B3585" s="1611" t="s">
        <v>3606</v>
      </c>
      <c r="C3585" t="s">
        <v>11315</v>
      </c>
      <c r="D3585" s="63">
        <v>0</v>
      </c>
      <c r="E3585" s="63">
        <v>0</v>
      </c>
    </row>
    <row r="3586" spans="1:5">
      <c r="A3586" s="381" t="str">
        <f t="shared" si="12"/>
        <v>39131</v>
      </c>
      <c r="B3586" s="1611" t="s">
        <v>3607</v>
      </c>
      <c r="C3586" t="s">
        <v>11316</v>
      </c>
      <c r="D3586" s="63">
        <v>0</v>
      </c>
      <c r="E3586" s="63">
        <v>0</v>
      </c>
    </row>
    <row r="3587" spans="1:5">
      <c r="A3587" s="381" t="str">
        <f t="shared" si="12"/>
        <v>39132</v>
      </c>
      <c r="B3587" s="1611" t="s">
        <v>5691</v>
      </c>
      <c r="C3587" t="s">
        <v>7070</v>
      </c>
      <c r="D3587" s="63">
        <v>0</v>
      </c>
      <c r="E3587" s="63">
        <v>0</v>
      </c>
    </row>
    <row r="3588" spans="1:5">
      <c r="A3588" s="381" t="str">
        <f t="shared" si="12"/>
        <v>39133</v>
      </c>
      <c r="B3588" s="1611" t="s">
        <v>5692</v>
      </c>
      <c r="C3588" t="s">
        <v>7071</v>
      </c>
      <c r="D3588" s="63">
        <v>0</v>
      </c>
      <c r="E3588" s="63">
        <v>0</v>
      </c>
    </row>
    <row r="3589" spans="1:5">
      <c r="A3589" s="381" t="str">
        <f t="shared" si="12"/>
        <v>39175</v>
      </c>
      <c r="B3589" s="1611" t="s">
        <v>5693</v>
      </c>
      <c r="C3589" t="s">
        <v>179</v>
      </c>
      <c r="D3589" s="63">
        <v>0</v>
      </c>
      <c r="E3589" s="63">
        <v>0</v>
      </c>
    </row>
    <row r="3590" spans="1:5">
      <c r="A3590" s="381" t="str">
        <f t="shared" si="12"/>
        <v>39198</v>
      </c>
      <c r="B3590" s="1611" t="s">
        <v>3444</v>
      </c>
      <c r="C3590" t="s">
        <v>180</v>
      </c>
      <c r="D3590" s="63">
        <v>0</v>
      </c>
      <c r="E3590" s="63">
        <v>0</v>
      </c>
    </row>
    <row r="3591" spans="1:5">
      <c r="A3591" s="381" t="str">
        <f t="shared" si="12"/>
        <v>39201</v>
      </c>
      <c r="B3591" s="1611" t="s">
        <v>3445</v>
      </c>
      <c r="C3591" t="s">
        <v>181</v>
      </c>
      <c r="D3591" s="63">
        <v>10699.91</v>
      </c>
      <c r="E3591" s="63">
        <v>10699.91</v>
      </c>
    </row>
    <row r="3592" spans="1:5">
      <c r="A3592" s="381" t="str">
        <f t="shared" si="12"/>
        <v>39202</v>
      </c>
      <c r="B3592" s="1611" t="s">
        <v>3446</v>
      </c>
      <c r="C3592" t="s">
        <v>5389</v>
      </c>
      <c r="D3592" s="63">
        <v>3401488.3392307688</v>
      </c>
      <c r="E3592" s="63">
        <v>3401488.3392307688</v>
      </c>
    </row>
    <row r="3593" spans="1:5">
      <c r="A3593" s="381" t="str">
        <f t="shared" si="12"/>
        <v>39203</v>
      </c>
      <c r="B3593" s="1611" t="s">
        <v>10361</v>
      </c>
      <c r="C3593" t="s">
        <v>5390</v>
      </c>
      <c r="D3593" s="63">
        <v>12307630.180000003</v>
      </c>
      <c r="E3593" s="63">
        <v>12307630.180000003</v>
      </c>
    </row>
    <row r="3594" spans="1:5">
      <c r="A3594" s="381" t="str">
        <f t="shared" si="12"/>
        <v>39204</v>
      </c>
      <c r="B3594" s="1611" t="s">
        <v>10362</v>
      </c>
      <c r="C3594" t="s">
        <v>5391</v>
      </c>
      <c r="D3594" s="63">
        <v>484757.98</v>
      </c>
      <c r="E3594" s="63">
        <v>484757.98</v>
      </c>
    </row>
    <row r="3595" spans="1:5">
      <c r="A3595" s="381" t="str">
        <f t="shared" si="12"/>
        <v>39211</v>
      </c>
      <c r="B3595" s="1611" t="s">
        <v>10363</v>
      </c>
      <c r="C3595" t="s">
        <v>181</v>
      </c>
      <c r="D3595" s="63">
        <v>0</v>
      </c>
      <c r="E3595" s="63">
        <v>0</v>
      </c>
    </row>
    <row r="3596" spans="1:5">
      <c r="A3596" s="381" t="str">
        <f t="shared" si="12"/>
        <v>39212</v>
      </c>
      <c r="B3596" s="1611" t="s">
        <v>10364</v>
      </c>
      <c r="C3596" t="s">
        <v>9875</v>
      </c>
      <c r="D3596" s="63">
        <v>758256.88</v>
      </c>
      <c r="E3596" s="63">
        <v>758256.88</v>
      </c>
    </row>
    <row r="3597" spans="1:5">
      <c r="A3597" s="381" t="str">
        <f t="shared" si="12"/>
        <v>39213</v>
      </c>
      <c r="B3597" s="1611" t="s">
        <v>10365</v>
      </c>
      <c r="C3597" t="s">
        <v>5392</v>
      </c>
      <c r="D3597" s="63">
        <v>574183.87</v>
      </c>
      <c r="E3597" s="63">
        <v>574183.87</v>
      </c>
    </row>
    <row r="3598" spans="1:5">
      <c r="A3598" s="381" t="str">
        <f t="shared" si="12"/>
        <v>39214</v>
      </c>
      <c r="B3598" s="1611" t="s">
        <v>10366</v>
      </c>
      <c r="C3598" t="s">
        <v>5391</v>
      </c>
      <c r="D3598" s="63">
        <v>323670.59000000003</v>
      </c>
      <c r="E3598" s="63">
        <v>323670.59000000003</v>
      </c>
    </row>
    <row r="3599" spans="1:5">
      <c r="A3599" s="381" t="str">
        <f t="shared" si="12"/>
        <v>39300</v>
      </c>
      <c r="B3599" s="1611" t="s">
        <v>10367</v>
      </c>
      <c r="C3599" t="s">
        <v>5393</v>
      </c>
      <c r="D3599" s="63">
        <v>0</v>
      </c>
      <c r="E3599" s="63">
        <v>0</v>
      </c>
    </row>
    <row r="3600" spans="1:5">
      <c r="A3600" s="381" t="str">
        <f t="shared" si="12"/>
        <v>39301</v>
      </c>
      <c r="B3600" s="1611" t="s">
        <v>10368</v>
      </c>
      <c r="C3600" t="s">
        <v>7750</v>
      </c>
      <c r="D3600" s="63">
        <v>0</v>
      </c>
      <c r="E3600" s="63">
        <v>0</v>
      </c>
    </row>
    <row r="3601" spans="1:5">
      <c r="A3601" s="381" t="str">
        <f t="shared" si="12"/>
        <v>39375</v>
      </c>
      <c r="B3601" s="1611" t="s">
        <v>10369</v>
      </c>
      <c r="C3601" t="s">
        <v>4594</v>
      </c>
      <c r="D3601" s="63">
        <v>0</v>
      </c>
      <c r="E3601" s="63">
        <v>0</v>
      </c>
    </row>
    <row r="3602" spans="1:5">
      <c r="A3602" s="381" t="str">
        <f t="shared" si="12"/>
        <v>39387</v>
      </c>
      <c r="B3602" s="1611" t="s">
        <v>10370</v>
      </c>
      <c r="C3602" t="s">
        <v>6755</v>
      </c>
      <c r="D3602" s="63">
        <v>0</v>
      </c>
      <c r="E3602" s="63">
        <v>0</v>
      </c>
    </row>
    <row r="3603" spans="1:5">
      <c r="A3603" s="381" t="str">
        <f t="shared" si="12"/>
        <v>39398</v>
      </c>
      <c r="B3603" s="1611" t="s">
        <v>10371</v>
      </c>
      <c r="C3603" t="s">
        <v>8970</v>
      </c>
      <c r="D3603" s="63">
        <v>0</v>
      </c>
      <c r="E3603" s="63">
        <v>0</v>
      </c>
    </row>
    <row r="3604" spans="1:5">
      <c r="A3604" s="381" t="str">
        <f t="shared" si="12"/>
        <v>39400</v>
      </c>
      <c r="B3604" s="1611" t="s">
        <v>10372</v>
      </c>
      <c r="C3604" t="s">
        <v>11667</v>
      </c>
      <c r="D3604" s="63">
        <v>6051559.116923078</v>
      </c>
      <c r="E3604" s="63">
        <v>6051559.116923078</v>
      </c>
    </row>
    <row r="3605" spans="1:5">
      <c r="A3605" s="381" t="str">
        <f t="shared" si="12"/>
        <v>39401</v>
      </c>
      <c r="B3605" s="1611" t="s">
        <v>10373</v>
      </c>
      <c r="C3605" t="s">
        <v>11668</v>
      </c>
      <c r="D3605" s="63">
        <v>0</v>
      </c>
      <c r="E3605" s="63">
        <v>0</v>
      </c>
    </row>
    <row r="3606" spans="1:5">
      <c r="A3606" s="381" t="str">
        <f t="shared" si="12"/>
        <v>39403</v>
      </c>
      <c r="B3606" s="1611" t="s">
        <v>10374</v>
      </c>
      <c r="C3606" t="s">
        <v>9502</v>
      </c>
      <c r="D3606" s="63">
        <v>776604.96</v>
      </c>
      <c r="E3606" s="63">
        <v>776604.96</v>
      </c>
    </row>
    <row r="3607" spans="1:5">
      <c r="A3607" s="381" t="str">
        <f t="shared" si="12"/>
        <v>39431</v>
      </c>
      <c r="B3607" s="1611" t="s">
        <v>10375</v>
      </c>
      <c r="C3607" t="s">
        <v>10594</v>
      </c>
      <c r="D3607" s="63">
        <v>0</v>
      </c>
      <c r="E3607" s="63">
        <v>0</v>
      </c>
    </row>
    <row r="3608" spans="1:5">
      <c r="A3608" s="381" t="str">
        <f t="shared" si="12"/>
        <v>39475</v>
      </c>
      <c r="B3608" s="1611" t="s">
        <v>10376</v>
      </c>
      <c r="C3608" t="s">
        <v>10595</v>
      </c>
      <c r="D3608" s="63">
        <v>0</v>
      </c>
      <c r="E3608" s="63">
        <v>0</v>
      </c>
    </row>
    <row r="3609" spans="1:5">
      <c r="A3609" s="381" t="str">
        <f t="shared" si="12"/>
        <v>39487</v>
      </c>
      <c r="B3609" s="1611" t="s">
        <v>10377</v>
      </c>
      <c r="C3609" t="s">
        <v>88</v>
      </c>
      <c r="D3609" s="63">
        <v>0</v>
      </c>
      <c r="E3609" s="63">
        <v>0</v>
      </c>
    </row>
    <row r="3610" spans="1:5">
      <c r="A3610" s="381" t="str">
        <f t="shared" si="12"/>
        <v>39498</v>
      </c>
      <c r="B3610" s="1611" t="s">
        <v>10378</v>
      </c>
      <c r="C3610" t="s">
        <v>8504</v>
      </c>
      <c r="D3610" s="63">
        <v>0</v>
      </c>
      <c r="E3610" s="63">
        <v>0</v>
      </c>
    </row>
    <row r="3611" spans="1:5">
      <c r="A3611" s="381" t="str">
        <f t="shared" si="12"/>
        <v>39500</v>
      </c>
      <c r="B3611" s="1611" t="s">
        <v>10379</v>
      </c>
      <c r="C3611" t="s">
        <v>8505</v>
      </c>
      <c r="D3611" s="63">
        <v>0</v>
      </c>
      <c r="E3611" s="63">
        <v>0</v>
      </c>
    </row>
    <row r="3612" spans="1:5">
      <c r="A3612" s="381" t="str">
        <f t="shared" si="12"/>
        <v>39501</v>
      </c>
      <c r="B3612" s="1611" t="s">
        <v>10380</v>
      </c>
      <c r="C3612" t="s">
        <v>8506</v>
      </c>
      <c r="D3612" s="63">
        <v>0</v>
      </c>
      <c r="E3612" s="63">
        <v>0</v>
      </c>
    </row>
    <row r="3613" spans="1:5">
      <c r="A3613" s="381" t="str">
        <f t="shared" si="12"/>
        <v>39531</v>
      </c>
      <c r="B3613" s="1611" t="s">
        <v>10381</v>
      </c>
      <c r="C3613" t="s">
        <v>8507</v>
      </c>
      <c r="D3613" s="63">
        <v>0</v>
      </c>
      <c r="E3613" s="63">
        <v>0</v>
      </c>
    </row>
    <row r="3614" spans="1:5">
      <c r="A3614" s="381" t="str">
        <f t="shared" si="12"/>
        <v>39575</v>
      </c>
      <c r="B3614" s="1611" t="s">
        <v>10382</v>
      </c>
      <c r="C3614" t="s">
        <v>474</v>
      </c>
      <c r="D3614" s="63">
        <v>0</v>
      </c>
      <c r="E3614" s="63">
        <v>0</v>
      </c>
    </row>
    <row r="3615" spans="1:5">
      <c r="A3615" s="381" t="str">
        <f t="shared" si="12"/>
        <v>39587</v>
      </c>
      <c r="B3615" s="1611" t="s">
        <v>10383</v>
      </c>
      <c r="C3615" t="s">
        <v>1076</v>
      </c>
      <c r="D3615" s="63">
        <v>0</v>
      </c>
      <c r="E3615" s="63">
        <v>0</v>
      </c>
    </row>
    <row r="3616" spans="1:5">
      <c r="A3616" s="381" t="str">
        <f t="shared" si="12"/>
        <v>39598</v>
      </c>
      <c r="B3616" s="1611" t="s">
        <v>10384</v>
      </c>
      <c r="C3616" t="s">
        <v>1077</v>
      </c>
      <c r="D3616" s="63">
        <v>0</v>
      </c>
      <c r="E3616" s="63">
        <v>0</v>
      </c>
    </row>
    <row r="3617" spans="1:5">
      <c r="A3617" s="381" t="str">
        <f t="shared" si="12"/>
        <v>39600</v>
      </c>
      <c r="B3617" s="1611" t="s">
        <v>10385</v>
      </c>
      <c r="C3617" t="s">
        <v>4493</v>
      </c>
      <c r="D3617" s="63">
        <v>0</v>
      </c>
      <c r="E3617" s="63">
        <v>0</v>
      </c>
    </row>
    <row r="3618" spans="1:5">
      <c r="A3618" s="381" t="str">
        <f t="shared" si="12"/>
        <v>39675</v>
      </c>
      <c r="B3618" s="1611" t="s">
        <v>10386</v>
      </c>
      <c r="C3618" t="s">
        <v>5810</v>
      </c>
      <c r="D3618" s="63">
        <v>0</v>
      </c>
      <c r="E3618" s="63">
        <v>0</v>
      </c>
    </row>
    <row r="3619" spans="1:5">
      <c r="A3619" s="381" t="str">
        <f t="shared" si="12"/>
        <v>39698</v>
      </c>
      <c r="B3619" s="1611" t="s">
        <v>10387</v>
      </c>
      <c r="C3619" t="s">
        <v>8717</v>
      </c>
      <c r="D3619" s="63">
        <v>0</v>
      </c>
      <c r="E3619" s="63">
        <v>0</v>
      </c>
    </row>
    <row r="3620" spans="1:5">
      <c r="A3620" s="381" t="str">
        <f t="shared" si="12"/>
        <v>39700</v>
      </c>
      <c r="B3620" s="1611" t="s">
        <v>10388</v>
      </c>
      <c r="C3620" t="s">
        <v>8718</v>
      </c>
      <c r="D3620" s="63">
        <v>15534884.134615382</v>
      </c>
      <c r="E3620" s="63">
        <v>15534884.134615382</v>
      </c>
    </row>
    <row r="3621" spans="1:5">
      <c r="A3621" s="381" t="str">
        <f t="shared" si="12"/>
        <v>39701</v>
      </c>
      <c r="B3621" s="1611" t="s">
        <v>10389</v>
      </c>
      <c r="C3621" t="s">
        <v>8719</v>
      </c>
      <c r="D3621" s="63">
        <v>0</v>
      </c>
      <c r="E3621" s="63">
        <v>0</v>
      </c>
    </row>
    <row r="3622" spans="1:5">
      <c r="A3622" s="381" t="str">
        <f t="shared" si="12"/>
        <v>39720</v>
      </c>
      <c r="B3622" s="1611" t="s">
        <v>10390</v>
      </c>
      <c r="C3622" t="s">
        <v>8720</v>
      </c>
      <c r="D3622" s="63">
        <v>0</v>
      </c>
      <c r="E3622" s="63">
        <v>0</v>
      </c>
    </row>
    <row r="3623" spans="1:5">
      <c r="A3623" s="381" t="str">
        <f t="shared" si="12"/>
        <v>39725</v>
      </c>
      <c r="B3623" s="1611" t="s">
        <v>8739</v>
      </c>
      <c r="C3623" t="s">
        <v>8721</v>
      </c>
      <c r="D3623" s="63">
        <v>21913658.143076923</v>
      </c>
      <c r="E3623" s="63">
        <v>21913658.143076923</v>
      </c>
    </row>
    <row r="3624" spans="1:5">
      <c r="A3624" s="381" t="str">
        <f t="shared" si="12"/>
        <v>39775</v>
      </c>
      <c r="B3624" s="1611" t="s">
        <v>8740</v>
      </c>
      <c r="C3624" t="s">
        <v>4648</v>
      </c>
      <c r="D3624" s="63">
        <v>0</v>
      </c>
      <c r="E3624" s="63">
        <v>0</v>
      </c>
    </row>
    <row r="3625" spans="1:5">
      <c r="A3625" s="381" t="str">
        <f t="shared" si="12"/>
        <v>39790</v>
      </c>
      <c r="B3625" s="1611" t="s">
        <v>8741</v>
      </c>
      <c r="C3625" t="s">
        <v>1264</v>
      </c>
      <c r="D3625" s="63">
        <v>0</v>
      </c>
      <c r="E3625" s="63">
        <v>0</v>
      </c>
    </row>
    <row r="3626" spans="1:5">
      <c r="A3626" s="381" t="str">
        <f t="shared" si="12"/>
        <v>39791</v>
      </c>
      <c r="B3626" s="1611" t="s">
        <v>121</v>
      </c>
      <c r="C3626" t="s">
        <v>1265</v>
      </c>
      <c r="D3626" s="63">
        <v>0</v>
      </c>
      <c r="E3626" s="63">
        <v>0</v>
      </c>
    </row>
    <row r="3627" spans="1:5">
      <c r="A3627" s="381" t="str">
        <f t="shared" si="12"/>
        <v>39792</v>
      </c>
      <c r="B3627" s="1611" t="s">
        <v>122</v>
      </c>
      <c r="C3627" t="s">
        <v>1266</v>
      </c>
      <c r="D3627" s="63">
        <v>0</v>
      </c>
      <c r="E3627" s="63">
        <v>0</v>
      </c>
    </row>
    <row r="3628" spans="1:5">
      <c r="A3628" s="381" t="str">
        <f t="shared" si="12"/>
        <v>39795</v>
      </c>
      <c r="B3628" s="1611" t="s">
        <v>123</v>
      </c>
      <c r="C3628" t="s">
        <v>7955</v>
      </c>
      <c r="D3628" s="63">
        <v>0</v>
      </c>
      <c r="E3628" s="63">
        <v>0</v>
      </c>
    </row>
    <row r="3629" spans="1:5">
      <c r="A3629" s="381" t="str">
        <f t="shared" si="12"/>
        <v>39796</v>
      </c>
      <c r="B3629" s="1611" t="s">
        <v>124</v>
      </c>
      <c r="C3629" t="s">
        <v>6819</v>
      </c>
      <c r="D3629" s="63">
        <v>0</v>
      </c>
      <c r="E3629" s="63">
        <v>0</v>
      </c>
    </row>
    <row r="3630" spans="1:5">
      <c r="A3630" s="381" t="str">
        <f t="shared" si="12"/>
        <v>39798</v>
      </c>
      <c r="B3630" s="1611" t="s">
        <v>125</v>
      </c>
      <c r="C3630" t="s">
        <v>6820</v>
      </c>
      <c r="D3630" s="63">
        <v>0</v>
      </c>
      <c r="E3630" s="63">
        <v>0</v>
      </c>
    </row>
    <row r="3631" spans="1:5">
      <c r="A3631" s="381" t="str">
        <f t="shared" si="12"/>
        <v>39800</v>
      </c>
      <c r="B3631" s="1611" t="s">
        <v>126</v>
      </c>
      <c r="C3631" t="s">
        <v>6821</v>
      </c>
      <c r="D3631" s="63">
        <v>2192134.3199999998</v>
      </c>
      <c r="E3631" s="63">
        <v>2192134.3199999998</v>
      </c>
    </row>
    <row r="3632" spans="1:5">
      <c r="A3632" s="381" t="str">
        <f t="shared" si="12"/>
        <v>39887</v>
      </c>
      <c r="B3632" t="s">
        <v>127</v>
      </c>
      <c r="C3632" t="s">
        <v>7751</v>
      </c>
      <c r="D3632" s="63">
        <v>0</v>
      </c>
      <c r="E3632" s="63">
        <v>0</v>
      </c>
    </row>
    <row r="3633" spans="1:5">
      <c r="A3633" s="381" t="str">
        <f t="shared" si="12"/>
        <v>39999</v>
      </c>
      <c r="B3633" t="s">
        <v>128</v>
      </c>
      <c r="C3633" t="s">
        <v>7500</v>
      </c>
      <c r="D3633" s="63">
        <v>153883.38461538462</v>
      </c>
      <c r="E3633" s="63">
        <v>153883.38461538462</v>
      </c>
    </row>
    <row r="3634" spans="1:5">
      <c r="A3634" s="381"/>
      <c r="B3634" s="398"/>
      <c r="C3634" s="398"/>
      <c r="D3634" s="63">
        <v>0</v>
      </c>
      <c r="E3634" s="63">
        <v>0</v>
      </c>
    </row>
    <row r="3635" spans="1:5">
      <c r="A3635" s="381"/>
      <c r="B3635" s="398"/>
      <c r="C3635" s="398"/>
      <c r="D3635" s="63">
        <v>0</v>
      </c>
      <c r="E3635" s="63">
        <v>0</v>
      </c>
    </row>
    <row r="3636" spans="1:5">
      <c r="A3636" s="381"/>
      <c r="B3636" s="398"/>
      <c r="C3636" s="398"/>
      <c r="D3636" s="63">
        <v>0</v>
      </c>
      <c r="E3636" s="63">
        <v>0</v>
      </c>
    </row>
    <row r="3637" spans="1:5">
      <c r="A3637" s="381"/>
      <c r="B3637" s="398"/>
      <c r="C3637" s="398"/>
      <c r="D3637" s="63">
        <v>0</v>
      </c>
      <c r="E3637" s="63">
        <v>0</v>
      </c>
    </row>
    <row r="3638" spans="1:5">
      <c r="A3638" s="381"/>
      <c r="B3638" s="398"/>
      <c r="C3638" s="398"/>
      <c r="D3638" s="63">
        <v>0</v>
      </c>
      <c r="E3638" s="63">
        <v>0</v>
      </c>
    </row>
    <row r="3639" spans="1:5">
      <c r="A3639" s="381"/>
      <c r="B3639" s="398"/>
      <c r="C3639" s="398"/>
      <c r="D3639" s="63">
        <v>0</v>
      </c>
      <c r="E3639" s="63">
        <v>0</v>
      </c>
    </row>
    <row r="3640" spans="1:5">
      <c r="A3640" s="381"/>
      <c r="B3640" s="2928"/>
      <c r="C3640" s="398"/>
      <c r="D3640" s="63">
        <v>0</v>
      </c>
      <c r="E3640" s="63">
        <v>0</v>
      </c>
    </row>
    <row r="3641" spans="1:5">
      <c r="A3641" s="381"/>
      <c r="B3641" s="2928"/>
      <c r="C3641" s="398"/>
      <c r="D3641" s="63">
        <v>0</v>
      </c>
      <c r="E3641" s="63">
        <v>0</v>
      </c>
    </row>
    <row r="3642" spans="1:5">
      <c r="A3642" s="381"/>
      <c r="B3642" s="2928"/>
      <c r="C3642" s="398"/>
      <c r="D3642" s="63">
        <v>0</v>
      </c>
      <c r="E3642" s="63">
        <v>0</v>
      </c>
    </row>
    <row r="3643" spans="1:5">
      <c r="A3643" s="381"/>
      <c r="B3643" s="2928"/>
      <c r="C3643" s="398"/>
      <c r="D3643" s="63">
        <v>0</v>
      </c>
      <c r="E3643" s="63">
        <v>0</v>
      </c>
    </row>
    <row r="3644" spans="1:5">
      <c r="A3644" s="381"/>
      <c r="B3644" s="2928"/>
      <c r="C3644" s="398"/>
      <c r="D3644" s="63">
        <v>0</v>
      </c>
      <c r="E3644" s="63">
        <v>0</v>
      </c>
    </row>
    <row r="3645" spans="1:5">
      <c r="A3645" s="381"/>
      <c r="B3645" s="2928"/>
      <c r="C3645" s="398"/>
      <c r="E3645" s="63">
        <v>0</v>
      </c>
    </row>
    <row r="3646" spans="1:5">
      <c r="A3646" s="381"/>
      <c r="B3646" s="2928"/>
      <c r="C3646" s="398"/>
      <c r="E3646" s="63">
        <v>0</v>
      </c>
    </row>
    <row r="3647" spans="1:5">
      <c r="A3647" s="381"/>
      <c r="B3647" s="2928"/>
      <c r="C3647" s="398"/>
      <c r="E3647" s="63">
        <v>0</v>
      </c>
    </row>
    <row r="3648" spans="1:5">
      <c r="A3648" s="381"/>
      <c r="B3648" s="2928"/>
      <c r="C3648" s="398"/>
      <c r="E3648" s="63">
        <v>0</v>
      </c>
    </row>
    <row r="3649" spans="1:6">
      <c r="A3649" s="381"/>
      <c r="B3649" s="2928"/>
      <c r="C3649" s="398"/>
      <c r="E3649" s="63">
        <v>0</v>
      </c>
    </row>
    <row r="3650" spans="1:6">
      <c r="A3650" s="381"/>
      <c r="B3650" s="2928"/>
      <c r="C3650" s="398"/>
      <c r="E3650" s="63">
        <v>0</v>
      </c>
      <c r="F3650" s="2047" t="s">
        <v>7814</v>
      </c>
    </row>
    <row r="3651" spans="1:6">
      <c r="B3651" s="1611"/>
      <c r="D3651" s="63">
        <f>SUM(D3191:D3650)</f>
        <v>5856009795.474617</v>
      </c>
      <c r="E3651" s="63">
        <f>SUM(E3191:E3650)</f>
        <v>5856009795.474617</v>
      </c>
      <c r="F3651" s="2613">
        <f>E3651-E3189</f>
        <v>0</v>
      </c>
    </row>
    <row r="3652" spans="1:6">
      <c r="B3652" s="1611"/>
    </row>
    <row r="3653" spans="1:6">
      <c r="B3653" s="1611" t="s">
        <v>11322</v>
      </c>
      <c r="D3653" s="63" t="s">
        <v>11323</v>
      </c>
      <c r="E3653" s="63" t="s">
        <v>11320</v>
      </c>
    </row>
    <row r="3654" spans="1:6">
      <c r="B3654" s="1611" t="s">
        <v>11324</v>
      </c>
      <c r="C3654" t="s">
        <v>8095</v>
      </c>
    </row>
    <row r="3655" spans="1:6">
      <c r="A3655" s="381" t="str">
        <f>MID(B3655,1,3)</f>
        <v>301</v>
      </c>
      <c r="B3655" s="1611" t="s">
        <v>129</v>
      </c>
      <c r="C3655" t="s">
        <v>9832</v>
      </c>
      <c r="D3655" s="63">
        <v>0</v>
      </c>
      <c r="E3655" s="63">
        <v>0</v>
      </c>
    </row>
    <row r="3656" spans="1:6">
      <c r="A3656" s="381" t="str">
        <f t="shared" ref="A3656:A3705" si="13">MID(B3656,1,3)</f>
        <v>302</v>
      </c>
      <c r="B3656" s="1611" t="s">
        <v>130</v>
      </c>
      <c r="C3656" t="s">
        <v>9832</v>
      </c>
      <c r="D3656" s="63">
        <v>0</v>
      </c>
      <c r="E3656" s="63">
        <v>0</v>
      </c>
    </row>
    <row r="3657" spans="1:6">
      <c r="A3657" s="381" t="str">
        <f t="shared" si="13"/>
        <v>303</v>
      </c>
      <c r="B3657" s="1611" t="s">
        <v>131</v>
      </c>
      <c r="C3657" t="s">
        <v>506</v>
      </c>
      <c r="D3657" s="63">
        <v>7934649.946442307</v>
      </c>
      <c r="E3657" s="63">
        <v>7934649.946442307</v>
      </c>
    </row>
    <row r="3658" spans="1:6">
      <c r="A3658" s="381" t="str">
        <f t="shared" si="13"/>
        <v>305</v>
      </c>
      <c r="B3658" s="1611" t="s">
        <v>2182</v>
      </c>
      <c r="C3658" t="s">
        <v>9832</v>
      </c>
      <c r="D3658" s="63">
        <v>0</v>
      </c>
      <c r="E3658" s="63">
        <v>0</v>
      </c>
    </row>
    <row r="3659" spans="1:6">
      <c r="A3659" s="381" t="str">
        <f t="shared" si="13"/>
        <v>310</v>
      </c>
      <c r="B3659" s="1611" t="s">
        <v>2183</v>
      </c>
      <c r="C3659" t="s">
        <v>2967</v>
      </c>
      <c r="D3659" s="63">
        <v>0</v>
      </c>
      <c r="E3659" s="63">
        <v>0</v>
      </c>
    </row>
    <row r="3660" spans="1:6">
      <c r="A3660" s="381" t="str">
        <f t="shared" si="13"/>
        <v>311</v>
      </c>
      <c r="B3660" s="1611" t="s">
        <v>2184</v>
      </c>
      <c r="C3660" t="s">
        <v>372</v>
      </c>
      <c r="D3660" s="63">
        <v>91895206.591236666</v>
      </c>
      <c r="E3660" s="63">
        <v>91895206.591236666</v>
      </c>
    </row>
    <row r="3661" spans="1:6">
      <c r="A3661" s="381" t="str">
        <f t="shared" si="13"/>
        <v>312</v>
      </c>
      <c r="B3661" s="1611" t="s">
        <v>2185</v>
      </c>
      <c r="C3661" t="s">
        <v>4360</v>
      </c>
      <c r="D3661" s="63">
        <v>291368969.92304426</v>
      </c>
      <c r="E3661" s="63">
        <v>291368969.92304426</v>
      </c>
    </row>
    <row r="3662" spans="1:6">
      <c r="A3662" s="381" t="str">
        <f t="shared" si="13"/>
        <v>314</v>
      </c>
      <c r="B3662" s="1611" t="s">
        <v>2186</v>
      </c>
      <c r="C3662" t="s">
        <v>5304</v>
      </c>
      <c r="D3662" s="63">
        <v>91630802.796265081</v>
      </c>
      <c r="E3662" s="63">
        <v>91630802.796265081</v>
      </c>
    </row>
    <row r="3663" spans="1:6">
      <c r="A3663" s="381" t="str">
        <f t="shared" si="13"/>
        <v>315</v>
      </c>
      <c r="B3663" s="1611" t="s">
        <v>2187</v>
      </c>
      <c r="C3663" t="s">
        <v>3739</v>
      </c>
      <c r="D3663" s="63">
        <v>66020326.781099781</v>
      </c>
      <c r="E3663" s="63">
        <v>66020326.781099781</v>
      </c>
    </row>
    <row r="3664" spans="1:6">
      <c r="A3664" s="381" t="str">
        <f t="shared" si="13"/>
        <v>316</v>
      </c>
      <c r="B3664" s="1611" t="s">
        <v>3747</v>
      </c>
      <c r="C3664" t="s">
        <v>3740</v>
      </c>
      <c r="D3664" s="63">
        <v>11455491.858989196</v>
      </c>
      <c r="E3664" s="63">
        <v>11455491.858989196</v>
      </c>
    </row>
    <row r="3665" spans="1:5">
      <c r="A3665" s="381" t="str">
        <f t="shared" si="13"/>
        <v>340</v>
      </c>
      <c r="B3665" s="1611" t="s">
        <v>3748</v>
      </c>
      <c r="C3665" t="s">
        <v>3741</v>
      </c>
      <c r="D3665" s="63">
        <v>0</v>
      </c>
      <c r="E3665" s="63">
        <v>0</v>
      </c>
    </row>
    <row r="3666" spans="1:5">
      <c r="A3666" s="381" t="str">
        <f t="shared" si="13"/>
        <v>341</v>
      </c>
      <c r="B3666" s="1611" t="s">
        <v>3749</v>
      </c>
      <c r="C3666" t="s">
        <v>2832</v>
      </c>
      <c r="D3666" s="63">
        <v>70382214.219708592</v>
      </c>
      <c r="E3666" s="63">
        <v>70382214.219708592</v>
      </c>
    </row>
    <row r="3667" spans="1:5">
      <c r="A3667" s="381" t="str">
        <f t="shared" si="13"/>
        <v>342</v>
      </c>
      <c r="B3667" s="1611" t="s">
        <v>3750</v>
      </c>
      <c r="C3667" t="s">
        <v>8171</v>
      </c>
      <c r="D3667" s="63">
        <v>141130892.3493596</v>
      </c>
      <c r="E3667" s="63">
        <v>141130892.3493596</v>
      </c>
    </row>
    <row r="3668" spans="1:5">
      <c r="A3668" s="381" t="str">
        <f t="shared" si="13"/>
        <v>343</v>
      </c>
      <c r="B3668" s="1611" t="s">
        <v>3751</v>
      </c>
      <c r="C3668" t="s">
        <v>7777</v>
      </c>
      <c r="D3668" s="63">
        <v>181058494.1983557</v>
      </c>
      <c r="E3668" s="63">
        <v>181058494.1983557</v>
      </c>
    </row>
    <row r="3669" spans="1:5">
      <c r="A3669" s="381" t="str">
        <f t="shared" si="13"/>
        <v>344</v>
      </c>
      <c r="B3669" s="1611" t="s">
        <v>3752</v>
      </c>
      <c r="C3669" t="s">
        <v>7778</v>
      </c>
      <c r="D3669" s="63">
        <v>0</v>
      </c>
      <c r="E3669" s="63">
        <v>0</v>
      </c>
    </row>
    <row r="3670" spans="1:5">
      <c r="A3670" s="381" t="str">
        <f t="shared" si="13"/>
        <v>345</v>
      </c>
      <c r="B3670" s="1611" t="s">
        <v>3753</v>
      </c>
      <c r="C3670" t="s">
        <v>598</v>
      </c>
      <c r="D3670" s="63">
        <v>56782782.576889895</v>
      </c>
      <c r="E3670" s="63">
        <v>56782782.576889895</v>
      </c>
    </row>
    <row r="3671" spans="1:5">
      <c r="A3671" s="381" t="str">
        <f t="shared" si="13"/>
        <v>346</v>
      </c>
      <c r="B3671" s="1611" t="s">
        <v>3754</v>
      </c>
      <c r="C3671" t="s">
        <v>600</v>
      </c>
      <c r="D3671" s="63">
        <v>9712980.370219307</v>
      </c>
      <c r="E3671" s="63">
        <v>9712980.370219307</v>
      </c>
    </row>
    <row r="3672" spans="1:5">
      <c r="A3672" s="381" t="str">
        <f t="shared" si="13"/>
        <v>347</v>
      </c>
      <c r="B3672" s="1611" t="s">
        <v>3755</v>
      </c>
      <c r="C3672" t="s">
        <v>7817</v>
      </c>
      <c r="D3672" s="63">
        <v>0</v>
      </c>
      <c r="E3672" s="63">
        <v>0</v>
      </c>
    </row>
    <row r="3673" spans="1:5">
      <c r="A3673" s="381" t="str">
        <f t="shared" si="13"/>
        <v>350</v>
      </c>
      <c r="B3673" s="1611" t="s">
        <v>3756</v>
      </c>
      <c r="C3673" t="s">
        <v>601</v>
      </c>
      <c r="D3673" s="63">
        <v>3442678.8818200002</v>
      </c>
      <c r="E3673" s="63">
        <v>3442678.8818200002</v>
      </c>
    </row>
    <row r="3674" spans="1:5">
      <c r="A3674" s="381" t="str">
        <f t="shared" si="13"/>
        <v>352</v>
      </c>
      <c r="B3674" s="1611" t="s">
        <v>3757</v>
      </c>
      <c r="C3674" t="s">
        <v>602</v>
      </c>
      <c r="D3674" s="63">
        <v>792700.56097320491</v>
      </c>
      <c r="E3674" s="63">
        <v>792700.56097320491</v>
      </c>
    </row>
    <row r="3675" spans="1:5">
      <c r="A3675" s="381" t="str">
        <f t="shared" si="13"/>
        <v>353</v>
      </c>
      <c r="B3675" s="1611" t="s">
        <v>3758</v>
      </c>
      <c r="C3675" t="s">
        <v>603</v>
      </c>
      <c r="D3675" s="63">
        <v>53851430.708943583</v>
      </c>
      <c r="E3675" s="63">
        <v>53851430.708943583</v>
      </c>
    </row>
    <row r="3676" spans="1:5">
      <c r="A3676" s="381" t="str">
        <f t="shared" si="13"/>
        <v>354</v>
      </c>
      <c r="B3676" s="1611" t="s">
        <v>3759</v>
      </c>
      <c r="C3676" t="s">
        <v>604</v>
      </c>
      <c r="D3676" s="63">
        <v>3872841.7825099332</v>
      </c>
      <c r="E3676" s="63">
        <v>3872841.7825099332</v>
      </c>
    </row>
    <row r="3677" spans="1:5">
      <c r="A3677" s="381" t="str">
        <f t="shared" si="13"/>
        <v>355</v>
      </c>
      <c r="B3677" s="1611" t="s">
        <v>3760</v>
      </c>
      <c r="C3677" t="s">
        <v>480</v>
      </c>
      <c r="D3677" s="63">
        <v>50272986.587597564</v>
      </c>
      <c r="E3677" s="63">
        <v>50272986.587597564</v>
      </c>
    </row>
    <row r="3678" spans="1:5">
      <c r="A3678" s="381" t="str">
        <f t="shared" si="13"/>
        <v>356</v>
      </c>
      <c r="B3678" s="1611" t="s">
        <v>3761</v>
      </c>
      <c r="C3678" t="s">
        <v>4546</v>
      </c>
      <c r="D3678" s="63">
        <v>45309833.64170894</v>
      </c>
      <c r="E3678" s="63">
        <v>45309833.64170894</v>
      </c>
    </row>
    <row r="3679" spans="1:5">
      <c r="A3679" s="381" t="str">
        <f t="shared" si="13"/>
        <v>357</v>
      </c>
      <c r="B3679" s="1611" t="s">
        <v>6206</v>
      </c>
      <c r="C3679" t="s">
        <v>3781</v>
      </c>
      <c r="D3679" s="63">
        <v>1449550.3065957373</v>
      </c>
      <c r="E3679" s="63">
        <v>1449550.3065957373</v>
      </c>
    </row>
    <row r="3680" spans="1:5">
      <c r="A3680" s="381" t="str">
        <f t="shared" si="13"/>
        <v>358</v>
      </c>
      <c r="B3680" s="1611" t="s">
        <v>6207</v>
      </c>
      <c r="C3680" t="s">
        <v>3068</v>
      </c>
      <c r="D3680" s="63">
        <v>2658697.3353500022</v>
      </c>
      <c r="E3680" s="63">
        <v>2658697.3353500022</v>
      </c>
    </row>
    <row r="3681" spans="1:5">
      <c r="A3681" s="381" t="str">
        <f t="shared" si="13"/>
        <v>359</v>
      </c>
      <c r="B3681" s="1611" t="s">
        <v>6208</v>
      </c>
      <c r="C3681" t="s">
        <v>8227</v>
      </c>
      <c r="D3681" s="63">
        <v>1311896.1133663317</v>
      </c>
      <c r="E3681" s="63">
        <v>1311896.1133663317</v>
      </c>
    </row>
    <row r="3682" spans="1:5">
      <c r="A3682" s="381" t="str">
        <f t="shared" si="13"/>
        <v>360</v>
      </c>
      <c r="B3682" s="1611" t="s">
        <v>6209</v>
      </c>
      <c r="C3682" t="s">
        <v>11057</v>
      </c>
      <c r="D3682" s="63">
        <v>0</v>
      </c>
      <c r="E3682" s="63">
        <v>0</v>
      </c>
    </row>
    <row r="3683" spans="1:5">
      <c r="A3683" s="381" t="str">
        <f t="shared" si="13"/>
        <v>361</v>
      </c>
      <c r="B3683" s="1611" t="s">
        <v>6210</v>
      </c>
      <c r="C3683" t="s">
        <v>8261</v>
      </c>
      <c r="D3683" s="63">
        <v>597421.0559318458</v>
      </c>
      <c r="E3683" s="63">
        <v>597421.0559318458</v>
      </c>
    </row>
    <row r="3684" spans="1:5">
      <c r="A3684" s="381" t="str">
        <f t="shared" si="13"/>
        <v>362</v>
      </c>
      <c r="B3684" s="1611" t="s">
        <v>6211</v>
      </c>
      <c r="C3684" t="s">
        <v>5165</v>
      </c>
      <c r="D3684" s="63">
        <v>51806253.017874353</v>
      </c>
      <c r="E3684" s="63">
        <v>51806253.017874353</v>
      </c>
    </row>
    <row r="3685" spans="1:5">
      <c r="A3685" s="381" t="str">
        <f t="shared" si="13"/>
        <v>364</v>
      </c>
      <c r="B3685" s="1611" t="s">
        <v>6212</v>
      </c>
      <c r="C3685" t="s">
        <v>5166</v>
      </c>
      <c r="D3685" s="63">
        <v>106253828.57478642</v>
      </c>
      <c r="E3685" s="63">
        <v>106253828.57478642</v>
      </c>
    </row>
    <row r="3686" spans="1:5">
      <c r="A3686" s="381" t="str">
        <f t="shared" si="13"/>
        <v>365</v>
      </c>
      <c r="B3686" s="1611" t="s">
        <v>6213</v>
      </c>
      <c r="C3686" t="s">
        <v>5167</v>
      </c>
      <c r="D3686" s="63">
        <v>109786219.03020298</v>
      </c>
      <c r="E3686" s="63">
        <v>109786219.03020298</v>
      </c>
    </row>
    <row r="3687" spans="1:5">
      <c r="A3687" s="381" t="str">
        <f t="shared" si="13"/>
        <v>366</v>
      </c>
      <c r="B3687" s="1611" t="s">
        <v>6214</v>
      </c>
      <c r="C3687" t="s">
        <v>9814</v>
      </c>
      <c r="D3687" s="63">
        <v>40301766.901283532</v>
      </c>
      <c r="E3687" s="63">
        <v>40301766.901283532</v>
      </c>
    </row>
    <row r="3688" spans="1:5">
      <c r="A3688" s="381" t="str">
        <f t="shared" si="13"/>
        <v>367</v>
      </c>
      <c r="B3688" s="1611" t="s">
        <v>6215</v>
      </c>
      <c r="C3688" t="s">
        <v>9815</v>
      </c>
      <c r="D3688" s="63">
        <v>63184608.940021195</v>
      </c>
      <c r="E3688" s="63">
        <v>63184608.940021195</v>
      </c>
    </row>
    <row r="3689" spans="1:5">
      <c r="A3689" s="381" t="str">
        <f t="shared" si="13"/>
        <v>368</v>
      </c>
      <c r="B3689" s="1611" t="s">
        <v>6216</v>
      </c>
      <c r="C3689" t="s">
        <v>6910</v>
      </c>
      <c r="D3689" s="63">
        <v>163899580.49263442</v>
      </c>
      <c r="E3689" s="63">
        <v>163899580.49263442</v>
      </c>
    </row>
    <row r="3690" spans="1:5">
      <c r="A3690" s="381" t="str">
        <f t="shared" si="13"/>
        <v>369</v>
      </c>
      <c r="B3690" s="1611" t="s">
        <v>4088</v>
      </c>
      <c r="C3690" t="s">
        <v>6911</v>
      </c>
      <c r="D3690" s="63">
        <v>66251745.361423336</v>
      </c>
      <c r="E3690" s="63">
        <v>66251745.361423336</v>
      </c>
    </row>
    <row r="3691" spans="1:5">
      <c r="A3691" s="381" t="str">
        <f t="shared" si="13"/>
        <v>370</v>
      </c>
      <c r="B3691" s="1611" t="s">
        <v>4089</v>
      </c>
      <c r="C3691" t="s">
        <v>7808</v>
      </c>
      <c r="D3691" s="63">
        <v>22919133.815160707</v>
      </c>
      <c r="E3691" s="63">
        <v>22919133.815160707</v>
      </c>
    </row>
    <row r="3692" spans="1:5">
      <c r="A3692" s="381" t="str">
        <f t="shared" si="13"/>
        <v>371</v>
      </c>
      <c r="B3692" s="1611" t="s">
        <v>4090</v>
      </c>
      <c r="C3692" t="s">
        <v>4837</v>
      </c>
      <c r="D3692" s="63">
        <v>0</v>
      </c>
      <c r="E3692" s="63">
        <v>0</v>
      </c>
    </row>
    <row r="3693" spans="1:5">
      <c r="A3693" s="381" t="str">
        <f t="shared" si="13"/>
        <v>373</v>
      </c>
      <c r="B3693" s="1611" t="s">
        <v>4091</v>
      </c>
      <c r="C3693" t="s">
        <v>7809</v>
      </c>
      <c r="D3693" s="63">
        <v>72499154.407258525</v>
      </c>
      <c r="E3693" s="63">
        <v>72499154.407258525</v>
      </c>
    </row>
    <row r="3694" spans="1:5">
      <c r="A3694" s="381" t="str">
        <f t="shared" si="13"/>
        <v>374</v>
      </c>
      <c r="B3694" s="1611" t="s">
        <v>4092</v>
      </c>
      <c r="C3694" t="s">
        <v>7817</v>
      </c>
      <c r="D3694" s="63">
        <v>0</v>
      </c>
      <c r="E3694" s="63">
        <v>0</v>
      </c>
    </row>
    <row r="3695" spans="1:5">
      <c r="A3695" s="381" t="str">
        <f t="shared" si="13"/>
        <v>389</v>
      </c>
      <c r="B3695" s="1611" t="s">
        <v>4093</v>
      </c>
      <c r="C3695" t="s">
        <v>11057</v>
      </c>
      <c r="D3695" s="63">
        <v>0</v>
      </c>
      <c r="E3695" s="63">
        <v>0</v>
      </c>
    </row>
    <row r="3696" spans="1:5">
      <c r="A3696" s="381" t="str">
        <f t="shared" si="13"/>
        <v>390</v>
      </c>
      <c r="B3696" s="1611" t="s">
        <v>4094</v>
      </c>
      <c r="C3696" t="s">
        <v>7810</v>
      </c>
      <c r="D3696" s="63">
        <v>30764556.052112304</v>
      </c>
      <c r="E3696" s="63">
        <v>30764556.052112304</v>
      </c>
    </row>
    <row r="3697" spans="1:6">
      <c r="A3697" s="381" t="str">
        <f t="shared" si="13"/>
        <v>391</v>
      </c>
      <c r="B3697" s="1611" t="s">
        <v>4095</v>
      </c>
      <c r="C3697" t="s">
        <v>7811</v>
      </c>
      <c r="D3697" s="63">
        <v>15408739.269025421</v>
      </c>
      <c r="E3697" s="63">
        <v>15408739.269025421</v>
      </c>
    </row>
    <row r="3698" spans="1:6">
      <c r="A3698" s="381" t="str">
        <f t="shared" si="13"/>
        <v>392</v>
      </c>
      <c r="B3698" s="1611" t="s">
        <v>4096</v>
      </c>
      <c r="C3698" t="s">
        <v>1907</v>
      </c>
      <c r="D3698" s="63">
        <v>7545308.6428815387</v>
      </c>
      <c r="E3698" s="63">
        <v>7545308.6428815387</v>
      </c>
    </row>
    <row r="3699" spans="1:6">
      <c r="A3699" s="381" t="str">
        <f t="shared" si="13"/>
        <v>393</v>
      </c>
      <c r="B3699" s="1611" t="s">
        <v>4097</v>
      </c>
      <c r="C3699" t="s">
        <v>1908</v>
      </c>
      <c r="D3699" s="63">
        <v>0</v>
      </c>
      <c r="E3699" s="63">
        <v>0</v>
      </c>
    </row>
    <row r="3700" spans="1:6">
      <c r="A3700" s="381" t="str">
        <f t="shared" si="13"/>
        <v>394</v>
      </c>
      <c r="B3700" s="1611" t="s">
        <v>4098</v>
      </c>
      <c r="C3700" t="s">
        <v>1909</v>
      </c>
      <c r="D3700" s="63">
        <v>3484308.5406684969</v>
      </c>
      <c r="E3700" s="63">
        <v>3484308.5406684969</v>
      </c>
    </row>
    <row r="3701" spans="1:6">
      <c r="A3701" s="381" t="str">
        <f t="shared" si="13"/>
        <v>395</v>
      </c>
      <c r="B3701" s="1611" t="s">
        <v>4099</v>
      </c>
      <c r="C3701" t="s">
        <v>1910</v>
      </c>
      <c r="D3701" s="63">
        <v>0</v>
      </c>
      <c r="E3701" s="63">
        <v>0</v>
      </c>
    </row>
    <row r="3702" spans="1:6">
      <c r="A3702" s="381" t="str">
        <f t="shared" si="13"/>
        <v>396</v>
      </c>
      <c r="B3702" s="1611" t="s">
        <v>4100</v>
      </c>
      <c r="C3702" t="s">
        <v>1911</v>
      </c>
      <c r="D3702" s="63">
        <v>0</v>
      </c>
      <c r="E3702" s="63">
        <v>0</v>
      </c>
    </row>
    <row r="3703" spans="1:6">
      <c r="A3703" s="381" t="str">
        <f t="shared" si="13"/>
        <v>397</v>
      </c>
      <c r="B3703" s="1611" t="s">
        <v>4101</v>
      </c>
      <c r="C3703" t="s">
        <v>1108</v>
      </c>
      <c r="D3703" s="63">
        <v>19093419.690438539</v>
      </c>
      <c r="E3703" s="63">
        <v>19093419.690438539</v>
      </c>
    </row>
    <row r="3704" spans="1:6">
      <c r="A3704" s="381" t="str">
        <f t="shared" si="13"/>
        <v>398</v>
      </c>
      <c r="B3704" s="1611" t="s">
        <v>4102</v>
      </c>
      <c r="C3704" t="s">
        <v>5591</v>
      </c>
      <c r="D3704" s="63">
        <v>281396.29047619051</v>
      </c>
      <c r="E3704" s="63">
        <v>281396.29047619051</v>
      </c>
    </row>
    <row r="3705" spans="1:6">
      <c r="A3705" s="381" t="str">
        <f t="shared" si="13"/>
        <v>399</v>
      </c>
      <c r="B3705" s="1611" t="s">
        <v>4103</v>
      </c>
      <c r="C3705" t="s">
        <v>5592</v>
      </c>
      <c r="D3705" s="63">
        <v>0</v>
      </c>
      <c r="E3705" s="63">
        <v>0</v>
      </c>
    </row>
    <row r="3706" spans="1:6">
      <c r="B3706" s="1611"/>
      <c r="E3706" s="63">
        <v>0</v>
      </c>
    </row>
    <row r="3707" spans="1:6">
      <c r="B3707" s="1611"/>
      <c r="D3707" s="63">
        <f>SUM(D3655:D3706)</f>
        <v>1956412867.6126554</v>
      </c>
      <c r="E3707" s="63">
        <f>SUM(E3655:E3706)</f>
        <v>1956412867.6126554</v>
      </c>
      <c r="F3707" s="2918"/>
    </row>
    <row r="3708" spans="1:6">
      <c r="B3708" s="1611"/>
      <c r="D3708" s="3017"/>
      <c r="E3708" s="3017"/>
      <c r="F3708" s="2917"/>
    </row>
    <row r="3709" spans="1:6">
      <c r="B3709" s="1611"/>
    </row>
    <row r="3710" spans="1:6">
      <c r="B3710" s="1611"/>
    </row>
    <row r="3711" spans="1:6">
      <c r="B3711" s="1611"/>
      <c r="D3711" s="63" t="s">
        <v>8369</v>
      </c>
      <c r="E3711" s="63" t="s">
        <v>11320</v>
      </c>
    </row>
    <row r="3712" spans="1:6">
      <c r="B3712" s="1611" t="s">
        <v>7669</v>
      </c>
      <c r="C3712" t="s">
        <v>7670</v>
      </c>
    </row>
    <row r="3713" spans="1:5">
      <c r="A3713" s="381" t="str">
        <f>MID(B3713,1,5)</f>
        <v>30100</v>
      </c>
      <c r="B3713" s="1611" t="s">
        <v>4104</v>
      </c>
      <c r="C3713" t="s">
        <v>9832</v>
      </c>
      <c r="D3713" s="63">
        <v>0</v>
      </c>
      <c r="E3713" s="63">
        <v>0</v>
      </c>
    </row>
    <row r="3714" spans="1:5">
      <c r="A3714" s="381" t="str">
        <f t="shared" ref="A3714:A3777" si="14">MID(B3714,1,5)</f>
        <v>30200</v>
      </c>
      <c r="B3714" s="1611" t="s">
        <v>4105</v>
      </c>
      <c r="C3714" t="s">
        <v>9832</v>
      </c>
      <c r="D3714" s="63">
        <v>0</v>
      </c>
      <c r="E3714" s="63">
        <v>0</v>
      </c>
    </row>
    <row r="3715" spans="1:5">
      <c r="A3715" s="381" t="str">
        <f t="shared" si="14"/>
        <v>30300</v>
      </c>
      <c r="B3715" s="1611" t="s">
        <v>4106</v>
      </c>
      <c r="C3715" t="s">
        <v>5593</v>
      </c>
      <c r="D3715" s="63">
        <v>7934649.946442307</v>
      </c>
      <c r="E3715" s="63">
        <v>7934649.946442307</v>
      </c>
    </row>
    <row r="3716" spans="1:5">
      <c r="A3716" s="381" t="str">
        <f t="shared" si="14"/>
        <v>30302</v>
      </c>
      <c r="B3716" s="1611" t="s">
        <v>7752</v>
      </c>
      <c r="C3716" t="s">
        <v>10844</v>
      </c>
      <c r="D3716" s="63">
        <v>0</v>
      </c>
      <c r="E3716" s="63">
        <v>0</v>
      </c>
    </row>
    <row r="3717" spans="1:5">
      <c r="A3717" s="381" t="str">
        <f t="shared" si="14"/>
        <v>30500</v>
      </c>
      <c r="B3717" s="1611" t="s">
        <v>4107</v>
      </c>
      <c r="C3717" t="s">
        <v>9832</v>
      </c>
      <c r="D3717" s="63">
        <v>0</v>
      </c>
      <c r="E3717" s="63">
        <v>0</v>
      </c>
    </row>
    <row r="3718" spans="1:5">
      <c r="A3718" s="381" t="str">
        <f t="shared" si="14"/>
        <v>31001</v>
      </c>
      <c r="B3718" s="1611" t="s">
        <v>4108</v>
      </c>
      <c r="C3718" t="s">
        <v>305</v>
      </c>
      <c r="D3718" s="63">
        <v>0</v>
      </c>
      <c r="E3718" s="63">
        <v>0</v>
      </c>
    </row>
    <row r="3719" spans="1:5">
      <c r="A3719" s="381" t="str">
        <f t="shared" si="14"/>
        <v>31011</v>
      </c>
      <c r="B3719" s="1611" t="s">
        <v>4109</v>
      </c>
      <c r="C3719" t="s">
        <v>306</v>
      </c>
      <c r="D3719" s="63">
        <v>0</v>
      </c>
      <c r="E3719" s="63">
        <v>0</v>
      </c>
    </row>
    <row r="3720" spans="1:5">
      <c r="A3720" s="381" t="str">
        <f t="shared" si="14"/>
        <v>31040</v>
      </c>
      <c r="B3720" s="1611" t="s">
        <v>4110</v>
      </c>
      <c r="C3720" t="s">
        <v>296</v>
      </c>
      <c r="D3720" s="63">
        <v>0</v>
      </c>
      <c r="E3720" s="63">
        <v>0</v>
      </c>
    </row>
    <row r="3721" spans="1:5">
      <c r="A3721" s="381" t="str">
        <f t="shared" si="14"/>
        <v>31050</v>
      </c>
      <c r="B3721" s="1611" t="s">
        <v>4111</v>
      </c>
      <c r="C3721" t="s">
        <v>297</v>
      </c>
      <c r="D3721" s="63">
        <v>0</v>
      </c>
      <c r="E3721" s="63">
        <v>0</v>
      </c>
    </row>
    <row r="3722" spans="1:5">
      <c r="A3722" s="381" t="str">
        <f t="shared" si="14"/>
        <v>31060</v>
      </c>
      <c r="B3722" s="1611" t="s">
        <v>4112</v>
      </c>
      <c r="C3722" t="s">
        <v>608</v>
      </c>
      <c r="D3722" s="63">
        <v>0</v>
      </c>
      <c r="E3722" s="63">
        <v>0</v>
      </c>
    </row>
    <row r="3723" spans="1:5">
      <c r="A3723" s="381" t="str">
        <f t="shared" si="14"/>
        <v>31070</v>
      </c>
      <c r="B3723" s="1611" t="s">
        <v>4113</v>
      </c>
      <c r="C3723" t="s">
        <v>5826</v>
      </c>
      <c r="D3723" s="63">
        <v>0</v>
      </c>
      <c r="E3723" s="63">
        <v>0</v>
      </c>
    </row>
    <row r="3724" spans="1:5">
      <c r="A3724" s="381" t="str">
        <f t="shared" si="14"/>
        <v>31075</v>
      </c>
      <c r="B3724" s="1611" t="s">
        <v>4114</v>
      </c>
      <c r="C3724" t="s">
        <v>9832</v>
      </c>
      <c r="D3724" s="63">
        <v>0</v>
      </c>
      <c r="E3724" s="63">
        <v>0</v>
      </c>
    </row>
    <row r="3725" spans="1:5">
      <c r="A3725" s="381" t="str">
        <f t="shared" si="14"/>
        <v>31100</v>
      </c>
      <c r="B3725" s="1611" t="s">
        <v>4115</v>
      </c>
      <c r="C3725" t="s">
        <v>10587</v>
      </c>
      <c r="D3725" s="63">
        <v>0</v>
      </c>
      <c r="E3725" s="63">
        <v>0</v>
      </c>
    </row>
    <row r="3726" spans="1:5">
      <c r="A3726" s="381" t="str">
        <f t="shared" si="14"/>
        <v>31101</v>
      </c>
      <c r="B3726" s="1611" t="s">
        <v>4116</v>
      </c>
      <c r="C3726" t="s">
        <v>10588</v>
      </c>
      <c r="D3726" s="63">
        <v>4493852.6119461497</v>
      </c>
      <c r="E3726" s="63">
        <v>4493852.6119461497</v>
      </c>
    </row>
    <row r="3727" spans="1:5">
      <c r="A3727" s="381" t="str">
        <f t="shared" si="14"/>
        <v>31111</v>
      </c>
      <c r="B3727" s="1611" t="s">
        <v>4117</v>
      </c>
      <c r="C3727" t="s">
        <v>10589</v>
      </c>
      <c r="D3727" s="63">
        <v>0</v>
      </c>
      <c r="E3727" s="63">
        <v>0</v>
      </c>
    </row>
    <row r="3728" spans="1:5">
      <c r="A3728" s="381" t="str">
        <f t="shared" si="14"/>
        <v>31130</v>
      </c>
      <c r="B3728" s="1611" t="s">
        <v>4118</v>
      </c>
      <c r="C3728" t="s">
        <v>10590</v>
      </c>
      <c r="D3728" s="63">
        <v>1230.6591599999999</v>
      </c>
      <c r="E3728" s="63">
        <v>1230.6591599999999</v>
      </c>
    </row>
    <row r="3729" spans="1:5">
      <c r="A3729" s="381" t="str">
        <f t="shared" si="14"/>
        <v>31131</v>
      </c>
      <c r="B3729" s="1611" t="s">
        <v>448</v>
      </c>
      <c r="C3729" t="s">
        <v>10591</v>
      </c>
      <c r="D3729" s="63">
        <v>0</v>
      </c>
      <c r="E3729" s="63">
        <v>0</v>
      </c>
    </row>
    <row r="3730" spans="1:5">
      <c r="A3730" s="381" t="str">
        <f t="shared" si="14"/>
        <v>31132</v>
      </c>
      <c r="B3730" s="1611" t="s">
        <v>449</v>
      </c>
      <c r="C3730" t="s">
        <v>8924</v>
      </c>
      <c r="D3730" s="63">
        <v>0</v>
      </c>
      <c r="E3730" s="63">
        <v>0</v>
      </c>
    </row>
    <row r="3731" spans="1:5">
      <c r="A3731" s="381" t="str">
        <f t="shared" si="14"/>
        <v>31133</v>
      </c>
      <c r="B3731" s="1611" t="s">
        <v>450</v>
      </c>
      <c r="C3731" t="s">
        <v>4835</v>
      </c>
      <c r="D3731" s="63">
        <v>0</v>
      </c>
      <c r="E3731" s="63">
        <v>0</v>
      </c>
    </row>
    <row r="3732" spans="1:5">
      <c r="A3732" s="381" t="str">
        <f t="shared" si="14"/>
        <v>31134</v>
      </c>
      <c r="B3732" s="1611" t="s">
        <v>451</v>
      </c>
      <c r="C3732" t="s">
        <v>4836</v>
      </c>
      <c r="D3732" s="63">
        <v>0</v>
      </c>
      <c r="E3732" s="63">
        <v>0</v>
      </c>
    </row>
    <row r="3733" spans="1:5">
      <c r="A3733" s="381" t="str">
        <f t="shared" si="14"/>
        <v>31135</v>
      </c>
      <c r="B3733" s="1611" t="s">
        <v>452</v>
      </c>
      <c r="C3733" t="s">
        <v>4838</v>
      </c>
      <c r="D3733" s="63">
        <v>0</v>
      </c>
      <c r="E3733" s="63">
        <v>0</v>
      </c>
    </row>
    <row r="3734" spans="1:5">
      <c r="A3734" s="381" t="str">
        <f t="shared" si="14"/>
        <v>31136</v>
      </c>
      <c r="B3734" s="1611" t="s">
        <v>453</v>
      </c>
      <c r="C3734" t="s">
        <v>4839</v>
      </c>
      <c r="D3734" s="63">
        <v>0</v>
      </c>
      <c r="E3734" s="63">
        <v>0</v>
      </c>
    </row>
    <row r="3735" spans="1:5">
      <c r="A3735" s="381" t="str">
        <f t="shared" si="14"/>
        <v>31140</v>
      </c>
      <c r="B3735" s="1611" t="s">
        <v>454</v>
      </c>
      <c r="C3735" t="s">
        <v>10506</v>
      </c>
      <c r="D3735" s="63">
        <v>23282570.200667944</v>
      </c>
      <c r="E3735" s="63">
        <v>23282570.200667944</v>
      </c>
    </row>
    <row r="3736" spans="1:5">
      <c r="A3736" s="381" t="str">
        <f t="shared" si="14"/>
        <v>31141</v>
      </c>
      <c r="B3736" s="1611" t="s">
        <v>455</v>
      </c>
      <c r="C3736" t="s">
        <v>10499</v>
      </c>
      <c r="D3736" s="63">
        <v>4995371.1145112822</v>
      </c>
      <c r="E3736" s="63">
        <v>4995371.1145112822</v>
      </c>
    </row>
    <row r="3737" spans="1:5">
      <c r="A3737" s="381" t="str">
        <f t="shared" si="14"/>
        <v>31142</v>
      </c>
      <c r="B3737" s="1611" t="s">
        <v>456</v>
      </c>
      <c r="C3737" t="s">
        <v>10812</v>
      </c>
      <c r="D3737" s="63">
        <v>4076512.3828225601</v>
      </c>
      <c r="E3737" s="63">
        <v>4076512.3828225601</v>
      </c>
    </row>
    <row r="3738" spans="1:5">
      <c r="A3738" s="381" t="str">
        <f t="shared" si="14"/>
        <v>31143</v>
      </c>
      <c r="B3738" s="1611" t="s">
        <v>457</v>
      </c>
      <c r="C3738" t="s">
        <v>4423</v>
      </c>
      <c r="D3738" s="63">
        <v>9918717.5368099995</v>
      </c>
      <c r="E3738" s="63">
        <v>9918717.5368099995</v>
      </c>
    </row>
    <row r="3739" spans="1:5">
      <c r="A3739" s="381" t="str">
        <f t="shared" si="14"/>
        <v>31144</v>
      </c>
      <c r="B3739" s="1611" t="s">
        <v>458</v>
      </c>
      <c r="C3739" t="s">
        <v>4424</v>
      </c>
      <c r="D3739" s="63">
        <v>29543334.698629983</v>
      </c>
      <c r="E3739" s="63">
        <v>29543334.698629983</v>
      </c>
    </row>
    <row r="3740" spans="1:5">
      <c r="A3740" s="381" t="str">
        <f t="shared" si="14"/>
        <v>31145</v>
      </c>
      <c r="B3740" s="1611" t="s">
        <v>459</v>
      </c>
      <c r="C3740" t="s">
        <v>11136</v>
      </c>
      <c r="D3740" s="63">
        <v>11007586.468118753</v>
      </c>
      <c r="E3740" s="63">
        <v>11007586.468118753</v>
      </c>
    </row>
    <row r="3741" spans="1:5">
      <c r="A3741" s="381" t="str">
        <f t="shared" si="14"/>
        <v>31146</v>
      </c>
      <c r="B3741" s="1611" t="s">
        <v>460</v>
      </c>
      <c r="C3741" t="s">
        <v>11137</v>
      </c>
      <c r="D3741" s="63">
        <v>4576030.9185700016</v>
      </c>
      <c r="E3741" s="63">
        <v>4576030.9185700016</v>
      </c>
    </row>
    <row r="3742" spans="1:5">
      <c r="A3742" s="381" t="str">
        <f t="shared" si="14"/>
        <v>31150</v>
      </c>
      <c r="B3742" s="1611" t="s">
        <v>461</v>
      </c>
      <c r="C3742" t="s">
        <v>11138</v>
      </c>
      <c r="D3742" s="63">
        <v>0</v>
      </c>
      <c r="E3742" s="63">
        <v>0</v>
      </c>
    </row>
    <row r="3743" spans="1:5">
      <c r="A3743" s="381" t="str">
        <f t="shared" si="14"/>
        <v>31151</v>
      </c>
      <c r="B3743" s="1611" t="s">
        <v>462</v>
      </c>
      <c r="C3743" t="s">
        <v>11139</v>
      </c>
      <c r="D3743" s="63">
        <v>0</v>
      </c>
      <c r="E3743" s="63">
        <v>0</v>
      </c>
    </row>
    <row r="3744" spans="1:5">
      <c r="A3744" s="381" t="str">
        <f t="shared" si="14"/>
        <v>31152</v>
      </c>
      <c r="B3744" s="1611" t="s">
        <v>463</v>
      </c>
      <c r="C3744" t="s">
        <v>11140</v>
      </c>
      <c r="D3744" s="63">
        <v>0</v>
      </c>
      <c r="E3744" s="63">
        <v>0</v>
      </c>
    </row>
    <row r="3745" spans="1:5">
      <c r="A3745" s="381" t="str">
        <f t="shared" si="14"/>
        <v>31153</v>
      </c>
      <c r="B3745" s="1611" t="s">
        <v>464</v>
      </c>
      <c r="C3745" t="s">
        <v>11141</v>
      </c>
      <c r="D3745" s="63">
        <v>0</v>
      </c>
      <c r="E3745" s="63">
        <v>0</v>
      </c>
    </row>
    <row r="3746" spans="1:5">
      <c r="A3746" s="381" t="str">
        <f t="shared" si="14"/>
        <v>31154</v>
      </c>
      <c r="B3746" s="1611" t="s">
        <v>465</v>
      </c>
      <c r="C3746" t="s">
        <v>7549</v>
      </c>
      <c r="D3746" s="63">
        <v>0</v>
      </c>
      <c r="E3746" s="63">
        <v>0</v>
      </c>
    </row>
    <row r="3747" spans="1:5">
      <c r="A3747" s="381" t="str">
        <f t="shared" si="14"/>
        <v>31155</v>
      </c>
      <c r="B3747" s="1611" t="s">
        <v>466</v>
      </c>
      <c r="C3747" t="s">
        <v>7550</v>
      </c>
      <c r="D3747" s="63">
        <v>0</v>
      </c>
      <c r="E3747" s="63">
        <v>0</v>
      </c>
    </row>
    <row r="3748" spans="1:5">
      <c r="A3748" s="381" t="str">
        <f t="shared" si="14"/>
        <v>31156</v>
      </c>
      <c r="B3748" s="1611" t="s">
        <v>4119</v>
      </c>
      <c r="C3748" t="s">
        <v>3103</v>
      </c>
      <c r="D3748" s="63">
        <v>0</v>
      </c>
      <c r="E3748" s="63">
        <v>0</v>
      </c>
    </row>
    <row r="3749" spans="1:5">
      <c r="A3749" s="381" t="str">
        <f t="shared" si="14"/>
        <v>31157</v>
      </c>
      <c r="B3749" s="1611" t="s">
        <v>4120</v>
      </c>
      <c r="C3749" t="s">
        <v>4399</v>
      </c>
      <c r="D3749" s="63">
        <v>0</v>
      </c>
      <c r="E3749" s="63">
        <v>0</v>
      </c>
    </row>
    <row r="3750" spans="1:5">
      <c r="A3750" s="381" t="str">
        <f t="shared" si="14"/>
        <v>31160</v>
      </c>
      <c r="B3750" s="1611" t="s">
        <v>4121</v>
      </c>
      <c r="C3750" t="s">
        <v>3104</v>
      </c>
      <c r="D3750" s="63">
        <v>0</v>
      </c>
      <c r="E3750" s="63">
        <v>0</v>
      </c>
    </row>
    <row r="3751" spans="1:5">
      <c r="A3751" s="381" t="str">
        <f t="shared" si="14"/>
        <v>31161</v>
      </c>
      <c r="B3751" s="1611" t="s">
        <v>4122</v>
      </c>
      <c r="C3751" t="s">
        <v>9013</v>
      </c>
      <c r="D3751" s="63">
        <v>0</v>
      </c>
      <c r="E3751" s="63">
        <v>0</v>
      </c>
    </row>
    <row r="3752" spans="1:5">
      <c r="A3752" s="381" t="str">
        <f t="shared" si="14"/>
        <v>31162</v>
      </c>
      <c r="B3752" s="1611" t="s">
        <v>4123</v>
      </c>
      <c r="C3752" t="s">
        <v>9014</v>
      </c>
      <c r="D3752" s="63">
        <v>0</v>
      </c>
      <c r="E3752" s="63">
        <v>0</v>
      </c>
    </row>
    <row r="3753" spans="1:5">
      <c r="A3753" s="381" t="str">
        <f t="shared" si="14"/>
        <v>31164</v>
      </c>
      <c r="B3753" s="1611" t="s">
        <v>4124</v>
      </c>
      <c r="C3753" t="s">
        <v>9015</v>
      </c>
      <c r="D3753" s="63">
        <v>0</v>
      </c>
      <c r="E3753" s="63">
        <v>0</v>
      </c>
    </row>
    <row r="3754" spans="1:5">
      <c r="A3754" s="381" t="str">
        <f t="shared" si="14"/>
        <v>31165</v>
      </c>
      <c r="B3754" s="1611" t="s">
        <v>4125</v>
      </c>
      <c r="C3754" t="s">
        <v>6743</v>
      </c>
      <c r="D3754" s="63">
        <v>0</v>
      </c>
      <c r="E3754" s="63">
        <v>0</v>
      </c>
    </row>
    <row r="3755" spans="1:5">
      <c r="A3755" s="381" t="str">
        <f t="shared" si="14"/>
        <v>31170</v>
      </c>
      <c r="B3755" s="1611" t="s">
        <v>6535</v>
      </c>
      <c r="C3755" t="s">
        <v>6744</v>
      </c>
      <c r="D3755" s="63">
        <v>0</v>
      </c>
      <c r="E3755" s="63">
        <v>0</v>
      </c>
    </row>
    <row r="3756" spans="1:5">
      <c r="A3756" s="381" t="str">
        <f t="shared" si="14"/>
        <v>31171</v>
      </c>
      <c r="B3756" s="1611" t="s">
        <v>6899</v>
      </c>
      <c r="C3756" t="s">
        <v>6745</v>
      </c>
      <c r="D3756" s="63">
        <v>0</v>
      </c>
      <c r="E3756" s="63">
        <v>0</v>
      </c>
    </row>
    <row r="3757" spans="1:5">
      <c r="A3757" s="381" t="str">
        <f t="shared" si="14"/>
        <v>31172</v>
      </c>
      <c r="B3757" s="1611" t="s">
        <v>6900</v>
      </c>
      <c r="C3757" t="s">
        <v>9905</v>
      </c>
      <c r="D3757" s="63">
        <v>0</v>
      </c>
      <c r="E3757" s="63">
        <v>0</v>
      </c>
    </row>
    <row r="3758" spans="1:5">
      <c r="A3758" s="381" t="str">
        <f t="shared" si="14"/>
        <v>31173</v>
      </c>
      <c r="B3758" s="1612" t="s">
        <v>6901</v>
      </c>
      <c r="C3758" t="s">
        <v>9906</v>
      </c>
      <c r="D3758" s="63">
        <v>0</v>
      </c>
      <c r="E3758" s="63">
        <v>0</v>
      </c>
    </row>
    <row r="3759" spans="1:5">
      <c r="A3759" s="381" t="str">
        <f t="shared" si="14"/>
        <v>31174</v>
      </c>
      <c r="B3759" s="1612" t="s">
        <v>6902</v>
      </c>
      <c r="C3759" t="s">
        <v>9907</v>
      </c>
      <c r="D3759" s="63">
        <v>0</v>
      </c>
      <c r="E3759" s="63">
        <v>0</v>
      </c>
    </row>
    <row r="3760" spans="1:5">
      <c r="A3760" s="381" t="str">
        <f t="shared" si="14"/>
        <v>31175</v>
      </c>
      <c r="B3760" s="1612" t="s">
        <v>6903</v>
      </c>
      <c r="C3760" t="s">
        <v>9908</v>
      </c>
      <c r="D3760" s="63">
        <v>0</v>
      </c>
      <c r="E3760" s="63">
        <v>0</v>
      </c>
    </row>
    <row r="3761" spans="1:5">
      <c r="A3761" s="381" t="str">
        <f t="shared" si="14"/>
        <v>31176</v>
      </c>
      <c r="B3761" s="1612" t="s">
        <v>6904</v>
      </c>
      <c r="C3761" t="s">
        <v>11044</v>
      </c>
      <c r="D3761" s="63">
        <v>0</v>
      </c>
      <c r="E3761" s="63">
        <v>0</v>
      </c>
    </row>
    <row r="3762" spans="1:5">
      <c r="A3762" s="381" t="str">
        <f t="shared" si="14"/>
        <v>31177</v>
      </c>
      <c r="B3762" s="1612" t="s">
        <v>6905</v>
      </c>
      <c r="C3762" t="s">
        <v>960</v>
      </c>
      <c r="D3762" s="63">
        <v>0</v>
      </c>
      <c r="E3762" s="63">
        <v>0</v>
      </c>
    </row>
    <row r="3763" spans="1:5">
      <c r="A3763" s="381" t="str">
        <f t="shared" si="14"/>
        <v>31178</v>
      </c>
      <c r="B3763" s="1612" t="s">
        <v>6906</v>
      </c>
      <c r="C3763" t="s">
        <v>961</v>
      </c>
      <c r="D3763" s="63">
        <v>0</v>
      </c>
      <c r="E3763" s="63">
        <v>0</v>
      </c>
    </row>
    <row r="3764" spans="1:5">
      <c r="A3764" s="381" t="str">
        <f t="shared" si="14"/>
        <v>31179</v>
      </c>
      <c r="B3764" s="1612" t="s">
        <v>6907</v>
      </c>
      <c r="C3764" t="s">
        <v>962</v>
      </c>
      <c r="D3764" s="63">
        <v>0</v>
      </c>
      <c r="E3764" s="63">
        <v>0</v>
      </c>
    </row>
    <row r="3765" spans="1:5">
      <c r="A3765" s="381" t="str">
        <f t="shared" si="14"/>
        <v>31200</v>
      </c>
      <c r="B3765" s="1612" t="s">
        <v>6908</v>
      </c>
      <c r="C3765" t="s">
        <v>4360</v>
      </c>
      <c r="D3765" s="63">
        <v>0</v>
      </c>
      <c r="E3765" s="63">
        <v>0</v>
      </c>
    </row>
    <row r="3766" spans="1:5">
      <c r="A3766" s="381" t="str">
        <f t="shared" si="14"/>
        <v>31211</v>
      </c>
      <c r="B3766" s="1612" t="s">
        <v>1089</v>
      </c>
      <c r="C3766" t="s">
        <v>3503</v>
      </c>
      <c r="D3766" s="63">
        <v>0</v>
      </c>
      <c r="E3766" s="63">
        <v>0</v>
      </c>
    </row>
    <row r="3767" spans="1:5">
      <c r="A3767" s="381" t="str">
        <f t="shared" si="14"/>
        <v>31230</v>
      </c>
      <c r="B3767" s="1612" t="s">
        <v>1090</v>
      </c>
      <c r="C3767" t="s">
        <v>3504</v>
      </c>
      <c r="D3767" s="63">
        <v>0</v>
      </c>
      <c r="E3767" s="63">
        <v>0</v>
      </c>
    </row>
    <row r="3768" spans="1:5">
      <c r="A3768" s="381" t="str">
        <f t="shared" si="14"/>
        <v>31231</v>
      </c>
      <c r="B3768" s="1612" t="s">
        <v>1091</v>
      </c>
      <c r="C3768" t="s">
        <v>3505</v>
      </c>
      <c r="D3768" s="63">
        <v>0</v>
      </c>
      <c r="E3768" s="63">
        <v>0</v>
      </c>
    </row>
    <row r="3769" spans="1:5">
      <c r="A3769" s="381" t="str">
        <f t="shared" si="14"/>
        <v>31232</v>
      </c>
      <c r="B3769" s="1612" t="s">
        <v>1092</v>
      </c>
      <c r="C3769" t="s">
        <v>10013</v>
      </c>
      <c r="D3769" s="63">
        <v>0</v>
      </c>
      <c r="E3769" s="63">
        <v>0</v>
      </c>
    </row>
    <row r="3770" spans="1:5">
      <c r="A3770" s="381" t="str">
        <f t="shared" si="14"/>
        <v>31233</v>
      </c>
      <c r="B3770" s="1612" t="s">
        <v>1093</v>
      </c>
      <c r="C3770" t="s">
        <v>381</v>
      </c>
      <c r="D3770" s="63">
        <v>0</v>
      </c>
      <c r="E3770" s="63">
        <v>0</v>
      </c>
    </row>
    <row r="3771" spans="1:5">
      <c r="A3771" s="381" t="str">
        <f t="shared" si="14"/>
        <v>31234</v>
      </c>
      <c r="B3771" s="1612" t="s">
        <v>1094</v>
      </c>
      <c r="C3771" t="s">
        <v>382</v>
      </c>
      <c r="D3771" s="63">
        <v>0</v>
      </c>
      <c r="E3771" s="63">
        <v>0</v>
      </c>
    </row>
    <row r="3772" spans="1:5">
      <c r="A3772" s="381" t="str">
        <f t="shared" si="14"/>
        <v>31235</v>
      </c>
      <c r="B3772" s="1612" t="s">
        <v>3304</v>
      </c>
      <c r="C3772" t="s">
        <v>1455</v>
      </c>
      <c r="D3772" s="63">
        <v>0</v>
      </c>
      <c r="E3772" s="63">
        <v>0</v>
      </c>
    </row>
    <row r="3773" spans="1:5">
      <c r="A3773" s="381" t="str">
        <f t="shared" si="14"/>
        <v>31236</v>
      </c>
      <c r="B3773" s="1612" t="s">
        <v>3305</v>
      </c>
      <c r="C3773" t="s">
        <v>11383</v>
      </c>
      <c r="D3773" s="63">
        <v>0</v>
      </c>
      <c r="E3773" s="63">
        <v>0</v>
      </c>
    </row>
    <row r="3774" spans="1:5">
      <c r="A3774" s="381" t="str">
        <f t="shared" si="14"/>
        <v>31240</v>
      </c>
      <c r="B3774" s="1612" t="s">
        <v>3306</v>
      </c>
      <c r="C3774" t="s">
        <v>5025</v>
      </c>
      <c r="D3774" s="63">
        <v>36247435.098891541</v>
      </c>
      <c r="E3774" s="63">
        <v>36247435.098891541</v>
      </c>
    </row>
    <row r="3775" spans="1:5">
      <c r="A3775" s="381" t="str">
        <f t="shared" si="14"/>
        <v>31241</v>
      </c>
      <c r="B3775" s="1612" t="s">
        <v>3307</v>
      </c>
      <c r="C3775" t="s">
        <v>9703</v>
      </c>
      <c r="D3775" s="63">
        <v>24492939.986963846</v>
      </c>
      <c r="E3775" s="63">
        <v>24492939.986963846</v>
      </c>
    </row>
    <row r="3776" spans="1:5">
      <c r="A3776" s="381" t="str">
        <f t="shared" si="14"/>
        <v>31242</v>
      </c>
      <c r="B3776" s="1612" t="s">
        <v>3308</v>
      </c>
      <c r="C3776" t="s">
        <v>9704</v>
      </c>
      <c r="D3776" s="63">
        <v>11459914.909008365</v>
      </c>
      <c r="E3776" s="63">
        <v>11459914.909008365</v>
      </c>
    </row>
    <row r="3777" spans="1:5">
      <c r="A3777" s="381" t="str">
        <f t="shared" si="14"/>
        <v>31243</v>
      </c>
      <c r="B3777" s="1612" t="s">
        <v>3309</v>
      </c>
      <c r="C3777" t="s">
        <v>11587</v>
      </c>
      <c r="D3777" s="63">
        <v>30151926.666322872</v>
      </c>
      <c r="E3777" s="63">
        <v>30151926.666322872</v>
      </c>
    </row>
    <row r="3778" spans="1:5">
      <c r="A3778" s="381" t="str">
        <f t="shared" ref="A3778:A3841" si="15">MID(B3778,1,5)</f>
        <v>31244</v>
      </c>
      <c r="B3778" s="1612" t="s">
        <v>3310</v>
      </c>
      <c r="C3778" t="s">
        <v>8757</v>
      </c>
      <c r="D3778" s="63">
        <v>98605110.695213884</v>
      </c>
      <c r="E3778" s="63">
        <v>98605110.695213884</v>
      </c>
    </row>
    <row r="3779" spans="1:5">
      <c r="A3779" s="381" t="str">
        <f t="shared" si="15"/>
        <v>31245</v>
      </c>
      <c r="B3779" s="1612" t="s">
        <v>3311</v>
      </c>
      <c r="C3779" t="s">
        <v>6025</v>
      </c>
      <c r="D3779" s="63">
        <v>69692796.274570495</v>
      </c>
      <c r="E3779" s="63">
        <v>69692796.274570495</v>
      </c>
    </row>
    <row r="3780" spans="1:5">
      <c r="A3780" s="381" t="str">
        <f t="shared" si="15"/>
        <v>31246</v>
      </c>
      <c r="B3780" s="1612" t="s">
        <v>3312</v>
      </c>
      <c r="C3780" t="s">
        <v>6026</v>
      </c>
      <c r="D3780" s="63">
        <v>20718846.292073328</v>
      </c>
      <c r="E3780" s="63">
        <v>20718846.292073328</v>
      </c>
    </row>
    <row r="3781" spans="1:5">
      <c r="A3781" s="381" t="str">
        <f t="shared" si="15"/>
        <v>31250</v>
      </c>
      <c r="B3781" s="1612" t="s">
        <v>3313</v>
      </c>
      <c r="C3781" t="s">
        <v>6027</v>
      </c>
      <c r="D3781" s="63">
        <v>0</v>
      </c>
      <c r="E3781" s="63">
        <v>0</v>
      </c>
    </row>
    <row r="3782" spans="1:5">
      <c r="A3782" s="381" t="str">
        <f t="shared" si="15"/>
        <v>31251</v>
      </c>
      <c r="B3782" s="1612" t="s">
        <v>3314</v>
      </c>
      <c r="C3782" t="s">
        <v>5495</v>
      </c>
      <c r="D3782" s="63">
        <v>0</v>
      </c>
      <c r="E3782" s="63">
        <v>0</v>
      </c>
    </row>
    <row r="3783" spans="1:5">
      <c r="A3783" s="381" t="str">
        <f t="shared" si="15"/>
        <v>31252</v>
      </c>
      <c r="B3783" s="1612" t="s">
        <v>3315</v>
      </c>
      <c r="C3783" t="s">
        <v>6752</v>
      </c>
      <c r="D3783" s="63">
        <v>0</v>
      </c>
      <c r="E3783" s="63">
        <v>0</v>
      </c>
    </row>
    <row r="3784" spans="1:5">
      <c r="A3784" s="381" t="str">
        <f t="shared" si="15"/>
        <v>31253</v>
      </c>
      <c r="B3784" s="1612" t="s">
        <v>3316</v>
      </c>
      <c r="C3784" t="s">
        <v>11476</v>
      </c>
      <c r="D3784" s="63">
        <v>0</v>
      </c>
      <c r="E3784" s="63">
        <v>0</v>
      </c>
    </row>
    <row r="3785" spans="1:5">
      <c r="A3785" s="381" t="str">
        <f t="shared" si="15"/>
        <v>31254</v>
      </c>
      <c r="B3785" s="1612" t="s">
        <v>3317</v>
      </c>
      <c r="C3785" t="s">
        <v>6454</v>
      </c>
      <c r="D3785" s="63">
        <v>0</v>
      </c>
      <c r="E3785" s="63">
        <v>0</v>
      </c>
    </row>
    <row r="3786" spans="1:5">
      <c r="A3786" s="381" t="str">
        <f t="shared" si="15"/>
        <v>31255</v>
      </c>
      <c r="B3786" s="1612" t="s">
        <v>10456</v>
      </c>
      <c r="C3786" t="s">
        <v>6455</v>
      </c>
      <c r="D3786" s="63">
        <v>0</v>
      </c>
      <c r="E3786" s="63">
        <v>0</v>
      </c>
    </row>
    <row r="3787" spans="1:5">
      <c r="A3787" s="381" t="str">
        <f t="shared" si="15"/>
        <v>31256</v>
      </c>
      <c r="B3787" s="1612" t="s">
        <v>10457</v>
      </c>
      <c r="C3787" t="s">
        <v>6456</v>
      </c>
      <c r="D3787" s="63">
        <v>0</v>
      </c>
      <c r="E3787" s="63">
        <v>0</v>
      </c>
    </row>
    <row r="3788" spans="1:5">
      <c r="A3788" s="381" t="str">
        <f t="shared" si="15"/>
        <v>31257</v>
      </c>
      <c r="B3788" s="1612" t="s">
        <v>10458</v>
      </c>
      <c r="C3788" t="s">
        <v>4399</v>
      </c>
      <c r="D3788" s="63">
        <v>0</v>
      </c>
      <c r="E3788" s="63">
        <v>0</v>
      </c>
    </row>
    <row r="3789" spans="1:5">
      <c r="A3789" s="381" t="str">
        <f t="shared" si="15"/>
        <v>31260</v>
      </c>
      <c r="B3789" s="1612" t="s">
        <v>10459</v>
      </c>
      <c r="C3789" t="s">
        <v>9922</v>
      </c>
      <c r="D3789" s="63">
        <v>0</v>
      </c>
      <c r="E3789" s="63">
        <v>0</v>
      </c>
    </row>
    <row r="3790" spans="1:5">
      <c r="A3790" s="381" t="str">
        <f t="shared" si="15"/>
        <v>31261</v>
      </c>
      <c r="B3790" s="1612" t="s">
        <v>10460</v>
      </c>
      <c r="C3790" t="s">
        <v>2155</v>
      </c>
      <c r="D3790" s="63">
        <v>0</v>
      </c>
      <c r="E3790" s="63">
        <v>0</v>
      </c>
    </row>
    <row r="3791" spans="1:5">
      <c r="A3791" s="381" t="str">
        <f t="shared" si="15"/>
        <v>31262</v>
      </c>
      <c r="B3791" s="1612" t="s">
        <v>10461</v>
      </c>
      <c r="C3791" t="s">
        <v>11161</v>
      </c>
      <c r="D3791" s="63">
        <v>0</v>
      </c>
      <c r="E3791" s="63">
        <v>0</v>
      </c>
    </row>
    <row r="3792" spans="1:5">
      <c r="A3792" s="381" t="str">
        <f t="shared" si="15"/>
        <v>31263</v>
      </c>
      <c r="B3792" s="1612" t="s">
        <v>10462</v>
      </c>
      <c r="C3792" t="s">
        <v>4399</v>
      </c>
      <c r="D3792" s="63">
        <v>0</v>
      </c>
      <c r="E3792" s="63">
        <v>0</v>
      </c>
    </row>
    <row r="3793" spans="1:5">
      <c r="A3793" s="381" t="str">
        <f t="shared" si="15"/>
        <v>31264</v>
      </c>
      <c r="B3793" s="1612" t="s">
        <v>10463</v>
      </c>
      <c r="C3793" t="s">
        <v>7078</v>
      </c>
      <c r="D3793" s="63">
        <v>0</v>
      </c>
      <c r="E3793" s="63">
        <v>0</v>
      </c>
    </row>
    <row r="3794" spans="1:5">
      <c r="A3794" s="381" t="str">
        <f t="shared" si="15"/>
        <v>31265</v>
      </c>
      <c r="B3794" s="1612" t="s">
        <v>10464</v>
      </c>
      <c r="C3794" t="s">
        <v>10396</v>
      </c>
      <c r="D3794" s="63">
        <v>0</v>
      </c>
      <c r="E3794" s="63">
        <v>0</v>
      </c>
    </row>
    <row r="3795" spans="1:5">
      <c r="A3795" s="381" t="str">
        <f t="shared" si="15"/>
        <v>31270</v>
      </c>
      <c r="B3795" s="1612" t="s">
        <v>10465</v>
      </c>
      <c r="C3795" t="s">
        <v>10397</v>
      </c>
      <c r="D3795" s="63">
        <v>0</v>
      </c>
      <c r="E3795" s="63">
        <v>0</v>
      </c>
    </row>
    <row r="3796" spans="1:5">
      <c r="A3796" s="381" t="str">
        <f t="shared" si="15"/>
        <v>31271</v>
      </c>
      <c r="B3796" s="1612" t="s">
        <v>10466</v>
      </c>
      <c r="C3796" t="s">
        <v>10398</v>
      </c>
      <c r="D3796" s="63">
        <v>0</v>
      </c>
      <c r="E3796" s="63">
        <v>0</v>
      </c>
    </row>
    <row r="3797" spans="1:5">
      <c r="A3797" s="381" t="str">
        <f t="shared" si="15"/>
        <v>31272</v>
      </c>
      <c r="B3797" s="1612" t="s">
        <v>10467</v>
      </c>
      <c r="C3797" t="s">
        <v>10399</v>
      </c>
      <c r="D3797" s="63">
        <v>0</v>
      </c>
      <c r="E3797" s="63">
        <v>0</v>
      </c>
    </row>
    <row r="3798" spans="1:5">
      <c r="A3798" s="381" t="str">
        <f t="shared" si="15"/>
        <v>31273</v>
      </c>
      <c r="B3798" s="1612" t="s">
        <v>10468</v>
      </c>
      <c r="C3798" t="s">
        <v>10400</v>
      </c>
      <c r="D3798" s="63">
        <v>0</v>
      </c>
      <c r="E3798" s="63">
        <v>0</v>
      </c>
    </row>
    <row r="3799" spans="1:5">
      <c r="A3799" s="381" t="str">
        <f t="shared" si="15"/>
        <v>31274</v>
      </c>
      <c r="B3799" s="1612" t="s">
        <v>10469</v>
      </c>
      <c r="C3799" t="s">
        <v>9239</v>
      </c>
      <c r="D3799" s="63">
        <v>0</v>
      </c>
      <c r="E3799" s="63">
        <v>0</v>
      </c>
    </row>
    <row r="3800" spans="1:5">
      <c r="A3800" s="381" t="str">
        <f t="shared" si="15"/>
        <v>31275</v>
      </c>
      <c r="B3800" s="1612" t="s">
        <v>10470</v>
      </c>
      <c r="C3800" t="s">
        <v>3504</v>
      </c>
      <c r="D3800" s="63">
        <v>0</v>
      </c>
      <c r="E3800" s="63">
        <v>0</v>
      </c>
    </row>
    <row r="3801" spans="1:5">
      <c r="A3801" s="381" t="str">
        <f t="shared" si="15"/>
        <v>31276</v>
      </c>
      <c r="B3801" s="1612" t="s">
        <v>10491</v>
      </c>
      <c r="C3801" t="s">
        <v>4399</v>
      </c>
      <c r="D3801" s="63">
        <v>0</v>
      </c>
      <c r="E3801" s="63">
        <v>0</v>
      </c>
    </row>
    <row r="3802" spans="1:5">
      <c r="A3802" s="381" t="str">
        <f t="shared" si="15"/>
        <v>31277</v>
      </c>
      <c r="B3802" s="1612" t="s">
        <v>10492</v>
      </c>
      <c r="C3802" t="s">
        <v>4399</v>
      </c>
      <c r="D3802" s="63">
        <v>0</v>
      </c>
      <c r="E3802" s="63">
        <v>0</v>
      </c>
    </row>
    <row r="3803" spans="1:5">
      <c r="A3803" s="381" t="str">
        <f t="shared" si="15"/>
        <v>31278</v>
      </c>
      <c r="B3803" s="1612" t="s">
        <v>10493</v>
      </c>
      <c r="C3803" t="s">
        <v>4399</v>
      </c>
      <c r="D3803" s="63">
        <v>0</v>
      </c>
      <c r="E3803" s="63">
        <v>0</v>
      </c>
    </row>
    <row r="3804" spans="1:5">
      <c r="A3804" s="381" t="str">
        <f t="shared" si="15"/>
        <v>31279</v>
      </c>
      <c r="B3804" s="1612" t="s">
        <v>10494</v>
      </c>
      <c r="C3804" t="s">
        <v>4399</v>
      </c>
      <c r="D3804" s="63">
        <v>0</v>
      </c>
      <c r="E3804" s="63">
        <v>0</v>
      </c>
    </row>
    <row r="3805" spans="1:5">
      <c r="A3805" s="381" t="str">
        <f t="shared" si="15"/>
        <v>31400</v>
      </c>
      <c r="B3805" s="1612" t="s">
        <v>10495</v>
      </c>
      <c r="C3805" t="s">
        <v>4399</v>
      </c>
      <c r="D3805" s="63">
        <v>0</v>
      </c>
      <c r="E3805" s="63">
        <v>0</v>
      </c>
    </row>
    <row r="3806" spans="1:5">
      <c r="A3806" s="381" t="str">
        <f t="shared" si="15"/>
        <v>31411</v>
      </c>
      <c r="B3806" s="1612" t="s">
        <v>10496</v>
      </c>
      <c r="C3806" t="s">
        <v>9240</v>
      </c>
      <c r="D3806" s="63">
        <v>0</v>
      </c>
      <c r="E3806" s="63">
        <v>0</v>
      </c>
    </row>
    <row r="3807" spans="1:5">
      <c r="A3807" s="381" t="str">
        <f t="shared" si="15"/>
        <v>31430</v>
      </c>
      <c r="B3807" s="1612" t="s">
        <v>10497</v>
      </c>
      <c r="C3807" t="s">
        <v>11644</v>
      </c>
      <c r="D3807" s="63">
        <v>0</v>
      </c>
      <c r="E3807" s="63">
        <v>0</v>
      </c>
    </row>
    <row r="3808" spans="1:5">
      <c r="A3808" s="381" t="str">
        <f t="shared" si="15"/>
        <v>31431</v>
      </c>
      <c r="B3808" s="1612" t="s">
        <v>10498</v>
      </c>
      <c r="C3808" t="s">
        <v>10074</v>
      </c>
      <c r="D3808" s="63">
        <v>0</v>
      </c>
      <c r="E3808" s="63">
        <v>0</v>
      </c>
    </row>
    <row r="3809" spans="1:5">
      <c r="A3809" s="381" t="str">
        <f t="shared" si="15"/>
        <v>31432</v>
      </c>
      <c r="B3809" s="1612" t="s">
        <v>8278</v>
      </c>
      <c r="C3809" t="s">
        <v>10075</v>
      </c>
      <c r="D3809" s="63">
        <v>0</v>
      </c>
      <c r="E3809" s="63">
        <v>0</v>
      </c>
    </row>
    <row r="3810" spans="1:5">
      <c r="A3810" s="381" t="str">
        <f t="shared" si="15"/>
        <v>31433</v>
      </c>
      <c r="B3810" s="1612" t="s">
        <v>8279</v>
      </c>
      <c r="C3810" t="s">
        <v>10076</v>
      </c>
      <c r="D3810" s="63">
        <v>0</v>
      </c>
      <c r="E3810" s="63">
        <v>0</v>
      </c>
    </row>
    <row r="3811" spans="1:5">
      <c r="A3811" s="381" t="str">
        <f t="shared" si="15"/>
        <v>31434</v>
      </c>
      <c r="B3811" s="1612" t="s">
        <v>8280</v>
      </c>
      <c r="C3811" t="s">
        <v>10870</v>
      </c>
      <c r="D3811" s="63">
        <v>0</v>
      </c>
      <c r="E3811" s="63">
        <v>0</v>
      </c>
    </row>
    <row r="3812" spans="1:5">
      <c r="A3812" s="381" t="str">
        <f t="shared" si="15"/>
        <v>31435</v>
      </c>
      <c r="B3812" s="1612" t="s">
        <v>8281</v>
      </c>
      <c r="C3812" t="s">
        <v>10871</v>
      </c>
      <c r="D3812" s="63">
        <v>0</v>
      </c>
      <c r="E3812" s="63">
        <v>0</v>
      </c>
    </row>
    <row r="3813" spans="1:5">
      <c r="A3813" s="381" t="str">
        <f t="shared" si="15"/>
        <v>31436</v>
      </c>
      <c r="B3813" s="1612" t="s">
        <v>8282</v>
      </c>
      <c r="C3813" t="s">
        <v>2383</v>
      </c>
      <c r="D3813" s="63">
        <v>0</v>
      </c>
      <c r="E3813" s="63">
        <v>0</v>
      </c>
    </row>
    <row r="3814" spans="1:5">
      <c r="A3814" s="381" t="str">
        <f t="shared" si="15"/>
        <v>31440</v>
      </c>
      <c r="B3814" s="1612" t="s">
        <v>8283</v>
      </c>
      <c r="C3814" t="s">
        <v>1412</v>
      </c>
      <c r="D3814" s="63">
        <v>2251396.534577691</v>
      </c>
      <c r="E3814" s="63">
        <v>2251396.534577691</v>
      </c>
    </row>
    <row r="3815" spans="1:5">
      <c r="A3815" s="381" t="str">
        <f t="shared" si="15"/>
        <v>31441</v>
      </c>
      <c r="B3815" s="1612" t="s">
        <v>8284</v>
      </c>
      <c r="C3815" t="s">
        <v>4527</v>
      </c>
      <c r="D3815" s="63">
        <v>15459017.999903845</v>
      </c>
      <c r="E3815" s="63">
        <v>15459017.999903845</v>
      </c>
    </row>
    <row r="3816" spans="1:5">
      <c r="A3816" s="381" t="str">
        <f t="shared" si="15"/>
        <v>31442</v>
      </c>
      <c r="B3816" s="1612" t="s">
        <v>8285</v>
      </c>
      <c r="C3816" t="s">
        <v>4528</v>
      </c>
      <c r="D3816" s="63">
        <v>8493661.5163108967</v>
      </c>
      <c r="E3816" s="63">
        <v>8493661.5163108967</v>
      </c>
    </row>
    <row r="3817" spans="1:5">
      <c r="A3817" s="381" t="str">
        <f t="shared" si="15"/>
        <v>31443</v>
      </c>
      <c r="B3817" s="1612" t="s">
        <v>8286</v>
      </c>
      <c r="C3817" t="s">
        <v>9737</v>
      </c>
      <c r="D3817" s="63">
        <v>19292768.483767506</v>
      </c>
      <c r="E3817" s="63">
        <v>19292768.483767506</v>
      </c>
    </row>
    <row r="3818" spans="1:5">
      <c r="A3818" s="381" t="str">
        <f t="shared" si="15"/>
        <v>31444</v>
      </c>
      <c r="B3818" s="1612" t="s">
        <v>8287</v>
      </c>
      <c r="C3818" t="s">
        <v>9738</v>
      </c>
      <c r="D3818" s="63">
        <v>46133958.261705145</v>
      </c>
      <c r="E3818" s="63">
        <v>46133958.261705145</v>
      </c>
    </row>
    <row r="3819" spans="1:5">
      <c r="A3819" s="381" t="str">
        <f t="shared" si="15"/>
        <v>31450</v>
      </c>
      <c r="B3819" s="1612" t="s">
        <v>8288</v>
      </c>
      <c r="C3819" t="s">
        <v>9739</v>
      </c>
      <c r="D3819" s="63">
        <v>0</v>
      </c>
      <c r="E3819" s="63">
        <v>0</v>
      </c>
    </row>
    <row r="3820" spans="1:5">
      <c r="A3820" s="381" t="str">
        <f t="shared" si="15"/>
        <v>31451</v>
      </c>
      <c r="B3820" s="1612" t="s">
        <v>8289</v>
      </c>
      <c r="C3820" t="s">
        <v>10814</v>
      </c>
      <c r="D3820" s="63">
        <v>0</v>
      </c>
      <c r="E3820" s="63">
        <v>0</v>
      </c>
    </row>
    <row r="3821" spans="1:5">
      <c r="A3821" s="381" t="str">
        <f t="shared" si="15"/>
        <v>31452</v>
      </c>
      <c r="B3821" s="1612" t="s">
        <v>9711</v>
      </c>
      <c r="C3821" t="s">
        <v>5807</v>
      </c>
      <c r="D3821" s="63">
        <v>0</v>
      </c>
      <c r="E3821" s="63">
        <v>0</v>
      </c>
    </row>
    <row r="3822" spans="1:5">
      <c r="A3822" s="381" t="str">
        <f t="shared" si="15"/>
        <v>31453</v>
      </c>
      <c r="B3822" s="1612" t="s">
        <v>9712</v>
      </c>
      <c r="C3822" t="s">
        <v>5808</v>
      </c>
      <c r="D3822" s="63">
        <v>0</v>
      </c>
      <c r="E3822" s="63">
        <v>0</v>
      </c>
    </row>
    <row r="3823" spans="1:5">
      <c r="A3823" s="381" t="str">
        <f t="shared" si="15"/>
        <v>31454</v>
      </c>
      <c r="B3823" s="1612" t="s">
        <v>9713</v>
      </c>
      <c r="C3823" t="s">
        <v>11418</v>
      </c>
      <c r="D3823" s="63">
        <v>0</v>
      </c>
      <c r="E3823" s="63">
        <v>0</v>
      </c>
    </row>
    <row r="3824" spans="1:5">
      <c r="A3824" s="381" t="str">
        <f t="shared" si="15"/>
        <v>31455</v>
      </c>
      <c r="B3824" s="1612" t="s">
        <v>9714</v>
      </c>
      <c r="C3824" t="s">
        <v>11419</v>
      </c>
      <c r="D3824" s="63">
        <v>0</v>
      </c>
      <c r="E3824" s="63">
        <v>0</v>
      </c>
    </row>
    <row r="3825" spans="1:5">
      <c r="A3825" s="381" t="str">
        <f t="shared" si="15"/>
        <v>31456</v>
      </c>
      <c r="B3825" s="1612" t="s">
        <v>9715</v>
      </c>
      <c r="C3825" t="s">
        <v>11420</v>
      </c>
      <c r="D3825" s="63">
        <v>0</v>
      </c>
      <c r="E3825" s="63">
        <v>0</v>
      </c>
    </row>
    <row r="3826" spans="1:5">
      <c r="A3826" s="381" t="str">
        <f t="shared" si="15"/>
        <v>31460</v>
      </c>
      <c r="B3826" s="1612" t="s">
        <v>9716</v>
      </c>
      <c r="C3826" t="s">
        <v>11421</v>
      </c>
      <c r="D3826" s="63">
        <v>0</v>
      </c>
      <c r="E3826" s="63">
        <v>0</v>
      </c>
    </row>
    <row r="3827" spans="1:5">
      <c r="A3827" s="381" t="str">
        <f t="shared" si="15"/>
        <v>31461</v>
      </c>
      <c r="B3827" s="1612" t="s">
        <v>9717</v>
      </c>
      <c r="C3827" t="s">
        <v>6022</v>
      </c>
      <c r="D3827" s="63">
        <v>0</v>
      </c>
      <c r="E3827" s="63">
        <v>0</v>
      </c>
    </row>
    <row r="3828" spans="1:5">
      <c r="A3828" s="381" t="str">
        <f t="shared" si="15"/>
        <v>31462</v>
      </c>
      <c r="B3828" s="1612" t="s">
        <v>9718</v>
      </c>
      <c r="C3828" t="s">
        <v>6023</v>
      </c>
      <c r="D3828" s="63">
        <v>0</v>
      </c>
      <c r="E3828" s="63">
        <v>0</v>
      </c>
    </row>
    <row r="3829" spans="1:5">
      <c r="A3829" s="381" t="str">
        <f t="shared" si="15"/>
        <v>31463</v>
      </c>
      <c r="B3829" s="1612" t="s">
        <v>9719</v>
      </c>
      <c r="C3829" t="s">
        <v>4399</v>
      </c>
      <c r="D3829" s="63">
        <v>0</v>
      </c>
      <c r="E3829" s="63">
        <v>0</v>
      </c>
    </row>
    <row r="3830" spans="1:5">
      <c r="A3830" s="381" t="str">
        <f t="shared" si="15"/>
        <v>31464</v>
      </c>
      <c r="B3830" s="1612" t="s">
        <v>9720</v>
      </c>
      <c r="C3830" t="s">
        <v>2129</v>
      </c>
      <c r="D3830" s="63">
        <v>0</v>
      </c>
      <c r="E3830" s="63">
        <v>0</v>
      </c>
    </row>
    <row r="3831" spans="1:5">
      <c r="A3831" s="381" t="str">
        <f t="shared" si="15"/>
        <v>31465</v>
      </c>
      <c r="B3831" s="1612" t="s">
        <v>9721</v>
      </c>
      <c r="C3831" t="s">
        <v>2130</v>
      </c>
      <c r="D3831" s="63">
        <v>0</v>
      </c>
      <c r="E3831" s="63">
        <v>0</v>
      </c>
    </row>
    <row r="3832" spans="1:5">
      <c r="A3832" s="381" t="str">
        <f t="shared" si="15"/>
        <v>31470</v>
      </c>
      <c r="B3832" s="1612" t="s">
        <v>9722</v>
      </c>
      <c r="C3832" t="s">
        <v>4399</v>
      </c>
      <c r="D3832" s="63">
        <v>0</v>
      </c>
      <c r="E3832" s="63">
        <v>0</v>
      </c>
    </row>
    <row r="3833" spans="1:5">
      <c r="A3833" s="381" t="str">
        <f t="shared" si="15"/>
        <v>31471</v>
      </c>
      <c r="B3833" s="1612" t="s">
        <v>9723</v>
      </c>
      <c r="C3833" t="s">
        <v>2131</v>
      </c>
      <c r="D3833" s="63">
        <v>0</v>
      </c>
      <c r="E3833" s="63">
        <v>0</v>
      </c>
    </row>
    <row r="3834" spans="1:5">
      <c r="A3834" s="381" t="str">
        <f t="shared" si="15"/>
        <v>31472</v>
      </c>
      <c r="B3834" s="1612" t="s">
        <v>9724</v>
      </c>
      <c r="C3834" t="s">
        <v>2132</v>
      </c>
      <c r="D3834" s="63">
        <v>0</v>
      </c>
      <c r="E3834" s="63">
        <v>0</v>
      </c>
    </row>
    <row r="3835" spans="1:5">
      <c r="A3835" s="381" t="str">
        <f t="shared" si="15"/>
        <v>31473</v>
      </c>
      <c r="B3835" s="1612" t="s">
        <v>9725</v>
      </c>
      <c r="C3835" t="s">
        <v>2133</v>
      </c>
      <c r="D3835" s="63">
        <v>0</v>
      </c>
      <c r="E3835" s="63">
        <v>0</v>
      </c>
    </row>
    <row r="3836" spans="1:5">
      <c r="A3836" s="381" t="str">
        <f t="shared" si="15"/>
        <v>31474</v>
      </c>
      <c r="B3836" s="1612" t="s">
        <v>7508</v>
      </c>
      <c r="C3836" t="s">
        <v>3392</v>
      </c>
      <c r="D3836" s="63">
        <v>0</v>
      </c>
      <c r="E3836" s="63">
        <v>0</v>
      </c>
    </row>
    <row r="3837" spans="1:5">
      <c r="A3837" s="381" t="str">
        <f t="shared" si="15"/>
        <v>31475</v>
      </c>
      <c r="B3837" s="1612" t="s">
        <v>7509</v>
      </c>
      <c r="C3837" t="s">
        <v>4399</v>
      </c>
      <c r="D3837" s="63">
        <v>0</v>
      </c>
      <c r="E3837" s="63">
        <v>0</v>
      </c>
    </row>
    <row r="3838" spans="1:5">
      <c r="A3838" s="381" t="str">
        <f t="shared" si="15"/>
        <v>31476</v>
      </c>
      <c r="B3838" s="1612" t="s">
        <v>7510</v>
      </c>
      <c r="C3838" t="s">
        <v>4399</v>
      </c>
      <c r="D3838" s="63">
        <v>0</v>
      </c>
      <c r="E3838" s="63">
        <v>0</v>
      </c>
    </row>
    <row r="3839" spans="1:5">
      <c r="A3839" s="381" t="str">
        <f t="shared" si="15"/>
        <v>31477</v>
      </c>
      <c r="B3839" s="1612" t="s">
        <v>7511</v>
      </c>
      <c r="C3839" t="s">
        <v>4399</v>
      </c>
      <c r="D3839" s="63">
        <v>0</v>
      </c>
      <c r="E3839" s="63">
        <v>0</v>
      </c>
    </row>
    <row r="3840" spans="1:5">
      <c r="A3840" s="381" t="str">
        <f t="shared" si="15"/>
        <v>31478</v>
      </c>
      <c r="B3840" s="1612" t="s">
        <v>7512</v>
      </c>
      <c r="C3840" t="s">
        <v>4399</v>
      </c>
      <c r="D3840" s="63">
        <v>0</v>
      </c>
      <c r="E3840" s="63">
        <v>0</v>
      </c>
    </row>
    <row r="3841" spans="1:5">
      <c r="A3841" s="381" t="str">
        <f t="shared" si="15"/>
        <v>31479</v>
      </c>
      <c r="B3841" s="1612" t="s">
        <v>5327</v>
      </c>
      <c r="C3841" t="s">
        <v>4399</v>
      </c>
      <c r="D3841" s="63">
        <v>0</v>
      </c>
      <c r="E3841" s="63">
        <v>0</v>
      </c>
    </row>
    <row r="3842" spans="1:5">
      <c r="A3842" s="381" t="str">
        <f t="shared" ref="A3842:A3905" si="16">MID(B3842,1,5)</f>
        <v>31500</v>
      </c>
      <c r="B3842" s="1612" t="s">
        <v>5328</v>
      </c>
      <c r="C3842" t="s">
        <v>4399</v>
      </c>
      <c r="D3842" s="63">
        <v>0</v>
      </c>
      <c r="E3842" s="63">
        <v>0</v>
      </c>
    </row>
    <row r="3843" spans="1:5">
      <c r="A3843" s="381" t="str">
        <f t="shared" si="16"/>
        <v>31511</v>
      </c>
      <c r="B3843" s="1612" t="s">
        <v>5329</v>
      </c>
      <c r="C3843" t="s">
        <v>9573</v>
      </c>
      <c r="D3843" s="63">
        <v>-5883.7692307692305</v>
      </c>
      <c r="E3843" s="63">
        <v>-5883.7692307692305</v>
      </c>
    </row>
    <row r="3844" spans="1:5">
      <c r="A3844" s="381" t="str">
        <f t="shared" si="16"/>
        <v>31530</v>
      </c>
      <c r="B3844" s="1612" t="s">
        <v>5330</v>
      </c>
      <c r="C3844" t="s">
        <v>8272</v>
      </c>
      <c r="D3844" s="63">
        <v>0</v>
      </c>
      <c r="E3844" s="63">
        <v>0</v>
      </c>
    </row>
    <row r="3845" spans="1:5">
      <c r="A3845" s="381" t="str">
        <f t="shared" si="16"/>
        <v>31531</v>
      </c>
      <c r="B3845" s="1612" t="s">
        <v>5331</v>
      </c>
      <c r="C3845" t="s">
        <v>8273</v>
      </c>
      <c r="D3845" s="63">
        <v>0</v>
      </c>
      <c r="E3845" s="63">
        <v>0</v>
      </c>
    </row>
    <row r="3846" spans="1:5">
      <c r="A3846" s="381" t="str">
        <f t="shared" si="16"/>
        <v>31532</v>
      </c>
      <c r="B3846" s="1612" t="s">
        <v>5332</v>
      </c>
      <c r="C3846" t="s">
        <v>4667</v>
      </c>
      <c r="D3846" s="63">
        <v>3000</v>
      </c>
      <c r="E3846" s="63">
        <v>3000</v>
      </c>
    </row>
    <row r="3847" spans="1:5">
      <c r="A3847" s="381" t="str">
        <f t="shared" si="16"/>
        <v>31533</v>
      </c>
      <c r="B3847" s="1612" t="s">
        <v>5333</v>
      </c>
      <c r="C3847" t="s">
        <v>2431</v>
      </c>
      <c r="D3847" s="63">
        <v>0</v>
      </c>
      <c r="E3847" s="63">
        <v>0</v>
      </c>
    </row>
    <row r="3848" spans="1:5">
      <c r="A3848" s="381" t="str">
        <f t="shared" si="16"/>
        <v>31534</v>
      </c>
      <c r="B3848" s="1612" t="s">
        <v>5334</v>
      </c>
      <c r="C3848" t="s">
        <v>6771</v>
      </c>
      <c r="D3848" s="63">
        <v>0</v>
      </c>
      <c r="E3848" s="63">
        <v>0</v>
      </c>
    </row>
    <row r="3849" spans="1:5">
      <c r="A3849" s="381" t="str">
        <f t="shared" si="16"/>
        <v>31535</v>
      </c>
      <c r="B3849" s="1612" t="s">
        <v>5335</v>
      </c>
      <c r="C3849" t="s">
        <v>7607</v>
      </c>
      <c r="D3849" s="63">
        <v>0</v>
      </c>
      <c r="E3849" s="63">
        <v>0</v>
      </c>
    </row>
    <row r="3850" spans="1:5">
      <c r="A3850" s="381" t="str">
        <f t="shared" si="16"/>
        <v>31536</v>
      </c>
      <c r="B3850" s="1612" t="s">
        <v>5336</v>
      </c>
      <c r="C3850" t="s">
        <v>7608</v>
      </c>
      <c r="D3850" s="63">
        <v>0</v>
      </c>
      <c r="E3850" s="63">
        <v>0</v>
      </c>
    </row>
    <row r="3851" spans="1:5">
      <c r="A3851" s="381" t="str">
        <f t="shared" si="16"/>
        <v>31540</v>
      </c>
      <c r="B3851" s="1612" t="s">
        <v>5337</v>
      </c>
      <c r="C3851" t="s">
        <v>10027</v>
      </c>
      <c r="D3851" s="63">
        <v>11496205.623457691</v>
      </c>
      <c r="E3851" s="63">
        <v>11496205.623457691</v>
      </c>
    </row>
    <row r="3852" spans="1:5">
      <c r="A3852" s="381" t="str">
        <f t="shared" si="16"/>
        <v>31541</v>
      </c>
      <c r="B3852" s="1612" t="s">
        <v>5338</v>
      </c>
      <c r="C3852" t="s">
        <v>11164</v>
      </c>
      <c r="D3852" s="63">
        <v>6368609.839615385</v>
      </c>
      <c r="E3852" s="63">
        <v>6368609.839615385</v>
      </c>
    </row>
    <row r="3853" spans="1:5">
      <c r="A3853" s="381" t="str">
        <f t="shared" si="16"/>
        <v>31542</v>
      </c>
      <c r="B3853" s="1612" t="s">
        <v>5339</v>
      </c>
      <c r="C3853" t="s">
        <v>4603</v>
      </c>
      <c r="D3853" s="63">
        <v>4644309.2926338166</v>
      </c>
      <c r="E3853" s="63">
        <v>4644309.2926338166</v>
      </c>
    </row>
    <row r="3854" spans="1:5">
      <c r="A3854" s="381" t="str">
        <f t="shared" si="16"/>
        <v>31543</v>
      </c>
      <c r="B3854" s="1612" t="s">
        <v>5340</v>
      </c>
      <c r="C3854" t="s">
        <v>4604</v>
      </c>
      <c r="D3854" s="63">
        <v>9434887.0577171482</v>
      </c>
      <c r="E3854" s="63">
        <v>9434887.0577171482</v>
      </c>
    </row>
    <row r="3855" spans="1:5">
      <c r="A3855" s="381" t="str">
        <f t="shared" si="16"/>
        <v>31544</v>
      </c>
      <c r="B3855" s="1612" t="s">
        <v>5341</v>
      </c>
      <c r="C3855" t="s">
        <v>255</v>
      </c>
      <c r="D3855" s="63">
        <v>19623009.117896516</v>
      </c>
      <c r="E3855" s="63">
        <v>19623009.117896516</v>
      </c>
    </row>
    <row r="3856" spans="1:5">
      <c r="A3856" s="381" t="str">
        <f t="shared" si="16"/>
        <v>31545</v>
      </c>
      <c r="B3856" s="1612" t="s">
        <v>5342</v>
      </c>
      <c r="C3856" t="s">
        <v>256</v>
      </c>
      <c r="D3856" s="63">
        <v>10972994.47321</v>
      </c>
      <c r="E3856" s="63">
        <v>10972994.47321</v>
      </c>
    </row>
    <row r="3857" spans="1:5">
      <c r="A3857" s="381" t="str">
        <f t="shared" si="16"/>
        <v>31546</v>
      </c>
      <c r="B3857" s="1612" t="s">
        <v>5343</v>
      </c>
      <c r="C3857" t="s">
        <v>257</v>
      </c>
      <c r="D3857" s="63">
        <v>3483195.1457999977</v>
      </c>
      <c r="E3857" s="63">
        <v>3483195.1457999977</v>
      </c>
    </row>
    <row r="3858" spans="1:5">
      <c r="A3858" s="381" t="str">
        <f t="shared" si="16"/>
        <v>31550</v>
      </c>
      <c r="B3858" s="1612" t="s">
        <v>5344</v>
      </c>
      <c r="C3858" t="s">
        <v>3563</v>
      </c>
      <c r="D3858" s="63">
        <v>0</v>
      </c>
      <c r="E3858" s="63">
        <v>0</v>
      </c>
    </row>
    <row r="3859" spans="1:5">
      <c r="A3859" s="381" t="str">
        <f t="shared" si="16"/>
        <v>31551</v>
      </c>
      <c r="B3859" s="1612" t="s">
        <v>5345</v>
      </c>
      <c r="C3859" t="s">
        <v>3564</v>
      </c>
      <c r="D3859" s="63">
        <v>0</v>
      </c>
      <c r="E3859" s="63">
        <v>0</v>
      </c>
    </row>
    <row r="3860" spans="1:5">
      <c r="A3860" s="381" t="str">
        <f t="shared" si="16"/>
        <v>31552</v>
      </c>
      <c r="B3860" s="1612" t="s">
        <v>5346</v>
      </c>
      <c r="C3860" t="s">
        <v>1919</v>
      </c>
      <c r="D3860" s="63">
        <v>0</v>
      </c>
      <c r="E3860" s="63">
        <v>0</v>
      </c>
    </row>
    <row r="3861" spans="1:5">
      <c r="A3861" s="381" t="str">
        <f t="shared" si="16"/>
        <v>31553</v>
      </c>
      <c r="B3861" s="1612" t="s">
        <v>5347</v>
      </c>
      <c r="C3861" t="s">
        <v>5705</v>
      </c>
      <c r="D3861" s="63">
        <v>0</v>
      </c>
      <c r="E3861" s="63">
        <v>0</v>
      </c>
    </row>
    <row r="3862" spans="1:5">
      <c r="A3862" s="381" t="str">
        <f t="shared" si="16"/>
        <v>31554</v>
      </c>
      <c r="B3862" s="1612" t="s">
        <v>5348</v>
      </c>
      <c r="C3862" t="s">
        <v>11422</v>
      </c>
      <c r="D3862" s="63">
        <v>0</v>
      </c>
      <c r="E3862" s="63">
        <v>0</v>
      </c>
    </row>
    <row r="3863" spans="1:5">
      <c r="A3863" s="381" t="str">
        <f t="shared" si="16"/>
        <v>31555</v>
      </c>
      <c r="B3863" s="1612" t="s">
        <v>5349</v>
      </c>
      <c r="C3863" t="s">
        <v>9145</v>
      </c>
      <c r="D3863" s="63">
        <v>0</v>
      </c>
      <c r="E3863" s="63">
        <v>0</v>
      </c>
    </row>
    <row r="3864" spans="1:5">
      <c r="A3864" s="381" t="str">
        <f t="shared" si="16"/>
        <v>31556</v>
      </c>
      <c r="B3864" s="1612" t="s">
        <v>5350</v>
      </c>
      <c r="C3864" t="s">
        <v>9146</v>
      </c>
      <c r="D3864" s="63">
        <v>0</v>
      </c>
      <c r="E3864" s="63">
        <v>0</v>
      </c>
    </row>
    <row r="3865" spans="1:5">
      <c r="A3865" s="381" t="str">
        <f t="shared" si="16"/>
        <v>31557</v>
      </c>
      <c r="B3865" s="1612" t="s">
        <v>5351</v>
      </c>
      <c r="C3865" t="s">
        <v>10454</v>
      </c>
      <c r="D3865" s="63">
        <v>0</v>
      </c>
      <c r="E3865" s="63">
        <v>0</v>
      </c>
    </row>
    <row r="3866" spans="1:5">
      <c r="A3866" s="381" t="str">
        <f t="shared" si="16"/>
        <v>31560</v>
      </c>
      <c r="B3866" s="1612" t="s">
        <v>5352</v>
      </c>
      <c r="C3866" t="s">
        <v>9707</v>
      </c>
      <c r="D3866" s="63">
        <v>0</v>
      </c>
      <c r="E3866" s="63">
        <v>0</v>
      </c>
    </row>
    <row r="3867" spans="1:5">
      <c r="A3867" s="381" t="str">
        <f t="shared" si="16"/>
        <v>31561</v>
      </c>
      <c r="B3867" s="1612" t="s">
        <v>5353</v>
      </c>
      <c r="C3867" t="s">
        <v>7936</v>
      </c>
      <c r="D3867" s="63">
        <v>0</v>
      </c>
      <c r="E3867" s="63">
        <v>0</v>
      </c>
    </row>
    <row r="3868" spans="1:5">
      <c r="A3868" s="381" t="str">
        <f t="shared" si="16"/>
        <v>31562</v>
      </c>
      <c r="B3868" s="1612" t="s">
        <v>5354</v>
      </c>
      <c r="C3868" t="s">
        <v>10073</v>
      </c>
      <c r="D3868" s="63">
        <v>0</v>
      </c>
      <c r="E3868" s="63">
        <v>0</v>
      </c>
    </row>
    <row r="3869" spans="1:5">
      <c r="A3869" s="381" t="str">
        <f t="shared" si="16"/>
        <v>31564</v>
      </c>
      <c r="B3869" s="1612" t="s">
        <v>5355</v>
      </c>
      <c r="C3869" t="s">
        <v>9976</v>
      </c>
      <c r="D3869" s="63">
        <v>0</v>
      </c>
      <c r="E3869" s="63">
        <v>0</v>
      </c>
    </row>
    <row r="3870" spans="1:5">
      <c r="A3870" s="381" t="str">
        <f t="shared" si="16"/>
        <v>31565</v>
      </c>
      <c r="B3870" s="1612" t="s">
        <v>5260</v>
      </c>
      <c r="C3870" t="s">
        <v>4588</v>
      </c>
      <c r="D3870" s="63">
        <v>0</v>
      </c>
      <c r="E3870" s="63">
        <v>0</v>
      </c>
    </row>
    <row r="3871" spans="1:5">
      <c r="A3871" s="381" t="str">
        <f t="shared" si="16"/>
        <v>31570</v>
      </c>
      <c r="B3871" s="1612" t="s">
        <v>5261</v>
      </c>
      <c r="C3871" t="s">
        <v>4589</v>
      </c>
      <c r="D3871" s="63">
        <v>0</v>
      </c>
      <c r="E3871" s="63">
        <v>0</v>
      </c>
    </row>
    <row r="3872" spans="1:5">
      <c r="A3872" s="381" t="str">
        <f t="shared" si="16"/>
        <v>31571</v>
      </c>
      <c r="B3872" s="1612" t="s">
        <v>5262</v>
      </c>
      <c r="C3872" t="s">
        <v>4590</v>
      </c>
      <c r="D3872" s="63">
        <v>0</v>
      </c>
      <c r="E3872" s="63">
        <v>0</v>
      </c>
    </row>
    <row r="3873" spans="1:5">
      <c r="A3873" s="381" t="str">
        <f t="shared" si="16"/>
        <v>31572</v>
      </c>
      <c r="B3873" s="1612" t="s">
        <v>5263</v>
      </c>
      <c r="C3873" t="s">
        <v>4591</v>
      </c>
      <c r="D3873" s="63">
        <v>0</v>
      </c>
      <c r="E3873" s="63">
        <v>0</v>
      </c>
    </row>
    <row r="3874" spans="1:5">
      <c r="A3874" s="381" t="str">
        <f t="shared" si="16"/>
        <v>31573</v>
      </c>
      <c r="B3874" s="1612" t="s">
        <v>5264</v>
      </c>
      <c r="C3874" t="s">
        <v>8321</v>
      </c>
      <c r="D3874" s="63">
        <v>0</v>
      </c>
      <c r="E3874" s="63">
        <v>0</v>
      </c>
    </row>
    <row r="3875" spans="1:5">
      <c r="A3875" s="381" t="str">
        <f t="shared" si="16"/>
        <v>31574</v>
      </c>
      <c r="B3875" s="1612" t="s">
        <v>5265</v>
      </c>
      <c r="C3875" t="s">
        <v>9377</v>
      </c>
      <c r="D3875" s="63">
        <v>0</v>
      </c>
      <c r="E3875" s="63">
        <v>0</v>
      </c>
    </row>
    <row r="3876" spans="1:5">
      <c r="A3876" s="381" t="str">
        <f t="shared" si="16"/>
        <v>31575</v>
      </c>
      <c r="B3876" s="1612" t="s">
        <v>5266</v>
      </c>
      <c r="C3876" t="s">
        <v>4399</v>
      </c>
      <c r="D3876" s="63">
        <v>0</v>
      </c>
      <c r="E3876" s="63">
        <v>0</v>
      </c>
    </row>
    <row r="3877" spans="1:5">
      <c r="A3877" s="381" t="str">
        <f t="shared" si="16"/>
        <v>31576</v>
      </c>
      <c r="B3877" s="1612" t="s">
        <v>5267</v>
      </c>
      <c r="C3877" t="s">
        <v>4399</v>
      </c>
      <c r="D3877" s="63">
        <v>0</v>
      </c>
      <c r="E3877" s="63">
        <v>0</v>
      </c>
    </row>
    <row r="3878" spans="1:5">
      <c r="A3878" s="381" t="str">
        <f t="shared" si="16"/>
        <v>31577</v>
      </c>
      <c r="B3878" s="1612" t="s">
        <v>5268</v>
      </c>
      <c r="C3878" t="s">
        <v>4399</v>
      </c>
      <c r="D3878" s="63">
        <v>0</v>
      </c>
      <c r="E3878" s="63">
        <v>0</v>
      </c>
    </row>
    <row r="3879" spans="1:5">
      <c r="A3879" s="381" t="str">
        <f t="shared" si="16"/>
        <v>31578</v>
      </c>
      <c r="B3879" s="1612" t="s">
        <v>5269</v>
      </c>
      <c r="C3879" t="s">
        <v>4399</v>
      </c>
      <c r="D3879" s="63">
        <v>0</v>
      </c>
      <c r="E3879" s="63">
        <v>0</v>
      </c>
    </row>
    <row r="3880" spans="1:5">
      <c r="A3880" s="381" t="str">
        <f t="shared" si="16"/>
        <v>31579</v>
      </c>
      <c r="B3880" s="1612" t="s">
        <v>5270</v>
      </c>
      <c r="C3880" t="s">
        <v>4399</v>
      </c>
      <c r="D3880" s="63">
        <v>0</v>
      </c>
      <c r="E3880" s="63">
        <v>0</v>
      </c>
    </row>
    <row r="3881" spans="1:5">
      <c r="A3881" s="381" t="str">
        <f t="shared" si="16"/>
        <v>31600</v>
      </c>
      <c r="B3881" s="1612" t="s">
        <v>5271</v>
      </c>
      <c r="C3881" t="s">
        <v>4399</v>
      </c>
      <c r="D3881" s="63">
        <v>0</v>
      </c>
      <c r="E3881" s="63">
        <v>0</v>
      </c>
    </row>
    <row r="3882" spans="1:5">
      <c r="A3882" s="381" t="str">
        <f t="shared" si="16"/>
        <v>31601</v>
      </c>
      <c r="B3882" s="1612" t="s">
        <v>5272</v>
      </c>
      <c r="C3882" t="s">
        <v>9378</v>
      </c>
      <c r="D3882" s="63">
        <v>7882.2563871794864</v>
      </c>
      <c r="E3882" s="63">
        <v>7882.2563871794864</v>
      </c>
    </row>
    <row r="3883" spans="1:5">
      <c r="A3883" s="381" t="str">
        <f t="shared" si="16"/>
        <v>31611</v>
      </c>
      <c r="B3883" s="1612" t="s">
        <v>5273</v>
      </c>
      <c r="C3883" t="s">
        <v>3565</v>
      </c>
      <c r="D3883" s="63">
        <v>0</v>
      </c>
      <c r="E3883" s="63">
        <v>0</v>
      </c>
    </row>
    <row r="3884" spans="1:5">
      <c r="A3884" s="381" t="str">
        <f t="shared" si="16"/>
        <v>31617</v>
      </c>
      <c r="B3884" s="1612" t="s">
        <v>5274</v>
      </c>
      <c r="C3884" t="s">
        <v>3566</v>
      </c>
      <c r="D3884" s="63">
        <v>581098.6170467037</v>
      </c>
      <c r="E3884" s="63">
        <v>581098.6170467037</v>
      </c>
    </row>
    <row r="3885" spans="1:5">
      <c r="A3885" s="381" t="str">
        <f t="shared" si="16"/>
        <v>31630</v>
      </c>
      <c r="B3885" s="1612" t="s">
        <v>5275</v>
      </c>
      <c r="C3885" t="s">
        <v>3567</v>
      </c>
      <c r="D3885" s="63">
        <v>0</v>
      </c>
      <c r="E3885" s="63">
        <v>0</v>
      </c>
    </row>
    <row r="3886" spans="1:5">
      <c r="A3886" s="381" t="str">
        <f t="shared" si="16"/>
        <v>31631</v>
      </c>
      <c r="B3886" s="1612" t="s">
        <v>5276</v>
      </c>
      <c r="C3886" t="s">
        <v>922</v>
      </c>
      <c r="D3886" s="63">
        <v>0</v>
      </c>
      <c r="E3886" s="63">
        <v>0</v>
      </c>
    </row>
    <row r="3887" spans="1:5">
      <c r="A3887" s="381" t="str">
        <f t="shared" si="16"/>
        <v>31632</v>
      </c>
      <c r="B3887" s="1612" t="s">
        <v>5277</v>
      </c>
      <c r="C3887" t="s">
        <v>923</v>
      </c>
      <c r="D3887" s="63">
        <v>0</v>
      </c>
      <c r="E3887" s="63">
        <v>0</v>
      </c>
    </row>
    <row r="3888" spans="1:5">
      <c r="A3888" s="381" t="str">
        <f t="shared" si="16"/>
        <v>31633</v>
      </c>
      <c r="B3888" s="1612" t="s">
        <v>5278</v>
      </c>
      <c r="C3888" t="s">
        <v>9363</v>
      </c>
      <c r="D3888" s="63">
        <v>0</v>
      </c>
      <c r="E3888" s="63">
        <v>0</v>
      </c>
    </row>
    <row r="3889" spans="1:5">
      <c r="A3889" s="381" t="str">
        <f t="shared" si="16"/>
        <v>31634</v>
      </c>
      <c r="B3889" s="1612" t="s">
        <v>5279</v>
      </c>
      <c r="C3889" t="s">
        <v>1553</v>
      </c>
      <c r="D3889" s="63">
        <v>-300</v>
      </c>
      <c r="E3889" s="63">
        <v>-300</v>
      </c>
    </row>
    <row r="3890" spans="1:5">
      <c r="A3890" s="381" t="str">
        <f t="shared" si="16"/>
        <v>31635</v>
      </c>
      <c r="B3890" s="1612" t="s">
        <v>5280</v>
      </c>
      <c r="C3890" t="s">
        <v>1554</v>
      </c>
      <c r="D3890" s="63">
        <v>0</v>
      </c>
      <c r="E3890" s="63">
        <v>0</v>
      </c>
    </row>
    <row r="3891" spans="1:5">
      <c r="A3891" s="381" t="str">
        <f t="shared" si="16"/>
        <v>31636</v>
      </c>
      <c r="B3891" s="1612" t="s">
        <v>5281</v>
      </c>
      <c r="C3891" t="s">
        <v>632</v>
      </c>
      <c r="D3891" s="63">
        <v>0</v>
      </c>
      <c r="E3891" s="63">
        <v>0</v>
      </c>
    </row>
    <row r="3892" spans="1:5">
      <c r="A3892" s="381" t="str">
        <f t="shared" si="16"/>
        <v>31640</v>
      </c>
      <c r="B3892" s="1612" t="s">
        <v>5282</v>
      </c>
      <c r="C3892" t="s">
        <v>633</v>
      </c>
      <c r="D3892" s="63">
        <v>3120315.3336683358</v>
      </c>
      <c r="E3892" s="63">
        <v>3120315.3336683358</v>
      </c>
    </row>
    <row r="3893" spans="1:5">
      <c r="A3893" s="381" t="str">
        <f t="shared" si="16"/>
        <v>31641</v>
      </c>
      <c r="B3893" s="1612" t="s">
        <v>5283</v>
      </c>
      <c r="C3893" t="s">
        <v>6475</v>
      </c>
      <c r="D3893" s="63">
        <v>472619.54934000038</v>
      </c>
      <c r="E3893" s="63">
        <v>472619.54934000038</v>
      </c>
    </row>
    <row r="3894" spans="1:5">
      <c r="A3894" s="381" t="str">
        <f t="shared" si="16"/>
        <v>31642</v>
      </c>
      <c r="B3894" s="1612" t="s">
        <v>5284</v>
      </c>
      <c r="C3894" t="s">
        <v>11114</v>
      </c>
      <c r="D3894" s="63">
        <v>410493.11779999972</v>
      </c>
      <c r="E3894" s="63">
        <v>410493.11779999972</v>
      </c>
    </row>
    <row r="3895" spans="1:5">
      <c r="A3895" s="381" t="str">
        <f t="shared" si="16"/>
        <v>31643</v>
      </c>
      <c r="B3895" s="1612" t="s">
        <v>5285</v>
      </c>
      <c r="C3895" t="s">
        <v>6024</v>
      </c>
      <c r="D3895" s="63">
        <v>544792.55627499975</v>
      </c>
      <c r="E3895" s="63">
        <v>544792.55627499975</v>
      </c>
    </row>
    <row r="3896" spans="1:5">
      <c r="A3896" s="381" t="str">
        <f t="shared" si="16"/>
        <v>31644</v>
      </c>
      <c r="B3896" s="1612" t="s">
        <v>5286</v>
      </c>
      <c r="C3896" t="s">
        <v>8967</v>
      </c>
      <c r="D3896" s="63">
        <v>3593870.4467499978</v>
      </c>
      <c r="E3896" s="63">
        <v>3593870.4467499978</v>
      </c>
    </row>
    <row r="3897" spans="1:5">
      <c r="A3897" s="381" t="str">
        <f t="shared" si="16"/>
        <v>31645</v>
      </c>
      <c r="B3897" s="1612" t="s">
        <v>5287</v>
      </c>
      <c r="C3897" t="s">
        <v>8968</v>
      </c>
      <c r="D3897" s="63">
        <v>375024.22819999972</v>
      </c>
      <c r="E3897" s="63">
        <v>375024.22819999972</v>
      </c>
    </row>
    <row r="3898" spans="1:5">
      <c r="A3898" s="381" t="str">
        <f t="shared" si="16"/>
        <v>31646</v>
      </c>
      <c r="B3898" s="1612" t="s">
        <v>5288</v>
      </c>
      <c r="C3898" t="s">
        <v>9924</v>
      </c>
      <c r="D3898" s="63">
        <v>678763.48424999963</v>
      </c>
      <c r="E3898" s="63">
        <v>678763.48424999963</v>
      </c>
    </row>
    <row r="3899" spans="1:5">
      <c r="A3899" s="381" t="str">
        <f t="shared" si="16"/>
        <v>31647</v>
      </c>
      <c r="B3899" s="1612" t="s">
        <v>3331</v>
      </c>
      <c r="C3899" t="s">
        <v>6660</v>
      </c>
      <c r="D3899" s="63">
        <v>1670932.2692719784</v>
      </c>
      <c r="E3899" s="63">
        <v>1670932.2692719784</v>
      </c>
    </row>
    <row r="3900" spans="1:5">
      <c r="A3900" s="381" t="str">
        <f t="shared" si="16"/>
        <v>31650</v>
      </c>
      <c r="B3900" s="1612" t="s">
        <v>3332</v>
      </c>
      <c r="C3900" t="s">
        <v>6661</v>
      </c>
      <c r="D3900" s="63">
        <v>0</v>
      </c>
      <c r="E3900" s="63">
        <v>0</v>
      </c>
    </row>
    <row r="3901" spans="1:5">
      <c r="A3901" s="381" t="str">
        <f t="shared" si="16"/>
        <v>31651</v>
      </c>
      <c r="B3901" s="1612" t="s">
        <v>3333</v>
      </c>
      <c r="C3901" t="s">
        <v>6662</v>
      </c>
      <c r="D3901" s="63">
        <v>0</v>
      </c>
      <c r="E3901" s="63">
        <v>0</v>
      </c>
    </row>
    <row r="3902" spans="1:5">
      <c r="A3902" s="381" t="str">
        <f t="shared" si="16"/>
        <v>31652</v>
      </c>
      <c r="B3902" s="1612" t="s">
        <v>3334</v>
      </c>
      <c r="C3902" t="s">
        <v>6663</v>
      </c>
      <c r="D3902" s="63">
        <v>0</v>
      </c>
      <c r="E3902" s="63">
        <v>0</v>
      </c>
    </row>
    <row r="3903" spans="1:5">
      <c r="A3903" s="381" t="str">
        <f t="shared" si="16"/>
        <v>31653</v>
      </c>
      <c r="B3903" s="1612" t="s">
        <v>3335</v>
      </c>
      <c r="C3903" t="s">
        <v>11656</v>
      </c>
      <c r="D3903" s="63">
        <v>0</v>
      </c>
      <c r="E3903" s="63">
        <v>0</v>
      </c>
    </row>
    <row r="3904" spans="1:5">
      <c r="A3904" s="381" t="str">
        <f t="shared" si="16"/>
        <v>31654</v>
      </c>
      <c r="B3904" s="1612" t="s">
        <v>3336</v>
      </c>
      <c r="C3904" t="s">
        <v>4269</v>
      </c>
      <c r="D3904" s="63">
        <v>0</v>
      </c>
      <c r="E3904" s="63">
        <v>0</v>
      </c>
    </row>
    <row r="3905" spans="1:5">
      <c r="A3905" s="381" t="str">
        <f t="shared" si="16"/>
        <v>31655</v>
      </c>
      <c r="B3905" s="1612" t="s">
        <v>3337</v>
      </c>
      <c r="C3905" t="s">
        <v>4270</v>
      </c>
      <c r="D3905" s="63">
        <v>0</v>
      </c>
      <c r="E3905" s="63">
        <v>0</v>
      </c>
    </row>
    <row r="3906" spans="1:5">
      <c r="A3906" s="381" t="str">
        <f t="shared" ref="A3906:A3969" si="17">MID(B3906,1,5)</f>
        <v>31656</v>
      </c>
      <c r="B3906" s="1612" t="s">
        <v>3338</v>
      </c>
      <c r="C3906" t="s">
        <v>4271</v>
      </c>
      <c r="D3906" s="63">
        <v>0</v>
      </c>
      <c r="E3906" s="63">
        <v>0</v>
      </c>
    </row>
    <row r="3907" spans="1:5">
      <c r="A3907" s="381" t="str">
        <f t="shared" si="17"/>
        <v>31657</v>
      </c>
      <c r="B3907" s="1612" t="s">
        <v>3339</v>
      </c>
      <c r="C3907" t="s">
        <v>4272</v>
      </c>
      <c r="D3907" s="63">
        <v>0</v>
      </c>
      <c r="E3907" s="63">
        <v>0</v>
      </c>
    </row>
    <row r="3908" spans="1:5">
      <c r="A3908" s="381" t="str">
        <f t="shared" si="17"/>
        <v>31660</v>
      </c>
      <c r="B3908" s="1612" t="s">
        <v>3340</v>
      </c>
      <c r="C3908" t="s">
        <v>1456</v>
      </c>
      <c r="D3908" s="63">
        <v>0</v>
      </c>
      <c r="E3908" s="63">
        <v>0</v>
      </c>
    </row>
    <row r="3909" spans="1:5">
      <c r="A3909" s="381" t="str">
        <f t="shared" si="17"/>
        <v>31661</v>
      </c>
      <c r="B3909" s="1612" t="s">
        <v>3341</v>
      </c>
      <c r="C3909" t="s">
        <v>5602</v>
      </c>
      <c r="D3909" s="63">
        <v>0</v>
      </c>
      <c r="E3909" s="63">
        <v>0</v>
      </c>
    </row>
    <row r="3910" spans="1:5">
      <c r="A3910" s="381" t="str">
        <f t="shared" si="17"/>
        <v>31662</v>
      </c>
      <c r="B3910" s="1612" t="s">
        <v>3342</v>
      </c>
      <c r="C3910" t="s">
        <v>5603</v>
      </c>
      <c r="D3910" s="63">
        <v>0</v>
      </c>
      <c r="E3910" s="63">
        <v>0</v>
      </c>
    </row>
    <row r="3911" spans="1:5">
      <c r="A3911" s="381" t="str">
        <f t="shared" si="17"/>
        <v>31664</v>
      </c>
      <c r="B3911" s="1612" t="s">
        <v>3343</v>
      </c>
      <c r="C3911" t="s">
        <v>5481</v>
      </c>
      <c r="D3911" s="63">
        <v>0</v>
      </c>
      <c r="E3911" s="63">
        <v>0</v>
      </c>
    </row>
    <row r="3912" spans="1:5">
      <c r="A3912" s="381" t="str">
        <f t="shared" si="17"/>
        <v>31665</v>
      </c>
      <c r="B3912" s="1612" t="s">
        <v>3344</v>
      </c>
      <c r="C3912" t="s">
        <v>11530</v>
      </c>
      <c r="D3912" s="63">
        <v>0</v>
      </c>
      <c r="E3912" s="63">
        <v>0</v>
      </c>
    </row>
    <row r="3913" spans="1:5">
      <c r="A3913" s="381" t="str">
        <f t="shared" si="17"/>
        <v>31670</v>
      </c>
      <c r="B3913" s="1612" t="s">
        <v>3345</v>
      </c>
      <c r="C3913" t="s">
        <v>8891</v>
      </c>
      <c r="D3913" s="63">
        <v>0</v>
      </c>
      <c r="E3913" s="63">
        <v>0</v>
      </c>
    </row>
    <row r="3914" spans="1:5">
      <c r="A3914" s="381" t="str">
        <f t="shared" si="17"/>
        <v>31671</v>
      </c>
      <c r="B3914" s="1612" t="s">
        <v>3346</v>
      </c>
      <c r="C3914" t="s">
        <v>10055</v>
      </c>
      <c r="D3914" s="63">
        <v>0</v>
      </c>
      <c r="E3914" s="63">
        <v>0</v>
      </c>
    </row>
    <row r="3915" spans="1:5">
      <c r="A3915" s="381" t="str">
        <f t="shared" si="17"/>
        <v>31672</v>
      </c>
      <c r="B3915" s="1612" t="s">
        <v>3347</v>
      </c>
      <c r="C3915" t="s">
        <v>9898</v>
      </c>
      <c r="D3915" s="63">
        <v>0</v>
      </c>
      <c r="E3915" s="63">
        <v>0</v>
      </c>
    </row>
    <row r="3916" spans="1:5">
      <c r="A3916" s="381" t="str">
        <f t="shared" si="17"/>
        <v>31673</v>
      </c>
      <c r="B3916" s="1612" t="s">
        <v>3348</v>
      </c>
      <c r="C3916" t="s">
        <v>9899</v>
      </c>
      <c r="D3916" s="63">
        <v>0</v>
      </c>
      <c r="E3916" s="63">
        <v>0</v>
      </c>
    </row>
    <row r="3917" spans="1:5">
      <c r="A3917" s="381" t="str">
        <f t="shared" si="17"/>
        <v>31674</v>
      </c>
      <c r="B3917" s="1612" t="s">
        <v>3349</v>
      </c>
      <c r="C3917" t="s">
        <v>11146</v>
      </c>
      <c r="D3917" s="63">
        <v>0</v>
      </c>
      <c r="E3917" s="63">
        <v>0</v>
      </c>
    </row>
    <row r="3918" spans="1:5">
      <c r="A3918" s="381" t="str">
        <f t="shared" si="17"/>
        <v>31675</v>
      </c>
      <c r="B3918" s="1612" t="s">
        <v>3350</v>
      </c>
      <c r="C3918" t="s">
        <v>4399</v>
      </c>
      <c r="D3918" s="63">
        <v>0</v>
      </c>
      <c r="E3918" s="63">
        <v>0</v>
      </c>
    </row>
    <row r="3919" spans="1:5">
      <c r="A3919" s="381" t="str">
        <f t="shared" si="17"/>
        <v>31676</v>
      </c>
      <c r="B3919" s="1612" t="s">
        <v>3351</v>
      </c>
      <c r="C3919" t="s">
        <v>4399</v>
      </c>
      <c r="D3919" s="63">
        <v>0</v>
      </c>
      <c r="E3919" s="63">
        <v>0</v>
      </c>
    </row>
    <row r="3920" spans="1:5">
      <c r="A3920" s="381" t="str">
        <f t="shared" si="17"/>
        <v>31677</v>
      </c>
      <c r="B3920" s="1612" t="s">
        <v>3352</v>
      </c>
      <c r="C3920" t="s">
        <v>4399</v>
      </c>
      <c r="D3920" s="63">
        <v>0</v>
      </c>
      <c r="E3920" s="63">
        <v>0</v>
      </c>
    </row>
    <row r="3921" spans="1:5">
      <c r="A3921" s="381" t="str">
        <f t="shared" si="17"/>
        <v>31678</v>
      </c>
      <c r="B3921" s="1612" t="s">
        <v>3353</v>
      </c>
      <c r="C3921" t="s">
        <v>4399</v>
      </c>
      <c r="D3921" s="63">
        <v>0</v>
      </c>
      <c r="E3921" s="63">
        <v>0</v>
      </c>
    </row>
    <row r="3922" spans="1:5">
      <c r="A3922" s="381" t="str">
        <f t="shared" si="17"/>
        <v>31679</v>
      </c>
      <c r="B3922" s="1612" t="s">
        <v>3354</v>
      </c>
      <c r="C3922" t="s">
        <v>4399</v>
      </c>
      <c r="D3922" s="63">
        <v>0</v>
      </c>
      <c r="E3922" s="63">
        <v>0</v>
      </c>
    </row>
    <row r="3923" spans="1:5">
      <c r="A3923" s="381" t="str">
        <f t="shared" si="17"/>
        <v>34028</v>
      </c>
      <c r="B3923" s="1612" t="s">
        <v>2208</v>
      </c>
      <c r="C3923" t="s">
        <v>11147</v>
      </c>
      <c r="D3923" s="63">
        <v>0</v>
      </c>
      <c r="E3923" s="63">
        <v>0</v>
      </c>
    </row>
    <row r="3924" spans="1:5">
      <c r="A3924" s="381" t="str">
        <f t="shared" si="17"/>
        <v>34030</v>
      </c>
      <c r="B3924" s="1612" t="s">
        <v>7753</v>
      </c>
      <c r="C3924" t="s">
        <v>10846</v>
      </c>
      <c r="D3924" s="63">
        <v>0</v>
      </c>
      <c r="E3924" s="63">
        <v>0</v>
      </c>
    </row>
    <row r="3925" spans="1:5">
      <c r="A3925" s="381" t="str">
        <f t="shared" si="17"/>
        <v>34042</v>
      </c>
      <c r="B3925" s="1612" t="s">
        <v>2209</v>
      </c>
      <c r="C3925" t="s">
        <v>4629</v>
      </c>
      <c r="D3925" s="63">
        <v>0</v>
      </c>
      <c r="E3925" s="63">
        <v>0</v>
      </c>
    </row>
    <row r="3926" spans="1:5">
      <c r="A3926" s="381" t="str">
        <f t="shared" si="17"/>
        <v>34080</v>
      </c>
      <c r="B3926" s="1612" t="s">
        <v>2210</v>
      </c>
      <c r="C3926" t="s">
        <v>4630</v>
      </c>
      <c r="D3926" s="63">
        <v>0</v>
      </c>
      <c r="E3926" s="63">
        <v>0</v>
      </c>
    </row>
    <row r="3927" spans="1:5">
      <c r="A3927" s="381" t="str">
        <f t="shared" si="17"/>
        <v>34081</v>
      </c>
      <c r="B3927" s="1612" t="s">
        <v>2211</v>
      </c>
      <c r="C3927" t="s">
        <v>6715</v>
      </c>
      <c r="D3927" s="63">
        <v>0</v>
      </c>
      <c r="E3927" s="63">
        <v>0</v>
      </c>
    </row>
    <row r="3928" spans="1:5">
      <c r="A3928" s="381" t="str">
        <f t="shared" si="17"/>
        <v>34128</v>
      </c>
      <c r="B3928" s="1612" t="s">
        <v>2212</v>
      </c>
      <c r="C3928" t="s">
        <v>6716</v>
      </c>
      <c r="D3928" s="63">
        <v>9003282.6792700123</v>
      </c>
      <c r="E3928" s="63">
        <v>9003282.6792700123</v>
      </c>
    </row>
    <row r="3929" spans="1:5">
      <c r="A3929" s="381" t="str">
        <f t="shared" si="17"/>
        <v>34130</v>
      </c>
      <c r="B3929" s="1612" t="s">
        <v>2213</v>
      </c>
      <c r="C3929" t="s">
        <v>11036</v>
      </c>
      <c r="D3929" s="63">
        <v>16997010.391358461</v>
      </c>
      <c r="E3929" s="63">
        <v>16997010.391358461</v>
      </c>
    </row>
    <row r="3930" spans="1:5">
      <c r="A3930" s="381" t="str">
        <f t="shared" si="17"/>
        <v>34131</v>
      </c>
      <c r="B3930" s="1612" t="s">
        <v>2214</v>
      </c>
      <c r="C3930" t="s">
        <v>11037</v>
      </c>
      <c r="D3930" s="63">
        <v>5186855.6476234552</v>
      </c>
      <c r="E3930" s="63">
        <v>5186855.6476234552</v>
      </c>
    </row>
    <row r="3931" spans="1:5">
      <c r="A3931" s="381" t="str">
        <f t="shared" si="17"/>
        <v>34132</v>
      </c>
      <c r="B3931" s="1612" t="s">
        <v>2215</v>
      </c>
      <c r="C3931" t="s">
        <v>11038</v>
      </c>
      <c r="D3931" s="63">
        <v>5274083.6314000059</v>
      </c>
      <c r="E3931" s="63">
        <v>5274083.6314000059</v>
      </c>
    </row>
    <row r="3932" spans="1:5">
      <c r="A3932" s="381" t="str">
        <f t="shared" si="17"/>
        <v>34133</v>
      </c>
      <c r="B3932" s="1612" t="s">
        <v>2216</v>
      </c>
      <c r="C3932" t="s">
        <v>11039</v>
      </c>
      <c r="D3932" s="63">
        <v>0</v>
      </c>
      <c r="E3932" s="63">
        <v>0</v>
      </c>
    </row>
    <row r="3933" spans="1:5">
      <c r="A3933" s="381" t="str">
        <f t="shared" si="17"/>
        <v>34134</v>
      </c>
      <c r="B3933" s="1612" t="s">
        <v>2217</v>
      </c>
      <c r="C3933" t="s">
        <v>7968</v>
      </c>
      <c r="D3933" s="63">
        <v>0</v>
      </c>
      <c r="E3933" s="63">
        <v>0</v>
      </c>
    </row>
    <row r="3934" spans="1:5">
      <c r="A3934" s="381" t="str">
        <f t="shared" si="17"/>
        <v>34135</v>
      </c>
      <c r="B3934" s="1612" t="s">
        <v>9850</v>
      </c>
      <c r="C3934" t="e">
        <v>#N/A</v>
      </c>
      <c r="D3934" s="63">
        <v>0</v>
      </c>
      <c r="E3934" s="63">
        <v>0</v>
      </c>
    </row>
    <row r="3935" spans="1:5">
      <c r="A3935" s="381" t="str">
        <f t="shared" si="17"/>
        <v>34141</v>
      </c>
      <c r="B3935" s="1612" t="s">
        <v>2218</v>
      </c>
      <c r="C3935" t="s">
        <v>7926</v>
      </c>
      <c r="D3935" s="63">
        <v>95861.6</v>
      </c>
      <c r="E3935" s="63">
        <v>95861.6</v>
      </c>
    </row>
    <row r="3936" spans="1:5">
      <c r="A3936" s="381" t="str">
        <f t="shared" si="17"/>
        <v>34142</v>
      </c>
      <c r="B3936" s="1612" t="s">
        <v>2219</v>
      </c>
      <c r="C3936" t="s">
        <v>7927</v>
      </c>
      <c r="D3936" s="63">
        <v>0</v>
      </c>
      <c r="E3936" s="63">
        <v>0</v>
      </c>
    </row>
    <row r="3937" spans="1:5">
      <c r="A3937" s="381" t="str">
        <f t="shared" si="17"/>
        <v>34144</v>
      </c>
      <c r="B3937" s="1612" t="s">
        <v>9851</v>
      </c>
      <c r="C3937" t="e">
        <v>#N/A</v>
      </c>
      <c r="D3937" s="63">
        <v>0</v>
      </c>
      <c r="E3937" s="63">
        <v>0</v>
      </c>
    </row>
    <row r="3938" spans="1:5">
      <c r="A3938" s="381" t="str">
        <f t="shared" si="17"/>
        <v>34151</v>
      </c>
      <c r="B3938" s="1612" t="s">
        <v>11239</v>
      </c>
      <c r="C3938" t="s">
        <v>7928</v>
      </c>
      <c r="D3938" s="63">
        <v>0</v>
      </c>
      <c r="E3938" s="63">
        <v>0</v>
      </c>
    </row>
    <row r="3939" spans="1:5">
      <c r="A3939" s="381" t="str">
        <f t="shared" si="17"/>
        <v>34180</v>
      </c>
      <c r="B3939" s="1612" t="s">
        <v>11240</v>
      </c>
      <c r="C3939" t="s">
        <v>7929</v>
      </c>
      <c r="D3939" s="63">
        <v>20539384.825454991</v>
      </c>
      <c r="E3939" s="63">
        <v>20539384.825454991</v>
      </c>
    </row>
    <row r="3940" spans="1:5">
      <c r="A3940" s="381" t="str">
        <f t="shared" si="17"/>
        <v>34181</v>
      </c>
      <c r="B3940" s="1612" t="s">
        <v>11241</v>
      </c>
      <c r="C3940" t="s">
        <v>7930</v>
      </c>
      <c r="D3940" s="63">
        <v>11013524.872416673</v>
      </c>
      <c r="E3940" s="63">
        <v>11013524.872416673</v>
      </c>
    </row>
    <row r="3941" spans="1:5">
      <c r="A3941" s="381" t="str">
        <f t="shared" si="17"/>
        <v>34182</v>
      </c>
      <c r="B3941" s="1612" t="s">
        <v>11242</v>
      </c>
      <c r="C3941" t="s">
        <v>2070</v>
      </c>
      <c r="D3941" s="63">
        <v>502182.02301499981</v>
      </c>
      <c r="E3941" s="63">
        <v>502182.02301499981</v>
      </c>
    </row>
    <row r="3942" spans="1:5">
      <c r="A3942" s="381" t="str">
        <f t="shared" si="17"/>
        <v>34183</v>
      </c>
      <c r="B3942" s="1612" t="s">
        <v>11243</v>
      </c>
      <c r="C3942" t="s">
        <v>3426</v>
      </c>
      <c r="D3942" s="63">
        <v>1770028.5491700007</v>
      </c>
      <c r="E3942" s="63">
        <v>1770028.5491700007</v>
      </c>
    </row>
    <row r="3943" spans="1:5">
      <c r="A3943" s="381" t="str">
        <f t="shared" si="17"/>
        <v>34228</v>
      </c>
      <c r="B3943" s="1612" t="s">
        <v>11244</v>
      </c>
      <c r="C3943" t="s">
        <v>6532</v>
      </c>
      <c r="D3943" s="63">
        <v>22488225.431750026</v>
      </c>
      <c r="E3943" s="63">
        <v>22488225.431750026</v>
      </c>
    </row>
    <row r="3944" spans="1:5">
      <c r="A3944" s="381" t="str">
        <f t="shared" si="17"/>
        <v>34230</v>
      </c>
      <c r="B3944" s="1612" t="s">
        <v>11245</v>
      </c>
      <c r="C3944" t="s">
        <v>6533</v>
      </c>
      <c r="D3944" s="63">
        <v>4270785.6146249985</v>
      </c>
      <c r="E3944" s="63">
        <v>4270785.6146249985</v>
      </c>
    </row>
    <row r="3945" spans="1:5">
      <c r="A3945" s="381" t="str">
        <f t="shared" si="17"/>
        <v>34231</v>
      </c>
      <c r="B3945" s="1612" t="s">
        <v>11246</v>
      </c>
      <c r="C3945" t="s">
        <v>4426</v>
      </c>
      <c r="D3945" s="63">
        <v>14296382.969734985</v>
      </c>
      <c r="E3945" s="63">
        <v>14296382.969734985</v>
      </c>
    </row>
    <row r="3946" spans="1:5">
      <c r="A3946" s="381" t="str">
        <f t="shared" si="17"/>
        <v>34232</v>
      </c>
      <c r="B3946" s="1612" t="s">
        <v>11247</v>
      </c>
      <c r="C3946" t="s">
        <v>7574</v>
      </c>
      <c r="D3946" s="63">
        <v>15061903.599615</v>
      </c>
      <c r="E3946" s="63">
        <v>15061903.599615</v>
      </c>
    </row>
    <row r="3947" spans="1:5">
      <c r="A3947" s="381" t="str">
        <f t="shared" si="17"/>
        <v>34233</v>
      </c>
      <c r="B3947" s="1612" t="s">
        <v>11248</v>
      </c>
      <c r="C3947" t="s">
        <v>7575</v>
      </c>
      <c r="D3947" s="63">
        <v>0</v>
      </c>
      <c r="E3947" s="63">
        <v>0</v>
      </c>
    </row>
    <row r="3948" spans="1:5">
      <c r="A3948" s="381" t="str">
        <f t="shared" si="17"/>
        <v>34234</v>
      </c>
      <c r="B3948" s="1612" t="s">
        <v>11249</v>
      </c>
      <c r="C3948" t="s">
        <v>7576</v>
      </c>
      <c r="D3948" s="63">
        <v>0</v>
      </c>
      <c r="E3948" s="63">
        <v>0</v>
      </c>
    </row>
    <row r="3949" spans="1:5">
      <c r="A3949" s="381" t="str">
        <f t="shared" si="17"/>
        <v>34235</v>
      </c>
      <c r="B3949" s="1612" t="s">
        <v>9852</v>
      </c>
      <c r="C3949" t="e">
        <v>#N/A</v>
      </c>
      <c r="D3949" s="63">
        <v>0</v>
      </c>
      <c r="E3949" s="63">
        <v>0</v>
      </c>
    </row>
    <row r="3950" spans="1:5">
      <c r="A3950" s="381" t="str">
        <f t="shared" si="17"/>
        <v>34241</v>
      </c>
      <c r="B3950" s="1612" t="s">
        <v>11250</v>
      </c>
      <c r="C3950" t="s">
        <v>7577</v>
      </c>
      <c r="D3950" s="63">
        <v>113662.91</v>
      </c>
      <c r="E3950" s="63">
        <v>113662.91</v>
      </c>
    </row>
    <row r="3951" spans="1:5">
      <c r="A3951" s="381" t="str">
        <f t="shared" si="17"/>
        <v>34242</v>
      </c>
      <c r="B3951" s="1612" t="s">
        <v>8340</v>
      </c>
      <c r="C3951" t="s">
        <v>7578</v>
      </c>
      <c r="D3951" s="63">
        <v>0</v>
      </c>
      <c r="E3951" s="63">
        <v>0</v>
      </c>
    </row>
    <row r="3952" spans="1:5">
      <c r="A3952" s="381" t="str">
        <f t="shared" si="17"/>
        <v>34244</v>
      </c>
      <c r="B3952" s="1612" t="s">
        <v>9853</v>
      </c>
      <c r="C3952" t="e">
        <v>#N/A</v>
      </c>
      <c r="D3952" s="63">
        <v>0</v>
      </c>
      <c r="E3952" s="63">
        <v>0</v>
      </c>
    </row>
    <row r="3953" spans="1:5">
      <c r="A3953" s="381" t="str">
        <f t="shared" si="17"/>
        <v>34251</v>
      </c>
      <c r="B3953" s="1612" t="s">
        <v>8341</v>
      </c>
      <c r="C3953" t="s">
        <v>7579</v>
      </c>
      <c r="D3953" s="63">
        <v>0</v>
      </c>
      <c r="E3953" s="63">
        <v>0</v>
      </c>
    </row>
    <row r="3954" spans="1:5">
      <c r="A3954" s="381" t="str">
        <f t="shared" si="17"/>
        <v>34280</v>
      </c>
      <c r="B3954" s="1612" t="s">
        <v>8342</v>
      </c>
      <c r="C3954" t="s">
        <v>3130</v>
      </c>
      <c r="D3954" s="63">
        <v>743949.07258999976</v>
      </c>
      <c r="E3954" s="63">
        <v>743949.07258999976</v>
      </c>
    </row>
    <row r="3955" spans="1:5">
      <c r="A3955" s="381" t="str">
        <f t="shared" si="17"/>
        <v>34281</v>
      </c>
      <c r="B3955" s="1612" t="s">
        <v>8343</v>
      </c>
      <c r="C3955" t="s">
        <v>7664</v>
      </c>
      <c r="D3955" s="63">
        <v>83596126.78294462</v>
      </c>
      <c r="E3955" s="63">
        <v>83596126.78294462</v>
      </c>
    </row>
    <row r="3956" spans="1:5">
      <c r="A3956" s="381" t="str">
        <f t="shared" si="17"/>
        <v>34282</v>
      </c>
      <c r="B3956" s="1612" t="s">
        <v>8344</v>
      </c>
      <c r="C3956" t="s">
        <v>7665</v>
      </c>
      <c r="D3956" s="63">
        <v>289842.32537500013</v>
      </c>
      <c r="E3956" s="63">
        <v>289842.32537500013</v>
      </c>
    </row>
    <row r="3957" spans="1:5">
      <c r="A3957" s="381" t="str">
        <f t="shared" si="17"/>
        <v>34283</v>
      </c>
      <c r="B3957" s="1612" t="s">
        <v>8345</v>
      </c>
      <c r="C3957" t="s">
        <v>6817</v>
      </c>
      <c r="D3957" s="63">
        <v>270013.64272499998</v>
      </c>
      <c r="E3957" s="63">
        <v>270013.64272499998</v>
      </c>
    </row>
    <row r="3958" spans="1:5">
      <c r="A3958" s="381" t="str">
        <f t="shared" si="17"/>
        <v>34328</v>
      </c>
      <c r="B3958" s="1612" t="s">
        <v>8346</v>
      </c>
      <c r="C3958" t="s">
        <v>6818</v>
      </c>
      <c r="D3958" s="63">
        <v>18608362.070299983</v>
      </c>
      <c r="E3958" s="63">
        <v>18608362.070299983</v>
      </c>
    </row>
    <row r="3959" spans="1:5">
      <c r="A3959" s="381" t="str">
        <f t="shared" si="17"/>
        <v>34330</v>
      </c>
      <c r="B3959" s="1612" t="s">
        <v>8347</v>
      </c>
      <c r="C3959" t="s">
        <v>4506</v>
      </c>
      <c r="D3959" s="63">
        <v>3124531.3848891035</v>
      </c>
      <c r="E3959" s="63">
        <v>3124531.3848891035</v>
      </c>
    </row>
    <row r="3960" spans="1:5">
      <c r="A3960" s="381" t="str">
        <f t="shared" si="17"/>
        <v>34331</v>
      </c>
      <c r="B3960" s="1612" t="s">
        <v>8348</v>
      </c>
      <c r="C3960" t="s">
        <v>4507</v>
      </c>
      <c r="D3960" s="63">
        <v>27073125.182703853</v>
      </c>
      <c r="E3960" s="63">
        <v>27073125.182703853</v>
      </c>
    </row>
    <row r="3961" spans="1:5">
      <c r="A3961" s="381" t="str">
        <f t="shared" si="17"/>
        <v>34332</v>
      </c>
      <c r="B3961" s="1612" t="s">
        <v>8349</v>
      </c>
      <c r="C3961" t="s">
        <v>4508</v>
      </c>
      <c r="D3961" s="63">
        <v>35606885.427234605</v>
      </c>
      <c r="E3961" s="63">
        <v>35606885.427234605</v>
      </c>
    </row>
    <row r="3962" spans="1:5">
      <c r="A3962" s="381" t="str">
        <f t="shared" si="17"/>
        <v>34333</v>
      </c>
      <c r="B3962" s="1612" t="s">
        <v>10530</v>
      </c>
      <c r="C3962" t="s">
        <v>4509</v>
      </c>
      <c r="D3962" s="63">
        <v>204853.37753256407</v>
      </c>
      <c r="E3962" s="63">
        <v>204853.37753256407</v>
      </c>
    </row>
    <row r="3963" spans="1:5">
      <c r="A3963" s="381" t="str">
        <f t="shared" si="17"/>
        <v>34334</v>
      </c>
      <c r="B3963" s="1612" t="s">
        <v>10531</v>
      </c>
      <c r="C3963" t="s">
        <v>4536</v>
      </c>
      <c r="D3963" s="63">
        <v>0</v>
      </c>
      <c r="E3963" s="63">
        <v>0</v>
      </c>
    </row>
    <row r="3964" spans="1:5">
      <c r="A3964" s="381" t="str">
        <f t="shared" si="17"/>
        <v>34335</v>
      </c>
      <c r="B3964" s="1612" t="s">
        <v>7780</v>
      </c>
      <c r="C3964" t="e">
        <v>#N/A</v>
      </c>
      <c r="D3964" s="63">
        <v>882766.98077141016</v>
      </c>
      <c r="E3964" s="63">
        <v>882766.98077141016</v>
      </c>
    </row>
    <row r="3965" spans="1:5">
      <c r="A3965" s="381" t="str">
        <f t="shared" si="17"/>
        <v>34341</v>
      </c>
      <c r="B3965" s="1612" t="s">
        <v>10532</v>
      </c>
      <c r="C3965" t="s">
        <v>4537</v>
      </c>
      <c r="D3965" s="63">
        <v>1274246.73</v>
      </c>
      <c r="E3965" s="63">
        <v>1274246.73</v>
      </c>
    </row>
    <row r="3966" spans="1:5">
      <c r="A3966" s="381" t="str">
        <f t="shared" si="17"/>
        <v>34342</v>
      </c>
      <c r="B3966" s="1612" t="s">
        <v>6973</v>
      </c>
      <c r="C3966" t="s">
        <v>2346</v>
      </c>
      <c r="D3966" s="63">
        <v>1657401.5269708298</v>
      </c>
      <c r="E3966" s="63">
        <v>1657401.5269708298</v>
      </c>
    </row>
    <row r="3967" spans="1:5">
      <c r="A3967" s="381" t="str">
        <f t="shared" si="17"/>
        <v>34344</v>
      </c>
      <c r="B3967" s="1612" t="s">
        <v>7781</v>
      </c>
      <c r="C3967" t="e">
        <v>#N/A</v>
      </c>
      <c r="D3967" s="63">
        <v>113524.45699410255</v>
      </c>
      <c r="E3967" s="63">
        <v>113524.45699410255</v>
      </c>
    </row>
    <row r="3968" spans="1:5">
      <c r="A3968" s="381" t="str">
        <f t="shared" si="17"/>
        <v>34351</v>
      </c>
      <c r="B3968" s="1612" t="s">
        <v>6974</v>
      </c>
      <c r="C3968" t="s">
        <v>2347</v>
      </c>
      <c r="D3968" s="63">
        <v>0</v>
      </c>
      <c r="E3968" s="63">
        <v>0</v>
      </c>
    </row>
    <row r="3969" spans="1:5">
      <c r="A3969" s="381" t="str">
        <f t="shared" si="17"/>
        <v>34352</v>
      </c>
      <c r="B3969" s="1612" t="s">
        <v>6975</v>
      </c>
      <c r="C3969" t="s">
        <v>10847</v>
      </c>
      <c r="D3969" s="63">
        <v>72145.570000000007</v>
      </c>
      <c r="E3969" s="63">
        <v>72145.570000000007</v>
      </c>
    </row>
    <row r="3970" spans="1:5">
      <c r="A3970" s="381" t="str">
        <f t="shared" ref="A3970:A4033" si="18">MID(B3970,1,5)</f>
        <v>34380</v>
      </c>
      <c r="B3970" s="1612" t="s">
        <v>6976</v>
      </c>
      <c r="C3970" t="s">
        <v>10742</v>
      </c>
      <c r="D3970" s="63">
        <v>976337.25789999985</v>
      </c>
      <c r="E3970" s="63">
        <v>976337.25789999985</v>
      </c>
    </row>
    <row r="3971" spans="1:5">
      <c r="A3971" s="381" t="str">
        <f t="shared" si="18"/>
        <v>34381</v>
      </c>
      <c r="B3971" s="1612" t="s">
        <v>6977</v>
      </c>
      <c r="C3971" t="s">
        <v>10743</v>
      </c>
      <c r="D3971" s="63">
        <v>60415148.286609255</v>
      </c>
      <c r="E3971" s="63">
        <v>60415148.286609255</v>
      </c>
    </row>
    <row r="3972" spans="1:5">
      <c r="A3972" s="381" t="str">
        <f t="shared" si="18"/>
        <v>34382</v>
      </c>
      <c r="B3972" s="1612" t="s">
        <v>6978</v>
      </c>
      <c r="C3972" t="s">
        <v>9953</v>
      </c>
      <c r="D3972" s="63">
        <v>10433641.561380006</v>
      </c>
      <c r="E3972" s="63">
        <v>10433641.561380006</v>
      </c>
    </row>
    <row r="3973" spans="1:5">
      <c r="A3973" s="381" t="str">
        <f t="shared" si="18"/>
        <v>34383</v>
      </c>
      <c r="B3973" s="1612" t="s">
        <v>6979</v>
      </c>
      <c r="C3973" t="s">
        <v>1327</v>
      </c>
      <c r="D3973" s="63">
        <v>11654098.253080012</v>
      </c>
      <c r="E3973" s="63">
        <v>11654098.253080012</v>
      </c>
    </row>
    <row r="3974" spans="1:5">
      <c r="A3974" s="381" t="str">
        <f t="shared" si="18"/>
        <v>34384</v>
      </c>
      <c r="B3974" s="1612" t="s">
        <v>7754</v>
      </c>
      <c r="C3974" t="s">
        <v>10849</v>
      </c>
      <c r="D3974" s="63">
        <v>3397974.4088750011</v>
      </c>
      <c r="E3974" s="63">
        <v>3397974.4088750011</v>
      </c>
    </row>
    <row r="3975" spans="1:5">
      <c r="A3975" s="381" t="str">
        <f t="shared" si="18"/>
        <v>34385</v>
      </c>
      <c r="B3975" s="1612" t="s">
        <v>7755</v>
      </c>
      <c r="C3975" t="s">
        <v>10851</v>
      </c>
      <c r="D3975" s="63">
        <v>3216223.1282649999</v>
      </c>
      <c r="E3975" s="63">
        <v>3216223.1282649999</v>
      </c>
    </row>
    <row r="3976" spans="1:5">
      <c r="A3976" s="381" t="str">
        <f t="shared" si="18"/>
        <v>34386</v>
      </c>
      <c r="B3976" s="1612" t="s">
        <v>7756</v>
      </c>
      <c r="C3976" t="s">
        <v>4399</v>
      </c>
      <c r="D3976" s="63">
        <v>0</v>
      </c>
      <c r="E3976" s="63">
        <v>0</v>
      </c>
    </row>
    <row r="3977" spans="1:5">
      <c r="A3977" s="381" t="str">
        <f t="shared" si="18"/>
        <v>34390</v>
      </c>
      <c r="B3977" s="1612" t="s">
        <v>6980</v>
      </c>
      <c r="C3977" t="s">
        <v>3439</v>
      </c>
      <c r="D3977" s="63">
        <v>2347228.5948500019</v>
      </c>
      <c r="E3977" s="63">
        <v>2347228.5948500019</v>
      </c>
    </row>
    <row r="3978" spans="1:5">
      <c r="A3978" s="381" t="str">
        <f t="shared" si="18"/>
        <v>34428</v>
      </c>
      <c r="B3978" s="1612" t="s">
        <v>6981</v>
      </c>
      <c r="C3978" t="s">
        <v>4554</v>
      </c>
      <c r="D3978" s="63">
        <v>0</v>
      </c>
      <c r="E3978" s="63">
        <v>0</v>
      </c>
    </row>
    <row r="3979" spans="1:5">
      <c r="A3979" s="381" t="str">
        <f t="shared" si="18"/>
        <v>34430</v>
      </c>
      <c r="B3979" s="1612" t="s">
        <v>7782</v>
      </c>
      <c r="C3979" t="e">
        <v>#N/A</v>
      </c>
      <c r="D3979" s="63">
        <v>0</v>
      </c>
      <c r="E3979" s="63">
        <v>0</v>
      </c>
    </row>
    <row r="3980" spans="1:5">
      <c r="A3980" s="381" t="str">
        <f t="shared" si="18"/>
        <v>34431</v>
      </c>
      <c r="B3980" s="1612" t="s">
        <v>7783</v>
      </c>
      <c r="C3980" t="e">
        <v>#N/A</v>
      </c>
      <c r="D3980" s="63">
        <v>0</v>
      </c>
      <c r="E3980" s="63">
        <v>0</v>
      </c>
    </row>
    <row r="3981" spans="1:5">
      <c r="A3981" s="381" t="str">
        <f t="shared" si="18"/>
        <v>34432</v>
      </c>
      <c r="B3981" s="1612" t="s">
        <v>7784</v>
      </c>
      <c r="C3981" t="e">
        <v>#N/A</v>
      </c>
      <c r="D3981" s="63">
        <v>0</v>
      </c>
      <c r="E3981" s="63">
        <v>0</v>
      </c>
    </row>
    <row r="3982" spans="1:5">
      <c r="A3982" s="381" t="str">
        <f t="shared" si="18"/>
        <v>34433</v>
      </c>
      <c r="B3982" s="1612" t="s">
        <v>4304</v>
      </c>
      <c r="C3982" t="e">
        <v>#N/A</v>
      </c>
      <c r="D3982" s="63">
        <v>0</v>
      </c>
      <c r="E3982" s="63">
        <v>0</v>
      </c>
    </row>
    <row r="3983" spans="1:5">
      <c r="A3983" s="381" t="str">
        <f t="shared" si="18"/>
        <v>34434</v>
      </c>
      <c r="B3983" s="1612" t="s">
        <v>4305</v>
      </c>
      <c r="C3983" t="e">
        <v>#N/A</v>
      </c>
      <c r="D3983" s="63">
        <v>0</v>
      </c>
      <c r="E3983" s="63">
        <v>0</v>
      </c>
    </row>
    <row r="3984" spans="1:5">
      <c r="A3984" s="381" t="str">
        <f t="shared" si="18"/>
        <v>34435</v>
      </c>
      <c r="B3984" s="1612" t="s">
        <v>4306</v>
      </c>
      <c r="C3984" t="e">
        <v>#N/A</v>
      </c>
      <c r="D3984" s="63">
        <v>0</v>
      </c>
      <c r="E3984" s="63">
        <v>0</v>
      </c>
    </row>
    <row r="3985" spans="1:5">
      <c r="A3985" s="381" t="str">
        <f t="shared" si="18"/>
        <v>34441</v>
      </c>
      <c r="B3985" s="1612" t="s">
        <v>6982</v>
      </c>
      <c r="C3985" t="s">
        <v>4555</v>
      </c>
      <c r="D3985" s="63">
        <v>0</v>
      </c>
      <c r="E3985" s="63">
        <v>0</v>
      </c>
    </row>
    <row r="3986" spans="1:5">
      <c r="A3986" s="381" t="str">
        <f t="shared" si="18"/>
        <v>34442</v>
      </c>
      <c r="B3986" s="1612" t="s">
        <v>6983</v>
      </c>
      <c r="C3986" t="s">
        <v>7552</v>
      </c>
      <c r="D3986" s="63">
        <v>0</v>
      </c>
      <c r="E3986" s="63">
        <v>0</v>
      </c>
    </row>
    <row r="3987" spans="1:5">
      <c r="A3987" s="381" t="str">
        <f t="shared" si="18"/>
        <v>34444</v>
      </c>
      <c r="B3987" s="1612" t="s">
        <v>4307</v>
      </c>
      <c r="C3987" t="e">
        <v>#N/A</v>
      </c>
      <c r="D3987" s="63">
        <v>0</v>
      </c>
      <c r="E3987" s="63">
        <v>0</v>
      </c>
    </row>
    <row r="3988" spans="1:5">
      <c r="A3988" s="381" t="str">
        <f t="shared" si="18"/>
        <v>34451</v>
      </c>
      <c r="B3988" s="1612" t="s">
        <v>6984</v>
      </c>
      <c r="C3988" t="s">
        <v>475</v>
      </c>
      <c r="D3988" s="63">
        <v>0</v>
      </c>
      <c r="E3988" s="63">
        <v>0</v>
      </c>
    </row>
    <row r="3989" spans="1:5">
      <c r="A3989" s="381" t="str">
        <f t="shared" si="18"/>
        <v>34481</v>
      </c>
      <c r="B3989" s="1612" t="s">
        <v>6985</v>
      </c>
      <c r="C3989" t="s">
        <v>476</v>
      </c>
      <c r="D3989" s="63">
        <v>0</v>
      </c>
      <c r="E3989" s="63">
        <v>0</v>
      </c>
    </row>
    <row r="3990" spans="1:5">
      <c r="A3990" s="381" t="str">
        <f t="shared" si="18"/>
        <v>34528</v>
      </c>
      <c r="B3990" s="1612" t="s">
        <v>6986</v>
      </c>
      <c r="C3990" t="s">
        <v>4571</v>
      </c>
      <c r="D3990" s="63">
        <v>5660350.1650500055</v>
      </c>
      <c r="E3990" s="63">
        <v>5660350.1650500055</v>
      </c>
    </row>
    <row r="3991" spans="1:5">
      <c r="A3991" s="381" t="str">
        <f t="shared" si="18"/>
        <v>34530</v>
      </c>
      <c r="B3991" s="1612" t="s">
        <v>6987</v>
      </c>
      <c r="C3991" t="s">
        <v>6510</v>
      </c>
      <c r="D3991" s="63">
        <v>4069406.3191306414</v>
      </c>
      <c r="E3991" s="63">
        <v>4069406.3191306414</v>
      </c>
    </row>
    <row r="3992" spans="1:5">
      <c r="A3992" s="381" t="str">
        <f t="shared" si="18"/>
        <v>34531</v>
      </c>
      <c r="B3992" s="1612" t="s">
        <v>6988</v>
      </c>
      <c r="C3992" t="s">
        <v>6511</v>
      </c>
      <c r="D3992" s="63">
        <v>7520445.7101189746</v>
      </c>
      <c r="E3992" s="63">
        <v>7520445.7101189746</v>
      </c>
    </row>
    <row r="3993" spans="1:5">
      <c r="A3993" s="381" t="str">
        <f t="shared" si="18"/>
        <v>34532</v>
      </c>
      <c r="B3993" s="1612" t="s">
        <v>6989</v>
      </c>
      <c r="C3993" t="s">
        <v>11337</v>
      </c>
      <c r="D3993" s="63">
        <v>7400102.3134149965</v>
      </c>
      <c r="E3993" s="63">
        <v>7400102.3134149965</v>
      </c>
    </row>
    <row r="3994" spans="1:5">
      <c r="A3994" s="381" t="str">
        <f t="shared" si="18"/>
        <v>34533</v>
      </c>
      <c r="B3994" s="1612" t="s">
        <v>6990</v>
      </c>
      <c r="C3994" t="s">
        <v>11338</v>
      </c>
      <c r="D3994" s="63">
        <v>0</v>
      </c>
      <c r="E3994" s="63">
        <v>0</v>
      </c>
    </row>
    <row r="3995" spans="1:5">
      <c r="A3995" s="381" t="str">
        <f t="shared" si="18"/>
        <v>34534</v>
      </c>
      <c r="B3995" s="1612" t="s">
        <v>6991</v>
      </c>
      <c r="C3995" t="s">
        <v>11339</v>
      </c>
      <c r="D3995" s="63">
        <v>0</v>
      </c>
      <c r="E3995" s="63">
        <v>0</v>
      </c>
    </row>
    <row r="3996" spans="1:5">
      <c r="A3996" s="381" t="str">
        <f t="shared" si="18"/>
        <v>34535</v>
      </c>
      <c r="B3996" s="1612" t="s">
        <v>4308</v>
      </c>
      <c r="C3996" t="e">
        <v>#N/A</v>
      </c>
      <c r="D3996" s="63">
        <v>0</v>
      </c>
      <c r="E3996" s="63">
        <v>0</v>
      </c>
    </row>
    <row r="3997" spans="1:5">
      <c r="A3997" s="381" t="str">
        <f t="shared" si="18"/>
        <v>34541</v>
      </c>
      <c r="B3997" s="1612" t="s">
        <v>6992</v>
      </c>
      <c r="C3997" t="s">
        <v>3593</v>
      </c>
      <c r="D3997" s="63">
        <v>249583.05</v>
      </c>
      <c r="E3997" s="63">
        <v>249583.05</v>
      </c>
    </row>
    <row r="3998" spans="1:5">
      <c r="A3998" s="381" t="str">
        <f t="shared" si="18"/>
        <v>34542</v>
      </c>
      <c r="B3998" s="1612" t="s">
        <v>6993</v>
      </c>
      <c r="C3998" t="s">
        <v>6604</v>
      </c>
      <c r="D3998" s="63">
        <v>0</v>
      </c>
      <c r="E3998" s="63">
        <v>0</v>
      </c>
    </row>
    <row r="3999" spans="1:5">
      <c r="A3999" s="381" t="str">
        <f t="shared" si="18"/>
        <v>34544</v>
      </c>
      <c r="B3999" s="1612" t="s">
        <v>4309</v>
      </c>
      <c r="C3999" t="e">
        <v>#N/A</v>
      </c>
      <c r="D3999" s="63">
        <v>0</v>
      </c>
      <c r="E3999" s="63">
        <v>0</v>
      </c>
    </row>
    <row r="4000" spans="1:5">
      <c r="A4000" s="381" t="str">
        <f t="shared" si="18"/>
        <v>34551</v>
      </c>
      <c r="B4000" s="1612" t="s">
        <v>6994</v>
      </c>
      <c r="C4000" t="s">
        <v>6605</v>
      </c>
      <c r="D4000" s="63">
        <v>0</v>
      </c>
      <c r="E4000" s="63">
        <v>0</v>
      </c>
    </row>
    <row r="4001" spans="1:5">
      <c r="A4001" s="381" t="str">
        <f t="shared" si="18"/>
        <v>34580</v>
      </c>
      <c r="B4001" s="1612" t="s">
        <v>6995</v>
      </c>
      <c r="C4001" t="s">
        <v>11066</v>
      </c>
      <c r="D4001" s="63">
        <v>660310.475559999</v>
      </c>
      <c r="E4001" s="63">
        <v>660310.475559999</v>
      </c>
    </row>
    <row r="4002" spans="1:5">
      <c r="A4002" s="381" t="str">
        <f t="shared" si="18"/>
        <v>34581</v>
      </c>
      <c r="B4002" s="1612" t="s">
        <v>6996</v>
      </c>
      <c r="C4002" t="s">
        <v>1072</v>
      </c>
      <c r="D4002" s="63">
        <v>24921652.446475275</v>
      </c>
      <c r="E4002" s="63">
        <v>24921652.446475275</v>
      </c>
    </row>
    <row r="4003" spans="1:5">
      <c r="A4003" s="381" t="str">
        <f t="shared" si="18"/>
        <v>34582</v>
      </c>
      <c r="B4003" s="1612" t="s">
        <v>6997</v>
      </c>
      <c r="C4003" t="s">
        <v>1073</v>
      </c>
      <c r="D4003" s="63">
        <v>4158640.7869900018</v>
      </c>
      <c r="E4003" s="63">
        <v>4158640.7869900018</v>
      </c>
    </row>
    <row r="4004" spans="1:5">
      <c r="A4004" s="381" t="str">
        <f t="shared" si="18"/>
        <v>34583</v>
      </c>
      <c r="B4004" s="1612" t="s">
        <v>6998</v>
      </c>
      <c r="C4004" t="s">
        <v>7523</v>
      </c>
      <c r="D4004" s="63">
        <v>2142291.3101500007</v>
      </c>
      <c r="E4004" s="63">
        <v>2142291.3101500007</v>
      </c>
    </row>
    <row r="4005" spans="1:5">
      <c r="A4005" s="381" t="str">
        <f t="shared" si="18"/>
        <v>34628</v>
      </c>
      <c r="B4005" s="1612" t="s">
        <v>6999</v>
      </c>
      <c r="C4005" t="s">
        <v>7524</v>
      </c>
      <c r="D4005" s="63">
        <v>583457.79581000039</v>
      </c>
      <c r="E4005" s="63">
        <v>583457.79581000039</v>
      </c>
    </row>
    <row r="4006" spans="1:5">
      <c r="A4006" s="381" t="str">
        <f t="shared" si="18"/>
        <v>34630</v>
      </c>
      <c r="B4006" s="1612" t="s">
        <v>7000</v>
      </c>
      <c r="C4006" t="s">
        <v>2343</v>
      </c>
      <c r="D4006" s="63">
        <v>3005733.4837171803</v>
      </c>
      <c r="E4006" s="63">
        <v>3005733.4837171803</v>
      </c>
    </row>
    <row r="4007" spans="1:5">
      <c r="A4007" s="381" t="str">
        <f t="shared" si="18"/>
        <v>34631</v>
      </c>
      <c r="B4007" s="1612" t="s">
        <v>7001</v>
      </c>
      <c r="C4007" t="s">
        <v>9916</v>
      </c>
      <c r="D4007" s="63">
        <v>347118.40025000024</v>
      </c>
      <c r="E4007" s="63">
        <v>347118.40025000024</v>
      </c>
    </row>
    <row r="4008" spans="1:5">
      <c r="A4008" s="381" t="str">
        <f t="shared" si="18"/>
        <v>34632</v>
      </c>
      <c r="B4008" s="1612" t="s">
        <v>7002</v>
      </c>
      <c r="C4008" t="s">
        <v>9917</v>
      </c>
      <c r="D4008" s="63">
        <v>385921.37946000032</v>
      </c>
      <c r="E4008" s="63">
        <v>385921.37946000032</v>
      </c>
    </row>
    <row r="4009" spans="1:5">
      <c r="A4009" s="381" t="str">
        <f t="shared" si="18"/>
        <v>34633</v>
      </c>
      <c r="B4009" s="1612" t="s">
        <v>7003</v>
      </c>
      <c r="C4009" t="s">
        <v>9918</v>
      </c>
      <c r="D4009" s="63">
        <v>0</v>
      </c>
      <c r="E4009" s="63">
        <v>0</v>
      </c>
    </row>
    <row r="4010" spans="1:5">
      <c r="A4010" s="381" t="str">
        <f t="shared" si="18"/>
        <v>34634</v>
      </c>
      <c r="B4010" s="1612" t="s">
        <v>7004</v>
      </c>
      <c r="C4010" t="s">
        <v>9919</v>
      </c>
      <c r="D4010" s="63">
        <v>0</v>
      </c>
      <c r="E4010" s="63">
        <v>0</v>
      </c>
    </row>
    <row r="4011" spans="1:5">
      <c r="A4011" s="381" t="str">
        <f t="shared" si="18"/>
        <v>34635</v>
      </c>
      <c r="B4011" s="1612" t="s">
        <v>4310</v>
      </c>
      <c r="C4011" t="e">
        <v>#N/A</v>
      </c>
      <c r="D4011" s="63">
        <v>0</v>
      </c>
      <c r="E4011" s="63">
        <v>0</v>
      </c>
    </row>
    <row r="4012" spans="1:5">
      <c r="A4012" s="381" t="str">
        <f t="shared" si="18"/>
        <v>34641</v>
      </c>
      <c r="B4012" s="1612" t="s">
        <v>7005</v>
      </c>
      <c r="C4012" t="s">
        <v>4240</v>
      </c>
      <c r="D4012" s="63">
        <v>2642.34</v>
      </c>
      <c r="E4012" s="63">
        <v>2642.34</v>
      </c>
    </row>
    <row r="4013" spans="1:5">
      <c r="A4013" s="381" t="str">
        <f t="shared" si="18"/>
        <v>34642</v>
      </c>
      <c r="B4013" s="1612" t="s">
        <v>7006</v>
      </c>
      <c r="C4013" t="s">
        <v>2336</v>
      </c>
      <c r="D4013" s="63">
        <v>0</v>
      </c>
      <c r="E4013" s="63">
        <v>0</v>
      </c>
    </row>
    <row r="4014" spans="1:5">
      <c r="A4014" s="381" t="str">
        <f t="shared" si="18"/>
        <v>34644</v>
      </c>
      <c r="B4014" s="1612" t="s">
        <v>4311</v>
      </c>
      <c r="C4014" t="e">
        <v>#N/A</v>
      </c>
      <c r="D4014" s="63">
        <v>0</v>
      </c>
      <c r="E4014" s="63">
        <v>0</v>
      </c>
    </row>
    <row r="4015" spans="1:5">
      <c r="A4015" s="381" t="str">
        <f t="shared" si="18"/>
        <v>34680</v>
      </c>
      <c r="B4015" s="1612" t="s">
        <v>7007</v>
      </c>
      <c r="C4015" t="s">
        <v>4677</v>
      </c>
      <c r="D4015" s="63">
        <v>341301.26967999985</v>
      </c>
      <c r="E4015" s="63">
        <v>341301.26967999985</v>
      </c>
    </row>
    <row r="4016" spans="1:5">
      <c r="A4016" s="381" t="str">
        <f t="shared" si="18"/>
        <v>34681</v>
      </c>
      <c r="B4016" s="1612" t="s">
        <v>7008</v>
      </c>
      <c r="C4016" t="s">
        <v>7859</v>
      </c>
      <c r="D4016" s="63">
        <v>2881965.4022700009</v>
      </c>
      <c r="E4016" s="63">
        <v>2881965.4022700009</v>
      </c>
    </row>
    <row r="4017" spans="1:5">
      <c r="A4017" s="381" t="str">
        <f t="shared" si="18"/>
        <v>34682</v>
      </c>
      <c r="B4017" s="1612" t="s">
        <v>7009</v>
      </c>
      <c r="C4017" t="s">
        <v>3417</v>
      </c>
      <c r="D4017" s="63">
        <v>1461804.5262199992</v>
      </c>
      <c r="E4017" s="63">
        <v>1461804.5262199992</v>
      </c>
    </row>
    <row r="4018" spans="1:5">
      <c r="A4018" s="381" t="str">
        <f t="shared" si="18"/>
        <v>34683</v>
      </c>
      <c r="B4018" s="1612" t="s">
        <v>7010</v>
      </c>
      <c r="C4018" t="s">
        <v>3418</v>
      </c>
      <c r="D4018" s="63">
        <v>72367.643269999942</v>
      </c>
      <c r="E4018" s="63">
        <v>72367.643269999942</v>
      </c>
    </row>
    <row r="4019" spans="1:5">
      <c r="A4019" s="381" t="str">
        <f t="shared" si="18"/>
        <v>34687</v>
      </c>
      <c r="B4019" s="1612" t="s">
        <v>7011</v>
      </c>
      <c r="C4019" t="s">
        <v>9621</v>
      </c>
      <c r="D4019" s="63">
        <v>630668.12954212469</v>
      </c>
      <c r="E4019" s="63">
        <v>630668.12954212469</v>
      </c>
    </row>
    <row r="4020" spans="1:5">
      <c r="A4020" s="381" t="str">
        <f t="shared" si="18"/>
        <v>34704</v>
      </c>
      <c r="B4020" s="1612" t="s">
        <v>7012</v>
      </c>
      <c r="C4020" t="s">
        <v>9622</v>
      </c>
      <c r="D4020" s="63">
        <v>0</v>
      </c>
      <c r="E4020" s="63">
        <v>0</v>
      </c>
    </row>
    <row r="4021" spans="1:5">
      <c r="A4021" s="381" t="str">
        <f t="shared" si="18"/>
        <v>35000</v>
      </c>
      <c r="B4021" s="1612" t="s">
        <v>10533</v>
      </c>
      <c r="C4021" t="s">
        <v>9623</v>
      </c>
      <c r="D4021" s="63">
        <v>0</v>
      </c>
      <c r="E4021" s="63">
        <v>0</v>
      </c>
    </row>
    <row r="4022" spans="1:5">
      <c r="A4022" s="381" t="str">
        <f t="shared" si="18"/>
        <v>35001</v>
      </c>
      <c r="B4022" s="1612" t="s">
        <v>10534</v>
      </c>
      <c r="C4022" t="s">
        <v>10786</v>
      </c>
      <c r="D4022" s="63">
        <v>3442678.8818200002</v>
      </c>
      <c r="E4022" s="63">
        <v>3442678.8818200002</v>
      </c>
    </row>
    <row r="4023" spans="1:5">
      <c r="A4023" s="381" t="str">
        <f t="shared" si="18"/>
        <v>35200</v>
      </c>
      <c r="B4023" s="1612" t="s">
        <v>10535</v>
      </c>
      <c r="C4023" t="s">
        <v>10787</v>
      </c>
      <c r="D4023" s="63">
        <v>792700.56097320491</v>
      </c>
      <c r="E4023" s="63">
        <v>792700.56097320491</v>
      </c>
    </row>
    <row r="4024" spans="1:5">
      <c r="A4024" s="381" t="str">
        <f t="shared" si="18"/>
        <v>35300</v>
      </c>
      <c r="B4024" s="1612" t="s">
        <v>10536</v>
      </c>
      <c r="C4024" t="s">
        <v>10788</v>
      </c>
      <c r="D4024" s="63">
        <v>43164588.367043264</v>
      </c>
      <c r="E4024" s="63">
        <v>43164588.367043264</v>
      </c>
    </row>
    <row r="4025" spans="1:5">
      <c r="A4025" s="381" t="str">
        <f t="shared" si="18"/>
        <v>35328</v>
      </c>
      <c r="B4025" s="1612" t="s">
        <v>10537</v>
      </c>
      <c r="C4025" t="s">
        <v>6294</v>
      </c>
      <c r="D4025" s="63">
        <v>980056.98862499977</v>
      </c>
      <c r="E4025" s="63">
        <v>980056.98862499977</v>
      </c>
    </row>
    <row r="4026" spans="1:5">
      <c r="A4026" s="381" t="str">
        <f t="shared" si="18"/>
        <v>35331</v>
      </c>
      <c r="B4026" s="1612" t="s">
        <v>10538</v>
      </c>
      <c r="C4026" t="s">
        <v>4225</v>
      </c>
      <c r="D4026" s="63">
        <v>953703.10337499983</v>
      </c>
      <c r="E4026" s="63">
        <v>953703.10337499983</v>
      </c>
    </row>
    <row r="4027" spans="1:5">
      <c r="A4027" s="381" t="str">
        <f t="shared" si="18"/>
        <v>35332</v>
      </c>
      <c r="B4027" s="1612" t="s">
        <v>10539</v>
      </c>
      <c r="C4027" t="s">
        <v>9433</v>
      </c>
      <c r="D4027" s="63">
        <v>1111207.9035000002</v>
      </c>
      <c r="E4027" s="63">
        <v>1111207.9035000002</v>
      </c>
    </row>
    <row r="4028" spans="1:5">
      <c r="A4028" s="381" t="str">
        <f t="shared" si="18"/>
        <v>35340</v>
      </c>
      <c r="B4028" s="1612" t="s">
        <v>10540</v>
      </c>
      <c r="C4028" t="s">
        <v>9434</v>
      </c>
      <c r="D4028" s="63">
        <v>1422960.0272499979</v>
      </c>
      <c r="E4028" s="63">
        <v>1422960.0272499979</v>
      </c>
    </row>
    <row r="4029" spans="1:5">
      <c r="A4029" s="381" t="str">
        <f t="shared" si="18"/>
        <v>35341</v>
      </c>
      <c r="B4029" s="1612" t="s">
        <v>10541</v>
      </c>
      <c r="C4029" t="s">
        <v>8277</v>
      </c>
      <c r="D4029" s="63">
        <v>561154.67537500046</v>
      </c>
      <c r="E4029" s="63">
        <v>561154.67537500046</v>
      </c>
    </row>
    <row r="4030" spans="1:5">
      <c r="A4030" s="381" t="str">
        <f t="shared" si="18"/>
        <v>35342</v>
      </c>
      <c r="B4030" s="1612" t="s">
        <v>10542</v>
      </c>
      <c r="C4030" t="s">
        <v>6015</v>
      </c>
      <c r="D4030" s="63">
        <v>659541.69112499931</v>
      </c>
      <c r="E4030" s="63">
        <v>659541.69112499931</v>
      </c>
    </row>
    <row r="4031" spans="1:5">
      <c r="A4031" s="381" t="str">
        <f t="shared" si="18"/>
        <v>35343</v>
      </c>
      <c r="B4031" s="1612" t="s">
        <v>10543</v>
      </c>
      <c r="C4031" t="s">
        <v>6016</v>
      </c>
      <c r="D4031" s="63">
        <v>582571.99321153876</v>
      </c>
      <c r="E4031" s="63">
        <v>582571.99321153876</v>
      </c>
    </row>
    <row r="4032" spans="1:5">
      <c r="A4032" s="381" t="str">
        <f t="shared" si="18"/>
        <v>35344</v>
      </c>
      <c r="B4032" s="1612" t="s">
        <v>10544</v>
      </c>
      <c r="C4032" t="s">
        <v>10990</v>
      </c>
      <c r="D4032" s="63">
        <v>1249181.8362499988</v>
      </c>
      <c r="E4032" s="63">
        <v>1249181.8362499988</v>
      </c>
    </row>
    <row r="4033" spans="1:5">
      <c r="A4033" s="381" t="str">
        <f t="shared" si="18"/>
        <v>35349</v>
      </c>
      <c r="B4033" s="1612" t="s">
        <v>10545</v>
      </c>
      <c r="C4033" t="s">
        <v>10992</v>
      </c>
      <c r="D4033" s="63">
        <v>500538.68899999961</v>
      </c>
      <c r="E4033" s="63">
        <v>500538.68899999961</v>
      </c>
    </row>
    <row r="4034" spans="1:5">
      <c r="A4034" s="381" t="str">
        <f t="shared" ref="A4034:A4097" si="19">MID(B4034,1,5)</f>
        <v>35351</v>
      </c>
      <c r="B4034" s="1612" t="s">
        <v>10546</v>
      </c>
      <c r="C4034" t="s">
        <v>7842</v>
      </c>
      <c r="D4034" s="63">
        <v>-5084.1175217948721</v>
      </c>
      <c r="E4034" s="63">
        <v>-5084.1175217948721</v>
      </c>
    </row>
    <row r="4035" spans="1:5">
      <c r="A4035" s="381" t="str">
        <f t="shared" si="19"/>
        <v>35352</v>
      </c>
      <c r="B4035" s="1612" t="s">
        <v>10547</v>
      </c>
      <c r="C4035" t="s">
        <v>7843</v>
      </c>
      <c r="D4035" s="63">
        <v>-8893.193488141027</v>
      </c>
      <c r="E4035" s="63">
        <v>-8893.193488141027</v>
      </c>
    </row>
    <row r="4036" spans="1:5">
      <c r="A4036" s="381" t="str">
        <f t="shared" si="19"/>
        <v>35353</v>
      </c>
      <c r="B4036" s="1612" t="s">
        <v>10548</v>
      </c>
      <c r="C4036" t="s">
        <v>7844</v>
      </c>
      <c r="D4036" s="63">
        <v>468769.57875000004</v>
      </c>
      <c r="E4036" s="63">
        <v>468769.57875000004</v>
      </c>
    </row>
    <row r="4037" spans="1:5">
      <c r="A4037" s="381" t="str">
        <f t="shared" si="19"/>
        <v>35354</v>
      </c>
      <c r="B4037" s="1612" t="s">
        <v>10549</v>
      </c>
      <c r="C4037" t="s">
        <v>6020</v>
      </c>
      <c r="D4037" s="63">
        <v>180976.60437500008</v>
      </c>
      <c r="E4037" s="63">
        <v>180976.60437500008</v>
      </c>
    </row>
    <row r="4038" spans="1:5">
      <c r="A4038" s="381" t="str">
        <f t="shared" si="19"/>
        <v>35355</v>
      </c>
      <c r="B4038" s="1612" t="s">
        <v>10550</v>
      </c>
      <c r="C4038" t="s">
        <v>6021</v>
      </c>
      <c r="D4038" s="63">
        <v>127980.43512499992</v>
      </c>
      <c r="E4038" s="63">
        <v>127980.43512499992</v>
      </c>
    </row>
    <row r="4039" spans="1:5">
      <c r="A4039" s="381" t="str">
        <f t="shared" si="19"/>
        <v>35356</v>
      </c>
      <c r="B4039" s="1612" t="s">
        <v>10551</v>
      </c>
      <c r="C4039" t="s">
        <v>5577</v>
      </c>
      <c r="D4039" s="63">
        <v>359143.75977003213</v>
      </c>
      <c r="E4039" s="63">
        <v>359143.75977003213</v>
      </c>
    </row>
    <row r="4040" spans="1:5">
      <c r="A4040" s="381" t="str">
        <f t="shared" si="19"/>
        <v>35359</v>
      </c>
      <c r="B4040" s="1612" t="s">
        <v>10552</v>
      </c>
      <c r="C4040" t="s">
        <v>5578</v>
      </c>
      <c r="D4040" s="63">
        <v>-1082.7739466346154</v>
      </c>
      <c r="E4040" s="63">
        <v>-1082.7739466346154</v>
      </c>
    </row>
    <row r="4041" spans="1:5">
      <c r="A4041" s="381" t="str">
        <f t="shared" si="19"/>
        <v>35361</v>
      </c>
      <c r="B4041" s="1612" t="s">
        <v>10553</v>
      </c>
      <c r="C4041" t="s">
        <v>5579</v>
      </c>
      <c r="D4041" s="63">
        <v>-1930.641915705128</v>
      </c>
      <c r="E4041" s="63">
        <v>-1930.641915705128</v>
      </c>
    </row>
    <row r="4042" spans="1:5">
      <c r="A4042" s="381" t="str">
        <f t="shared" si="19"/>
        <v>35362</v>
      </c>
      <c r="B4042" s="1612" t="s">
        <v>10554</v>
      </c>
      <c r="C4042" t="s">
        <v>5580</v>
      </c>
      <c r="D4042" s="63">
        <v>-1860.8284998397439</v>
      </c>
      <c r="E4042" s="63">
        <v>-1860.8284998397439</v>
      </c>
    </row>
    <row r="4043" spans="1:5">
      <c r="A4043" s="381" t="str">
        <f t="shared" si="19"/>
        <v>35363</v>
      </c>
      <c r="B4043" s="1612" t="s">
        <v>10555</v>
      </c>
      <c r="C4043" t="s">
        <v>3644</v>
      </c>
      <c r="D4043" s="63">
        <v>-1587.8655362179488</v>
      </c>
      <c r="E4043" s="63">
        <v>-1587.8655362179488</v>
      </c>
    </row>
    <row r="4044" spans="1:5">
      <c r="A4044" s="381" t="str">
        <f t="shared" si="19"/>
        <v>35364</v>
      </c>
      <c r="B4044" s="1612" t="s">
        <v>10556</v>
      </c>
      <c r="C4044" t="s">
        <v>5482</v>
      </c>
      <c r="D4044" s="63">
        <v>0</v>
      </c>
      <c r="E4044" s="63">
        <v>0</v>
      </c>
    </row>
    <row r="4045" spans="1:5">
      <c r="A4045" s="381" t="str">
        <f t="shared" si="19"/>
        <v>35365</v>
      </c>
      <c r="B4045" s="1612" t="s">
        <v>10557</v>
      </c>
      <c r="C4045" t="s">
        <v>5483</v>
      </c>
      <c r="D4045" s="63">
        <v>-4299.3641517628212</v>
      </c>
      <c r="E4045" s="63">
        <v>-4299.3641517628212</v>
      </c>
    </row>
    <row r="4046" spans="1:5">
      <c r="A4046" s="381" t="str">
        <f t="shared" si="19"/>
        <v>35381</v>
      </c>
      <c r="B4046" s="1612" t="s">
        <v>10356</v>
      </c>
      <c r="C4046" t="s">
        <v>10783</v>
      </c>
      <c r="D4046" s="63">
        <v>686478.1976250005</v>
      </c>
      <c r="E4046" s="63">
        <v>686478.1976250005</v>
      </c>
    </row>
    <row r="4047" spans="1:5">
      <c r="A4047" s="381" t="str">
        <f t="shared" si="19"/>
        <v>35382</v>
      </c>
      <c r="B4047" s="1612" t="s">
        <v>10357</v>
      </c>
      <c r="C4047" t="s">
        <v>10455</v>
      </c>
      <c r="D4047" s="63">
        <v>427688.68137499975</v>
      </c>
      <c r="E4047" s="63">
        <v>427688.68137499975</v>
      </c>
    </row>
    <row r="4048" spans="1:5">
      <c r="A4048" s="381" t="str">
        <f t="shared" si="19"/>
        <v>35383</v>
      </c>
      <c r="B4048" s="1612" t="s">
        <v>10358</v>
      </c>
      <c r="C4048" t="s">
        <v>10795</v>
      </c>
      <c r="D4048" s="63">
        <v>301023.12424999994</v>
      </c>
      <c r="E4048" s="63">
        <v>301023.12424999994</v>
      </c>
    </row>
    <row r="4049" spans="1:5">
      <c r="A4049" s="381" t="str">
        <f t="shared" si="19"/>
        <v>35390</v>
      </c>
      <c r="B4049" s="1612" t="s">
        <v>10359</v>
      </c>
      <c r="C4049" t="s">
        <v>10796</v>
      </c>
      <c r="D4049" s="63">
        <v>138603.83797884613</v>
      </c>
      <c r="E4049" s="63">
        <v>138603.83797884613</v>
      </c>
    </row>
    <row r="4050" spans="1:5">
      <c r="A4050" s="381" t="str">
        <f t="shared" si="19"/>
        <v>35400</v>
      </c>
      <c r="B4050" s="1612" t="s">
        <v>10360</v>
      </c>
      <c r="C4050" t="s">
        <v>10797</v>
      </c>
      <c r="D4050" s="63">
        <v>3872841.7825099332</v>
      </c>
      <c r="E4050" s="63">
        <v>3872841.7825099332</v>
      </c>
    </row>
    <row r="4051" spans="1:5">
      <c r="A4051" s="381" t="str">
        <f t="shared" si="19"/>
        <v>35500</v>
      </c>
      <c r="B4051" s="1612" t="s">
        <v>10298</v>
      </c>
      <c r="C4051" t="s">
        <v>10798</v>
      </c>
      <c r="D4051" s="63">
        <v>50270992.579605259</v>
      </c>
      <c r="E4051" s="63">
        <v>50270992.579605259</v>
      </c>
    </row>
    <row r="4052" spans="1:5">
      <c r="A4052" s="381" t="str">
        <f t="shared" si="19"/>
        <v>35590</v>
      </c>
      <c r="B4052" s="1612" t="s">
        <v>10299</v>
      </c>
      <c r="C4052" t="s">
        <v>4231</v>
      </c>
      <c r="D4052" s="63">
        <v>1994.0079923076921</v>
      </c>
      <c r="E4052" s="63">
        <v>1994.0079923076921</v>
      </c>
    </row>
    <row r="4053" spans="1:5">
      <c r="A4053" s="381" t="str">
        <f t="shared" si="19"/>
        <v>35600</v>
      </c>
      <c r="B4053" s="1612" t="s">
        <v>10300</v>
      </c>
      <c r="C4053" t="s">
        <v>9150</v>
      </c>
      <c r="D4053" s="63">
        <v>44058393.303303175</v>
      </c>
      <c r="E4053" s="63">
        <v>44058393.303303175</v>
      </c>
    </row>
    <row r="4054" spans="1:5">
      <c r="A4054" s="381" t="str">
        <f t="shared" si="19"/>
        <v>35601</v>
      </c>
      <c r="B4054" s="1612" t="s">
        <v>10301</v>
      </c>
      <c r="C4054" t="s">
        <v>8880</v>
      </c>
      <c r="D4054" s="63">
        <v>1250296.9629673068</v>
      </c>
      <c r="E4054" s="63">
        <v>1250296.9629673068</v>
      </c>
    </row>
    <row r="4055" spans="1:5">
      <c r="A4055" s="381" t="str">
        <f t="shared" si="19"/>
        <v>35690</v>
      </c>
      <c r="B4055" s="1612" t="s">
        <v>10302</v>
      </c>
      <c r="C4055" t="s">
        <v>9152</v>
      </c>
      <c r="D4055" s="63">
        <v>1143.3754384615386</v>
      </c>
      <c r="E4055" s="63">
        <v>1143.3754384615386</v>
      </c>
    </row>
    <row r="4056" spans="1:5">
      <c r="A4056" s="381" t="str">
        <f t="shared" si="19"/>
        <v>35700</v>
      </c>
      <c r="B4056" s="1612" t="s">
        <v>10303</v>
      </c>
      <c r="C4056" t="s">
        <v>4241</v>
      </c>
      <c r="D4056" s="63">
        <v>1449550.3065957373</v>
      </c>
      <c r="E4056" s="63">
        <v>1449550.3065957373</v>
      </c>
    </row>
    <row r="4057" spans="1:5">
      <c r="A4057" s="381" t="str">
        <f t="shared" si="19"/>
        <v>35800</v>
      </c>
      <c r="B4057" s="1612" t="s">
        <v>10304</v>
      </c>
      <c r="C4057" t="s">
        <v>9083</v>
      </c>
      <c r="D4057" s="63">
        <v>2658697.3353500022</v>
      </c>
      <c r="E4057" s="63">
        <v>2658697.3353500022</v>
      </c>
    </row>
    <row r="4058" spans="1:5">
      <c r="A4058" s="381" t="str">
        <f t="shared" si="19"/>
        <v>35900</v>
      </c>
      <c r="B4058" s="1612" t="s">
        <v>10305</v>
      </c>
      <c r="C4058" t="s">
        <v>5584</v>
      </c>
      <c r="D4058" s="63">
        <v>1311896.1133663317</v>
      </c>
      <c r="E4058" s="63">
        <v>1311896.1133663317</v>
      </c>
    </row>
    <row r="4059" spans="1:5">
      <c r="A4059" s="381" t="str">
        <f t="shared" si="19"/>
        <v>35990</v>
      </c>
      <c r="B4059" s="1612" t="s">
        <v>10306</v>
      </c>
      <c r="C4059" t="s">
        <v>4399</v>
      </c>
      <c r="D4059" s="63">
        <v>0</v>
      </c>
      <c r="E4059" s="63">
        <v>0</v>
      </c>
    </row>
    <row r="4060" spans="1:5">
      <c r="A4060" s="381" t="str">
        <f t="shared" si="19"/>
        <v>36000</v>
      </c>
      <c r="B4060" s="1612" t="s">
        <v>10307</v>
      </c>
      <c r="C4060" t="s">
        <v>6517</v>
      </c>
      <c r="D4060" s="63">
        <v>0</v>
      </c>
      <c r="E4060" s="63">
        <v>0</v>
      </c>
    </row>
    <row r="4061" spans="1:5">
      <c r="A4061" s="381" t="str">
        <f t="shared" si="19"/>
        <v>36001</v>
      </c>
      <c r="B4061" t="s">
        <v>10308</v>
      </c>
      <c r="C4061" t="s">
        <v>3554</v>
      </c>
      <c r="D4061" s="63">
        <v>0</v>
      </c>
      <c r="E4061" s="63">
        <v>0</v>
      </c>
    </row>
    <row r="4062" spans="1:5">
      <c r="A4062" s="381" t="str">
        <f t="shared" si="19"/>
        <v>36100</v>
      </c>
      <c r="B4062" t="s">
        <v>10309</v>
      </c>
      <c r="C4062" t="s">
        <v>11469</v>
      </c>
      <c r="D4062" s="63">
        <v>597421.0559318458</v>
      </c>
      <c r="E4062" s="63">
        <v>597421.0559318458</v>
      </c>
    </row>
    <row r="4063" spans="1:5">
      <c r="A4063" s="381" t="str">
        <f t="shared" si="19"/>
        <v>36200</v>
      </c>
      <c r="B4063" s="1612" t="s">
        <v>10391</v>
      </c>
      <c r="C4063" t="s">
        <v>5581</v>
      </c>
      <c r="D4063" s="63">
        <v>51787906.565532684</v>
      </c>
      <c r="E4063" s="63">
        <v>51787906.565532684</v>
      </c>
    </row>
    <row r="4064" spans="1:5">
      <c r="A4064" s="381" t="str">
        <f t="shared" si="19"/>
        <v>36290</v>
      </c>
      <c r="B4064" s="1612" t="s">
        <v>10392</v>
      </c>
      <c r="C4064" t="s">
        <v>11375</v>
      </c>
      <c r="D4064" s="63">
        <v>18346.452341666671</v>
      </c>
      <c r="E4064" s="63">
        <v>18346.452341666671</v>
      </c>
    </row>
    <row r="4065" spans="1:5">
      <c r="A4065" s="381" t="str">
        <f t="shared" si="19"/>
        <v>36400</v>
      </c>
      <c r="B4065" s="1612" t="s">
        <v>10393</v>
      </c>
      <c r="C4065" t="s">
        <v>8587</v>
      </c>
      <c r="D4065" s="63">
        <v>106251513.21069027</v>
      </c>
      <c r="E4065" s="63">
        <v>106251513.21069027</v>
      </c>
    </row>
    <row r="4066" spans="1:5">
      <c r="A4066" s="381" t="str">
        <f t="shared" si="19"/>
        <v>36490</v>
      </c>
      <c r="B4066" s="1612" t="s">
        <v>10394</v>
      </c>
      <c r="C4066" t="s">
        <v>8588</v>
      </c>
      <c r="D4066" s="63">
        <v>2315.3640961538458</v>
      </c>
      <c r="E4066" s="63">
        <v>2315.3640961538458</v>
      </c>
    </row>
    <row r="4067" spans="1:5">
      <c r="A4067" s="381" t="str">
        <f t="shared" si="19"/>
        <v>36500</v>
      </c>
      <c r="B4067" s="1611" t="s">
        <v>8253</v>
      </c>
      <c r="C4067" t="s">
        <v>8589</v>
      </c>
      <c r="D4067" s="63">
        <v>109784696.28701261</v>
      </c>
      <c r="E4067" s="63">
        <v>109784696.28701261</v>
      </c>
    </row>
    <row r="4068" spans="1:5">
      <c r="A4068" s="381" t="str">
        <f t="shared" si="19"/>
        <v>36590</v>
      </c>
      <c r="B4068" s="1611" t="s">
        <v>8254</v>
      </c>
      <c r="C4068" t="s">
        <v>3162</v>
      </c>
      <c r="D4068" s="63">
        <v>1522.743190384615</v>
      </c>
      <c r="E4068" s="63">
        <v>1522.743190384615</v>
      </c>
    </row>
    <row r="4069" spans="1:5">
      <c r="A4069" s="381" t="str">
        <f t="shared" si="19"/>
        <v>36600</v>
      </c>
      <c r="B4069" s="1611" t="s">
        <v>8255</v>
      </c>
      <c r="C4069" t="s">
        <v>3712</v>
      </c>
      <c r="D4069" s="63">
        <v>130687.85534153845</v>
      </c>
      <c r="E4069" s="63">
        <v>130687.85534153845</v>
      </c>
    </row>
    <row r="4070" spans="1:5">
      <c r="A4070" s="381" t="str">
        <f t="shared" si="19"/>
        <v>36601</v>
      </c>
      <c r="B4070" s="1611" t="s">
        <v>1493</v>
      </c>
      <c r="C4070" t="s">
        <v>3377</v>
      </c>
      <c r="D4070" s="63">
        <v>40169801.301749684</v>
      </c>
      <c r="E4070" s="63">
        <v>40169801.301749684</v>
      </c>
    </row>
    <row r="4071" spans="1:5">
      <c r="A4071" s="381" t="str">
        <f t="shared" si="19"/>
        <v>36603</v>
      </c>
      <c r="B4071" s="1611" t="s">
        <v>1494</v>
      </c>
      <c r="C4071" t="s">
        <v>3383</v>
      </c>
      <c r="D4071" s="63">
        <v>0</v>
      </c>
      <c r="E4071" s="63">
        <v>0</v>
      </c>
    </row>
    <row r="4072" spans="1:5">
      <c r="A4072" s="381" t="str">
        <f t="shared" si="19"/>
        <v>36609</v>
      </c>
      <c r="B4072" s="1611" t="s">
        <v>1495</v>
      </c>
      <c r="C4072" t="s">
        <v>4399</v>
      </c>
      <c r="D4072" s="63">
        <v>0</v>
      </c>
      <c r="E4072" s="63">
        <v>0</v>
      </c>
    </row>
    <row r="4073" spans="1:5">
      <c r="A4073" s="381" t="str">
        <f t="shared" si="19"/>
        <v>36690</v>
      </c>
      <c r="B4073" s="1611" t="s">
        <v>1496</v>
      </c>
      <c r="C4073" t="s">
        <v>3384</v>
      </c>
      <c r="D4073" s="63">
        <v>1277.7441923076924</v>
      </c>
      <c r="E4073" s="63">
        <v>1277.7441923076924</v>
      </c>
    </row>
    <row r="4074" spans="1:5">
      <c r="A4074" s="381" t="str">
        <f t="shared" si="19"/>
        <v>36700</v>
      </c>
      <c r="B4074" s="1611" t="s">
        <v>1497</v>
      </c>
      <c r="C4074" t="s">
        <v>9399</v>
      </c>
      <c r="D4074" s="63">
        <v>-87234.177227897424</v>
      </c>
      <c r="E4074" s="63">
        <v>-87234.177227897424</v>
      </c>
    </row>
    <row r="4075" spans="1:5">
      <c r="A4075" s="381" t="str">
        <f t="shared" si="19"/>
        <v>36701</v>
      </c>
      <c r="B4075" s="1611" t="s">
        <v>1498</v>
      </c>
      <c r="C4075" t="s">
        <v>9400</v>
      </c>
      <c r="D4075" s="63">
        <v>63262915.673249096</v>
      </c>
      <c r="E4075" s="63">
        <v>63262915.673249096</v>
      </c>
    </row>
    <row r="4076" spans="1:5">
      <c r="A4076" s="381" t="str">
        <f t="shared" si="19"/>
        <v>36703</v>
      </c>
      <c r="B4076" s="1611" t="s">
        <v>1499</v>
      </c>
      <c r="C4076" t="s">
        <v>9401</v>
      </c>
      <c r="D4076" s="63">
        <v>-2400.664615384615</v>
      </c>
      <c r="E4076" s="63">
        <v>-2400.664615384615</v>
      </c>
    </row>
    <row r="4077" spans="1:5">
      <c r="A4077" s="381" t="str">
        <f t="shared" si="19"/>
        <v>36790</v>
      </c>
      <c r="B4077" s="1611" t="s">
        <v>1500</v>
      </c>
      <c r="C4077" t="s">
        <v>2284</v>
      </c>
      <c r="D4077" s="63">
        <v>11328.108615384615</v>
      </c>
      <c r="E4077" s="63">
        <v>11328.108615384615</v>
      </c>
    </row>
    <row r="4078" spans="1:5">
      <c r="A4078" s="381" t="str">
        <f t="shared" si="19"/>
        <v>36800</v>
      </c>
      <c r="B4078" s="1611" t="s">
        <v>1501</v>
      </c>
      <c r="C4078" t="s">
        <v>4501</v>
      </c>
      <c r="D4078" s="63">
        <v>105703196.85644898</v>
      </c>
      <c r="E4078" s="63">
        <v>105703196.85644898</v>
      </c>
    </row>
    <row r="4079" spans="1:5">
      <c r="A4079" s="381" t="str">
        <f t="shared" si="19"/>
        <v>36801</v>
      </c>
      <c r="B4079" s="1611" t="s">
        <v>1502</v>
      </c>
      <c r="C4079" t="s">
        <v>4502</v>
      </c>
      <c r="D4079" s="63">
        <v>55105811.938574597</v>
      </c>
      <c r="E4079" s="63">
        <v>55105811.938574597</v>
      </c>
    </row>
    <row r="4080" spans="1:5">
      <c r="A4080" s="381" t="str">
        <f t="shared" si="19"/>
        <v>36803</v>
      </c>
      <c r="B4080" s="1611" t="s">
        <v>1503</v>
      </c>
      <c r="C4080" t="s">
        <v>4503</v>
      </c>
      <c r="D4080" s="63">
        <v>3065249.1104954639</v>
      </c>
      <c r="E4080" s="63">
        <v>3065249.1104954639</v>
      </c>
    </row>
    <row r="4081" spans="1:5">
      <c r="A4081" s="381" t="str">
        <f t="shared" si="19"/>
        <v>36804</v>
      </c>
      <c r="B4081" s="1611" t="s">
        <v>1504</v>
      </c>
      <c r="C4081" t="s">
        <v>4504</v>
      </c>
      <c r="D4081" s="63">
        <v>0</v>
      </c>
      <c r="E4081" s="63">
        <v>0</v>
      </c>
    </row>
    <row r="4082" spans="1:5">
      <c r="A4082" s="381" t="str">
        <f t="shared" si="19"/>
        <v>36805</v>
      </c>
      <c r="B4082" s="1611" t="s">
        <v>1505</v>
      </c>
      <c r="C4082" t="s">
        <v>4505</v>
      </c>
      <c r="D4082" s="63">
        <v>0</v>
      </c>
      <c r="E4082" s="63">
        <v>0</v>
      </c>
    </row>
    <row r="4083" spans="1:5">
      <c r="A4083" s="381" t="str">
        <f t="shared" si="19"/>
        <v>36890</v>
      </c>
      <c r="B4083" s="1611" t="s">
        <v>1506</v>
      </c>
      <c r="C4083" t="s">
        <v>6512</v>
      </c>
      <c r="D4083" s="63">
        <v>25322.587115384616</v>
      </c>
      <c r="E4083" s="63">
        <v>25322.587115384616</v>
      </c>
    </row>
    <row r="4084" spans="1:5">
      <c r="A4084" s="381" t="str">
        <f t="shared" si="19"/>
        <v>36900</v>
      </c>
      <c r="B4084" s="1611" t="s">
        <v>1507</v>
      </c>
      <c r="C4084" t="s">
        <v>8960</v>
      </c>
      <c r="D4084" s="63">
        <v>23916268.847360235</v>
      </c>
      <c r="E4084" s="63">
        <v>23916268.847360235</v>
      </c>
    </row>
    <row r="4085" spans="1:5">
      <c r="A4085" s="381" t="str">
        <f t="shared" si="19"/>
        <v>36901</v>
      </c>
      <c r="B4085" s="1611" t="s">
        <v>1508</v>
      </c>
      <c r="C4085" t="s">
        <v>2044</v>
      </c>
      <c r="D4085" s="63">
        <v>1899136.6072815382</v>
      </c>
      <c r="E4085" s="63">
        <v>1899136.6072815382</v>
      </c>
    </row>
    <row r="4086" spans="1:5">
      <c r="A4086" s="381" t="str">
        <f t="shared" si="19"/>
        <v>36902</v>
      </c>
      <c r="B4086" s="1611" t="s">
        <v>1509</v>
      </c>
      <c r="C4086" t="s">
        <v>2045</v>
      </c>
      <c r="D4086" s="63">
        <v>40437207.198250152</v>
      </c>
      <c r="E4086" s="63">
        <v>40437207.198250152</v>
      </c>
    </row>
    <row r="4087" spans="1:5">
      <c r="A4087" s="381" t="str">
        <f t="shared" si="19"/>
        <v>36909</v>
      </c>
      <c r="B4087" s="1611" t="s">
        <v>1510</v>
      </c>
      <c r="C4087" t="s">
        <v>4399</v>
      </c>
      <c r="D4087" s="63">
        <v>0</v>
      </c>
      <c r="E4087" s="63">
        <v>0</v>
      </c>
    </row>
    <row r="4088" spans="1:5">
      <c r="A4088" s="381" t="str">
        <f t="shared" si="19"/>
        <v>36990</v>
      </c>
      <c r="B4088" s="1611" t="s">
        <v>1511</v>
      </c>
      <c r="C4088" t="s">
        <v>2046</v>
      </c>
      <c r="D4088" s="63">
        <v>-867.29146858974377</v>
      </c>
      <c r="E4088" s="63">
        <v>-867.29146858974377</v>
      </c>
    </row>
    <row r="4089" spans="1:5">
      <c r="A4089" s="381" t="str">
        <f t="shared" si="19"/>
        <v>37000</v>
      </c>
      <c r="B4089" s="1611" t="s">
        <v>1512</v>
      </c>
      <c r="C4089" t="s">
        <v>6823</v>
      </c>
      <c r="D4089" s="63">
        <v>22916493.003699169</v>
      </c>
      <c r="E4089" s="63">
        <v>22916493.003699169</v>
      </c>
    </row>
    <row r="4090" spans="1:5">
      <c r="A4090" s="381" t="str">
        <f t="shared" si="19"/>
        <v>37009</v>
      </c>
      <c r="B4090" s="1611" t="s">
        <v>1513</v>
      </c>
      <c r="C4090" t="s">
        <v>4399</v>
      </c>
      <c r="D4090" s="63">
        <v>0</v>
      </c>
      <c r="E4090" s="63">
        <v>0</v>
      </c>
    </row>
    <row r="4091" spans="1:5">
      <c r="A4091" s="381" t="str">
        <f t="shared" si="19"/>
        <v>37090</v>
      </c>
      <c r="B4091" s="1611" t="s">
        <v>1514</v>
      </c>
      <c r="C4091" t="s">
        <v>6824</v>
      </c>
      <c r="D4091" s="63">
        <v>2640.8114615384616</v>
      </c>
      <c r="E4091" s="63">
        <v>2640.8114615384616</v>
      </c>
    </row>
    <row r="4092" spans="1:5">
      <c r="A4092" s="381" t="str">
        <f t="shared" si="19"/>
        <v>37100</v>
      </c>
      <c r="B4092" s="1611" t="s">
        <v>1515</v>
      </c>
      <c r="C4092" t="s">
        <v>6825</v>
      </c>
      <c r="D4092" s="63">
        <v>0</v>
      </c>
      <c r="E4092" s="63">
        <v>0</v>
      </c>
    </row>
    <row r="4093" spans="1:5">
      <c r="A4093" s="381" t="str">
        <f t="shared" si="19"/>
        <v>37300</v>
      </c>
      <c r="B4093" s="1611" t="s">
        <v>1516</v>
      </c>
      <c r="C4093" t="s">
        <v>8755</v>
      </c>
      <c r="D4093" s="63">
        <v>54311745.461556241</v>
      </c>
      <c r="E4093" s="63">
        <v>54311745.461556241</v>
      </c>
    </row>
    <row r="4094" spans="1:5">
      <c r="A4094" s="381" t="str">
        <f t="shared" si="19"/>
        <v>37301</v>
      </c>
      <c r="B4094" s="1611" t="s">
        <v>1517</v>
      </c>
      <c r="C4094" t="s">
        <v>8756</v>
      </c>
      <c r="D4094" s="63">
        <v>18184890.7311869</v>
      </c>
      <c r="E4094" s="63">
        <v>18184890.7311869</v>
      </c>
    </row>
    <row r="4095" spans="1:5">
      <c r="A4095" s="381" t="str">
        <f t="shared" si="19"/>
        <v>37309</v>
      </c>
      <c r="B4095" s="1611" t="s">
        <v>1518</v>
      </c>
      <c r="C4095" t="s">
        <v>4399</v>
      </c>
      <c r="D4095" s="63">
        <v>0</v>
      </c>
      <c r="E4095" s="63">
        <v>0</v>
      </c>
    </row>
    <row r="4096" spans="1:5">
      <c r="A4096" s="381" t="str">
        <f t="shared" si="19"/>
        <v>37390</v>
      </c>
      <c r="B4096" s="1611" t="s">
        <v>1519</v>
      </c>
      <c r="C4096" t="s">
        <v>8665</v>
      </c>
      <c r="D4096" s="63">
        <v>2518.214515384615</v>
      </c>
      <c r="E4096" s="63">
        <v>2518.214515384615</v>
      </c>
    </row>
    <row r="4097" spans="1:5">
      <c r="A4097" s="381" t="str">
        <f t="shared" si="19"/>
        <v>37401</v>
      </c>
      <c r="B4097" s="1611" t="s">
        <v>6099</v>
      </c>
      <c r="C4097" t="s">
        <v>6028</v>
      </c>
      <c r="D4097" s="63">
        <v>0</v>
      </c>
      <c r="E4097" s="63">
        <v>0</v>
      </c>
    </row>
    <row r="4098" spans="1:5">
      <c r="A4098" s="381" t="str">
        <f t="shared" ref="A4098:A4161" si="20">MID(B4098,1,5)</f>
        <v>38900</v>
      </c>
      <c r="B4098" s="1611" t="s">
        <v>6100</v>
      </c>
      <c r="C4098" t="s">
        <v>5739</v>
      </c>
      <c r="D4098" s="63">
        <v>0</v>
      </c>
      <c r="E4098" s="63">
        <v>0</v>
      </c>
    </row>
    <row r="4099" spans="1:5">
      <c r="A4099" s="381" t="str">
        <f t="shared" si="20"/>
        <v>39000</v>
      </c>
      <c r="B4099" s="1611" t="s">
        <v>6101</v>
      </c>
      <c r="C4099" t="s">
        <v>4273</v>
      </c>
      <c r="D4099" s="63">
        <v>30764556.052112304</v>
      </c>
      <c r="E4099" s="63">
        <v>30764556.052112304</v>
      </c>
    </row>
    <row r="4100" spans="1:5">
      <c r="A4100" s="381" t="str">
        <f t="shared" si="20"/>
        <v>39100</v>
      </c>
      <c r="B4100" s="1611" t="s">
        <v>6102</v>
      </c>
      <c r="C4100" t="s">
        <v>4399</v>
      </c>
      <c r="D4100" s="63">
        <v>0</v>
      </c>
      <c r="E4100" s="63">
        <v>0</v>
      </c>
    </row>
    <row r="4101" spans="1:5">
      <c r="A4101" s="381" t="str">
        <f t="shared" si="20"/>
        <v>39101</v>
      </c>
      <c r="B4101" s="1611" t="s">
        <v>8353</v>
      </c>
      <c r="C4101" t="s">
        <v>4274</v>
      </c>
      <c r="D4101" s="63">
        <v>1916905.0214652019</v>
      </c>
      <c r="E4101" s="63">
        <v>1916905.0214652019</v>
      </c>
    </row>
    <row r="4102" spans="1:5">
      <c r="A4102" s="381" t="str">
        <f t="shared" si="20"/>
        <v>39102</v>
      </c>
      <c r="B4102" s="1611" t="s">
        <v>8354</v>
      </c>
      <c r="C4102" t="s">
        <v>4275</v>
      </c>
      <c r="D4102" s="63">
        <v>12830302.435072122</v>
      </c>
      <c r="E4102" s="63">
        <v>12830302.435072122</v>
      </c>
    </row>
    <row r="4103" spans="1:5">
      <c r="A4103" s="381" t="str">
        <f t="shared" si="20"/>
        <v>39103</v>
      </c>
      <c r="B4103" s="1611" t="s">
        <v>8355</v>
      </c>
      <c r="C4103" t="s">
        <v>6029</v>
      </c>
      <c r="D4103" s="63">
        <v>247652.73565476196</v>
      </c>
      <c r="E4103" s="63">
        <v>247652.73565476196</v>
      </c>
    </row>
    <row r="4104" spans="1:5">
      <c r="A4104" s="381" t="str">
        <f t="shared" si="20"/>
        <v>39104</v>
      </c>
      <c r="B4104" s="1611" t="s">
        <v>8356</v>
      </c>
      <c r="C4104" t="s">
        <v>6030</v>
      </c>
      <c r="D4104" s="63">
        <v>413879.07683333347</v>
      </c>
      <c r="E4104" s="63">
        <v>413879.07683333347</v>
      </c>
    </row>
    <row r="4105" spans="1:5">
      <c r="A4105" s="381" t="str">
        <f t="shared" si="20"/>
        <v>39105</v>
      </c>
      <c r="B4105" s="1611" t="s">
        <v>8357</v>
      </c>
      <c r="C4105" t="s">
        <v>6031</v>
      </c>
      <c r="D4105" s="63">
        <v>0</v>
      </c>
      <c r="E4105" s="63">
        <v>0</v>
      </c>
    </row>
    <row r="4106" spans="1:5">
      <c r="A4106" s="381" t="str">
        <f t="shared" si="20"/>
        <v>39106</v>
      </c>
      <c r="B4106" s="1611" t="s">
        <v>8358</v>
      </c>
      <c r="C4106" t="s">
        <v>6032</v>
      </c>
      <c r="D4106" s="63">
        <v>0</v>
      </c>
      <c r="E4106" s="63">
        <v>0</v>
      </c>
    </row>
    <row r="4107" spans="1:5">
      <c r="A4107" s="381" t="str">
        <f t="shared" si="20"/>
        <v>39107</v>
      </c>
      <c r="B4107" s="1611" t="s">
        <v>8359</v>
      </c>
      <c r="C4107" t="s">
        <v>11315</v>
      </c>
      <c r="D4107" s="63">
        <v>0</v>
      </c>
      <c r="E4107" s="63">
        <v>0</v>
      </c>
    </row>
    <row r="4108" spans="1:5">
      <c r="A4108" s="381" t="str">
        <f t="shared" si="20"/>
        <v>39131</v>
      </c>
      <c r="B4108" s="1611" t="s">
        <v>8360</v>
      </c>
      <c r="C4108" t="s">
        <v>11316</v>
      </c>
      <c r="D4108" s="63">
        <v>0</v>
      </c>
      <c r="E4108" s="63">
        <v>0</v>
      </c>
    </row>
    <row r="4109" spans="1:5">
      <c r="A4109" s="381" t="str">
        <f t="shared" si="20"/>
        <v>39132</v>
      </c>
      <c r="B4109" s="1611" t="s">
        <v>8361</v>
      </c>
      <c r="C4109" t="s">
        <v>7070</v>
      </c>
      <c r="D4109" s="63">
        <v>0</v>
      </c>
      <c r="E4109" s="63">
        <v>0</v>
      </c>
    </row>
    <row r="4110" spans="1:5">
      <c r="A4110" s="381" t="str">
        <f t="shared" si="20"/>
        <v>39133</v>
      </c>
      <c r="B4110" s="1611" t="s">
        <v>298</v>
      </c>
      <c r="C4110" t="s">
        <v>7071</v>
      </c>
      <c r="D4110" s="63">
        <v>0</v>
      </c>
      <c r="E4110" s="63">
        <v>0</v>
      </c>
    </row>
    <row r="4111" spans="1:5">
      <c r="A4111" s="381" t="str">
        <f t="shared" si="20"/>
        <v>39175</v>
      </c>
      <c r="B4111" s="1611" t="s">
        <v>299</v>
      </c>
      <c r="C4111" t="s">
        <v>179</v>
      </c>
      <c r="D4111" s="63">
        <v>0</v>
      </c>
      <c r="E4111" s="63">
        <v>0</v>
      </c>
    </row>
    <row r="4112" spans="1:5">
      <c r="A4112" s="381" t="str">
        <f t="shared" si="20"/>
        <v>39198</v>
      </c>
      <c r="B4112" s="1611" t="s">
        <v>300</v>
      </c>
      <c r="C4112" t="s">
        <v>180</v>
      </c>
      <c r="D4112" s="63">
        <v>0</v>
      </c>
      <c r="E4112" s="63">
        <v>0</v>
      </c>
    </row>
    <row r="4113" spans="1:5">
      <c r="A4113" s="381" t="str">
        <f t="shared" si="20"/>
        <v>39201</v>
      </c>
      <c r="B4113" s="1611" t="s">
        <v>301</v>
      </c>
      <c r="C4113" t="s">
        <v>181</v>
      </c>
      <c r="D4113" s="63">
        <v>-26421.373095000014</v>
      </c>
      <c r="E4113" s="63">
        <v>-26421.373095000014</v>
      </c>
    </row>
    <row r="4114" spans="1:5">
      <c r="A4114" s="381" t="str">
        <f t="shared" si="20"/>
        <v>39202</v>
      </c>
      <c r="B4114" s="1611" t="s">
        <v>1413</v>
      </c>
      <c r="C4114" t="s">
        <v>5389</v>
      </c>
      <c r="D4114" s="63">
        <v>1406231.6810503851</v>
      </c>
      <c r="E4114" s="63">
        <v>1406231.6810503851</v>
      </c>
    </row>
    <row r="4115" spans="1:5">
      <c r="A4115" s="381" t="str">
        <f t="shared" si="20"/>
        <v>39203</v>
      </c>
      <c r="B4115" s="1611" t="s">
        <v>1414</v>
      </c>
      <c r="C4115" t="s">
        <v>5390</v>
      </c>
      <c r="D4115" s="63">
        <v>5311624.7844594866</v>
      </c>
      <c r="E4115" s="63">
        <v>5311624.7844594866</v>
      </c>
    </row>
    <row r="4116" spans="1:5">
      <c r="A4116" s="381" t="str">
        <f t="shared" si="20"/>
        <v>39204</v>
      </c>
      <c r="B4116" s="1611" t="s">
        <v>1415</v>
      </c>
      <c r="C4116" t="s">
        <v>5391</v>
      </c>
      <c r="D4116" s="63">
        <v>239648.49366000012</v>
      </c>
      <c r="E4116" s="63">
        <v>239648.49366000012</v>
      </c>
    </row>
    <row r="4117" spans="1:5">
      <c r="A4117" s="381" t="str">
        <f t="shared" si="20"/>
        <v>39211</v>
      </c>
      <c r="B4117" s="1611" t="s">
        <v>1416</v>
      </c>
      <c r="C4117" t="s">
        <v>181</v>
      </c>
      <c r="D4117" s="63">
        <v>0</v>
      </c>
      <c r="E4117" s="63">
        <v>0</v>
      </c>
    </row>
    <row r="4118" spans="1:5">
      <c r="A4118" s="381" t="str">
        <f t="shared" si="20"/>
        <v>39212</v>
      </c>
      <c r="B4118" t="s">
        <v>1417</v>
      </c>
      <c r="C4118" t="s">
        <v>9875</v>
      </c>
      <c r="D4118" s="63">
        <v>118167.18553333325</v>
      </c>
      <c r="E4118" s="63">
        <v>118167.18553333325</v>
      </c>
    </row>
    <row r="4119" spans="1:5">
      <c r="A4119" s="381" t="str">
        <f t="shared" si="20"/>
        <v>39213</v>
      </c>
      <c r="B4119" t="s">
        <v>1418</v>
      </c>
      <c r="C4119" t="s">
        <v>5392</v>
      </c>
      <c r="D4119" s="63">
        <v>390805.98582833313</v>
      </c>
      <c r="E4119" s="63">
        <v>390805.98582833313</v>
      </c>
    </row>
    <row r="4120" spans="1:5">
      <c r="A4120" s="381" t="str">
        <f t="shared" si="20"/>
        <v>39214</v>
      </c>
      <c r="B4120" t="s">
        <v>1419</v>
      </c>
      <c r="C4120" t="s">
        <v>5391</v>
      </c>
      <c r="D4120" s="63">
        <v>105251.88544500004</v>
      </c>
      <c r="E4120" s="63">
        <v>105251.88544500004</v>
      </c>
    </row>
    <row r="4121" spans="1:5">
      <c r="A4121" s="381" t="str">
        <f t="shared" si="20"/>
        <v>39300</v>
      </c>
      <c r="B4121" t="s">
        <v>1420</v>
      </c>
      <c r="C4121" t="s">
        <v>5393</v>
      </c>
      <c r="D4121" s="63">
        <v>0</v>
      </c>
      <c r="E4121" s="63">
        <v>0</v>
      </c>
    </row>
    <row r="4122" spans="1:5">
      <c r="A4122" s="381" t="str">
        <f t="shared" si="20"/>
        <v>39301</v>
      </c>
      <c r="B4122" t="s">
        <v>1421</v>
      </c>
      <c r="C4122" t="s">
        <v>7750</v>
      </c>
      <c r="D4122" s="63">
        <v>0</v>
      </c>
      <c r="E4122" s="63">
        <v>0</v>
      </c>
    </row>
    <row r="4123" spans="1:5">
      <c r="A4123" s="381" t="str">
        <f t="shared" si="20"/>
        <v>39375</v>
      </c>
      <c r="B4123" t="s">
        <v>1422</v>
      </c>
      <c r="C4123" t="s">
        <v>4594</v>
      </c>
      <c r="D4123" s="63">
        <v>0</v>
      </c>
      <c r="E4123" s="63">
        <v>0</v>
      </c>
    </row>
    <row r="4124" spans="1:5">
      <c r="A4124" s="381" t="str">
        <f t="shared" si="20"/>
        <v>39387</v>
      </c>
      <c r="B4124" t="s">
        <v>1423</v>
      </c>
      <c r="C4124" t="s">
        <v>6755</v>
      </c>
      <c r="D4124" s="63">
        <v>0</v>
      </c>
      <c r="E4124" s="63">
        <v>0</v>
      </c>
    </row>
    <row r="4125" spans="1:5">
      <c r="A4125" s="381" t="str">
        <f t="shared" si="20"/>
        <v>39398</v>
      </c>
      <c r="B4125" s="1611" t="s">
        <v>1424</v>
      </c>
      <c r="C4125" t="s">
        <v>8970</v>
      </c>
      <c r="D4125" s="63">
        <v>0</v>
      </c>
      <c r="E4125" s="63">
        <v>0</v>
      </c>
    </row>
    <row r="4126" spans="1:5">
      <c r="A4126" s="381" t="str">
        <f t="shared" si="20"/>
        <v>39400</v>
      </c>
      <c r="B4126" s="1611" t="s">
        <v>1425</v>
      </c>
      <c r="C4126" t="s">
        <v>11667</v>
      </c>
      <c r="D4126" s="63">
        <v>2587514.722097069</v>
      </c>
      <c r="E4126" s="63">
        <v>2587514.722097069</v>
      </c>
    </row>
    <row r="4127" spans="1:5">
      <c r="A4127" s="381" t="str">
        <f t="shared" si="20"/>
        <v>39401</v>
      </c>
      <c r="B4127" s="1611" t="s">
        <v>1426</v>
      </c>
      <c r="C4127" t="s">
        <v>11668</v>
      </c>
      <c r="D4127" s="63">
        <v>0</v>
      </c>
      <c r="E4127" s="63">
        <v>0</v>
      </c>
    </row>
    <row r="4128" spans="1:5">
      <c r="A4128" s="381" t="str">
        <f t="shared" si="20"/>
        <v>39403</v>
      </c>
      <c r="B4128" s="1611" t="s">
        <v>1427</v>
      </c>
      <c r="C4128" t="s">
        <v>9502</v>
      </c>
      <c r="D4128" s="63">
        <v>896793.81857142784</v>
      </c>
      <c r="E4128" s="63">
        <v>896793.81857142784</v>
      </c>
    </row>
    <row r="4129" spans="1:5">
      <c r="A4129" s="381" t="str">
        <f t="shared" si="20"/>
        <v>39431</v>
      </c>
      <c r="B4129" s="1611" t="s">
        <v>1428</v>
      </c>
      <c r="C4129" t="s">
        <v>10594</v>
      </c>
      <c r="D4129" s="63">
        <v>0</v>
      </c>
      <c r="E4129" s="63">
        <v>0</v>
      </c>
    </row>
    <row r="4130" spans="1:5">
      <c r="A4130" s="381" t="str">
        <f t="shared" si="20"/>
        <v>39475</v>
      </c>
      <c r="B4130" s="1611" t="s">
        <v>1429</v>
      </c>
      <c r="C4130" t="s">
        <v>10595</v>
      </c>
      <c r="D4130" s="63">
        <v>0</v>
      </c>
      <c r="E4130" s="63">
        <v>0</v>
      </c>
    </row>
    <row r="4131" spans="1:5">
      <c r="A4131" s="381" t="str">
        <f t="shared" si="20"/>
        <v>39487</v>
      </c>
      <c r="B4131" s="1611" t="s">
        <v>1432</v>
      </c>
      <c r="C4131" t="s">
        <v>88</v>
      </c>
      <c r="D4131" s="63">
        <v>0</v>
      </c>
      <c r="E4131" s="63">
        <v>0</v>
      </c>
    </row>
    <row r="4132" spans="1:5">
      <c r="A4132" s="381" t="str">
        <f t="shared" si="20"/>
        <v>39498</v>
      </c>
      <c r="B4132" s="1611" t="s">
        <v>1433</v>
      </c>
      <c r="C4132" t="s">
        <v>8504</v>
      </c>
      <c r="D4132" s="63">
        <v>0</v>
      </c>
      <c r="E4132" s="63">
        <v>0</v>
      </c>
    </row>
    <row r="4133" spans="1:5">
      <c r="A4133" s="381" t="str">
        <f t="shared" si="20"/>
        <v>39500</v>
      </c>
      <c r="B4133" s="1611" t="s">
        <v>1434</v>
      </c>
      <c r="C4133" t="s">
        <v>8505</v>
      </c>
      <c r="D4133" s="63">
        <v>0</v>
      </c>
      <c r="E4133" s="63">
        <v>0</v>
      </c>
    </row>
    <row r="4134" spans="1:5">
      <c r="A4134" s="381" t="str">
        <f t="shared" si="20"/>
        <v>39501</v>
      </c>
      <c r="B4134" s="1611" t="s">
        <v>1435</v>
      </c>
      <c r="C4134" t="s">
        <v>8506</v>
      </c>
      <c r="D4134" s="63">
        <v>0</v>
      </c>
      <c r="E4134" s="63">
        <v>0</v>
      </c>
    </row>
    <row r="4135" spans="1:5">
      <c r="A4135" s="381" t="str">
        <f t="shared" si="20"/>
        <v>39531</v>
      </c>
      <c r="B4135" s="1611" t="s">
        <v>1436</v>
      </c>
      <c r="C4135" t="s">
        <v>8507</v>
      </c>
      <c r="D4135" s="63">
        <v>0</v>
      </c>
      <c r="E4135" s="63">
        <v>0</v>
      </c>
    </row>
    <row r="4136" spans="1:5">
      <c r="A4136" s="381" t="str">
        <f t="shared" si="20"/>
        <v>39575</v>
      </c>
      <c r="B4136" s="1611" t="s">
        <v>1437</v>
      </c>
      <c r="C4136" t="s">
        <v>474</v>
      </c>
      <c r="D4136" s="63">
        <v>0</v>
      </c>
      <c r="E4136" s="63">
        <v>0</v>
      </c>
    </row>
    <row r="4137" spans="1:5">
      <c r="A4137" s="381" t="str">
        <f t="shared" si="20"/>
        <v>39587</v>
      </c>
      <c r="B4137" s="1611" t="s">
        <v>1438</v>
      </c>
      <c r="C4137" t="s">
        <v>1076</v>
      </c>
      <c r="D4137" s="63">
        <v>0</v>
      </c>
      <c r="E4137" s="63">
        <v>0</v>
      </c>
    </row>
    <row r="4138" spans="1:5">
      <c r="A4138" s="381" t="str">
        <f t="shared" si="20"/>
        <v>39598</v>
      </c>
      <c r="B4138" s="1611" t="s">
        <v>1439</v>
      </c>
      <c r="C4138" t="s">
        <v>1077</v>
      </c>
      <c r="D4138" s="63">
        <v>0</v>
      </c>
      <c r="E4138" s="63">
        <v>0</v>
      </c>
    </row>
    <row r="4139" spans="1:5">
      <c r="A4139" s="381" t="str">
        <f t="shared" si="20"/>
        <v>39600</v>
      </c>
      <c r="B4139" s="1611" t="s">
        <v>1440</v>
      </c>
      <c r="C4139" t="s">
        <v>4493</v>
      </c>
      <c r="D4139" s="63">
        <v>0</v>
      </c>
      <c r="E4139" s="63">
        <v>0</v>
      </c>
    </row>
    <row r="4140" spans="1:5">
      <c r="A4140" s="381" t="str">
        <f t="shared" si="20"/>
        <v>39675</v>
      </c>
      <c r="B4140" s="1611" t="s">
        <v>1441</v>
      </c>
      <c r="C4140" t="s">
        <v>5810</v>
      </c>
      <c r="D4140" s="63">
        <v>0</v>
      </c>
      <c r="E4140" s="63">
        <v>0</v>
      </c>
    </row>
    <row r="4141" spans="1:5">
      <c r="A4141" s="381" t="str">
        <f t="shared" si="20"/>
        <v>39698</v>
      </c>
      <c r="B4141" s="1611" t="s">
        <v>1442</v>
      </c>
      <c r="C4141" t="s">
        <v>8717</v>
      </c>
      <c r="D4141" s="63">
        <v>0</v>
      </c>
      <c r="E4141" s="63">
        <v>0</v>
      </c>
    </row>
    <row r="4142" spans="1:5">
      <c r="A4142" s="381" t="str">
        <f t="shared" si="20"/>
        <v>39700</v>
      </c>
      <c r="B4142" s="1611" t="s">
        <v>1443</v>
      </c>
      <c r="C4142" t="s">
        <v>8718</v>
      </c>
      <c r="D4142" s="63">
        <v>8071818.1729395678</v>
      </c>
      <c r="E4142" s="63">
        <v>8071818.1729395678</v>
      </c>
    </row>
    <row r="4143" spans="1:5">
      <c r="A4143" s="381" t="str">
        <f t="shared" si="20"/>
        <v>39701</v>
      </c>
      <c r="B4143" s="1611" t="s">
        <v>1444</v>
      </c>
      <c r="C4143" t="s">
        <v>8719</v>
      </c>
      <c r="D4143" s="63">
        <v>0</v>
      </c>
      <c r="E4143" s="63">
        <v>0</v>
      </c>
    </row>
    <row r="4144" spans="1:5">
      <c r="A4144" s="381" t="str">
        <f t="shared" si="20"/>
        <v>39720</v>
      </c>
      <c r="B4144" s="1611" t="s">
        <v>1445</v>
      </c>
      <c r="C4144" t="s">
        <v>8720</v>
      </c>
      <c r="D4144" s="63">
        <v>0</v>
      </c>
      <c r="E4144" s="63">
        <v>0</v>
      </c>
    </row>
    <row r="4145" spans="1:5">
      <c r="A4145" s="381" t="str">
        <f t="shared" si="20"/>
        <v>39725</v>
      </c>
      <c r="B4145" s="1611" t="s">
        <v>1446</v>
      </c>
      <c r="C4145" t="s">
        <v>8721</v>
      </c>
      <c r="D4145" s="63">
        <v>11021601.51749897</v>
      </c>
      <c r="E4145" s="63">
        <v>11021601.51749897</v>
      </c>
    </row>
    <row r="4146" spans="1:5">
      <c r="A4146" s="381" t="str">
        <f t="shared" si="20"/>
        <v>39775</v>
      </c>
      <c r="B4146" s="1611" t="s">
        <v>1447</v>
      </c>
      <c r="C4146" t="s">
        <v>4648</v>
      </c>
      <c r="D4146" s="63">
        <v>0</v>
      </c>
      <c r="E4146" s="63">
        <v>0</v>
      </c>
    </row>
    <row r="4147" spans="1:5">
      <c r="A4147" s="381" t="str">
        <f t="shared" si="20"/>
        <v>39790</v>
      </c>
      <c r="B4147" s="1611" t="s">
        <v>1448</v>
      </c>
      <c r="C4147" t="s">
        <v>1264</v>
      </c>
      <c r="D4147" s="63">
        <v>0</v>
      </c>
      <c r="E4147" s="63">
        <v>0</v>
      </c>
    </row>
    <row r="4148" spans="1:5">
      <c r="A4148" s="381" t="str">
        <f t="shared" si="20"/>
        <v>39791</v>
      </c>
      <c r="B4148" s="1611" t="s">
        <v>1449</v>
      </c>
      <c r="C4148" t="s">
        <v>1265</v>
      </c>
      <c r="D4148" s="63">
        <v>0</v>
      </c>
      <c r="E4148" s="63">
        <v>0</v>
      </c>
    </row>
    <row r="4149" spans="1:5">
      <c r="A4149" s="381" t="str">
        <f t="shared" si="20"/>
        <v>39792</v>
      </c>
      <c r="B4149" s="1611" t="s">
        <v>1450</v>
      </c>
      <c r="C4149" t="s">
        <v>1266</v>
      </c>
      <c r="D4149" s="63">
        <v>0</v>
      </c>
      <c r="E4149" s="63">
        <v>0</v>
      </c>
    </row>
    <row r="4150" spans="1:5">
      <c r="A4150" s="381" t="str">
        <f t="shared" si="20"/>
        <v>39795</v>
      </c>
      <c r="B4150" s="1611" t="s">
        <v>4729</v>
      </c>
      <c r="C4150" t="s">
        <v>7955</v>
      </c>
      <c r="D4150" s="63">
        <v>0</v>
      </c>
      <c r="E4150" s="63">
        <v>0</v>
      </c>
    </row>
    <row r="4151" spans="1:5">
      <c r="A4151" s="381" t="str">
        <f t="shared" si="20"/>
        <v>39796</v>
      </c>
      <c r="B4151" s="1611" t="s">
        <v>8514</v>
      </c>
      <c r="C4151" t="s">
        <v>6819</v>
      </c>
      <c r="D4151" s="63">
        <v>0</v>
      </c>
      <c r="E4151" s="63">
        <v>0</v>
      </c>
    </row>
    <row r="4152" spans="1:5">
      <c r="A4152" s="381" t="str">
        <f t="shared" si="20"/>
        <v>39798</v>
      </c>
      <c r="B4152" s="1611" t="s">
        <v>8515</v>
      </c>
      <c r="C4152" t="s">
        <v>6820</v>
      </c>
      <c r="D4152" s="63">
        <v>0</v>
      </c>
      <c r="E4152" s="63">
        <v>0</v>
      </c>
    </row>
    <row r="4153" spans="1:5">
      <c r="A4153" s="381" t="str">
        <f t="shared" si="20"/>
        <v>39800</v>
      </c>
      <c r="B4153" s="1611" t="s">
        <v>8516</v>
      </c>
      <c r="C4153" t="s">
        <v>6821</v>
      </c>
      <c r="D4153" s="63">
        <v>281396.29047619051</v>
      </c>
      <c r="E4153" s="63">
        <v>281396.29047619051</v>
      </c>
    </row>
    <row r="4154" spans="1:5">
      <c r="A4154" s="381" t="str">
        <f t="shared" si="20"/>
        <v>39887</v>
      </c>
      <c r="B4154" s="1611" t="s">
        <v>8517</v>
      </c>
      <c r="C4154" t="s">
        <v>7751</v>
      </c>
      <c r="D4154" s="63">
        <v>0</v>
      </c>
      <c r="E4154" s="63">
        <v>0</v>
      </c>
    </row>
    <row r="4155" spans="1:5">
      <c r="A4155" s="381" t="str">
        <f t="shared" si="20"/>
        <v>39999</v>
      </c>
      <c r="B4155" s="1611" t="s">
        <v>8518</v>
      </c>
      <c r="C4155" t="s">
        <v>7500</v>
      </c>
      <c r="D4155" s="63">
        <v>0</v>
      </c>
      <c r="E4155" s="63">
        <v>0</v>
      </c>
    </row>
    <row r="4156" spans="1:5">
      <c r="A4156" s="381" t="str">
        <f t="shared" si="20"/>
        <v>Baysi</v>
      </c>
      <c r="B4156" s="1611" t="s">
        <v>4312</v>
      </c>
      <c r="C4156" t="e">
        <v>#N/A</v>
      </c>
      <c r="D4156" s="63">
        <v>0</v>
      </c>
      <c r="E4156" s="63">
        <v>0</v>
      </c>
    </row>
    <row r="4157" spans="1:5">
      <c r="A4157" s="381" t="str">
        <f t="shared" si="20"/>
        <v>Baysi</v>
      </c>
      <c r="B4157" s="1611" t="s">
        <v>4312</v>
      </c>
      <c r="C4157" t="e">
        <v>#N/A</v>
      </c>
      <c r="D4157" s="63">
        <v>0</v>
      </c>
      <c r="E4157" s="63">
        <v>0</v>
      </c>
    </row>
    <row r="4158" spans="1:5">
      <c r="A4158" s="381" t="str">
        <f t="shared" si="20"/>
        <v>Baysi</v>
      </c>
      <c r="B4158" s="1611" t="s">
        <v>4312</v>
      </c>
      <c r="C4158" t="e">
        <v>#N/A</v>
      </c>
      <c r="D4158" s="63">
        <v>0</v>
      </c>
      <c r="E4158" s="63">
        <v>0</v>
      </c>
    </row>
    <row r="4159" spans="1:5">
      <c r="A4159" s="381" t="str">
        <f t="shared" si="20"/>
        <v>Baysi</v>
      </c>
      <c r="B4159" s="1611" t="s">
        <v>4312</v>
      </c>
      <c r="C4159" t="e">
        <v>#N/A</v>
      </c>
      <c r="D4159" s="63">
        <v>0</v>
      </c>
      <c r="E4159" s="63">
        <v>0</v>
      </c>
    </row>
    <row r="4160" spans="1:5">
      <c r="A4160" s="381" t="str">
        <f t="shared" si="20"/>
        <v>Baysi</v>
      </c>
      <c r="B4160" s="1611" t="s">
        <v>4312</v>
      </c>
      <c r="C4160" t="e">
        <v>#N/A</v>
      </c>
      <c r="D4160" s="63">
        <v>0</v>
      </c>
      <c r="E4160" s="63">
        <v>0</v>
      </c>
    </row>
    <row r="4161" spans="1:6">
      <c r="A4161" s="381" t="str">
        <f t="shared" si="20"/>
        <v>Baysi</v>
      </c>
      <c r="B4161" s="1611" t="s">
        <v>4312</v>
      </c>
      <c r="C4161" t="e">
        <v>#N/A</v>
      </c>
      <c r="D4161" s="63">
        <v>0</v>
      </c>
      <c r="E4161" s="63">
        <v>0</v>
      </c>
    </row>
    <row r="4162" spans="1:6">
      <c r="A4162" s="381" t="str">
        <f t="shared" ref="A4162:A4172" si="21">MID(B4162,1,5)</f>
        <v>Baysi</v>
      </c>
      <c r="B4162" s="1611" t="s">
        <v>4312</v>
      </c>
      <c r="C4162" t="e">
        <v>#N/A</v>
      </c>
      <c r="D4162" s="63">
        <v>0</v>
      </c>
      <c r="E4162" s="63">
        <v>0</v>
      </c>
    </row>
    <row r="4163" spans="1:6">
      <c r="A4163" s="381" t="str">
        <f t="shared" si="21"/>
        <v>Baysi</v>
      </c>
      <c r="B4163" s="1611" t="s">
        <v>4312</v>
      </c>
      <c r="C4163" t="e">
        <v>#N/A</v>
      </c>
      <c r="D4163" s="63">
        <v>0</v>
      </c>
      <c r="E4163" s="63">
        <v>0</v>
      </c>
    </row>
    <row r="4164" spans="1:6">
      <c r="A4164" s="381" t="str">
        <f t="shared" si="21"/>
        <v>Baysi</v>
      </c>
      <c r="B4164" s="1611" t="s">
        <v>4312</v>
      </c>
      <c r="C4164" t="e">
        <v>#N/A</v>
      </c>
      <c r="D4164" s="63">
        <v>0</v>
      </c>
      <c r="E4164" s="63">
        <v>0</v>
      </c>
    </row>
    <row r="4165" spans="1:6">
      <c r="A4165" s="381" t="str">
        <f t="shared" si="21"/>
        <v>Baysi</v>
      </c>
      <c r="B4165" s="1611" t="s">
        <v>4312</v>
      </c>
      <c r="C4165" t="e">
        <v>#N/A</v>
      </c>
      <c r="D4165" s="63">
        <v>0</v>
      </c>
      <c r="E4165" s="63">
        <v>0</v>
      </c>
    </row>
    <row r="4166" spans="1:6">
      <c r="A4166" s="381" t="str">
        <f t="shared" si="21"/>
        <v xml:space="preserve">Polk </v>
      </c>
      <c r="B4166" s="1611" t="s">
        <v>4313</v>
      </c>
      <c r="C4166" t="e">
        <v>#N/A</v>
      </c>
      <c r="D4166" s="63">
        <v>0</v>
      </c>
      <c r="E4166" s="63">
        <v>0</v>
      </c>
    </row>
    <row r="4167" spans="1:6">
      <c r="A4167" s="381" t="str">
        <f t="shared" si="21"/>
        <v>0</v>
      </c>
      <c r="B4167" s="1611">
        <v>0</v>
      </c>
      <c r="C4167" t="s">
        <v>6819</v>
      </c>
      <c r="D4167" s="63">
        <v>0</v>
      </c>
      <c r="E4167" s="63">
        <v>0</v>
      </c>
    </row>
    <row r="4168" spans="1:6">
      <c r="A4168" s="381" t="str">
        <f t="shared" si="21"/>
        <v>0</v>
      </c>
      <c r="B4168" s="1611">
        <v>0</v>
      </c>
      <c r="C4168" t="s">
        <v>6820</v>
      </c>
      <c r="D4168" s="63">
        <v>0</v>
      </c>
      <c r="E4168" s="63">
        <v>0</v>
      </c>
    </row>
    <row r="4169" spans="1:6">
      <c r="A4169" s="381" t="str">
        <f t="shared" si="21"/>
        <v>0</v>
      </c>
      <c r="B4169" s="1611">
        <v>0</v>
      </c>
      <c r="C4169" t="s">
        <v>6821</v>
      </c>
      <c r="D4169" s="63">
        <v>0</v>
      </c>
      <c r="E4169" s="63">
        <v>0</v>
      </c>
    </row>
    <row r="4170" spans="1:6">
      <c r="A4170" s="381" t="str">
        <f t="shared" si="21"/>
        <v>0</v>
      </c>
      <c r="B4170" s="1611">
        <v>0</v>
      </c>
      <c r="C4170" t="s">
        <v>9432</v>
      </c>
      <c r="D4170" s="63">
        <v>0</v>
      </c>
      <c r="E4170" s="63">
        <v>0</v>
      </c>
    </row>
    <row r="4171" spans="1:6">
      <c r="A4171" s="381" t="str">
        <f t="shared" si="21"/>
        <v>0</v>
      </c>
      <c r="B4171" s="1611">
        <v>0</v>
      </c>
      <c r="C4171" t="s">
        <v>7751</v>
      </c>
      <c r="D4171" s="63">
        <v>0</v>
      </c>
      <c r="E4171" s="63">
        <v>0</v>
      </c>
    </row>
    <row r="4172" spans="1:6">
      <c r="A4172" s="381" t="str">
        <f t="shared" si="21"/>
        <v>0</v>
      </c>
      <c r="B4172" s="1611">
        <v>0</v>
      </c>
      <c r="C4172" t="s">
        <v>7500</v>
      </c>
      <c r="D4172" s="63">
        <v>0</v>
      </c>
      <c r="E4172" s="63">
        <v>0</v>
      </c>
    </row>
    <row r="4173" spans="1:6">
      <c r="B4173" s="1611"/>
      <c r="D4173" s="63">
        <f>SUM(D3713:D4172)</f>
        <v>1956412867.6126547</v>
      </c>
      <c r="E4173" s="63">
        <f>SUM(E3713:E4172)</f>
        <v>1956412867.6126547</v>
      </c>
      <c r="F4173" s="2047" t="s">
        <v>1037</v>
      </c>
    </row>
    <row r="4174" spans="1:6">
      <c r="B4174" s="1611"/>
      <c r="F4174" s="2614">
        <f>E4173-E3707</f>
        <v>0</v>
      </c>
    </row>
    <row r="4175" spans="1:6">
      <c r="B4175" s="1611"/>
    </row>
    <row r="4176" spans="1:6">
      <c r="B4176" s="1611"/>
    </row>
    <row r="4177" spans="1:5">
      <c r="B4177" s="1611" t="s">
        <v>11322</v>
      </c>
      <c r="D4177" s="63" t="s">
        <v>11323</v>
      </c>
      <c r="E4177" s="63" t="s">
        <v>11320</v>
      </c>
    </row>
    <row r="4178" spans="1:5">
      <c r="B4178" s="1611" t="s">
        <v>11324</v>
      </c>
      <c r="C4178" t="s">
        <v>8095</v>
      </c>
    </row>
    <row r="4179" spans="1:5">
      <c r="A4179" s="381" t="str">
        <f>MID(B4179,1,3)</f>
        <v>301</v>
      </c>
      <c r="B4179" s="1611" t="s">
        <v>8519</v>
      </c>
      <c r="C4179" t="s">
        <v>9832</v>
      </c>
      <c r="D4179" s="63">
        <v>0</v>
      </c>
      <c r="E4179" s="63">
        <v>0</v>
      </c>
    </row>
    <row r="4180" spans="1:5">
      <c r="A4180" s="381" t="str">
        <f t="shared" ref="A4180:A4229" si="22">MID(B4180,1,3)</f>
        <v>302</v>
      </c>
      <c r="B4180" s="1611" t="s">
        <v>8520</v>
      </c>
      <c r="C4180" t="s">
        <v>9832</v>
      </c>
      <c r="D4180" s="63">
        <v>0</v>
      </c>
      <c r="E4180" s="63">
        <v>0</v>
      </c>
    </row>
    <row r="4181" spans="1:5">
      <c r="A4181" s="381" t="str">
        <f t="shared" si="22"/>
        <v>303</v>
      </c>
      <c r="B4181" s="1611" t="s">
        <v>8521</v>
      </c>
      <c r="C4181" t="s">
        <v>506</v>
      </c>
      <c r="D4181" s="63">
        <v>5471321.0436666664</v>
      </c>
      <c r="E4181" s="63">
        <v>5471321.0436666664</v>
      </c>
    </row>
    <row r="4182" spans="1:5">
      <c r="A4182" s="381" t="str">
        <f t="shared" si="22"/>
        <v>305</v>
      </c>
      <c r="B4182" s="1611" t="s">
        <v>8522</v>
      </c>
      <c r="C4182" t="s">
        <v>9832</v>
      </c>
      <c r="D4182" s="63">
        <v>0</v>
      </c>
      <c r="E4182" s="63">
        <v>0</v>
      </c>
    </row>
    <row r="4183" spans="1:5">
      <c r="A4183" s="381" t="str">
        <f t="shared" si="22"/>
        <v>310</v>
      </c>
      <c r="B4183" s="1611" t="s">
        <v>8523</v>
      </c>
      <c r="C4183" t="s">
        <v>2967</v>
      </c>
      <c r="D4183" s="63">
        <v>0</v>
      </c>
      <c r="E4183" s="63">
        <v>0</v>
      </c>
    </row>
    <row r="4184" spans="1:5">
      <c r="A4184" s="381" t="str">
        <f t="shared" si="22"/>
        <v>311</v>
      </c>
      <c r="B4184" s="1611" t="s">
        <v>8524</v>
      </c>
      <c r="C4184" t="s">
        <v>372</v>
      </c>
      <c r="D4184" s="63">
        <v>3954978.7207133337</v>
      </c>
      <c r="E4184" s="63">
        <v>3954978.7207133337</v>
      </c>
    </row>
    <row r="4185" spans="1:5">
      <c r="A4185" s="381" t="str">
        <f t="shared" si="22"/>
        <v>312</v>
      </c>
      <c r="B4185" s="1611" t="s">
        <v>8525</v>
      </c>
      <c r="C4185" t="s">
        <v>4360</v>
      </c>
      <c r="D4185" s="63">
        <v>24029516.766099751</v>
      </c>
      <c r="E4185" s="63">
        <v>24029516.766099751</v>
      </c>
    </row>
    <row r="4186" spans="1:5">
      <c r="A4186" s="381" t="str">
        <f t="shared" si="22"/>
        <v>314</v>
      </c>
      <c r="B4186" s="1611" t="s">
        <v>8526</v>
      </c>
      <c r="C4186" t="s">
        <v>5304</v>
      </c>
      <c r="D4186" s="63">
        <v>4167250.2656333339</v>
      </c>
      <c r="E4186" s="63">
        <v>4167250.2656333339</v>
      </c>
    </row>
    <row r="4187" spans="1:5">
      <c r="A4187" s="381" t="str">
        <f t="shared" si="22"/>
        <v>315</v>
      </c>
      <c r="B4187" s="1611" t="s">
        <v>8527</v>
      </c>
      <c r="C4187" t="s">
        <v>3739</v>
      </c>
      <c r="D4187" s="63">
        <v>3084149.507013334</v>
      </c>
      <c r="E4187" s="63">
        <v>3084149.507013334</v>
      </c>
    </row>
    <row r="4188" spans="1:5">
      <c r="A4188" s="381" t="str">
        <f t="shared" si="22"/>
        <v>316</v>
      </c>
      <c r="B4188" s="1611" t="s">
        <v>8528</v>
      </c>
      <c r="C4188" t="s">
        <v>3740</v>
      </c>
      <c r="D4188" s="63">
        <v>804673.81963809533</v>
      </c>
      <c r="E4188" s="63">
        <v>804673.81963809533</v>
      </c>
    </row>
    <row r="4189" spans="1:5">
      <c r="A4189" s="381" t="str">
        <f t="shared" si="22"/>
        <v>340</v>
      </c>
      <c r="B4189" s="1611" t="s">
        <v>8529</v>
      </c>
      <c r="C4189" t="s">
        <v>3741</v>
      </c>
      <c r="D4189" s="63">
        <v>0</v>
      </c>
      <c r="E4189" s="63">
        <v>0</v>
      </c>
    </row>
    <row r="4190" spans="1:5">
      <c r="A4190" s="381" t="str">
        <f t="shared" si="22"/>
        <v>341</v>
      </c>
      <c r="B4190" s="1611" t="s">
        <v>8530</v>
      </c>
      <c r="C4190" t="s">
        <v>2832</v>
      </c>
      <c r="D4190" s="63">
        <v>5875596.2241849992</v>
      </c>
      <c r="E4190" s="63">
        <v>5875596.2241849992</v>
      </c>
    </row>
    <row r="4191" spans="1:5">
      <c r="A4191" s="381" t="str">
        <f t="shared" si="22"/>
        <v>342</v>
      </c>
      <c r="B4191" s="1611" t="s">
        <v>8531</v>
      </c>
      <c r="C4191" t="s">
        <v>8171</v>
      </c>
      <c r="D4191" s="63">
        <v>13923761.953650001</v>
      </c>
      <c r="E4191" s="63">
        <v>13923761.953650001</v>
      </c>
    </row>
    <row r="4192" spans="1:5">
      <c r="A4192" s="381" t="str">
        <f t="shared" si="22"/>
        <v>343</v>
      </c>
      <c r="B4192" s="1611" t="s">
        <v>8532</v>
      </c>
      <c r="C4192" t="s">
        <v>7777</v>
      </c>
      <c r="D4192" s="63">
        <v>36012003.565880418</v>
      </c>
      <c r="E4192" s="63">
        <v>36012003.565880418</v>
      </c>
    </row>
    <row r="4193" spans="1:5">
      <c r="A4193" s="381" t="str">
        <f t="shared" si="22"/>
        <v>344</v>
      </c>
      <c r="B4193" s="1611" t="s">
        <v>8533</v>
      </c>
      <c r="C4193" t="s">
        <v>7778</v>
      </c>
      <c r="D4193" s="63">
        <v>0</v>
      </c>
      <c r="E4193" s="63">
        <v>0</v>
      </c>
    </row>
    <row r="4194" spans="1:5">
      <c r="A4194" s="381" t="str">
        <f t="shared" si="22"/>
        <v>345</v>
      </c>
      <c r="B4194" s="1611" t="s">
        <v>8534</v>
      </c>
      <c r="C4194" t="s">
        <v>598</v>
      </c>
      <c r="D4194" s="63">
        <v>5589191.6774383336</v>
      </c>
      <c r="E4194" s="63">
        <v>5589191.6774383336</v>
      </c>
    </row>
    <row r="4195" spans="1:5">
      <c r="A4195" s="381" t="str">
        <f t="shared" si="22"/>
        <v>346</v>
      </c>
      <c r="B4195" s="1611" t="s">
        <v>10774</v>
      </c>
      <c r="C4195" t="s">
        <v>600</v>
      </c>
      <c r="D4195" s="63">
        <v>3153429.1026385706</v>
      </c>
      <c r="E4195" s="63">
        <v>3153429.1026385706</v>
      </c>
    </row>
    <row r="4196" spans="1:5">
      <c r="A4196" s="381" t="str">
        <f t="shared" si="22"/>
        <v>347</v>
      </c>
      <c r="B4196" s="1611" t="s">
        <v>10775</v>
      </c>
      <c r="C4196" t="s">
        <v>7817</v>
      </c>
      <c r="D4196" s="63">
        <v>0</v>
      </c>
      <c r="E4196" s="63">
        <v>0</v>
      </c>
    </row>
    <row r="4197" spans="1:5">
      <c r="A4197" s="381" t="str">
        <f t="shared" si="22"/>
        <v>350</v>
      </c>
      <c r="B4197" s="1611" t="s">
        <v>6265</v>
      </c>
      <c r="C4197" t="s">
        <v>601</v>
      </c>
      <c r="D4197" s="63">
        <v>326359.3638799999</v>
      </c>
      <c r="E4197" s="63">
        <v>326359.3638799999</v>
      </c>
    </row>
    <row r="4198" spans="1:5">
      <c r="A4198" s="381" t="str">
        <f t="shared" si="22"/>
        <v>352</v>
      </c>
      <c r="B4198" s="1611" t="s">
        <v>6266</v>
      </c>
      <c r="C4198" t="s">
        <v>602</v>
      </c>
      <c r="D4198" s="63">
        <v>81899.242039583332</v>
      </c>
      <c r="E4198" s="63">
        <v>81899.242039583332</v>
      </c>
    </row>
    <row r="4199" spans="1:5">
      <c r="A4199" s="381" t="str">
        <f t="shared" si="22"/>
        <v>353</v>
      </c>
      <c r="B4199" s="1611" t="s">
        <v>6267</v>
      </c>
      <c r="C4199" t="s">
        <v>603</v>
      </c>
      <c r="D4199" s="63">
        <v>5349648.2819958348</v>
      </c>
      <c r="E4199" s="63">
        <v>5349648.2819958348</v>
      </c>
    </row>
    <row r="4200" spans="1:5">
      <c r="A4200" s="381" t="str">
        <f t="shared" si="22"/>
        <v>354</v>
      </c>
      <c r="B4200" s="1611" t="s">
        <v>6268</v>
      </c>
      <c r="C4200" t="s">
        <v>604</v>
      </c>
      <c r="D4200" s="63">
        <v>106851.61375416664</v>
      </c>
      <c r="E4200" s="63">
        <v>106851.61375416664</v>
      </c>
    </row>
    <row r="4201" spans="1:5">
      <c r="A4201" s="381" t="str">
        <f t="shared" si="22"/>
        <v>355</v>
      </c>
      <c r="B4201" s="1611" t="s">
        <v>4173</v>
      </c>
      <c r="C4201" t="s">
        <v>480</v>
      </c>
      <c r="D4201" s="63">
        <v>6335556.7712475006</v>
      </c>
      <c r="E4201" s="63">
        <v>6335556.7712475006</v>
      </c>
    </row>
    <row r="4202" spans="1:5">
      <c r="A4202" s="381" t="str">
        <f t="shared" si="22"/>
        <v>356</v>
      </c>
      <c r="B4202" s="1611" t="s">
        <v>4174</v>
      </c>
      <c r="C4202" t="s">
        <v>4546</v>
      </c>
      <c r="D4202" s="63">
        <v>4014869.3601829996</v>
      </c>
      <c r="E4202" s="63">
        <v>4014869.3601829996</v>
      </c>
    </row>
    <row r="4203" spans="1:5">
      <c r="A4203" s="381" t="str">
        <f t="shared" si="22"/>
        <v>357</v>
      </c>
      <c r="B4203" s="1611" t="s">
        <v>4175</v>
      </c>
      <c r="C4203" t="s">
        <v>3781</v>
      </c>
      <c r="D4203" s="63">
        <v>60057.071899249997</v>
      </c>
      <c r="E4203" s="63">
        <v>60057.071899249997</v>
      </c>
    </row>
    <row r="4204" spans="1:5">
      <c r="A4204" s="381" t="str">
        <f t="shared" si="22"/>
        <v>358</v>
      </c>
      <c r="B4204" s="1611" t="s">
        <v>4176</v>
      </c>
      <c r="C4204" t="s">
        <v>3068</v>
      </c>
      <c r="D4204" s="63">
        <v>168688.05886200006</v>
      </c>
      <c r="E4204" s="63">
        <v>168688.05886200006</v>
      </c>
    </row>
    <row r="4205" spans="1:5">
      <c r="A4205" s="381" t="str">
        <f t="shared" si="22"/>
        <v>359</v>
      </c>
      <c r="B4205" s="1611" t="s">
        <v>4177</v>
      </c>
      <c r="C4205" t="s">
        <v>8227</v>
      </c>
      <c r="D4205" s="63">
        <v>123625.32969050003</v>
      </c>
      <c r="E4205" s="63">
        <v>123625.32969050003</v>
      </c>
    </row>
    <row r="4206" spans="1:5">
      <c r="A4206" s="381" t="str">
        <f t="shared" si="22"/>
        <v>360</v>
      </c>
      <c r="B4206" s="1611" t="s">
        <v>4178</v>
      </c>
      <c r="C4206" t="s">
        <v>11057</v>
      </c>
      <c r="D4206" s="63">
        <v>0</v>
      </c>
      <c r="E4206" s="63">
        <v>0</v>
      </c>
    </row>
    <row r="4207" spans="1:5">
      <c r="A4207" s="381" t="str">
        <f t="shared" si="22"/>
        <v>361</v>
      </c>
      <c r="B4207" s="1611" t="s">
        <v>4179</v>
      </c>
      <c r="C4207" t="s">
        <v>8261</v>
      </c>
      <c r="D4207" s="63">
        <v>49212.729486000011</v>
      </c>
      <c r="E4207" s="63">
        <v>49212.729486000011</v>
      </c>
    </row>
    <row r="4208" spans="1:5">
      <c r="A4208" s="381" t="str">
        <f t="shared" si="22"/>
        <v>362</v>
      </c>
      <c r="B4208" s="1611" t="s">
        <v>1520</v>
      </c>
      <c r="C4208" t="s">
        <v>5165</v>
      </c>
      <c r="D4208" s="63">
        <v>4433833.946677085</v>
      </c>
      <c r="E4208" s="63">
        <v>4433833.946677085</v>
      </c>
    </row>
    <row r="4209" spans="1:5">
      <c r="A4209" s="381" t="str">
        <f t="shared" si="22"/>
        <v>364</v>
      </c>
      <c r="B4209" s="1611" t="s">
        <v>1521</v>
      </c>
      <c r="C4209" t="s">
        <v>5166</v>
      </c>
      <c r="D4209" s="63">
        <v>10265432.104848668</v>
      </c>
      <c r="E4209" s="63">
        <v>10265432.104848668</v>
      </c>
    </row>
    <row r="4210" spans="1:5">
      <c r="A4210" s="381" t="str">
        <f t="shared" si="22"/>
        <v>365</v>
      </c>
      <c r="B4210" s="1611" t="s">
        <v>1522</v>
      </c>
      <c r="C4210" t="s">
        <v>5167</v>
      </c>
      <c r="D4210" s="63">
        <v>7044784.47920225</v>
      </c>
      <c r="E4210" s="63">
        <v>7044784.47920225</v>
      </c>
    </row>
    <row r="4211" spans="1:5">
      <c r="A4211" s="381" t="str">
        <f t="shared" si="22"/>
        <v>366</v>
      </c>
      <c r="B4211" s="1611" t="s">
        <v>1523</v>
      </c>
      <c r="C4211" t="s">
        <v>9814</v>
      </c>
      <c r="D4211" s="63">
        <v>3609451.9207450002</v>
      </c>
      <c r="E4211" s="63">
        <v>3609451.9207450002</v>
      </c>
    </row>
    <row r="4212" spans="1:5">
      <c r="A4212" s="381" t="str">
        <f t="shared" si="22"/>
        <v>367</v>
      </c>
      <c r="B4212" s="1611" t="s">
        <v>1524</v>
      </c>
      <c r="C4212" t="s">
        <v>9815</v>
      </c>
      <c r="D4212" s="63">
        <v>6372394.3160853311</v>
      </c>
      <c r="E4212" s="63">
        <v>6372394.3160853311</v>
      </c>
    </row>
    <row r="4213" spans="1:5">
      <c r="A4213" s="381" t="str">
        <f t="shared" si="22"/>
        <v>368</v>
      </c>
      <c r="B4213" s="1611" t="s">
        <v>1525</v>
      </c>
      <c r="C4213" t="s">
        <v>6910</v>
      </c>
      <c r="D4213" s="63">
        <v>15856920.101494502</v>
      </c>
      <c r="E4213" s="63">
        <v>15856920.101494502</v>
      </c>
    </row>
    <row r="4214" spans="1:5">
      <c r="A4214" s="381" t="str">
        <f t="shared" si="22"/>
        <v>369</v>
      </c>
      <c r="B4214" s="1611" t="s">
        <v>1526</v>
      </c>
      <c r="C4214" t="s">
        <v>6911</v>
      </c>
      <c r="D4214" s="63">
        <v>5777154.6914457493</v>
      </c>
      <c r="E4214" s="63">
        <v>5777154.6914457493</v>
      </c>
    </row>
    <row r="4215" spans="1:5">
      <c r="A4215" s="381" t="str">
        <f t="shared" si="22"/>
        <v>370</v>
      </c>
      <c r="B4215" s="1611" t="s">
        <v>1527</v>
      </c>
      <c r="C4215" t="s">
        <v>7808</v>
      </c>
      <c r="D4215" s="63">
        <v>4594518.4991947496</v>
      </c>
      <c r="E4215" s="63">
        <v>4594518.4991947496</v>
      </c>
    </row>
    <row r="4216" spans="1:5">
      <c r="A4216" s="381" t="str">
        <f t="shared" si="22"/>
        <v>371</v>
      </c>
      <c r="B4216" s="1611" t="s">
        <v>1528</v>
      </c>
      <c r="C4216" t="s">
        <v>4837</v>
      </c>
      <c r="D4216" s="63">
        <v>0</v>
      </c>
      <c r="E4216" s="63">
        <v>0</v>
      </c>
    </row>
    <row r="4217" spans="1:5">
      <c r="A4217" s="381" t="str">
        <f t="shared" si="22"/>
        <v>373</v>
      </c>
      <c r="B4217" s="1611" t="s">
        <v>1529</v>
      </c>
      <c r="C4217" t="s">
        <v>7809</v>
      </c>
      <c r="D4217" s="63">
        <v>8375054.1071123313</v>
      </c>
      <c r="E4217" s="63">
        <v>8375054.1071123313</v>
      </c>
    </row>
    <row r="4218" spans="1:5">
      <c r="A4218" s="381" t="str">
        <f t="shared" si="22"/>
        <v>374</v>
      </c>
      <c r="B4218" s="1611" t="s">
        <v>1530</v>
      </c>
      <c r="C4218" t="s">
        <v>7817</v>
      </c>
      <c r="D4218" s="63">
        <v>0</v>
      </c>
      <c r="E4218" s="63">
        <v>0</v>
      </c>
    </row>
    <row r="4219" spans="1:5">
      <c r="A4219" s="381" t="str">
        <f t="shared" si="22"/>
        <v>389</v>
      </c>
      <c r="B4219" s="1611" t="s">
        <v>1531</v>
      </c>
      <c r="C4219" t="s">
        <v>11057</v>
      </c>
      <c r="D4219" s="63">
        <v>0</v>
      </c>
      <c r="E4219" s="63">
        <v>0</v>
      </c>
    </row>
    <row r="4220" spans="1:5">
      <c r="A4220" s="381" t="str">
        <f t="shared" si="22"/>
        <v>390</v>
      </c>
      <c r="B4220" s="1611" t="s">
        <v>1532</v>
      </c>
      <c r="C4220" t="s">
        <v>7810</v>
      </c>
      <c r="D4220" s="63">
        <v>2756473.7954299995</v>
      </c>
      <c r="E4220" s="63">
        <v>2756473.7954299995</v>
      </c>
    </row>
    <row r="4221" spans="1:5">
      <c r="A4221" s="381" t="str">
        <f t="shared" si="22"/>
        <v>391</v>
      </c>
      <c r="B4221" s="1611" t="s">
        <v>1533</v>
      </c>
      <c r="C4221" t="s">
        <v>7811</v>
      </c>
      <c r="D4221" s="63">
        <v>6613039.0796369053</v>
      </c>
      <c r="E4221" s="63">
        <v>6613039.0796369053</v>
      </c>
    </row>
    <row r="4222" spans="1:5">
      <c r="A4222" s="381" t="str">
        <f t="shared" si="22"/>
        <v>392</v>
      </c>
      <c r="B4222" s="1611" t="s">
        <v>1534</v>
      </c>
      <c r="C4222" t="s">
        <v>1907</v>
      </c>
      <c r="D4222" s="63">
        <v>0</v>
      </c>
      <c r="E4222" s="63">
        <v>0</v>
      </c>
    </row>
    <row r="4223" spans="1:5">
      <c r="A4223" s="381" t="str">
        <f t="shared" si="22"/>
        <v>393</v>
      </c>
      <c r="B4223" s="1611" t="s">
        <v>1535</v>
      </c>
      <c r="C4223" t="s">
        <v>1908</v>
      </c>
      <c r="D4223" s="63">
        <v>0</v>
      </c>
      <c r="E4223" s="63">
        <v>0</v>
      </c>
    </row>
    <row r="4224" spans="1:5">
      <c r="A4224" s="381" t="str">
        <f t="shared" si="22"/>
        <v>394</v>
      </c>
      <c r="B4224" s="1611" t="s">
        <v>1536</v>
      </c>
      <c r="C4224" t="s">
        <v>1909</v>
      </c>
      <c r="D4224" s="63">
        <v>977338.11351190484</v>
      </c>
      <c r="E4224" s="63">
        <v>977338.11351190484</v>
      </c>
    </row>
    <row r="4225" spans="1:6">
      <c r="A4225" s="381" t="str">
        <f t="shared" si="22"/>
        <v>395</v>
      </c>
      <c r="B4225" s="1611" t="s">
        <v>1537</v>
      </c>
      <c r="C4225" t="s">
        <v>1910</v>
      </c>
      <c r="D4225" s="63">
        <v>0</v>
      </c>
      <c r="E4225" s="63">
        <v>0</v>
      </c>
    </row>
    <row r="4226" spans="1:6">
      <c r="A4226" s="381" t="str">
        <f t="shared" si="22"/>
        <v>396</v>
      </c>
      <c r="B4226" s="1611" t="s">
        <v>1538</v>
      </c>
      <c r="C4226" t="s">
        <v>1911</v>
      </c>
      <c r="D4226" s="63">
        <v>0</v>
      </c>
      <c r="E4226" s="63">
        <v>0</v>
      </c>
    </row>
    <row r="4227" spans="1:6">
      <c r="A4227" s="381" t="str">
        <f t="shared" si="22"/>
        <v>397</v>
      </c>
      <c r="B4227" s="1611" t="s">
        <v>1539</v>
      </c>
      <c r="C4227" t="s">
        <v>1108</v>
      </c>
      <c r="D4227" s="63">
        <v>3490255.4839742854</v>
      </c>
      <c r="E4227" s="63">
        <v>3490255.4839742854</v>
      </c>
    </row>
    <row r="4228" spans="1:6">
      <c r="A4228" s="381" t="str">
        <f t="shared" si="22"/>
        <v>398</v>
      </c>
      <c r="B4228" s="1611" t="s">
        <v>1540</v>
      </c>
      <c r="C4228" t="s">
        <v>5591</v>
      </c>
      <c r="D4228" s="63">
        <v>313162.04571428569</v>
      </c>
      <c r="E4228" s="63">
        <v>313162.04571428569</v>
      </c>
    </row>
    <row r="4229" spans="1:6">
      <c r="A4229" s="381" t="str">
        <f t="shared" si="22"/>
        <v>399</v>
      </c>
      <c r="B4229" s="1611" t="s">
        <v>1541</v>
      </c>
      <c r="C4229" t="s">
        <v>5592</v>
      </c>
      <c r="D4229" s="63">
        <v>0</v>
      </c>
      <c r="E4229" s="63">
        <v>0</v>
      </c>
    </row>
    <row r="4230" spans="1:6">
      <c r="B4230" s="1611" t="s">
        <v>1541</v>
      </c>
      <c r="C4230" t="s">
        <v>5592</v>
      </c>
      <c r="E4230" s="63">
        <v>0</v>
      </c>
    </row>
    <row r="4231" spans="1:6">
      <c r="B4231" s="1611"/>
      <c r="D4231" s="63">
        <f>SUM(D4179:D4230)</f>
        <v>203162453.15466765</v>
      </c>
      <c r="E4231" s="63">
        <f>SUM(E4179:E4230)</f>
        <v>203162453.15466765</v>
      </c>
      <c r="F4231" s="2582"/>
    </row>
    <row r="4232" spans="1:6">
      <c r="B4232" s="1611"/>
      <c r="D4232" s="3018"/>
      <c r="E4232" s="3018"/>
      <c r="F4232" s="2917"/>
    </row>
    <row r="4233" spans="1:6">
      <c r="B4233" s="1611"/>
    </row>
    <row r="4234" spans="1:6">
      <c r="B4234" s="1611"/>
    </row>
    <row r="4235" spans="1:6">
      <c r="B4235" s="1611"/>
    </row>
    <row r="4236" spans="1:6">
      <c r="B4236" s="1611"/>
      <c r="D4236" s="63" t="s">
        <v>8369</v>
      </c>
      <c r="E4236" s="63" t="s">
        <v>8369</v>
      </c>
    </row>
    <row r="4237" spans="1:6">
      <c r="B4237" s="1611" t="s">
        <v>7669</v>
      </c>
      <c r="C4237" t="s">
        <v>7670</v>
      </c>
    </row>
    <row r="4238" spans="1:6">
      <c r="A4238" t="str">
        <f>MID(B4238,1,5)</f>
        <v>30100</v>
      </c>
      <c r="B4238" s="1611" t="s">
        <v>1542</v>
      </c>
      <c r="C4238" t="s">
        <v>9832</v>
      </c>
      <c r="D4238" s="63">
        <v>0</v>
      </c>
      <c r="E4238" s="63">
        <v>0</v>
      </c>
    </row>
    <row r="4239" spans="1:6">
      <c r="A4239" t="str">
        <f t="shared" ref="A4239:A4302" si="23">MID(B4239,1,5)</f>
        <v>30200</v>
      </c>
      <c r="B4239" s="1611" t="s">
        <v>1543</v>
      </c>
      <c r="C4239" t="s">
        <v>9832</v>
      </c>
      <c r="D4239" s="63">
        <v>0</v>
      </c>
      <c r="E4239" s="63">
        <v>0</v>
      </c>
    </row>
    <row r="4240" spans="1:6">
      <c r="A4240" t="str">
        <f t="shared" si="23"/>
        <v>30300</v>
      </c>
      <c r="B4240" s="1611" t="s">
        <v>1544</v>
      </c>
      <c r="C4240" t="s">
        <v>5593</v>
      </c>
      <c r="D4240" s="63">
        <v>5471321.0436666664</v>
      </c>
      <c r="E4240" s="63">
        <v>5471321.0436666664</v>
      </c>
    </row>
    <row r="4241" spans="1:5">
      <c r="A4241" t="str">
        <f t="shared" si="23"/>
        <v>30302</v>
      </c>
      <c r="B4241" s="1611" t="s">
        <v>2823</v>
      </c>
      <c r="C4241" t="s">
        <v>10844</v>
      </c>
      <c r="D4241" s="63">
        <v>0</v>
      </c>
      <c r="E4241" s="63">
        <v>0</v>
      </c>
    </row>
    <row r="4242" spans="1:5">
      <c r="A4242" t="str">
        <f t="shared" si="23"/>
        <v>30500</v>
      </c>
      <c r="B4242" s="1611" t="s">
        <v>1545</v>
      </c>
      <c r="C4242" t="s">
        <v>9832</v>
      </c>
      <c r="D4242" s="63">
        <v>0</v>
      </c>
      <c r="E4242" s="63">
        <v>0</v>
      </c>
    </row>
    <row r="4243" spans="1:5">
      <c r="A4243" t="str">
        <f t="shared" si="23"/>
        <v>31001</v>
      </c>
      <c r="B4243" s="1611" t="s">
        <v>1546</v>
      </c>
      <c r="C4243" t="s">
        <v>305</v>
      </c>
      <c r="D4243" s="63">
        <v>0</v>
      </c>
      <c r="E4243" s="63">
        <v>0</v>
      </c>
    </row>
    <row r="4244" spans="1:5">
      <c r="A4244" t="str">
        <f t="shared" si="23"/>
        <v>31011</v>
      </c>
      <c r="B4244" s="1611" t="s">
        <v>1547</v>
      </c>
      <c r="C4244" t="s">
        <v>306</v>
      </c>
      <c r="D4244" s="63">
        <v>0</v>
      </c>
      <c r="E4244" s="63">
        <v>0</v>
      </c>
    </row>
    <row r="4245" spans="1:5">
      <c r="A4245" t="str">
        <f t="shared" si="23"/>
        <v>31040</v>
      </c>
      <c r="B4245" s="1612" t="s">
        <v>1548</v>
      </c>
      <c r="C4245" t="s">
        <v>296</v>
      </c>
      <c r="D4245" s="63">
        <v>0</v>
      </c>
      <c r="E4245" s="63">
        <v>0</v>
      </c>
    </row>
    <row r="4246" spans="1:5">
      <c r="A4246" t="str">
        <f t="shared" si="23"/>
        <v>31050</v>
      </c>
      <c r="B4246" s="1612" t="s">
        <v>1549</v>
      </c>
      <c r="C4246" t="s">
        <v>297</v>
      </c>
      <c r="D4246" s="63">
        <v>0</v>
      </c>
      <c r="E4246" s="63">
        <v>0</v>
      </c>
    </row>
    <row r="4247" spans="1:5">
      <c r="A4247" t="str">
        <f t="shared" si="23"/>
        <v>31060</v>
      </c>
      <c r="B4247" s="1612" t="s">
        <v>1550</v>
      </c>
      <c r="C4247" t="s">
        <v>608</v>
      </c>
      <c r="D4247" s="63">
        <v>0</v>
      </c>
      <c r="E4247" s="63">
        <v>0</v>
      </c>
    </row>
    <row r="4248" spans="1:5">
      <c r="A4248" t="str">
        <f t="shared" si="23"/>
        <v>31070</v>
      </c>
      <c r="B4248" s="1612" t="s">
        <v>7439</v>
      </c>
      <c r="C4248" t="s">
        <v>5826</v>
      </c>
      <c r="D4248" s="63">
        <v>0</v>
      </c>
      <c r="E4248" s="63">
        <v>0</v>
      </c>
    </row>
    <row r="4249" spans="1:5">
      <c r="A4249" t="str">
        <f t="shared" si="23"/>
        <v>31075</v>
      </c>
      <c r="B4249" s="1612" t="s">
        <v>7440</v>
      </c>
      <c r="C4249" t="s">
        <v>9832</v>
      </c>
      <c r="D4249" s="63">
        <v>0</v>
      </c>
      <c r="E4249" s="63">
        <v>0</v>
      </c>
    </row>
    <row r="4250" spans="1:5">
      <c r="A4250" t="str">
        <f t="shared" si="23"/>
        <v>31100</v>
      </c>
      <c r="B4250" s="1612" t="s">
        <v>7441</v>
      </c>
      <c r="C4250" t="s">
        <v>10587</v>
      </c>
      <c r="D4250" s="63">
        <v>0</v>
      </c>
      <c r="E4250" s="63">
        <v>0</v>
      </c>
    </row>
    <row r="4251" spans="1:5">
      <c r="A4251" t="str">
        <f t="shared" si="23"/>
        <v>31101</v>
      </c>
      <c r="B4251" s="1612" t="s">
        <v>946</v>
      </c>
      <c r="C4251" t="s">
        <v>10588</v>
      </c>
      <c r="D4251" s="63">
        <v>64181.084566666672</v>
      </c>
      <c r="E4251" s="63">
        <v>64181.084566666672</v>
      </c>
    </row>
    <row r="4252" spans="1:5">
      <c r="A4252" t="str">
        <f t="shared" si="23"/>
        <v>31111</v>
      </c>
      <c r="B4252" s="1612" t="s">
        <v>947</v>
      </c>
      <c r="C4252" t="s">
        <v>10589</v>
      </c>
      <c r="D4252" s="63">
        <v>0</v>
      </c>
      <c r="E4252" s="63">
        <v>0</v>
      </c>
    </row>
    <row r="4253" spans="1:5">
      <c r="A4253" t="str">
        <f t="shared" si="23"/>
        <v>31130</v>
      </c>
      <c r="B4253" s="1612" t="s">
        <v>948</v>
      </c>
      <c r="C4253" t="s">
        <v>10590</v>
      </c>
      <c r="D4253" s="63">
        <v>820.43943999999999</v>
      </c>
      <c r="E4253" s="63">
        <v>820.43943999999999</v>
      </c>
    </row>
    <row r="4254" spans="1:5">
      <c r="A4254" t="str">
        <f t="shared" si="23"/>
        <v>31131</v>
      </c>
      <c r="B4254" s="1612" t="s">
        <v>949</v>
      </c>
      <c r="C4254" t="s">
        <v>10591</v>
      </c>
      <c r="D4254" s="63">
        <v>0</v>
      </c>
      <c r="E4254" s="63">
        <v>0</v>
      </c>
    </row>
    <row r="4255" spans="1:5">
      <c r="A4255" t="str">
        <f t="shared" si="23"/>
        <v>31132</v>
      </c>
      <c r="B4255" s="1612" t="s">
        <v>950</v>
      </c>
      <c r="C4255" t="s">
        <v>8924</v>
      </c>
      <c r="D4255" s="63">
        <v>0</v>
      </c>
      <c r="E4255" s="63">
        <v>0</v>
      </c>
    </row>
    <row r="4256" spans="1:5">
      <c r="A4256" t="str">
        <f t="shared" si="23"/>
        <v>31133</v>
      </c>
      <c r="B4256" s="1612" t="s">
        <v>40</v>
      </c>
      <c r="C4256" t="s">
        <v>4835</v>
      </c>
      <c r="D4256" s="63">
        <v>0</v>
      </c>
      <c r="E4256" s="63">
        <v>0</v>
      </c>
    </row>
    <row r="4257" spans="1:5">
      <c r="A4257" t="str">
        <f t="shared" si="23"/>
        <v>31134</v>
      </c>
      <c r="B4257" s="1612" t="s">
        <v>41</v>
      </c>
      <c r="C4257" t="s">
        <v>4836</v>
      </c>
      <c r="D4257" s="63">
        <v>0</v>
      </c>
      <c r="E4257" s="63">
        <v>0</v>
      </c>
    </row>
    <row r="4258" spans="1:5">
      <c r="A4258" t="str">
        <f t="shared" si="23"/>
        <v>31135</v>
      </c>
      <c r="B4258" s="1612" t="s">
        <v>42</v>
      </c>
      <c r="C4258" t="s">
        <v>4838</v>
      </c>
      <c r="D4258" s="63">
        <v>0</v>
      </c>
      <c r="E4258" s="63">
        <v>0</v>
      </c>
    </row>
    <row r="4259" spans="1:5">
      <c r="A4259" t="str">
        <f t="shared" si="23"/>
        <v>31136</v>
      </c>
      <c r="B4259" s="1612" t="s">
        <v>43</v>
      </c>
      <c r="C4259" t="s">
        <v>4839</v>
      </c>
      <c r="D4259" s="63">
        <v>0</v>
      </c>
      <c r="E4259" s="63">
        <v>0</v>
      </c>
    </row>
    <row r="4260" spans="1:5">
      <c r="A4260" t="str">
        <f t="shared" si="23"/>
        <v>31140</v>
      </c>
      <c r="B4260" s="1612" t="s">
        <v>44</v>
      </c>
      <c r="C4260" t="s">
        <v>10506</v>
      </c>
      <c r="D4260" s="63">
        <v>1902081.2960000006</v>
      </c>
      <c r="E4260" s="63">
        <v>1902081.2960000006</v>
      </c>
    </row>
    <row r="4261" spans="1:5">
      <c r="A4261" t="str">
        <f t="shared" si="23"/>
        <v>31141</v>
      </c>
      <c r="B4261" s="1612" t="s">
        <v>45</v>
      </c>
      <c r="C4261" t="s">
        <v>10499</v>
      </c>
      <c r="D4261" s="63">
        <v>112373.10830666669</v>
      </c>
      <c r="E4261" s="63">
        <v>112373.10830666669</v>
      </c>
    </row>
    <row r="4262" spans="1:5">
      <c r="A4262" t="str">
        <f t="shared" si="23"/>
        <v>31142</v>
      </c>
      <c r="B4262" s="1612" t="s">
        <v>46</v>
      </c>
      <c r="C4262" t="s">
        <v>10812</v>
      </c>
      <c r="D4262" s="63">
        <v>125242.47247999998</v>
      </c>
      <c r="E4262" s="63">
        <v>125242.47247999998</v>
      </c>
    </row>
    <row r="4263" spans="1:5">
      <c r="A4263" t="str">
        <f t="shared" si="23"/>
        <v>31143</v>
      </c>
      <c r="B4263" s="1612" t="s">
        <v>47</v>
      </c>
      <c r="C4263" t="s">
        <v>4423</v>
      </c>
      <c r="D4263" s="63">
        <v>219668.39231999998</v>
      </c>
      <c r="E4263" s="63">
        <v>219668.39231999998</v>
      </c>
    </row>
    <row r="4264" spans="1:5">
      <c r="A4264" t="str">
        <f t="shared" si="23"/>
        <v>31144</v>
      </c>
      <c r="B4264" s="1612" t="s">
        <v>48</v>
      </c>
      <c r="C4264" t="s">
        <v>4424</v>
      </c>
      <c r="D4264" s="63">
        <v>862612.91241999983</v>
      </c>
      <c r="E4264" s="63">
        <v>862612.91241999983</v>
      </c>
    </row>
    <row r="4265" spans="1:5">
      <c r="A4265" t="str">
        <f t="shared" si="23"/>
        <v>31145</v>
      </c>
      <c r="B4265" s="1612" t="s">
        <v>49</v>
      </c>
      <c r="C4265" t="s">
        <v>11136</v>
      </c>
      <c r="D4265" s="63">
        <v>337789.22280000005</v>
      </c>
      <c r="E4265" s="63">
        <v>337789.22280000005</v>
      </c>
    </row>
    <row r="4266" spans="1:5">
      <c r="A4266" t="str">
        <f t="shared" si="23"/>
        <v>31146</v>
      </c>
      <c r="B4266" s="1612" t="s">
        <v>50</v>
      </c>
      <c r="C4266" t="s">
        <v>11137</v>
      </c>
      <c r="D4266" s="63">
        <v>330209.79238</v>
      </c>
      <c r="E4266" s="63">
        <v>330209.79238</v>
      </c>
    </row>
    <row r="4267" spans="1:5">
      <c r="A4267" t="str">
        <f t="shared" si="23"/>
        <v>31150</v>
      </c>
      <c r="B4267" s="1612" t="s">
        <v>51</v>
      </c>
      <c r="C4267" t="s">
        <v>11138</v>
      </c>
      <c r="D4267" s="63">
        <v>0</v>
      </c>
      <c r="E4267" s="63">
        <v>0</v>
      </c>
    </row>
    <row r="4268" spans="1:5">
      <c r="A4268" t="str">
        <f t="shared" si="23"/>
        <v>31151</v>
      </c>
      <c r="B4268" s="1612" t="s">
        <v>52</v>
      </c>
      <c r="C4268" t="s">
        <v>11139</v>
      </c>
      <c r="D4268" s="63">
        <v>0</v>
      </c>
      <c r="E4268" s="63">
        <v>0</v>
      </c>
    </row>
    <row r="4269" spans="1:5">
      <c r="A4269" t="str">
        <f t="shared" si="23"/>
        <v>31152</v>
      </c>
      <c r="B4269" s="1612" t="s">
        <v>53</v>
      </c>
      <c r="C4269" t="s">
        <v>11140</v>
      </c>
      <c r="D4269" s="63">
        <v>0</v>
      </c>
      <c r="E4269" s="63">
        <v>0</v>
      </c>
    </row>
    <row r="4270" spans="1:5">
      <c r="A4270" t="str">
        <f t="shared" si="23"/>
        <v>31153</v>
      </c>
      <c r="B4270" s="1612" t="s">
        <v>2071</v>
      </c>
      <c r="C4270" t="s">
        <v>11141</v>
      </c>
      <c r="D4270" s="63">
        <v>0</v>
      </c>
      <c r="E4270" s="63">
        <v>0</v>
      </c>
    </row>
    <row r="4271" spans="1:5">
      <c r="A4271" t="str">
        <f t="shared" si="23"/>
        <v>31154</v>
      </c>
      <c r="B4271" s="1612" t="s">
        <v>2072</v>
      </c>
      <c r="C4271" t="s">
        <v>7549</v>
      </c>
      <c r="D4271" s="63">
        <v>0</v>
      </c>
      <c r="E4271" s="63">
        <v>0</v>
      </c>
    </row>
    <row r="4272" spans="1:5">
      <c r="A4272" t="str">
        <f t="shared" si="23"/>
        <v>31155</v>
      </c>
      <c r="B4272" s="1612" t="s">
        <v>2073</v>
      </c>
      <c r="C4272" t="s">
        <v>7550</v>
      </c>
      <c r="D4272" s="63">
        <v>0</v>
      </c>
      <c r="E4272" s="63">
        <v>0</v>
      </c>
    </row>
    <row r="4273" spans="1:5">
      <c r="A4273" t="str">
        <f t="shared" si="23"/>
        <v>31156</v>
      </c>
      <c r="B4273" s="1612" t="s">
        <v>2074</v>
      </c>
      <c r="C4273" t="s">
        <v>3103</v>
      </c>
      <c r="D4273" s="63">
        <v>0</v>
      </c>
      <c r="E4273" s="63">
        <v>0</v>
      </c>
    </row>
    <row r="4274" spans="1:5">
      <c r="A4274" t="str">
        <f t="shared" si="23"/>
        <v>31157</v>
      </c>
      <c r="B4274" s="1612" t="s">
        <v>2075</v>
      </c>
      <c r="C4274" t="s">
        <v>4399</v>
      </c>
      <c r="D4274" s="63">
        <v>0</v>
      </c>
      <c r="E4274" s="63">
        <v>0</v>
      </c>
    </row>
    <row r="4275" spans="1:5">
      <c r="A4275" t="str">
        <f t="shared" si="23"/>
        <v>31160</v>
      </c>
      <c r="B4275" s="1612" t="s">
        <v>2076</v>
      </c>
      <c r="C4275" t="s">
        <v>3104</v>
      </c>
      <c r="D4275" s="63">
        <v>0</v>
      </c>
      <c r="E4275" s="63">
        <v>0</v>
      </c>
    </row>
    <row r="4276" spans="1:5">
      <c r="A4276" t="str">
        <f t="shared" si="23"/>
        <v>31161</v>
      </c>
      <c r="B4276" s="1612" t="s">
        <v>2077</v>
      </c>
      <c r="C4276" t="s">
        <v>9013</v>
      </c>
      <c r="D4276" s="63">
        <v>0</v>
      </c>
      <c r="E4276" s="63">
        <v>0</v>
      </c>
    </row>
    <row r="4277" spans="1:5">
      <c r="A4277" t="str">
        <f t="shared" si="23"/>
        <v>31162</v>
      </c>
      <c r="B4277" s="1612" t="s">
        <v>2078</v>
      </c>
      <c r="C4277" t="s">
        <v>9014</v>
      </c>
      <c r="D4277" s="63">
        <v>0</v>
      </c>
      <c r="E4277" s="63">
        <v>0</v>
      </c>
    </row>
    <row r="4278" spans="1:5">
      <c r="A4278" t="str">
        <f t="shared" si="23"/>
        <v>31164</v>
      </c>
      <c r="B4278" s="1612" t="s">
        <v>2079</v>
      </c>
      <c r="C4278" t="s">
        <v>9015</v>
      </c>
      <c r="D4278" s="63">
        <v>0</v>
      </c>
      <c r="E4278" s="63">
        <v>0</v>
      </c>
    </row>
    <row r="4279" spans="1:5">
      <c r="A4279" t="str">
        <f t="shared" si="23"/>
        <v>31165</v>
      </c>
      <c r="B4279" s="1612" t="s">
        <v>2080</v>
      </c>
      <c r="C4279" t="s">
        <v>6743</v>
      </c>
      <c r="D4279" s="63">
        <v>0</v>
      </c>
      <c r="E4279" s="63">
        <v>0</v>
      </c>
    </row>
    <row r="4280" spans="1:5">
      <c r="A4280" t="str">
        <f t="shared" si="23"/>
        <v>31170</v>
      </c>
      <c r="B4280" s="1612" t="s">
        <v>2081</v>
      </c>
      <c r="C4280" t="s">
        <v>6744</v>
      </c>
      <c r="D4280" s="63">
        <v>0</v>
      </c>
      <c r="E4280" s="63">
        <v>0</v>
      </c>
    </row>
    <row r="4281" spans="1:5">
      <c r="A4281" t="str">
        <f t="shared" si="23"/>
        <v>31171</v>
      </c>
      <c r="B4281" s="1612" t="s">
        <v>2082</v>
      </c>
      <c r="C4281" t="s">
        <v>6745</v>
      </c>
      <c r="D4281" s="63">
        <v>0</v>
      </c>
      <c r="E4281" s="63">
        <v>0</v>
      </c>
    </row>
    <row r="4282" spans="1:5">
      <c r="A4282" t="str">
        <f t="shared" si="23"/>
        <v>31172</v>
      </c>
      <c r="B4282" s="1612" t="s">
        <v>2083</v>
      </c>
      <c r="C4282" t="s">
        <v>9905</v>
      </c>
      <c r="D4282" s="63">
        <v>0</v>
      </c>
      <c r="E4282" s="63">
        <v>0</v>
      </c>
    </row>
    <row r="4283" spans="1:5">
      <c r="A4283" t="str">
        <f t="shared" si="23"/>
        <v>31173</v>
      </c>
      <c r="B4283" s="1612" t="s">
        <v>2084</v>
      </c>
      <c r="C4283" t="s">
        <v>9906</v>
      </c>
      <c r="D4283" s="63">
        <v>0</v>
      </c>
      <c r="E4283" s="63">
        <v>0</v>
      </c>
    </row>
    <row r="4284" spans="1:5">
      <c r="A4284" t="str">
        <f t="shared" si="23"/>
        <v>31174</v>
      </c>
      <c r="B4284" s="1612" t="s">
        <v>2085</v>
      </c>
      <c r="C4284" t="s">
        <v>9907</v>
      </c>
      <c r="D4284" s="63">
        <v>0</v>
      </c>
      <c r="E4284" s="63">
        <v>0</v>
      </c>
    </row>
    <row r="4285" spans="1:5">
      <c r="A4285" t="str">
        <f t="shared" si="23"/>
        <v>31175</v>
      </c>
      <c r="B4285" s="1612" t="s">
        <v>2086</v>
      </c>
      <c r="C4285" t="s">
        <v>9908</v>
      </c>
      <c r="D4285" s="63">
        <v>0</v>
      </c>
      <c r="E4285" s="63">
        <v>0</v>
      </c>
    </row>
    <row r="4286" spans="1:5">
      <c r="A4286" t="str">
        <f t="shared" si="23"/>
        <v>31176</v>
      </c>
      <c r="B4286" s="1612" t="s">
        <v>2087</v>
      </c>
      <c r="C4286" t="s">
        <v>11044</v>
      </c>
      <c r="D4286" s="63">
        <v>0</v>
      </c>
      <c r="E4286" s="63">
        <v>0</v>
      </c>
    </row>
    <row r="4287" spans="1:5">
      <c r="A4287" t="str">
        <f t="shared" si="23"/>
        <v>31177</v>
      </c>
      <c r="B4287" s="1612" t="s">
        <v>2088</v>
      </c>
      <c r="C4287" t="s">
        <v>960</v>
      </c>
      <c r="D4287" s="63">
        <v>0</v>
      </c>
      <c r="E4287" s="63">
        <v>0</v>
      </c>
    </row>
    <row r="4288" spans="1:5">
      <c r="A4288" t="str">
        <f t="shared" si="23"/>
        <v>31178</v>
      </c>
      <c r="B4288" s="1612" t="s">
        <v>2089</v>
      </c>
      <c r="C4288" t="s">
        <v>961</v>
      </c>
      <c r="D4288" s="63">
        <v>0</v>
      </c>
      <c r="E4288" s="63">
        <v>0</v>
      </c>
    </row>
    <row r="4289" spans="1:5">
      <c r="A4289" t="str">
        <f t="shared" si="23"/>
        <v>31179</v>
      </c>
      <c r="B4289" s="1612" t="s">
        <v>2090</v>
      </c>
      <c r="C4289" t="s">
        <v>962</v>
      </c>
      <c r="D4289" s="63">
        <v>0</v>
      </c>
      <c r="E4289" s="63">
        <v>0</v>
      </c>
    </row>
    <row r="4290" spans="1:5">
      <c r="A4290" t="str">
        <f t="shared" si="23"/>
        <v>31200</v>
      </c>
      <c r="B4290" s="1612" t="s">
        <v>2091</v>
      </c>
      <c r="C4290" t="s">
        <v>4360</v>
      </c>
      <c r="D4290" s="63">
        <v>0</v>
      </c>
      <c r="E4290" s="63">
        <v>0</v>
      </c>
    </row>
    <row r="4291" spans="1:5">
      <c r="A4291" t="str">
        <f t="shared" si="23"/>
        <v>31211</v>
      </c>
      <c r="B4291" s="1612" t="s">
        <v>2092</v>
      </c>
      <c r="C4291" t="s">
        <v>3503</v>
      </c>
      <c r="D4291" s="63">
        <v>0</v>
      </c>
      <c r="E4291" s="63">
        <v>0</v>
      </c>
    </row>
    <row r="4292" spans="1:5">
      <c r="A4292" t="str">
        <f t="shared" si="23"/>
        <v>31230</v>
      </c>
      <c r="B4292" s="1612" t="s">
        <v>2093</v>
      </c>
      <c r="C4292" t="s">
        <v>3504</v>
      </c>
      <c r="D4292" s="63">
        <v>0</v>
      </c>
      <c r="E4292" s="63">
        <v>0</v>
      </c>
    </row>
    <row r="4293" spans="1:5">
      <c r="A4293" t="str">
        <f t="shared" si="23"/>
        <v>31231</v>
      </c>
      <c r="B4293" s="1612" t="s">
        <v>2094</v>
      </c>
      <c r="C4293" t="s">
        <v>3505</v>
      </c>
      <c r="D4293" s="63">
        <v>0</v>
      </c>
      <c r="E4293" s="63">
        <v>0</v>
      </c>
    </row>
    <row r="4294" spans="1:5">
      <c r="A4294" t="str">
        <f t="shared" si="23"/>
        <v>31232</v>
      </c>
      <c r="B4294" s="1612" t="s">
        <v>4353</v>
      </c>
      <c r="C4294" t="s">
        <v>10013</v>
      </c>
      <c r="D4294" s="63">
        <v>0</v>
      </c>
      <c r="E4294" s="63">
        <v>0</v>
      </c>
    </row>
    <row r="4295" spans="1:5">
      <c r="A4295" t="str">
        <f t="shared" si="23"/>
        <v>31233</v>
      </c>
      <c r="B4295" s="1612" t="s">
        <v>4354</v>
      </c>
      <c r="C4295" t="s">
        <v>381</v>
      </c>
      <c r="D4295" s="63">
        <v>0</v>
      </c>
      <c r="E4295" s="63">
        <v>0</v>
      </c>
    </row>
    <row r="4296" spans="1:5">
      <c r="A4296" t="str">
        <f t="shared" si="23"/>
        <v>31234</v>
      </c>
      <c r="B4296" s="1612" t="s">
        <v>2907</v>
      </c>
      <c r="C4296" t="s">
        <v>382</v>
      </c>
      <c r="D4296" s="63">
        <v>0</v>
      </c>
      <c r="E4296" s="63">
        <v>0</v>
      </c>
    </row>
    <row r="4297" spans="1:5">
      <c r="A4297" t="str">
        <f t="shared" si="23"/>
        <v>31235</v>
      </c>
      <c r="B4297" s="1612" t="s">
        <v>2908</v>
      </c>
      <c r="C4297" t="s">
        <v>1455</v>
      </c>
      <c r="D4297" s="63">
        <v>0</v>
      </c>
      <c r="E4297" s="63">
        <v>0</v>
      </c>
    </row>
    <row r="4298" spans="1:5">
      <c r="A4298" t="str">
        <f t="shared" si="23"/>
        <v>31236</v>
      </c>
      <c r="B4298" s="1612" t="s">
        <v>4752</v>
      </c>
      <c r="C4298" t="s">
        <v>11383</v>
      </c>
      <c r="D4298" s="63">
        <v>0</v>
      </c>
      <c r="E4298" s="63">
        <v>0</v>
      </c>
    </row>
    <row r="4299" spans="1:5">
      <c r="A4299" t="str">
        <f t="shared" si="23"/>
        <v>31240</v>
      </c>
      <c r="B4299" s="1612" t="s">
        <v>4753</v>
      </c>
      <c r="C4299" t="s">
        <v>5025</v>
      </c>
      <c r="D4299" s="63">
        <v>2512036.4023733335</v>
      </c>
      <c r="E4299" s="63">
        <v>2512036.4023733335</v>
      </c>
    </row>
    <row r="4300" spans="1:5">
      <c r="A4300" t="str">
        <f t="shared" si="23"/>
        <v>31241</v>
      </c>
      <c r="B4300" s="1612" t="s">
        <v>4754</v>
      </c>
      <c r="C4300" t="s">
        <v>9703</v>
      </c>
      <c r="D4300" s="63">
        <v>2597834.6706400001</v>
      </c>
      <c r="E4300" s="63">
        <v>2597834.6706400001</v>
      </c>
    </row>
    <row r="4301" spans="1:5">
      <c r="A4301" t="str">
        <f t="shared" si="23"/>
        <v>31242</v>
      </c>
      <c r="B4301" s="1612" t="s">
        <v>4755</v>
      </c>
      <c r="C4301" t="s">
        <v>9704</v>
      </c>
      <c r="D4301" s="63">
        <v>3003780.6359687494</v>
      </c>
      <c r="E4301" s="63">
        <v>3003780.6359687494</v>
      </c>
    </row>
    <row r="4302" spans="1:5">
      <c r="A4302" t="str">
        <f t="shared" si="23"/>
        <v>31243</v>
      </c>
      <c r="B4302" s="1612" t="s">
        <v>4756</v>
      </c>
      <c r="C4302" t="s">
        <v>11587</v>
      </c>
      <c r="D4302" s="63">
        <v>4176070.4667626647</v>
      </c>
      <c r="E4302" s="63">
        <v>4176070.4667626647</v>
      </c>
    </row>
    <row r="4303" spans="1:5">
      <c r="A4303" t="str">
        <f t="shared" ref="A4303:A4366" si="24">MID(B4303,1,5)</f>
        <v>31244</v>
      </c>
      <c r="B4303" s="1612" t="s">
        <v>4757</v>
      </c>
      <c r="C4303" t="s">
        <v>8757</v>
      </c>
      <c r="D4303" s="63">
        <v>6287739.3517100001</v>
      </c>
      <c r="E4303" s="63">
        <v>6287739.3517100001</v>
      </c>
    </row>
    <row r="4304" spans="1:5">
      <c r="A4304" t="str">
        <f t="shared" si="24"/>
        <v>31245</v>
      </c>
      <c r="B4304" s="1612" t="s">
        <v>4758</v>
      </c>
      <c r="C4304" t="s">
        <v>6025</v>
      </c>
      <c r="D4304" s="63">
        <v>3693499.5439850003</v>
      </c>
      <c r="E4304" s="63">
        <v>3693499.5439850003</v>
      </c>
    </row>
    <row r="4305" spans="1:5">
      <c r="A4305" t="str">
        <f t="shared" si="24"/>
        <v>31246</v>
      </c>
      <c r="B4305" s="1612" t="s">
        <v>4759</v>
      </c>
      <c r="C4305" t="s">
        <v>6026</v>
      </c>
      <c r="D4305" s="63">
        <v>1758555.6946599996</v>
      </c>
      <c r="E4305" s="63">
        <v>1758555.6946599996</v>
      </c>
    </row>
    <row r="4306" spans="1:5">
      <c r="A4306" t="str">
        <f t="shared" si="24"/>
        <v>31250</v>
      </c>
      <c r="B4306" s="1612" t="s">
        <v>6849</v>
      </c>
      <c r="C4306" t="s">
        <v>6027</v>
      </c>
      <c r="D4306" s="63">
        <v>0</v>
      </c>
      <c r="E4306" s="63">
        <v>0</v>
      </c>
    </row>
    <row r="4307" spans="1:5">
      <c r="A4307" t="str">
        <f t="shared" si="24"/>
        <v>31251</v>
      </c>
      <c r="B4307" s="1612" t="s">
        <v>6850</v>
      </c>
      <c r="C4307" t="s">
        <v>5495</v>
      </c>
      <c r="D4307" s="63">
        <v>0</v>
      </c>
      <c r="E4307" s="63">
        <v>0</v>
      </c>
    </row>
    <row r="4308" spans="1:5">
      <c r="A4308" t="str">
        <f t="shared" si="24"/>
        <v>31252</v>
      </c>
      <c r="B4308" s="1612" t="s">
        <v>6851</v>
      </c>
      <c r="C4308" t="s">
        <v>6752</v>
      </c>
      <c r="D4308" s="63">
        <v>0</v>
      </c>
      <c r="E4308" s="63">
        <v>0</v>
      </c>
    </row>
    <row r="4309" spans="1:5">
      <c r="A4309" t="str">
        <f t="shared" si="24"/>
        <v>31253</v>
      </c>
      <c r="B4309" s="1612" t="s">
        <v>4809</v>
      </c>
      <c r="C4309" t="s">
        <v>11476</v>
      </c>
      <c r="D4309" s="63">
        <v>0</v>
      </c>
      <c r="E4309" s="63">
        <v>0</v>
      </c>
    </row>
    <row r="4310" spans="1:5">
      <c r="A4310" t="str">
        <f t="shared" si="24"/>
        <v>31254</v>
      </c>
      <c r="B4310" s="1612" t="s">
        <v>4810</v>
      </c>
      <c r="C4310" t="s">
        <v>6454</v>
      </c>
      <c r="D4310" s="63">
        <v>0</v>
      </c>
      <c r="E4310" s="63">
        <v>0</v>
      </c>
    </row>
    <row r="4311" spans="1:5">
      <c r="A4311" t="str">
        <f t="shared" si="24"/>
        <v>31255</v>
      </c>
      <c r="B4311" s="1612" t="s">
        <v>4811</v>
      </c>
      <c r="C4311" t="s">
        <v>6455</v>
      </c>
      <c r="D4311" s="63">
        <v>0</v>
      </c>
      <c r="E4311" s="63">
        <v>0</v>
      </c>
    </row>
    <row r="4312" spans="1:5">
      <c r="A4312" t="str">
        <f t="shared" si="24"/>
        <v>31256</v>
      </c>
      <c r="B4312" s="1612" t="s">
        <v>4812</v>
      </c>
      <c r="C4312" t="s">
        <v>6456</v>
      </c>
      <c r="D4312" s="63">
        <v>0</v>
      </c>
      <c r="E4312" s="63">
        <v>0</v>
      </c>
    </row>
    <row r="4313" spans="1:5">
      <c r="A4313" t="str">
        <f t="shared" si="24"/>
        <v>31257</v>
      </c>
      <c r="B4313" s="1612" t="s">
        <v>4813</v>
      </c>
      <c r="C4313" t="s">
        <v>4399</v>
      </c>
      <c r="D4313" s="63">
        <v>0</v>
      </c>
      <c r="E4313" s="63">
        <v>0</v>
      </c>
    </row>
    <row r="4314" spans="1:5">
      <c r="A4314" t="str">
        <f t="shared" si="24"/>
        <v>31260</v>
      </c>
      <c r="B4314" s="1612" t="s">
        <v>4814</v>
      </c>
      <c r="C4314" t="s">
        <v>9922</v>
      </c>
      <c r="D4314" s="63">
        <v>0</v>
      </c>
      <c r="E4314" s="63">
        <v>0</v>
      </c>
    </row>
    <row r="4315" spans="1:5">
      <c r="A4315" t="str">
        <f t="shared" si="24"/>
        <v>31261</v>
      </c>
      <c r="B4315" s="1612" t="s">
        <v>4815</v>
      </c>
      <c r="C4315" t="s">
        <v>2155</v>
      </c>
      <c r="D4315" s="63">
        <v>0</v>
      </c>
      <c r="E4315" s="63">
        <v>0</v>
      </c>
    </row>
    <row r="4316" spans="1:5">
      <c r="A4316" t="str">
        <f t="shared" si="24"/>
        <v>31262</v>
      </c>
      <c r="B4316" s="1612" t="s">
        <v>4816</v>
      </c>
      <c r="C4316" t="s">
        <v>11161</v>
      </c>
      <c r="D4316" s="63">
        <v>0</v>
      </c>
      <c r="E4316" s="63">
        <v>0</v>
      </c>
    </row>
    <row r="4317" spans="1:5">
      <c r="A4317" t="str">
        <f t="shared" si="24"/>
        <v>31263</v>
      </c>
      <c r="B4317" s="1612" t="s">
        <v>4817</v>
      </c>
      <c r="C4317" t="s">
        <v>4399</v>
      </c>
      <c r="D4317" s="63">
        <v>0</v>
      </c>
      <c r="E4317" s="63">
        <v>0</v>
      </c>
    </row>
    <row r="4318" spans="1:5">
      <c r="A4318" t="str">
        <f t="shared" si="24"/>
        <v>31264</v>
      </c>
      <c r="B4318" s="1612" t="s">
        <v>4818</v>
      </c>
      <c r="C4318" t="s">
        <v>7078</v>
      </c>
      <c r="D4318" s="63">
        <v>0</v>
      </c>
      <c r="E4318" s="63">
        <v>0</v>
      </c>
    </row>
    <row r="4319" spans="1:5">
      <c r="A4319" t="str">
        <f t="shared" si="24"/>
        <v>31265</v>
      </c>
      <c r="B4319" s="1612" t="s">
        <v>3090</v>
      </c>
      <c r="C4319" t="s">
        <v>10396</v>
      </c>
      <c r="D4319" s="63">
        <v>0</v>
      </c>
      <c r="E4319" s="63">
        <v>0</v>
      </c>
    </row>
    <row r="4320" spans="1:5">
      <c r="A4320" t="str">
        <f t="shared" si="24"/>
        <v>31270</v>
      </c>
      <c r="B4320" s="1612" t="s">
        <v>3091</v>
      </c>
      <c r="C4320" t="s">
        <v>10397</v>
      </c>
      <c r="D4320" s="63">
        <v>0</v>
      </c>
      <c r="E4320" s="63">
        <v>0</v>
      </c>
    </row>
    <row r="4321" spans="1:5">
      <c r="A4321" t="str">
        <f t="shared" si="24"/>
        <v>31271</v>
      </c>
      <c r="B4321" s="1612" t="s">
        <v>3092</v>
      </c>
      <c r="C4321" t="s">
        <v>10398</v>
      </c>
      <c r="D4321" s="63">
        <v>0</v>
      </c>
      <c r="E4321" s="63">
        <v>0</v>
      </c>
    </row>
    <row r="4322" spans="1:5">
      <c r="A4322" t="str">
        <f t="shared" si="24"/>
        <v>31272</v>
      </c>
      <c r="B4322" s="1612" t="s">
        <v>3093</v>
      </c>
      <c r="C4322" t="s">
        <v>10399</v>
      </c>
      <c r="D4322" s="63">
        <v>0</v>
      </c>
      <c r="E4322" s="63">
        <v>0</v>
      </c>
    </row>
    <row r="4323" spans="1:5">
      <c r="A4323" t="str">
        <f t="shared" si="24"/>
        <v>31273</v>
      </c>
      <c r="B4323" s="1612" t="s">
        <v>3094</v>
      </c>
      <c r="C4323" t="s">
        <v>10400</v>
      </c>
      <c r="D4323" s="63">
        <v>0</v>
      </c>
      <c r="E4323" s="63">
        <v>0</v>
      </c>
    </row>
    <row r="4324" spans="1:5">
      <c r="A4324" t="str">
        <f t="shared" si="24"/>
        <v>31274</v>
      </c>
      <c r="B4324" s="1612" t="s">
        <v>3095</v>
      </c>
      <c r="C4324" t="s">
        <v>9239</v>
      </c>
      <c r="D4324" s="63">
        <v>0</v>
      </c>
      <c r="E4324" s="63">
        <v>0</v>
      </c>
    </row>
    <row r="4325" spans="1:5">
      <c r="A4325" t="str">
        <f t="shared" si="24"/>
        <v>31275</v>
      </c>
      <c r="B4325" s="1612" t="s">
        <v>3096</v>
      </c>
      <c r="C4325" t="s">
        <v>3504</v>
      </c>
      <c r="D4325" s="63">
        <v>0</v>
      </c>
      <c r="E4325" s="63">
        <v>0</v>
      </c>
    </row>
    <row r="4326" spans="1:5">
      <c r="A4326" t="str">
        <f t="shared" si="24"/>
        <v>31276</v>
      </c>
      <c r="B4326" s="1612" t="s">
        <v>3097</v>
      </c>
      <c r="C4326" t="s">
        <v>4399</v>
      </c>
      <c r="D4326" s="63">
        <v>0</v>
      </c>
      <c r="E4326" s="63">
        <v>0</v>
      </c>
    </row>
    <row r="4327" spans="1:5">
      <c r="A4327" t="str">
        <f t="shared" si="24"/>
        <v>31277</v>
      </c>
      <c r="B4327" s="1612" t="s">
        <v>3098</v>
      </c>
      <c r="C4327" t="s">
        <v>4399</v>
      </c>
      <c r="D4327" s="63">
        <v>0</v>
      </c>
      <c r="E4327" s="63">
        <v>0</v>
      </c>
    </row>
    <row r="4328" spans="1:5">
      <c r="A4328" t="str">
        <f t="shared" si="24"/>
        <v>31278</v>
      </c>
      <c r="B4328" s="1612" t="s">
        <v>3099</v>
      </c>
      <c r="C4328" t="s">
        <v>4399</v>
      </c>
      <c r="D4328" s="63">
        <v>0</v>
      </c>
      <c r="E4328" s="63">
        <v>0</v>
      </c>
    </row>
    <row r="4329" spans="1:5">
      <c r="A4329" t="str">
        <f t="shared" si="24"/>
        <v>31279</v>
      </c>
      <c r="B4329" s="1612" t="s">
        <v>3100</v>
      </c>
      <c r="C4329" t="s">
        <v>4399</v>
      </c>
      <c r="D4329" s="63">
        <v>0</v>
      </c>
      <c r="E4329" s="63">
        <v>0</v>
      </c>
    </row>
    <row r="4330" spans="1:5">
      <c r="A4330" t="str">
        <f t="shared" si="24"/>
        <v>31400</v>
      </c>
      <c r="B4330" s="1612" t="s">
        <v>3101</v>
      </c>
      <c r="C4330" t="s">
        <v>4399</v>
      </c>
      <c r="D4330" s="63">
        <v>0</v>
      </c>
      <c r="E4330" s="63">
        <v>0</v>
      </c>
    </row>
    <row r="4331" spans="1:5">
      <c r="A4331" t="str">
        <f t="shared" si="24"/>
        <v>31411</v>
      </c>
      <c r="B4331" s="1612" t="s">
        <v>3102</v>
      </c>
      <c r="C4331" t="s">
        <v>9240</v>
      </c>
      <c r="D4331" s="63">
        <v>0</v>
      </c>
      <c r="E4331" s="63">
        <v>0</v>
      </c>
    </row>
    <row r="4332" spans="1:5">
      <c r="A4332" t="str">
        <f t="shared" si="24"/>
        <v>31430</v>
      </c>
      <c r="B4332" s="1612" t="s">
        <v>1776</v>
      </c>
      <c r="C4332" t="s">
        <v>11644</v>
      </c>
      <c r="D4332" s="63">
        <v>0</v>
      </c>
      <c r="E4332" s="63">
        <v>0</v>
      </c>
    </row>
    <row r="4333" spans="1:5">
      <c r="A4333" t="str">
        <f t="shared" si="24"/>
        <v>31431</v>
      </c>
      <c r="B4333" s="1612" t="s">
        <v>1777</v>
      </c>
      <c r="C4333" t="s">
        <v>10074</v>
      </c>
      <c r="D4333" s="63">
        <v>0</v>
      </c>
      <c r="E4333" s="63">
        <v>0</v>
      </c>
    </row>
    <row r="4334" spans="1:5">
      <c r="A4334" t="str">
        <f t="shared" si="24"/>
        <v>31432</v>
      </c>
      <c r="B4334" s="1612" t="s">
        <v>1778</v>
      </c>
      <c r="C4334" t="s">
        <v>10075</v>
      </c>
      <c r="D4334" s="63">
        <v>0</v>
      </c>
      <c r="E4334" s="63">
        <v>0</v>
      </c>
    </row>
    <row r="4335" spans="1:5">
      <c r="A4335" t="str">
        <f t="shared" si="24"/>
        <v>31433</v>
      </c>
      <c r="B4335" s="1612" t="s">
        <v>1779</v>
      </c>
      <c r="C4335" t="s">
        <v>10076</v>
      </c>
      <c r="D4335" s="63">
        <v>0</v>
      </c>
      <c r="E4335" s="63">
        <v>0</v>
      </c>
    </row>
    <row r="4336" spans="1:5">
      <c r="A4336" t="str">
        <f t="shared" si="24"/>
        <v>31434</v>
      </c>
      <c r="B4336" s="1612" t="s">
        <v>1780</v>
      </c>
      <c r="C4336" t="s">
        <v>10870</v>
      </c>
      <c r="D4336" s="63">
        <v>0</v>
      </c>
      <c r="E4336" s="63">
        <v>0</v>
      </c>
    </row>
    <row r="4337" spans="1:5">
      <c r="A4337" t="str">
        <f t="shared" si="24"/>
        <v>31435</v>
      </c>
      <c r="B4337" s="1612" t="s">
        <v>1781</v>
      </c>
      <c r="C4337" t="s">
        <v>10871</v>
      </c>
      <c r="D4337" s="63">
        <v>0</v>
      </c>
      <c r="E4337" s="63">
        <v>0</v>
      </c>
    </row>
    <row r="4338" spans="1:5">
      <c r="A4338" t="str">
        <f t="shared" si="24"/>
        <v>31436</v>
      </c>
      <c r="B4338" s="1612" t="s">
        <v>1782</v>
      </c>
      <c r="C4338" t="s">
        <v>2383</v>
      </c>
      <c r="D4338" s="63">
        <v>0</v>
      </c>
      <c r="E4338" s="63">
        <v>0</v>
      </c>
    </row>
    <row r="4339" spans="1:5">
      <c r="A4339" t="str">
        <f t="shared" si="24"/>
        <v>31440</v>
      </c>
      <c r="B4339" s="1612" t="s">
        <v>1783</v>
      </c>
      <c r="C4339" t="s">
        <v>1412</v>
      </c>
      <c r="D4339" s="63">
        <v>83341.36817999999</v>
      </c>
      <c r="E4339" s="63">
        <v>83341.36817999999</v>
      </c>
    </row>
    <row r="4340" spans="1:5">
      <c r="A4340" t="str">
        <f t="shared" si="24"/>
        <v>31441</v>
      </c>
      <c r="B4340" s="1612" t="s">
        <v>1784</v>
      </c>
      <c r="C4340" t="s">
        <v>4527</v>
      </c>
      <c r="D4340" s="63">
        <v>787909.22250000027</v>
      </c>
      <c r="E4340" s="63">
        <v>787909.22250000027</v>
      </c>
    </row>
    <row r="4341" spans="1:5">
      <c r="A4341" t="str">
        <f t="shared" si="24"/>
        <v>31442</v>
      </c>
      <c r="B4341" s="1612" t="s">
        <v>1785</v>
      </c>
      <c r="C4341" t="s">
        <v>4528</v>
      </c>
      <c r="D4341" s="63">
        <v>833493.8096666669</v>
      </c>
      <c r="E4341" s="63">
        <v>833493.8096666669</v>
      </c>
    </row>
    <row r="4342" spans="1:5">
      <c r="A4342" t="str">
        <f t="shared" si="24"/>
        <v>31443</v>
      </c>
      <c r="B4342" s="1612" t="s">
        <v>1786</v>
      </c>
      <c r="C4342" t="s">
        <v>9737</v>
      </c>
      <c r="D4342" s="63">
        <v>728148.59711999993</v>
      </c>
      <c r="E4342" s="63">
        <v>728148.59711999993</v>
      </c>
    </row>
    <row r="4343" spans="1:5">
      <c r="A4343" t="str">
        <f t="shared" si="24"/>
        <v>31444</v>
      </c>
      <c r="B4343" s="1612" t="s">
        <v>1787</v>
      </c>
      <c r="C4343" t="s">
        <v>9738</v>
      </c>
      <c r="D4343" s="63">
        <v>1734357.2681666669</v>
      </c>
      <c r="E4343" s="63">
        <v>1734357.2681666669</v>
      </c>
    </row>
    <row r="4344" spans="1:5">
      <c r="A4344" t="str">
        <f t="shared" si="24"/>
        <v>31450</v>
      </c>
      <c r="B4344" s="1612" t="s">
        <v>1788</v>
      </c>
      <c r="C4344" t="s">
        <v>9739</v>
      </c>
      <c r="D4344" s="63">
        <v>0</v>
      </c>
      <c r="E4344" s="63">
        <v>0</v>
      </c>
    </row>
    <row r="4345" spans="1:5">
      <c r="A4345" t="str">
        <f t="shared" si="24"/>
        <v>31451</v>
      </c>
      <c r="B4345" s="1612" t="s">
        <v>1789</v>
      </c>
      <c r="C4345" t="s">
        <v>10814</v>
      </c>
      <c r="D4345" s="63">
        <v>0</v>
      </c>
      <c r="E4345" s="63">
        <v>0</v>
      </c>
    </row>
    <row r="4346" spans="1:5">
      <c r="A4346" t="str">
        <f t="shared" si="24"/>
        <v>31452</v>
      </c>
      <c r="B4346" s="1612" t="s">
        <v>1790</v>
      </c>
      <c r="C4346" t="s">
        <v>5807</v>
      </c>
      <c r="D4346" s="63">
        <v>0</v>
      </c>
      <c r="E4346" s="63">
        <v>0</v>
      </c>
    </row>
    <row r="4347" spans="1:5">
      <c r="A4347" t="str">
        <f t="shared" si="24"/>
        <v>31453</v>
      </c>
      <c r="B4347" s="1612" t="s">
        <v>1791</v>
      </c>
      <c r="C4347" t="s">
        <v>5808</v>
      </c>
      <c r="D4347" s="63">
        <v>0</v>
      </c>
      <c r="E4347" s="63">
        <v>0</v>
      </c>
    </row>
    <row r="4348" spans="1:5">
      <c r="A4348" t="str">
        <f t="shared" si="24"/>
        <v>31454</v>
      </c>
      <c r="B4348" s="1612" t="s">
        <v>1792</v>
      </c>
      <c r="C4348" t="s">
        <v>11418</v>
      </c>
      <c r="D4348" s="63">
        <v>0</v>
      </c>
      <c r="E4348" s="63">
        <v>0</v>
      </c>
    </row>
    <row r="4349" spans="1:5">
      <c r="A4349" t="str">
        <f t="shared" si="24"/>
        <v>31455</v>
      </c>
      <c r="B4349" s="1612" t="s">
        <v>1793</v>
      </c>
      <c r="C4349" t="s">
        <v>11419</v>
      </c>
      <c r="D4349" s="63">
        <v>0</v>
      </c>
      <c r="E4349" s="63">
        <v>0</v>
      </c>
    </row>
    <row r="4350" spans="1:5">
      <c r="A4350" t="str">
        <f t="shared" si="24"/>
        <v>31456</v>
      </c>
      <c r="B4350" s="1612" t="s">
        <v>1794</v>
      </c>
      <c r="C4350" t="s">
        <v>11420</v>
      </c>
      <c r="D4350" s="63">
        <v>0</v>
      </c>
      <c r="E4350" s="63">
        <v>0</v>
      </c>
    </row>
    <row r="4351" spans="1:5">
      <c r="A4351" t="str">
        <f t="shared" si="24"/>
        <v>31460</v>
      </c>
      <c r="B4351" s="1612" t="s">
        <v>5892</v>
      </c>
      <c r="C4351" t="s">
        <v>11421</v>
      </c>
      <c r="D4351" s="63">
        <v>0</v>
      </c>
      <c r="E4351" s="63">
        <v>0</v>
      </c>
    </row>
    <row r="4352" spans="1:5">
      <c r="A4352" t="str">
        <f t="shared" si="24"/>
        <v>31461</v>
      </c>
      <c r="B4352" s="1612" t="s">
        <v>5893</v>
      </c>
      <c r="C4352" t="s">
        <v>6022</v>
      </c>
      <c r="D4352" s="63">
        <v>0</v>
      </c>
      <c r="E4352" s="63">
        <v>0</v>
      </c>
    </row>
    <row r="4353" spans="1:5">
      <c r="A4353" t="str">
        <f t="shared" si="24"/>
        <v>31462</v>
      </c>
      <c r="B4353" s="1612" t="s">
        <v>5894</v>
      </c>
      <c r="C4353" t="s">
        <v>6023</v>
      </c>
      <c r="D4353" s="63">
        <v>0</v>
      </c>
      <c r="E4353" s="63">
        <v>0</v>
      </c>
    </row>
    <row r="4354" spans="1:5">
      <c r="A4354" t="str">
        <f t="shared" si="24"/>
        <v>31463</v>
      </c>
      <c r="B4354" s="1612" t="s">
        <v>5895</v>
      </c>
      <c r="C4354" t="s">
        <v>4399</v>
      </c>
      <c r="D4354" s="63">
        <v>0</v>
      </c>
      <c r="E4354" s="63">
        <v>0</v>
      </c>
    </row>
    <row r="4355" spans="1:5">
      <c r="A4355" t="str">
        <f t="shared" si="24"/>
        <v>31464</v>
      </c>
      <c r="B4355" s="1612" t="s">
        <v>5896</v>
      </c>
      <c r="C4355" t="s">
        <v>2129</v>
      </c>
      <c r="D4355" s="63">
        <v>0</v>
      </c>
      <c r="E4355" s="63">
        <v>0</v>
      </c>
    </row>
    <row r="4356" spans="1:5">
      <c r="A4356" t="str">
        <f t="shared" si="24"/>
        <v>31465</v>
      </c>
      <c r="B4356" s="1612" t="s">
        <v>5897</v>
      </c>
      <c r="C4356" t="s">
        <v>2130</v>
      </c>
      <c r="D4356" s="63">
        <v>0</v>
      </c>
      <c r="E4356" s="63">
        <v>0</v>
      </c>
    </row>
    <row r="4357" spans="1:5">
      <c r="A4357" t="str">
        <f t="shared" si="24"/>
        <v>31470</v>
      </c>
      <c r="B4357" s="1612" t="s">
        <v>5898</v>
      </c>
      <c r="C4357" t="s">
        <v>4399</v>
      </c>
      <c r="D4357" s="63">
        <v>0</v>
      </c>
      <c r="E4357" s="63">
        <v>0</v>
      </c>
    </row>
    <row r="4358" spans="1:5">
      <c r="A4358" t="str">
        <f t="shared" si="24"/>
        <v>31471</v>
      </c>
      <c r="B4358" s="1612" t="s">
        <v>5899</v>
      </c>
      <c r="C4358" t="s">
        <v>2131</v>
      </c>
      <c r="D4358" s="63">
        <v>0</v>
      </c>
      <c r="E4358" s="63">
        <v>0</v>
      </c>
    </row>
    <row r="4359" spans="1:5">
      <c r="A4359" t="str">
        <f t="shared" si="24"/>
        <v>31472</v>
      </c>
      <c r="B4359" s="1612" t="s">
        <v>8166</v>
      </c>
      <c r="C4359" t="s">
        <v>2132</v>
      </c>
      <c r="D4359" s="63">
        <v>0</v>
      </c>
      <c r="E4359" s="63">
        <v>0</v>
      </c>
    </row>
    <row r="4360" spans="1:5">
      <c r="A4360" t="str">
        <f t="shared" si="24"/>
        <v>31473</v>
      </c>
      <c r="B4360" s="1612" t="s">
        <v>8167</v>
      </c>
      <c r="C4360" t="s">
        <v>2133</v>
      </c>
      <c r="D4360" s="63">
        <v>0</v>
      </c>
      <c r="E4360" s="63">
        <v>0</v>
      </c>
    </row>
    <row r="4361" spans="1:5">
      <c r="A4361" t="str">
        <f t="shared" si="24"/>
        <v>31474</v>
      </c>
      <c r="B4361" s="1612" t="s">
        <v>8168</v>
      </c>
      <c r="C4361" t="s">
        <v>3392</v>
      </c>
      <c r="D4361" s="63">
        <v>0</v>
      </c>
      <c r="E4361" s="63">
        <v>0</v>
      </c>
    </row>
    <row r="4362" spans="1:5">
      <c r="A4362" t="str">
        <f t="shared" si="24"/>
        <v>31475</v>
      </c>
      <c r="B4362" s="1612" t="s">
        <v>8169</v>
      </c>
      <c r="C4362" t="s">
        <v>4399</v>
      </c>
      <c r="D4362" s="63">
        <v>0</v>
      </c>
      <c r="E4362" s="63">
        <v>0</v>
      </c>
    </row>
    <row r="4363" spans="1:5">
      <c r="A4363" t="str">
        <f t="shared" si="24"/>
        <v>31476</v>
      </c>
      <c r="B4363" s="1612" t="s">
        <v>8170</v>
      </c>
      <c r="C4363" t="s">
        <v>4399</v>
      </c>
      <c r="D4363" s="63">
        <v>0</v>
      </c>
      <c r="E4363" s="63">
        <v>0</v>
      </c>
    </row>
    <row r="4364" spans="1:5">
      <c r="A4364" t="str">
        <f t="shared" si="24"/>
        <v>31477</v>
      </c>
      <c r="B4364" s="1612" t="s">
        <v>9672</v>
      </c>
      <c r="C4364" t="s">
        <v>4399</v>
      </c>
      <c r="D4364" s="63">
        <v>0</v>
      </c>
      <c r="E4364" s="63">
        <v>0</v>
      </c>
    </row>
    <row r="4365" spans="1:5">
      <c r="A4365" t="str">
        <f t="shared" si="24"/>
        <v>31478</v>
      </c>
      <c r="B4365" s="1612" t="s">
        <v>9673</v>
      </c>
      <c r="C4365" t="s">
        <v>4399</v>
      </c>
      <c r="D4365" s="63">
        <v>0</v>
      </c>
      <c r="E4365" s="63">
        <v>0</v>
      </c>
    </row>
    <row r="4366" spans="1:5">
      <c r="A4366" t="str">
        <f t="shared" si="24"/>
        <v>31479</v>
      </c>
      <c r="B4366" s="1612" t="s">
        <v>9674</v>
      </c>
      <c r="C4366" t="s">
        <v>4399</v>
      </c>
      <c r="D4366" s="63">
        <v>0</v>
      </c>
      <c r="E4366" s="63">
        <v>0</v>
      </c>
    </row>
    <row r="4367" spans="1:5">
      <c r="A4367" t="str">
        <f t="shared" ref="A4367:A4430" si="25">MID(B4367,1,5)</f>
        <v>31500</v>
      </c>
      <c r="B4367" s="1612" t="s">
        <v>9675</v>
      </c>
      <c r="C4367" t="s">
        <v>4399</v>
      </c>
      <c r="D4367" s="63">
        <v>0</v>
      </c>
      <c r="E4367" s="63">
        <v>0</v>
      </c>
    </row>
    <row r="4368" spans="1:5">
      <c r="A4368" t="str">
        <f t="shared" si="25"/>
        <v>31511</v>
      </c>
      <c r="B4368" s="1612" t="s">
        <v>9676</v>
      </c>
      <c r="C4368" t="s">
        <v>9573</v>
      </c>
      <c r="D4368" s="63">
        <v>0</v>
      </c>
      <c r="E4368" s="63">
        <v>0</v>
      </c>
    </row>
    <row r="4369" spans="1:5">
      <c r="A4369" t="str">
        <f t="shared" si="25"/>
        <v>31530</v>
      </c>
      <c r="B4369" s="1612" t="s">
        <v>9677</v>
      </c>
      <c r="C4369" t="s">
        <v>8272</v>
      </c>
      <c r="D4369" s="63">
        <v>0</v>
      </c>
      <c r="E4369" s="63">
        <v>0</v>
      </c>
    </row>
    <row r="4370" spans="1:5">
      <c r="A4370" t="str">
        <f t="shared" si="25"/>
        <v>31531</v>
      </c>
      <c r="B4370" s="1612" t="s">
        <v>9678</v>
      </c>
      <c r="C4370" t="s">
        <v>8273</v>
      </c>
      <c r="D4370" s="63">
        <v>0</v>
      </c>
      <c r="E4370" s="63">
        <v>0</v>
      </c>
    </row>
    <row r="4371" spans="1:5">
      <c r="A4371" t="str">
        <f t="shared" si="25"/>
        <v>31532</v>
      </c>
      <c r="B4371" s="1612" t="s">
        <v>9679</v>
      </c>
      <c r="C4371" t="s">
        <v>4667</v>
      </c>
      <c r="D4371" s="63">
        <v>0</v>
      </c>
      <c r="E4371" s="63">
        <v>0</v>
      </c>
    </row>
    <row r="4372" spans="1:5">
      <c r="A4372" t="str">
        <f t="shared" si="25"/>
        <v>31533</v>
      </c>
      <c r="B4372" s="1612" t="s">
        <v>9680</v>
      </c>
      <c r="C4372" t="s">
        <v>2431</v>
      </c>
      <c r="D4372" s="63">
        <v>0</v>
      </c>
      <c r="E4372" s="63">
        <v>0</v>
      </c>
    </row>
    <row r="4373" spans="1:5">
      <c r="A4373" t="str">
        <f t="shared" si="25"/>
        <v>31534</v>
      </c>
      <c r="B4373" s="1612" t="s">
        <v>9681</v>
      </c>
      <c r="C4373" t="s">
        <v>6771</v>
      </c>
      <c r="D4373" s="63">
        <v>0</v>
      </c>
      <c r="E4373" s="63">
        <v>0</v>
      </c>
    </row>
    <row r="4374" spans="1:5">
      <c r="A4374" t="str">
        <f t="shared" si="25"/>
        <v>31535</v>
      </c>
      <c r="B4374" s="1612" t="s">
        <v>9682</v>
      </c>
      <c r="C4374" t="s">
        <v>7607</v>
      </c>
      <c r="D4374" s="63">
        <v>0</v>
      </c>
      <c r="E4374" s="63">
        <v>0</v>
      </c>
    </row>
    <row r="4375" spans="1:5">
      <c r="A4375" t="str">
        <f t="shared" si="25"/>
        <v>31536</v>
      </c>
      <c r="B4375" s="1612" t="s">
        <v>4347</v>
      </c>
      <c r="C4375" t="s">
        <v>7608</v>
      </c>
      <c r="D4375" s="63">
        <v>0</v>
      </c>
      <c r="E4375" s="63">
        <v>0</v>
      </c>
    </row>
    <row r="4376" spans="1:5">
      <c r="A4376" t="str">
        <f t="shared" si="25"/>
        <v>31540</v>
      </c>
      <c r="B4376" s="1612" t="s">
        <v>4348</v>
      </c>
      <c r="C4376" t="s">
        <v>10027</v>
      </c>
      <c r="D4376" s="63">
        <v>557422.40717500006</v>
      </c>
      <c r="E4376" s="63">
        <v>557422.40717500006</v>
      </c>
    </row>
    <row r="4377" spans="1:5">
      <c r="A4377" t="str">
        <f t="shared" si="25"/>
        <v>31541</v>
      </c>
      <c r="B4377" s="1612" t="s">
        <v>4349</v>
      </c>
      <c r="C4377" t="s">
        <v>11164</v>
      </c>
      <c r="D4377" s="63">
        <v>218989.5575</v>
      </c>
      <c r="E4377" s="63">
        <v>218989.5575</v>
      </c>
    </row>
    <row r="4378" spans="1:5">
      <c r="A4378" t="str">
        <f t="shared" si="25"/>
        <v>31542</v>
      </c>
      <c r="B4378" s="1612" t="s">
        <v>4350</v>
      </c>
      <c r="C4378" t="s">
        <v>4603</v>
      </c>
      <c r="D4378" s="63">
        <v>306806.79370833334</v>
      </c>
      <c r="E4378" s="63">
        <v>306806.79370833334</v>
      </c>
    </row>
    <row r="4379" spans="1:5">
      <c r="A4379" t="str">
        <f t="shared" si="25"/>
        <v>31543</v>
      </c>
      <c r="B4379" s="1612" t="s">
        <v>4351</v>
      </c>
      <c r="C4379" t="s">
        <v>4604</v>
      </c>
      <c r="D4379" s="63">
        <v>399211.35450000025</v>
      </c>
      <c r="E4379" s="63">
        <v>399211.35450000025</v>
      </c>
    </row>
    <row r="4380" spans="1:5">
      <c r="A4380" t="str">
        <f t="shared" si="25"/>
        <v>31544</v>
      </c>
      <c r="B4380" s="1612" t="s">
        <v>4352</v>
      </c>
      <c r="C4380" t="s">
        <v>255</v>
      </c>
      <c r="D4380" s="63">
        <v>926678.18578999978</v>
      </c>
      <c r="E4380" s="63">
        <v>926678.18578999978</v>
      </c>
    </row>
    <row r="4381" spans="1:5">
      <c r="A4381" t="str">
        <f t="shared" si="25"/>
        <v>31545</v>
      </c>
      <c r="B4381" s="1612" t="s">
        <v>5246</v>
      </c>
      <c r="C4381" t="s">
        <v>256</v>
      </c>
      <c r="D4381" s="63">
        <v>391563.58864000003</v>
      </c>
      <c r="E4381" s="63">
        <v>391563.58864000003</v>
      </c>
    </row>
    <row r="4382" spans="1:5">
      <c r="A4382" t="str">
        <f t="shared" si="25"/>
        <v>31546</v>
      </c>
      <c r="B4382" s="1612" t="s">
        <v>5247</v>
      </c>
      <c r="C4382" t="s">
        <v>257</v>
      </c>
      <c r="D4382" s="63">
        <v>283477.61969999998</v>
      </c>
      <c r="E4382" s="63">
        <v>283477.61969999998</v>
      </c>
    </row>
    <row r="4383" spans="1:5">
      <c r="A4383" t="str">
        <f t="shared" si="25"/>
        <v>31550</v>
      </c>
      <c r="B4383" s="1612" t="s">
        <v>3073</v>
      </c>
      <c r="C4383" t="s">
        <v>3563</v>
      </c>
      <c r="D4383" s="63">
        <v>0</v>
      </c>
      <c r="E4383" s="63">
        <v>0</v>
      </c>
    </row>
    <row r="4384" spans="1:5">
      <c r="A4384" t="str">
        <f t="shared" si="25"/>
        <v>31551</v>
      </c>
      <c r="B4384" s="1612" t="s">
        <v>3074</v>
      </c>
      <c r="C4384" t="s">
        <v>3564</v>
      </c>
      <c r="D4384" s="63">
        <v>0</v>
      </c>
      <c r="E4384" s="63">
        <v>0</v>
      </c>
    </row>
    <row r="4385" spans="1:5">
      <c r="A4385" t="str">
        <f t="shared" si="25"/>
        <v>31552</v>
      </c>
      <c r="B4385" s="1612" t="s">
        <v>3075</v>
      </c>
      <c r="C4385" t="s">
        <v>1919</v>
      </c>
      <c r="D4385" s="63">
        <v>0</v>
      </c>
      <c r="E4385" s="63">
        <v>0</v>
      </c>
    </row>
    <row r="4386" spans="1:5">
      <c r="A4386" t="str">
        <f t="shared" si="25"/>
        <v>31553</v>
      </c>
      <c r="B4386" s="1612" t="s">
        <v>3076</v>
      </c>
      <c r="C4386" t="s">
        <v>5705</v>
      </c>
      <c r="D4386" s="63">
        <v>0</v>
      </c>
      <c r="E4386" s="63">
        <v>0</v>
      </c>
    </row>
    <row r="4387" spans="1:5">
      <c r="A4387" t="str">
        <f t="shared" si="25"/>
        <v>31554</v>
      </c>
      <c r="B4387" s="1612" t="s">
        <v>3077</v>
      </c>
      <c r="C4387" t="s">
        <v>11422</v>
      </c>
      <c r="D4387" s="63">
        <v>0</v>
      </c>
      <c r="E4387" s="63">
        <v>0</v>
      </c>
    </row>
    <row r="4388" spans="1:5">
      <c r="A4388" t="str">
        <f t="shared" si="25"/>
        <v>31555</v>
      </c>
      <c r="B4388" s="1612" t="s">
        <v>3078</v>
      </c>
      <c r="C4388" t="s">
        <v>9145</v>
      </c>
      <c r="D4388" s="63">
        <v>0</v>
      </c>
      <c r="E4388" s="63">
        <v>0</v>
      </c>
    </row>
    <row r="4389" spans="1:5">
      <c r="A4389" t="str">
        <f t="shared" si="25"/>
        <v>31556</v>
      </c>
      <c r="B4389" s="1612" t="s">
        <v>3079</v>
      </c>
      <c r="C4389" t="s">
        <v>9146</v>
      </c>
      <c r="D4389" s="63">
        <v>0</v>
      </c>
      <c r="E4389" s="63">
        <v>0</v>
      </c>
    </row>
    <row r="4390" spans="1:5">
      <c r="A4390" t="str">
        <f t="shared" si="25"/>
        <v>31557</v>
      </c>
      <c r="B4390" s="1612" t="s">
        <v>3080</v>
      </c>
      <c r="C4390" t="s">
        <v>10454</v>
      </c>
      <c r="D4390" s="63">
        <v>0</v>
      </c>
      <c r="E4390" s="63">
        <v>0</v>
      </c>
    </row>
    <row r="4391" spans="1:5">
      <c r="A4391" t="str">
        <f t="shared" si="25"/>
        <v>31560</v>
      </c>
      <c r="B4391" s="1612" t="s">
        <v>3081</v>
      </c>
      <c r="C4391" t="s">
        <v>9707</v>
      </c>
      <c r="D4391" s="63">
        <v>0</v>
      </c>
      <c r="E4391" s="63">
        <v>0</v>
      </c>
    </row>
    <row r="4392" spans="1:5">
      <c r="A4392" t="str">
        <f t="shared" si="25"/>
        <v>31561</v>
      </c>
      <c r="B4392" s="1612" t="s">
        <v>3082</v>
      </c>
      <c r="C4392" t="s">
        <v>7936</v>
      </c>
      <c r="D4392" s="63">
        <v>0</v>
      </c>
      <c r="E4392" s="63">
        <v>0</v>
      </c>
    </row>
    <row r="4393" spans="1:5">
      <c r="A4393" t="str">
        <f t="shared" si="25"/>
        <v>31562</v>
      </c>
      <c r="B4393" s="1612" t="s">
        <v>3083</v>
      </c>
      <c r="C4393" t="s">
        <v>10073</v>
      </c>
      <c r="D4393" s="63">
        <v>0</v>
      </c>
      <c r="E4393" s="63">
        <v>0</v>
      </c>
    </row>
    <row r="4394" spans="1:5">
      <c r="A4394" t="str">
        <f t="shared" si="25"/>
        <v>31564</v>
      </c>
      <c r="B4394" s="1612" t="s">
        <v>3084</v>
      </c>
      <c r="C4394" t="s">
        <v>9976</v>
      </c>
      <c r="D4394" s="63">
        <v>0</v>
      </c>
      <c r="E4394" s="63">
        <v>0</v>
      </c>
    </row>
    <row r="4395" spans="1:5">
      <c r="A4395" t="str">
        <f t="shared" si="25"/>
        <v>31565</v>
      </c>
      <c r="B4395" s="1612" t="s">
        <v>3085</v>
      </c>
      <c r="C4395" t="s">
        <v>4588</v>
      </c>
      <c r="D4395" s="63">
        <v>0</v>
      </c>
      <c r="E4395" s="63">
        <v>0</v>
      </c>
    </row>
    <row r="4396" spans="1:5">
      <c r="A4396" t="str">
        <f t="shared" si="25"/>
        <v>31570</v>
      </c>
      <c r="B4396" s="1612" t="s">
        <v>3086</v>
      </c>
      <c r="C4396" t="s">
        <v>4589</v>
      </c>
      <c r="D4396" s="63">
        <v>0</v>
      </c>
      <c r="E4396" s="63">
        <v>0</v>
      </c>
    </row>
    <row r="4397" spans="1:5">
      <c r="A4397" t="str">
        <f t="shared" si="25"/>
        <v>31571</v>
      </c>
      <c r="B4397" s="1612" t="s">
        <v>3087</v>
      </c>
      <c r="C4397" t="s">
        <v>4590</v>
      </c>
      <c r="D4397" s="63">
        <v>0</v>
      </c>
      <c r="E4397" s="63">
        <v>0</v>
      </c>
    </row>
    <row r="4398" spans="1:5">
      <c r="A4398" t="str">
        <f t="shared" si="25"/>
        <v>31572</v>
      </c>
      <c r="B4398" s="1612" t="s">
        <v>3088</v>
      </c>
      <c r="C4398" t="s">
        <v>4591</v>
      </c>
      <c r="D4398" s="63">
        <v>0</v>
      </c>
      <c r="E4398" s="63">
        <v>0</v>
      </c>
    </row>
    <row r="4399" spans="1:5">
      <c r="A4399" t="str">
        <f t="shared" si="25"/>
        <v>31573</v>
      </c>
      <c r="B4399" s="1612" t="s">
        <v>404</v>
      </c>
      <c r="C4399" t="s">
        <v>8321</v>
      </c>
      <c r="D4399" s="63">
        <v>0</v>
      </c>
      <c r="E4399" s="63">
        <v>0</v>
      </c>
    </row>
    <row r="4400" spans="1:5">
      <c r="A4400" t="str">
        <f t="shared" si="25"/>
        <v>31574</v>
      </c>
      <c r="B4400" s="1612" t="s">
        <v>405</v>
      </c>
      <c r="C4400" t="s">
        <v>9377</v>
      </c>
      <c r="D4400" s="63">
        <v>0</v>
      </c>
      <c r="E4400" s="63">
        <v>0</v>
      </c>
    </row>
    <row r="4401" spans="1:5">
      <c r="A4401" t="str">
        <f t="shared" si="25"/>
        <v>31575</v>
      </c>
      <c r="B4401" s="1612" t="s">
        <v>406</v>
      </c>
      <c r="C4401" t="s">
        <v>4399</v>
      </c>
      <c r="D4401" s="63">
        <v>0</v>
      </c>
      <c r="E4401" s="63">
        <v>0</v>
      </c>
    </row>
    <row r="4402" spans="1:5">
      <c r="A4402" t="str">
        <f t="shared" si="25"/>
        <v>31576</v>
      </c>
      <c r="B4402" s="1612" t="s">
        <v>407</v>
      </c>
      <c r="C4402" t="s">
        <v>4399</v>
      </c>
      <c r="D4402" s="63">
        <v>0</v>
      </c>
      <c r="E4402" s="63">
        <v>0</v>
      </c>
    </row>
    <row r="4403" spans="1:5">
      <c r="A4403" t="str">
        <f t="shared" si="25"/>
        <v>31577</v>
      </c>
      <c r="B4403" s="1612" t="s">
        <v>408</v>
      </c>
      <c r="C4403" t="s">
        <v>4399</v>
      </c>
      <c r="D4403" s="63">
        <v>0</v>
      </c>
      <c r="E4403" s="63">
        <v>0</v>
      </c>
    </row>
    <row r="4404" spans="1:5">
      <c r="A4404" t="str">
        <f t="shared" si="25"/>
        <v>31578</v>
      </c>
      <c r="B4404" s="1612" t="s">
        <v>409</v>
      </c>
      <c r="C4404" t="s">
        <v>4399</v>
      </c>
      <c r="D4404" s="63">
        <v>0</v>
      </c>
      <c r="E4404" s="63">
        <v>0</v>
      </c>
    </row>
    <row r="4405" spans="1:5">
      <c r="A4405" t="str">
        <f t="shared" si="25"/>
        <v>31579</v>
      </c>
      <c r="B4405" s="1612" t="s">
        <v>410</v>
      </c>
      <c r="C4405" t="s">
        <v>4399</v>
      </c>
      <c r="D4405" s="63">
        <v>0</v>
      </c>
      <c r="E4405" s="63">
        <v>0</v>
      </c>
    </row>
    <row r="4406" spans="1:5">
      <c r="A4406" t="str">
        <f t="shared" si="25"/>
        <v>31600</v>
      </c>
      <c r="B4406" s="1612" t="s">
        <v>411</v>
      </c>
      <c r="C4406" t="s">
        <v>4399</v>
      </c>
      <c r="D4406" s="63">
        <v>0</v>
      </c>
      <c r="E4406" s="63">
        <v>0</v>
      </c>
    </row>
    <row r="4407" spans="1:5">
      <c r="A4407" t="str">
        <f t="shared" si="25"/>
        <v>31601</v>
      </c>
      <c r="B4407" s="1612" t="s">
        <v>412</v>
      </c>
      <c r="C4407" t="s">
        <v>9378</v>
      </c>
      <c r="D4407" s="63">
        <v>9026.5721000000012</v>
      </c>
      <c r="E4407" s="63">
        <v>9026.5721000000012</v>
      </c>
    </row>
    <row r="4408" spans="1:5">
      <c r="A4408" t="str">
        <f t="shared" si="25"/>
        <v>31611</v>
      </c>
      <c r="B4408" s="1612" t="s">
        <v>413</v>
      </c>
      <c r="C4408" t="s">
        <v>3565</v>
      </c>
      <c r="D4408" s="63">
        <v>0</v>
      </c>
      <c r="E4408" s="63">
        <v>0</v>
      </c>
    </row>
    <row r="4409" spans="1:5">
      <c r="A4409" t="str">
        <f t="shared" si="25"/>
        <v>31617</v>
      </c>
      <c r="B4409" s="1612" t="s">
        <v>414</v>
      </c>
      <c r="C4409" t="s">
        <v>3566</v>
      </c>
      <c r="D4409" s="63">
        <v>131081.91928571428</v>
      </c>
      <c r="E4409" s="63">
        <v>131081.91928571428</v>
      </c>
    </row>
    <row r="4410" spans="1:5">
      <c r="A4410" t="str">
        <f t="shared" si="25"/>
        <v>31630</v>
      </c>
      <c r="B4410" s="1612" t="s">
        <v>415</v>
      </c>
      <c r="C4410" t="s">
        <v>3567</v>
      </c>
      <c r="D4410" s="63">
        <v>0</v>
      </c>
      <c r="E4410" s="63">
        <v>0</v>
      </c>
    </row>
    <row r="4411" spans="1:5">
      <c r="A4411" t="str">
        <f t="shared" si="25"/>
        <v>31631</v>
      </c>
      <c r="B4411" s="1612" t="s">
        <v>416</v>
      </c>
      <c r="C4411" t="s">
        <v>922</v>
      </c>
      <c r="D4411" s="63">
        <v>0</v>
      </c>
      <c r="E4411" s="63">
        <v>0</v>
      </c>
    </row>
    <row r="4412" spans="1:5">
      <c r="A4412" t="str">
        <f t="shared" si="25"/>
        <v>31632</v>
      </c>
      <c r="B4412" s="1612" t="s">
        <v>417</v>
      </c>
      <c r="C4412" t="s">
        <v>923</v>
      </c>
      <c r="D4412" s="63">
        <v>0</v>
      </c>
      <c r="E4412" s="63">
        <v>0</v>
      </c>
    </row>
    <row r="4413" spans="1:5">
      <c r="A4413" t="str">
        <f t="shared" si="25"/>
        <v>31633</v>
      </c>
      <c r="B4413" s="1612" t="s">
        <v>418</v>
      </c>
      <c r="C4413" t="s">
        <v>9363</v>
      </c>
      <c r="D4413" s="63">
        <v>0</v>
      </c>
      <c r="E4413" s="63">
        <v>0</v>
      </c>
    </row>
    <row r="4414" spans="1:5">
      <c r="A4414" t="str">
        <f t="shared" si="25"/>
        <v>31634</v>
      </c>
      <c r="B4414" s="1612" t="s">
        <v>419</v>
      </c>
      <c r="C4414" t="s">
        <v>1553</v>
      </c>
      <c r="D4414" s="63">
        <v>0</v>
      </c>
      <c r="E4414" s="63">
        <v>0</v>
      </c>
    </row>
    <row r="4415" spans="1:5">
      <c r="A4415" t="str">
        <f t="shared" si="25"/>
        <v>31635</v>
      </c>
      <c r="B4415" s="1612" t="s">
        <v>420</v>
      </c>
      <c r="C4415" t="s">
        <v>1554</v>
      </c>
      <c r="D4415" s="63">
        <v>0</v>
      </c>
      <c r="E4415" s="63">
        <v>0</v>
      </c>
    </row>
    <row r="4416" spans="1:5">
      <c r="A4416" t="str">
        <f t="shared" si="25"/>
        <v>31636</v>
      </c>
      <c r="B4416" s="1612" t="s">
        <v>421</v>
      </c>
      <c r="C4416" t="s">
        <v>632</v>
      </c>
      <c r="D4416" s="63">
        <v>0</v>
      </c>
      <c r="E4416" s="63">
        <v>0</v>
      </c>
    </row>
    <row r="4417" spans="1:5">
      <c r="A4417" t="str">
        <f t="shared" si="25"/>
        <v>31640</v>
      </c>
      <c r="B4417" s="1612" t="s">
        <v>422</v>
      </c>
      <c r="C4417" t="s">
        <v>633</v>
      </c>
      <c r="D4417" s="63">
        <v>163558.15264000007</v>
      </c>
      <c r="E4417" s="63">
        <v>163558.15264000007</v>
      </c>
    </row>
    <row r="4418" spans="1:5">
      <c r="A4418" t="str">
        <f t="shared" si="25"/>
        <v>31641</v>
      </c>
      <c r="B4418" s="1612" t="s">
        <v>423</v>
      </c>
      <c r="C4418" t="s">
        <v>6475</v>
      </c>
      <c r="D4418" s="63">
        <v>7746.1395600000005</v>
      </c>
      <c r="E4418" s="63">
        <v>7746.1395600000005</v>
      </c>
    </row>
    <row r="4419" spans="1:5">
      <c r="A4419" t="str">
        <f t="shared" si="25"/>
        <v>31642</v>
      </c>
      <c r="B4419" s="1612" t="s">
        <v>424</v>
      </c>
      <c r="C4419" t="s">
        <v>11114</v>
      </c>
      <c r="D4419" s="63">
        <v>10798.845199999998</v>
      </c>
      <c r="E4419" s="63">
        <v>10798.845199999998</v>
      </c>
    </row>
    <row r="4420" spans="1:5">
      <c r="A4420" t="str">
        <f t="shared" si="25"/>
        <v>31643</v>
      </c>
      <c r="B4420" s="1612" t="s">
        <v>425</v>
      </c>
      <c r="C4420" t="s">
        <v>6024</v>
      </c>
      <c r="D4420" s="63">
        <v>35842.190849999992</v>
      </c>
      <c r="E4420" s="63">
        <v>35842.190849999992</v>
      </c>
    </row>
    <row r="4421" spans="1:5">
      <c r="A4421" t="str">
        <f t="shared" si="25"/>
        <v>31644</v>
      </c>
      <c r="B4421" s="1612" t="s">
        <v>426</v>
      </c>
      <c r="C4421" t="s">
        <v>8967</v>
      </c>
      <c r="D4421" s="63">
        <v>91939.8845</v>
      </c>
      <c r="E4421" s="63">
        <v>91939.8845</v>
      </c>
    </row>
    <row r="4422" spans="1:5">
      <c r="A4422" t="str">
        <f t="shared" si="25"/>
        <v>31645</v>
      </c>
      <c r="B4422" s="1612" t="s">
        <v>427</v>
      </c>
      <c r="C4422" t="s">
        <v>8968</v>
      </c>
      <c r="D4422" s="63">
        <v>14955.018799999996</v>
      </c>
      <c r="E4422" s="63">
        <v>14955.018799999996</v>
      </c>
    </row>
    <row r="4423" spans="1:5">
      <c r="A4423" t="str">
        <f t="shared" si="25"/>
        <v>31646</v>
      </c>
      <c r="B4423" s="1612" t="s">
        <v>428</v>
      </c>
      <c r="C4423" t="s">
        <v>9924</v>
      </c>
      <c r="D4423" s="63">
        <v>44497.609499999991</v>
      </c>
      <c r="E4423" s="63">
        <v>44497.609499999991</v>
      </c>
    </row>
    <row r="4424" spans="1:5">
      <c r="A4424" t="str">
        <f t="shared" si="25"/>
        <v>31647</v>
      </c>
      <c r="B4424" s="1612" t="s">
        <v>429</v>
      </c>
      <c r="C4424" t="s">
        <v>6660</v>
      </c>
      <c r="D4424" s="63">
        <v>295227.48720238102</v>
      </c>
      <c r="E4424" s="63">
        <v>295227.48720238102</v>
      </c>
    </row>
    <row r="4425" spans="1:5">
      <c r="A4425" t="str">
        <f t="shared" si="25"/>
        <v>31650</v>
      </c>
      <c r="B4425" s="1612" t="s">
        <v>430</v>
      </c>
      <c r="C4425" t="s">
        <v>6661</v>
      </c>
      <c r="D4425" s="63">
        <v>0</v>
      </c>
      <c r="E4425" s="63">
        <v>0</v>
      </c>
    </row>
    <row r="4426" spans="1:5">
      <c r="A4426" t="str">
        <f t="shared" si="25"/>
        <v>31651</v>
      </c>
      <c r="B4426" s="1612" t="s">
        <v>431</v>
      </c>
      <c r="C4426" t="s">
        <v>6662</v>
      </c>
      <c r="D4426" s="63">
        <v>0</v>
      </c>
      <c r="E4426" s="63">
        <v>0</v>
      </c>
    </row>
    <row r="4427" spans="1:5">
      <c r="A4427" t="str">
        <f t="shared" si="25"/>
        <v>31652</v>
      </c>
      <c r="B4427" s="1612" t="s">
        <v>432</v>
      </c>
      <c r="C4427" t="s">
        <v>6663</v>
      </c>
      <c r="D4427" s="63">
        <v>0</v>
      </c>
      <c r="E4427" s="63">
        <v>0</v>
      </c>
    </row>
    <row r="4428" spans="1:5">
      <c r="A4428" t="str">
        <f t="shared" si="25"/>
        <v>31653</v>
      </c>
      <c r="B4428" s="1612" t="s">
        <v>433</v>
      </c>
      <c r="C4428" t="s">
        <v>11656</v>
      </c>
      <c r="D4428" s="63">
        <v>0</v>
      </c>
      <c r="E4428" s="63">
        <v>0</v>
      </c>
    </row>
    <row r="4429" spans="1:5">
      <c r="A4429" t="str">
        <f t="shared" si="25"/>
        <v>31654</v>
      </c>
      <c r="B4429" s="1612" t="s">
        <v>434</v>
      </c>
      <c r="C4429" t="s">
        <v>4269</v>
      </c>
      <c r="D4429" s="63">
        <v>0</v>
      </c>
      <c r="E4429" s="63">
        <v>0</v>
      </c>
    </row>
    <row r="4430" spans="1:5">
      <c r="A4430" t="str">
        <f t="shared" si="25"/>
        <v>31655</v>
      </c>
      <c r="B4430" s="1612" t="s">
        <v>435</v>
      </c>
      <c r="C4430" t="s">
        <v>4270</v>
      </c>
      <c r="D4430" s="63">
        <v>0</v>
      </c>
      <c r="E4430" s="63">
        <v>0</v>
      </c>
    </row>
    <row r="4431" spans="1:5">
      <c r="A4431" t="str">
        <f t="shared" ref="A4431:A4494" si="26">MID(B4431,1,5)</f>
        <v>31656</v>
      </c>
      <c r="B4431" s="1612" t="s">
        <v>436</v>
      </c>
      <c r="C4431" t="s">
        <v>4271</v>
      </c>
      <c r="D4431" s="63">
        <v>0</v>
      </c>
      <c r="E4431" s="63">
        <v>0</v>
      </c>
    </row>
    <row r="4432" spans="1:5">
      <c r="A4432" t="str">
        <f t="shared" si="26"/>
        <v>31657</v>
      </c>
      <c r="B4432" s="1612" t="s">
        <v>437</v>
      </c>
      <c r="C4432" t="s">
        <v>4272</v>
      </c>
      <c r="D4432" s="63">
        <v>0</v>
      </c>
      <c r="E4432" s="63">
        <v>0</v>
      </c>
    </row>
    <row r="4433" spans="1:5">
      <c r="A4433" t="str">
        <f t="shared" si="26"/>
        <v>31660</v>
      </c>
      <c r="B4433" s="1612" t="s">
        <v>438</v>
      </c>
      <c r="C4433" t="s">
        <v>1456</v>
      </c>
      <c r="D4433" s="63">
        <v>0</v>
      </c>
      <c r="E4433" s="63">
        <v>0</v>
      </c>
    </row>
    <row r="4434" spans="1:5">
      <c r="A4434" t="str">
        <f t="shared" si="26"/>
        <v>31661</v>
      </c>
      <c r="B4434" s="1612" t="s">
        <v>439</v>
      </c>
      <c r="C4434" t="s">
        <v>5602</v>
      </c>
      <c r="D4434" s="63">
        <v>0</v>
      </c>
      <c r="E4434" s="63">
        <v>0</v>
      </c>
    </row>
    <row r="4435" spans="1:5">
      <c r="A4435" t="str">
        <f t="shared" si="26"/>
        <v>31662</v>
      </c>
      <c r="B4435" s="1612" t="s">
        <v>440</v>
      </c>
      <c r="C4435" t="s">
        <v>5603</v>
      </c>
      <c r="D4435" s="63">
        <v>0</v>
      </c>
      <c r="E4435" s="63">
        <v>0</v>
      </c>
    </row>
    <row r="4436" spans="1:5">
      <c r="A4436" t="str">
        <f t="shared" si="26"/>
        <v>31664</v>
      </c>
      <c r="B4436" s="1612" t="s">
        <v>9593</v>
      </c>
      <c r="C4436" t="s">
        <v>5481</v>
      </c>
      <c r="D4436" s="63">
        <v>0</v>
      </c>
      <c r="E4436" s="63">
        <v>0</v>
      </c>
    </row>
    <row r="4437" spans="1:5">
      <c r="A4437" t="str">
        <f t="shared" si="26"/>
        <v>31665</v>
      </c>
      <c r="B4437" s="1612" t="s">
        <v>9594</v>
      </c>
      <c r="C4437" t="s">
        <v>11530</v>
      </c>
      <c r="D4437" s="63">
        <v>0</v>
      </c>
      <c r="E4437" s="63">
        <v>0</v>
      </c>
    </row>
    <row r="4438" spans="1:5">
      <c r="A4438" t="str">
        <f t="shared" si="26"/>
        <v>31670</v>
      </c>
      <c r="B4438" s="1612" t="s">
        <v>9595</v>
      </c>
      <c r="C4438" t="s">
        <v>8891</v>
      </c>
      <c r="D4438" s="63">
        <v>0</v>
      </c>
      <c r="E4438" s="63">
        <v>0</v>
      </c>
    </row>
    <row r="4439" spans="1:5">
      <c r="A4439" t="str">
        <f t="shared" si="26"/>
        <v>31671</v>
      </c>
      <c r="B4439" s="1612" t="s">
        <v>9596</v>
      </c>
      <c r="C4439" t="s">
        <v>10055</v>
      </c>
      <c r="D4439" s="63">
        <v>0</v>
      </c>
      <c r="E4439" s="63">
        <v>0</v>
      </c>
    </row>
    <row r="4440" spans="1:5">
      <c r="A4440" t="str">
        <f t="shared" si="26"/>
        <v>31672</v>
      </c>
      <c r="B4440" s="1612" t="s">
        <v>9597</v>
      </c>
      <c r="C4440" t="s">
        <v>9898</v>
      </c>
      <c r="D4440" s="63">
        <v>0</v>
      </c>
      <c r="E4440" s="63">
        <v>0</v>
      </c>
    </row>
    <row r="4441" spans="1:5">
      <c r="A4441" t="str">
        <f t="shared" si="26"/>
        <v>31673</v>
      </c>
      <c r="B4441" s="1612" t="s">
        <v>9598</v>
      </c>
      <c r="C4441" t="s">
        <v>9899</v>
      </c>
      <c r="D4441" s="63">
        <v>0</v>
      </c>
      <c r="E4441" s="63">
        <v>0</v>
      </c>
    </row>
    <row r="4442" spans="1:5">
      <c r="A4442" t="str">
        <f t="shared" si="26"/>
        <v>31674</v>
      </c>
      <c r="B4442" s="1612" t="s">
        <v>9599</v>
      </c>
      <c r="C4442" t="s">
        <v>11146</v>
      </c>
      <c r="D4442" s="63">
        <v>0</v>
      </c>
      <c r="E4442" s="63">
        <v>0</v>
      </c>
    </row>
    <row r="4443" spans="1:5">
      <c r="A4443" t="str">
        <f t="shared" si="26"/>
        <v>31675</v>
      </c>
      <c r="B4443" s="1612" t="s">
        <v>9600</v>
      </c>
      <c r="C4443" t="s">
        <v>4399</v>
      </c>
      <c r="D4443" s="63">
        <v>0</v>
      </c>
      <c r="E4443" s="63">
        <v>0</v>
      </c>
    </row>
    <row r="4444" spans="1:5">
      <c r="A4444" t="str">
        <f t="shared" si="26"/>
        <v>31676</v>
      </c>
      <c r="B4444" s="1612" t="s">
        <v>9601</v>
      </c>
      <c r="C4444" t="s">
        <v>4399</v>
      </c>
      <c r="D4444" s="63">
        <v>0</v>
      </c>
      <c r="E4444" s="63">
        <v>0</v>
      </c>
    </row>
    <row r="4445" spans="1:5">
      <c r="A4445" t="str">
        <f t="shared" si="26"/>
        <v>31677</v>
      </c>
      <c r="B4445" s="1612" t="s">
        <v>9602</v>
      </c>
      <c r="C4445" t="s">
        <v>4399</v>
      </c>
      <c r="D4445" s="63">
        <v>0</v>
      </c>
      <c r="E4445" s="63">
        <v>0</v>
      </c>
    </row>
    <row r="4446" spans="1:5">
      <c r="A4446" t="str">
        <f t="shared" si="26"/>
        <v>31678</v>
      </c>
      <c r="B4446" s="1612" t="s">
        <v>9603</v>
      </c>
      <c r="C4446" t="s">
        <v>4399</v>
      </c>
      <c r="D4446" s="63">
        <v>0</v>
      </c>
      <c r="E4446" s="63">
        <v>0</v>
      </c>
    </row>
    <row r="4447" spans="1:5">
      <c r="A4447" t="str">
        <f t="shared" si="26"/>
        <v>31679</v>
      </c>
      <c r="B4447" s="1612" t="s">
        <v>9604</v>
      </c>
      <c r="C4447" t="s">
        <v>4399</v>
      </c>
      <c r="D4447" s="63">
        <v>0</v>
      </c>
      <c r="E4447" s="63">
        <v>0</v>
      </c>
    </row>
    <row r="4448" spans="1:5">
      <c r="A4448" t="str">
        <f t="shared" si="26"/>
        <v>34028</v>
      </c>
      <c r="B4448" s="1612" t="s">
        <v>9605</v>
      </c>
      <c r="C4448" t="s">
        <v>11147</v>
      </c>
      <c r="D4448" s="63">
        <v>0</v>
      </c>
      <c r="E4448" s="63">
        <v>0</v>
      </c>
    </row>
    <row r="4449" spans="1:5">
      <c r="A4449" t="str">
        <f t="shared" si="26"/>
        <v>34030</v>
      </c>
      <c r="B4449" s="1612" t="s">
        <v>2824</v>
      </c>
      <c r="C4449" t="s">
        <v>10846</v>
      </c>
      <c r="D4449" s="63">
        <v>0</v>
      </c>
      <c r="E4449" s="63">
        <v>0</v>
      </c>
    </row>
    <row r="4450" spans="1:5">
      <c r="A4450" t="str">
        <f t="shared" si="26"/>
        <v>34042</v>
      </c>
      <c r="B4450" s="1612" t="s">
        <v>9606</v>
      </c>
      <c r="C4450" t="s">
        <v>4629</v>
      </c>
      <c r="D4450" s="63">
        <v>0</v>
      </c>
      <c r="E4450" s="63">
        <v>0</v>
      </c>
    </row>
    <row r="4451" spans="1:5">
      <c r="A4451" t="str">
        <f t="shared" si="26"/>
        <v>34080</v>
      </c>
      <c r="B4451" s="1612" t="s">
        <v>9607</v>
      </c>
      <c r="C4451" t="s">
        <v>4630</v>
      </c>
      <c r="D4451" s="63">
        <v>0</v>
      </c>
      <c r="E4451" s="63">
        <v>0</v>
      </c>
    </row>
    <row r="4452" spans="1:5">
      <c r="A4452" t="str">
        <f t="shared" si="26"/>
        <v>34081</v>
      </c>
      <c r="B4452" s="1612" t="s">
        <v>9608</v>
      </c>
      <c r="C4452" t="s">
        <v>6715</v>
      </c>
      <c r="D4452" s="63">
        <v>0</v>
      </c>
      <c r="E4452" s="63">
        <v>0</v>
      </c>
    </row>
    <row r="4453" spans="1:5">
      <c r="A4453" t="str">
        <f t="shared" si="26"/>
        <v>34128</v>
      </c>
      <c r="B4453" s="1612" t="s">
        <v>9609</v>
      </c>
      <c r="C4453" t="s">
        <v>6716</v>
      </c>
      <c r="D4453" s="63">
        <v>320114.44618000003</v>
      </c>
      <c r="E4453" s="63">
        <v>320114.44618000003</v>
      </c>
    </row>
    <row r="4454" spans="1:5">
      <c r="A4454" t="str">
        <f t="shared" si="26"/>
        <v>34130</v>
      </c>
      <c r="B4454" s="1612" t="s">
        <v>9610</v>
      </c>
      <c r="C4454" t="s">
        <v>11036</v>
      </c>
      <c r="D4454" s="63">
        <v>1489043.130755</v>
      </c>
      <c r="E4454" s="63">
        <v>1489043.130755</v>
      </c>
    </row>
    <row r="4455" spans="1:5">
      <c r="A4455" t="str">
        <f t="shared" si="26"/>
        <v>34131</v>
      </c>
      <c r="B4455" s="1612" t="s">
        <v>9611</v>
      </c>
      <c r="C4455" t="s">
        <v>11037</v>
      </c>
      <c r="D4455" s="63">
        <v>506792.4173899999</v>
      </c>
      <c r="E4455" s="63">
        <v>506792.4173899999</v>
      </c>
    </row>
    <row r="4456" spans="1:5">
      <c r="A4456" t="str">
        <f t="shared" si="26"/>
        <v>34132</v>
      </c>
      <c r="B4456" s="1612" t="s">
        <v>9612</v>
      </c>
      <c r="C4456" t="s">
        <v>11038</v>
      </c>
      <c r="D4456" s="63">
        <v>598399.76760000002</v>
      </c>
      <c r="E4456" s="63">
        <v>598399.76760000002</v>
      </c>
    </row>
    <row r="4457" spans="1:5">
      <c r="A4457" t="str">
        <f t="shared" si="26"/>
        <v>34133</v>
      </c>
      <c r="B4457" s="1612" t="s">
        <v>9613</v>
      </c>
      <c r="C4457" t="s">
        <v>11039</v>
      </c>
      <c r="D4457" s="63">
        <v>0</v>
      </c>
      <c r="E4457" s="63">
        <v>0</v>
      </c>
    </row>
    <row r="4458" spans="1:5">
      <c r="A4458" t="str">
        <f t="shared" si="26"/>
        <v>34134</v>
      </c>
      <c r="B4458" s="1612" t="s">
        <v>9614</v>
      </c>
      <c r="C4458" t="s">
        <v>7968</v>
      </c>
      <c r="D4458" s="63">
        <v>0</v>
      </c>
      <c r="E4458" s="63">
        <v>0</v>
      </c>
    </row>
    <row r="4459" spans="1:5">
      <c r="A4459" t="str">
        <f t="shared" si="26"/>
        <v>34135</v>
      </c>
      <c r="B4459" s="1612" t="s">
        <v>7758</v>
      </c>
      <c r="C4459" t="e">
        <v>#N/A</v>
      </c>
      <c r="D4459" s="63">
        <v>0</v>
      </c>
      <c r="E4459" s="63">
        <v>0</v>
      </c>
    </row>
    <row r="4460" spans="1:5">
      <c r="A4460" t="str">
        <f t="shared" si="26"/>
        <v>34141</v>
      </c>
      <c r="B4460" s="1612" t="s">
        <v>9615</v>
      </c>
      <c r="C4460" t="s">
        <v>7926</v>
      </c>
      <c r="D4460" s="63">
        <v>0</v>
      </c>
      <c r="E4460" s="63">
        <v>0</v>
      </c>
    </row>
    <row r="4461" spans="1:5">
      <c r="A4461" t="str">
        <f t="shared" si="26"/>
        <v>34142</v>
      </c>
      <c r="B4461" s="1612" t="s">
        <v>9616</v>
      </c>
      <c r="C4461" t="s">
        <v>7927</v>
      </c>
      <c r="D4461" s="63">
        <v>0</v>
      </c>
      <c r="E4461" s="63">
        <v>0</v>
      </c>
    </row>
    <row r="4462" spans="1:5">
      <c r="A4462" t="str">
        <f t="shared" si="26"/>
        <v>34144</v>
      </c>
      <c r="B4462" s="1612" t="s">
        <v>7759</v>
      </c>
      <c r="C4462" t="e">
        <v>#N/A</v>
      </c>
      <c r="D4462" s="63">
        <v>0</v>
      </c>
      <c r="E4462" s="63">
        <v>0</v>
      </c>
    </row>
    <row r="4463" spans="1:5">
      <c r="A4463" t="str">
        <f t="shared" si="26"/>
        <v>34151</v>
      </c>
      <c r="B4463" s="1612" t="s">
        <v>9617</v>
      </c>
      <c r="C4463" t="s">
        <v>7928</v>
      </c>
      <c r="D4463" s="63">
        <v>0</v>
      </c>
      <c r="E4463" s="63">
        <v>0</v>
      </c>
    </row>
    <row r="4464" spans="1:5">
      <c r="A4464" t="str">
        <f t="shared" si="26"/>
        <v>34180</v>
      </c>
      <c r="B4464" s="1612" t="s">
        <v>1236</v>
      </c>
      <c r="C4464" t="s">
        <v>7929</v>
      </c>
      <c r="D4464" s="63">
        <v>1483320.5169699995</v>
      </c>
      <c r="E4464" s="63">
        <v>1483320.5169699995</v>
      </c>
    </row>
    <row r="4465" spans="1:5">
      <c r="A4465" t="str">
        <f t="shared" si="26"/>
        <v>34181</v>
      </c>
      <c r="B4465" s="1612" t="s">
        <v>1237</v>
      </c>
      <c r="C4465" t="s">
        <v>7930</v>
      </c>
      <c r="D4465" s="63">
        <v>1152781.8905</v>
      </c>
      <c r="E4465" s="63">
        <v>1152781.8905</v>
      </c>
    </row>
    <row r="4466" spans="1:5">
      <c r="A4466" t="str">
        <f t="shared" si="26"/>
        <v>34182</v>
      </c>
      <c r="B4466" s="1612" t="s">
        <v>1238</v>
      </c>
      <c r="C4466" t="s">
        <v>2070</v>
      </c>
      <c r="D4466" s="63">
        <v>56379.662010000007</v>
      </c>
      <c r="E4466" s="63">
        <v>56379.662010000007</v>
      </c>
    </row>
    <row r="4467" spans="1:5">
      <c r="A4467" t="str">
        <f t="shared" si="26"/>
        <v>34183</v>
      </c>
      <c r="B4467" s="1612" t="s">
        <v>1239</v>
      </c>
      <c r="C4467" t="s">
        <v>3426</v>
      </c>
      <c r="D4467" s="63">
        <v>268764.39277999999</v>
      </c>
      <c r="E4467" s="63">
        <v>268764.39277999999</v>
      </c>
    </row>
    <row r="4468" spans="1:5">
      <c r="A4468" t="str">
        <f t="shared" si="26"/>
        <v>34228</v>
      </c>
      <c r="B4468" s="1612" t="s">
        <v>1240</v>
      </c>
      <c r="C4468" t="s">
        <v>6532</v>
      </c>
      <c r="D4468" s="63">
        <v>704406.81449999986</v>
      </c>
      <c r="E4468" s="63">
        <v>704406.81449999986</v>
      </c>
    </row>
    <row r="4469" spans="1:5">
      <c r="A4469" t="str">
        <f t="shared" si="26"/>
        <v>34230</v>
      </c>
      <c r="B4469" s="1612" t="s">
        <v>217</v>
      </c>
      <c r="C4469" t="s">
        <v>6533</v>
      </c>
      <c r="D4469" s="63">
        <v>437061.2497499999</v>
      </c>
      <c r="E4469" s="63">
        <v>437061.2497499999</v>
      </c>
    </row>
    <row r="4470" spans="1:5">
      <c r="A4470" t="str">
        <f t="shared" si="26"/>
        <v>34231</v>
      </c>
      <c r="B4470" s="1612" t="s">
        <v>218</v>
      </c>
      <c r="C4470" t="s">
        <v>4426</v>
      </c>
      <c r="D4470" s="63">
        <v>2044345.9464900007</v>
      </c>
      <c r="E4470" s="63">
        <v>2044345.9464900007</v>
      </c>
    </row>
    <row r="4471" spans="1:5">
      <c r="A4471" t="str">
        <f t="shared" si="26"/>
        <v>34232</v>
      </c>
      <c r="B4471" s="1612" t="s">
        <v>219</v>
      </c>
      <c r="C4471" t="s">
        <v>7574</v>
      </c>
      <c r="D4471" s="63">
        <v>2743256.8064100002</v>
      </c>
      <c r="E4471" s="63">
        <v>2743256.8064100002</v>
      </c>
    </row>
    <row r="4472" spans="1:5">
      <c r="A4472" t="str">
        <f t="shared" si="26"/>
        <v>34233</v>
      </c>
      <c r="B4472" s="1612" t="s">
        <v>220</v>
      </c>
      <c r="C4472" t="s">
        <v>7575</v>
      </c>
      <c r="D4472" s="63">
        <v>0</v>
      </c>
      <c r="E4472" s="63">
        <v>0</v>
      </c>
    </row>
    <row r="4473" spans="1:5">
      <c r="A4473" t="str">
        <f t="shared" si="26"/>
        <v>34234</v>
      </c>
      <c r="B4473" s="1612" t="s">
        <v>221</v>
      </c>
      <c r="C4473" t="s">
        <v>7576</v>
      </c>
      <c r="D4473" s="63">
        <v>0</v>
      </c>
      <c r="E4473" s="63">
        <v>0</v>
      </c>
    </row>
    <row r="4474" spans="1:5">
      <c r="A4474" t="str">
        <f t="shared" si="26"/>
        <v>34235</v>
      </c>
      <c r="B4474" s="1612" t="s">
        <v>7760</v>
      </c>
      <c r="C4474" t="e">
        <v>#N/A</v>
      </c>
      <c r="D4474" s="63">
        <v>0</v>
      </c>
      <c r="E4474" s="63">
        <v>0</v>
      </c>
    </row>
    <row r="4475" spans="1:5">
      <c r="A4475" t="str">
        <f t="shared" si="26"/>
        <v>34241</v>
      </c>
      <c r="B4475" s="1612" t="s">
        <v>222</v>
      </c>
      <c r="C4475" t="s">
        <v>7577</v>
      </c>
      <c r="D4475" s="63">
        <v>0</v>
      </c>
      <c r="E4475" s="63">
        <v>0</v>
      </c>
    </row>
    <row r="4476" spans="1:5">
      <c r="A4476" t="str">
        <f t="shared" si="26"/>
        <v>34242</v>
      </c>
      <c r="B4476" s="1612" t="s">
        <v>223</v>
      </c>
      <c r="C4476" t="s">
        <v>7578</v>
      </c>
      <c r="D4476" s="63">
        <v>0</v>
      </c>
      <c r="E4476" s="63">
        <v>0</v>
      </c>
    </row>
    <row r="4477" spans="1:5">
      <c r="A4477" t="str">
        <f t="shared" si="26"/>
        <v>34244</v>
      </c>
      <c r="B4477" s="1612" t="s">
        <v>7761</v>
      </c>
      <c r="C4477" t="e">
        <v>#N/A</v>
      </c>
      <c r="D4477" s="63">
        <v>0</v>
      </c>
      <c r="E4477" s="63">
        <v>0</v>
      </c>
    </row>
    <row r="4478" spans="1:5">
      <c r="A4478" t="str">
        <f t="shared" si="26"/>
        <v>34251</v>
      </c>
      <c r="B4478" s="1612" t="s">
        <v>224</v>
      </c>
      <c r="C4478" t="s">
        <v>7579</v>
      </c>
      <c r="D4478" s="63">
        <v>0</v>
      </c>
      <c r="E4478" s="63">
        <v>0</v>
      </c>
    </row>
    <row r="4479" spans="1:5">
      <c r="A4479" t="str">
        <f t="shared" si="26"/>
        <v>34280</v>
      </c>
      <c r="B4479" s="1612" t="s">
        <v>225</v>
      </c>
      <c r="C4479" t="s">
        <v>3130</v>
      </c>
      <c r="D4479" s="63">
        <v>33616.335059999998</v>
      </c>
      <c r="E4479" s="63">
        <v>33616.335059999998</v>
      </c>
    </row>
    <row r="4480" spans="1:5">
      <c r="A4480" t="str">
        <f t="shared" si="26"/>
        <v>34281</v>
      </c>
      <c r="B4480" s="1612" t="s">
        <v>226</v>
      </c>
      <c r="C4480" t="s">
        <v>7664</v>
      </c>
      <c r="D4480" s="63">
        <v>7898738.936040001</v>
      </c>
      <c r="E4480" s="63">
        <v>7898738.936040001</v>
      </c>
    </row>
    <row r="4481" spans="1:5">
      <c r="A4481" t="str">
        <f t="shared" si="26"/>
        <v>34282</v>
      </c>
      <c r="B4481" s="1612" t="s">
        <v>227</v>
      </c>
      <c r="C4481" t="s">
        <v>7665</v>
      </c>
      <c r="D4481" s="63">
        <v>28954.970249999995</v>
      </c>
      <c r="E4481" s="63">
        <v>28954.970249999995</v>
      </c>
    </row>
    <row r="4482" spans="1:5">
      <c r="A4482" t="str">
        <f t="shared" si="26"/>
        <v>34283</v>
      </c>
      <c r="B4482" s="1612" t="s">
        <v>228</v>
      </c>
      <c r="C4482" t="s">
        <v>6817</v>
      </c>
      <c r="D4482" s="63">
        <v>33380.895150000004</v>
      </c>
      <c r="E4482" s="63">
        <v>33380.895150000004</v>
      </c>
    </row>
    <row r="4483" spans="1:5">
      <c r="A4483" t="str">
        <f t="shared" si="26"/>
        <v>34328</v>
      </c>
      <c r="B4483" s="1612" t="s">
        <v>229</v>
      </c>
      <c r="C4483" t="s">
        <v>6818</v>
      </c>
      <c r="D4483" s="63">
        <v>786465.81853333348</v>
      </c>
      <c r="E4483" s="63">
        <v>786465.81853333348</v>
      </c>
    </row>
    <row r="4484" spans="1:5">
      <c r="A4484" t="str">
        <f t="shared" si="26"/>
        <v>34330</v>
      </c>
      <c r="B4484" s="1612" t="s">
        <v>230</v>
      </c>
      <c r="C4484" t="s">
        <v>4506</v>
      </c>
      <c r="D4484" s="63">
        <v>1009894.8080033333</v>
      </c>
      <c r="E4484" s="63">
        <v>1009894.8080033333</v>
      </c>
    </row>
    <row r="4485" spans="1:5">
      <c r="A4485" t="str">
        <f t="shared" si="26"/>
        <v>34331</v>
      </c>
      <c r="B4485" s="1612" t="s">
        <v>231</v>
      </c>
      <c r="C4485" t="s">
        <v>4507</v>
      </c>
      <c r="D4485" s="63">
        <v>7036903.0161333326</v>
      </c>
      <c r="E4485" s="63">
        <v>7036903.0161333326</v>
      </c>
    </row>
    <row r="4486" spans="1:5">
      <c r="A4486" t="str">
        <f t="shared" si="26"/>
        <v>34332</v>
      </c>
      <c r="B4486" s="1612" t="s">
        <v>232</v>
      </c>
      <c r="C4486" t="s">
        <v>4508</v>
      </c>
      <c r="D4486" s="63">
        <v>9839561.3503362518</v>
      </c>
      <c r="E4486" s="63">
        <v>9839561.3503362518</v>
      </c>
    </row>
    <row r="4487" spans="1:5">
      <c r="A4487" t="str">
        <f t="shared" si="26"/>
        <v>34333</v>
      </c>
      <c r="B4487" s="1612" t="s">
        <v>233</v>
      </c>
      <c r="C4487" t="s">
        <v>4509</v>
      </c>
      <c r="D4487" s="63">
        <v>1168829.6590133333</v>
      </c>
      <c r="E4487" s="63">
        <v>1168829.6590133333</v>
      </c>
    </row>
    <row r="4488" spans="1:5">
      <c r="A4488" t="str">
        <f t="shared" si="26"/>
        <v>34334</v>
      </c>
      <c r="B4488" s="1612" t="s">
        <v>6772</v>
      </c>
      <c r="C4488" t="s">
        <v>4536</v>
      </c>
      <c r="D4488" s="63">
        <v>0</v>
      </c>
      <c r="E4488" s="63">
        <v>0</v>
      </c>
    </row>
    <row r="4489" spans="1:5">
      <c r="A4489" t="str">
        <f t="shared" si="26"/>
        <v>34335</v>
      </c>
      <c r="B4489" s="1612" t="s">
        <v>7762</v>
      </c>
      <c r="C4489" t="e">
        <v>#N/A</v>
      </c>
      <c r="D4489" s="63">
        <v>2694697.0445541665</v>
      </c>
      <c r="E4489" s="63">
        <v>2694697.0445541665</v>
      </c>
    </row>
    <row r="4490" spans="1:5">
      <c r="A4490" t="str">
        <f t="shared" si="26"/>
        <v>34341</v>
      </c>
      <c r="B4490" s="1612" t="s">
        <v>6773</v>
      </c>
      <c r="C4490" t="s">
        <v>4537</v>
      </c>
      <c r="D4490" s="63">
        <v>0</v>
      </c>
      <c r="E4490" s="63">
        <v>0</v>
      </c>
    </row>
    <row r="4491" spans="1:5">
      <c r="A4491" t="str">
        <f t="shared" si="26"/>
        <v>34342</v>
      </c>
      <c r="B4491" s="1612" t="s">
        <v>6774</v>
      </c>
      <c r="C4491" t="s">
        <v>2346</v>
      </c>
      <c r="D4491" s="63">
        <v>0</v>
      </c>
      <c r="E4491" s="63">
        <v>0</v>
      </c>
    </row>
    <row r="4492" spans="1:5">
      <c r="A4492" t="str">
        <f t="shared" si="26"/>
        <v>34344</v>
      </c>
      <c r="B4492" s="1612" t="s">
        <v>7763</v>
      </c>
      <c r="C4492" t="e">
        <v>#N/A</v>
      </c>
      <c r="D4492" s="63">
        <v>647057.96251333319</v>
      </c>
      <c r="E4492" s="63">
        <v>647057.96251333319</v>
      </c>
    </row>
    <row r="4493" spans="1:5">
      <c r="A4493" t="str">
        <f t="shared" si="26"/>
        <v>34351</v>
      </c>
      <c r="B4493" s="1612" t="s">
        <v>6775</v>
      </c>
      <c r="C4493" t="s">
        <v>2347</v>
      </c>
      <c r="D4493" s="63">
        <v>0</v>
      </c>
      <c r="E4493" s="63">
        <v>0</v>
      </c>
    </row>
    <row r="4494" spans="1:5">
      <c r="A4494" t="str">
        <f t="shared" si="26"/>
        <v>34352</v>
      </c>
      <c r="B4494" s="1612" t="s">
        <v>6776</v>
      </c>
      <c r="C4494" t="s">
        <v>10847</v>
      </c>
      <c r="D4494" s="63">
        <v>0</v>
      </c>
      <c r="E4494" s="63">
        <v>0</v>
      </c>
    </row>
    <row r="4495" spans="1:5">
      <c r="A4495" t="str">
        <f t="shared" ref="A4495:A4558" si="27">MID(B4495,1,5)</f>
        <v>34380</v>
      </c>
      <c r="B4495" s="1612" t="s">
        <v>6777</v>
      </c>
      <c r="C4495" t="s">
        <v>10742</v>
      </c>
      <c r="D4495" s="63">
        <v>48604.838599999995</v>
      </c>
      <c r="E4495" s="63">
        <v>48604.838599999995</v>
      </c>
    </row>
    <row r="4496" spans="1:5">
      <c r="A4496" t="str">
        <f t="shared" si="27"/>
        <v>34381</v>
      </c>
      <c r="B4496" s="1612" t="s">
        <v>6778</v>
      </c>
      <c r="C4496" t="s">
        <v>10743</v>
      </c>
      <c r="D4496" s="63">
        <v>6473163.7838933328</v>
      </c>
      <c r="E4496" s="63">
        <v>6473163.7838933328</v>
      </c>
    </row>
    <row r="4497" spans="1:5">
      <c r="A4497" t="str">
        <f t="shared" si="27"/>
        <v>34382</v>
      </c>
      <c r="B4497" s="1612" t="s">
        <v>6779</v>
      </c>
      <c r="C4497" t="s">
        <v>9953</v>
      </c>
      <c r="D4497" s="63">
        <v>1157553.5809200003</v>
      </c>
      <c r="E4497" s="63">
        <v>1157553.5809200003</v>
      </c>
    </row>
    <row r="4498" spans="1:5">
      <c r="A4498" t="str">
        <f t="shared" si="27"/>
        <v>34383</v>
      </c>
      <c r="B4498" s="1612" t="s">
        <v>1192</v>
      </c>
      <c r="C4498" t="s">
        <v>1327</v>
      </c>
      <c r="D4498" s="63">
        <v>1879631.5287200001</v>
      </c>
      <c r="E4498" s="63">
        <v>1879631.5287200001</v>
      </c>
    </row>
    <row r="4499" spans="1:5">
      <c r="A4499" t="str">
        <f t="shared" si="27"/>
        <v>34384</v>
      </c>
      <c r="B4499" s="1612" t="s">
        <v>2825</v>
      </c>
      <c r="C4499" t="s">
        <v>10849</v>
      </c>
      <c r="D4499" s="63">
        <v>1505722.8192500004</v>
      </c>
      <c r="E4499" s="63">
        <v>1505722.8192500004</v>
      </c>
    </row>
    <row r="4500" spans="1:5">
      <c r="A4500" t="str">
        <f t="shared" si="27"/>
        <v>34385</v>
      </c>
      <c r="B4500" s="1612" t="s">
        <v>2826</v>
      </c>
      <c r="C4500" t="s">
        <v>10851</v>
      </c>
      <c r="D4500" s="63">
        <v>1471482.68551</v>
      </c>
      <c r="E4500" s="63">
        <v>1471482.68551</v>
      </c>
    </row>
    <row r="4501" spans="1:5">
      <c r="A4501" t="str">
        <f t="shared" si="27"/>
        <v>34386</v>
      </c>
      <c r="B4501" s="1612" t="s">
        <v>2827</v>
      </c>
      <c r="C4501" t="s">
        <v>4399</v>
      </c>
      <c r="D4501" s="63">
        <v>0</v>
      </c>
      <c r="E4501" s="63">
        <v>0</v>
      </c>
    </row>
    <row r="4502" spans="1:5">
      <c r="A4502" t="str">
        <f t="shared" si="27"/>
        <v>34390</v>
      </c>
      <c r="B4502" s="1612" t="s">
        <v>1193</v>
      </c>
      <c r="C4502" t="s">
        <v>3439</v>
      </c>
      <c r="D4502" s="63">
        <v>292434.66989999992</v>
      </c>
      <c r="E4502" s="63">
        <v>292434.66989999992</v>
      </c>
    </row>
    <row r="4503" spans="1:5">
      <c r="A4503" t="str">
        <f t="shared" si="27"/>
        <v>34428</v>
      </c>
      <c r="B4503" s="1612" t="s">
        <v>2778</v>
      </c>
      <c r="C4503" t="s">
        <v>4554</v>
      </c>
      <c r="D4503" s="63">
        <v>0</v>
      </c>
      <c r="E4503" s="63">
        <v>0</v>
      </c>
    </row>
    <row r="4504" spans="1:5">
      <c r="A4504" t="str">
        <f t="shared" si="27"/>
        <v>34430</v>
      </c>
      <c r="B4504" s="1612" t="s">
        <v>7764</v>
      </c>
      <c r="C4504" t="e">
        <v>#N/A</v>
      </c>
      <c r="D4504" s="63">
        <v>0</v>
      </c>
      <c r="E4504" s="63">
        <v>0</v>
      </c>
    </row>
    <row r="4505" spans="1:5">
      <c r="A4505" t="str">
        <f t="shared" si="27"/>
        <v>34431</v>
      </c>
      <c r="B4505" s="1612" t="s">
        <v>7765</v>
      </c>
      <c r="C4505" t="e">
        <v>#N/A</v>
      </c>
      <c r="D4505" s="63">
        <v>0</v>
      </c>
      <c r="E4505" s="63">
        <v>0</v>
      </c>
    </row>
    <row r="4506" spans="1:5">
      <c r="A4506" t="str">
        <f t="shared" si="27"/>
        <v>34432</v>
      </c>
      <c r="B4506" s="1612" t="s">
        <v>7766</v>
      </c>
      <c r="C4506" t="e">
        <v>#N/A</v>
      </c>
      <c r="D4506" s="63">
        <v>0</v>
      </c>
      <c r="E4506" s="63">
        <v>0</v>
      </c>
    </row>
    <row r="4507" spans="1:5">
      <c r="A4507" t="str">
        <f t="shared" si="27"/>
        <v>34433</v>
      </c>
      <c r="B4507" s="1612" t="s">
        <v>7767</v>
      </c>
      <c r="C4507" t="e">
        <v>#N/A</v>
      </c>
      <c r="D4507" s="63">
        <v>0</v>
      </c>
      <c r="E4507" s="63">
        <v>0</v>
      </c>
    </row>
    <row r="4508" spans="1:5">
      <c r="A4508" t="str">
        <f t="shared" si="27"/>
        <v>34434</v>
      </c>
      <c r="B4508" s="1612" t="s">
        <v>7768</v>
      </c>
      <c r="C4508" t="e">
        <v>#N/A</v>
      </c>
      <c r="D4508" s="63">
        <v>0</v>
      </c>
      <c r="E4508" s="63">
        <v>0</v>
      </c>
    </row>
    <row r="4509" spans="1:5">
      <c r="A4509" t="str">
        <f t="shared" si="27"/>
        <v>34435</v>
      </c>
      <c r="B4509" s="1612" t="s">
        <v>7769</v>
      </c>
      <c r="C4509" t="e">
        <v>#N/A</v>
      </c>
      <c r="D4509" s="63">
        <v>0</v>
      </c>
      <c r="E4509" s="63">
        <v>0</v>
      </c>
    </row>
    <row r="4510" spans="1:5">
      <c r="A4510" t="str">
        <f t="shared" si="27"/>
        <v>34441</v>
      </c>
      <c r="B4510" s="1612" t="s">
        <v>2779</v>
      </c>
      <c r="C4510" t="s">
        <v>4555</v>
      </c>
      <c r="D4510" s="63">
        <v>0</v>
      </c>
      <c r="E4510" s="63">
        <v>0</v>
      </c>
    </row>
    <row r="4511" spans="1:5">
      <c r="A4511" t="str">
        <f t="shared" si="27"/>
        <v>34442</v>
      </c>
      <c r="B4511" s="1612" t="s">
        <v>2780</v>
      </c>
      <c r="C4511" t="s">
        <v>7552</v>
      </c>
      <c r="D4511" s="63">
        <v>0</v>
      </c>
      <c r="E4511" s="63">
        <v>0</v>
      </c>
    </row>
    <row r="4512" spans="1:5">
      <c r="A4512" t="str">
        <f t="shared" si="27"/>
        <v>34444</v>
      </c>
      <c r="B4512" s="1612" t="s">
        <v>7770</v>
      </c>
      <c r="C4512" t="e">
        <v>#N/A</v>
      </c>
      <c r="D4512" s="63">
        <v>0</v>
      </c>
      <c r="E4512" s="63">
        <v>0</v>
      </c>
    </row>
    <row r="4513" spans="1:5">
      <c r="A4513" t="str">
        <f t="shared" si="27"/>
        <v>34451</v>
      </c>
      <c r="B4513" s="1612" t="s">
        <v>2781</v>
      </c>
      <c r="C4513" t="s">
        <v>475</v>
      </c>
      <c r="D4513" s="63">
        <v>0</v>
      </c>
      <c r="E4513" s="63">
        <v>0</v>
      </c>
    </row>
    <row r="4514" spans="1:5">
      <c r="A4514" t="str">
        <f t="shared" si="27"/>
        <v>34481</v>
      </c>
      <c r="B4514" s="1612" t="s">
        <v>2782</v>
      </c>
      <c r="C4514" t="s">
        <v>476</v>
      </c>
      <c r="D4514" s="63">
        <v>0</v>
      </c>
      <c r="E4514" s="63">
        <v>0</v>
      </c>
    </row>
    <row r="4515" spans="1:5">
      <c r="A4515" t="str">
        <f t="shared" si="27"/>
        <v>34528</v>
      </c>
      <c r="B4515" s="1612" t="s">
        <v>2783</v>
      </c>
      <c r="C4515" t="s">
        <v>4571</v>
      </c>
      <c r="D4515" s="63">
        <v>205620.15670000002</v>
      </c>
      <c r="E4515" s="63">
        <v>205620.15670000002</v>
      </c>
    </row>
    <row r="4516" spans="1:5">
      <c r="A4516" t="str">
        <f t="shared" si="27"/>
        <v>34530</v>
      </c>
      <c r="B4516" s="1612" t="s">
        <v>2784</v>
      </c>
      <c r="C4516" t="s">
        <v>6510</v>
      </c>
      <c r="D4516" s="63">
        <v>498915.53340333328</v>
      </c>
      <c r="E4516" s="63">
        <v>498915.53340333328</v>
      </c>
    </row>
    <row r="4517" spans="1:5">
      <c r="A4517" t="str">
        <f t="shared" si="27"/>
        <v>34531</v>
      </c>
      <c r="B4517" s="1612" t="s">
        <v>2785</v>
      </c>
      <c r="C4517" t="s">
        <v>6511</v>
      </c>
      <c r="D4517" s="63">
        <v>1040059.0705066668</v>
      </c>
      <c r="E4517" s="63">
        <v>1040059.0705066668</v>
      </c>
    </row>
    <row r="4518" spans="1:5">
      <c r="A4518" t="str">
        <f t="shared" si="27"/>
        <v>34532</v>
      </c>
      <c r="B4518" s="1612" t="s">
        <v>2786</v>
      </c>
      <c r="C4518" t="s">
        <v>11337</v>
      </c>
      <c r="D4518" s="63">
        <v>1251828.5556100002</v>
      </c>
      <c r="E4518" s="63">
        <v>1251828.5556100002</v>
      </c>
    </row>
    <row r="4519" spans="1:5">
      <c r="A4519" t="str">
        <f t="shared" si="27"/>
        <v>34533</v>
      </c>
      <c r="B4519" s="1612" t="s">
        <v>2787</v>
      </c>
      <c r="C4519" t="s">
        <v>11338</v>
      </c>
      <c r="D4519" s="63">
        <v>0</v>
      </c>
      <c r="E4519" s="63">
        <v>0</v>
      </c>
    </row>
    <row r="4520" spans="1:5">
      <c r="A4520" t="str">
        <f t="shared" si="27"/>
        <v>34534</v>
      </c>
      <c r="B4520" s="1612" t="s">
        <v>2788</v>
      </c>
      <c r="C4520" t="s">
        <v>11339</v>
      </c>
      <c r="D4520" s="63">
        <v>0</v>
      </c>
      <c r="E4520" s="63">
        <v>0</v>
      </c>
    </row>
    <row r="4521" spans="1:5">
      <c r="A4521" t="str">
        <f t="shared" si="27"/>
        <v>34535</v>
      </c>
      <c r="B4521" s="1612" t="s">
        <v>7771</v>
      </c>
      <c r="C4521" t="e">
        <v>#N/A</v>
      </c>
      <c r="D4521" s="63">
        <v>0</v>
      </c>
      <c r="E4521" s="63">
        <v>0</v>
      </c>
    </row>
    <row r="4522" spans="1:5">
      <c r="A4522" t="str">
        <f t="shared" si="27"/>
        <v>34541</v>
      </c>
      <c r="B4522" s="1612" t="s">
        <v>2789</v>
      </c>
      <c r="C4522" t="s">
        <v>3593</v>
      </c>
      <c r="D4522" s="63">
        <v>0</v>
      </c>
      <c r="E4522" s="63">
        <v>0</v>
      </c>
    </row>
    <row r="4523" spans="1:5">
      <c r="A4523" t="str">
        <f t="shared" si="27"/>
        <v>34542</v>
      </c>
      <c r="B4523" s="1612" t="s">
        <v>2790</v>
      </c>
      <c r="C4523" t="s">
        <v>6604</v>
      </c>
      <c r="D4523" s="63">
        <v>0</v>
      </c>
      <c r="E4523" s="63">
        <v>0</v>
      </c>
    </row>
    <row r="4524" spans="1:5">
      <c r="A4524" t="str">
        <f t="shared" si="27"/>
        <v>34544</v>
      </c>
      <c r="B4524" s="1612" t="s">
        <v>7772</v>
      </c>
      <c r="C4524" t="e">
        <v>#N/A</v>
      </c>
      <c r="D4524" s="63">
        <v>0</v>
      </c>
      <c r="E4524" s="63">
        <v>0</v>
      </c>
    </row>
    <row r="4525" spans="1:5">
      <c r="A4525" t="str">
        <f t="shared" si="27"/>
        <v>34551</v>
      </c>
      <c r="B4525" s="1612" t="s">
        <v>2791</v>
      </c>
      <c r="C4525" t="s">
        <v>6605</v>
      </c>
      <c r="D4525" s="63">
        <v>0</v>
      </c>
      <c r="E4525" s="63">
        <v>0</v>
      </c>
    </row>
    <row r="4526" spans="1:5">
      <c r="A4526" t="str">
        <f t="shared" si="27"/>
        <v>34580</v>
      </c>
      <c r="B4526" s="1612" t="s">
        <v>2792</v>
      </c>
      <c r="C4526" t="s">
        <v>11066</v>
      </c>
      <c r="D4526" s="63">
        <v>39588.977039999998</v>
      </c>
      <c r="E4526" s="63">
        <v>39588.977039999998</v>
      </c>
    </row>
    <row r="4527" spans="1:5">
      <c r="A4527" t="str">
        <f t="shared" si="27"/>
        <v>34581</v>
      </c>
      <c r="B4527" s="1612" t="s">
        <v>2793</v>
      </c>
      <c r="C4527" t="s">
        <v>1072</v>
      </c>
      <c r="D4527" s="63">
        <v>1801712.8194183337</v>
      </c>
      <c r="E4527" s="63">
        <v>1801712.8194183337</v>
      </c>
    </row>
    <row r="4528" spans="1:5">
      <c r="A4528" t="str">
        <f t="shared" si="27"/>
        <v>34582</v>
      </c>
      <c r="B4528" s="1612" t="s">
        <v>2794</v>
      </c>
      <c r="C4528" t="s">
        <v>1073</v>
      </c>
      <c r="D4528" s="63">
        <v>479525.48466000002</v>
      </c>
      <c r="E4528" s="63">
        <v>479525.48466000002</v>
      </c>
    </row>
    <row r="4529" spans="1:5">
      <c r="A4529" t="str">
        <f t="shared" si="27"/>
        <v>34583</v>
      </c>
      <c r="B4529" s="1612" t="s">
        <v>2795</v>
      </c>
      <c r="C4529" t="s">
        <v>7523</v>
      </c>
      <c r="D4529" s="63">
        <v>271941.08010000002</v>
      </c>
      <c r="E4529" s="63">
        <v>271941.08010000002</v>
      </c>
    </row>
    <row r="4530" spans="1:5">
      <c r="A4530" t="str">
        <f t="shared" si="27"/>
        <v>34628</v>
      </c>
      <c r="B4530" s="1612" t="s">
        <v>2796</v>
      </c>
      <c r="C4530" t="s">
        <v>7524</v>
      </c>
      <c r="D4530" s="63">
        <v>26763.99054000001</v>
      </c>
      <c r="E4530" s="63">
        <v>26763.99054000001</v>
      </c>
    </row>
    <row r="4531" spans="1:5">
      <c r="A4531" t="str">
        <f t="shared" si="27"/>
        <v>34630</v>
      </c>
      <c r="B4531" s="1612" t="s">
        <v>2797</v>
      </c>
      <c r="C4531" t="s">
        <v>2343</v>
      </c>
      <c r="D4531" s="63">
        <v>249252.39282000007</v>
      </c>
      <c r="E4531" s="63">
        <v>249252.39282000007</v>
      </c>
    </row>
    <row r="4532" spans="1:5">
      <c r="A4532" t="str">
        <f t="shared" si="27"/>
        <v>34631</v>
      </c>
      <c r="B4532" s="1612" t="s">
        <v>2798</v>
      </c>
      <c r="C4532" t="s">
        <v>9916</v>
      </c>
      <c r="D4532" s="63">
        <v>31442.553499999991</v>
      </c>
      <c r="E4532" s="63">
        <v>31442.553499999991</v>
      </c>
    </row>
    <row r="4533" spans="1:5">
      <c r="A4533" t="str">
        <f t="shared" si="27"/>
        <v>34632</v>
      </c>
      <c r="B4533" s="1612" t="s">
        <v>2799</v>
      </c>
      <c r="C4533" t="s">
        <v>9917</v>
      </c>
      <c r="D4533" s="63">
        <v>39461.659639999998</v>
      </c>
      <c r="E4533" s="63">
        <v>39461.659639999998</v>
      </c>
    </row>
    <row r="4534" spans="1:5">
      <c r="A4534" t="str">
        <f t="shared" si="27"/>
        <v>34633</v>
      </c>
      <c r="B4534" s="1612" t="s">
        <v>2800</v>
      </c>
      <c r="C4534" t="s">
        <v>9918</v>
      </c>
      <c r="D4534" s="63">
        <v>0</v>
      </c>
      <c r="E4534" s="63">
        <v>0</v>
      </c>
    </row>
    <row r="4535" spans="1:5">
      <c r="A4535" t="str">
        <f t="shared" si="27"/>
        <v>34634</v>
      </c>
      <c r="B4535" s="1612" t="s">
        <v>2801</v>
      </c>
      <c r="C4535" t="s">
        <v>9919</v>
      </c>
      <c r="D4535" s="63">
        <v>0</v>
      </c>
      <c r="E4535" s="63">
        <v>0</v>
      </c>
    </row>
    <row r="4536" spans="1:5">
      <c r="A4536" t="str">
        <f t="shared" si="27"/>
        <v>34635</v>
      </c>
      <c r="B4536" s="1612" t="s">
        <v>7773</v>
      </c>
      <c r="C4536" t="e">
        <v>#N/A</v>
      </c>
      <c r="D4536" s="63">
        <v>0</v>
      </c>
      <c r="E4536" s="63">
        <v>0</v>
      </c>
    </row>
    <row r="4537" spans="1:5">
      <c r="A4537" t="str">
        <f t="shared" si="27"/>
        <v>34641</v>
      </c>
      <c r="B4537" s="1612" t="s">
        <v>2802</v>
      </c>
      <c r="C4537" t="s">
        <v>4240</v>
      </c>
      <c r="D4537" s="63">
        <v>0</v>
      </c>
      <c r="E4537" s="63">
        <v>0</v>
      </c>
    </row>
    <row r="4538" spans="1:5">
      <c r="A4538" t="str">
        <f t="shared" si="27"/>
        <v>34642</v>
      </c>
      <c r="B4538" s="1612" t="s">
        <v>2803</v>
      </c>
      <c r="C4538" t="s">
        <v>2336</v>
      </c>
      <c r="D4538" s="63">
        <v>0</v>
      </c>
      <c r="E4538" s="63">
        <v>0</v>
      </c>
    </row>
    <row r="4539" spans="1:5">
      <c r="A4539" t="str">
        <f t="shared" si="27"/>
        <v>34644</v>
      </c>
      <c r="B4539" s="1612" t="s">
        <v>7774</v>
      </c>
      <c r="C4539" t="e">
        <v>#N/A</v>
      </c>
      <c r="D4539" s="63">
        <v>0</v>
      </c>
      <c r="E4539" s="63">
        <v>0</v>
      </c>
    </row>
    <row r="4540" spans="1:5">
      <c r="A4540" t="str">
        <f t="shared" si="27"/>
        <v>34680</v>
      </c>
      <c r="B4540" s="1612" t="s">
        <v>2804</v>
      </c>
      <c r="C4540" t="s">
        <v>4677</v>
      </c>
      <c r="D4540" s="63">
        <v>17704.873119999997</v>
      </c>
      <c r="E4540" s="63">
        <v>17704.873119999997</v>
      </c>
    </row>
    <row r="4541" spans="1:5">
      <c r="A4541" t="str">
        <f t="shared" si="27"/>
        <v>34681</v>
      </c>
      <c r="B4541" s="1612" t="s">
        <v>2805</v>
      </c>
      <c r="C4541" t="s">
        <v>7859</v>
      </c>
      <c r="D4541" s="63">
        <v>1672196.4081799996</v>
      </c>
      <c r="E4541" s="63">
        <v>1672196.4081799996</v>
      </c>
    </row>
    <row r="4542" spans="1:5">
      <c r="A4542" t="str">
        <f t="shared" si="27"/>
        <v>34682</v>
      </c>
      <c r="B4542" s="1612" t="s">
        <v>2806</v>
      </c>
      <c r="C4542" t="s">
        <v>3417</v>
      </c>
      <c r="D4542" s="63">
        <v>950517.87747999979</v>
      </c>
      <c r="E4542" s="63">
        <v>950517.87747999979</v>
      </c>
    </row>
    <row r="4543" spans="1:5">
      <c r="A4543" t="str">
        <f t="shared" si="27"/>
        <v>34683</v>
      </c>
      <c r="B4543" s="1612" t="s">
        <v>2807</v>
      </c>
      <c r="C4543" t="s">
        <v>3418</v>
      </c>
      <c r="D4543" s="63">
        <v>12554.402180000003</v>
      </c>
      <c r="E4543" s="63">
        <v>12554.402180000003</v>
      </c>
    </row>
    <row r="4544" spans="1:5">
      <c r="A4544" t="str">
        <f t="shared" si="27"/>
        <v>34687</v>
      </c>
      <c r="B4544" s="1612" t="s">
        <v>6359</v>
      </c>
      <c r="C4544" t="s">
        <v>9621</v>
      </c>
      <c r="D4544" s="63">
        <v>153534.94517857139</v>
      </c>
      <c r="E4544" s="63">
        <v>153534.94517857139</v>
      </c>
    </row>
    <row r="4545" spans="1:5">
      <c r="A4545" t="str">
        <f t="shared" si="27"/>
        <v>34704</v>
      </c>
      <c r="B4545" s="1612" t="s">
        <v>6360</v>
      </c>
      <c r="C4545" t="s">
        <v>9622</v>
      </c>
      <c r="D4545" s="63">
        <v>0</v>
      </c>
      <c r="E4545" s="63">
        <v>0</v>
      </c>
    </row>
    <row r="4546" spans="1:5">
      <c r="A4546" t="str">
        <f t="shared" si="27"/>
        <v>35000</v>
      </c>
      <c r="B4546" s="1612" t="s">
        <v>6361</v>
      </c>
      <c r="C4546" t="s">
        <v>9623</v>
      </c>
      <c r="D4546" s="63">
        <v>0</v>
      </c>
      <c r="E4546" s="63">
        <v>0</v>
      </c>
    </row>
    <row r="4547" spans="1:5">
      <c r="A4547" t="str">
        <f t="shared" si="27"/>
        <v>35001</v>
      </c>
      <c r="B4547" s="1612" t="s">
        <v>6362</v>
      </c>
      <c r="C4547" t="s">
        <v>10786</v>
      </c>
      <c r="D4547" s="63">
        <v>326359.3638799999</v>
      </c>
      <c r="E4547" s="63">
        <v>326359.3638799999</v>
      </c>
    </row>
    <row r="4548" spans="1:5">
      <c r="A4548" t="str">
        <f t="shared" si="27"/>
        <v>35200</v>
      </c>
      <c r="B4548" t="s">
        <v>6363</v>
      </c>
      <c r="C4548" t="s">
        <v>10787</v>
      </c>
      <c r="D4548" s="63">
        <v>81899.242039583332</v>
      </c>
      <c r="E4548" s="63">
        <v>81899.242039583332</v>
      </c>
    </row>
    <row r="4549" spans="1:5">
      <c r="A4549" t="str">
        <f t="shared" si="27"/>
        <v>35300</v>
      </c>
      <c r="B4549" t="s">
        <v>243</v>
      </c>
      <c r="C4549" t="s">
        <v>10788</v>
      </c>
      <c r="D4549" s="63">
        <v>4489622.8314520847</v>
      </c>
      <c r="E4549" s="63">
        <v>4489622.8314520847</v>
      </c>
    </row>
    <row r="4550" spans="1:5">
      <c r="A4550" t="str">
        <f t="shared" si="27"/>
        <v>35328</v>
      </c>
      <c r="B4550" t="s">
        <v>244</v>
      </c>
      <c r="C4550" t="s">
        <v>6294</v>
      </c>
      <c r="D4550" s="63">
        <v>48107.325750000011</v>
      </c>
      <c r="E4550" s="63">
        <v>48107.325750000011</v>
      </c>
    </row>
    <row r="4551" spans="1:5">
      <c r="A4551" t="str">
        <f t="shared" si="27"/>
        <v>35331</v>
      </c>
      <c r="B4551" t="s">
        <v>245</v>
      </c>
      <c r="C4551" t="s">
        <v>4225</v>
      </c>
      <c r="D4551" s="63">
        <v>156333.50224999996</v>
      </c>
      <c r="E4551" s="63">
        <v>156333.50224999996</v>
      </c>
    </row>
    <row r="4552" spans="1:5">
      <c r="A4552" t="str">
        <f t="shared" si="27"/>
        <v>35332</v>
      </c>
      <c r="B4552" t="s">
        <v>246</v>
      </c>
      <c r="C4552" t="s">
        <v>9433</v>
      </c>
      <c r="D4552" s="63">
        <v>205098.06900000005</v>
      </c>
      <c r="E4552" s="63">
        <v>205098.06900000005</v>
      </c>
    </row>
    <row r="4553" spans="1:5">
      <c r="A4553" t="str">
        <f t="shared" si="27"/>
        <v>35340</v>
      </c>
      <c r="B4553" t="s">
        <v>247</v>
      </c>
      <c r="C4553" t="s">
        <v>9434</v>
      </c>
      <c r="D4553" s="63">
        <v>100785.57150000003</v>
      </c>
      <c r="E4553" s="63">
        <v>100785.57150000003</v>
      </c>
    </row>
    <row r="4554" spans="1:5">
      <c r="A4554" t="str">
        <f t="shared" si="27"/>
        <v>35341</v>
      </c>
      <c r="B4554" t="s">
        <v>248</v>
      </c>
      <c r="C4554" t="s">
        <v>8277</v>
      </c>
      <c r="D4554" s="63">
        <v>40724.850249999996</v>
      </c>
      <c r="E4554" s="63">
        <v>40724.850249999996</v>
      </c>
    </row>
    <row r="4555" spans="1:5">
      <c r="A4555" t="str">
        <f t="shared" si="27"/>
        <v>35342</v>
      </c>
      <c r="B4555" t="s">
        <v>249</v>
      </c>
      <c r="C4555" t="s">
        <v>6015</v>
      </c>
      <c r="D4555" s="63">
        <v>25965.840749999999</v>
      </c>
      <c r="E4555" s="63">
        <v>25965.840749999999</v>
      </c>
    </row>
    <row r="4556" spans="1:5">
      <c r="A4556" t="str">
        <f t="shared" si="27"/>
        <v>35343</v>
      </c>
      <c r="B4556" t="s">
        <v>250</v>
      </c>
      <c r="C4556" t="s">
        <v>6016</v>
      </c>
      <c r="D4556" s="63">
        <v>25385.824781250005</v>
      </c>
      <c r="E4556" s="63">
        <v>25385.824781250005</v>
      </c>
    </row>
    <row r="4557" spans="1:5">
      <c r="A4557" t="str">
        <f t="shared" si="27"/>
        <v>35344</v>
      </c>
      <c r="B4557" t="s">
        <v>251</v>
      </c>
      <c r="C4557" t="s">
        <v>10990</v>
      </c>
      <c r="D4557" s="63">
        <v>62710.597500000003</v>
      </c>
      <c r="E4557" s="63">
        <v>62710.597500000003</v>
      </c>
    </row>
    <row r="4558" spans="1:5">
      <c r="A4558" t="str">
        <f t="shared" si="27"/>
        <v>35349</v>
      </c>
      <c r="B4558" t="s">
        <v>252</v>
      </c>
      <c r="C4558" t="s">
        <v>10992</v>
      </c>
      <c r="D4558" s="63">
        <v>19297.626</v>
      </c>
      <c r="E4558" s="63">
        <v>19297.626</v>
      </c>
    </row>
    <row r="4559" spans="1:5">
      <c r="A4559" t="str">
        <f t="shared" ref="A4559:A4622" si="28">MID(B4559,1,5)</f>
        <v>35351</v>
      </c>
      <c r="B4559" t="s">
        <v>253</v>
      </c>
      <c r="C4559" t="s">
        <v>7842</v>
      </c>
      <c r="D4559" s="63">
        <v>-68.775783333333337</v>
      </c>
      <c r="E4559" s="63">
        <v>-68.775783333333337</v>
      </c>
    </row>
    <row r="4560" spans="1:5">
      <c r="A4560" t="str">
        <f t="shared" si="28"/>
        <v>35352</v>
      </c>
      <c r="B4560" t="s">
        <v>254</v>
      </c>
      <c r="C4560" t="s">
        <v>7843</v>
      </c>
      <c r="D4560" s="63">
        <v>-120.30334583333335</v>
      </c>
      <c r="E4560" s="63">
        <v>-120.30334583333335</v>
      </c>
    </row>
    <row r="4561" spans="1:5">
      <c r="A4561" t="str">
        <f t="shared" si="28"/>
        <v>35353</v>
      </c>
      <c r="B4561" t="s">
        <v>1078</v>
      </c>
      <c r="C4561" t="s">
        <v>7844</v>
      </c>
      <c r="D4561" s="63">
        <v>13834.3125</v>
      </c>
      <c r="E4561" s="63">
        <v>13834.3125</v>
      </c>
    </row>
    <row r="4562" spans="1:5">
      <c r="A4562" t="str">
        <f t="shared" si="28"/>
        <v>35354</v>
      </c>
      <c r="B4562" t="s">
        <v>1079</v>
      </c>
      <c r="C4562" t="s">
        <v>6020</v>
      </c>
      <c r="D4562" s="63">
        <v>6627.7162500000013</v>
      </c>
      <c r="E4562" s="63">
        <v>6627.7162500000013</v>
      </c>
    </row>
    <row r="4563" spans="1:5">
      <c r="A4563" t="str">
        <f t="shared" si="28"/>
        <v>35355</v>
      </c>
      <c r="B4563" t="s">
        <v>1080</v>
      </c>
      <c r="C4563" t="s">
        <v>6021</v>
      </c>
      <c r="D4563" s="63">
        <v>7237.8767500000022</v>
      </c>
      <c r="E4563" s="63">
        <v>7237.8767500000022</v>
      </c>
    </row>
    <row r="4564" spans="1:5">
      <c r="A4564" t="str">
        <f t="shared" si="28"/>
        <v>35356</v>
      </c>
      <c r="B4564" t="s">
        <v>4356</v>
      </c>
      <c r="C4564" t="s">
        <v>5577</v>
      </c>
      <c r="D4564" s="63">
        <v>18183.811218750001</v>
      </c>
      <c r="E4564" s="63">
        <v>18183.811218750001</v>
      </c>
    </row>
    <row r="4565" spans="1:5">
      <c r="A4565" t="str">
        <f t="shared" si="28"/>
        <v>35359</v>
      </c>
      <c r="B4565" t="s">
        <v>4357</v>
      </c>
      <c r="C4565" t="s">
        <v>5578</v>
      </c>
      <c r="D4565" s="63">
        <v>-14.647306250000002</v>
      </c>
      <c r="E4565" s="63">
        <v>-14.647306250000002</v>
      </c>
    </row>
    <row r="4566" spans="1:5">
      <c r="A4566" t="str">
        <f t="shared" si="28"/>
        <v>35361</v>
      </c>
      <c r="B4566" t="s">
        <v>2135</v>
      </c>
      <c r="C4566" t="s">
        <v>5579</v>
      </c>
      <c r="D4566" s="63">
        <v>-26.116904166666668</v>
      </c>
      <c r="E4566" s="63">
        <v>-26.116904166666668</v>
      </c>
    </row>
    <row r="4567" spans="1:5">
      <c r="A4567" t="str">
        <f t="shared" si="28"/>
        <v>35362</v>
      </c>
      <c r="B4567" t="s">
        <v>2136</v>
      </c>
      <c r="C4567" t="s">
        <v>5580</v>
      </c>
      <c r="D4567" s="63">
        <v>-25.172497916666671</v>
      </c>
      <c r="E4567" s="63">
        <v>-25.172497916666671</v>
      </c>
    </row>
    <row r="4568" spans="1:5">
      <c r="A4568" t="str">
        <f t="shared" si="28"/>
        <v>35363</v>
      </c>
      <c r="B4568" t="s">
        <v>2137</v>
      </c>
      <c r="C4568" t="s">
        <v>3644</v>
      </c>
      <c r="D4568" s="63">
        <v>-21.479970833333336</v>
      </c>
      <c r="E4568" s="63">
        <v>-21.479970833333336</v>
      </c>
    </row>
    <row r="4569" spans="1:5">
      <c r="A4569" t="str">
        <f t="shared" si="28"/>
        <v>35364</v>
      </c>
      <c r="B4569" t="s">
        <v>2138</v>
      </c>
      <c r="C4569" t="s">
        <v>5482</v>
      </c>
      <c r="D4569" s="63">
        <v>0</v>
      </c>
      <c r="E4569" s="63">
        <v>0</v>
      </c>
    </row>
    <row r="4570" spans="1:5">
      <c r="A4570" t="str">
        <f t="shared" si="28"/>
        <v>35365</v>
      </c>
      <c r="B4570" t="s">
        <v>2139</v>
      </c>
      <c r="C4570" t="s">
        <v>5483</v>
      </c>
      <c r="D4570" s="63">
        <v>-58.159972916666675</v>
      </c>
      <c r="E4570" s="63">
        <v>-58.159972916666675</v>
      </c>
    </row>
    <row r="4571" spans="1:5">
      <c r="A4571" t="str">
        <f t="shared" si="28"/>
        <v>35381</v>
      </c>
      <c r="B4571" t="s">
        <v>2140</v>
      </c>
      <c r="C4571" t="s">
        <v>10783</v>
      </c>
      <c r="D4571" s="63">
        <v>57975.751750000003</v>
      </c>
      <c r="E4571" s="63">
        <v>57975.751750000003</v>
      </c>
    </row>
    <row r="4572" spans="1:5">
      <c r="A4572" t="str">
        <f t="shared" si="28"/>
        <v>35382</v>
      </c>
      <c r="B4572" t="s">
        <v>2141</v>
      </c>
      <c r="C4572" t="s">
        <v>10455</v>
      </c>
      <c r="D4572" s="63">
        <v>33571.814250000003</v>
      </c>
      <c r="E4572" s="63">
        <v>33571.814250000003</v>
      </c>
    </row>
    <row r="4573" spans="1:5">
      <c r="A4573" t="str">
        <f t="shared" si="28"/>
        <v>35383</v>
      </c>
      <c r="B4573" t="s">
        <v>2918</v>
      </c>
      <c r="C4573" t="s">
        <v>10795</v>
      </c>
      <c r="D4573" s="63">
        <v>35248.269500000009</v>
      </c>
      <c r="E4573" s="63">
        <v>35248.269500000009</v>
      </c>
    </row>
    <row r="4574" spans="1:5">
      <c r="A4574" t="str">
        <f t="shared" si="28"/>
        <v>35390</v>
      </c>
      <c r="B4574" t="s">
        <v>2919</v>
      </c>
      <c r="C4574" t="s">
        <v>10796</v>
      </c>
      <c r="D4574" s="63">
        <v>3271.346325</v>
      </c>
      <c r="E4574" s="63">
        <v>3271.346325</v>
      </c>
    </row>
    <row r="4575" spans="1:5">
      <c r="A4575" t="str">
        <f t="shared" si="28"/>
        <v>35400</v>
      </c>
      <c r="B4575" t="s">
        <v>2920</v>
      </c>
      <c r="C4575" t="s">
        <v>10797</v>
      </c>
      <c r="D4575" s="63">
        <v>106851.61375416664</v>
      </c>
      <c r="E4575" s="63">
        <v>106851.61375416664</v>
      </c>
    </row>
    <row r="4576" spans="1:5">
      <c r="A4576" t="str">
        <f t="shared" si="28"/>
        <v>35500</v>
      </c>
      <c r="B4576" t="s">
        <v>2921</v>
      </c>
      <c r="C4576" t="s">
        <v>10798</v>
      </c>
      <c r="D4576" s="63">
        <v>6335469.9819808342</v>
      </c>
      <c r="E4576" s="63">
        <v>6335469.9819808342</v>
      </c>
    </row>
    <row r="4577" spans="1:5">
      <c r="A4577" t="str">
        <f t="shared" si="28"/>
        <v>35590</v>
      </c>
      <c r="B4577" t="s">
        <v>2922</v>
      </c>
      <c r="C4577" t="s">
        <v>4231</v>
      </c>
      <c r="D4577" s="63">
        <v>86.789266666666663</v>
      </c>
      <c r="E4577" s="63">
        <v>86.789266666666663</v>
      </c>
    </row>
    <row r="4578" spans="1:5">
      <c r="A4578" t="str">
        <f t="shared" si="28"/>
        <v>35600</v>
      </c>
      <c r="B4578" t="s">
        <v>2923</v>
      </c>
      <c r="C4578" t="s">
        <v>9150</v>
      </c>
      <c r="D4578" s="63">
        <v>3972649.1324146665</v>
      </c>
      <c r="E4578" s="63">
        <v>3972649.1324146665</v>
      </c>
    </row>
    <row r="4579" spans="1:5">
      <c r="A4579" t="str">
        <f t="shared" si="28"/>
        <v>35601</v>
      </c>
      <c r="B4579" t="s">
        <v>2924</v>
      </c>
      <c r="C4579" t="s">
        <v>8880</v>
      </c>
      <c r="D4579" s="63">
        <v>42178.257435000014</v>
      </c>
      <c r="E4579" s="63">
        <v>42178.257435000014</v>
      </c>
    </row>
    <row r="4580" spans="1:5">
      <c r="A4580" t="str">
        <f t="shared" si="28"/>
        <v>35690</v>
      </c>
      <c r="B4580" t="s">
        <v>2925</v>
      </c>
      <c r="C4580" t="s">
        <v>9152</v>
      </c>
      <c r="D4580" s="63">
        <v>41.970333333333329</v>
      </c>
      <c r="E4580" s="63">
        <v>41.970333333333329</v>
      </c>
    </row>
    <row r="4581" spans="1:5">
      <c r="A4581" t="str">
        <f t="shared" si="28"/>
        <v>35700</v>
      </c>
      <c r="B4581" t="s">
        <v>2926</v>
      </c>
      <c r="C4581" t="s">
        <v>4241</v>
      </c>
      <c r="D4581" s="63">
        <v>60057.071899249997</v>
      </c>
      <c r="E4581" s="63">
        <v>60057.071899249997</v>
      </c>
    </row>
    <row r="4582" spans="1:5">
      <c r="A4582" t="str">
        <f t="shared" si="28"/>
        <v>35800</v>
      </c>
      <c r="B4582" t="s">
        <v>2927</v>
      </c>
      <c r="C4582" t="s">
        <v>9083</v>
      </c>
      <c r="D4582" s="63">
        <v>168688.05886200006</v>
      </c>
      <c r="E4582" s="63">
        <v>168688.05886200006</v>
      </c>
    </row>
    <row r="4583" spans="1:5">
      <c r="A4583" t="str">
        <f t="shared" si="28"/>
        <v>35900</v>
      </c>
      <c r="B4583" t="s">
        <v>2928</v>
      </c>
      <c r="C4583" t="s">
        <v>5584</v>
      </c>
      <c r="D4583" s="63">
        <v>123625.32969050003</v>
      </c>
      <c r="E4583" s="63">
        <v>123625.32969050003</v>
      </c>
    </row>
    <row r="4584" spans="1:5">
      <c r="A4584" t="str">
        <f t="shared" si="28"/>
        <v>35990</v>
      </c>
      <c r="B4584" t="s">
        <v>2929</v>
      </c>
      <c r="C4584" t="s">
        <v>4399</v>
      </c>
      <c r="D4584" s="63">
        <v>0</v>
      </c>
      <c r="E4584" s="63">
        <v>0</v>
      </c>
    </row>
    <row r="4585" spans="1:5">
      <c r="A4585" t="str">
        <f t="shared" si="28"/>
        <v>36000</v>
      </c>
      <c r="B4585" t="s">
        <v>2930</v>
      </c>
      <c r="C4585" t="s">
        <v>6517</v>
      </c>
      <c r="D4585" s="63">
        <v>0</v>
      </c>
      <c r="E4585" s="63">
        <v>0</v>
      </c>
    </row>
    <row r="4586" spans="1:5">
      <c r="A4586" t="str">
        <f t="shared" si="28"/>
        <v>36001</v>
      </c>
      <c r="B4586" t="s">
        <v>2931</v>
      </c>
      <c r="C4586" t="s">
        <v>3554</v>
      </c>
      <c r="D4586" s="63">
        <v>0</v>
      </c>
      <c r="E4586" s="63">
        <v>0</v>
      </c>
    </row>
    <row r="4587" spans="1:5">
      <c r="A4587" t="str">
        <f t="shared" si="28"/>
        <v>36100</v>
      </c>
      <c r="B4587" t="s">
        <v>2932</v>
      </c>
      <c r="C4587" t="s">
        <v>11469</v>
      </c>
      <c r="D4587" s="63">
        <v>49212.729486000011</v>
      </c>
      <c r="E4587" s="63">
        <v>49212.729486000011</v>
      </c>
    </row>
    <row r="4588" spans="1:5">
      <c r="A4588" t="str">
        <f t="shared" si="28"/>
        <v>36200</v>
      </c>
      <c r="B4588" t="s">
        <v>2933</v>
      </c>
      <c r="C4588" t="s">
        <v>5581</v>
      </c>
      <c r="D4588" s="63">
        <v>4433400.8212833349</v>
      </c>
      <c r="E4588" s="63">
        <v>4433400.8212833349</v>
      </c>
    </row>
    <row r="4589" spans="1:5">
      <c r="A4589" t="str">
        <f t="shared" si="28"/>
        <v>36290</v>
      </c>
      <c r="B4589" t="s">
        <v>2934</v>
      </c>
      <c r="C4589" t="s">
        <v>11375</v>
      </c>
      <c r="D4589" s="63">
        <v>433.12539375</v>
      </c>
      <c r="E4589" s="63">
        <v>433.12539375</v>
      </c>
    </row>
    <row r="4590" spans="1:5">
      <c r="A4590" t="str">
        <f t="shared" si="28"/>
        <v>36400</v>
      </c>
      <c r="B4590" t="s">
        <v>2935</v>
      </c>
      <c r="C4590" t="s">
        <v>8587</v>
      </c>
      <c r="D4590" s="63">
        <v>10265324.514015334</v>
      </c>
      <c r="E4590" s="63">
        <v>10265324.514015334</v>
      </c>
    </row>
    <row r="4591" spans="1:5">
      <c r="A4591" t="str">
        <f t="shared" si="28"/>
        <v>36490</v>
      </c>
      <c r="B4591" t="s">
        <v>2936</v>
      </c>
      <c r="C4591" t="s">
        <v>8588</v>
      </c>
      <c r="D4591" s="63">
        <v>107.59083333333334</v>
      </c>
      <c r="E4591" s="63">
        <v>107.59083333333334</v>
      </c>
    </row>
    <row r="4592" spans="1:5">
      <c r="A4592" t="str">
        <f t="shared" si="28"/>
        <v>36500</v>
      </c>
      <c r="B4592" t="s">
        <v>2937</v>
      </c>
      <c r="C4592" t="s">
        <v>8589</v>
      </c>
      <c r="D4592" s="63">
        <v>7044734.6904522497</v>
      </c>
      <c r="E4592" s="63">
        <v>7044734.6904522497</v>
      </c>
    </row>
    <row r="4593" spans="1:5">
      <c r="A4593" t="str">
        <f t="shared" si="28"/>
        <v>36590</v>
      </c>
      <c r="B4593" t="s">
        <v>2938</v>
      </c>
      <c r="C4593" t="s">
        <v>3162</v>
      </c>
      <c r="D4593" s="63">
        <v>49.78875</v>
      </c>
      <c r="E4593" s="63">
        <v>49.78875</v>
      </c>
    </row>
    <row r="4594" spans="1:5">
      <c r="A4594" t="str">
        <f t="shared" si="28"/>
        <v>36600</v>
      </c>
      <c r="B4594" t="s">
        <v>2939</v>
      </c>
      <c r="C4594" t="s">
        <v>3712</v>
      </c>
      <c r="D4594" s="63">
        <v>395898.43756666663</v>
      </c>
      <c r="E4594" s="63">
        <v>395898.43756666663</v>
      </c>
    </row>
    <row r="4595" spans="1:5">
      <c r="A4595" t="str">
        <f t="shared" si="28"/>
        <v>36601</v>
      </c>
      <c r="B4595" t="s">
        <v>2940</v>
      </c>
      <c r="C4595" t="s">
        <v>3377</v>
      </c>
      <c r="D4595" s="63">
        <v>3213527.8981783334</v>
      </c>
      <c r="E4595" s="63">
        <v>3213527.8981783334</v>
      </c>
    </row>
    <row r="4596" spans="1:5">
      <c r="A4596" t="str">
        <f t="shared" si="28"/>
        <v>36603</v>
      </c>
      <c r="B4596" t="s">
        <v>2941</v>
      </c>
      <c r="C4596" t="s">
        <v>3383</v>
      </c>
      <c r="D4596" s="63">
        <v>0</v>
      </c>
      <c r="E4596" s="63">
        <v>0</v>
      </c>
    </row>
    <row r="4597" spans="1:5">
      <c r="A4597" t="str">
        <f t="shared" si="28"/>
        <v>36609</v>
      </c>
      <c r="B4597" t="s">
        <v>2942</v>
      </c>
      <c r="C4597" t="s">
        <v>4399</v>
      </c>
      <c r="D4597" s="63">
        <v>0</v>
      </c>
      <c r="E4597" s="63">
        <v>0</v>
      </c>
    </row>
    <row r="4598" spans="1:5">
      <c r="A4598" t="str">
        <f t="shared" si="28"/>
        <v>36690</v>
      </c>
      <c r="B4598" t="s">
        <v>2943</v>
      </c>
      <c r="C4598" t="s">
        <v>3384</v>
      </c>
      <c r="D4598" s="63">
        <v>25.585000000000001</v>
      </c>
      <c r="E4598" s="63">
        <v>25.585000000000001</v>
      </c>
    </row>
    <row r="4599" spans="1:5">
      <c r="A4599" t="str">
        <f t="shared" si="28"/>
        <v>36700</v>
      </c>
      <c r="B4599" t="s">
        <v>2944</v>
      </c>
      <c r="C4599" t="s">
        <v>9399</v>
      </c>
      <c r="D4599" s="63">
        <v>1883.9504586666665</v>
      </c>
      <c r="E4599" s="63">
        <v>1883.9504586666665</v>
      </c>
    </row>
    <row r="4600" spans="1:5">
      <c r="A4600" t="str">
        <f t="shared" si="28"/>
        <v>36701</v>
      </c>
      <c r="B4600" t="s">
        <v>2945</v>
      </c>
      <c r="C4600" t="s">
        <v>9400</v>
      </c>
      <c r="D4600" s="63">
        <v>6370228.1338933315</v>
      </c>
      <c r="E4600" s="63">
        <v>6370228.1338933315</v>
      </c>
    </row>
    <row r="4601" spans="1:5">
      <c r="A4601" t="str">
        <f t="shared" si="28"/>
        <v>36703</v>
      </c>
      <c r="B4601" t="s">
        <v>2946</v>
      </c>
      <c r="C4601" t="s">
        <v>9401</v>
      </c>
      <c r="D4601" s="63">
        <v>-78.021600000000007</v>
      </c>
      <c r="E4601" s="63">
        <v>-78.021600000000007</v>
      </c>
    </row>
    <row r="4602" spans="1:5">
      <c r="A4602" t="str">
        <f t="shared" si="28"/>
        <v>36790</v>
      </c>
      <c r="B4602" t="s">
        <v>2947</v>
      </c>
      <c r="C4602" t="s">
        <v>2284</v>
      </c>
      <c r="D4602" s="63">
        <v>360.25333333333333</v>
      </c>
      <c r="E4602" s="63">
        <v>360.25333333333333</v>
      </c>
    </row>
    <row r="4603" spans="1:5">
      <c r="A4603" t="str">
        <f t="shared" si="28"/>
        <v>36800</v>
      </c>
      <c r="B4603" t="s">
        <v>2948</v>
      </c>
      <c r="C4603" t="s">
        <v>4501</v>
      </c>
      <c r="D4603" s="63">
        <v>10574434.189053003</v>
      </c>
      <c r="E4603" s="63">
        <v>10574434.189053003</v>
      </c>
    </row>
    <row r="4604" spans="1:5">
      <c r="A4604" t="str">
        <f t="shared" si="28"/>
        <v>36801</v>
      </c>
      <c r="B4604" t="s">
        <v>2949</v>
      </c>
      <c r="C4604" t="s">
        <v>4502</v>
      </c>
      <c r="D4604" s="63">
        <v>5046313.1897359993</v>
      </c>
      <c r="E4604" s="63">
        <v>5046313.1897359993</v>
      </c>
    </row>
    <row r="4605" spans="1:5">
      <c r="A4605" t="str">
        <f t="shared" si="28"/>
        <v>36803</v>
      </c>
      <c r="B4605" t="s">
        <v>2950</v>
      </c>
      <c r="C4605" t="s">
        <v>4503</v>
      </c>
      <c r="D4605" s="63">
        <v>235119.35850550004</v>
      </c>
      <c r="E4605" s="63">
        <v>235119.35850550004</v>
      </c>
    </row>
    <row r="4606" spans="1:5">
      <c r="A4606" t="str">
        <f t="shared" si="28"/>
        <v>36804</v>
      </c>
      <c r="B4606" t="s">
        <v>2951</v>
      </c>
      <c r="C4606" t="s">
        <v>4504</v>
      </c>
      <c r="D4606" s="63">
        <v>0</v>
      </c>
      <c r="E4606" s="63">
        <v>0</v>
      </c>
    </row>
    <row r="4607" spans="1:5">
      <c r="A4607" t="str">
        <f t="shared" si="28"/>
        <v>36805</v>
      </c>
      <c r="B4607" t="s">
        <v>2952</v>
      </c>
      <c r="C4607" t="s">
        <v>4505</v>
      </c>
      <c r="D4607" s="63">
        <v>0</v>
      </c>
      <c r="E4607" s="63">
        <v>0</v>
      </c>
    </row>
    <row r="4608" spans="1:5">
      <c r="A4608" t="str">
        <f t="shared" si="28"/>
        <v>36890</v>
      </c>
      <c r="B4608" t="s">
        <v>2953</v>
      </c>
      <c r="C4608" t="s">
        <v>6512</v>
      </c>
      <c r="D4608" s="63">
        <v>1053.3642</v>
      </c>
      <c r="E4608" s="63">
        <v>1053.3642</v>
      </c>
    </row>
    <row r="4609" spans="1:5">
      <c r="A4609" t="str">
        <f t="shared" si="28"/>
        <v>36900</v>
      </c>
      <c r="B4609" t="s">
        <v>2954</v>
      </c>
      <c r="C4609" t="s">
        <v>8960</v>
      </c>
      <c r="D4609" s="63">
        <v>2148942.5133702494</v>
      </c>
      <c r="E4609" s="63">
        <v>2148942.5133702494</v>
      </c>
    </row>
    <row r="4610" spans="1:5">
      <c r="A4610" t="str">
        <f t="shared" si="28"/>
        <v>36901</v>
      </c>
      <c r="B4610" t="s">
        <v>2955</v>
      </c>
      <c r="C4610" t="s">
        <v>2044</v>
      </c>
      <c r="D4610" s="63">
        <v>87589.081129999991</v>
      </c>
      <c r="E4610" s="63">
        <v>87589.081129999991</v>
      </c>
    </row>
    <row r="4611" spans="1:5">
      <c r="A4611" t="str">
        <f t="shared" si="28"/>
        <v>36902</v>
      </c>
      <c r="B4611" t="s">
        <v>2956</v>
      </c>
      <c r="C4611" t="s">
        <v>2045</v>
      </c>
      <c r="D4611" s="63">
        <v>3540649.1426185002</v>
      </c>
      <c r="E4611" s="63">
        <v>3540649.1426185002</v>
      </c>
    </row>
    <row r="4612" spans="1:5">
      <c r="A4612" t="str">
        <f t="shared" si="28"/>
        <v>36909</v>
      </c>
      <c r="B4612" t="s">
        <v>2957</v>
      </c>
      <c r="C4612" t="s">
        <v>4399</v>
      </c>
      <c r="D4612" s="63">
        <v>0</v>
      </c>
      <c r="E4612" s="63">
        <v>0</v>
      </c>
    </row>
    <row r="4613" spans="1:5">
      <c r="A4613" t="str">
        <f t="shared" si="28"/>
        <v>36990</v>
      </c>
      <c r="B4613" t="s">
        <v>2958</v>
      </c>
      <c r="C4613" t="s">
        <v>2046</v>
      </c>
      <c r="D4613" s="63">
        <v>-26.045672999999997</v>
      </c>
      <c r="E4613" s="63">
        <v>-26.045672999999997</v>
      </c>
    </row>
    <row r="4614" spans="1:5">
      <c r="A4614" t="str">
        <f t="shared" si="28"/>
        <v>37000</v>
      </c>
      <c r="B4614" t="s">
        <v>2959</v>
      </c>
      <c r="C4614" t="s">
        <v>6823</v>
      </c>
      <c r="D4614" s="63">
        <v>4594354.9091947498</v>
      </c>
      <c r="E4614" s="63">
        <v>4594354.9091947498</v>
      </c>
    </row>
    <row r="4615" spans="1:5">
      <c r="A4615" t="str">
        <f t="shared" si="28"/>
        <v>37009</v>
      </c>
      <c r="B4615" t="s">
        <v>2960</v>
      </c>
      <c r="C4615" t="s">
        <v>4399</v>
      </c>
      <c r="D4615" s="63">
        <v>0</v>
      </c>
      <c r="E4615" s="63">
        <v>0</v>
      </c>
    </row>
    <row r="4616" spans="1:5">
      <c r="A4616" t="str">
        <f t="shared" si="28"/>
        <v>37090</v>
      </c>
      <c r="B4616" t="s">
        <v>5802</v>
      </c>
      <c r="C4616" t="s">
        <v>6824</v>
      </c>
      <c r="D4616" s="63">
        <v>163.59</v>
      </c>
      <c r="E4616" s="63">
        <v>163.59</v>
      </c>
    </row>
    <row r="4617" spans="1:5">
      <c r="A4617" t="str">
        <f t="shared" si="28"/>
        <v>37100</v>
      </c>
      <c r="B4617" t="s">
        <v>5803</v>
      </c>
      <c r="C4617" t="s">
        <v>6825</v>
      </c>
      <c r="D4617" s="63">
        <v>0</v>
      </c>
      <c r="E4617" s="63">
        <v>0</v>
      </c>
    </row>
    <row r="4618" spans="1:5">
      <c r="A4618" t="str">
        <f t="shared" si="28"/>
        <v>37300</v>
      </c>
      <c r="B4618" t="s">
        <v>3450</v>
      </c>
      <c r="C4618" t="s">
        <v>8755</v>
      </c>
      <c r="D4618" s="63">
        <v>4873262.9210329978</v>
      </c>
      <c r="E4618" s="63">
        <v>4873262.9210329978</v>
      </c>
    </row>
    <row r="4619" spans="1:5">
      <c r="A4619" t="str">
        <f t="shared" si="28"/>
        <v>37301</v>
      </c>
      <c r="B4619" t="s">
        <v>3451</v>
      </c>
      <c r="C4619" t="s">
        <v>8756</v>
      </c>
      <c r="D4619" s="63">
        <v>3501662.1511126668</v>
      </c>
      <c r="E4619" s="63">
        <v>3501662.1511126668</v>
      </c>
    </row>
    <row r="4620" spans="1:5">
      <c r="A4620" t="str">
        <f t="shared" si="28"/>
        <v>37309</v>
      </c>
      <c r="B4620" t="s">
        <v>3452</v>
      </c>
      <c r="C4620" t="s">
        <v>4399</v>
      </c>
      <c r="D4620" s="63">
        <v>0</v>
      </c>
      <c r="E4620" s="63">
        <v>0</v>
      </c>
    </row>
    <row r="4621" spans="1:5">
      <c r="A4621" t="str">
        <f t="shared" si="28"/>
        <v>37390</v>
      </c>
      <c r="B4621" t="s">
        <v>3453</v>
      </c>
      <c r="C4621" t="s">
        <v>8665</v>
      </c>
      <c r="D4621" s="63">
        <v>129.03496666666663</v>
      </c>
      <c r="E4621" s="63">
        <v>129.03496666666663</v>
      </c>
    </row>
    <row r="4622" spans="1:5">
      <c r="A4622" t="str">
        <f t="shared" si="28"/>
        <v>37401</v>
      </c>
      <c r="B4622" t="s">
        <v>3454</v>
      </c>
      <c r="C4622" t="s">
        <v>6028</v>
      </c>
      <c r="D4622" s="63">
        <v>0</v>
      </c>
      <c r="E4622" s="63">
        <v>0</v>
      </c>
    </row>
    <row r="4623" spans="1:5">
      <c r="A4623" t="str">
        <f t="shared" ref="A4623:A4686" si="29">MID(B4623,1,5)</f>
        <v>38900</v>
      </c>
      <c r="B4623" t="s">
        <v>3455</v>
      </c>
      <c r="C4623" t="s">
        <v>5739</v>
      </c>
      <c r="D4623" s="63">
        <v>0</v>
      </c>
      <c r="E4623" s="63">
        <v>0</v>
      </c>
    </row>
    <row r="4624" spans="1:5">
      <c r="A4624" t="str">
        <f t="shared" si="29"/>
        <v>39000</v>
      </c>
      <c r="B4624" t="s">
        <v>3456</v>
      </c>
      <c r="C4624" t="s">
        <v>4273</v>
      </c>
      <c r="D4624" s="63">
        <v>2756473.7954299995</v>
      </c>
      <c r="E4624" s="63">
        <v>2756473.7954299995</v>
      </c>
    </row>
    <row r="4625" spans="1:5">
      <c r="A4625" t="str">
        <f t="shared" si="29"/>
        <v>39100</v>
      </c>
      <c r="B4625" t="s">
        <v>3457</v>
      </c>
      <c r="C4625" t="s">
        <v>4399</v>
      </c>
      <c r="D4625" s="63">
        <v>0</v>
      </c>
      <c r="E4625" s="63">
        <v>0</v>
      </c>
    </row>
    <row r="4626" spans="1:5">
      <c r="A4626" t="str">
        <f t="shared" si="29"/>
        <v>39101</v>
      </c>
      <c r="B4626" t="s">
        <v>3458</v>
      </c>
      <c r="C4626" t="s">
        <v>4274</v>
      </c>
      <c r="D4626" s="63">
        <v>1040466.2200595238</v>
      </c>
      <c r="E4626" s="63">
        <v>1040466.2200595238</v>
      </c>
    </row>
    <row r="4627" spans="1:5">
      <c r="A4627" t="str">
        <f t="shared" si="29"/>
        <v>39102</v>
      </c>
      <c r="B4627" t="s">
        <v>3459</v>
      </c>
      <c r="C4627" t="s">
        <v>4275</v>
      </c>
      <c r="D4627" s="63">
        <v>5292816.9072916666</v>
      </c>
      <c r="E4627" s="63">
        <v>5292816.9072916666</v>
      </c>
    </row>
    <row r="4628" spans="1:5">
      <c r="A4628" t="str">
        <f t="shared" si="29"/>
        <v>39103</v>
      </c>
      <c r="B4628" t="s">
        <v>3460</v>
      </c>
      <c r="C4628" t="s">
        <v>6029</v>
      </c>
      <c r="D4628" s="63">
        <v>56842.834285714285</v>
      </c>
      <c r="E4628" s="63">
        <v>56842.834285714285</v>
      </c>
    </row>
    <row r="4629" spans="1:5">
      <c r="A4629" t="str">
        <f t="shared" si="29"/>
        <v>39104</v>
      </c>
      <c r="B4629" t="s">
        <v>3461</v>
      </c>
      <c r="C4629" t="s">
        <v>6030</v>
      </c>
      <c r="D4629" s="63">
        <v>222913.11799999999</v>
      </c>
      <c r="E4629" s="63">
        <v>222913.11799999999</v>
      </c>
    </row>
    <row r="4630" spans="1:5">
      <c r="A4630" t="str">
        <f t="shared" si="29"/>
        <v>39105</v>
      </c>
      <c r="B4630" t="s">
        <v>3462</v>
      </c>
      <c r="C4630" t="s">
        <v>6031</v>
      </c>
      <c r="D4630" s="63">
        <v>0</v>
      </c>
      <c r="E4630" s="63">
        <v>0</v>
      </c>
    </row>
    <row r="4631" spans="1:5">
      <c r="A4631" t="str">
        <f t="shared" si="29"/>
        <v>39106</v>
      </c>
      <c r="B4631" t="s">
        <v>3463</v>
      </c>
      <c r="C4631" t="s">
        <v>6032</v>
      </c>
      <c r="D4631" s="63">
        <v>0</v>
      </c>
      <c r="E4631" s="63">
        <v>0</v>
      </c>
    </row>
    <row r="4632" spans="1:5">
      <c r="A4632" t="str">
        <f t="shared" si="29"/>
        <v>39107</v>
      </c>
      <c r="B4632" t="s">
        <v>3464</v>
      </c>
      <c r="C4632" t="s">
        <v>11315</v>
      </c>
      <c r="D4632" s="63">
        <v>0</v>
      </c>
      <c r="E4632" s="63">
        <v>0</v>
      </c>
    </row>
    <row r="4633" spans="1:5">
      <c r="A4633" t="str">
        <f t="shared" si="29"/>
        <v>39131</v>
      </c>
      <c r="B4633" t="s">
        <v>3465</v>
      </c>
      <c r="C4633" t="s">
        <v>11316</v>
      </c>
      <c r="D4633" s="63">
        <v>0</v>
      </c>
      <c r="E4633" s="63">
        <v>0</v>
      </c>
    </row>
    <row r="4634" spans="1:5">
      <c r="A4634" t="str">
        <f t="shared" si="29"/>
        <v>39132</v>
      </c>
      <c r="B4634" t="s">
        <v>3466</v>
      </c>
      <c r="C4634" t="s">
        <v>7070</v>
      </c>
      <c r="D4634" s="63">
        <v>0</v>
      </c>
      <c r="E4634" s="63">
        <v>0</v>
      </c>
    </row>
    <row r="4635" spans="1:5">
      <c r="A4635" t="str">
        <f t="shared" si="29"/>
        <v>39133</v>
      </c>
      <c r="B4635" t="s">
        <v>3467</v>
      </c>
      <c r="C4635" t="s">
        <v>7071</v>
      </c>
      <c r="D4635" s="63">
        <v>0</v>
      </c>
      <c r="E4635" s="63">
        <v>0</v>
      </c>
    </row>
    <row r="4636" spans="1:5">
      <c r="A4636" t="str">
        <f t="shared" si="29"/>
        <v>39175</v>
      </c>
      <c r="B4636" t="s">
        <v>3468</v>
      </c>
      <c r="C4636" t="s">
        <v>179</v>
      </c>
      <c r="D4636" s="63">
        <v>0</v>
      </c>
      <c r="E4636" s="63">
        <v>0</v>
      </c>
    </row>
    <row r="4637" spans="1:5">
      <c r="A4637" t="str">
        <f t="shared" si="29"/>
        <v>39198</v>
      </c>
      <c r="B4637" t="s">
        <v>3469</v>
      </c>
      <c r="C4637" t="s">
        <v>180</v>
      </c>
      <c r="D4637" s="63">
        <v>0</v>
      </c>
      <c r="E4637" s="63">
        <v>0</v>
      </c>
    </row>
    <row r="4638" spans="1:5">
      <c r="A4638" t="str">
        <f t="shared" si="29"/>
        <v>39201</v>
      </c>
      <c r="B4638" t="s">
        <v>3470</v>
      </c>
      <c r="C4638" t="s">
        <v>181</v>
      </c>
      <c r="D4638" s="63">
        <v>0</v>
      </c>
      <c r="E4638" s="63">
        <v>0</v>
      </c>
    </row>
    <row r="4639" spans="1:5">
      <c r="A4639" t="str">
        <f t="shared" si="29"/>
        <v>39202</v>
      </c>
      <c r="B4639" t="s">
        <v>3471</v>
      </c>
      <c r="C4639" t="s">
        <v>5389</v>
      </c>
      <c r="D4639" s="63">
        <v>0</v>
      </c>
      <c r="E4639" s="63">
        <v>0</v>
      </c>
    </row>
    <row r="4640" spans="1:5">
      <c r="A4640" t="str">
        <f t="shared" si="29"/>
        <v>39203</v>
      </c>
      <c r="B4640" t="s">
        <v>3472</v>
      </c>
      <c r="C4640" t="s">
        <v>5390</v>
      </c>
      <c r="D4640" s="63">
        <v>0</v>
      </c>
      <c r="E4640" s="63">
        <v>0</v>
      </c>
    </row>
    <row r="4641" spans="1:5">
      <c r="A4641" t="str">
        <f t="shared" si="29"/>
        <v>39204</v>
      </c>
      <c r="B4641" t="s">
        <v>3473</v>
      </c>
      <c r="C4641" t="s">
        <v>5391</v>
      </c>
      <c r="D4641" s="63">
        <v>0</v>
      </c>
      <c r="E4641" s="63">
        <v>0</v>
      </c>
    </row>
    <row r="4642" spans="1:5">
      <c r="A4642" t="str">
        <f t="shared" si="29"/>
        <v>39211</v>
      </c>
      <c r="B4642" t="s">
        <v>3474</v>
      </c>
      <c r="C4642" t="s">
        <v>181</v>
      </c>
      <c r="D4642" s="63">
        <v>0</v>
      </c>
      <c r="E4642" s="63">
        <v>0</v>
      </c>
    </row>
    <row r="4643" spans="1:5">
      <c r="A4643" t="str">
        <f t="shared" si="29"/>
        <v>39212</v>
      </c>
      <c r="B4643" t="s">
        <v>3475</v>
      </c>
      <c r="C4643" t="s">
        <v>9875</v>
      </c>
      <c r="D4643" s="63">
        <v>0</v>
      </c>
      <c r="E4643" s="63">
        <v>0</v>
      </c>
    </row>
    <row r="4644" spans="1:5">
      <c r="A4644" t="str">
        <f t="shared" si="29"/>
        <v>39213</v>
      </c>
      <c r="B4644" t="s">
        <v>3476</v>
      </c>
      <c r="C4644" t="s">
        <v>5392</v>
      </c>
      <c r="D4644" s="63">
        <v>0</v>
      </c>
      <c r="E4644" s="63">
        <v>0</v>
      </c>
    </row>
    <row r="4645" spans="1:5">
      <c r="A4645" t="str">
        <f t="shared" si="29"/>
        <v>39214</v>
      </c>
      <c r="B4645" t="s">
        <v>3477</v>
      </c>
      <c r="C4645" t="s">
        <v>5391</v>
      </c>
      <c r="D4645" s="63">
        <v>0</v>
      </c>
      <c r="E4645" s="63">
        <v>0</v>
      </c>
    </row>
    <row r="4646" spans="1:5">
      <c r="A4646" t="str">
        <f t="shared" si="29"/>
        <v>39300</v>
      </c>
      <c r="B4646" t="s">
        <v>3478</v>
      </c>
      <c r="C4646" t="s">
        <v>5393</v>
      </c>
      <c r="D4646" s="63">
        <v>0</v>
      </c>
      <c r="E4646" s="63">
        <v>0</v>
      </c>
    </row>
    <row r="4647" spans="1:5">
      <c r="A4647" t="str">
        <f t="shared" si="29"/>
        <v>39301</v>
      </c>
      <c r="B4647" t="s">
        <v>3479</v>
      </c>
      <c r="C4647" t="s">
        <v>7750</v>
      </c>
      <c r="D4647" s="63">
        <v>0</v>
      </c>
      <c r="E4647" s="63">
        <v>0</v>
      </c>
    </row>
    <row r="4648" spans="1:5">
      <c r="A4648" t="str">
        <f t="shared" si="29"/>
        <v>39375</v>
      </c>
      <c r="B4648" t="s">
        <v>3480</v>
      </c>
      <c r="C4648" t="s">
        <v>4594</v>
      </c>
      <c r="D4648" s="63">
        <v>0</v>
      </c>
      <c r="E4648" s="63">
        <v>0</v>
      </c>
    </row>
    <row r="4649" spans="1:5">
      <c r="A4649" t="str">
        <f t="shared" si="29"/>
        <v>39387</v>
      </c>
      <c r="B4649" t="s">
        <v>1241</v>
      </c>
      <c r="C4649" t="s">
        <v>6755</v>
      </c>
      <c r="D4649" s="63">
        <v>0</v>
      </c>
      <c r="E4649" s="63">
        <v>0</v>
      </c>
    </row>
    <row r="4650" spans="1:5">
      <c r="A4650" t="str">
        <f t="shared" si="29"/>
        <v>39398</v>
      </c>
      <c r="B4650" t="s">
        <v>1242</v>
      </c>
      <c r="C4650" t="s">
        <v>8970</v>
      </c>
      <c r="D4650" s="63">
        <v>0</v>
      </c>
      <c r="E4650" s="63">
        <v>0</v>
      </c>
    </row>
    <row r="4651" spans="1:5">
      <c r="A4651" t="str">
        <f t="shared" si="29"/>
        <v>39400</v>
      </c>
      <c r="B4651" t="s">
        <v>10907</v>
      </c>
      <c r="C4651" t="s">
        <v>11667</v>
      </c>
      <c r="D4651" s="63">
        <v>866394.54779761913</v>
      </c>
      <c r="E4651" s="63">
        <v>866394.54779761913</v>
      </c>
    </row>
    <row r="4652" spans="1:5">
      <c r="A4652" t="str">
        <f t="shared" si="29"/>
        <v>39401</v>
      </c>
      <c r="B4652" t="s">
        <v>10908</v>
      </c>
      <c r="C4652" t="s">
        <v>11668</v>
      </c>
      <c r="D4652" s="63">
        <v>0</v>
      </c>
      <c r="E4652" s="63">
        <v>0</v>
      </c>
    </row>
    <row r="4653" spans="1:5">
      <c r="A4653" t="str">
        <f t="shared" si="29"/>
        <v>39403</v>
      </c>
      <c r="B4653" t="s">
        <v>10909</v>
      </c>
      <c r="C4653" t="s">
        <v>9502</v>
      </c>
      <c r="D4653" s="63">
        <v>110943.56571428572</v>
      </c>
      <c r="E4653" s="63">
        <v>110943.56571428572</v>
      </c>
    </row>
    <row r="4654" spans="1:5">
      <c r="A4654" t="str">
        <f t="shared" si="29"/>
        <v>39431</v>
      </c>
      <c r="B4654" t="s">
        <v>10910</v>
      </c>
      <c r="C4654" t="s">
        <v>10594</v>
      </c>
      <c r="D4654" s="63">
        <v>0</v>
      </c>
      <c r="E4654" s="63">
        <v>0</v>
      </c>
    </row>
    <row r="4655" spans="1:5">
      <c r="A4655" t="str">
        <f t="shared" si="29"/>
        <v>39475</v>
      </c>
      <c r="B4655" t="s">
        <v>10911</v>
      </c>
      <c r="C4655" t="s">
        <v>10595</v>
      </c>
      <c r="D4655" s="63">
        <v>0</v>
      </c>
      <c r="E4655" s="63">
        <v>0</v>
      </c>
    </row>
    <row r="4656" spans="1:5">
      <c r="A4656" t="str">
        <f t="shared" si="29"/>
        <v>39487</v>
      </c>
      <c r="B4656" t="s">
        <v>10912</v>
      </c>
      <c r="C4656" t="s">
        <v>88</v>
      </c>
      <c r="D4656" s="63">
        <v>0</v>
      </c>
      <c r="E4656" s="63">
        <v>0</v>
      </c>
    </row>
    <row r="4657" spans="1:5">
      <c r="A4657" t="str">
        <f t="shared" si="29"/>
        <v>39498</v>
      </c>
      <c r="B4657" t="s">
        <v>10913</v>
      </c>
      <c r="C4657" t="s">
        <v>8504</v>
      </c>
      <c r="D4657" s="63">
        <v>0</v>
      </c>
      <c r="E4657" s="63">
        <v>0</v>
      </c>
    </row>
    <row r="4658" spans="1:5">
      <c r="A4658" t="str">
        <f t="shared" si="29"/>
        <v>39500</v>
      </c>
      <c r="B4658" t="s">
        <v>10914</v>
      </c>
      <c r="C4658" t="s">
        <v>8505</v>
      </c>
      <c r="D4658" s="63">
        <v>0</v>
      </c>
      <c r="E4658" s="63">
        <v>0</v>
      </c>
    </row>
    <row r="4659" spans="1:5">
      <c r="A4659" t="str">
        <f t="shared" si="29"/>
        <v>39501</v>
      </c>
      <c r="B4659" t="s">
        <v>10915</v>
      </c>
      <c r="C4659" t="s">
        <v>8506</v>
      </c>
      <c r="D4659" s="63">
        <v>0</v>
      </c>
      <c r="E4659" s="63">
        <v>0</v>
      </c>
    </row>
    <row r="4660" spans="1:5">
      <c r="A4660" t="str">
        <f t="shared" si="29"/>
        <v>39531</v>
      </c>
      <c r="B4660" t="s">
        <v>10916</v>
      </c>
      <c r="C4660" t="s">
        <v>8507</v>
      </c>
      <c r="D4660" s="63">
        <v>0</v>
      </c>
      <c r="E4660" s="63">
        <v>0</v>
      </c>
    </row>
    <row r="4661" spans="1:5">
      <c r="A4661" t="str">
        <f t="shared" si="29"/>
        <v>39575</v>
      </c>
      <c r="B4661" t="s">
        <v>10917</v>
      </c>
      <c r="C4661" t="s">
        <v>474</v>
      </c>
      <c r="D4661" s="63">
        <v>0</v>
      </c>
      <c r="E4661" s="63">
        <v>0</v>
      </c>
    </row>
    <row r="4662" spans="1:5">
      <c r="A4662" t="str">
        <f t="shared" si="29"/>
        <v>39587</v>
      </c>
      <c r="B4662" t="s">
        <v>10918</v>
      </c>
      <c r="C4662" t="s">
        <v>1076</v>
      </c>
      <c r="D4662" s="63">
        <v>0</v>
      </c>
      <c r="E4662" s="63">
        <v>0</v>
      </c>
    </row>
    <row r="4663" spans="1:5">
      <c r="A4663" t="str">
        <f t="shared" si="29"/>
        <v>39598</v>
      </c>
      <c r="B4663" t="s">
        <v>10919</v>
      </c>
      <c r="C4663" t="s">
        <v>1077</v>
      </c>
      <c r="D4663" s="63">
        <v>0</v>
      </c>
      <c r="E4663" s="63">
        <v>0</v>
      </c>
    </row>
    <row r="4664" spans="1:5">
      <c r="A4664" t="str">
        <f t="shared" si="29"/>
        <v>39600</v>
      </c>
      <c r="B4664" t="s">
        <v>10920</v>
      </c>
      <c r="C4664" t="s">
        <v>4493</v>
      </c>
      <c r="D4664" s="63">
        <v>0</v>
      </c>
      <c r="E4664" s="63">
        <v>0</v>
      </c>
    </row>
    <row r="4665" spans="1:5">
      <c r="A4665" t="str">
        <f t="shared" si="29"/>
        <v>39675</v>
      </c>
      <c r="B4665" t="s">
        <v>10921</v>
      </c>
      <c r="C4665" t="s">
        <v>5810</v>
      </c>
      <c r="D4665" s="63">
        <v>0</v>
      </c>
      <c r="E4665" s="63">
        <v>0</v>
      </c>
    </row>
    <row r="4666" spans="1:5">
      <c r="A4666" t="str">
        <f t="shared" si="29"/>
        <v>39698</v>
      </c>
      <c r="B4666" t="s">
        <v>10922</v>
      </c>
      <c r="C4666" t="s">
        <v>8717</v>
      </c>
      <c r="D4666" s="63">
        <v>0</v>
      </c>
      <c r="E4666" s="63">
        <v>0</v>
      </c>
    </row>
    <row r="4667" spans="1:5">
      <c r="A4667" t="str">
        <f t="shared" si="29"/>
        <v>39700</v>
      </c>
      <c r="B4667" t="s">
        <v>10923</v>
      </c>
      <c r="C4667" t="s">
        <v>8718</v>
      </c>
      <c r="D4667" s="63">
        <v>2219411.5769642852</v>
      </c>
      <c r="E4667" s="63">
        <v>2219411.5769642852</v>
      </c>
    </row>
    <row r="4668" spans="1:5">
      <c r="A4668" t="str">
        <f t="shared" si="29"/>
        <v>39701</v>
      </c>
      <c r="B4668" t="s">
        <v>10924</v>
      </c>
      <c r="C4668" t="s">
        <v>8719</v>
      </c>
      <c r="D4668" s="63">
        <v>0</v>
      </c>
      <c r="E4668" s="63">
        <v>0</v>
      </c>
    </row>
    <row r="4669" spans="1:5">
      <c r="A4669" t="str">
        <f t="shared" si="29"/>
        <v>39720</v>
      </c>
      <c r="B4669" t="s">
        <v>10925</v>
      </c>
      <c r="C4669" t="s">
        <v>8720</v>
      </c>
      <c r="D4669" s="63">
        <v>0</v>
      </c>
      <c r="E4669" s="63">
        <v>0</v>
      </c>
    </row>
    <row r="4670" spans="1:5">
      <c r="A4670" t="str">
        <f t="shared" si="29"/>
        <v>39725</v>
      </c>
      <c r="B4670" t="s">
        <v>10926</v>
      </c>
      <c r="C4670" t="s">
        <v>8721</v>
      </c>
      <c r="D4670" s="63">
        <v>1270843.90701</v>
      </c>
      <c r="E4670" s="63">
        <v>1270843.90701</v>
      </c>
    </row>
    <row r="4671" spans="1:5">
      <c r="A4671" t="str">
        <f t="shared" si="29"/>
        <v>39775</v>
      </c>
      <c r="B4671" t="s">
        <v>10927</v>
      </c>
      <c r="C4671" t="s">
        <v>4648</v>
      </c>
      <c r="D4671" s="63">
        <v>0</v>
      </c>
      <c r="E4671" s="63">
        <v>0</v>
      </c>
    </row>
    <row r="4672" spans="1:5">
      <c r="A4672" t="str">
        <f t="shared" si="29"/>
        <v>39790</v>
      </c>
      <c r="B4672" t="s">
        <v>10928</v>
      </c>
      <c r="C4672" t="s">
        <v>1264</v>
      </c>
      <c r="D4672" s="63">
        <v>0</v>
      </c>
      <c r="E4672" s="63">
        <v>0</v>
      </c>
    </row>
    <row r="4673" spans="1:5">
      <c r="A4673" t="str">
        <f t="shared" si="29"/>
        <v>39791</v>
      </c>
      <c r="B4673" t="s">
        <v>10929</v>
      </c>
      <c r="C4673" t="s">
        <v>1265</v>
      </c>
      <c r="D4673" s="63">
        <v>0</v>
      </c>
      <c r="E4673" s="63">
        <v>0</v>
      </c>
    </row>
    <row r="4674" spans="1:5">
      <c r="A4674" t="str">
        <f t="shared" si="29"/>
        <v>39792</v>
      </c>
      <c r="B4674" t="s">
        <v>10930</v>
      </c>
      <c r="C4674" t="s">
        <v>1266</v>
      </c>
      <c r="D4674" s="63">
        <v>0</v>
      </c>
      <c r="E4674" s="63">
        <v>0</v>
      </c>
    </row>
    <row r="4675" spans="1:5">
      <c r="A4675" t="str">
        <f t="shared" si="29"/>
        <v>39795</v>
      </c>
      <c r="B4675" t="s">
        <v>10931</v>
      </c>
      <c r="C4675" t="s">
        <v>7955</v>
      </c>
      <c r="D4675" s="63">
        <v>0</v>
      </c>
      <c r="E4675" s="63">
        <v>0</v>
      </c>
    </row>
    <row r="4676" spans="1:5">
      <c r="A4676" t="str">
        <f t="shared" si="29"/>
        <v>39796</v>
      </c>
      <c r="B4676" t="s">
        <v>10932</v>
      </c>
      <c r="C4676" t="s">
        <v>6819</v>
      </c>
      <c r="D4676" s="63">
        <v>0</v>
      </c>
      <c r="E4676" s="63">
        <v>0</v>
      </c>
    </row>
    <row r="4677" spans="1:5">
      <c r="A4677" t="str">
        <f t="shared" si="29"/>
        <v>39798</v>
      </c>
      <c r="B4677" t="s">
        <v>10933</v>
      </c>
      <c r="C4677" t="s">
        <v>6820</v>
      </c>
      <c r="D4677" s="63">
        <v>0</v>
      </c>
      <c r="E4677" s="63">
        <v>0</v>
      </c>
    </row>
    <row r="4678" spans="1:5">
      <c r="A4678" t="str">
        <f t="shared" si="29"/>
        <v>39800</v>
      </c>
      <c r="B4678" t="s">
        <v>10934</v>
      </c>
      <c r="C4678" t="s">
        <v>6821</v>
      </c>
      <c r="D4678" s="63">
        <v>313162.04571428569</v>
      </c>
      <c r="E4678" s="63">
        <v>313162.04571428569</v>
      </c>
    </row>
    <row r="4679" spans="1:5">
      <c r="A4679" t="str">
        <f t="shared" si="29"/>
        <v>39887</v>
      </c>
      <c r="B4679" t="s">
        <v>10935</v>
      </c>
      <c r="C4679" t="s">
        <v>7751</v>
      </c>
      <c r="D4679" s="63">
        <v>0</v>
      </c>
      <c r="E4679" s="63">
        <v>0</v>
      </c>
    </row>
    <row r="4680" spans="1:5">
      <c r="A4680" t="str">
        <f t="shared" si="29"/>
        <v>39999</v>
      </c>
      <c r="B4680" t="s">
        <v>10936</v>
      </c>
      <c r="C4680" t="s">
        <v>7500</v>
      </c>
      <c r="D4680" s="63">
        <v>0</v>
      </c>
      <c r="E4680" s="63">
        <v>0</v>
      </c>
    </row>
    <row r="4681" spans="1:5">
      <c r="A4681" t="str">
        <f t="shared" si="29"/>
        <v>Baysi</v>
      </c>
      <c r="B4681" t="s">
        <v>7775</v>
      </c>
      <c r="C4681" t="e">
        <v>#N/A</v>
      </c>
      <c r="D4681" s="63">
        <v>0</v>
      </c>
      <c r="E4681" s="63">
        <v>0</v>
      </c>
    </row>
    <row r="4682" spans="1:5">
      <c r="A4682" t="str">
        <f t="shared" si="29"/>
        <v>Baysi</v>
      </c>
      <c r="B4682" s="443" t="s">
        <v>7775</v>
      </c>
      <c r="C4682" t="e">
        <v>#N/A</v>
      </c>
      <c r="D4682" s="63">
        <v>0</v>
      </c>
      <c r="E4682" s="63">
        <v>0</v>
      </c>
    </row>
    <row r="4683" spans="1:5">
      <c r="A4683" t="str">
        <f t="shared" si="29"/>
        <v>Baysi</v>
      </c>
      <c r="B4683" s="443" t="s">
        <v>7775</v>
      </c>
      <c r="C4683" t="e">
        <v>#N/A</v>
      </c>
      <c r="D4683" s="63">
        <v>0</v>
      </c>
      <c r="E4683" s="63">
        <v>0</v>
      </c>
    </row>
    <row r="4684" spans="1:5">
      <c r="A4684" t="str">
        <f t="shared" si="29"/>
        <v>Baysi</v>
      </c>
      <c r="B4684" s="443" t="s">
        <v>7775</v>
      </c>
      <c r="C4684" t="e">
        <v>#N/A</v>
      </c>
      <c r="D4684" s="63">
        <v>0</v>
      </c>
      <c r="E4684" s="63">
        <v>0</v>
      </c>
    </row>
    <row r="4685" spans="1:5">
      <c r="A4685" t="str">
        <f t="shared" si="29"/>
        <v>Baysi</v>
      </c>
      <c r="B4685" s="443" t="s">
        <v>7775</v>
      </c>
      <c r="C4685" t="e">
        <v>#N/A</v>
      </c>
      <c r="D4685" s="63">
        <v>0</v>
      </c>
      <c r="E4685" s="63">
        <v>0</v>
      </c>
    </row>
    <row r="4686" spans="1:5">
      <c r="A4686" t="str">
        <f t="shared" si="29"/>
        <v>Baysi</v>
      </c>
      <c r="B4686" s="443" t="s">
        <v>7775</v>
      </c>
      <c r="C4686" t="e">
        <v>#N/A</v>
      </c>
      <c r="D4686" s="63">
        <v>0</v>
      </c>
      <c r="E4686" s="63">
        <v>0</v>
      </c>
    </row>
    <row r="4687" spans="1:5">
      <c r="A4687" t="str">
        <f t="shared" ref="A4687:A4697" si="30">MID(B4687,1,5)</f>
        <v>Baysi</v>
      </c>
      <c r="B4687" s="443" t="s">
        <v>7775</v>
      </c>
      <c r="C4687" t="e">
        <v>#N/A</v>
      </c>
      <c r="D4687" s="63">
        <v>0</v>
      </c>
      <c r="E4687" s="63">
        <v>0</v>
      </c>
    </row>
    <row r="4688" spans="1:5">
      <c r="A4688" t="str">
        <f t="shared" si="30"/>
        <v>Baysi</v>
      </c>
      <c r="B4688" s="443" t="s">
        <v>7775</v>
      </c>
      <c r="C4688" t="e">
        <v>#N/A</v>
      </c>
      <c r="D4688" s="63">
        <v>0</v>
      </c>
      <c r="E4688" s="63">
        <v>0</v>
      </c>
    </row>
    <row r="4689" spans="1:6">
      <c r="A4689" t="str">
        <f t="shared" si="30"/>
        <v>Baysi</v>
      </c>
      <c r="B4689" s="443" t="s">
        <v>7775</v>
      </c>
      <c r="C4689" t="e">
        <v>#N/A</v>
      </c>
      <c r="D4689" s="63">
        <v>0</v>
      </c>
      <c r="E4689" s="63">
        <v>0</v>
      </c>
    </row>
    <row r="4690" spans="1:6">
      <c r="A4690" t="str">
        <f t="shared" si="30"/>
        <v>Baysi</v>
      </c>
      <c r="B4690" s="443" t="s">
        <v>7775</v>
      </c>
      <c r="C4690" t="e">
        <v>#N/A</v>
      </c>
      <c r="D4690" s="63">
        <v>0</v>
      </c>
      <c r="E4690" s="63">
        <v>0</v>
      </c>
    </row>
    <row r="4691" spans="1:6">
      <c r="A4691" t="str">
        <f t="shared" si="30"/>
        <v xml:space="preserve">Polk </v>
      </c>
      <c r="B4691" s="443" t="s">
        <v>7776</v>
      </c>
      <c r="C4691" t="e">
        <v>#N/A</v>
      </c>
      <c r="D4691" s="63">
        <v>0</v>
      </c>
      <c r="E4691" s="63">
        <v>0</v>
      </c>
    </row>
    <row r="4692" spans="1:6">
      <c r="A4692" t="str">
        <f t="shared" si="30"/>
        <v>0</v>
      </c>
      <c r="B4692" s="443">
        <v>0</v>
      </c>
      <c r="C4692" t="s">
        <v>6819</v>
      </c>
      <c r="D4692" s="63">
        <v>0</v>
      </c>
      <c r="E4692" s="63">
        <v>0</v>
      </c>
    </row>
    <row r="4693" spans="1:6">
      <c r="A4693" t="str">
        <f t="shared" si="30"/>
        <v>0</v>
      </c>
      <c r="B4693" s="443">
        <v>0</v>
      </c>
      <c r="C4693" t="s">
        <v>6820</v>
      </c>
      <c r="D4693" s="63">
        <v>0</v>
      </c>
      <c r="E4693" s="63">
        <v>0</v>
      </c>
    </row>
    <row r="4694" spans="1:6">
      <c r="A4694" t="str">
        <f t="shared" si="30"/>
        <v>0</v>
      </c>
      <c r="B4694" s="443">
        <v>0</v>
      </c>
      <c r="C4694" t="s">
        <v>6821</v>
      </c>
      <c r="D4694" s="63">
        <v>0</v>
      </c>
      <c r="E4694" s="63">
        <v>0</v>
      </c>
    </row>
    <row r="4695" spans="1:6">
      <c r="A4695" t="str">
        <f t="shared" si="30"/>
        <v>0</v>
      </c>
      <c r="B4695" s="443">
        <v>0</v>
      </c>
      <c r="C4695" t="s">
        <v>9432</v>
      </c>
      <c r="D4695" s="63">
        <v>0</v>
      </c>
      <c r="E4695" s="63">
        <v>0</v>
      </c>
    </row>
    <row r="4696" spans="1:6">
      <c r="A4696" t="str">
        <f t="shared" si="30"/>
        <v>0</v>
      </c>
      <c r="B4696" s="443">
        <v>0</v>
      </c>
      <c r="C4696" t="s">
        <v>7751</v>
      </c>
      <c r="D4696" s="63">
        <v>0</v>
      </c>
      <c r="E4696" s="63">
        <v>0</v>
      </c>
    </row>
    <row r="4697" spans="1:6">
      <c r="A4697" t="str">
        <f t="shared" si="30"/>
        <v>0</v>
      </c>
      <c r="B4697" s="443">
        <v>0</v>
      </c>
      <c r="C4697" t="s">
        <v>7500</v>
      </c>
      <c r="D4697" s="63">
        <v>0</v>
      </c>
      <c r="E4697" s="63">
        <v>0</v>
      </c>
      <c r="F4697" s="2047" t="s">
        <v>11291</v>
      </c>
    </row>
    <row r="4698" spans="1:6">
      <c r="B4698" s="443"/>
      <c r="D4698" s="63">
        <f>SUM(D4238:D4697)</f>
        <v>203162453.15466774</v>
      </c>
      <c r="E4698" s="63">
        <f>SUM(E4238:E4697)</f>
        <v>203162453.15466774</v>
      </c>
      <c r="F4698" s="2613">
        <f>E4231-E4698</f>
        <v>0</v>
      </c>
    </row>
    <row r="4699" spans="1:6">
      <c r="B4699" s="443"/>
    </row>
    <row r="4700" spans="1:6">
      <c r="B4700" s="443"/>
    </row>
    <row r="4701" spans="1:6">
      <c r="B4701" s="443"/>
    </row>
    <row r="4702" spans="1:6">
      <c r="B4702" s="443"/>
    </row>
    <row r="4703" spans="1:6">
      <c r="B4703" s="443"/>
    </row>
    <row r="4704" spans="1:6">
      <c r="B4704" s="443"/>
    </row>
    <row r="4791" spans="1:9">
      <c r="A4791" s="398" t="s">
        <v>6402</v>
      </c>
    </row>
    <row r="4792" spans="1:9">
      <c r="A4792" s="2111" t="s">
        <v>8164</v>
      </c>
    </row>
    <row r="4793" spans="1:9">
      <c r="A4793" s="2111" t="s">
        <v>7555</v>
      </c>
    </row>
    <row r="4794" spans="1:9">
      <c r="A4794" s="2111" t="s">
        <v>7618</v>
      </c>
    </row>
    <row r="4796" spans="1:9" ht="13.5" thickBot="1">
      <c r="D4796" s="63" t="s">
        <v>8369</v>
      </c>
      <c r="E4796" s="63" t="s">
        <v>8369</v>
      </c>
      <c r="H4796" s="21"/>
    </row>
    <row r="4797" spans="1:9">
      <c r="B4797" t="s">
        <v>7669</v>
      </c>
      <c r="C4797" t="s">
        <v>7670</v>
      </c>
      <c r="G4797" s="2572" t="s">
        <v>6589</v>
      </c>
      <c r="H4797" s="1573">
        <f>VALUE(G4797)</f>
        <v>500</v>
      </c>
      <c r="I4797" s="2573">
        <v>1968471</v>
      </c>
    </row>
    <row r="4798" spans="1:9">
      <c r="A4798" s="2578">
        <f>VALUE(MID(B4798,1,3))</f>
        <v>500</v>
      </c>
      <c r="B4798" t="s">
        <v>7647</v>
      </c>
      <c r="C4798" t="s">
        <v>3428</v>
      </c>
      <c r="D4798" s="63">
        <v>1968471</v>
      </c>
      <c r="E4798" s="63">
        <f>IF(ISNA(VLOOKUP(A4798,$H$4797:$I$4848,2,FALSE)),0,(VLOOKUP(A4798,$H$4797:$I$4848,2,FALSE)))</f>
        <v>1968471</v>
      </c>
      <c r="G4798" s="2574" t="s">
        <v>9380</v>
      </c>
      <c r="H4798" s="1573">
        <f t="shared" ref="H4798:H4848" si="31">VALUE(G4798)</f>
        <v>502</v>
      </c>
      <c r="I4798" s="2575">
        <v>5764537</v>
      </c>
    </row>
    <row r="4799" spans="1:9">
      <c r="A4799" s="2578">
        <f t="shared" ref="A4799:A4862" si="32">VALUE(MID(B4799,1,3))</f>
        <v>501</v>
      </c>
      <c r="B4799" t="s">
        <v>7648</v>
      </c>
      <c r="C4799" t="s">
        <v>4645</v>
      </c>
      <c r="D4799" s="63">
        <v>0</v>
      </c>
      <c r="E4799" s="63">
        <f t="shared" ref="E4799:E4862" si="33">IF(ISNA(VLOOKUP(A4799,$H$4797:$I$4848,2,FALSE)),0,(VLOOKUP(A4799,$H$4797:$I$4848,2,FALSE)))</f>
        <v>0</v>
      </c>
      <c r="G4799" s="2574" t="s">
        <v>11650</v>
      </c>
      <c r="H4799" s="1573">
        <f t="shared" si="31"/>
        <v>505</v>
      </c>
      <c r="I4799" s="2575">
        <v>2811505</v>
      </c>
    </row>
    <row r="4800" spans="1:9">
      <c r="A4800" s="2578">
        <f t="shared" si="32"/>
        <v>502</v>
      </c>
      <c r="B4800" t="s">
        <v>7649</v>
      </c>
      <c r="C4800" t="s">
        <v>1805</v>
      </c>
      <c r="D4800" s="63">
        <v>5764537</v>
      </c>
      <c r="E4800" s="63">
        <f t="shared" si="33"/>
        <v>5764537</v>
      </c>
      <c r="G4800" s="2574" t="s">
        <v>11652</v>
      </c>
      <c r="H4800" s="1573">
        <f t="shared" si="31"/>
        <v>506</v>
      </c>
      <c r="I4800" s="2575">
        <v>2201498</v>
      </c>
    </row>
    <row r="4801" spans="1:9">
      <c r="A4801" s="2578">
        <f t="shared" si="32"/>
        <v>503</v>
      </c>
      <c r="B4801" t="s">
        <v>7650</v>
      </c>
      <c r="C4801" t="s">
        <v>6290</v>
      </c>
      <c r="D4801" s="63">
        <v>0</v>
      </c>
      <c r="E4801" s="63">
        <f t="shared" si="33"/>
        <v>0</v>
      </c>
      <c r="G4801" s="2574" t="s">
        <v>7632</v>
      </c>
      <c r="H4801" s="1573">
        <f t="shared" si="31"/>
        <v>510</v>
      </c>
      <c r="I4801" s="2575">
        <v>294402</v>
      </c>
    </row>
    <row r="4802" spans="1:9">
      <c r="A4802" s="2578">
        <f t="shared" si="32"/>
        <v>505</v>
      </c>
      <c r="B4802" t="s">
        <v>7651</v>
      </c>
      <c r="C4802" t="s">
        <v>6291</v>
      </c>
      <c r="D4802" s="63">
        <v>2811505</v>
      </c>
      <c r="E4802" s="63">
        <f t="shared" si="33"/>
        <v>2811505</v>
      </c>
      <c r="G4802" s="2574" t="s">
        <v>7634</v>
      </c>
      <c r="H4802" s="1573">
        <f t="shared" si="31"/>
        <v>511</v>
      </c>
      <c r="I4802" s="2575">
        <v>3261380</v>
      </c>
    </row>
    <row r="4803" spans="1:9">
      <c r="A4803" s="2578">
        <f t="shared" si="32"/>
        <v>506</v>
      </c>
      <c r="B4803" t="s">
        <v>7652</v>
      </c>
      <c r="C4803" t="s">
        <v>3161</v>
      </c>
      <c r="D4803" s="63">
        <v>2201498</v>
      </c>
      <c r="E4803" s="63">
        <f t="shared" si="33"/>
        <v>2201498</v>
      </c>
      <c r="G4803" s="2574" t="s">
        <v>4461</v>
      </c>
      <c r="H4803" s="1573">
        <f t="shared" si="31"/>
        <v>512</v>
      </c>
      <c r="I4803" s="2575">
        <v>10846085</v>
      </c>
    </row>
    <row r="4804" spans="1:9">
      <c r="A4804" s="2578">
        <f t="shared" si="32"/>
        <v>507</v>
      </c>
      <c r="B4804" t="s">
        <v>7653</v>
      </c>
      <c r="C4804" t="s">
        <v>4263</v>
      </c>
      <c r="D4804" s="63">
        <v>0</v>
      </c>
      <c r="E4804" s="63">
        <f t="shared" si="33"/>
        <v>0</v>
      </c>
      <c r="G4804" s="2574" t="s">
        <v>11361</v>
      </c>
      <c r="H4804" s="1573">
        <f t="shared" si="31"/>
        <v>513</v>
      </c>
      <c r="I4804" s="2575">
        <v>1673333</v>
      </c>
    </row>
    <row r="4805" spans="1:9">
      <c r="A4805" s="2578">
        <f t="shared" si="32"/>
        <v>509</v>
      </c>
      <c r="B4805" t="s">
        <v>7654</v>
      </c>
      <c r="C4805" t="s">
        <v>8808</v>
      </c>
      <c r="D4805" s="63">
        <v>0</v>
      </c>
      <c r="E4805" s="63">
        <f t="shared" si="33"/>
        <v>0</v>
      </c>
      <c r="G4805" s="2574" t="s">
        <v>11363</v>
      </c>
      <c r="H4805" s="1573">
        <f t="shared" si="31"/>
        <v>514</v>
      </c>
      <c r="I4805" s="2575">
        <v>1181737</v>
      </c>
    </row>
    <row r="4806" spans="1:9">
      <c r="A4806" s="2578">
        <f t="shared" si="32"/>
        <v>510</v>
      </c>
      <c r="B4806" t="s">
        <v>7655</v>
      </c>
      <c r="C4806" t="s">
        <v>8809</v>
      </c>
      <c r="D4806" s="63">
        <v>294402</v>
      </c>
      <c r="E4806" s="63">
        <f t="shared" si="33"/>
        <v>294402</v>
      </c>
      <c r="G4806" s="2574" t="s">
        <v>11367</v>
      </c>
      <c r="H4806" s="1573">
        <f t="shared" si="31"/>
        <v>546</v>
      </c>
      <c r="I4806" s="2575">
        <v>857316</v>
      </c>
    </row>
    <row r="4807" spans="1:9">
      <c r="A4807" s="2578">
        <f t="shared" si="32"/>
        <v>511</v>
      </c>
      <c r="B4807" t="s">
        <v>7656</v>
      </c>
      <c r="C4807" t="s">
        <v>8638</v>
      </c>
      <c r="D4807" s="63">
        <v>3261380</v>
      </c>
      <c r="E4807" s="63">
        <f t="shared" si="33"/>
        <v>3261380</v>
      </c>
      <c r="G4807" s="2574" t="s">
        <v>11368</v>
      </c>
      <c r="H4807" s="1573">
        <f t="shared" si="31"/>
        <v>548</v>
      </c>
      <c r="I4807" s="2575">
        <v>5916127</v>
      </c>
    </row>
    <row r="4808" spans="1:9">
      <c r="A4808" s="2578">
        <f t="shared" si="32"/>
        <v>512</v>
      </c>
      <c r="B4808" t="s">
        <v>10095</v>
      </c>
      <c r="C4808" t="s">
        <v>8639</v>
      </c>
      <c r="D4808" s="63">
        <v>10846085</v>
      </c>
      <c r="E4808" s="63">
        <f t="shared" si="33"/>
        <v>10846085</v>
      </c>
      <c r="G4808" s="2574" t="s">
        <v>11370</v>
      </c>
      <c r="H4808" s="1573">
        <f t="shared" si="31"/>
        <v>549</v>
      </c>
      <c r="I4808" s="2575">
        <v>3286213</v>
      </c>
    </row>
    <row r="4809" spans="1:9">
      <c r="A4809" s="2578">
        <f t="shared" si="32"/>
        <v>513</v>
      </c>
      <c r="B4809" t="s">
        <v>10096</v>
      </c>
      <c r="C4809" t="s">
        <v>8640</v>
      </c>
      <c r="D4809" s="63">
        <v>1673333</v>
      </c>
      <c r="E4809" s="63">
        <f t="shared" si="33"/>
        <v>1673333</v>
      </c>
      <c r="G4809" s="2574" t="s">
        <v>5302</v>
      </c>
      <c r="H4809" s="1573">
        <f t="shared" si="31"/>
        <v>551</v>
      </c>
      <c r="I4809" s="2575">
        <v>1153247</v>
      </c>
    </row>
    <row r="4810" spans="1:9">
      <c r="A4810" s="2578">
        <f t="shared" si="32"/>
        <v>514</v>
      </c>
      <c r="B4810" t="s">
        <v>10097</v>
      </c>
      <c r="C4810" t="s">
        <v>8641</v>
      </c>
      <c r="D4810" s="63">
        <v>1181737</v>
      </c>
      <c r="E4810" s="63">
        <f t="shared" si="33"/>
        <v>1181737</v>
      </c>
      <c r="G4810" s="2574" t="s">
        <v>5303</v>
      </c>
      <c r="H4810" s="1573">
        <f t="shared" si="31"/>
        <v>552</v>
      </c>
      <c r="I4810" s="2575">
        <v>1869096</v>
      </c>
    </row>
    <row r="4811" spans="1:9">
      <c r="A4811" s="2578">
        <f t="shared" si="32"/>
        <v>541</v>
      </c>
      <c r="B4811" t="s">
        <v>10098</v>
      </c>
      <c r="C4811" t="s">
        <v>4399</v>
      </c>
      <c r="D4811" s="63">
        <v>0</v>
      </c>
      <c r="E4811" s="63">
        <f t="shared" si="33"/>
        <v>0</v>
      </c>
      <c r="G4811" s="2574" t="s">
        <v>2963</v>
      </c>
      <c r="H4811" s="1573">
        <f t="shared" si="31"/>
        <v>553</v>
      </c>
      <c r="I4811" s="2575">
        <v>2627387</v>
      </c>
    </row>
    <row r="4812" spans="1:9">
      <c r="A4812" s="2578">
        <f t="shared" si="32"/>
        <v>546</v>
      </c>
      <c r="B4812" t="s">
        <v>10099</v>
      </c>
      <c r="C4812" t="s">
        <v>3630</v>
      </c>
      <c r="D4812" s="63">
        <v>857316</v>
      </c>
      <c r="E4812" s="63">
        <f t="shared" si="33"/>
        <v>857316</v>
      </c>
      <c r="G4812" s="2574" t="s">
        <v>2965</v>
      </c>
      <c r="H4812" s="1573">
        <f t="shared" si="31"/>
        <v>554</v>
      </c>
      <c r="I4812" s="2575">
        <v>66699</v>
      </c>
    </row>
    <row r="4813" spans="1:9">
      <c r="A4813" s="2578">
        <f t="shared" si="32"/>
        <v>547</v>
      </c>
      <c r="B4813" t="s">
        <v>10100</v>
      </c>
      <c r="C4813" t="s">
        <v>4645</v>
      </c>
      <c r="D4813" s="63">
        <v>0</v>
      </c>
      <c r="E4813" s="63">
        <f t="shared" si="33"/>
        <v>0</v>
      </c>
      <c r="G4813" s="2574" t="s">
        <v>9554</v>
      </c>
      <c r="H4813" s="1573">
        <f t="shared" si="31"/>
        <v>556</v>
      </c>
      <c r="I4813" s="2575">
        <v>1365189</v>
      </c>
    </row>
    <row r="4814" spans="1:9">
      <c r="A4814" s="2578">
        <f t="shared" si="32"/>
        <v>548</v>
      </c>
      <c r="B4814" t="s">
        <v>10101</v>
      </c>
      <c r="C4814" t="s">
        <v>3631</v>
      </c>
      <c r="D4814" s="63">
        <v>5916127</v>
      </c>
      <c r="E4814" s="63">
        <f t="shared" si="33"/>
        <v>5916127</v>
      </c>
      <c r="G4814" s="2574" t="s">
        <v>6835</v>
      </c>
      <c r="H4814" s="1573">
        <f t="shared" si="31"/>
        <v>560</v>
      </c>
      <c r="I4814" s="2575">
        <v>497177</v>
      </c>
    </row>
    <row r="4815" spans="1:9">
      <c r="A4815" s="2578">
        <f t="shared" si="32"/>
        <v>549</v>
      </c>
      <c r="B4815" t="s">
        <v>10102</v>
      </c>
      <c r="C4815" t="s">
        <v>3632</v>
      </c>
      <c r="D4815" s="63">
        <v>3286213</v>
      </c>
      <c r="E4815" s="63">
        <f t="shared" si="33"/>
        <v>3286213</v>
      </c>
      <c r="G4815" s="2574" t="s">
        <v>2151</v>
      </c>
      <c r="H4815" s="1573">
        <f t="shared" si="31"/>
        <v>561</v>
      </c>
      <c r="I4815" s="2575">
        <v>1171305</v>
      </c>
    </row>
    <row r="4816" spans="1:9">
      <c r="A4816" s="2578">
        <f t="shared" si="32"/>
        <v>550</v>
      </c>
      <c r="B4816" t="s">
        <v>10103</v>
      </c>
      <c r="C4816" t="s">
        <v>3633</v>
      </c>
      <c r="D4816" s="63">
        <v>0</v>
      </c>
      <c r="E4816" s="63">
        <f t="shared" si="33"/>
        <v>0</v>
      </c>
      <c r="G4816" s="2574" t="s">
        <v>11436</v>
      </c>
      <c r="H4816" s="1573">
        <f t="shared" si="31"/>
        <v>562</v>
      </c>
      <c r="I4816" s="2575">
        <v>483647</v>
      </c>
    </row>
    <row r="4817" spans="1:9">
      <c r="A4817" s="2578">
        <f t="shared" si="32"/>
        <v>551</v>
      </c>
      <c r="B4817" t="s">
        <v>7942</v>
      </c>
      <c r="C4817" t="s">
        <v>3634</v>
      </c>
      <c r="D4817" s="63">
        <v>1153247</v>
      </c>
      <c r="E4817" s="63">
        <f t="shared" si="33"/>
        <v>1153247</v>
      </c>
      <c r="G4817" s="2574" t="s">
        <v>6836</v>
      </c>
      <c r="H4817" s="1573">
        <f t="shared" si="31"/>
        <v>566</v>
      </c>
      <c r="I4817" s="2575">
        <v>104293</v>
      </c>
    </row>
    <row r="4818" spans="1:9">
      <c r="A4818" s="2578">
        <f t="shared" si="32"/>
        <v>552</v>
      </c>
      <c r="B4818" t="s">
        <v>7943</v>
      </c>
      <c r="C4818" t="s">
        <v>8638</v>
      </c>
      <c r="D4818" s="63">
        <v>1869096</v>
      </c>
      <c r="E4818" s="63">
        <f t="shared" si="33"/>
        <v>1869096</v>
      </c>
      <c r="G4818" s="2574" t="s">
        <v>6833</v>
      </c>
      <c r="H4818" s="1573">
        <f t="shared" si="31"/>
        <v>569</v>
      </c>
      <c r="I4818" s="2575">
        <v>3887</v>
      </c>
    </row>
    <row r="4819" spans="1:9">
      <c r="A4819" s="2578">
        <f t="shared" si="32"/>
        <v>553</v>
      </c>
      <c r="B4819" t="s">
        <v>7944</v>
      </c>
      <c r="C4819" t="s">
        <v>3635</v>
      </c>
      <c r="D4819" s="63">
        <v>2627387</v>
      </c>
      <c r="E4819" s="63">
        <f t="shared" si="33"/>
        <v>2627387</v>
      </c>
      <c r="G4819" s="2574" t="s">
        <v>7432</v>
      </c>
      <c r="H4819" s="1573">
        <f t="shared" si="31"/>
        <v>570</v>
      </c>
      <c r="I4819" s="2575">
        <v>827162</v>
      </c>
    </row>
    <row r="4820" spans="1:9">
      <c r="A4820" s="2578">
        <f t="shared" si="32"/>
        <v>554</v>
      </c>
      <c r="B4820" t="s">
        <v>7945</v>
      </c>
      <c r="C4820" t="s">
        <v>3636</v>
      </c>
      <c r="D4820" s="63">
        <v>66699</v>
      </c>
      <c r="E4820" s="63">
        <f t="shared" si="33"/>
        <v>66699</v>
      </c>
      <c r="G4820" s="2574" t="s">
        <v>6829</v>
      </c>
      <c r="H4820" s="1573">
        <f t="shared" si="31"/>
        <v>571</v>
      </c>
      <c r="I4820" s="2575">
        <v>483858</v>
      </c>
    </row>
    <row r="4821" spans="1:9">
      <c r="A4821" s="2578">
        <f t="shared" si="32"/>
        <v>555</v>
      </c>
      <c r="B4821" t="s">
        <v>7946</v>
      </c>
      <c r="C4821" t="s">
        <v>5601</v>
      </c>
      <c r="D4821" s="63">
        <v>0</v>
      </c>
      <c r="E4821" s="63">
        <f t="shared" si="33"/>
        <v>0</v>
      </c>
      <c r="G4821" s="2574" t="s">
        <v>5665</v>
      </c>
      <c r="H4821" s="1573">
        <f t="shared" si="31"/>
        <v>573</v>
      </c>
      <c r="I4821" s="2575">
        <v>130785</v>
      </c>
    </row>
    <row r="4822" spans="1:9">
      <c r="A4822" s="2578">
        <f t="shared" si="32"/>
        <v>556</v>
      </c>
      <c r="B4822" t="s">
        <v>7947</v>
      </c>
      <c r="C4822" t="s">
        <v>9033</v>
      </c>
      <c r="D4822" s="63">
        <v>1365189</v>
      </c>
      <c r="E4822" s="63">
        <f t="shared" si="33"/>
        <v>1365189</v>
      </c>
      <c r="G4822" s="2574" t="s">
        <v>4714</v>
      </c>
      <c r="H4822" s="1573">
        <f t="shared" si="31"/>
        <v>580</v>
      </c>
      <c r="I4822" s="2575">
        <v>650666</v>
      </c>
    </row>
    <row r="4823" spans="1:9">
      <c r="A4823" s="2578">
        <f t="shared" si="32"/>
        <v>557</v>
      </c>
      <c r="B4823" t="s">
        <v>7948</v>
      </c>
      <c r="C4823" t="s">
        <v>9034</v>
      </c>
      <c r="D4823" s="63">
        <v>0</v>
      </c>
      <c r="E4823" s="63">
        <f t="shared" si="33"/>
        <v>0</v>
      </c>
      <c r="G4823" s="2574" t="s">
        <v>4715</v>
      </c>
      <c r="H4823" s="1573">
        <f t="shared" si="31"/>
        <v>582</v>
      </c>
      <c r="I4823" s="2575">
        <v>483586</v>
      </c>
    </row>
    <row r="4824" spans="1:9">
      <c r="A4824" s="2578">
        <f t="shared" si="32"/>
        <v>560</v>
      </c>
      <c r="B4824" t="s">
        <v>7949</v>
      </c>
      <c r="C4824" t="s">
        <v>8971</v>
      </c>
      <c r="D4824" s="63">
        <v>497177</v>
      </c>
      <c r="E4824" s="63">
        <f t="shared" si="33"/>
        <v>497177</v>
      </c>
      <c r="G4824" s="2574" t="s">
        <v>4716</v>
      </c>
      <c r="H4824" s="1573">
        <f t="shared" si="31"/>
        <v>583</v>
      </c>
      <c r="I4824" s="2575">
        <v>82176</v>
      </c>
    </row>
    <row r="4825" spans="1:9">
      <c r="A4825" s="2578">
        <f t="shared" si="32"/>
        <v>561</v>
      </c>
      <c r="B4825" t="s">
        <v>7950</v>
      </c>
      <c r="C4825" t="s">
        <v>7977</v>
      </c>
      <c r="D4825" s="63">
        <v>1171305</v>
      </c>
      <c r="E4825" s="63">
        <f t="shared" si="33"/>
        <v>1171305</v>
      </c>
      <c r="G4825" s="2574" t="s">
        <v>4717</v>
      </c>
      <c r="H4825" s="1573">
        <f t="shared" si="31"/>
        <v>584</v>
      </c>
      <c r="I4825" s="2575">
        <v>15337</v>
      </c>
    </row>
    <row r="4826" spans="1:9">
      <c r="A4826" s="2578">
        <f t="shared" si="32"/>
        <v>562</v>
      </c>
      <c r="B4826" t="s">
        <v>4478</v>
      </c>
      <c r="C4826" t="s">
        <v>7818</v>
      </c>
      <c r="D4826" s="63">
        <v>483647</v>
      </c>
      <c r="E4826" s="63">
        <f t="shared" si="33"/>
        <v>483647</v>
      </c>
      <c r="G4826" s="2574" t="s">
        <v>4718</v>
      </c>
      <c r="H4826" s="1573">
        <f t="shared" si="31"/>
        <v>585</v>
      </c>
      <c r="I4826" s="2575">
        <v>249037</v>
      </c>
    </row>
    <row r="4827" spans="1:9">
      <c r="A4827" s="2578">
        <f t="shared" si="32"/>
        <v>563</v>
      </c>
      <c r="B4827" t="s">
        <v>4479</v>
      </c>
      <c r="C4827" t="s">
        <v>7819</v>
      </c>
      <c r="D4827" s="63">
        <v>0</v>
      </c>
      <c r="E4827" s="63">
        <f t="shared" si="33"/>
        <v>0</v>
      </c>
      <c r="G4827" s="2574" t="s">
        <v>4719</v>
      </c>
      <c r="H4827" s="1573">
        <f t="shared" si="31"/>
        <v>586</v>
      </c>
      <c r="I4827" s="2575">
        <v>4661296</v>
      </c>
    </row>
    <row r="4828" spans="1:9">
      <c r="A4828" s="2578">
        <f t="shared" si="32"/>
        <v>564</v>
      </c>
      <c r="B4828" t="s">
        <v>4480</v>
      </c>
      <c r="C4828" t="s">
        <v>4253</v>
      </c>
      <c r="D4828" s="63">
        <v>0</v>
      </c>
      <c r="E4828" s="63">
        <f t="shared" si="33"/>
        <v>0</v>
      </c>
      <c r="G4828" s="2574" t="s">
        <v>2498</v>
      </c>
      <c r="H4828" s="1573">
        <f t="shared" si="31"/>
        <v>587</v>
      </c>
      <c r="I4828" s="2575">
        <v>3196051</v>
      </c>
    </row>
    <row r="4829" spans="1:9">
      <c r="A4829" s="2578">
        <f t="shared" si="32"/>
        <v>565</v>
      </c>
      <c r="B4829" t="s">
        <v>4481</v>
      </c>
      <c r="C4829" t="s">
        <v>7082</v>
      </c>
      <c r="D4829" s="63">
        <v>0</v>
      </c>
      <c r="E4829" s="63">
        <f t="shared" si="33"/>
        <v>0</v>
      </c>
      <c r="G4829" s="2574" t="s">
        <v>2499</v>
      </c>
      <c r="H4829" s="1573">
        <f t="shared" si="31"/>
        <v>588</v>
      </c>
      <c r="I4829" s="2575">
        <v>3111244</v>
      </c>
    </row>
    <row r="4830" spans="1:9">
      <c r="A4830" s="2578">
        <f t="shared" si="32"/>
        <v>566</v>
      </c>
      <c r="B4830" t="s">
        <v>4482</v>
      </c>
      <c r="C4830" t="s">
        <v>2530</v>
      </c>
      <c r="D4830" s="63">
        <v>104293</v>
      </c>
      <c r="E4830" s="63">
        <f t="shared" si="33"/>
        <v>104293</v>
      </c>
      <c r="G4830" s="2574" t="s">
        <v>2501</v>
      </c>
      <c r="H4830" s="1573">
        <f t="shared" si="31"/>
        <v>590</v>
      </c>
      <c r="I4830" s="2575">
        <v>74679</v>
      </c>
    </row>
    <row r="4831" spans="1:9">
      <c r="A4831" s="2578">
        <f t="shared" si="32"/>
        <v>567</v>
      </c>
      <c r="B4831" t="s">
        <v>4483</v>
      </c>
      <c r="C4831" t="s">
        <v>4263</v>
      </c>
      <c r="D4831" s="63">
        <v>0</v>
      </c>
      <c r="E4831" s="63">
        <f t="shared" si="33"/>
        <v>0</v>
      </c>
      <c r="G4831" s="2574" t="s">
        <v>2503</v>
      </c>
      <c r="H4831" s="1573">
        <f t="shared" si="31"/>
        <v>592</v>
      </c>
      <c r="I4831" s="2575">
        <v>1395677</v>
      </c>
    </row>
    <row r="4832" spans="1:9">
      <c r="A4832" s="2578">
        <f t="shared" si="32"/>
        <v>568</v>
      </c>
      <c r="B4832" t="s">
        <v>4484</v>
      </c>
      <c r="C4832" t="s">
        <v>2531</v>
      </c>
      <c r="D4832" s="63">
        <v>0</v>
      </c>
      <c r="E4832" s="63">
        <f t="shared" si="33"/>
        <v>0</v>
      </c>
      <c r="G4832" s="2574" t="s">
        <v>2504</v>
      </c>
      <c r="H4832" s="1573">
        <f t="shared" si="31"/>
        <v>593</v>
      </c>
      <c r="I4832" s="2575">
        <v>5390668</v>
      </c>
    </row>
    <row r="4833" spans="1:9">
      <c r="A4833" s="2578">
        <f t="shared" si="32"/>
        <v>569</v>
      </c>
      <c r="B4833" t="s">
        <v>4485</v>
      </c>
      <c r="C4833" t="s">
        <v>8638</v>
      </c>
      <c r="D4833" s="63">
        <v>3887</v>
      </c>
      <c r="E4833" s="63">
        <f t="shared" si="33"/>
        <v>3887</v>
      </c>
      <c r="G4833" s="2574" t="s">
        <v>2505</v>
      </c>
      <c r="H4833" s="1573">
        <f t="shared" si="31"/>
        <v>594</v>
      </c>
      <c r="I4833" s="2575">
        <v>2007303</v>
      </c>
    </row>
    <row r="4834" spans="1:9">
      <c r="A4834" s="2578">
        <f t="shared" si="32"/>
        <v>570</v>
      </c>
      <c r="B4834" t="s">
        <v>4486</v>
      </c>
      <c r="C4834" t="s">
        <v>2532</v>
      </c>
      <c r="D4834" s="63">
        <v>827162</v>
      </c>
      <c r="E4834" s="63">
        <f t="shared" si="33"/>
        <v>827162</v>
      </c>
      <c r="G4834" s="2574" t="s">
        <v>2506</v>
      </c>
      <c r="H4834" s="1573">
        <f t="shared" si="31"/>
        <v>595</v>
      </c>
      <c r="I4834" s="2575">
        <v>7415</v>
      </c>
    </row>
    <row r="4835" spans="1:9">
      <c r="A4835" s="2578">
        <f t="shared" si="32"/>
        <v>571</v>
      </c>
      <c r="B4835" t="s">
        <v>10056</v>
      </c>
      <c r="C4835" t="s">
        <v>5946</v>
      </c>
      <c r="D4835" s="63">
        <v>483858</v>
      </c>
      <c r="E4835" s="63">
        <f t="shared" si="33"/>
        <v>483858</v>
      </c>
      <c r="G4835" s="2574" t="s">
        <v>2507</v>
      </c>
      <c r="H4835" s="1573">
        <f t="shared" si="31"/>
        <v>596</v>
      </c>
      <c r="I4835" s="2575">
        <v>1280542</v>
      </c>
    </row>
    <row r="4836" spans="1:9">
      <c r="A4836" s="2578">
        <f t="shared" si="32"/>
        <v>572</v>
      </c>
      <c r="B4836" t="s">
        <v>10057</v>
      </c>
      <c r="C4836" t="s">
        <v>5947</v>
      </c>
      <c r="D4836" s="63">
        <v>0</v>
      </c>
      <c r="E4836" s="63">
        <f t="shared" si="33"/>
        <v>0</v>
      </c>
      <c r="G4836" s="2574" t="s">
        <v>5916</v>
      </c>
      <c r="H4836" s="1573">
        <f t="shared" si="31"/>
        <v>597</v>
      </c>
      <c r="I4836" s="2575">
        <v>481914</v>
      </c>
    </row>
    <row r="4837" spans="1:9">
      <c r="A4837" s="2578">
        <f t="shared" si="32"/>
        <v>573</v>
      </c>
      <c r="B4837" t="s">
        <v>10058</v>
      </c>
      <c r="C4837" t="s">
        <v>9143</v>
      </c>
      <c r="D4837" s="63">
        <v>130785</v>
      </c>
      <c r="E4837" s="63">
        <f t="shared" si="33"/>
        <v>130785</v>
      </c>
      <c r="G4837" s="2574" t="s">
        <v>6505</v>
      </c>
      <c r="H4837" s="1573">
        <f t="shared" si="31"/>
        <v>902</v>
      </c>
      <c r="I4837" s="2575">
        <v>2517067</v>
      </c>
    </row>
    <row r="4838" spans="1:9">
      <c r="A4838" s="2578">
        <f t="shared" si="32"/>
        <v>574</v>
      </c>
      <c r="B4838" t="s">
        <v>10059</v>
      </c>
      <c r="C4838" t="s">
        <v>7817</v>
      </c>
      <c r="D4838" s="63">
        <v>0</v>
      </c>
      <c r="E4838" s="63">
        <f t="shared" si="33"/>
        <v>0</v>
      </c>
      <c r="G4838" s="2574" t="s">
        <v>267</v>
      </c>
      <c r="H4838" s="1573">
        <f t="shared" si="31"/>
        <v>903</v>
      </c>
      <c r="I4838" s="2575">
        <v>10387498</v>
      </c>
    </row>
    <row r="4839" spans="1:9">
      <c r="A4839" s="2578">
        <f t="shared" si="32"/>
        <v>580</v>
      </c>
      <c r="B4839" t="s">
        <v>9251</v>
      </c>
      <c r="C4839" t="s">
        <v>3428</v>
      </c>
      <c r="D4839" s="63">
        <v>650666</v>
      </c>
      <c r="E4839" s="63">
        <f t="shared" si="33"/>
        <v>650666</v>
      </c>
      <c r="G4839" s="2574" t="s">
        <v>3558</v>
      </c>
      <c r="H4839" s="1573">
        <f t="shared" si="31"/>
        <v>908</v>
      </c>
      <c r="I4839" s="2575">
        <v>3142492</v>
      </c>
    </row>
    <row r="4840" spans="1:9">
      <c r="A4840" s="2578">
        <f t="shared" si="32"/>
        <v>582</v>
      </c>
      <c r="B4840" t="s">
        <v>9252</v>
      </c>
      <c r="C4840" t="s">
        <v>7818</v>
      </c>
      <c r="D4840" s="63">
        <v>483586</v>
      </c>
      <c r="E4840" s="63">
        <f t="shared" si="33"/>
        <v>483586</v>
      </c>
      <c r="G4840" s="2574" t="s">
        <v>7453</v>
      </c>
      <c r="H4840" s="1573">
        <f t="shared" si="31"/>
        <v>912</v>
      </c>
      <c r="I4840" s="2575">
        <v>1546064</v>
      </c>
    </row>
    <row r="4841" spans="1:9">
      <c r="A4841" s="2578">
        <f t="shared" si="32"/>
        <v>583</v>
      </c>
      <c r="B4841" t="s">
        <v>9253</v>
      </c>
      <c r="C4841" t="s">
        <v>7819</v>
      </c>
      <c r="D4841" s="63">
        <v>82176</v>
      </c>
      <c r="E4841" s="63">
        <f t="shared" si="33"/>
        <v>82176</v>
      </c>
      <c r="G4841" s="2574" t="s">
        <v>7454</v>
      </c>
      <c r="H4841" s="1573">
        <f t="shared" si="31"/>
        <v>913</v>
      </c>
      <c r="I4841" s="2575">
        <v>3864</v>
      </c>
    </row>
    <row r="4842" spans="1:9">
      <c r="A4842" s="2578">
        <f t="shared" si="32"/>
        <v>584</v>
      </c>
      <c r="B4842" t="s">
        <v>9254</v>
      </c>
      <c r="C4842" t="s">
        <v>5679</v>
      </c>
      <c r="D4842" s="63">
        <v>15337</v>
      </c>
      <c r="E4842" s="63">
        <f t="shared" si="33"/>
        <v>15337</v>
      </c>
      <c r="G4842" s="2574" t="s">
        <v>7455</v>
      </c>
      <c r="H4842" s="1573">
        <f t="shared" si="31"/>
        <v>916</v>
      </c>
      <c r="I4842" s="2575">
        <v>264092</v>
      </c>
    </row>
    <row r="4843" spans="1:9">
      <c r="A4843" s="2578">
        <f t="shared" si="32"/>
        <v>585</v>
      </c>
      <c r="B4843" t="s">
        <v>9255</v>
      </c>
      <c r="C4843" t="s">
        <v>2331</v>
      </c>
      <c r="D4843" s="63">
        <v>249037</v>
      </c>
      <c r="E4843" s="63">
        <f t="shared" si="33"/>
        <v>249037</v>
      </c>
      <c r="G4843" s="2574" t="s">
        <v>10315</v>
      </c>
      <c r="H4843" s="1573">
        <f t="shared" si="31"/>
        <v>920</v>
      </c>
      <c r="I4843" s="2575">
        <v>25657223</v>
      </c>
    </row>
    <row r="4844" spans="1:9">
      <c r="A4844" s="2578">
        <f t="shared" si="32"/>
        <v>586</v>
      </c>
      <c r="B4844" t="s">
        <v>9256</v>
      </c>
      <c r="C4844" t="s">
        <v>2332</v>
      </c>
      <c r="D4844" s="63">
        <v>4661296</v>
      </c>
      <c r="E4844" s="63">
        <f t="shared" si="33"/>
        <v>4661296</v>
      </c>
      <c r="G4844" s="2574" t="s">
        <v>7229</v>
      </c>
      <c r="H4844" s="1573">
        <f t="shared" si="31"/>
        <v>921</v>
      </c>
      <c r="I4844" s="2575">
        <v>17131</v>
      </c>
    </row>
    <row r="4845" spans="1:9">
      <c r="A4845" s="2578">
        <f t="shared" si="32"/>
        <v>587</v>
      </c>
      <c r="B4845" t="s">
        <v>9257</v>
      </c>
      <c r="C4845" t="s">
        <v>2333</v>
      </c>
      <c r="D4845" s="63">
        <v>3196051</v>
      </c>
      <c r="E4845" s="63">
        <f t="shared" si="33"/>
        <v>3196051</v>
      </c>
      <c r="G4845" s="2574" t="s">
        <v>10317</v>
      </c>
      <c r="H4845" s="1573">
        <f t="shared" si="31"/>
        <v>926</v>
      </c>
      <c r="I4845" s="2575">
        <v>8146</v>
      </c>
    </row>
    <row r="4846" spans="1:9">
      <c r="A4846" s="2578">
        <f t="shared" si="32"/>
        <v>588</v>
      </c>
      <c r="B4846" t="s">
        <v>9258</v>
      </c>
      <c r="C4846" t="s">
        <v>2334</v>
      </c>
      <c r="D4846" s="63">
        <v>3111244</v>
      </c>
      <c r="E4846" s="63">
        <f t="shared" si="33"/>
        <v>3111244</v>
      </c>
      <c r="G4846" s="2574" t="s">
        <v>8555</v>
      </c>
      <c r="H4846" s="1573">
        <f t="shared" si="31"/>
        <v>928</v>
      </c>
      <c r="I4846" s="2575">
        <v>14524</v>
      </c>
    </row>
    <row r="4847" spans="1:9">
      <c r="A4847" s="2578">
        <f t="shared" si="32"/>
        <v>589</v>
      </c>
      <c r="B4847" t="s">
        <v>9259</v>
      </c>
      <c r="C4847" t="s">
        <v>4263</v>
      </c>
      <c r="D4847" s="63">
        <v>0</v>
      </c>
      <c r="E4847" s="63">
        <f t="shared" si="33"/>
        <v>0</v>
      </c>
      <c r="G4847" s="2574" t="s">
        <v>10318</v>
      </c>
      <c r="H4847" s="1573">
        <f t="shared" si="31"/>
        <v>930</v>
      </c>
      <c r="I4847" s="2575">
        <v>583860</v>
      </c>
    </row>
    <row r="4848" spans="1:9" ht="13.5" thickBot="1">
      <c r="A4848" s="2578">
        <f t="shared" si="32"/>
        <v>590</v>
      </c>
      <c r="B4848" t="s">
        <v>9260</v>
      </c>
      <c r="C4848" t="s">
        <v>5371</v>
      </c>
      <c r="D4848" s="63">
        <v>74679</v>
      </c>
      <c r="E4848" s="63">
        <f t="shared" si="33"/>
        <v>74679</v>
      </c>
      <c r="G4848" s="2576" t="s">
        <v>8556</v>
      </c>
      <c r="H4848" s="2902">
        <f t="shared" si="31"/>
        <v>932</v>
      </c>
      <c r="I4848" s="2577">
        <v>1257787</v>
      </c>
    </row>
    <row r="4849" spans="1:5">
      <c r="A4849" s="2578">
        <f t="shared" si="32"/>
        <v>591</v>
      </c>
      <c r="B4849" t="s">
        <v>9261</v>
      </c>
      <c r="C4849" t="s">
        <v>8638</v>
      </c>
      <c r="D4849" s="63">
        <v>0</v>
      </c>
      <c r="E4849" s="63">
        <f t="shared" si="33"/>
        <v>0</v>
      </c>
    </row>
    <row r="4850" spans="1:5">
      <c r="A4850" s="2578">
        <f t="shared" si="32"/>
        <v>592</v>
      </c>
      <c r="B4850" t="s">
        <v>9262</v>
      </c>
      <c r="C4850" t="s">
        <v>2532</v>
      </c>
      <c r="D4850" s="63">
        <v>1395677</v>
      </c>
      <c r="E4850" s="63">
        <f t="shared" si="33"/>
        <v>1395677</v>
      </c>
    </row>
    <row r="4851" spans="1:5">
      <c r="A4851" s="2578">
        <f t="shared" si="32"/>
        <v>593</v>
      </c>
      <c r="B4851" t="s">
        <v>9666</v>
      </c>
      <c r="C4851" t="s">
        <v>5946</v>
      </c>
      <c r="D4851" s="63">
        <v>5390668</v>
      </c>
      <c r="E4851" s="63">
        <f t="shared" si="33"/>
        <v>5390668</v>
      </c>
    </row>
    <row r="4852" spans="1:5">
      <c r="A4852" s="2578">
        <f t="shared" si="32"/>
        <v>594</v>
      </c>
      <c r="B4852" t="s">
        <v>5170</v>
      </c>
      <c r="C4852" t="s">
        <v>5947</v>
      </c>
      <c r="D4852" s="63">
        <v>2007303</v>
      </c>
      <c r="E4852" s="63">
        <f t="shared" si="33"/>
        <v>2007303</v>
      </c>
    </row>
    <row r="4853" spans="1:5">
      <c r="A4853" s="2578">
        <f t="shared" si="32"/>
        <v>595</v>
      </c>
      <c r="B4853" t="s">
        <v>5171</v>
      </c>
      <c r="C4853" t="s">
        <v>5372</v>
      </c>
      <c r="D4853" s="63">
        <v>7415</v>
      </c>
      <c r="E4853" s="63">
        <f t="shared" si="33"/>
        <v>7415</v>
      </c>
    </row>
    <row r="4854" spans="1:5">
      <c r="A4854" s="2578">
        <f t="shared" si="32"/>
        <v>596</v>
      </c>
      <c r="B4854" t="s">
        <v>5172</v>
      </c>
      <c r="C4854" t="s">
        <v>5373</v>
      </c>
      <c r="D4854" s="63">
        <v>1280542</v>
      </c>
      <c r="E4854" s="63">
        <f t="shared" si="33"/>
        <v>1280542</v>
      </c>
    </row>
    <row r="4855" spans="1:5">
      <c r="A4855" s="2578">
        <f t="shared" si="32"/>
        <v>597</v>
      </c>
      <c r="B4855" t="s">
        <v>5173</v>
      </c>
      <c r="C4855" t="s">
        <v>7951</v>
      </c>
      <c r="D4855" s="63">
        <v>481914</v>
      </c>
      <c r="E4855" s="63">
        <f t="shared" si="33"/>
        <v>481914</v>
      </c>
    </row>
    <row r="4856" spans="1:5">
      <c r="A4856" s="2578">
        <f t="shared" si="32"/>
        <v>598</v>
      </c>
      <c r="B4856" t="s">
        <v>5174</v>
      </c>
      <c r="C4856" t="s">
        <v>7952</v>
      </c>
      <c r="D4856" s="63">
        <v>0</v>
      </c>
      <c r="E4856" s="63">
        <f t="shared" si="33"/>
        <v>0</v>
      </c>
    </row>
    <row r="4857" spans="1:5">
      <c r="A4857" s="2578">
        <f t="shared" si="32"/>
        <v>901</v>
      </c>
      <c r="B4857" t="s">
        <v>5175</v>
      </c>
      <c r="C4857" t="s">
        <v>1492</v>
      </c>
      <c r="D4857" s="63">
        <v>0</v>
      </c>
      <c r="E4857" s="63">
        <f t="shared" si="33"/>
        <v>0</v>
      </c>
    </row>
    <row r="4858" spans="1:5">
      <c r="A4858" s="2578">
        <f t="shared" si="32"/>
        <v>902</v>
      </c>
      <c r="B4858" t="s">
        <v>468</v>
      </c>
      <c r="C4858" t="s">
        <v>8242</v>
      </c>
      <c r="D4858" s="63">
        <v>2517067</v>
      </c>
      <c r="E4858" s="63">
        <f t="shared" si="33"/>
        <v>2517067</v>
      </c>
    </row>
    <row r="4859" spans="1:5">
      <c r="A4859" s="2578">
        <f t="shared" si="32"/>
        <v>903</v>
      </c>
      <c r="B4859" t="s">
        <v>469</v>
      </c>
      <c r="C4859" t="s">
        <v>8243</v>
      </c>
      <c r="D4859" s="63">
        <v>10387498</v>
      </c>
      <c r="E4859" s="63">
        <f t="shared" si="33"/>
        <v>10387498</v>
      </c>
    </row>
    <row r="4860" spans="1:5">
      <c r="A4860" s="2578">
        <f t="shared" si="32"/>
        <v>904</v>
      </c>
      <c r="B4860" t="s">
        <v>470</v>
      </c>
      <c r="C4860" t="s">
        <v>7077</v>
      </c>
      <c r="D4860" s="63">
        <v>0</v>
      </c>
      <c r="E4860" s="63">
        <f t="shared" si="33"/>
        <v>0</v>
      </c>
    </row>
    <row r="4861" spans="1:5">
      <c r="A4861" s="2578">
        <f t="shared" si="32"/>
        <v>908</v>
      </c>
      <c r="B4861" t="s">
        <v>471</v>
      </c>
      <c r="C4861" t="s">
        <v>8890</v>
      </c>
      <c r="D4861" s="63">
        <v>3142492</v>
      </c>
      <c r="E4861" s="63">
        <f t="shared" si="33"/>
        <v>3142492</v>
      </c>
    </row>
    <row r="4862" spans="1:5">
      <c r="A4862" s="2578">
        <f t="shared" si="32"/>
        <v>909</v>
      </c>
      <c r="B4862" t="s">
        <v>472</v>
      </c>
      <c r="C4862" t="s">
        <v>9246</v>
      </c>
      <c r="D4862" s="63">
        <v>0</v>
      </c>
      <c r="E4862" s="63">
        <f t="shared" si="33"/>
        <v>0</v>
      </c>
    </row>
    <row r="4863" spans="1:5">
      <c r="A4863" s="2578">
        <f t="shared" ref="A4863:A4879" si="34">VALUE(MID(B4863,1,3))</f>
        <v>911</v>
      </c>
      <c r="B4863" t="s">
        <v>1811</v>
      </c>
      <c r="C4863" t="s">
        <v>11053</v>
      </c>
      <c r="D4863" s="63">
        <v>0</v>
      </c>
      <c r="E4863" s="63">
        <f t="shared" ref="E4863:E4880" si="35">IF(ISNA(VLOOKUP(A4863,$H$4797:$I$4848,2,FALSE)),0,(VLOOKUP(A4863,$H$4797:$I$4848,2,FALSE)))</f>
        <v>0</v>
      </c>
    </row>
    <row r="4864" spans="1:5">
      <c r="A4864" s="2578">
        <f t="shared" si="34"/>
        <v>912</v>
      </c>
      <c r="B4864" t="s">
        <v>1812</v>
      </c>
      <c r="C4864" t="s">
        <v>11054</v>
      </c>
      <c r="D4864" s="63">
        <v>1546064</v>
      </c>
      <c r="E4864" s="63">
        <f t="shared" si="35"/>
        <v>1546064</v>
      </c>
    </row>
    <row r="4865" spans="1:5">
      <c r="A4865" s="2578">
        <f t="shared" si="34"/>
        <v>913</v>
      </c>
      <c r="B4865" t="s">
        <v>1813</v>
      </c>
      <c r="C4865" t="s">
        <v>11055</v>
      </c>
      <c r="D4865" s="63">
        <v>3864</v>
      </c>
      <c r="E4865" s="63">
        <f t="shared" si="35"/>
        <v>3864</v>
      </c>
    </row>
    <row r="4866" spans="1:5">
      <c r="A4866" s="2578">
        <f t="shared" si="34"/>
        <v>916</v>
      </c>
      <c r="B4866" t="s">
        <v>108</v>
      </c>
      <c r="C4866" t="s">
        <v>11056</v>
      </c>
      <c r="D4866" s="63">
        <v>264092</v>
      </c>
      <c r="E4866" s="63">
        <f t="shared" si="35"/>
        <v>264092</v>
      </c>
    </row>
    <row r="4867" spans="1:5">
      <c r="A4867" s="2578">
        <f t="shared" si="34"/>
        <v>920</v>
      </c>
      <c r="B4867" t="s">
        <v>4819</v>
      </c>
      <c r="C4867" t="s">
        <v>4570</v>
      </c>
      <c r="D4867" s="63">
        <v>25657223</v>
      </c>
      <c r="E4867" s="63">
        <f t="shared" si="35"/>
        <v>25657223</v>
      </c>
    </row>
    <row r="4868" spans="1:5">
      <c r="A4868" s="2578">
        <f t="shared" si="34"/>
        <v>921</v>
      </c>
      <c r="B4868" t="s">
        <v>4820</v>
      </c>
      <c r="C4868" t="s">
        <v>2362</v>
      </c>
      <c r="D4868" s="63">
        <v>17131</v>
      </c>
      <c r="E4868" s="63">
        <f t="shared" si="35"/>
        <v>17131</v>
      </c>
    </row>
    <row r="4869" spans="1:5">
      <c r="A4869" s="2578">
        <f t="shared" si="34"/>
        <v>922</v>
      </c>
      <c r="B4869" t="s">
        <v>4821</v>
      </c>
      <c r="C4869" t="s">
        <v>2363</v>
      </c>
      <c r="D4869" s="63">
        <v>0</v>
      </c>
      <c r="E4869" s="63">
        <f t="shared" si="35"/>
        <v>0</v>
      </c>
    </row>
    <row r="4870" spans="1:5">
      <c r="A4870" s="2578">
        <f t="shared" si="34"/>
        <v>923</v>
      </c>
      <c r="B4870" t="s">
        <v>4822</v>
      </c>
      <c r="C4870" t="s">
        <v>2364</v>
      </c>
      <c r="D4870" s="63">
        <v>0</v>
      </c>
      <c r="E4870" s="63">
        <f t="shared" si="35"/>
        <v>0</v>
      </c>
    </row>
    <row r="4871" spans="1:5">
      <c r="A4871" s="2578">
        <f t="shared" si="34"/>
        <v>924</v>
      </c>
      <c r="B4871" t="s">
        <v>4823</v>
      </c>
      <c r="C4871" t="s">
        <v>8893</v>
      </c>
      <c r="D4871" s="63">
        <v>0</v>
      </c>
      <c r="E4871" s="63">
        <f t="shared" si="35"/>
        <v>0</v>
      </c>
    </row>
    <row r="4872" spans="1:5">
      <c r="A4872" s="2578">
        <f t="shared" si="34"/>
        <v>925</v>
      </c>
      <c r="B4872" t="s">
        <v>4824</v>
      </c>
      <c r="C4872" t="s">
        <v>10054</v>
      </c>
      <c r="D4872" s="63">
        <v>0</v>
      </c>
      <c r="E4872" s="63">
        <f t="shared" si="35"/>
        <v>0</v>
      </c>
    </row>
    <row r="4873" spans="1:5">
      <c r="A4873" s="2578">
        <f t="shared" si="34"/>
        <v>926</v>
      </c>
      <c r="B4873" t="s">
        <v>4825</v>
      </c>
      <c r="C4873" t="s">
        <v>9324</v>
      </c>
      <c r="D4873" s="63">
        <v>8146</v>
      </c>
      <c r="E4873" s="63">
        <f t="shared" si="35"/>
        <v>8146</v>
      </c>
    </row>
    <row r="4874" spans="1:5">
      <c r="A4874" s="2578">
        <f t="shared" si="34"/>
        <v>928</v>
      </c>
      <c r="B4874" t="s">
        <v>11354</v>
      </c>
      <c r="C4874" t="s">
        <v>9325</v>
      </c>
      <c r="D4874" s="63">
        <v>14524</v>
      </c>
      <c r="E4874" s="63">
        <f t="shared" si="35"/>
        <v>14524</v>
      </c>
    </row>
    <row r="4875" spans="1:5">
      <c r="A4875" s="2578">
        <f t="shared" si="34"/>
        <v>929</v>
      </c>
      <c r="B4875" t="s">
        <v>11355</v>
      </c>
      <c r="C4875" t="s">
        <v>9326</v>
      </c>
      <c r="D4875" s="63">
        <v>0</v>
      </c>
      <c r="E4875" s="63">
        <f t="shared" si="35"/>
        <v>0</v>
      </c>
    </row>
    <row r="4876" spans="1:5">
      <c r="A4876" s="2578">
        <f t="shared" si="34"/>
        <v>930</v>
      </c>
      <c r="B4876" t="s">
        <v>11356</v>
      </c>
      <c r="C4876" t="s">
        <v>10794</v>
      </c>
      <c r="D4876" s="63">
        <v>583860</v>
      </c>
      <c r="E4876" s="63">
        <f t="shared" si="35"/>
        <v>583860</v>
      </c>
    </row>
    <row r="4877" spans="1:5">
      <c r="A4877" s="2578">
        <f t="shared" si="34"/>
        <v>931</v>
      </c>
      <c r="B4877" t="s">
        <v>9877</v>
      </c>
      <c r="C4877" t="s">
        <v>4263</v>
      </c>
      <c r="D4877" s="63">
        <v>0</v>
      </c>
      <c r="E4877" s="63">
        <f t="shared" si="35"/>
        <v>0</v>
      </c>
    </row>
    <row r="4878" spans="1:5">
      <c r="A4878" s="2578">
        <f t="shared" si="34"/>
        <v>932</v>
      </c>
      <c r="B4878" t="s">
        <v>9878</v>
      </c>
      <c r="C4878" t="s">
        <v>6719</v>
      </c>
      <c r="D4878" s="63">
        <v>1257787</v>
      </c>
      <c r="E4878" s="63">
        <f t="shared" si="35"/>
        <v>1257787</v>
      </c>
    </row>
    <row r="4879" spans="1:5">
      <c r="A4879" s="2578">
        <f t="shared" si="34"/>
        <v>999</v>
      </c>
      <c r="B4879" t="s">
        <v>9879</v>
      </c>
      <c r="C4879" t="s">
        <v>7817</v>
      </c>
      <c r="D4879" s="63">
        <v>0</v>
      </c>
      <c r="E4879" s="63">
        <f t="shared" si="35"/>
        <v>0</v>
      </c>
    </row>
    <row r="4880" spans="1:5">
      <c r="A4880" s="2903"/>
      <c r="D4880" s="63">
        <v>0</v>
      </c>
      <c r="E4880" s="63">
        <f t="shared" si="35"/>
        <v>0</v>
      </c>
    </row>
    <row r="4881" spans="1:1">
      <c r="A4881" s="2903"/>
    </row>
    <row r="4882" spans="1:1">
      <c r="A4882" s="2903"/>
    </row>
  </sheetData>
  <phoneticPr fontId="54" type="noConversion"/>
  <pageMargins left="0.75" right="0.75" top="0.44" bottom="0.46" header="0.35" footer="0.28999999999999998"/>
  <pageSetup scale="73" orientation="landscape" horizontalDpi="1200" verticalDpi="1200" r:id="rId1"/>
  <headerFooter alignWithMargins="0">
    <oddFooter>&amp;L&amp;Z&amp;F&amp;R&amp;A</oddFooter>
  </headerFooter>
  <drawing r:id="rId2"/>
  <legacyDrawing r:id="rId3"/>
  <controls>
    <control shapeId="48129" r:id="rId4" name="CommandButton1"/>
  </controls>
</worksheet>
</file>

<file path=xl/worksheets/sheet7.xml><?xml version="1.0" encoding="utf-8"?>
<worksheet xmlns="http://schemas.openxmlformats.org/spreadsheetml/2006/main" xmlns:r="http://schemas.openxmlformats.org/officeDocument/2006/relationships">
  <sheetPr codeName="Sheet28" enableFormatConditionsCalculation="0">
    <tabColor indexed="10"/>
    <pageSetUpPr fitToPage="1"/>
  </sheetPr>
  <dimension ref="A1:V56"/>
  <sheetViews>
    <sheetView topLeftCell="B5" workbookViewId="0">
      <selection activeCell="J51" sqref="J51"/>
    </sheetView>
  </sheetViews>
  <sheetFormatPr defaultRowHeight="14.25"/>
  <cols>
    <col min="1" max="1" width="11.140625" style="1962" customWidth="1"/>
    <col min="2" max="2" width="15.42578125" style="1962" customWidth="1"/>
    <col min="3" max="3" width="42.28515625" style="1962" customWidth="1"/>
    <col min="4" max="4" width="11.85546875" style="1962" hidden="1" customWidth="1"/>
    <col min="5" max="5" width="11.85546875" style="1962" customWidth="1"/>
    <col min="6" max="7" width="11.85546875" style="1962" hidden="1" customWidth="1"/>
    <col min="8" max="8" width="11.85546875" style="1962" customWidth="1"/>
    <col min="9" max="9" width="11.85546875" style="1959" customWidth="1"/>
    <col min="10" max="15" width="11.85546875" style="1962" customWidth="1"/>
    <col min="16" max="16" width="12.140625" style="1962" customWidth="1"/>
    <col min="17" max="17" width="10.140625" style="1962" bestFit="1" customWidth="1"/>
    <col min="18" max="16384" width="9.140625" style="1962"/>
  </cols>
  <sheetData>
    <row r="1" spans="1:16" ht="15">
      <c r="B1" s="2161" t="s">
        <v>3025</v>
      </c>
    </row>
    <row r="2" spans="1:16" ht="15">
      <c r="B2" s="1963" t="s">
        <v>10717</v>
      </c>
    </row>
    <row r="3" spans="1:16" ht="15">
      <c r="B3" s="2509"/>
    </row>
    <row r="5" spans="1:16" ht="15">
      <c r="B5" s="1964"/>
      <c r="D5" s="1957" t="s">
        <v>3402</v>
      </c>
      <c r="E5" s="1957" t="s">
        <v>7069</v>
      </c>
      <c r="F5" s="1957" t="s">
        <v>5618</v>
      </c>
      <c r="G5" s="1957" t="s">
        <v>4431</v>
      </c>
      <c r="H5" s="2506" t="s">
        <v>10158</v>
      </c>
      <c r="I5" s="1958"/>
      <c r="J5" s="2507" t="s">
        <v>10158</v>
      </c>
      <c r="K5" s="1957" t="s">
        <v>11639</v>
      </c>
      <c r="L5" s="1957" t="s">
        <v>11638</v>
      </c>
      <c r="M5" s="1957" t="s">
        <v>3654</v>
      </c>
      <c r="N5" s="1957" t="s">
        <v>3653</v>
      </c>
      <c r="O5" s="1957" t="s">
        <v>8937</v>
      </c>
      <c r="P5" s="1957" t="s">
        <v>10321</v>
      </c>
    </row>
    <row r="6" spans="1:16">
      <c r="B6" s="2652">
        <v>101</v>
      </c>
      <c r="C6" s="1959" t="s">
        <v>5441</v>
      </c>
      <c r="D6" s="386">
        <v>0</v>
      </c>
      <c r="E6" s="3071">
        <v>141194.79659285455</v>
      </c>
      <c r="F6" s="386">
        <v>0</v>
      </c>
      <c r="G6" s="386">
        <v>0</v>
      </c>
      <c r="H6" s="3071">
        <v>3687100.2222657716</v>
      </c>
      <c r="I6" s="3019"/>
      <c r="J6" s="3069">
        <v>3687100.2222657716</v>
      </c>
      <c r="K6" s="3069">
        <v>2040510.892053742</v>
      </c>
      <c r="L6" s="3069">
        <v>233931.18794819398</v>
      </c>
      <c r="M6" s="3069">
        <v>923091.06292517786</v>
      </c>
      <c r="N6" s="3069">
        <v>369542.61073919124</v>
      </c>
      <c r="O6" s="3069">
        <v>115152.45012137934</v>
      </c>
      <c r="P6" s="3069">
        <v>4872.0184780873797</v>
      </c>
    </row>
    <row r="7" spans="1:16">
      <c r="B7" s="1962">
        <v>105</v>
      </c>
      <c r="C7" s="1959" t="s">
        <v>5442</v>
      </c>
      <c r="D7" s="386">
        <v>0</v>
      </c>
      <c r="E7" s="386">
        <v>0</v>
      </c>
      <c r="F7" s="386">
        <v>0</v>
      </c>
      <c r="G7" s="386">
        <v>0</v>
      </c>
      <c r="H7" s="3072">
        <f>J7</f>
        <v>4504138.6480651097</v>
      </c>
      <c r="I7" s="2742"/>
      <c r="J7" s="3069">
        <v>4504138.6480651097</v>
      </c>
      <c r="K7" s="3069">
        <v>2685046.6538154683</v>
      </c>
      <c r="L7" s="3069">
        <v>263011.11226002302</v>
      </c>
      <c r="M7" s="3069">
        <v>1024714.9594630292</v>
      </c>
      <c r="N7" s="3069">
        <v>407870.06029499363</v>
      </c>
      <c r="O7" s="3069">
        <v>65412.857235397511</v>
      </c>
      <c r="P7" s="3069">
        <v>58083.004996198142</v>
      </c>
    </row>
    <row r="8" spans="1:16">
      <c r="B8" s="1962">
        <v>106</v>
      </c>
      <c r="C8" s="1959" t="s">
        <v>5443</v>
      </c>
      <c r="D8" s="386">
        <v>0</v>
      </c>
      <c r="E8" s="386">
        <v>0</v>
      </c>
      <c r="F8" s="386">
        <v>0</v>
      </c>
      <c r="G8" s="386">
        <v>0</v>
      </c>
      <c r="H8" s="3072">
        <f>J8</f>
        <v>6794522.9195881821</v>
      </c>
      <c r="I8" s="3020"/>
      <c r="J8" s="3069">
        <v>6794522.9195881821</v>
      </c>
      <c r="K8" s="3069">
        <v>4635656.3448549779</v>
      </c>
      <c r="L8" s="3069">
        <v>472718.31050694542</v>
      </c>
      <c r="M8" s="3069">
        <v>1352189.7189389979</v>
      </c>
      <c r="N8" s="3069">
        <v>277841.28570603865</v>
      </c>
      <c r="O8" s="3070">
        <v>0</v>
      </c>
      <c r="P8" s="3069">
        <v>56117.259581222344</v>
      </c>
    </row>
    <row r="9" spans="1:16" s="2652" customFormat="1">
      <c r="B9" s="2652">
        <v>117</v>
      </c>
      <c r="C9" s="1959" t="s">
        <v>5444</v>
      </c>
      <c r="D9" s="386">
        <v>0</v>
      </c>
      <c r="E9" s="3073">
        <v>814873.94917483185</v>
      </c>
      <c r="F9" s="386">
        <v>0</v>
      </c>
      <c r="G9" s="386">
        <v>0</v>
      </c>
      <c r="H9" s="3072">
        <v>3777416.6666665669</v>
      </c>
      <c r="I9" s="2742"/>
      <c r="J9" s="3069">
        <v>3777416.6666665669</v>
      </c>
      <c r="K9" s="3069">
        <v>2070326.781937409</v>
      </c>
      <c r="L9" s="3069">
        <v>234206.19255677532</v>
      </c>
      <c r="M9" s="3069">
        <v>930843.25460044981</v>
      </c>
      <c r="N9" s="3069">
        <v>370855.24622008734</v>
      </c>
      <c r="O9" s="3069">
        <v>166313.17287375804</v>
      </c>
      <c r="P9" s="3069">
        <v>4872.0184780873797</v>
      </c>
    </row>
    <row r="10" spans="1:16">
      <c r="B10" s="1962">
        <v>121</v>
      </c>
      <c r="C10" s="3034" t="s">
        <v>1102</v>
      </c>
      <c r="D10" s="386">
        <v>0</v>
      </c>
      <c r="E10" s="386">
        <v>0</v>
      </c>
      <c r="F10" s="386">
        <v>0</v>
      </c>
      <c r="G10" s="386">
        <v>0</v>
      </c>
      <c r="H10" s="3074">
        <v>1</v>
      </c>
      <c r="I10" s="2742"/>
      <c r="J10" s="3035">
        <v>1</v>
      </c>
      <c r="K10" s="3036">
        <v>0.56424386458188436</v>
      </c>
      <c r="L10" s="3036">
        <v>6.4080301142354495E-2</v>
      </c>
      <c r="M10" s="3036">
        <v>0.25967453052836803</v>
      </c>
      <c r="N10" s="3036">
        <v>0.10467332164815051</v>
      </c>
      <c r="O10" s="3036">
        <v>5.2118233309855809E-3</v>
      </c>
      <c r="P10" s="3036">
        <v>2.1161587682570586E-3</v>
      </c>
    </row>
    <row r="11" spans="1:16">
      <c r="A11" s="3160" t="s">
        <v>1098</v>
      </c>
      <c r="B11" s="3323">
        <v>124</v>
      </c>
      <c r="C11" s="3034" t="s">
        <v>1103</v>
      </c>
      <c r="D11" s="386">
        <v>0</v>
      </c>
      <c r="E11" s="386">
        <v>0</v>
      </c>
      <c r="F11" s="386">
        <v>0</v>
      </c>
      <c r="G11" s="386">
        <v>0</v>
      </c>
      <c r="H11" s="3074">
        <v>1</v>
      </c>
      <c r="I11" s="2742"/>
      <c r="J11" s="3035">
        <v>1</v>
      </c>
      <c r="K11" s="3036">
        <v>0.52488519438508219</v>
      </c>
      <c r="L11" s="3036">
        <v>6.0190532462704789E-2</v>
      </c>
      <c r="M11" s="3036">
        <v>0.25544208853427797</v>
      </c>
      <c r="N11" s="3036">
        <v>0.10572523012976291</v>
      </c>
      <c r="O11" s="3036">
        <v>4.9959638644513651E-2</v>
      </c>
      <c r="P11" s="3036">
        <v>3.797315843658413E-3</v>
      </c>
    </row>
    <row r="12" spans="1:16" s="2652" customFormat="1">
      <c r="A12" s="3161" t="s">
        <v>1099</v>
      </c>
      <c r="B12" s="3323">
        <v>122</v>
      </c>
      <c r="C12" s="3034" t="s">
        <v>4317</v>
      </c>
      <c r="D12" s="386">
        <v>0</v>
      </c>
      <c r="E12" s="386">
        <v>0</v>
      </c>
      <c r="F12" s="386">
        <v>0</v>
      </c>
      <c r="G12" s="386">
        <v>0</v>
      </c>
      <c r="H12" s="3074">
        <v>1</v>
      </c>
      <c r="I12" s="2742"/>
      <c r="J12" s="3035">
        <v>1</v>
      </c>
      <c r="K12" s="3036">
        <v>0.54094318351873849</v>
      </c>
      <c r="L12" s="3036">
        <v>6.1444406247215123E-2</v>
      </c>
      <c r="M12" s="3036">
        <v>0.24919827045944842</v>
      </c>
      <c r="N12" s="3036">
        <v>0.10049949755035167</v>
      </c>
      <c r="O12" s="3036">
        <v>4.5853316031060062E-2</v>
      </c>
      <c r="P12" s="3036">
        <v>2.06132619318626E-3</v>
      </c>
    </row>
    <row r="13" spans="1:16" s="2652" customFormat="1">
      <c r="A13" s="3161" t="s">
        <v>1100</v>
      </c>
      <c r="B13" s="3323">
        <v>123</v>
      </c>
      <c r="C13" s="3034" t="s">
        <v>1104</v>
      </c>
      <c r="D13" s="386"/>
      <c r="E13" s="386">
        <v>0</v>
      </c>
      <c r="F13" s="386">
        <v>0</v>
      </c>
      <c r="G13" s="386">
        <v>0</v>
      </c>
      <c r="H13" s="3074">
        <v>1</v>
      </c>
      <c r="I13" s="2742"/>
      <c r="J13" s="3035">
        <v>1</v>
      </c>
      <c r="K13" s="3036">
        <v>0.54381699774888825</v>
      </c>
      <c r="L13" s="3036">
        <v>6.2332197065005535E-2</v>
      </c>
      <c r="M13" s="3036">
        <v>0.26395404984027515</v>
      </c>
      <c r="N13" s="3036">
        <v>0.10911646220922447</v>
      </c>
      <c r="O13" s="3036">
        <v>1.6938425825703138E-2</v>
      </c>
      <c r="P13" s="3036">
        <v>3.8418673109034368E-3</v>
      </c>
    </row>
    <row r="14" spans="1:16">
      <c r="A14" s="3160" t="s">
        <v>1101</v>
      </c>
      <c r="B14" s="1962">
        <v>201</v>
      </c>
      <c r="C14" s="1959" t="s">
        <v>8645</v>
      </c>
      <c r="D14" s="386">
        <v>0</v>
      </c>
      <c r="E14" s="3075">
        <v>777094.46754063456</v>
      </c>
      <c r="F14" s="386">
        <v>0</v>
      </c>
      <c r="G14" s="386">
        <v>0</v>
      </c>
      <c r="H14" s="3072">
        <v>21009954.736594845</v>
      </c>
      <c r="I14" s="3020"/>
      <c r="J14" s="3069">
        <v>21009954.736594845</v>
      </c>
      <c r="K14" s="3069">
        <v>9565844.468217684</v>
      </c>
      <c r="L14" s="3069">
        <v>1150443.7596284556</v>
      </c>
      <c r="M14" s="3069">
        <v>5935283.5035144733</v>
      </c>
      <c r="N14" s="3069">
        <v>2697049.3876979696</v>
      </c>
      <c r="O14" s="3069">
        <v>1423502.2396287688</v>
      </c>
      <c r="P14" s="3069">
        <v>237831.37790749161</v>
      </c>
    </row>
    <row r="15" spans="1:16" s="2652" customFormat="1">
      <c r="B15" s="2652">
        <v>203</v>
      </c>
      <c r="C15" s="1959" t="s">
        <v>1803</v>
      </c>
      <c r="D15" s="386">
        <v>0</v>
      </c>
      <c r="E15" s="3073">
        <v>767383</v>
      </c>
      <c r="F15" s="386">
        <v>0</v>
      </c>
      <c r="G15" s="386">
        <v>0</v>
      </c>
      <c r="H15" s="3072">
        <v>19965040.999999996</v>
      </c>
      <c r="I15" s="2742"/>
      <c r="J15" s="3069">
        <v>19965040.999999996</v>
      </c>
      <c r="K15" s="3069">
        <v>9055661.9565473013</v>
      </c>
      <c r="L15" s="3069">
        <v>1089086.2612107415</v>
      </c>
      <c r="M15" s="3069">
        <v>5621820.2041802248</v>
      </c>
      <c r="N15" s="3069">
        <v>2580204.6432411009</v>
      </c>
      <c r="O15" s="3069">
        <v>1393121</v>
      </c>
      <c r="P15" s="3069">
        <v>225146.93482063056</v>
      </c>
    </row>
    <row r="16" spans="1:16">
      <c r="B16" s="1962">
        <v>204</v>
      </c>
      <c r="C16" s="1959" t="s">
        <v>338</v>
      </c>
      <c r="D16" s="386">
        <v>0</v>
      </c>
      <c r="E16" s="386">
        <v>0</v>
      </c>
      <c r="F16" s="386">
        <v>0</v>
      </c>
      <c r="G16" s="386">
        <v>0</v>
      </c>
      <c r="H16" s="3072">
        <v>21009954.736594845</v>
      </c>
      <c r="I16" s="3020"/>
      <c r="J16" s="3069">
        <v>21009954.736594845</v>
      </c>
      <c r="K16" s="3069">
        <v>9565844.468217684</v>
      </c>
      <c r="L16" s="3069">
        <v>1150443.7596284556</v>
      </c>
      <c r="M16" s="3069">
        <v>5935283.5035144733</v>
      </c>
      <c r="N16" s="3069">
        <v>2697049.3876979696</v>
      </c>
      <c r="O16" s="3069">
        <v>1423502.2396287688</v>
      </c>
      <c r="P16" s="3069">
        <v>237831.37790749161</v>
      </c>
    </row>
    <row r="17" spans="2:19">
      <c r="B17" s="1962">
        <v>401</v>
      </c>
      <c r="C17" s="1959" t="s">
        <v>6516</v>
      </c>
      <c r="D17" s="778"/>
      <c r="E17" s="778"/>
      <c r="F17" s="778"/>
      <c r="G17" s="2897"/>
      <c r="H17" s="2896"/>
      <c r="I17" s="2742"/>
      <c r="J17" s="3069">
        <f t="shared" ref="J17:J22" si="0">SUM(K17:P17)</f>
        <v>34463488.475870274</v>
      </c>
      <c r="K17" s="3069">
        <v>9055661.9565473013</v>
      </c>
      <c r="L17" s="3069">
        <v>1089086.2612107415</v>
      </c>
      <c r="M17" s="3324">
        <v>15545527.199999999</v>
      </c>
      <c r="N17" s="3324">
        <v>5191932.2216713522</v>
      </c>
      <c r="O17" s="3324">
        <v>3356133.9016202516</v>
      </c>
      <c r="P17" s="3069">
        <v>225146.93482063056</v>
      </c>
    </row>
    <row r="18" spans="2:19">
      <c r="B18" s="1962">
        <v>402</v>
      </c>
      <c r="C18" s="1959" t="s">
        <v>10882</v>
      </c>
      <c r="D18" s="394"/>
      <c r="E18" s="394"/>
      <c r="F18" s="394"/>
      <c r="G18" s="394"/>
      <c r="H18" s="2896"/>
      <c r="I18" s="2742"/>
      <c r="J18" s="3069">
        <f t="shared" si="0"/>
        <v>32061661.079445079</v>
      </c>
      <c r="K18" s="3069">
        <v>9055661.9565473013</v>
      </c>
      <c r="L18" s="3069">
        <v>1089086.2612107415</v>
      </c>
      <c r="M18" s="3069">
        <v>15545527.199999999</v>
      </c>
      <c r="N18" s="3069">
        <v>5243554.2450450119</v>
      </c>
      <c r="O18" s="3069">
        <v>902684.48182139662</v>
      </c>
      <c r="P18" s="3069">
        <v>225146.93482063056</v>
      </c>
    </row>
    <row r="19" spans="2:19">
      <c r="B19" s="1962">
        <v>403</v>
      </c>
      <c r="C19" s="1959" t="s">
        <v>6515</v>
      </c>
      <c r="D19" s="394"/>
      <c r="E19" s="394"/>
      <c r="F19" s="394"/>
      <c r="G19" s="394"/>
      <c r="H19" s="2896"/>
      <c r="I19" s="2742"/>
      <c r="J19" s="3069">
        <f t="shared" si="0"/>
        <v>28963859.807620894</v>
      </c>
      <c r="K19" s="3069">
        <v>9055661.9565473013</v>
      </c>
      <c r="L19" s="3069">
        <v>1089086.2612107415</v>
      </c>
      <c r="M19" s="3069">
        <v>15328377.626726037</v>
      </c>
      <c r="N19" s="3069">
        <v>3265587.0283161849</v>
      </c>
      <c r="O19" s="3069">
        <v>0</v>
      </c>
      <c r="P19" s="3069">
        <v>225146.93482063056</v>
      </c>
    </row>
    <row r="20" spans="2:19">
      <c r="B20" s="1962">
        <v>404</v>
      </c>
      <c r="C20" s="1959" t="s">
        <v>10719</v>
      </c>
      <c r="D20" s="778"/>
      <c r="E20" s="778"/>
      <c r="F20" s="778"/>
      <c r="G20" s="2895"/>
      <c r="H20" s="2896"/>
      <c r="I20" s="2742"/>
      <c r="J20" s="3069">
        <f t="shared" si="0"/>
        <v>19930147.020973373</v>
      </c>
      <c r="K20" s="3069">
        <v>9055661.9565473013</v>
      </c>
      <c r="L20" s="3069">
        <v>1089086.2612107415</v>
      </c>
      <c r="M20" s="3069">
        <v>5620445.1945109256</v>
      </c>
      <c r="N20" s="3069">
        <v>2568162.4605423864</v>
      </c>
      <c r="O20" s="3069">
        <v>1371644.2133413902</v>
      </c>
      <c r="P20" s="3069">
        <v>225146.93482063056</v>
      </c>
    </row>
    <row r="21" spans="2:19">
      <c r="B21" s="1962">
        <v>408</v>
      </c>
      <c r="C21" s="1959" t="s">
        <v>11702</v>
      </c>
      <c r="D21" s="778"/>
      <c r="E21" s="778"/>
      <c r="F21" s="778"/>
      <c r="G21" s="2895"/>
      <c r="H21" s="2896"/>
      <c r="I21" s="2742"/>
      <c r="J21" s="3069">
        <f t="shared" si="0"/>
        <v>18948651.152578674</v>
      </c>
      <c r="K21" s="3069">
        <v>9055661.9565473013</v>
      </c>
      <c r="L21" s="3069">
        <v>1089086.2612107415</v>
      </c>
      <c r="M21" s="3069">
        <v>5620445</v>
      </c>
      <c r="N21" s="3069">
        <v>2556354</v>
      </c>
      <c r="O21" s="3069">
        <v>401957</v>
      </c>
      <c r="P21" s="3069">
        <v>225146.93482063056</v>
      </c>
    </row>
    <row r="22" spans="2:19">
      <c r="B22" s="1962">
        <v>410</v>
      </c>
      <c r="C22" s="1959" t="s">
        <v>11703</v>
      </c>
      <c r="D22" s="778"/>
      <c r="E22" s="778"/>
      <c r="F22" s="778"/>
      <c r="G22" s="2895"/>
      <c r="H22" s="2896"/>
      <c r="I22" s="2742"/>
      <c r="J22" s="3069">
        <f t="shared" si="0"/>
        <v>17441027.152578674</v>
      </c>
      <c r="K22" s="3069">
        <v>9055661.9565473013</v>
      </c>
      <c r="L22" s="3069">
        <v>1089086.2612107415</v>
      </c>
      <c r="M22" s="3069">
        <v>5521998</v>
      </c>
      <c r="N22" s="3069">
        <v>1549134</v>
      </c>
      <c r="O22" s="3069">
        <v>0</v>
      </c>
      <c r="P22" s="3069">
        <v>225146.93482063056</v>
      </c>
    </row>
    <row r="23" spans="2:19">
      <c r="B23"/>
      <c r="C23"/>
      <c r="D23"/>
      <c r="E23"/>
      <c r="F23"/>
      <c r="G23"/>
      <c r="H23"/>
      <c r="I23"/>
      <c r="J23" s="3070"/>
      <c r="K23" s="3070"/>
      <c r="L23" s="3070"/>
      <c r="M23" s="3070"/>
      <c r="N23" s="3070"/>
      <c r="O23" s="3070"/>
      <c r="P23" s="3070"/>
      <c r="Q23"/>
      <c r="R23"/>
      <c r="S23"/>
    </row>
    <row r="24" spans="2:19">
      <c r="B24" t="s">
        <v>3026</v>
      </c>
      <c r="C24"/>
      <c r="D24"/>
      <c r="E24"/>
      <c r="F24"/>
      <c r="G24"/>
      <c r="H24"/>
      <c r="I24"/>
      <c r="J24" s="3070"/>
      <c r="K24" s="3070"/>
      <c r="L24" s="3070"/>
      <c r="M24" s="3070"/>
      <c r="N24" s="3070"/>
      <c r="O24" s="3070"/>
      <c r="P24" s="3070"/>
      <c r="Q24"/>
      <c r="R24"/>
      <c r="S24"/>
    </row>
    <row r="25" spans="2:19">
      <c r="B25" s="1962">
        <v>125</v>
      </c>
      <c r="C25" s="3034" t="s">
        <v>1105</v>
      </c>
      <c r="D25"/>
      <c r="E25" s="2903">
        <v>0</v>
      </c>
      <c r="F25" s="2903">
        <v>0</v>
      </c>
      <c r="G25" s="2903">
        <v>0</v>
      </c>
      <c r="H25" s="3133">
        <v>1</v>
      </c>
      <c r="I25" s="3020"/>
      <c r="J25" s="3035">
        <v>1</v>
      </c>
      <c r="K25" s="3036">
        <v>0.54094318351873849</v>
      </c>
      <c r="L25" s="3036">
        <v>5.8990000000000001E-2</v>
      </c>
      <c r="M25" s="3036">
        <v>0.39800000000000002</v>
      </c>
      <c r="N25" s="3036">
        <v>0</v>
      </c>
      <c r="O25" s="3036">
        <v>0</v>
      </c>
      <c r="P25" s="3036">
        <v>2.0699999999999998E-3</v>
      </c>
      <c r="Q25"/>
      <c r="R25"/>
      <c r="S25"/>
    </row>
    <row r="26" spans="2:19">
      <c r="B26" s="1962">
        <v>126</v>
      </c>
      <c r="C26" s="3034" t="s">
        <v>1107</v>
      </c>
      <c r="D26" s="2549"/>
      <c r="E26" s="2903">
        <v>0</v>
      </c>
      <c r="F26" s="2903">
        <v>0</v>
      </c>
      <c r="G26" s="2903">
        <v>0</v>
      </c>
      <c r="H26" s="3133">
        <v>1</v>
      </c>
      <c r="I26" s="3020"/>
      <c r="J26" s="3035">
        <v>1</v>
      </c>
      <c r="K26" s="3036">
        <v>0.52488500000000005</v>
      </c>
      <c r="L26" s="3036">
        <v>5.774E-2</v>
      </c>
      <c r="M26" s="3036">
        <v>0.41358</v>
      </c>
      <c r="N26" s="3036">
        <v>0</v>
      </c>
      <c r="O26" s="3036">
        <v>0</v>
      </c>
      <c r="P26" s="3036">
        <v>3.797E-3</v>
      </c>
    </row>
    <row r="27" spans="2:19">
      <c r="D27" s="2549"/>
      <c r="E27" s="2549"/>
      <c r="F27" s="2549"/>
      <c r="G27" s="2549"/>
      <c r="H27" s="2549"/>
      <c r="I27" s="2894"/>
      <c r="J27" s="2549"/>
      <c r="K27" s="2549"/>
      <c r="L27" s="2549"/>
      <c r="M27" s="2549"/>
      <c r="N27" s="2549"/>
      <c r="O27" s="2549"/>
      <c r="P27" s="2549"/>
    </row>
    <row r="28" spans="2:19">
      <c r="D28" s="2549"/>
      <c r="E28" s="2549"/>
      <c r="F28" s="2549"/>
      <c r="G28" s="2549"/>
      <c r="H28" s="2549"/>
      <c r="I28" s="2894"/>
      <c r="J28" s="2549"/>
      <c r="K28" s="2549"/>
      <c r="L28" s="2549"/>
      <c r="M28" s="2549"/>
      <c r="N28" s="2549"/>
      <c r="O28" s="2549"/>
      <c r="P28" s="2549"/>
    </row>
    <row r="29" spans="2:19">
      <c r="C29" s="1962" t="s">
        <v>8882</v>
      </c>
      <c r="D29" s="2893">
        <v>92042.0463237574</v>
      </c>
      <c r="E29" s="2549"/>
      <c r="F29" s="2549"/>
      <c r="G29" s="2549"/>
      <c r="H29" s="2549"/>
      <c r="I29" s="2894"/>
      <c r="J29" s="2549"/>
      <c r="K29" s="2549"/>
      <c r="L29" s="2549"/>
      <c r="M29" s="2549"/>
      <c r="N29" s="2549"/>
      <c r="O29" s="2549"/>
      <c r="P29" s="2549"/>
    </row>
    <row r="30" spans="2:19">
      <c r="K30" s="1967"/>
    </row>
    <row r="31" spans="2:19" ht="23.25">
      <c r="B31" s="1968" t="s">
        <v>6423</v>
      </c>
      <c r="C31" s="2508"/>
      <c r="D31" s="1969"/>
      <c r="E31" s="1969"/>
      <c r="G31" s="3116" t="s">
        <v>8747</v>
      </c>
      <c r="H31" s="3116" t="s">
        <v>8747</v>
      </c>
      <c r="I31" s="3116" t="s">
        <v>8747</v>
      </c>
      <c r="J31" s="3116" t="s">
        <v>8747</v>
      </c>
    </row>
    <row r="32" spans="2:19">
      <c r="C32" s="1960"/>
      <c r="G32" s="1960" t="s">
        <v>6914</v>
      </c>
      <c r="H32" s="1960" t="s">
        <v>6915</v>
      </c>
      <c r="I32" s="1960" t="s">
        <v>6916</v>
      </c>
      <c r="J32" s="1960" t="s">
        <v>6917</v>
      </c>
      <c r="K32" s="1960" t="s">
        <v>6918</v>
      </c>
    </row>
    <row r="33" spans="2:22">
      <c r="C33" s="1960"/>
      <c r="G33" s="1960" t="s">
        <v>5922</v>
      </c>
      <c r="H33" s="1960" t="s">
        <v>5923</v>
      </c>
      <c r="I33" s="1960" t="s">
        <v>5923</v>
      </c>
      <c r="J33" s="1960" t="s">
        <v>4405</v>
      </c>
      <c r="K33" s="1960" t="s">
        <v>4405</v>
      </c>
    </row>
    <row r="34" spans="2:22">
      <c r="B34" s="1962" t="s">
        <v>4382</v>
      </c>
      <c r="C34" s="1960"/>
      <c r="G34" s="1960" t="s">
        <v>5926</v>
      </c>
      <c r="H34" s="1960" t="s">
        <v>5927</v>
      </c>
      <c r="I34" s="1960" t="s">
        <v>5928</v>
      </c>
      <c r="J34" s="1960" t="s">
        <v>89</v>
      </c>
      <c r="K34" s="1960" t="s">
        <v>2153</v>
      </c>
    </row>
    <row r="35" spans="2:22">
      <c r="B35" s="1970" t="s">
        <v>10111</v>
      </c>
      <c r="C35" s="1961" t="s">
        <v>8651</v>
      </c>
      <c r="D35" s="1970"/>
      <c r="E35" s="1970"/>
      <c r="F35" s="1970"/>
      <c r="G35" s="1961" t="s">
        <v>6421</v>
      </c>
      <c r="H35" s="1961" t="s">
        <v>6421</v>
      </c>
      <c r="I35" s="1961" t="s">
        <v>6421</v>
      </c>
      <c r="J35" s="1961" t="s">
        <v>6421</v>
      </c>
      <c r="K35" s="1961" t="s">
        <v>6421</v>
      </c>
    </row>
    <row r="36" spans="2:22">
      <c r="B36" s="1962">
        <v>1</v>
      </c>
      <c r="C36" s="1962" t="s">
        <v>11639</v>
      </c>
      <c r="G36" s="2919">
        <v>2854953.6087409551</v>
      </c>
      <c r="H36" s="2920">
        <v>2854953.2728638495</v>
      </c>
      <c r="I36" s="2919">
        <v>2322983.0225416855</v>
      </c>
      <c r="J36" s="2919">
        <v>2070326.781937409</v>
      </c>
      <c r="K36" s="2919">
        <v>1091991.3776504206</v>
      </c>
    </row>
    <row r="37" spans="2:22">
      <c r="G37" s="2919"/>
      <c r="H37" s="2919"/>
      <c r="I37" s="2919"/>
      <c r="J37" s="2919"/>
      <c r="K37" s="2919"/>
    </row>
    <row r="38" spans="2:22">
      <c r="B38" s="1962">
        <v>3</v>
      </c>
      <c r="C38" s="1962" t="s">
        <v>2325</v>
      </c>
      <c r="G38" s="2919">
        <v>279060.68235674949</v>
      </c>
      <c r="H38" s="2919">
        <v>211901.656320682</v>
      </c>
      <c r="I38" s="2919">
        <v>278590.63368844881</v>
      </c>
      <c r="J38" s="2919">
        <v>234206.19255677532</v>
      </c>
      <c r="K38" s="2919">
        <v>131329.19630461824</v>
      </c>
      <c r="M38"/>
      <c r="N38"/>
      <c r="O38"/>
      <c r="P38"/>
      <c r="Q38"/>
      <c r="R38"/>
      <c r="S38"/>
      <c r="T38"/>
      <c r="U38"/>
      <c r="V38"/>
    </row>
    <row r="39" spans="2:22">
      <c r="G39" s="2919"/>
      <c r="H39" s="2919"/>
      <c r="I39" s="2919"/>
      <c r="J39" s="2919"/>
      <c r="K39" s="2919"/>
      <c r="M39"/>
      <c r="N39"/>
      <c r="O39"/>
      <c r="P39"/>
      <c r="Q39"/>
      <c r="R39"/>
      <c r="S39"/>
      <c r="T39"/>
      <c r="U39"/>
      <c r="V39"/>
    </row>
    <row r="40" spans="2:22">
      <c r="B40" s="1962">
        <v>5</v>
      </c>
      <c r="C40" s="1962" t="s">
        <v>3654</v>
      </c>
      <c r="G40" s="2919">
        <v>1085115.8021747144</v>
      </c>
      <c r="H40" s="2919">
        <v>802571.76239447284</v>
      </c>
      <c r="I40" s="2919">
        <v>1052564.4239968399</v>
      </c>
      <c r="J40" s="2919">
        <v>930843.25460044981</v>
      </c>
      <c r="K40" s="2919">
        <v>677543.77894000849</v>
      </c>
      <c r="M40"/>
      <c r="N40"/>
      <c r="O40"/>
      <c r="P40"/>
      <c r="Q40"/>
      <c r="R40"/>
      <c r="S40"/>
      <c r="T40"/>
      <c r="U40"/>
      <c r="V40"/>
    </row>
    <row r="41" spans="2:22">
      <c r="G41" s="2919"/>
      <c r="H41" s="2919"/>
      <c r="I41" s="2919"/>
      <c r="J41" s="2919"/>
      <c r="K41" s="2919"/>
      <c r="M41"/>
      <c r="N41"/>
      <c r="O41"/>
      <c r="P41"/>
      <c r="Q41"/>
      <c r="R41"/>
      <c r="S41"/>
      <c r="T41"/>
      <c r="U41"/>
      <c r="V41"/>
    </row>
    <row r="42" spans="2:22">
      <c r="B42" s="1962">
        <v>7</v>
      </c>
      <c r="C42" s="1962" t="s">
        <v>10112</v>
      </c>
      <c r="G42" s="2919">
        <v>431911.57069862378</v>
      </c>
      <c r="H42" s="2919">
        <v>308737.8806050198</v>
      </c>
      <c r="I42" s="2919">
        <v>404247.62204510625</v>
      </c>
      <c r="J42" s="2919">
        <v>370855.24622008734</v>
      </c>
      <c r="K42" s="2919">
        <v>307882.35019383213</v>
      </c>
      <c r="M42"/>
    </row>
    <row r="43" spans="2:22">
      <c r="G43" s="2919"/>
      <c r="H43" s="2919"/>
      <c r="I43" s="2919"/>
      <c r="J43" s="2919"/>
      <c r="K43" s="2919"/>
      <c r="M43"/>
    </row>
    <row r="44" spans="2:22">
      <c r="B44" s="1962">
        <v>9</v>
      </c>
      <c r="C44" s="1962" t="s">
        <v>6422</v>
      </c>
      <c r="G44" s="2919">
        <v>229766.79912854664</v>
      </c>
      <c r="H44" s="2919">
        <v>143008.36825075781</v>
      </c>
      <c r="I44" s="2919">
        <v>147614.29772791773</v>
      </c>
      <c r="J44" s="2919">
        <v>166313.17287375804</v>
      </c>
      <c r="K44" s="2919">
        <v>162500.25566538452</v>
      </c>
    </row>
    <row r="45" spans="2:22">
      <c r="G45" s="2919"/>
      <c r="H45" s="2919"/>
      <c r="I45" s="2919"/>
      <c r="J45" s="2919"/>
      <c r="K45" s="2919"/>
    </row>
    <row r="46" spans="2:22">
      <c r="B46" s="1962">
        <v>11</v>
      </c>
      <c r="C46" s="1962" t="s">
        <v>11158</v>
      </c>
      <c r="G46" s="2919">
        <v>60058.628849965738</v>
      </c>
      <c r="H46" s="2919">
        <v>23827.059564994892</v>
      </c>
      <c r="I46" s="2919">
        <v>0</v>
      </c>
      <c r="J46" s="2919">
        <v>4872.0184780873797</v>
      </c>
      <c r="K46" s="2919">
        <v>27149.70067437119</v>
      </c>
    </row>
    <row r="47" spans="2:22">
      <c r="G47" s="2919"/>
      <c r="H47" s="2919"/>
      <c r="I47" s="2919"/>
      <c r="J47" s="2919"/>
      <c r="K47" s="2919"/>
    </row>
    <row r="48" spans="2:22">
      <c r="B48" s="1962">
        <v>15</v>
      </c>
      <c r="C48" s="1962" t="s">
        <v>98</v>
      </c>
      <c r="G48" s="2919">
        <v>144414.74914852815</v>
      </c>
      <c r="H48" s="2919">
        <v>144414.74914852815</v>
      </c>
      <c r="I48" s="2919">
        <v>142481.8878932934</v>
      </c>
      <c r="J48" s="2919">
        <v>141194.79659285455</v>
      </c>
      <c r="K48" s="2919">
        <v>93707.170414051128</v>
      </c>
    </row>
    <row r="50" spans="2:16" ht="15">
      <c r="G50" s="1965"/>
      <c r="H50" s="1966"/>
      <c r="I50" s="1966"/>
      <c r="J50" s="1965"/>
      <c r="K50" s="1965"/>
      <c r="L50" s="2161"/>
    </row>
    <row r="51" spans="2:16">
      <c r="B51" s="1962">
        <v>127</v>
      </c>
      <c r="C51" s="3359" t="s">
        <v>11713</v>
      </c>
      <c r="G51" s="1965"/>
      <c r="H51" s="1966"/>
      <c r="I51" s="1966"/>
      <c r="J51" s="3365">
        <f t="shared" ref="J51:J56" si="1">SUM(K51:P51)</f>
        <v>1</v>
      </c>
      <c r="K51" s="3363">
        <f>K54*12/13+K56/13</f>
        <v>0.56488545311809946</v>
      </c>
      <c r="L51" s="3363">
        <f t="shared" ref="L51:N51" si="2">L54*12/13+L56/13</f>
        <v>6.4971634622392943E-2</v>
      </c>
      <c r="M51" s="3363">
        <f t="shared" si="2"/>
        <v>0.26185886009238035</v>
      </c>
      <c r="N51" s="3363">
        <f t="shared" si="2"/>
        <v>0.10609095604494007</v>
      </c>
      <c r="O51" s="345"/>
      <c r="P51" s="3363">
        <f>P54*12/13+P56/13</f>
        <v>2.1930961221872962E-3</v>
      </c>
    </row>
    <row r="52" spans="2:16" ht="15">
      <c r="G52" s="1965"/>
      <c r="H52" s="1966"/>
      <c r="I52" s="1966"/>
      <c r="J52" s="1965"/>
      <c r="K52" s="1965"/>
      <c r="M52" s="2337"/>
    </row>
    <row r="53" spans="2:16">
      <c r="C53" s="345" t="s">
        <v>11715</v>
      </c>
      <c r="D53" s="345"/>
      <c r="E53" s="345"/>
      <c r="F53" s="345"/>
      <c r="G53" s="345"/>
      <c r="H53" s="345"/>
      <c r="I53" s="3360"/>
      <c r="J53" s="3361">
        <f t="shared" si="1"/>
        <v>3571947.7721443921</v>
      </c>
      <c r="K53" s="3362">
        <f>K6</f>
        <v>2040510.892053742</v>
      </c>
      <c r="L53" s="3362">
        <f t="shared" ref="L53:P53" si="3">L6</f>
        <v>233931.18794819398</v>
      </c>
      <c r="M53" s="3362">
        <f t="shared" si="3"/>
        <v>923091.06292517786</v>
      </c>
      <c r="N53" s="3362">
        <f t="shared" si="3"/>
        <v>369542.61073919124</v>
      </c>
      <c r="O53" s="345"/>
      <c r="P53" s="3362">
        <f t="shared" si="3"/>
        <v>4872.0184780873797</v>
      </c>
    </row>
    <row r="54" spans="2:16">
      <c r="C54" s="345"/>
      <c r="D54" s="345"/>
      <c r="E54" s="345"/>
      <c r="F54" s="345"/>
      <c r="G54" s="345"/>
      <c r="H54" s="345"/>
      <c r="I54" s="3360"/>
      <c r="J54" s="3365">
        <f t="shared" si="1"/>
        <v>1.0000000000000002</v>
      </c>
      <c r="K54" s="3364">
        <f>K53/$J53</f>
        <v>0.57126000216647532</v>
      </c>
      <c r="L54" s="3364">
        <f t="shared" ref="L54:N54" si="4">L53/$J53</f>
        <v>6.5491211761966817E-2</v>
      </c>
      <c r="M54" s="3364">
        <f t="shared" si="4"/>
        <v>0.25842792834874151</v>
      </c>
      <c r="N54" s="3364">
        <f t="shared" si="4"/>
        <v>0.10345689083727534</v>
      </c>
      <c r="O54" s="345"/>
      <c r="P54" s="3364">
        <f>P53/$J53</f>
        <v>1.3639668855411342E-3</v>
      </c>
    </row>
    <row r="55" spans="2:16">
      <c r="C55" s="345" t="s">
        <v>11714</v>
      </c>
      <c r="D55" s="345"/>
      <c r="E55" s="345"/>
      <c r="F55" s="345"/>
      <c r="G55" s="345"/>
      <c r="H55" s="345"/>
      <c r="I55" s="3360"/>
      <c r="J55" s="3361">
        <f t="shared" si="1"/>
        <v>19586452.496966075</v>
      </c>
      <c r="K55" s="3362">
        <f t="shared" ref="K55:N55" si="5">K14</f>
        <v>9565844.468217684</v>
      </c>
      <c r="L55" s="3362">
        <f t="shared" si="5"/>
        <v>1150443.7596284556</v>
      </c>
      <c r="M55" s="3362">
        <f t="shared" si="5"/>
        <v>5935283.5035144733</v>
      </c>
      <c r="N55" s="3362">
        <f t="shared" si="5"/>
        <v>2697049.3876979696</v>
      </c>
      <c r="O55" s="345"/>
      <c r="P55" s="3362">
        <f>P14</f>
        <v>237831.37790749161</v>
      </c>
    </row>
    <row r="56" spans="2:16">
      <c r="C56" s="345"/>
      <c r="D56" s="345"/>
      <c r="E56" s="345"/>
      <c r="F56" s="345"/>
      <c r="G56" s="345"/>
      <c r="H56" s="345"/>
      <c r="I56" s="3360"/>
      <c r="J56" s="3365">
        <f t="shared" si="1"/>
        <v>1</v>
      </c>
      <c r="K56" s="3364">
        <f t="shared" ref="K56:N56" si="6">K55/$J55</f>
        <v>0.48839086453758918</v>
      </c>
      <c r="L56" s="3364">
        <f t="shared" si="6"/>
        <v>5.8736708947506364E-2</v>
      </c>
      <c r="M56" s="3364">
        <f t="shared" si="6"/>
        <v>0.30303004101604636</v>
      </c>
      <c r="N56" s="3364">
        <f t="shared" si="6"/>
        <v>0.1376997385369168</v>
      </c>
      <c r="O56" s="345"/>
      <c r="P56" s="3364">
        <f>P55/$J55</f>
        <v>1.2142646961941244E-2</v>
      </c>
    </row>
  </sheetData>
  <phoneticPr fontId="54" type="noConversion"/>
  <printOptions headings="1"/>
  <pageMargins left="0.47" right="0.5" top="0.76" bottom="0.76" header="0.5" footer="0.5"/>
  <pageSetup scale="67" orientation="landscape" horizontalDpi="1200" verticalDpi="1200" r:id="rId1"/>
  <headerFooter alignWithMargins="0">
    <oddFooter>&amp;L&amp;"Arial,Bold"&amp;Z&amp;F&amp;R&amp;"Arial,Bold"&amp;A</oddFooter>
  </headerFooter>
  <legacyDrawing r:id="rId2"/>
</worksheet>
</file>

<file path=xl/worksheets/sheet8.xml><?xml version="1.0" encoding="utf-8"?>
<worksheet xmlns="http://schemas.openxmlformats.org/spreadsheetml/2006/main" xmlns:r="http://schemas.openxmlformats.org/officeDocument/2006/relationships">
  <sheetPr codeName="Sheet3" enableFormatConditionsCalculation="0">
    <tabColor indexed="11"/>
    <pageSetUpPr fitToPage="1"/>
  </sheetPr>
  <dimension ref="A1:X71"/>
  <sheetViews>
    <sheetView workbookViewId="0">
      <selection activeCell="A3" sqref="A3"/>
    </sheetView>
  </sheetViews>
  <sheetFormatPr defaultRowHeight="12.75"/>
  <cols>
    <col min="1" max="1" width="23" customWidth="1"/>
    <col min="2" max="2" width="4.140625" customWidth="1"/>
    <col min="3" max="3" width="14.85546875" style="12" bestFit="1" customWidth="1"/>
    <col min="4" max="4" width="3.42578125" style="12" hidden="1" customWidth="1"/>
    <col min="5" max="5" width="14.85546875" style="12" bestFit="1" customWidth="1"/>
    <col min="6" max="6" width="0" style="12" hidden="1" customWidth="1"/>
    <col min="7" max="7" width="12.85546875" style="12" bestFit="1" customWidth="1"/>
    <col min="8" max="8" width="0" style="12" hidden="1" customWidth="1"/>
    <col min="9" max="9" width="12.85546875" style="12" bestFit="1" customWidth="1"/>
    <col min="10" max="10" width="0" style="12" hidden="1" customWidth="1"/>
    <col min="11" max="11" width="12.85546875" style="12" bestFit="1" customWidth="1"/>
    <col min="12" max="12" width="0" style="12" hidden="1" customWidth="1"/>
    <col min="13" max="13" width="12.85546875" style="12" bestFit="1" customWidth="1"/>
    <col min="14" max="14" width="0" style="12" hidden="1" customWidth="1"/>
    <col min="15" max="15" width="12.5703125" style="12" bestFit="1" customWidth="1"/>
    <col min="16" max="16" width="0" style="12" hidden="1" customWidth="1"/>
    <col min="17" max="17" width="11.7109375" style="12" bestFit="1" customWidth="1"/>
    <col min="18" max="18" width="0" style="12" hidden="1" customWidth="1"/>
    <col min="19" max="19" width="11.7109375" style="12" bestFit="1" customWidth="1"/>
    <col min="20" max="20" width="0" style="12" hidden="1" customWidth="1"/>
    <col min="21" max="21" width="14.85546875" style="12" bestFit="1" customWidth="1"/>
    <col min="22" max="22" width="0" style="12" hidden="1" customWidth="1"/>
    <col min="23" max="23" width="12.85546875" style="12" bestFit="1" customWidth="1"/>
  </cols>
  <sheetData>
    <row r="1" spans="1:24" ht="18">
      <c r="A1" s="2068" t="s">
        <v>5131</v>
      </c>
      <c r="B1" s="398"/>
      <c r="C1" s="1638"/>
      <c r="D1" s="1638"/>
      <c r="E1" s="1638"/>
      <c r="F1" s="1638"/>
      <c r="G1" s="1638"/>
    </row>
    <row r="2" spans="1:24" ht="18">
      <c r="A2" s="2924"/>
      <c r="B2" s="240"/>
      <c r="C2" s="2264"/>
      <c r="D2" s="2264"/>
      <c r="E2" s="2264"/>
      <c r="F2" s="2264"/>
      <c r="G2" s="2264"/>
      <c r="H2" s="2264"/>
    </row>
    <row r="3" spans="1:24">
      <c r="A3" s="2067"/>
      <c r="B3" s="2055"/>
      <c r="C3" s="2055"/>
      <c r="D3" s="2055"/>
      <c r="E3" s="2055"/>
      <c r="F3" s="2055"/>
      <c r="G3" s="2055"/>
      <c r="H3" s="2055"/>
      <c r="I3" s="2058"/>
      <c r="J3" s="2058"/>
      <c r="K3" s="2056" t="s">
        <v>5396</v>
      </c>
      <c r="L3" s="2055"/>
      <c r="M3" s="2055"/>
      <c r="N3" s="2055"/>
      <c r="O3" s="2055"/>
      <c r="P3" s="2055"/>
      <c r="Q3" s="2055"/>
      <c r="R3" s="2055"/>
      <c r="S3" s="2055"/>
      <c r="T3" s="2055"/>
      <c r="U3" s="2055"/>
      <c r="V3" s="2055"/>
      <c r="W3" s="2057" t="s">
        <v>7858</v>
      </c>
      <c r="X3" s="2060"/>
    </row>
    <row r="4" spans="1:24">
      <c r="A4" s="2055"/>
      <c r="B4" s="2055"/>
      <c r="C4" s="2055"/>
      <c r="D4" s="2055"/>
      <c r="E4" s="2055"/>
      <c r="F4" s="2055"/>
      <c r="G4" s="2055"/>
      <c r="H4" s="2055"/>
      <c r="I4" s="2058"/>
      <c r="J4" s="2058"/>
      <c r="K4" s="2056" t="s">
        <v>10887</v>
      </c>
      <c r="L4" s="2055"/>
      <c r="M4" s="2055"/>
      <c r="N4" s="2055"/>
      <c r="O4" s="2055"/>
      <c r="P4" s="2055"/>
      <c r="Q4" s="2055"/>
      <c r="R4" s="2055"/>
      <c r="S4" s="2055"/>
      <c r="T4" s="2055"/>
      <c r="U4" s="2055"/>
      <c r="V4" s="2055"/>
      <c r="W4" s="2057" t="s">
        <v>5397</v>
      </c>
      <c r="X4" s="2060"/>
    </row>
    <row r="5" spans="1:24">
      <c r="A5" s="2058" t="s">
        <v>5398</v>
      </c>
      <c r="B5" s="2058"/>
      <c r="C5" s="2058"/>
      <c r="D5" s="2058"/>
      <c r="E5" s="2058"/>
      <c r="F5" s="2058"/>
      <c r="G5" s="2058"/>
      <c r="H5" s="2058"/>
      <c r="I5" s="2058"/>
      <c r="J5" s="2058"/>
      <c r="K5" s="2058"/>
      <c r="L5" s="2058"/>
      <c r="M5" s="2058"/>
      <c r="N5" s="2058"/>
      <c r="O5" s="2058"/>
      <c r="P5" s="2058"/>
      <c r="Q5" s="2058"/>
      <c r="R5" s="2058"/>
      <c r="S5" s="2058"/>
      <c r="T5" s="2058"/>
      <c r="U5" s="2058"/>
      <c r="V5" s="2058"/>
      <c r="W5" s="2058"/>
      <c r="X5" s="2060"/>
    </row>
    <row r="6" spans="1:24">
      <c r="A6" s="2059" t="s">
        <v>11068</v>
      </c>
      <c r="B6" s="2058"/>
      <c r="C6" s="2058"/>
      <c r="D6" s="2058"/>
      <c r="E6" s="2058"/>
      <c r="F6" s="2058"/>
      <c r="G6" s="2058"/>
      <c r="H6" s="2058"/>
      <c r="I6" s="2058"/>
      <c r="J6" s="2058"/>
      <c r="K6" s="2058"/>
      <c r="L6" s="2058"/>
      <c r="M6" s="2058"/>
      <c r="N6" s="2058"/>
      <c r="O6" s="2058"/>
      <c r="P6" s="2058"/>
      <c r="Q6" s="2058"/>
      <c r="R6" s="2058"/>
      <c r="S6" s="2058"/>
      <c r="T6" s="2058"/>
      <c r="U6" s="2058"/>
      <c r="V6" s="2058"/>
      <c r="W6" s="2058"/>
      <c r="X6" s="2060"/>
    </row>
    <row r="7" spans="1:24">
      <c r="A7" s="2060"/>
      <c r="B7" s="2060"/>
      <c r="C7" s="2060"/>
      <c r="D7" s="2060"/>
      <c r="E7" s="2060"/>
      <c r="F7" s="2060"/>
      <c r="G7" s="2060"/>
      <c r="H7" s="2060"/>
      <c r="I7" s="2060"/>
      <c r="J7" s="2060"/>
      <c r="K7" s="2057"/>
      <c r="L7" s="2060"/>
      <c r="M7" s="2060"/>
      <c r="N7" s="2060"/>
      <c r="O7" s="2060"/>
      <c r="P7" s="2060"/>
      <c r="Q7" s="2060"/>
      <c r="R7" s="2060"/>
      <c r="S7" s="2060"/>
      <c r="T7" s="2060"/>
      <c r="U7" s="2060"/>
      <c r="V7" s="2060"/>
      <c r="W7" s="2060">
        <v>0</v>
      </c>
      <c r="X7" s="2060"/>
    </row>
    <row r="8" spans="1:24">
      <c r="A8" s="2060"/>
      <c r="B8" s="2060"/>
      <c r="C8" s="2060"/>
      <c r="D8" s="2060"/>
      <c r="E8" s="2060"/>
      <c r="F8" s="2060"/>
      <c r="G8" s="2060"/>
      <c r="H8" s="2060"/>
      <c r="I8" s="2060"/>
      <c r="J8" s="2060"/>
      <c r="K8" s="2060"/>
      <c r="L8" s="2060"/>
      <c r="M8" s="2071" t="s">
        <v>11546</v>
      </c>
      <c r="N8" s="2060"/>
      <c r="O8" s="2060"/>
      <c r="P8" s="2060"/>
      <c r="Q8" s="2060"/>
      <c r="R8" s="2060"/>
      <c r="S8" s="2060"/>
      <c r="T8" s="2060"/>
      <c r="U8" s="2060"/>
      <c r="V8" s="2060"/>
      <c r="W8" s="2060"/>
      <c r="X8" s="2060"/>
    </row>
    <row r="9" spans="1:24">
      <c r="A9" s="2060"/>
      <c r="B9" s="2060"/>
      <c r="C9" s="2090" t="s">
        <v>6603</v>
      </c>
      <c r="D9" s="2060"/>
      <c r="E9" s="2090" t="s">
        <v>9449</v>
      </c>
      <c r="F9" s="2060"/>
      <c r="G9" s="2090" t="s">
        <v>3664</v>
      </c>
      <c r="H9" s="2060"/>
      <c r="I9" s="2061" t="s">
        <v>6913</v>
      </c>
      <c r="J9" s="2060"/>
      <c r="K9" s="2061" t="s">
        <v>6914</v>
      </c>
      <c r="L9" s="2060"/>
      <c r="M9" s="2061" t="s">
        <v>6915</v>
      </c>
      <c r="N9" s="2060"/>
      <c r="O9" s="2061" t="s">
        <v>6916</v>
      </c>
      <c r="P9" s="2060"/>
      <c r="Q9" s="2061" t="s">
        <v>6917</v>
      </c>
      <c r="R9" s="2060"/>
      <c r="S9" s="2061" t="s">
        <v>6918</v>
      </c>
      <c r="T9" s="2060"/>
      <c r="U9" s="2061" t="s">
        <v>6919</v>
      </c>
      <c r="V9" s="2060"/>
      <c r="W9" s="2061" t="s">
        <v>6920</v>
      </c>
      <c r="X9" s="2060"/>
    </row>
    <row r="10" spans="1:24">
      <c r="A10" s="2060"/>
      <c r="B10" s="2060"/>
      <c r="C10" s="2060"/>
      <c r="D10" s="2060"/>
      <c r="E10" s="2061" t="s">
        <v>5399</v>
      </c>
      <c r="F10" s="2060"/>
      <c r="G10" s="2060"/>
      <c r="H10" s="2060"/>
      <c r="I10" s="2060"/>
      <c r="J10" s="2060"/>
      <c r="K10" s="2060"/>
      <c r="L10" s="2060"/>
      <c r="M10" s="2060"/>
      <c r="N10" s="2060"/>
      <c r="O10" s="2061" t="s">
        <v>3236</v>
      </c>
      <c r="P10" s="2060"/>
      <c r="Q10" s="2061" t="s">
        <v>3237</v>
      </c>
      <c r="R10" s="2060"/>
      <c r="S10" s="2060"/>
      <c r="T10" s="2060"/>
      <c r="U10" s="2061" t="s">
        <v>8369</v>
      </c>
      <c r="V10" s="2060"/>
      <c r="W10" s="2061" t="s">
        <v>11396</v>
      </c>
      <c r="X10" s="2060"/>
    </row>
    <row r="11" spans="1:24">
      <c r="A11" s="2060"/>
      <c r="B11" s="2060"/>
      <c r="C11" s="2061" t="s">
        <v>3238</v>
      </c>
      <c r="D11" s="2060"/>
      <c r="E11" s="2061" t="s">
        <v>3239</v>
      </c>
      <c r="F11" s="2060"/>
      <c r="G11" s="2061" t="s">
        <v>5399</v>
      </c>
      <c r="H11" s="2060"/>
      <c r="I11" s="2060" t="s">
        <v>10892</v>
      </c>
      <c r="J11" s="2060"/>
      <c r="K11" s="2061" t="s">
        <v>3240</v>
      </c>
      <c r="L11" s="2060"/>
      <c r="M11" s="2061" t="s">
        <v>3241</v>
      </c>
      <c r="N11" s="2060"/>
      <c r="O11" s="2061" t="s">
        <v>3241</v>
      </c>
      <c r="P11" s="2060"/>
      <c r="Q11" s="2061" t="s">
        <v>3242</v>
      </c>
      <c r="R11" s="2060"/>
      <c r="S11" s="2061" t="s">
        <v>11547</v>
      </c>
      <c r="T11" s="2060"/>
      <c r="U11" s="2061" t="s">
        <v>3238</v>
      </c>
      <c r="V11" s="2060"/>
      <c r="W11" s="2061" t="s">
        <v>3238</v>
      </c>
      <c r="X11" s="2060"/>
    </row>
    <row r="12" spans="1:24">
      <c r="A12" s="2060"/>
      <c r="B12" s="2060"/>
      <c r="C12" s="2061" t="s">
        <v>3243</v>
      </c>
      <c r="D12" s="2060"/>
      <c r="E12" s="2061" t="s">
        <v>3244</v>
      </c>
      <c r="F12" s="2060"/>
      <c r="G12" s="2061" t="s">
        <v>8215</v>
      </c>
      <c r="H12" s="2060"/>
      <c r="I12" s="2061" t="s">
        <v>312</v>
      </c>
      <c r="J12" s="2060"/>
      <c r="K12" s="2061" t="s">
        <v>3245</v>
      </c>
      <c r="L12" s="2060"/>
      <c r="M12" s="2061" t="s">
        <v>1040</v>
      </c>
      <c r="N12" s="2060"/>
      <c r="O12" s="2061" t="s">
        <v>315</v>
      </c>
      <c r="P12" s="2060"/>
      <c r="Q12" s="2061" t="s">
        <v>315</v>
      </c>
      <c r="R12" s="2060"/>
      <c r="S12" s="2061" t="s">
        <v>1041</v>
      </c>
      <c r="T12" s="2060"/>
      <c r="U12" s="2061" t="s">
        <v>6758</v>
      </c>
      <c r="V12" s="2060"/>
      <c r="W12" s="2061" t="s">
        <v>6759</v>
      </c>
      <c r="X12" s="2060"/>
    </row>
    <row r="13" spans="1:24">
      <c r="A13" s="2060"/>
      <c r="B13" s="2060"/>
      <c r="C13" s="2062" t="s">
        <v>318</v>
      </c>
      <c r="D13" s="2060"/>
      <c r="E13" s="2062" t="s">
        <v>318</v>
      </c>
      <c r="F13" s="2060"/>
      <c r="G13" s="2062" t="s">
        <v>318</v>
      </c>
      <c r="H13" s="2060"/>
      <c r="I13" s="2062" t="s">
        <v>318</v>
      </c>
      <c r="J13" s="2060"/>
      <c r="K13" s="2062" t="s">
        <v>318</v>
      </c>
      <c r="L13" s="2060"/>
      <c r="M13" s="2062" t="s">
        <v>318</v>
      </c>
      <c r="N13" s="2060"/>
      <c r="O13" s="2062" t="s">
        <v>318</v>
      </c>
      <c r="P13" s="2060"/>
      <c r="Q13" s="2062" t="s">
        <v>318</v>
      </c>
      <c r="R13" s="2060"/>
      <c r="S13" s="2062" t="s">
        <v>318</v>
      </c>
      <c r="T13" s="2060"/>
      <c r="U13" s="2062" t="s">
        <v>318</v>
      </c>
      <c r="V13" s="2060"/>
      <c r="W13" s="2062" t="s">
        <v>318</v>
      </c>
      <c r="X13" s="2060"/>
    </row>
    <row r="14" spans="1:24">
      <c r="A14" s="2060" t="s">
        <v>319</v>
      </c>
      <c r="B14" s="2063" t="s">
        <v>5519</v>
      </c>
      <c r="C14" s="2060">
        <v>2321412000</v>
      </c>
      <c r="D14" s="2063" t="s">
        <v>5519</v>
      </c>
      <c r="E14" s="2060">
        <v>1263755000</v>
      </c>
      <c r="F14" s="2063" t="s">
        <v>5519</v>
      </c>
      <c r="G14" s="2060">
        <v>404373000</v>
      </c>
      <c r="H14" s="2063" t="s">
        <v>5519</v>
      </c>
      <c r="I14" s="2060">
        <v>204313000</v>
      </c>
      <c r="J14" s="2063" t="s">
        <v>5519</v>
      </c>
      <c r="K14" s="2060">
        <v>154894000</v>
      </c>
      <c r="L14" s="2072" t="s">
        <v>5519</v>
      </c>
      <c r="M14" s="2060">
        <v>87280000</v>
      </c>
      <c r="N14" s="2063" t="s">
        <v>5519</v>
      </c>
      <c r="O14" s="2060">
        <v>-18356000</v>
      </c>
      <c r="P14" s="2063" t="s">
        <v>5519</v>
      </c>
      <c r="Q14" s="2060">
        <v>-368000</v>
      </c>
      <c r="R14" s="2063" t="s">
        <v>5519</v>
      </c>
      <c r="S14" s="2060">
        <v>-1593000</v>
      </c>
      <c r="T14" s="2063" t="s">
        <v>5519</v>
      </c>
      <c r="U14" s="2060">
        <v>2094298000</v>
      </c>
      <c r="V14" s="2063" t="s">
        <v>5519</v>
      </c>
      <c r="W14" s="2060">
        <v>227114000</v>
      </c>
      <c r="X14" s="2060"/>
    </row>
    <row r="15" spans="1:24">
      <c r="A15" s="2060" t="s">
        <v>6760</v>
      </c>
      <c r="B15" s="2060"/>
      <c r="C15" s="2060">
        <v>-1252651168</v>
      </c>
      <c r="D15" s="2060"/>
      <c r="E15" s="2060">
        <v>-1254306915</v>
      </c>
      <c r="F15" s="2060"/>
      <c r="G15" s="2060">
        <v>-595000</v>
      </c>
      <c r="H15" s="2060"/>
      <c r="I15" s="2060"/>
      <c r="J15" s="2060"/>
      <c r="K15" s="2060">
        <v>-894254</v>
      </c>
      <c r="L15" s="2060"/>
      <c r="M15" s="2060">
        <v>94151.409750000108</v>
      </c>
      <c r="N15" s="2060"/>
      <c r="O15" s="2060"/>
      <c r="P15" s="2060"/>
      <c r="Q15" s="2060"/>
      <c r="R15" s="2060"/>
      <c r="S15" s="2060"/>
      <c r="T15" s="2060"/>
      <c r="U15" s="2060">
        <v>-1255702017.59025</v>
      </c>
      <c r="V15" s="2060"/>
      <c r="W15" s="2060">
        <v>3050849.5902500153</v>
      </c>
      <c r="X15" s="2060"/>
    </row>
    <row r="16" spans="1:24">
      <c r="A16" s="2060" t="s">
        <v>6761</v>
      </c>
      <c r="B16" s="2060"/>
      <c r="C16" s="2060">
        <v>850195</v>
      </c>
      <c r="D16" s="2060"/>
      <c r="E16" s="2060"/>
      <c r="F16" s="2060"/>
      <c r="G16" s="2060"/>
      <c r="H16" s="2060"/>
      <c r="I16" s="2060"/>
      <c r="J16" s="2060"/>
      <c r="K16" s="2060">
        <v>561</v>
      </c>
      <c r="L16" s="2060"/>
      <c r="M16" s="2060">
        <v>327746</v>
      </c>
      <c r="N16" s="2060"/>
      <c r="O16" s="2060"/>
      <c r="P16" s="2060"/>
      <c r="Q16" s="2060"/>
      <c r="R16" s="2060"/>
      <c r="S16" s="2060"/>
      <c r="T16" s="2060"/>
      <c r="U16" s="2060">
        <v>328307</v>
      </c>
      <c r="V16" s="2060"/>
      <c r="W16" s="2060">
        <v>521888</v>
      </c>
      <c r="X16" s="2060"/>
    </row>
    <row r="17" spans="1:24">
      <c r="A17" s="2060" t="s">
        <v>6762</v>
      </c>
      <c r="B17" s="2060"/>
      <c r="C17" s="2060">
        <v>-17850249</v>
      </c>
      <c r="D17" s="2060"/>
      <c r="E17" s="2060"/>
      <c r="F17" s="2060"/>
      <c r="G17" s="2060">
        <v>-17860076</v>
      </c>
      <c r="H17" s="2060"/>
      <c r="I17" s="2060"/>
      <c r="J17" s="2060"/>
      <c r="K17" s="2060">
        <v>9827</v>
      </c>
      <c r="L17" s="2060"/>
      <c r="M17" s="2060">
        <v>13485.43425</v>
      </c>
      <c r="N17" s="2060"/>
      <c r="O17" s="2060"/>
      <c r="P17" s="2060"/>
      <c r="Q17" s="2060"/>
      <c r="R17" s="2060"/>
      <c r="S17" s="2060"/>
      <c r="T17" s="2060"/>
      <c r="U17" s="2060">
        <v>-17836763.565749999</v>
      </c>
      <c r="V17" s="2060"/>
      <c r="W17" s="2060">
        <v>-13485.434250000864</v>
      </c>
      <c r="X17" s="2060"/>
    </row>
    <row r="18" spans="1:24">
      <c r="A18" s="2073" t="s">
        <v>6763</v>
      </c>
      <c r="B18" s="2060"/>
      <c r="C18" s="2060">
        <v>-245877</v>
      </c>
      <c r="D18" s="2060"/>
      <c r="E18" s="2060"/>
      <c r="F18" s="2060"/>
      <c r="G18" s="2060"/>
      <c r="H18" s="2060"/>
      <c r="I18" s="2060"/>
      <c r="J18" s="2060"/>
      <c r="K18" s="2060">
        <v>131</v>
      </c>
      <c r="L18" s="2060"/>
      <c r="M18" s="2060">
        <v>-94898</v>
      </c>
      <c r="N18" s="2060"/>
      <c r="O18" s="2060"/>
      <c r="P18" s="2060"/>
      <c r="Q18" s="2060"/>
      <c r="R18" s="2060"/>
      <c r="S18" s="2060"/>
      <c r="T18" s="2060"/>
      <c r="U18" s="2060">
        <v>-94767</v>
      </c>
      <c r="V18" s="2060"/>
      <c r="W18" s="2060">
        <v>-151110</v>
      </c>
      <c r="X18" s="2060"/>
    </row>
    <row r="19" spans="1:24">
      <c r="A19" s="2060" t="s">
        <v>6764</v>
      </c>
      <c r="B19" s="2060"/>
      <c r="C19" s="2060">
        <v>-26160408.780000001</v>
      </c>
      <c r="D19" s="2060"/>
      <c r="E19" s="2060">
        <v>-1086800</v>
      </c>
      <c r="F19" s="2060"/>
      <c r="G19" s="2060">
        <v>-16058969</v>
      </c>
      <c r="H19" s="2060"/>
      <c r="I19" s="2060">
        <v>-9578557</v>
      </c>
      <c r="J19" s="2060"/>
      <c r="K19" s="2060">
        <v>-1.1641532182693481E-9</v>
      </c>
      <c r="L19" s="2060"/>
      <c r="M19" s="2060">
        <v>252248.5</v>
      </c>
      <c r="N19" s="2060"/>
      <c r="O19" s="2060"/>
      <c r="P19" s="2060"/>
      <c r="Q19" s="2060"/>
      <c r="R19" s="2060"/>
      <c r="S19" s="2060"/>
      <c r="T19" s="2060"/>
      <c r="U19" s="2060">
        <v>-26472077.5</v>
      </c>
      <c r="V19" s="2060"/>
      <c r="W19" s="2060">
        <v>311668.71999999881</v>
      </c>
      <c r="X19" s="2060"/>
    </row>
    <row r="20" spans="1:24">
      <c r="A20" s="2073" t="s">
        <v>6765</v>
      </c>
      <c r="B20" s="2060"/>
      <c r="C20" s="2060">
        <v>-35041549</v>
      </c>
      <c r="D20" s="2060"/>
      <c r="E20" s="2060"/>
      <c r="F20" s="2060"/>
      <c r="G20" s="2060"/>
      <c r="H20" s="2060"/>
      <c r="I20" s="2060"/>
      <c r="J20" s="2060"/>
      <c r="K20" s="2060">
        <v>0</v>
      </c>
      <c r="L20" s="2060"/>
      <c r="M20" s="2060">
        <v>-13517278</v>
      </c>
      <c r="N20" s="2060"/>
      <c r="O20" s="2060"/>
      <c r="P20" s="2060"/>
      <c r="Q20" s="2060"/>
      <c r="R20" s="2060"/>
      <c r="S20" s="2060"/>
      <c r="T20" s="2060"/>
      <c r="U20" s="2060">
        <v>-13517278</v>
      </c>
      <c r="V20" s="2060"/>
      <c r="W20" s="2060">
        <v>-21524271</v>
      </c>
      <c r="X20" s="2060"/>
    </row>
    <row r="21" spans="1:24">
      <c r="A21" s="2060"/>
      <c r="B21" s="2060"/>
      <c r="C21" s="2062" t="s">
        <v>318</v>
      </c>
      <c r="D21" s="2060"/>
      <c r="E21" s="2062" t="s">
        <v>318</v>
      </c>
      <c r="F21" s="2060"/>
      <c r="G21" s="2062" t="s">
        <v>318</v>
      </c>
      <c r="H21" s="2060"/>
      <c r="I21" s="2062" t="s">
        <v>318</v>
      </c>
      <c r="J21" s="2060"/>
      <c r="K21" s="2062" t="s">
        <v>318</v>
      </c>
      <c r="L21" s="2060"/>
      <c r="M21" s="2062" t="s">
        <v>318</v>
      </c>
      <c r="N21" s="2060"/>
      <c r="O21" s="2062" t="s">
        <v>318</v>
      </c>
      <c r="P21" s="2060"/>
      <c r="Q21" s="2062" t="s">
        <v>318</v>
      </c>
      <c r="R21" s="2060"/>
      <c r="S21" s="2062" t="s">
        <v>318</v>
      </c>
      <c r="T21" s="2060"/>
      <c r="U21" s="2062" t="s">
        <v>318</v>
      </c>
      <c r="V21" s="2060"/>
      <c r="W21" s="2062" t="s">
        <v>318</v>
      </c>
      <c r="X21" s="2060"/>
    </row>
    <row r="22" spans="1:24">
      <c r="A22" s="2060" t="s">
        <v>323</v>
      </c>
      <c r="B22" s="2060"/>
      <c r="C22" s="2060">
        <v>990312943.22000003</v>
      </c>
      <c r="D22" s="2060"/>
      <c r="E22" s="2060">
        <v>8361285</v>
      </c>
      <c r="F22" s="2060"/>
      <c r="G22" s="2060">
        <v>369858955</v>
      </c>
      <c r="H22" s="2060"/>
      <c r="I22" s="2060">
        <v>194734443</v>
      </c>
      <c r="J22" s="2060"/>
      <c r="K22" s="2060">
        <v>154010265</v>
      </c>
      <c r="L22" s="2060"/>
      <c r="M22" s="2060">
        <v>74355455.343999997</v>
      </c>
      <c r="N22" s="2060"/>
      <c r="O22" s="2060">
        <v>-18356000</v>
      </c>
      <c r="P22" s="2060"/>
      <c r="Q22" s="2060">
        <v>-368000</v>
      </c>
      <c r="R22" s="2060"/>
      <c r="S22" s="2060">
        <v>-1593000</v>
      </c>
      <c r="T22" s="2060"/>
      <c r="U22" s="2060">
        <v>781003403.34399998</v>
      </c>
      <c r="V22" s="2060"/>
      <c r="W22" s="2060">
        <v>209309539.87600002</v>
      </c>
      <c r="X22" s="2060" t="s">
        <v>7741</v>
      </c>
    </row>
    <row r="23" spans="1:24">
      <c r="A23" s="2060"/>
      <c r="B23" s="2060"/>
      <c r="C23" s="2062" t="s">
        <v>11678</v>
      </c>
      <c r="D23" s="2060"/>
      <c r="E23" s="2062" t="s">
        <v>11678</v>
      </c>
      <c r="F23" s="2060"/>
      <c r="G23" s="2062" t="s">
        <v>11678</v>
      </c>
      <c r="H23" s="2060"/>
      <c r="I23" s="2062" t="s">
        <v>11678</v>
      </c>
      <c r="J23" s="2060"/>
      <c r="K23" s="2062" t="s">
        <v>11678</v>
      </c>
      <c r="L23" s="2060"/>
      <c r="M23" s="2062" t="s">
        <v>11678</v>
      </c>
      <c r="N23" s="2060"/>
      <c r="O23" s="2062" t="s">
        <v>11678</v>
      </c>
      <c r="P23" s="2060"/>
      <c r="Q23" s="2062" t="s">
        <v>11678</v>
      </c>
      <c r="R23" s="2060"/>
      <c r="S23" s="2062" t="s">
        <v>11678</v>
      </c>
      <c r="T23" s="2060"/>
      <c r="U23" s="2062" t="s">
        <v>11678</v>
      </c>
      <c r="V23" s="2060"/>
      <c r="W23" s="2062" t="s">
        <v>11678</v>
      </c>
      <c r="X23" s="2060"/>
    </row>
    <row r="24" spans="1:24">
      <c r="A24" s="2060" t="s">
        <v>324</v>
      </c>
      <c r="B24" s="2060"/>
      <c r="C24" s="2060">
        <v>990312943.22000003</v>
      </c>
      <c r="D24" s="2060"/>
      <c r="E24" s="2060">
        <v>8361285</v>
      </c>
      <c r="F24" s="2060"/>
      <c r="G24" s="2060">
        <v>369858955</v>
      </c>
      <c r="H24" s="2060"/>
      <c r="I24" s="2060">
        <v>194734443</v>
      </c>
      <c r="J24" s="2060"/>
      <c r="K24" s="2060">
        <v>154010265</v>
      </c>
      <c r="L24" s="2060"/>
      <c r="M24" s="2060">
        <v>74355455.343999997</v>
      </c>
      <c r="N24" s="2060"/>
      <c r="O24" s="2060">
        <v>-18356000</v>
      </c>
      <c r="P24" s="2060"/>
      <c r="Q24" s="2060">
        <v>-368000</v>
      </c>
      <c r="R24" s="2060"/>
      <c r="S24" s="2060">
        <v>-1593000</v>
      </c>
      <c r="T24" s="2060"/>
      <c r="U24" s="2060">
        <v>781003403.34399998</v>
      </c>
      <c r="V24" s="2060"/>
      <c r="W24" s="2060">
        <v>209309539.87600005</v>
      </c>
      <c r="X24" s="2060" t="s">
        <v>7741</v>
      </c>
    </row>
    <row r="25" spans="1:24">
      <c r="A25" s="2060"/>
      <c r="B25" s="2060"/>
      <c r="C25" s="2062" t="s">
        <v>11678</v>
      </c>
      <c r="D25" s="2060"/>
      <c r="E25" s="2062" t="s">
        <v>11678</v>
      </c>
      <c r="F25" s="2060"/>
      <c r="G25" s="2062" t="s">
        <v>11678</v>
      </c>
      <c r="H25" s="2060"/>
      <c r="I25" s="2062" t="s">
        <v>11678</v>
      </c>
      <c r="J25" s="2060"/>
      <c r="K25" s="2062" t="s">
        <v>11678</v>
      </c>
      <c r="L25" s="2060"/>
      <c r="M25" s="2062" t="s">
        <v>11678</v>
      </c>
      <c r="N25" s="2060"/>
      <c r="O25" s="2062" t="s">
        <v>11678</v>
      </c>
      <c r="P25" s="2060"/>
      <c r="Q25" s="2062" t="s">
        <v>11678</v>
      </c>
      <c r="R25" s="2060"/>
      <c r="S25" s="2062" t="s">
        <v>11678</v>
      </c>
      <c r="T25" s="2060"/>
      <c r="U25" s="2062" t="s">
        <v>11678</v>
      </c>
      <c r="V25" s="2060"/>
      <c r="W25" s="2062" t="s">
        <v>11678</v>
      </c>
      <c r="X25" s="2060"/>
    </row>
    <row r="26" spans="1:24">
      <c r="A26" s="2060" t="s">
        <v>325</v>
      </c>
      <c r="B26" s="2060"/>
      <c r="C26" s="2060"/>
      <c r="D26" s="2060"/>
      <c r="E26" s="2060"/>
      <c r="F26" s="2060"/>
      <c r="G26" s="2060"/>
      <c r="H26" s="2060"/>
      <c r="I26" s="2060"/>
      <c r="J26" s="2060"/>
      <c r="K26" s="2060"/>
      <c r="L26" s="2060"/>
      <c r="M26" s="2060"/>
      <c r="N26" s="2060"/>
      <c r="O26" s="2060"/>
      <c r="P26" s="2060"/>
      <c r="Q26" s="2060"/>
      <c r="R26" s="2060"/>
      <c r="S26" s="2060"/>
      <c r="T26" s="2060"/>
      <c r="U26" s="2060"/>
      <c r="V26" s="2060"/>
      <c r="W26" s="2060"/>
      <c r="X26" s="2060"/>
    </row>
    <row r="27" spans="1:24">
      <c r="A27" s="2062" t="s">
        <v>318</v>
      </c>
      <c r="B27" s="2060"/>
      <c r="C27" s="2060"/>
      <c r="D27" s="2060"/>
      <c r="E27" s="2060"/>
      <c r="F27" s="2060"/>
      <c r="G27" s="2060"/>
      <c r="H27" s="2060"/>
      <c r="I27" s="2060"/>
      <c r="J27" s="2060"/>
      <c r="K27" s="2060"/>
      <c r="L27" s="2060"/>
      <c r="M27" s="2060"/>
      <c r="N27" s="2060"/>
      <c r="O27" s="2060"/>
      <c r="P27" s="2060"/>
      <c r="Q27" s="2060"/>
      <c r="R27" s="2060"/>
      <c r="S27" s="2060"/>
      <c r="T27" s="2060"/>
      <c r="U27" s="2060"/>
      <c r="V27" s="2060"/>
      <c r="W27" s="2060"/>
      <c r="X27" s="2060"/>
    </row>
    <row r="28" spans="1:24">
      <c r="A28" s="2060" t="s">
        <v>6766</v>
      </c>
      <c r="B28" s="2060"/>
      <c r="C28" s="2060"/>
      <c r="D28" s="2060"/>
      <c r="E28" s="2060"/>
      <c r="F28" s="2060"/>
      <c r="G28" s="2060">
        <v>-27000</v>
      </c>
      <c r="H28" s="2060"/>
      <c r="I28" s="2060"/>
      <c r="J28" s="2060"/>
      <c r="K28" s="2060"/>
      <c r="L28" s="2060"/>
      <c r="M28" s="2060">
        <v>10415</v>
      </c>
      <c r="N28" s="2060"/>
      <c r="O28" s="2060"/>
      <c r="P28" s="2060"/>
      <c r="Q28" s="2060"/>
      <c r="R28" s="2060"/>
      <c r="S28" s="2060"/>
      <c r="T28" s="2060"/>
      <c r="U28" s="2060">
        <v>-16585</v>
      </c>
      <c r="V28" s="2060"/>
      <c r="W28" s="2060">
        <v>16585</v>
      </c>
      <c r="X28" s="2060"/>
    </row>
    <row r="29" spans="1:24">
      <c r="A29" s="2060" t="s">
        <v>6767</v>
      </c>
      <c r="B29" s="2060"/>
      <c r="C29" s="2060"/>
      <c r="D29" s="2060"/>
      <c r="E29" s="2060"/>
      <c r="F29" s="2060"/>
      <c r="G29" s="2060">
        <v>-5256</v>
      </c>
      <c r="H29" s="2060"/>
      <c r="I29" s="2060"/>
      <c r="J29" s="2060"/>
      <c r="K29" s="2060"/>
      <c r="L29" s="2060"/>
      <c r="M29" s="2060">
        <v>2028</v>
      </c>
      <c r="N29" s="2060"/>
      <c r="O29" s="2060"/>
      <c r="P29" s="2060"/>
      <c r="Q29" s="2060"/>
      <c r="R29" s="2060"/>
      <c r="S29" s="2060"/>
      <c r="T29" s="2060"/>
      <c r="U29" s="2060">
        <v>-3228</v>
      </c>
      <c r="V29" s="2060"/>
      <c r="W29" s="2060">
        <v>3228</v>
      </c>
      <c r="X29" s="2060"/>
    </row>
    <row r="30" spans="1:24">
      <c r="A30" s="2060" t="s">
        <v>6768</v>
      </c>
      <c r="B30" s="2060"/>
      <c r="C30" s="2060"/>
      <c r="D30" s="2060"/>
      <c r="E30" s="2060"/>
      <c r="F30" s="2060"/>
      <c r="G30" s="2060">
        <v>-227037</v>
      </c>
      <c r="H30" s="2060"/>
      <c r="I30" s="2060"/>
      <c r="J30" s="2060"/>
      <c r="K30" s="2060"/>
      <c r="L30" s="2060"/>
      <c r="M30" s="2060">
        <v>87580</v>
      </c>
      <c r="N30" s="2060"/>
      <c r="O30" s="2060"/>
      <c r="P30" s="2060"/>
      <c r="Q30" s="2060"/>
      <c r="R30" s="2060"/>
      <c r="S30" s="2060"/>
      <c r="T30" s="2060"/>
      <c r="U30" s="2060">
        <v>-139457</v>
      </c>
      <c r="V30" s="2060"/>
      <c r="W30" s="2060">
        <v>139457</v>
      </c>
      <c r="X30" s="2060"/>
    </row>
    <row r="31" spans="1:24">
      <c r="A31" s="2060" t="s">
        <v>6769</v>
      </c>
      <c r="B31" s="2060"/>
      <c r="C31" s="2060"/>
      <c r="D31" s="2060"/>
      <c r="E31" s="2060"/>
      <c r="F31" s="2060"/>
      <c r="G31" s="2060">
        <v>0</v>
      </c>
      <c r="H31" s="2060"/>
      <c r="I31" s="2060"/>
      <c r="J31" s="2060"/>
      <c r="K31" s="2060"/>
      <c r="L31" s="2060"/>
      <c r="M31" s="2060">
        <v>0</v>
      </c>
      <c r="N31" s="2060"/>
      <c r="O31" s="2060"/>
      <c r="P31" s="2060"/>
      <c r="Q31" s="2060"/>
      <c r="R31" s="2060"/>
      <c r="S31" s="2060"/>
      <c r="T31" s="2060"/>
      <c r="U31" s="2060">
        <v>0</v>
      </c>
      <c r="V31" s="2060"/>
      <c r="W31" s="2060">
        <v>0</v>
      </c>
      <c r="X31" s="2060"/>
    </row>
    <row r="32" spans="1:24">
      <c r="A32" s="2060" t="s">
        <v>6770</v>
      </c>
      <c r="B32" s="2060"/>
      <c r="C32" s="2060">
        <v>-41184000</v>
      </c>
      <c r="D32" s="2060"/>
      <c r="E32" s="2060"/>
      <c r="F32" s="2060"/>
      <c r="G32" s="2060"/>
      <c r="H32" s="2060"/>
      <c r="I32" s="2060"/>
      <c r="J32" s="2060"/>
      <c r="K32" s="2060">
        <v>-41154000</v>
      </c>
      <c r="L32" s="2060"/>
      <c r="M32" s="2060">
        <v>-11573</v>
      </c>
      <c r="N32" s="2060"/>
      <c r="O32" s="2060"/>
      <c r="P32" s="2060"/>
      <c r="Q32" s="2060"/>
      <c r="R32" s="2060"/>
      <c r="S32" s="2060"/>
      <c r="T32" s="2060"/>
      <c r="U32" s="2060">
        <v>-41165573</v>
      </c>
      <c r="V32" s="2060"/>
      <c r="W32" s="2060">
        <v>-18427</v>
      </c>
      <c r="X32" s="2060"/>
    </row>
    <row r="33" spans="1:24">
      <c r="A33" s="2060" t="s">
        <v>5551</v>
      </c>
      <c r="B33" s="2060"/>
      <c r="C33" s="2060">
        <v>-55000000</v>
      </c>
      <c r="D33" s="2060"/>
      <c r="E33" s="2060"/>
      <c r="F33" s="2060"/>
      <c r="G33" s="2060"/>
      <c r="H33" s="2060"/>
      <c r="I33" s="2060"/>
      <c r="J33" s="2060"/>
      <c r="K33" s="2060">
        <v>-55000000</v>
      </c>
      <c r="L33" s="2060"/>
      <c r="M33" s="2060">
        <v>0</v>
      </c>
      <c r="N33" s="2060"/>
      <c r="O33" s="2060"/>
      <c r="P33" s="2060"/>
      <c r="Q33" s="2060"/>
      <c r="R33" s="2060"/>
      <c r="S33" s="2060"/>
      <c r="T33" s="2060"/>
      <c r="U33" s="2060">
        <v>-55000000</v>
      </c>
      <c r="V33" s="2060"/>
      <c r="W33" s="2060">
        <v>0</v>
      </c>
      <c r="X33" s="2060"/>
    </row>
    <row r="34" spans="1:24">
      <c r="A34" s="2060" t="s">
        <v>5552</v>
      </c>
      <c r="B34" s="2060"/>
      <c r="C34" s="2060"/>
      <c r="D34" s="2060"/>
      <c r="E34" s="2060"/>
      <c r="F34" s="2060"/>
      <c r="G34" s="2060"/>
      <c r="H34" s="2060"/>
      <c r="I34" s="2060"/>
      <c r="J34" s="2060"/>
      <c r="K34" s="2060"/>
      <c r="L34" s="2060"/>
      <c r="M34" s="2060">
        <v>5229882</v>
      </c>
      <c r="N34" s="2060"/>
      <c r="O34" s="2060"/>
      <c r="P34" s="2060"/>
      <c r="Q34" s="2060"/>
      <c r="R34" s="2060"/>
      <c r="S34" s="2060">
        <v>0</v>
      </c>
      <c r="T34" s="2060"/>
      <c r="U34" s="2060">
        <v>5229882</v>
      </c>
      <c r="V34" s="2060"/>
      <c r="W34" s="2060">
        <v>-5229882</v>
      </c>
      <c r="X34" s="2060"/>
    </row>
    <row r="35" spans="1:24">
      <c r="A35" s="2060" t="s">
        <v>5553</v>
      </c>
      <c r="B35" s="2060"/>
      <c r="C35" s="2060">
        <v>-344000</v>
      </c>
      <c r="D35" s="2060"/>
      <c r="E35" s="2060">
        <v>-344000</v>
      </c>
      <c r="F35" s="2060"/>
      <c r="G35" s="2060"/>
      <c r="H35" s="2060"/>
      <c r="I35" s="2060"/>
      <c r="J35" s="2060"/>
      <c r="K35" s="2060"/>
      <c r="L35" s="2060"/>
      <c r="M35" s="2060">
        <v>0</v>
      </c>
      <c r="N35" s="2060"/>
      <c r="O35" s="2060"/>
      <c r="P35" s="2060"/>
      <c r="Q35" s="2060"/>
      <c r="R35" s="2060"/>
      <c r="S35" s="2060"/>
      <c r="T35" s="2060"/>
      <c r="U35" s="2060">
        <v>-344000</v>
      </c>
      <c r="V35" s="2060"/>
      <c r="W35" s="2060">
        <v>0</v>
      </c>
      <c r="X35" s="2060"/>
    </row>
    <row r="36" spans="1:24">
      <c r="A36" s="2060" t="s">
        <v>8317</v>
      </c>
      <c r="B36" s="2060"/>
      <c r="C36" s="2060">
        <v>-72000</v>
      </c>
      <c r="D36" s="2060"/>
      <c r="E36" s="2060"/>
      <c r="F36" s="2060"/>
      <c r="G36" s="2060"/>
      <c r="H36" s="2060"/>
      <c r="I36" s="2060"/>
      <c r="J36" s="2060"/>
      <c r="K36" s="2060"/>
      <c r="L36" s="2060"/>
      <c r="M36" s="2060">
        <v>-27774</v>
      </c>
      <c r="N36" s="2060"/>
      <c r="O36" s="2060"/>
      <c r="P36" s="2060"/>
      <c r="Q36" s="2060"/>
      <c r="R36" s="2060"/>
      <c r="S36" s="2060"/>
      <c r="T36" s="2060"/>
      <c r="U36" s="2060">
        <v>-27774</v>
      </c>
      <c r="V36" s="2060"/>
      <c r="W36" s="2060">
        <v>-44226</v>
      </c>
      <c r="X36" s="2060"/>
    </row>
    <row r="37" spans="1:24">
      <c r="A37" s="2060" t="s">
        <v>5554</v>
      </c>
      <c r="B37" s="2060"/>
      <c r="C37" s="2060"/>
      <c r="D37" s="2060"/>
      <c r="E37" s="2060"/>
      <c r="F37" s="2060"/>
      <c r="G37" s="2060">
        <v>-49162</v>
      </c>
      <c r="H37" s="2060"/>
      <c r="I37" s="2060"/>
      <c r="J37" s="2060"/>
      <c r="K37" s="2060"/>
      <c r="L37" s="2060"/>
      <c r="M37" s="2060">
        <v>18964</v>
      </c>
      <c r="N37" s="2060"/>
      <c r="O37" s="2060"/>
      <c r="P37" s="2060"/>
      <c r="Q37" s="2060"/>
      <c r="R37" s="2060"/>
      <c r="S37" s="2060"/>
      <c r="T37" s="2060"/>
      <c r="U37" s="2060">
        <v>-30198</v>
      </c>
      <c r="V37" s="2060"/>
      <c r="W37" s="2060">
        <v>30198</v>
      </c>
      <c r="X37" s="2060"/>
    </row>
    <row r="38" spans="1:24">
      <c r="A38" s="2060" t="s">
        <v>5555</v>
      </c>
      <c r="B38" s="2060"/>
      <c r="C38" s="2060"/>
      <c r="D38" s="2060"/>
      <c r="E38" s="2060"/>
      <c r="F38" s="2060"/>
      <c r="G38" s="2060">
        <v>0</v>
      </c>
      <c r="H38" s="2060"/>
      <c r="I38" s="2060"/>
      <c r="J38" s="2060"/>
      <c r="K38" s="2060"/>
      <c r="L38" s="2060"/>
      <c r="M38" s="2060">
        <v>0</v>
      </c>
      <c r="N38" s="2060"/>
      <c r="O38" s="2060"/>
      <c r="P38" s="2060"/>
      <c r="Q38" s="2060"/>
      <c r="R38" s="2060"/>
      <c r="S38" s="2060"/>
      <c r="T38" s="2060"/>
      <c r="U38" s="2060">
        <v>0</v>
      </c>
      <c r="V38" s="2060"/>
      <c r="W38" s="2060">
        <v>0</v>
      </c>
      <c r="X38" s="2060"/>
    </row>
    <row r="39" spans="1:24">
      <c r="A39" s="2060" t="s">
        <v>5556</v>
      </c>
      <c r="B39" s="2060"/>
      <c r="C39" s="2060"/>
      <c r="D39" s="2060"/>
      <c r="E39" s="2060"/>
      <c r="F39" s="2060"/>
      <c r="G39" s="2060"/>
      <c r="H39" s="2060"/>
      <c r="I39" s="2060">
        <v>-258288</v>
      </c>
      <c r="J39" s="2060"/>
      <c r="K39" s="2060">
        <v>-61000</v>
      </c>
      <c r="L39" s="2060"/>
      <c r="M39" s="2060">
        <v>123165</v>
      </c>
      <c r="N39" s="2060"/>
      <c r="O39" s="2060"/>
      <c r="P39" s="2060"/>
      <c r="Q39" s="2060"/>
      <c r="R39" s="2060"/>
      <c r="S39" s="2060"/>
      <c r="T39" s="2060"/>
      <c r="U39" s="2060">
        <v>-196123</v>
      </c>
      <c r="V39" s="2060"/>
      <c r="W39" s="2060">
        <v>196123</v>
      </c>
      <c r="X39" s="2060"/>
    </row>
    <row r="40" spans="1:24">
      <c r="A40" s="2064"/>
      <c r="B40" s="2060"/>
      <c r="C40" s="2060"/>
      <c r="D40" s="2060"/>
      <c r="E40" s="2060"/>
      <c r="F40" s="2060"/>
      <c r="G40" s="2060"/>
      <c r="H40" s="2060"/>
      <c r="I40" s="2060"/>
      <c r="J40" s="2060"/>
      <c r="K40" s="2060"/>
      <c r="L40" s="2060"/>
      <c r="M40" s="2060"/>
      <c r="N40" s="2060"/>
      <c r="O40" s="2060"/>
      <c r="P40" s="2060"/>
      <c r="Q40" s="2060"/>
      <c r="R40" s="2060"/>
      <c r="S40" s="2060"/>
      <c r="T40" s="2060"/>
      <c r="U40" s="2060"/>
      <c r="V40" s="2060"/>
      <c r="W40" s="2060"/>
      <c r="X40" s="2060"/>
    </row>
    <row r="41" spans="1:24">
      <c r="A41" s="2060"/>
      <c r="B41" s="2060"/>
      <c r="C41" s="2062" t="s">
        <v>318</v>
      </c>
      <c r="D41" s="2060"/>
      <c r="E41" s="2062" t="s">
        <v>318</v>
      </c>
      <c r="F41" s="2060"/>
      <c r="G41" s="2062" t="s">
        <v>318</v>
      </c>
      <c r="H41" s="2060"/>
      <c r="I41" s="2062" t="s">
        <v>318</v>
      </c>
      <c r="J41" s="2060"/>
      <c r="K41" s="2062" t="s">
        <v>318</v>
      </c>
      <c r="L41" s="2060"/>
      <c r="M41" s="2062" t="s">
        <v>318</v>
      </c>
      <c r="N41" s="2060"/>
      <c r="O41" s="2062" t="s">
        <v>318</v>
      </c>
      <c r="P41" s="2060"/>
      <c r="Q41" s="2062" t="s">
        <v>318</v>
      </c>
      <c r="R41" s="2060"/>
      <c r="S41" s="2062" t="s">
        <v>318</v>
      </c>
      <c r="T41" s="2060"/>
      <c r="U41" s="2062" t="s">
        <v>318</v>
      </c>
      <c r="V41" s="2060"/>
      <c r="W41" s="2062" t="s">
        <v>318</v>
      </c>
      <c r="X41" s="2060"/>
    </row>
    <row r="42" spans="1:24">
      <c r="A42" s="2060" t="s">
        <v>331</v>
      </c>
      <c r="B42" s="2060"/>
      <c r="C42" s="2060">
        <v>-96600000</v>
      </c>
      <c r="D42" s="2060"/>
      <c r="E42" s="2060">
        <v>-344000</v>
      </c>
      <c r="F42" s="2060"/>
      <c r="G42" s="2060">
        <v>-308455</v>
      </c>
      <c r="H42" s="2060"/>
      <c r="I42" s="2060">
        <v>-258288</v>
      </c>
      <c r="J42" s="2060"/>
      <c r="K42" s="2060">
        <v>-96215000</v>
      </c>
      <c r="L42" s="2060"/>
      <c r="M42" s="2060">
        <v>5432687</v>
      </c>
      <c r="N42" s="2060"/>
      <c r="O42" s="2060">
        <v>0</v>
      </c>
      <c r="P42" s="2060"/>
      <c r="Q42" s="2060">
        <v>0</v>
      </c>
      <c r="R42" s="2060"/>
      <c r="S42" s="2060">
        <v>0</v>
      </c>
      <c r="T42" s="2060"/>
      <c r="U42" s="2060">
        <v>-91693056</v>
      </c>
      <c r="V42" s="2060"/>
      <c r="W42" s="2060">
        <v>-4906944</v>
      </c>
      <c r="X42" s="2060"/>
    </row>
    <row r="43" spans="1:24">
      <c r="A43" s="2060"/>
      <c r="B43" s="2060"/>
      <c r="C43" s="2062" t="s">
        <v>318</v>
      </c>
      <c r="D43" s="2060"/>
      <c r="E43" s="2062" t="s">
        <v>318</v>
      </c>
      <c r="F43" s="2060"/>
      <c r="G43" s="2062" t="s">
        <v>318</v>
      </c>
      <c r="H43" s="2060"/>
      <c r="I43" s="2062" t="s">
        <v>318</v>
      </c>
      <c r="J43" s="2060"/>
      <c r="K43" s="2062" t="s">
        <v>318</v>
      </c>
      <c r="L43" s="2060"/>
      <c r="M43" s="2062" t="s">
        <v>318</v>
      </c>
      <c r="N43" s="2060"/>
      <c r="O43" s="2062" t="s">
        <v>318</v>
      </c>
      <c r="P43" s="2060"/>
      <c r="Q43" s="2062" t="s">
        <v>318</v>
      </c>
      <c r="R43" s="2060"/>
      <c r="S43" s="2062" t="s">
        <v>318</v>
      </c>
      <c r="T43" s="2060"/>
      <c r="U43" s="2062" t="s">
        <v>318</v>
      </c>
      <c r="V43" s="2060"/>
      <c r="W43" s="2062" t="s">
        <v>318</v>
      </c>
      <c r="X43" s="2060"/>
    </row>
    <row r="44" spans="1:24">
      <c r="A44" s="2060" t="s">
        <v>332</v>
      </c>
      <c r="B44" s="2060"/>
      <c r="C44" s="2060">
        <v>893712943.22000003</v>
      </c>
      <c r="D44" s="2060"/>
      <c r="E44" s="2060">
        <v>8017285</v>
      </c>
      <c r="F44" s="2060"/>
      <c r="G44" s="2060">
        <v>369550500</v>
      </c>
      <c r="H44" s="2060"/>
      <c r="I44" s="2060">
        <v>194476155</v>
      </c>
      <c r="J44" s="2060"/>
      <c r="K44" s="2060">
        <v>57795265</v>
      </c>
      <c r="L44" s="2060"/>
      <c r="M44" s="2060">
        <v>79788142.343999997</v>
      </c>
      <c r="N44" s="2060"/>
      <c r="O44" s="2060">
        <v>-18356000</v>
      </c>
      <c r="P44" s="2060"/>
      <c r="Q44" s="2060">
        <v>-368000</v>
      </c>
      <c r="R44" s="2060"/>
      <c r="S44" s="2060">
        <v>-1593000</v>
      </c>
      <c r="T44" s="2060"/>
      <c r="U44" s="2060">
        <v>689310347.34399998</v>
      </c>
      <c r="V44" s="2060"/>
      <c r="W44" s="2060">
        <v>204402595.87600005</v>
      </c>
      <c r="X44" s="2060"/>
    </row>
    <row r="45" spans="1:24">
      <c r="A45" s="2060"/>
      <c r="B45" s="2060"/>
      <c r="C45" s="2062"/>
      <c r="D45" s="2060"/>
      <c r="E45" s="2062"/>
      <c r="F45" s="2060"/>
      <c r="G45" s="2062"/>
      <c r="H45" s="2060"/>
      <c r="I45" s="2062"/>
      <c r="J45" s="2060"/>
      <c r="K45" s="2062"/>
      <c r="L45" s="2060"/>
      <c r="M45" s="2062"/>
      <c r="N45" s="2060"/>
      <c r="O45" s="2062"/>
      <c r="P45" s="2060"/>
      <c r="Q45" s="2062"/>
      <c r="R45" s="2060"/>
      <c r="S45" s="2062"/>
      <c r="T45" s="2060"/>
      <c r="U45" s="2062"/>
      <c r="V45" s="2060"/>
      <c r="W45" s="2062"/>
      <c r="X45" s="2060"/>
    </row>
    <row r="46" spans="1:24">
      <c r="A46" s="2060"/>
      <c r="B46" s="2060"/>
      <c r="C46" s="2060" t="s">
        <v>318</v>
      </c>
      <c r="D46" s="2060"/>
      <c r="E46" s="2060" t="s">
        <v>318</v>
      </c>
      <c r="F46" s="2060"/>
      <c r="G46" s="2060" t="s">
        <v>318</v>
      </c>
      <c r="H46" s="2060"/>
      <c r="I46" s="2060" t="s">
        <v>318</v>
      </c>
      <c r="J46" s="2060"/>
      <c r="K46" s="2060" t="s">
        <v>318</v>
      </c>
      <c r="L46" s="2060"/>
      <c r="M46" s="2060" t="s">
        <v>318</v>
      </c>
      <c r="N46" s="2060"/>
      <c r="O46" s="2060" t="s">
        <v>318</v>
      </c>
      <c r="P46" s="2060"/>
      <c r="Q46" s="2060" t="s">
        <v>318</v>
      </c>
      <c r="R46" s="2060"/>
      <c r="S46" s="2060" t="s">
        <v>318</v>
      </c>
      <c r="T46" s="2060"/>
      <c r="U46" s="2060" t="s">
        <v>318</v>
      </c>
      <c r="V46" s="2060"/>
      <c r="W46" s="2060" t="s">
        <v>318</v>
      </c>
      <c r="X46" s="2060"/>
    </row>
    <row r="47" spans="1:24">
      <c r="A47" s="2060" t="s">
        <v>2339</v>
      </c>
      <c r="B47" s="2060"/>
      <c r="C47" s="2060"/>
      <c r="D47" s="2060"/>
      <c r="E47" s="2060"/>
      <c r="F47" s="2060"/>
      <c r="G47" s="2060"/>
      <c r="H47" s="2060"/>
      <c r="I47" s="2060"/>
      <c r="J47" s="2060"/>
      <c r="K47" s="2060"/>
      <c r="L47" s="2060"/>
      <c r="M47" s="2060"/>
      <c r="N47" s="2060"/>
      <c r="O47" s="2060"/>
      <c r="P47" s="2060"/>
      <c r="Q47" s="2060"/>
      <c r="R47" s="2060"/>
      <c r="S47" s="2060"/>
      <c r="T47" s="2060"/>
      <c r="U47" s="2060"/>
      <c r="V47" s="2060"/>
      <c r="W47" s="2060"/>
      <c r="X47" s="2060"/>
    </row>
    <row r="48" spans="1:24">
      <c r="A48" s="2062" t="s">
        <v>2340</v>
      </c>
      <c r="B48" s="2060"/>
      <c r="C48" s="2060"/>
      <c r="D48" s="2060"/>
      <c r="E48" s="2060"/>
      <c r="F48" s="2060"/>
      <c r="G48" s="2060"/>
      <c r="H48" s="2060"/>
      <c r="I48" s="2060"/>
      <c r="J48" s="2060"/>
      <c r="K48" s="2060"/>
      <c r="L48" s="2060"/>
      <c r="M48" s="2060"/>
      <c r="N48" s="2060"/>
      <c r="O48" s="2060"/>
      <c r="P48" s="2060"/>
      <c r="Q48" s="2060"/>
      <c r="R48" s="2060"/>
      <c r="S48" s="2060"/>
      <c r="T48" s="2060"/>
      <c r="U48" s="2060"/>
      <c r="V48" s="2060"/>
      <c r="W48" s="2060"/>
      <c r="X48" s="2060"/>
    </row>
    <row r="49" spans="1:24">
      <c r="A49" s="2060" t="s">
        <v>318</v>
      </c>
      <c r="B49" s="2060"/>
      <c r="C49" s="2060"/>
      <c r="D49" s="2060"/>
      <c r="E49" s="2060"/>
      <c r="F49" s="2060"/>
      <c r="G49" s="2060"/>
      <c r="H49" s="2060"/>
      <c r="I49" s="2060"/>
      <c r="J49" s="2060"/>
      <c r="K49" s="2060"/>
      <c r="L49" s="2060"/>
      <c r="M49" s="2060"/>
      <c r="N49" s="2060"/>
      <c r="O49" s="2060"/>
      <c r="P49" s="2060"/>
      <c r="Q49" s="2060"/>
      <c r="R49" s="2060"/>
      <c r="S49" s="2060"/>
      <c r="T49" s="2060"/>
      <c r="U49" s="2060"/>
      <c r="V49" s="2060"/>
      <c r="W49" s="2060"/>
      <c r="X49" s="2060"/>
    </row>
    <row r="50" spans="1:24">
      <c r="A50" s="2060"/>
      <c r="B50" s="2060"/>
      <c r="C50" s="2062"/>
      <c r="D50" s="2060"/>
      <c r="E50" s="2062"/>
      <c r="F50" s="2060"/>
      <c r="G50" s="2062"/>
      <c r="H50" s="2060"/>
      <c r="I50" s="2062"/>
      <c r="J50" s="2060"/>
      <c r="K50" s="2062"/>
      <c r="L50" s="2060"/>
      <c r="M50" s="2062"/>
      <c r="N50" s="2060"/>
      <c r="O50" s="2062"/>
      <c r="P50" s="2060"/>
      <c r="Q50" s="2062"/>
      <c r="R50" s="2060"/>
      <c r="S50" s="2062"/>
      <c r="T50" s="2060"/>
      <c r="U50" s="2062"/>
      <c r="V50" s="2060"/>
      <c r="W50" s="2062"/>
      <c r="X50" s="2060"/>
    </row>
    <row r="51" spans="1:24">
      <c r="A51" s="2060"/>
      <c r="B51" s="2060"/>
      <c r="C51" s="2060" t="s">
        <v>318</v>
      </c>
      <c r="D51" s="2060"/>
      <c r="E51" s="2060" t="s">
        <v>318</v>
      </c>
      <c r="F51" s="2060"/>
      <c r="G51" s="2060" t="s">
        <v>318</v>
      </c>
      <c r="H51" s="2060"/>
      <c r="I51" s="2060" t="s">
        <v>318</v>
      </c>
      <c r="J51" s="2060"/>
      <c r="K51" s="2060" t="s">
        <v>318</v>
      </c>
      <c r="L51" s="2060"/>
      <c r="M51" s="2060" t="s">
        <v>318</v>
      </c>
      <c r="N51" s="2060"/>
      <c r="O51" s="2060" t="s">
        <v>318</v>
      </c>
      <c r="P51" s="2060"/>
      <c r="Q51" s="2060" t="s">
        <v>318</v>
      </c>
      <c r="R51" s="2060"/>
      <c r="S51" s="2060" t="s">
        <v>318</v>
      </c>
      <c r="T51" s="2060"/>
      <c r="U51" s="2060" t="s">
        <v>318</v>
      </c>
      <c r="V51" s="2060"/>
      <c r="W51" s="2060" t="s">
        <v>318</v>
      </c>
      <c r="X51" s="2060"/>
    </row>
    <row r="52" spans="1:24">
      <c r="A52" s="2060" t="s">
        <v>2357</v>
      </c>
      <c r="B52" s="2060"/>
      <c r="C52" s="2062">
        <v>0</v>
      </c>
      <c r="D52" s="2060"/>
      <c r="E52" s="2062">
        <v>0</v>
      </c>
      <c r="F52" s="2060"/>
      <c r="G52" s="2062">
        <v>0</v>
      </c>
      <c r="H52" s="2060"/>
      <c r="I52" s="2062">
        <v>0</v>
      </c>
      <c r="J52" s="2060"/>
      <c r="K52" s="2062">
        <v>0</v>
      </c>
      <c r="L52" s="2060"/>
      <c r="M52" s="2062">
        <v>0</v>
      </c>
      <c r="N52" s="2060"/>
      <c r="O52" s="2062">
        <v>0</v>
      </c>
      <c r="P52" s="2060"/>
      <c r="Q52" s="2062">
        <v>0</v>
      </c>
      <c r="R52" s="2060"/>
      <c r="S52" s="2062">
        <v>0</v>
      </c>
      <c r="T52" s="2060"/>
      <c r="U52" s="2062">
        <v>0</v>
      </c>
      <c r="V52" s="2063"/>
      <c r="W52" s="2062">
        <v>0</v>
      </c>
      <c r="X52" s="2060"/>
    </row>
    <row r="53" spans="1:24">
      <c r="A53" s="2060"/>
      <c r="B53" s="2063"/>
      <c r="C53" s="2060" t="s">
        <v>318</v>
      </c>
      <c r="D53" s="2063"/>
      <c r="E53" s="2060" t="s">
        <v>318</v>
      </c>
      <c r="F53" s="2063"/>
      <c r="G53" s="2060" t="s">
        <v>318</v>
      </c>
      <c r="H53" s="2063"/>
      <c r="I53" s="2060" t="s">
        <v>318</v>
      </c>
      <c r="J53" s="2063"/>
      <c r="K53" s="2060" t="s">
        <v>318</v>
      </c>
      <c r="L53" s="2063"/>
      <c r="M53" s="2060" t="s">
        <v>318</v>
      </c>
      <c r="N53" s="2063"/>
      <c r="O53" s="2060" t="s">
        <v>318</v>
      </c>
      <c r="P53" s="2063"/>
      <c r="Q53" s="2060" t="s">
        <v>318</v>
      </c>
      <c r="R53" s="2063"/>
      <c r="S53" s="2060" t="s">
        <v>318</v>
      </c>
      <c r="T53" s="2063"/>
      <c r="U53" s="2060" t="s">
        <v>318</v>
      </c>
      <c r="V53" s="2063"/>
      <c r="W53" s="2060" t="s">
        <v>318</v>
      </c>
      <c r="X53" s="2060"/>
    </row>
    <row r="54" spans="1:24">
      <c r="A54" s="2060" t="s">
        <v>2358</v>
      </c>
      <c r="B54" s="2060" t="s">
        <v>5519</v>
      </c>
      <c r="C54" s="2062">
        <v>893712943.22000003</v>
      </c>
      <c r="D54" s="2060" t="s">
        <v>5519</v>
      </c>
      <c r="E54" s="2062">
        <v>8017285</v>
      </c>
      <c r="F54" s="2060" t="s">
        <v>5519</v>
      </c>
      <c r="G54" s="2062">
        <v>369550500</v>
      </c>
      <c r="H54" s="2060" t="s">
        <v>5519</v>
      </c>
      <c r="I54" s="2062">
        <v>194476155</v>
      </c>
      <c r="J54" s="2060" t="s">
        <v>5519</v>
      </c>
      <c r="K54" s="2062">
        <v>57795265</v>
      </c>
      <c r="L54" s="2060" t="s">
        <v>5519</v>
      </c>
      <c r="M54" s="2062">
        <v>79788142.343999997</v>
      </c>
      <c r="N54" s="2060" t="s">
        <v>5519</v>
      </c>
      <c r="O54" s="2062">
        <v>-18356000</v>
      </c>
      <c r="P54" s="2060" t="s">
        <v>5519</v>
      </c>
      <c r="Q54" s="2062">
        <v>-368000</v>
      </c>
      <c r="R54" s="2060" t="s">
        <v>5519</v>
      </c>
      <c r="S54" s="2062">
        <v>-1593000</v>
      </c>
      <c r="T54" s="2060" t="s">
        <v>5519</v>
      </c>
      <c r="U54" s="2062">
        <v>689310347.34399998</v>
      </c>
      <c r="V54" s="2060" t="s">
        <v>5519</v>
      </c>
      <c r="W54" s="2062">
        <v>204402595.87600005</v>
      </c>
      <c r="X54" s="2060"/>
    </row>
    <row r="55" spans="1:24">
      <c r="A55" s="2060"/>
      <c r="B55" s="2060"/>
      <c r="C55" s="2060" t="s">
        <v>11678</v>
      </c>
      <c r="D55" s="2060"/>
      <c r="E55" s="2060" t="s">
        <v>11678</v>
      </c>
      <c r="F55" s="2060"/>
      <c r="G55" s="2060" t="s">
        <v>11678</v>
      </c>
      <c r="H55" s="2060"/>
      <c r="I55" s="2060" t="s">
        <v>11678</v>
      </c>
      <c r="J55" s="2060"/>
      <c r="K55" s="2060" t="s">
        <v>11678</v>
      </c>
      <c r="L55" s="2060"/>
      <c r="M55" s="2060" t="s">
        <v>11678</v>
      </c>
      <c r="N55" s="2060"/>
      <c r="O55" s="2060" t="s">
        <v>11678</v>
      </c>
      <c r="P55" s="2060"/>
      <c r="Q55" s="2060" t="s">
        <v>11678</v>
      </c>
      <c r="R55" s="2060"/>
      <c r="S55" s="2060" t="s">
        <v>11678</v>
      </c>
      <c r="T55" s="2060"/>
      <c r="U55" s="2060" t="s">
        <v>11678</v>
      </c>
      <c r="V55" s="2060"/>
      <c r="W55" s="2060" t="s">
        <v>11678</v>
      </c>
      <c r="X55" s="2060"/>
    </row>
    <row r="56" spans="1:24">
      <c r="A56" s="2060"/>
      <c r="B56" s="2060"/>
      <c r="C56" s="2060"/>
      <c r="D56" s="2060"/>
      <c r="E56" s="2060"/>
      <c r="F56" s="2060"/>
      <c r="G56" s="2060"/>
      <c r="H56" s="2060"/>
      <c r="I56" s="2060"/>
      <c r="J56" s="2060"/>
      <c r="K56" s="2060"/>
      <c r="L56" s="2060"/>
      <c r="M56" s="2060"/>
      <c r="N56" s="2060"/>
      <c r="O56" s="2060"/>
      <c r="P56" s="2060"/>
      <c r="Q56" s="2060"/>
      <c r="R56" s="2060"/>
      <c r="S56" s="2060"/>
      <c r="T56" s="2060"/>
      <c r="U56" s="2060"/>
      <c r="V56" s="2060"/>
      <c r="W56" s="2060"/>
      <c r="X56" s="2060"/>
    </row>
    <row r="57" spans="1:24">
      <c r="A57" s="2060" t="s">
        <v>9482</v>
      </c>
      <c r="B57" s="2060"/>
      <c r="C57" s="2060"/>
      <c r="D57" s="2060"/>
      <c r="E57" s="2060"/>
      <c r="F57" s="2060"/>
      <c r="G57" s="2060"/>
      <c r="H57" s="2060"/>
      <c r="I57" s="2060"/>
      <c r="J57" s="2060"/>
      <c r="K57" s="2060"/>
      <c r="L57" s="2060"/>
      <c r="M57" s="2060"/>
      <c r="N57" s="2060"/>
      <c r="O57" s="2060"/>
      <c r="P57" s="2060"/>
      <c r="Q57" s="2060"/>
      <c r="R57" s="2060"/>
      <c r="S57" s="2060"/>
      <c r="T57" s="2060"/>
      <c r="U57" s="2060"/>
      <c r="V57" s="2060"/>
      <c r="W57" s="2060"/>
      <c r="X57" s="2060"/>
    </row>
    <row r="58" spans="1:24">
      <c r="A58" s="2060"/>
      <c r="B58" s="2060"/>
      <c r="C58" s="2060"/>
      <c r="D58" s="2060"/>
      <c r="E58" s="2060"/>
      <c r="F58" s="2060"/>
      <c r="G58" s="2060"/>
      <c r="H58" s="2060"/>
      <c r="I58" s="2060"/>
      <c r="J58" s="2060"/>
      <c r="K58" s="2060"/>
      <c r="L58" s="2060"/>
      <c r="M58" s="2060"/>
      <c r="N58" s="2060"/>
      <c r="O58" s="2060"/>
      <c r="P58" s="2060"/>
      <c r="Q58" s="2060"/>
      <c r="R58" s="2060"/>
      <c r="S58" s="2060"/>
      <c r="T58" s="2060"/>
      <c r="U58" s="2060"/>
      <c r="V58" s="2060"/>
      <c r="W58" s="2060"/>
      <c r="X58" s="2060"/>
    </row>
    <row r="59" spans="1:24">
      <c r="A59" s="2060"/>
      <c r="B59" s="2060"/>
      <c r="C59" s="2060"/>
      <c r="D59" s="2060"/>
      <c r="E59" s="2060"/>
      <c r="F59" s="2060"/>
      <c r="G59" s="2060"/>
      <c r="H59" s="2060"/>
      <c r="I59" s="2060"/>
      <c r="J59" s="2060"/>
      <c r="K59" s="2060"/>
      <c r="L59" s="2060"/>
      <c r="M59" s="2060"/>
      <c r="N59" s="2060"/>
      <c r="O59" s="2060"/>
      <c r="P59" s="2060"/>
      <c r="Q59" s="2060"/>
      <c r="R59" s="2060"/>
      <c r="S59" s="2060"/>
      <c r="T59" s="2060"/>
      <c r="U59" s="2060"/>
      <c r="V59" s="2060"/>
      <c r="W59" s="2060"/>
      <c r="X59" s="2060"/>
    </row>
    <row r="60" spans="1:24">
      <c r="A60" s="2060" t="s">
        <v>5557</v>
      </c>
      <c r="B60" s="2074"/>
      <c r="C60" s="2075"/>
      <c r="D60" s="2074"/>
      <c r="E60" s="2075"/>
      <c r="F60" s="2074"/>
      <c r="G60" s="2075"/>
      <c r="H60" s="2074"/>
      <c r="I60" s="2075"/>
      <c r="J60" s="2074"/>
      <c r="K60" s="2075"/>
      <c r="L60" s="2074"/>
      <c r="M60" s="2075"/>
      <c r="N60" s="2074"/>
      <c r="O60" s="2075"/>
      <c r="P60" s="2074"/>
      <c r="Q60" s="2075"/>
      <c r="R60" s="2074"/>
      <c r="S60" s="2075"/>
      <c r="T60" s="2074"/>
      <c r="U60" s="2075"/>
      <c r="V60" s="2074"/>
      <c r="W60" s="2075"/>
      <c r="X60" s="2060"/>
    </row>
    <row r="61" spans="1:24">
      <c r="A61" s="2060" t="s">
        <v>319</v>
      </c>
      <c r="B61" s="2060"/>
      <c r="C61" s="2062"/>
      <c r="D61" s="2060"/>
      <c r="E61" s="2062"/>
      <c r="F61" s="2060"/>
      <c r="G61" s="2062"/>
      <c r="H61" s="2060"/>
      <c r="I61" s="2062"/>
      <c r="J61" s="2060"/>
      <c r="K61" s="2062"/>
      <c r="L61" s="2060"/>
      <c r="M61" s="2062"/>
      <c r="N61" s="2060"/>
      <c r="O61" s="2062"/>
      <c r="P61" s="2060"/>
      <c r="Q61" s="2062"/>
      <c r="R61" s="2060"/>
      <c r="S61" s="2062"/>
      <c r="T61" s="2060"/>
      <c r="U61" s="2062"/>
      <c r="V61" s="2060"/>
      <c r="W61" s="2062"/>
      <c r="X61" s="2060"/>
    </row>
    <row r="62" spans="1:24">
      <c r="A62" s="2060"/>
      <c r="B62" s="2074"/>
      <c r="C62" s="2075" t="s">
        <v>11678</v>
      </c>
      <c r="D62" s="2074"/>
      <c r="E62" s="2075" t="s">
        <v>11678</v>
      </c>
      <c r="F62" s="2074"/>
      <c r="G62" s="2075" t="s">
        <v>11678</v>
      </c>
      <c r="H62" s="2074"/>
      <c r="I62" s="2075" t="s">
        <v>11678</v>
      </c>
      <c r="J62" s="2075"/>
      <c r="K62" s="2075" t="s">
        <v>11678</v>
      </c>
      <c r="L62" s="2075"/>
      <c r="M62" s="2076" t="s">
        <v>11678</v>
      </c>
      <c r="N62" s="2075"/>
      <c r="O62" s="2075" t="s">
        <v>11678</v>
      </c>
      <c r="P62" s="2075"/>
      <c r="Q62" s="2075" t="s">
        <v>11678</v>
      </c>
      <c r="R62" s="2075"/>
      <c r="S62" s="2075" t="s">
        <v>11678</v>
      </c>
      <c r="T62" s="2075"/>
      <c r="U62" s="2075" t="s">
        <v>11678</v>
      </c>
      <c r="V62" s="2075"/>
      <c r="W62" s="2075" t="s">
        <v>11678</v>
      </c>
      <c r="X62" s="2060"/>
    </row>
    <row r="63" spans="1:24">
      <c r="A63" s="2060" t="s">
        <v>5558</v>
      </c>
      <c r="B63" s="2060"/>
      <c r="C63" s="2062"/>
      <c r="D63" s="2060"/>
      <c r="E63" s="2062"/>
      <c r="F63" s="2060"/>
      <c r="G63" s="2062"/>
      <c r="H63" s="2060"/>
      <c r="I63" s="2062"/>
      <c r="J63" s="2060"/>
      <c r="K63" s="2062"/>
      <c r="L63" s="2060"/>
      <c r="M63" s="2062"/>
      <c r="N63" s="2060"/>
      <c r="O63" s="2062"/>
      <c r="P63" s="2060"/>
      <c r="Q63" s="2062"/>
      <c r="R63" s="2060"/>
      <c r="S63" s="2062"/>
      <c r="T63" s="2060"/>
      <c r="U63" s="2062"/>
      <c r="V63" s="2060"/>
      <c r="W63" s="2062"/>
      <c r="X63" s="2060"/>
    </row>
    <row r="64" spans="1:24">
      <c r="A64" s="2060"/>
      <c r="B64" s="2077"/>
      <c r="C64" s="2077" t="s">
        <v>11678</v>
      </c>
      <c r="D64" s="2077"/>
      <c r="E64" s="2077" t="s">
        <v>11678</v>
      </c>
      <c r="F64" s="2077"/>
      <c r="G64" s="2077" t="s">
        <v>11678</v>
      </c>
      <c r="H64" s="2077"/>
      <c r="I64" s="2077" t="s">
        <v>11678</v>
      </c>
      <c r="J64" s="2077"/>
      <c r="K64" s="2077" t="s">
        <v>11678</v>
      </c>
      <c r="L64" s="2077"/>
      <c r="M64" s="2077" t="s">
        <v>11678</v>
      </c>
      <c r="N64" s="2077"/>
      <c r="O64" s="2077" t="s">
        <v>11678</v>
      </c>
      <c r="P64" s="2077"/>
      <c r="Q64" s="2077" t="s">
        <v>11678</v>
      </c>
      <c r="R64" s="2077"/>
      <c r="S64" s="2077" t="s">
        <v>11678</v>
      </c>
      <c r="T64" s="2077"/>
      <c r="U64" s="2077" t="s">
        <v>11678</v>
      </c>
      <c r="V64" s="2077"/>
      <c r="W64" s="2077" t="s">
        <v>11678</v>
      </c>
      <c r="X64" s="2060"/>
    </row>
    <row r="65" spans="1:24">
      <c r="A65" s="2060"/>
      <c r="B65" s="2078" t="s">
        <v>5519</v>
      </c>
      <c r="C65" s="2077">
        <v>2321412000</v>
      </c>
      <c r="D65" s="2078" t="s">
        <v>5519</v>
      </c>
      <c r="E65" s="2077">
        <v>1263755000</v>
      </c>
      <c r="F65" s="2078" t="s">
        <v>5519</v>
      </c>
      <c r="G65" s="2077">
        <v>404373000</v>
      </c>
      <c r="H65" s="2078" t="s">
        <v>5519</v>
      </c>
      <c r="I65" s="2077">
        <v>204313000</v>
      </c>
      <c r="J65" s="2078" t="s">
        <v>5519</v>
      </c>
      <c r="K65" s="2077">
        <v>154894000</v>
      </c>
      <c r="L65" s="2078" t="s">
        <v>5519</v>
      </c>
      <c r="M65" s="2077">
        <v>87280000</v>
      </c>
      <c r="N65" s="2078" t="s">
        <v>5519</v>
      </c>
      <c r="O65" s="2077">
        <v>-18356000</v>
      </c>
      <c r="P65" s="2078" t="s">
        <v>5519</v>
      </c>
      <c r="Q65" s="2077">
        <v>-368000</v>
      </c>
      <c r="R65" s="2078" t="s">
        <v>5519</v>
      </c>
      <c r="S65" s="2077">
        <v>-1593000</v>
      </c>
      <c r="T65" s="2078" t="s">
        <v>5519</v>
      </c>
      <c r="U65" s="2077">
        <v>2094298000</v>
      </c>
      <c r="V65" s="2078" t="s">
        <v>5519</v>
      </c>
      <c r="W65" s="2077">
        <v>227114000</v>
      </c>
      <c r="X65" s="2060"/>
    </row>
    <row r="66" spans="1:24">
      <c r="A66" s="2060"/>
      <c r="B66" s="2060" t="s">
        <v>4399</v>
      </c>
      <c r="C66" s="2060">
        <v>990312943.22000003</v>
      </c>
      <c r="D66" s="2060" t="s">
        <v>4399</v>
      </c>
      <c r="E66" s="2060">
        <v>8361285</v>
      </c>
      <c r="F66" s="2060" t="s">
        <v>4399</v>
      </c>
      <c r="G66" s="2060">
        <v>369858955</v>
      </c>
      <c r="H66" s="2060" t="s">
        <v>4399</v>
      </c>
      <c r="I66" s="2060">
        <v>194734443</v>
      </c>
      <c r="J66" s="2060" t="s">
        <v>4399</v>
      </c>
      <c r="K66" s="2060">
        <v>154010265</v>
      </c>
      <c r="L66" s="2060" t="s">
        <v>4399</v>
      </c>
      <c r="M66" s="2060">
        <v>74355455.343999997</v>
      </c>
      <c r="N66" s="2060" t="s">
        <v>4399</v>
      </c>
      <c r="O66" s="2060">
        <v>-18356000</v>
      </c>
      <c r="P66" s="2060" t="s">
        <v>4399</v>
      </c>
      <c r="Q66" s="2060">
        <v>-368000</v>
      </c>
      <c r="R66" s="2060" t="s">
        <v>4399</v>
      </c>
      <c r="S66" s="2060">
        <v>-1593000</v>
      </c>
      <c r="T66" s="2060" t="s">
        <v>4399</v>
      </c>
      <c r="U66" s="2060">
        <v>781003403.34399998</v>
      </c>
      <c r="V66" s="2060" t="s">
        <v>4399</v>
      </c>
      <c r="W66" s="2060">
        <v>209309539.87600005</v>
      </c>
      <c r="X66" s="2060"/>
    </row>
    <row r="67" spans="1:24">
      <c r="A67" s="2060" t="s">
        <v>7892</v>
      </c>
      <c r="B67" s="2060"/>
      <c r="C67" s="2060"/>
      <c r="D67" s="2060"/>
      <c r="E67" s="2060"/>
      <c r="F67" s="2060"/>
      <c r="G67" s="2060"/>
      <c r="H67" s="2060"/>
      <c r="I67" s="2060"/>
      <c r="J67" s="2060"/>
      <c r="K67" s="2060"/>
      <c r="L67" s="2060"/>
      <c r="M67" s="2060"/>
      <c r="N67" s="2060"/>
      <c r="O67" s="2060"/>
      <c r="P67" s="2060"/>
      <c r="Q67" s="2060"/>
      <c r="R67" s="2060"/>
      <c r="S67" s="2060"/>
      <c r="T67" s="2060"/>
      <c r="U67" s="2060"/>
      <c r="V67" s="2060"/>
      <c r="W67" s="2060"/>
      <c r="X67" s="2060"/>
    </row>
    <row r="68" spans="1:24">
      <c r="A68" t="s">
        <v>4665</v>
      </c>
    </row>
    <row r="71" spans="1:24" ht="15.75">
      <c r="A71" s="268"/>
    </row>
  </sheetData>
  <phoneticPr fontId="54" type="noConversion"/>
  <pageMargins left="0.75" right="0.75" top="0.65" bottom="0.7" header="0.5" footer="0.5"/>
  <pageSetup scale="63" orientation="landscape" r:id="rId1"/>
  <headerFooter alignWithMargins="0">
    <oddFooter>&amp;L&amp;Z&amp;F&amp;R&amp;D</oddFooter>
  </headerFooter>
  <legacyDrawing r:id="rId2"/>
</worksheet>
</file>

<file path=xl/worksheets/sheet9.xml><?xml version="1.0" encoding="utf-8"?>
<worksheet xmlns="http://schemas.openxmlformats.org/spreadsheetml/2006/main" xmlns:r="http://schemas.openxmlformats.org/officeDocument/2006/relationships">
  <sheetPr codeName="Sheet50" enableFormatConditionsCalculation="0">
    <tabColor indexed="11"/>
    <pageSetUpPr fitToPage="1"/>
  </sheetPr>
  <dimension ref="A1:X153"/>
  <sheetViews>
    <sheetView workbookViewId="0">
      <selection activeCell="A3" sqref="A3"/>
    </sheetView>
  </sheetViews>
  <sheetFormatPr defaultRowHeight="12.75"/>
  <cols>
    <col min="1" max="1" width="23" style="3070" customWidth="1"/>
    <col min="2" max="2" width="4.140625" style="3070" customWidth="1"/>
    <col min="3" max="3" width="14.85546875" style="3334" bestFit="1" customWidth="1"/>
    <col min="4" max="4" width="3.42578125" style="3334" hidden="1" customWidth="1"/>
    <col min="5" max="5" width="14.85546875" style="3334" bestFit="1" customWidth="1"/>
    <col min="6" max="6" width="0" style="3334" hidden="1" customWidth="1"/>
    <col min="7" max="7" width="12.85546875" style="3334" bestFit="1" customWidth="1"/>
    <col min="8" max="8" width="0" style="3334" hidden="1" customWidth="1"/>
    <col min="9" max="9" width="12.85546875" style="3334" bestFit="1" customWidth="1"/>
    <col min="10" max="10" width="0" style="3334" hidden="1" customWidth="1"/>
    <col min="11" max="11" width="12.85546875" style="3334" bestFit="1" customWidth="1"/>
    <col min="12" max="12" width="0" style="3334" hidden="1" customWidth="1"/>
    <col min="13" max="13" width="12.85546875" style="3334" bestFit="1" customWidth="1"/>
    <col min="14" max="14" width="0" style="3334" hidden="1" customWidth="1"/>
    <col min="15" max="15" width="12.5703125" style="3334" bestFit="1" customWidth="1"/>
    <col min="16" max="16" width="0" style="3334" hidden="1" customWidth="1"/>
    <col min="17" max="17" width="11.7109375" style="3334" bestFit="1" customWidth="1"/>
    <col min="18" max="18" width="0" style="3334" hidden="1" customWidth="1"/>
    <col min="19" max="19" width="11.7109375" style="3334" bestFit="1" customWidth="1"/>
    <col min="20" max="20" width="0" style="3334" hidden="1" customWidth="1"/>
    <col min="21" max="21" width="14.85546875" style="3334" bestFit="1" customWidth="1"/>
    <col min="22" max="22" width="0" style="3334" hidden="1" customWidth="1"/>
    <col min="23" max="23" width="12.85546875" style="3334" bestFit="1" customWidth="1"/>
    <col min="24" max="16384" width="9.140625" style="3070"/>
  </cols>
  <sheetData>
    <row r="1" spans="1:24" ht="18">
      <c r="A1" s="3333" t="s">
        <v>1176</v>
      </c>
    </row>
    <row r="2" spans="1:24" ht="18">
      <c r="A2" s="3333"/>
    </row>
    <row r="3" spans="1:24">
      <c r="A3" s="3357" t="s">
        <v>6842</v>
      </c>
      <c r="B3" s="3335"/>
      <c r="C3" s="3335"/>
      <c r="D3" s="3335"/>
      <c r="E3" s="3335"/>
      <c r="F3" s="3335"/>
      <c r="G3" s="3335"/>
      <c r="H3" s="3335"/>
      <c r="I3" s="3335"/>
      <c r="J3" s="3335"/>
      <c r="K3" s="3335"/>
      <c r="L3" s="3335"/>
      <c r="M3" s="3335"/>
      <c r="N3" s="3335"/>
      <c r="O3" s="3335"/>
      <c r="P3" s="3335"/>
      <c r="Q3" s="3335"/>
      <c r="R3" s="3335"/>
      <c r="S3" s="3335"/>
      <c r="T3" s="3335"/>
      <c r="U3" s="3335"/>
      <c r="V3" s="3335"/>
      <c r="W3" s="3336" t="s">
        <v>6842</v>
      </c>
      <c r="X3" s="3337"/>
    </row>
    <row r="4" spans="1:24">
      <c r="A4" s="3338" t="s">
        <v>6843</v>
      </c>
      <c r="B4" s="3339"/>
      <c r="C4" s="3340" t="s">
        <v>6603</v>
      </c>
      <c r="D4" s="3339"/>
      <c r="E4" s="3340" t="s">
        <v>9449</v>
      </c>
      <c r="F4" s="3339"/>
      <c r="G4" s="3340" t="s">
        <v>3664</v>
      </c>
      <c r="H4" s="3339"/>
      <c r="I4" s="3340" t="s">
        <v>6913</v>
      </c>
      <c r="J4" s="3339"/>
      <c r="K4" s="3340" t="s">
        <v>6914</v>
      </c>
      <c r="L4" s="3339"/>
      <c r="M4" s="3340" t="s">
        <v>6915</v>
      </c>
      <c r="N4" s="3339"/>
      <c r="O4" s="3340" t="s">
        <v>6916</v>
      </c>
      <c r="P4" s="3339"/>
      <c r="Q4" s="3340" t="s">
        <v>6917</v>
      </c>
      <c r="R4" s="3339"/>
      <c r="S4" s="3340" t="s">
        <v>6918</v>
      </c>
      <c r="T4" s="3339"/>
      <c r="U4" s="3340" t="s">
        <v>6919</v>
      </c>
      <c r="V4" s="3339"/>
      <c r="W4" s="3340" t="s">
        <v>6920</v>
      </c>
      <c r="X4" s="3337"/>
    </row>
    <row r="5" spans="1:24">
      <c r="A5" s="3341" t="s">
        <v>6844</v>
      </c>
      <c r="B5" s="3339"/>
      <c r="C5" s="3339"/>
      <c r="D5" s="3339"/>
      <c r="E5" s="3340" t="s">
        <v>5399</v>
      </c>
      <c r="F5" s="3339"/>
      <c r="G5" s="3339"/>
      <c r="H5" s="3339"/>
      <c r="I5" s="3339"/>
      <c r="J5" s="3339"/>
      <c r="K5" s="3339"/>
      <c r="L5" s="3339"/>
      <c r="M5" s="3339"/>
      <c r="N5" s="3339"/>
      <c r="O5" s="3340" t="s">
        <v>3236</v>
      </c>
      <c r="P5" s="3339"/>
      <c r="Q5" s="3340" t="s">
        <v>3237</v>
      </c>
      <c r="R5" s="3339"/>
      <c r="S5" s="3339"/>
      <c r="T5" s="3339"/>
      <c r="U5" s="3340" t="s">
        <v>8369</v>
      </c>
      <c r="V5" s="3339"/>
      <c r="W5" s="3340" t="s">
        <v>11396</v>
      </c>
      <c r="X5" s="3337"/>
    </row>
    <row r="6" spans="1:24">
      <c r="A6" s="3342" t="s">
        <v>11068</v>
      </c>
      <c r="B6" s="3339"/>
      <c r="C6" s="3340" t="s">
        <v>3238</v>
      </c>
      <c r="D6" s="3339"/>
      <c r="E6" s="3340" t="s">
        <v>3239</v>
      </c>
      <c r="F6" s="3339"/>
      <c r="G6" s="3340" t="s">
        <v>5399</v>
      </c>
      <c r="H6" s="3339"/>
      <c r="I6" s="3339" t="s">
        <v>10892</v>
      </c>
      <c r="J6" s="3339"/>
      <c r="K6" s="3340" t="s">
        <v>3240</v>
      </c>
      <c r="L6" s="3339"/>
      <c r="M6" s="3340" t="s">
        <v>3241</v>
      </c>
      <c r="N6" s="3339"/>
      <c r="O6" s="3340" t="s">
        <v>3241</v>
      </c>
      <c r="P6" s="3339"/>
      <c r="Q6" s="3340" t="s">
        <v>3242</v>
      </c>
      <c r="R6" s="3339"/>
      <c r="S6" s="3343" t="s">
        <v>11547</v>
      </c>
      <c r="T6" s="3339"/>
      <c r="U6" s="3340" t="s">
        <v>3238</v>
      </c>
      <c r="V6" s="3339"/>
      <c r="W6" s="3340" t="s">
        <v>3238</v>
      </c>
      <c r="X6" s="3337"/>
    </row>
    <row r="7" spans="1:24">
      <c r="A7" s="3344"/>
      <c r="B7" s="3339"/>
      <c r="C7" s="3340" t="s">
        <v>3243</v>
      </c>
      <c r="D7" s="3339"/>
      <c r="E7" s="3340" t="s">
        <v>3244</v>
      </c>
      <c r="F7" s="3339"/>
      <c r="G7" s="3340" t="s">
        <v>8215</v>
      </c>
      <c r="H7" s="3339"/>
      <c r="I7" s="3340" t="s">
        <v>312</v>
      </c>
      <c r="J7" s="3339"/>
      <c r="K7" s="3340" t="s">
        <v>3245</v>
      </c>
      <c r="L7" s="3339"/>
      <c r="M7" s="3340" t="s">
        <v>1040</v>
      </c>
      <c r="N7" s="3339"/>
      <c r="O7" s="3340" t="s">
        <v>315</v>
      </c>
      <c r="P7" s="3339"/>
      <c r="Q7" s="3340" t="s">
        <v>315</v>
      </c>
      <c r="R7" s="3339"/>
      <c r="S7" s="3340" t="s">
        <v>1041</v>
      </c>
      <c r="T7" s="3339"/>
      <c r="U7" s="3340" t="s">
        <v>6758</v>
      </c>
      <c r="V7" s="3339"/>
      <c r="W7" s="3340" t="s">
        <v>6759</v>
      </c>
      <c r="X7" s="3337"/>
    </row>
    <row r="8" spans="1:24">
      <c r="A8" s="3339"/>
      <c r="B8" s="3339"/>
      <c r="C8" s="3335" t="s">
        <v>318</v>
      </c>
      <c r="D8" s="3339"/>
      <c r="E8" s="3335" t="s">
        <v>318</v>
      </c>
      <c r="F8" s="3339"/>
      <c r="G8" s="3335" t="s">
        <v>318</v>
      </c>
      <c r="H8" s="3339"/>
      <c r="I8" s="3335" t="s">
        <v>318</v>
      </c>
      <c r="J8" s="3339"/>
      <c r="K8" s="3335" t="s">
        <v>318</v>
      </c>
      <c r="L8" s="3339"/>
      <c r="M8" s="3335" t="s">
        <v>318</v>
      </c>
      <c r="N8" s="3339"/>
      <c r="O8" s="3335" t="s">
        <v>318</v>
      </c>
      <c r="P8" s="3339"/>
      <c r="Q8" s="3335" t="s">
        <v>318</v>
      </c>
      <c r="R8" s="3339"/>
      <c r="S8" s="3335" t="s">
        <v>318</v>
      </c>
      <c r="T8" s="3339"/>
      <c r="U8" s="3335" t="s">
        <v>318</v>
      </c>
      <c r="V8" s="3339"/>
      <c r="W8" s="3335" t="s">
        <v>318</v>
      </c>
      <c r="X8" s="3337"/>
    </row>
    <row r="9" spans="1:24">
      <c r="A9" s="3339" t="s">
        <v>323</v>
      </c>
      <c r="B9" s="3339"/>
      <c r="C9" s="3339">
        <v>990312943.22000003</v>
      </c>
      <c r="D9" s="3339"/>
      <c r="E9" s="3339">
        <v>11459328</v>
      </c>
      <c r="F9" s="3339"/>
      <c r="G9" s="3339">
        <v>369858955</v>
      </c>
      <c r="H9" s="3339"/>
      <c r="I9" s="3339">
        <v>194734443</v>
      </c>
      <c r="J9" s="3339"/>
      <c r="K9" s="3339">
        <v>154010265</v>
      </c>
      <c r="L9" s="3339"/>
      <c r="M9" s="3339">
        <v>73160385.343999997</v>
      </c>
      <c r="N9" s="3339"/>
      <c r="O9" s="3339">
        <v>-18356000</v>
      </c>
      <c r="P9" s="3339"/>
      <c r="Q9" s="3339">
        <v>-368000</v>
      </c>
      <c r="R9" s="3339"/>
      <c r="S9" s="3339">
        <v>-1593000</v>
      </c>
      <c r="T9" s="3339"/>
      <c r="U9" s="3339">
        <v>782906376.34399998</v>
      </c>
      <c r="V9" s="3339"/>
      <c r="W9" s="3339">
        <v>207406566.87600002</v>
      </c>
      <c r="X9" s="3337"/>
    </row>
    <row r="10" spans="1:24">
      <c r="A10" s="3339"/>
      <c r="B10" s="3339"/>
      <c r="C10" s="3335" t="s">
        <v>318</v>
      </c>
      <c r="D10" s="3339"/>
      <c r="E10" s="3335" t="s">
        <v>318</v>
      </c>
      <c r="F10" s="3339"/>
      <c r="G10" s="3335" t="s">
        <v>318</v>
      </c>
      <c r="H10" s="3339"/>
      <c r="I10" s="3335" t="s">
        <v>318</v>
      </c>
      <c r="J10" s="3339"/>
      <c r="K10" s="3335" t="s">
        <v>318</v>
      </c>
      <c r="L10" s="3339"/>
      <c r="M10" s="3335" t="s">
        <v>318</v>
      </c>
      <c r="N10" s="3339"/>
      <c r="O10" s="3335" t="s">
        <v>318</v>
      </c>
      <c r="P10" s="3339"/>
      <c r="Q10" s="3335" t="s">
        <v>318</v>
      </c>
      <c r="R10" s="3339"/>
      <c r="S10" s="3335" t="s">
        <v>318</v>
      </c>
      <c r="T10" s="3339"/>
      <c r="U10" s="3335" t="s">
        <v>318</v>
      </c>
      <c r="V10" s="3339"/>
      <c r="W10" s="3335" t="s">
        <v>318</v>
      </c>
      <c r="X10" s="3337"/>
    </row>
    <row r="11" spans="1:24">
      <c r="A11" s="3339" t="s">
        <v>6770</v>
      </c>
      <c r="B11" s="3339"/>
      <c r="C11" s="3339">
        <v>-41184000</v>
      </c>
      <c r="D11" s="3339"/>
      <c r="E11" s="3339"/>
      <c r="F11" s="3339"/>
      <c r="G11" s="3339"/>
      <c r="H11" s="3339"/>
      <c r="I11" s="3339"/>
      <c r="J11" s="3339"/>
      <c r="K11" s="3339">
        <v>-41154000</v>
      </c>
      <c r="L11" s="3339"/>
      <c r="M11" s="3339">
        <v>-11573</v>
      </c>
      <c r="N11" s="3339"/>
      <c r="O11" s="3339"/>
      <c r="P11" s="3339"/>
      <c r="Q11" s="3339"/>
      <c r="R11" s="3339"/>
      <c r="S11" s="3339"/>
      <c r="T11" s="3339"/>
      <c r="U11" s="3339">
        <v>-41165573</v>
      </c>
      <c r="V11" s="3339"/>
      <c r="W11" s="3339">
        <v>-18427</v>
      </c>
      <c r="X11" s="3337"/>
    </row>
    <row r="12" spans="1:24">
      <c r="A12" s="3339" t="s">
        <v>5551</v>
      </c>
      <c r="B12" s="3339"/>
      <c r="C12" s="3339">
        <v>-55000000</v>
      </c>
      <c r="D12" s="3339"/>
      <c r="E12" s="3339"/>
      <c r="F12" s="3339"/>
      <c r="G12" s="3339"/>
      <c r="H12" s="3339"/>
      <c r="I12" s="3339"/>
      <c r="J12" s="3339"/>
      <c r="K12" s="3339">
        <v>-55000000</v>
      </c>
      <c r="L12" s="3339"/>
      <c r="M12" s="3339">
        <v>0</v>
      </c>
      <c r="N12" s="3339"/>
      <c r="O12" s="3339"/>
      <c r="P12" s="3339"/>
      <c r="Q12" s="3339"/>
      <c r="R12" s="3339"/>
      <c r="S12" s="3339"/>
      <c r="T12" s="3339"/>
      <c r="U12" s="3339">
        <v>-55000000</v>
      </c>
      <c r="V12" s="3339"/>
      <c r="W12" s="3339">
        <v>0</v>
      </c>
      <c r="X12" s="3337"/>
    </row>
    <row r="13" spans="1:24">
      <c r="A13" s="3339" t="s">
        <v>6845</v>
      </c>
      <c r="B13" s="3339"/>
      <c r="C13" s="3339">
        <v>-344000</v>
      </c>
      <c r="D13" s="3339"/>
      <c r="E13" s="3339">
        <v>-344000</v>
      </c>
      <c r="F13" s="3339"/>
      <c r="G13" s="3339"/>
      <c r="H13" s="3339"/>
      <c r="I13" s="3339"/>
      <c r="J13" s="3339"/>
      <c r="K13" s="3339"/>
      <c r="L13" s="3339"/>
      <c r="M13" s="3339">
        <v>0</v>
      </c>
      <c r="N13" s="3339"/>
      <c r="O13" s="3339"/>
      <c r="P13" s="3339"/>
      <c r="Q13" s="3339"/>
      <c r="R13" s="3339"/>
      <c r="S13" s="3339"/>
      <c r="T13" s="3339"/>
      <c r="U13" s="3339">
        <v>-344000</v>
      </c>
      <c r="V13" s="3339"/>
      <c r="W13" s="3339">
        <v>0</v>
      </c>
      <c r="X13" s="3337"/>
    </row>
    <row r="14" spans="1:24">
      <c r="A14" s="3339" t="s">
        <v>8317</v>
      </c>
      <c r="B14" s="3339"/>
      <c r="C14" s="3339">
        <v>-72000</v>
      </c>
      <c r="D14" s="3339"/>
      <c r="E14" s="3339"/>
      <c r="F14" s="3339"/>
      <c r="G14" s="3339"/>
      <c r="H14" s="3339"/>
      <c r="I14" s="3339"/>
      <c r="J14" s="3339"/>
      <c r="K14" s="3339"/>
      <c r="L14" s="3339"/>
      <c r="M14" s="3339">
        <v>-27774</v>
      </c>
      <c r="N14" s="3339"/>
      <c r="O14" s="3339"/>
      <c r="P14" s="3339"/>
      <c r="Q14" s="3339"/>
      <c r="R14" s="3339"/>
      <c r="S14" s="3339"/>
      <c r="T14" s="3339"/>
      <c r="U14" s="3339">
        <v>-27774</v>
      </c>
      <c r="V14" s="3339"/>
      <c r="W14" s="3339">
        <v>-44226</v>
      </c>
      <c r="X14" s="3337"/>
    </row>
    <row r="15" spans="1:24">
      <c r="A15" s="3339"/>
      <c r="B15" s="3339"/>
      <c r="C15" s="3335" t="s">
        <v>318</v>
      </c>
      <c r="D15" s="3339"/>
      <c r="E15" s="3335" t="s">
        <v>318</v>
      </c>
      <c r="F15" s="3339"/>
      <c r="G15" s="3335" t="s">
        <v>318</v>
      </c>
      <c r="H15" s="3339"/>
      <c r="I15" s="3335" t="s">
        <v>318</v>
      </c>
      <c r="J15" s="3339"/>
      <c r="K15" s="3335" t="s">
        <v>318</v>
      </c>
      <c r="L15" s="3339"/>
      <c r="M15" s="3335" t="s">
        <v>318</v>
      </c>
      <c r="N15" s="3339"/>
      <c r="O15" s="3335" t="s">
        <v>318</v>
      </c>
      <c r="P15" s="3339"/>
      <c r="Q15" s="3335" t="s">
        <v>318</v>
      </c>
      <c r="R15" s="3339"/>
      <c r="S15" s="3335" t="s">
        <v>318</v>
      </c>
      <c r="T15" s="3339"/>
      <c r="U15" s="3335" t="s">
        <v>318</v>
      </c>
      <c r="V15" s="3339"/>
      <c r="W15" s="3335" t="s">
        <v>318</v>
      </c>
      <c r="X15" s="3337"/>
    </row>
    <row r="16" spans="1:24">
      <c r="A16" s="3339" t="s">
        <v>882</v>
      </c>
      <c r="B16" s="3339"/>
      <c r="C16" s="3339">
        <v>-96600000</v>
      </c>
      <c r="D16" s="3339"/>
      <c r="E16" s="3339">
        <v>-344000</v>
      </c>
      <c r="F16" s="3339"/>
      <c r="G16" s="3339">
        <v>0</v>
      </c>
      <c r="H16" s="3339"/>
      <c r="I16" s="3339">
        <v>0</v>
      </c>
      <c r="J16" s="3339"/>
      <c r="K16" s="3339">
        <v>-96154000</v>
      </c>
      <c r="L16" s="3339"/>
      <c r="M16" s="3339">
        <v>-39347</v>
      </c>
      <c r="N16" s="3339"/>
      <c r="O16" s="3339">
        <v>0</v>
      </c>
      <c r="P16" s="3339"/>
      <c r="Q16" s="3339">
        <v>0</v>
      </c>
      <c r="R16" s="3339"/>
      <c r="S16" s="3339">
        <v>0</v>
      </c>
      <c r="T16" s="3339"/>
      <c r="U16" s="3339">
        <v>-96537347</v>
      </c>
      <c r="V16" s="3339"/>
      <c r="W16" s="3339">
        <v>-62653</v>
      </c>
      <c r="X16" s="3337"/>
    </row>
    <row r="17" spans="1:24">
      <c r="A17" s="3339"/>
      <c r="B17" s="3339"/>
      <c r="C17" s="3335" t="s">
        <v>318</v>
      </c>
      <c r="D17" s="3339"/>
      <c r="E17" s="3335" t="s">
        <v>318</v>
      </c>
      <c r="F17" s="3339"/>
      <c r="G17" s="3335" t="s">
        <v>318</v>
      </c>
      <c r="H17" s="3339"/>
      <c r="I17" s="3335" t="s">
        <v>318</v>
      </c>
      <c r="J17" s="3339"/>
      <c r="K17" s="3335" t="s">
        <v>318</v>
      </c>
      <c r="L17" s="3339"/>
      <c r="M17" s="3335" t="s">
        <v>318</v>
      </c>
      <c r="N17" s="3339"/>
      <c r="O17" s="3335" t="s">
        <v>318</v>
      </c>
      <c r="P17" s="3339"/>
      <c r="Q17" s="3335" t="s">
        <v>318</v>
      </c>
      <c r="R17" s="3339"/>
      <c r="S17" s="3335" t="s">
        <v>318</v>
      </c>
      <c r="T17" s="3339"/>
      <c r="U17" s="3335" t="s">
        <v>318</v>
      </c>
      <c r="V17" s="3339"/>
      <c r="W17" s="3335" t="s">
        <v>318</v>
      </c>
      <c r="X17" s="3337"/>
    </row>
    <row r="18" spans="1:24">
      <c r="A18" s="3339" t="s">
        <v>883</v>
      </c>
      <c r="B18" s="3339"/>
      <c r="C18" s="3339">
        <v>893712943.22000003</v>
      </c>
      <c r="D18" s="3339"/>
      <c r="E18" s="3339">
        <v>11115328</v>
      </c>
      <c r="F18" s="3339"/>
      <c r="G18" s="3339">
        <v>369858955</v>
      </c>
      <c r="H18" s="3339"/>
      <c r="I18" s="3339">
        <v>194734443</v>
      </c>
      <c r="J18" s="3339"/>
      <c r="K18" s="3339">
        <v>57856265</v>
      </c>
      <c r="L18" s="3339"/>
      <c r="M18" s="3339">
        <v>73121038.343999997</v>
      </c>
      <c r="N18" s="3339"/>
      <c r="O18" s="3339">
        <v>-18356000</v>
      </c>
      <c r="P18" s="3339"/>
      <c r="Q18" s="3339">
        <v>-368000</v>
      </c>
      <c r="R18" s="3339"/>
      <c r="S18" s="3339">
        <v>-1593000</v>
      </c>
      <c r="T18" s="3339"/>
      <c r="U18" s="3339">
        <v>686369029.34399998</v>
      </c>
      <c r="V18" s="3339"/>
      <c r="W18" s="3339">
        <v>207343913.87600002</v>
      </c>
      <c r="X18" s="3337"/>
    </row>
    <row r="19" spans="1:24">
      <c r="A19" s="3339" t="s">
        <v>884</v>
      </c>
      <c r="B19" s="3339"/>
      <c r="C19" s="3339">
        <v>-19860000</v>
      </c>
      <c r="D19" s="3339"/>
      <c r="E19" s="3339"/>
      <c r="F19" s="3339"/>
      <c r="G19" s="3339"/>
      <c r="H19" s="3339"/>
      <c r="I19" s="3339"/>
      <c r="J19" s="3339"/>
      <c r="K19" s="3339"/>
      <c r="L19" s="3339"/>
      <c r="M19" s="3339"/>
      <c r="N19" s="3339"/>
      <c r="O19" s="3339"/>
      <c r="P19" s="3339"/>
      <c r="Q19" s="3339"/>
      <c r="R19" s="3339"/>
      <c r="S19" s="3339"/>
      <c r="T19" s="3339"/>
      <c r="U19" s="3339">
        <v>0</v>
      </c>
      <c r="V19" s="3339"/>
      <c r="W19" s="3339">
        <v>-19860000</v>
      </c>
      <c r="X19" s="3337"/>
    </row>
    <row r="20" spans="1:24">
      <c r="A20" s="3339" t="s">
        <v>885</v>
      </c>
      <c r="B20" s="3339"/>
      <c r="C20" s="3339">
        <v>0</v>
      </c>
      <c r="D20" s="3339"/>
      <c r="E20" s="3339"/>
      <c r="F20" s="3339"/>
      <c r="G20" s="3339"/>
      <c r="H20" s="3339"/>
      <c r="I20" s="3339"/>
      <c r="J20" s="3339"/>
      <c r="K20" s="3339"/>
      <c r="L20" s="3339"/>
      <c r="M20" s="3339"/>
      <c r="N20" s="3339"/>
      <c r="O20" s="3339"/>
      <c r="P20" s="3339"/>
      <c r="Q20" s="3339"/>
      <c r="R20" s="3339"/>
      <c r="S20" s="3339"/>
      <c r="T20" s="3339"/>
      <c r="U20" s="3339">
        <v>0</v>
      </c>
      <c r="V20" s="3339"/>
      <c r="W20" s="3339">
        <v>0</v>
      </c>
      <c r="X20" s="3337"/>
    </row>
    <row r="21" spans="1:24">
      <c r="A21" s="3339" t="s">
        <v>886</v>
      </c>
      <c r="B21" s="3339"/>
      <c r="C21" s="3339">
        <v>0</v>
      </c>
      <c r="D21" s="3339"/>
      <c r="E21" s="3339"/>
      <c r="F21" s="3339"/>
      <c r="G21" s="3339"/>
      <c r="H21" s="3339"/>
      <c r="I21" s="3339"/>
      <c r="J21" s="3339"/>
      <c r="K21" s="3339"/>
      <c r="L21" s="3339"/>
      <c r="M21" s="3339"/>
      <c r="N21" s="3339"/>
      <c r="O21" s="3339"/>
      <c r="P21" s="3339"/>
      <c r="Q21" s="3339"/>
      <c r="R21" s="3339"/>
      <c r="S21" s="3339"/>
      <c r="T21" s="3339"/>
      <c r="U21" s="3339">
        <v>0</v>
      </c>
      <c r="V21" s="3339"/>
      <c r="W21" s="3339">
        <v>0</v>
      </c>
      <c r="X21" s="3337"/>
    </row>
    <row r="22" spans="1:24">
      <c r="A22" s="3339" t="s">
        <v>887</v>
      </c>
      <c r="B22" s="3339"/>
      <c r="C22" s="3339">
        <v>-68773</v>
      </c>
      <c r="D22" s="3339"/>
      <c r="E22" s="3339">
        <v>-3477863.4</v>
      </c>
      <c r="F22" s="3339"/>
      <c r="G22" s="3339"/>
      <c r="H22" s="3339"/>
      <c r="I22" s="3339"/>
      <c r="J22" s="3339"/>
      <c r="K22" s="3339"/>
      <c r="L22" s="3339"/>
      <c r="M22" s="3339"/>
      <c r="N22" s="3339"/>
      <c r="O22" s="3339"/>
      <c r="P22" s="3339"/>
      <c r="Q22" s="3339"/>
      <c r="R22" s="3339"/>
      <c r="S22" s="3339"/>
      <c r="T22" s="3339"/>
      <c r="U22" s="3339">
        <v>-3477863.4</v>
      </c>
      <c r="V22" s="3339"/>
      <c r="W22" s="3339">
        <v>3409090.4</v>
      </c>
      <c r="X22" s="3337" t="s">
        <v>7741</v>
      </c>
    </row>
    <row r="23" spans="1:24">
      <c r="A23" s="3339" t="s">
        <v>888</v>
      </c>
      <c r="B23" s="3339"/>
      <c r="C23" s="3339"/>
      <c r="D23" s="3339"/>
      <c r="E23" s="3339">
        <v>-781188</v>
      </c>
      <c r="F23" s="3339"/>
      <c r="G23" s="3339">
        <v>-22045</v>
      </c>
      <c r="H23" s="3339"/>
      <c r="I23" s="3339"/>
      <c r="J23" s="3339"/>
      <c r="K23" s="3339"/>
      <c r="L23" s="3339"/>
      <c r="M23" s="3339"/>
      <c r="N23" s="3339"/>
      <c r="O23" s="3339"/>
      <c r="P23" s="3339"/>
      <c r="Q23" s="3339"/>
      <c r="R23" s="3339"/>
      <c r="S23" s="3339"/>
      <c r="T23" s="3339"/>
      <c r="U23" s="3339">
        <v>-803233</v>
      </c>
      <c r="V23" s="3339"/>
      <c r="W23" s="3339">
        <v>803233</v>
      </c>
      <c r="X23" s="3337"/>
    </row>
    <row r="24" spans="1:24">
      <c r="A24" s="3339" t="s">
        <v>889</v>
      </c>
      <c r="B24" s="3339"/>
      <c r="C24" s="3339">
        <v>0</v>
      </c>
      <c r="D24" s="3339"/>
      <c r="E24" s="3339">
        <v>0</v>
      </c>
      <c r="F24" s="3339"/>
      <c r="G24" s="3339">
        <v>0</v>
      </c>
      <c r="H24" s="3339"/>
      <c r="I24" s="3339">
        <v>0</v>
      </c>
      <c r="J24" s="3339"/>
      <c r="K24" s="3339"/>
      <c r="L24" s="3339"/>
      <c r="M24" s="3339"/>
      <c r="N24" s="3339"/>
      <c r="O24" s="3339"/>
      <c r="P24" s="3339"/>
      <c r="Q24" s="3339"/>
      <c r="R24" s="3339"/>
      <c r="S24" s="3339"/>
      <c r="T24" s="3339"/>
      <c r="U24" s="3339">
        <v>0</v>
      </c>
      <c r="V24" s="3339"/>
      <c r="W24" s="3339">
        <v>0</v>
      </c>
      <c r="X24" s="3337" t="s">
        <v>7741</v>
      </c>
    </row>
    <row r="25" spans="1:24">
      <c r="A25" s="3339" t="s">
        <v>3127</v>
      </c>
      <c r="B25" s="3339"/>
      <c r="C25" s="3339">
        <v>0</v>
      </c>
      <c r="D25" s="3339"/>
      <c r="E25" s="3339">
        <v>0</v>
      </c>
      <c r="F25" s="3339"/>
      <c r="G25" s="3339"/>
      <c r="H25" s="3339"/>
      <c r="I25" s="3339"/>
      <c r="J25" s="3339"/>
      <c r="K25" s="3339"/>
      <c r="L25" s="3339"/>
      <c r="M25" s="3339"/>
      <c r="N25" s="3339"/>
      <c r="O25" s="3339"/>
      <c r="P25" s="3339"/>
      <c r="Q25" s="3339"/>
      <c r="R25" s="3339"/>
      <c r="S25" s="3339"/>
      <c r="T25" s="3339"/>
      <c r="U25" s="3339">
        <v>0</v>
      </c>
      <c r="V25" s="3339"/>
      <c r="W25" s="3339">
        <v>0</v>
      </c>
      <c r="X25" s="3337"/>
    </row>
    <row r="26" spans="1:24">
      <c r="A26" s="3339" t="s">
        <v>9402</v>
      </c>
      <c r="B26" s="3339"/>
      <c r="C26" s="3339">
        <v>0</v>
      </c>
      <c r="D26" s="3339"/>
      <c r="E26" s="3339">
        <v>0</v>
      </c>
      <c r="F26" s="3339"/>
      <c r="G26" s="3339"/>
      <c r="H26" s="3339"/>
      <c r="I26" s="3339"/>
      <c r="J26" s="3339"/>
      <c r="K26" s="3339"/>
      <c r="L26" s="3339"/>
      <c r="M26" s="3339"/>
      <c r="N26" s="3339"/>
      <c r="O26" s="3339"/>
      <c r="P26" s="3339"/>
      <c r="Q26" s="3339"/>
      <c r="R26" s="3339"/>
      <c r="S26" s="3339"/>
      <c r="T26" s="3339"/>
      <c r="U26" s="3339">
        <v>0</v>
      </c>
      <c r="V26" s="3339"/>
      <c r="W26" s="3339">
        <v>0</v>
      </c>
      <c r="X26" s="3337"/>
    </row>
    <row r="27" spans="1:24">
      <c r="A27" s="3339" t="s">
        <v>9403</v>
      </c>
      <c r="B27" s="3339"/>
      <c r="C27" s="3339">
        <v>-2386000</v>
      </c>
      <c r="D27" s="3339"/>
      <c r="E27" s="3339"/>
      <c r="F27" s="3339"/>
      <c r="G27" s="3339"/>
      <c r="H27" s="3339"/>
      <c r="I27" s="3339"/>
      <c r="J27" s="3339"/>
      <c r="K27" s="3339"/>
      <c r="L27" s="3339"/>
      <c r="M27" s="3339"/>
      <c r="N27" s="3339"/>
      <c r="O27" s="3339"/>
      <c r="P27" s="3339"/>
      <c r="Q27" s="3339"/>
      <c r="R27" s="3339"/>
      <c r="S27" s="3339"/>
      <c r="T27" s="3339"/>
      <c r="U27" s="3339">
        <v>0</v>
      </c>
      <c r="V27" s="3339"/>
      <c r="W27" s="3339">
        <v>-2386000</v>
      </c>
      <c r="X27" s="3337"/>
    </row>
    <row r="28" spans="1:24">
      <c r="A28" s="3339"/>
      <c r="B28" s="3339"/>
      <c r="C28" s="3335" t="s">
        <v>318</v>
      </c>
      <c r="D28" s="3339"/>
      <c r="E28" s="3335" t="s">
        <v>318</v>
      </c>
      <c r="F28" s="3339"/>
      <c r="G28" s="3335" t="s">
        <v>318</v>
      </c>
      <c r="H28" s="3339"/>
      <c r="I28" s="3335" t="s">
        <v>318</v>
      </c>
      <c r="J28" s="3339"/>
      <c r="K28" s="3335" t="s">
        <v>318</v>
      </c>
      <c r="L28" s="3339"/>
      <c r="M28" s="3335" t="s">
        <v>318</v>
      </c>
      <c r="N28" s="3339"/>
      <c r="O28" s="3335" t="s">
        <v>318</v>
      </c>
      <c r="P28" s="3339"/>
      <c r="Q28" s="3335" t="s">
        <v>318</v>
      </c>
      <c r="R28" s="3339"/>
      <c r="S28" s="3335" t="s">
        <v>318</v>
      </c>
      <c r="T28" s="3339"/>
      <c r="U28" s="3335" t="s">
        <v>318</v>
      </c>
      <c r="V28" s="3339"/>
      <c r="W28" s="3335" t="s">
        <v>318</v>
      </c>
      <c r="X28" s="3337"/>
    </row>
    <row r="29" spans="1:24">
      <c r="A29" s="3339"/>
      <c r="B29" s="3339"/>
      <c r="C29" s="3339">
        <v>871398170.22000003</v>
      </c>
      <c r="D29" s="3339"/>
      <c r="E29" s="3339">
        <v>6856276.5999999996</v>
      </c>
      <c r="F29" s="3339"/>
      <c r="G29" s="3339">
        <v>369836910</v>
      </c>
      <c r="H29" s="3339"/>
      <c r="I29" s="3339">
        <v>194734443</v>
      </c>
      <c r="J29" s="3339"/>
      <c r="K29" s="3339">
        <v>57856265</v>
      </c>
      <c r="L29" s="3339"/>
      <c r="M29" s="3339">
        <v>73121038.343999997</v>
      </c>
      <c r="N29" s="3339"/>
      <c r="O29" s="3339">
        <v>-18356000</v>
      </c>
      <c r="P29" s="3339"/>
      <c r="Q29" s="3339">
        <v>-368000</v>
      </c>
      <c r="R29" s="3339"/>
      <c r="S29" s="3339">
        <v>-1593000</v>
      </c>
      <c r="T29" s="3339"/>
      <c r="U29" s="3339">
        <v>682087932.94400001</v>
      </c>
      <c r="V29" s="3339"/>
      <c r="W29" s="3339">
        <v>189310237.27600002</v>
      </c>
      <c r="X29" s="3337"/>
    </row>
    <row r="30" spans="1:24">
      <c r="A30" s="3339"/>
      <c r="B30" s="3339"/>
      <c r="C30" s="3335" t="s">
        <v>11678</v>
      </c>
      <c r="D30" s="3339"/>
      <c r="E30" s="3335" t="s">
        <v>11678</v>
      </c>
      <c r="F30" s="3339"/>
      <c r="G30" s="3335" t="s">
        <v>11678</v>
      </c>
      <c r="H30" s="3339"/>
      <c r="I30" s="3335" t="s">
        <v>11678</v>
      </c>
      <c r="J30" s="3339"/>
      <c r="K30" s="3335" t="s">
        <v>11678</v>
      </c>
      <c r="L30" s="3339"/>
      <c r="M30" s="3335" t="s">
        <v>11678</v>
      </c>
      <c r="N30" s="3339"/>
      <c r="O30" s="3335" t="s">
        <v>11678</v>
      </c>
      <c r="P30" s="3339"/>
      <c r="Q30" s="3335" t="s">
        <v>11678</v>
      </c>
      <c r="R30" s="3339"/>
      <c r="S30" s="3335" t="s">
        <v>11678</v>
      </c>
      <c r="T30" s="3339"/>
      <c r="U30" s="3335" t="s">
        <v>11678</v>
      </c>
      <c r="V30" s="3339"/>
      <c r="W30" s="3335" t="s">
        <v>11678</v>
      </c>
      <c r="X30" s="3337"/>
    </row>
    <row r="31" spans="1:24">
      <c r="A31" s="3339" t="s">
        <v>9404</v>
      </c>
      <c r="B31" s="3339"/>
      <c r="C31" s="3339">
        <v>871398170.22000003</v>
      </c>
      <c r="D31" s="3339"/>
      <c r="E31" s="3339">
        <v>6856276.5999999996</v>
      </c>
      <c r="F31" s="3339"/>
      <c r="G31" s="3341">
        <v>361503295</v>
      </c>
      <c r="H31" s="3339"/>
      <c r="I31" s="3341">
        <v>190250962</v>
      </c>
      <c r="J31" s="3339"/>
      <c r="K31" s="3341">
        <v>56460757</v>
      </c>
      <c r="L31" s="3339"/>
      <c r="M31" s="3341">
        <v>73303232.343999997</v>
      </c>
      <c r="N31" s="3339"/>
      <c r="O31" s="3341">
        <v>-17994264</v>
      </c>
      <c r="P31" s="3339"/>
      <c r="Q31" s="3341">
        <v>-360748</v>
      </c>
      <c r="R31" s="3339"/>
      <c r="S31" s="3341">
        <v>-1553707</v>
      </c>
      <c r="T31" s="3339"/>
      <c r="U31" s="3339">
        <v>668465803.94400001</v>
      </c>
      <c r="V31" s="3339"/>
      <c r="W31" s="3339">
        <v>202932366.27600002</v>
      </c>
      <c r="X31" s="3337"/>
    </row>
    <row r="32" spans="1:24">
      <c r="A32" s="3339" t="s">
        <v>9405</v>
      </c>
      <c r="B32" s="3339"/>
      <c r="C32" s="3339">
        <v>96600000</v>
      </c>
      <c r="D32" s="3339"/>
      <c r="E32" s="3339">
        <v>344000</v>
      </c>
      <c r="F32" s="3339"/>
      <c r="G32" s="3339">
        <v>0</v>
      </c>
      <c r="H32" s="3339"/>
      <c r="I32" s="3339">
        <v>0</v>
      </c>
      <c r="J32" s="3339"/>
      <c r="K32" s="3339">
        <v>96154000</v>
      </c>
      <c r="L32" s="3339"/>
      <c r="M32" s="3339">
        <v>39347</v>
      </c>
      <c r="N32" s="3339"/>
      <c r="O32" s="3339">
        <v>0</v>
      </c>
      <c r="P32" s="3339"/>
      <c r="Q32" s="3339">
        <v>0</v>
      </c>
      <c r="R32" s="3339"/>
      <c r="S32" s="3339">
        <v>0</v>
      </c>
      <c r="T32" s="3339"/>
      <c r="U32" s="3339">
        <v>96537347</v>
      </c>
      <c r="V32" s="3339"/>
      <c r="W32" s="3339">
        <v>62653</v>
      </c>
      <c r="X32" s="3337"/>
    </row>
    <row r="33" spans="1:24">
      <c r="A33" s="3339" t="s">
        <v>9406</v>
      </c>
      <c r="B33" s="3339"/>
      <c r="C33" s="3341">
        <v>2292219</v>
      </c>
      <c r="D33" s="3339"/>
      <c r="E33" s="3339"/>
      <c r="F33" s="3339"/>
      <c r="G33" s="3339"/>
      <c r="H33" s="3339"/>
      <c r="I33" s="3339"/>
      <c r="J33" s="3339"/>
      <c r="K33" s="3339"/>
      <c r="L33" s="3339"/>
      <c r="M33" s="3339"/>
      <c r="N33" s="3339"/>
      <c r="O33" s="3339"/>
      <c r="P33" s="3339"/>
      <c r="Q33" s="3339"/>
      <c r="R33" s="3339"/>
      <c r="S33" s="3339"/>
      <c r="T33" s="3339"/>
      <c r="U33" s="3339">
        <v>0</v>
      </c>
      <c r="V33" s="3339"/>
      <c r="W33" s="3339">
        <v>2292219</v>
      </c>
      <c r="X33" s="3337"/>
    </row>
    <row r="34" spans="1:24">
      <c r="A34" s="3339"/>
      <c r="B34" s="3339"/>
      <c r="C34" s="3335" t="s">
        <v>318</v>
      </c>
      <c r="D34" s="3339"/>
      <c r="E34" s="3335" t="s">
        <v>318</v>
      </c>
      <c r="F34" s="3339"/>
      <c r="G34" s="3335" t="s">
        <v>318</v>
      </c>
      <c r="H34" s="3339"/>
      <c r="I34" s="3335" t="s">
        <v>318</v>
      </c>
      <c r="J34" s="3339"/>
      <c r="K34" s="3335" t="s">
        <v>318</v>
      </c>
      <c r="L34" s="3339"/>
      <c r="M34" s="3335" t="s">
        <v>318</v>
      </c>
      <c r="N34" s="3339"/>
      <c r="O34" s="3335" t="s">
        <v>318</v>
      </c>
      <c r="P34" s="3339"/>
      <c r="Q34" s="3335" t="s">
        <v>318</v>
      </c>
      <c r="R34" s="3339"/>
      <c r="S34" s="3335" t="s">
        <v>318</v>
      </c>
      <c r="T34" s="3339"/>
      <c r="U34" s="3335" t="s">
        <v>318</v>
      </c>
      <c r="V34" s="3339"/>
      <c r="W34" s="3335" t="s">
        <v>318</v>
      </c>
      <c r="X34" s="3337"/>
    </row>
    <row r="35" spans="1:24">
      <c r="A35" s="3341" t="s">
        <v>324</v>
      </c>
      <c r="B35" s="3341"/>
      <c r="C35" s="3341">
        <v>970290389.22000003</v>
      </c>
      <c r="D35" s="3341"/>
      <c r="E35" s="3341">
        <v>7200276.5999999996</v>
      </c>
      <c r="F35" s="3341"/>
      <c r="G35" s="3341">
        <v>361503295</v>
      </c>
      <c r="H35" s="3341"/>
      <c r="I35" s="3341">
        <v>190250962</v>
      </c>
      <c r="J35" s="3341"/>
      <c r="K35" s="3341">
        <v>152614757</v>
      </c>
      <c r="L35" s="3341"/>
      <c r="M35" s="3341">
        <v>73342579.343999997</v>
      </c>
      <c r="N35" s="3341"/>
      <c r="O35" s="3341">
        <v>-17994264</v>
      </c>
      <c r="P35" s="3341"/>
      <c r="Q35" s="3341">
        <v>-360748</v>
      </c>
      <c r="R35" s="3341"/>
      <c r="S35" s="3341">
        <v>-1553707</v>
      </c>
      <c r="T35" s="3341"/>
      <c r="U35" s="3341">
        <v>765003150.94400001</v>
      </c>
      <c r="V35" s="3341"/>
      <c r="W35" s="3341">
        <v>205287238.27600002</v>
      </c>
      <c r="X35" s="3337"/>
    </row>
    <row r="36" spans="1:24">
      <c r="A36" s="3339"/>
      <c r="B36" s="3339"/>
      <c r="C36" s="3335" t="s">
        <v>11678</v>
      </c>
      <c r="D36" s="3339"/>
      <c r="E36" s="3335" t="s">
        <v>11678</v>
      </c>
      <c r="F36" s="3339"/>
      <c r="G36" s="3335" t="s">
        <v>11678</v>
      </c>
      <c r="H36" s="3339"/>
      <c r="I36" s="3335" t="s">
        <v>11678</v>
      </c>
      <c r="J36" s="3339"/>
      <c r="K36" s="3335" t="s">
        <v>11678</v>
      </c>
      <c r="L36" s="3339"/>
      <c r="M36" s="3335" t="s">
        <v>11678</v>
      </c>
      <c r="N36" s="3339"/>
      <c r="O36" s="3335" t="s">
        <v>11678</v>
      </c>
      <c r="P36" s="3339"/>
      <c r="Q36" s="3335" t="s">
        <v>11678</v>
      </c>
      <c r="R36" s="3339"/>
      <c r="S36" s="3335" t="s">
        <v>11678</v>
      </c>
      <c r="T36" s="3339"/>
      <c r="U36" s="3335" t="s">
        <v>11678</v>
      </c>
      <c r="V36" s="3339"/>
      <c r="W36" s="3335" t="s">
        <v>11678</v>
      </c>
      <c r="X36" s="3337"/>
    </row>
    <row r="37" spans="1:24">
      <c r="A37" s="3339"/>
      <c r="B37" s="3345" t="s">
        <v>9407</v>
      </c>
      <c r="C37" s="3339">
        <v>20022554</v>
      </c>
      <c r="D37" s="3345" t="s">
        <v>9408</v>
      </c>
      <c r="E37" s="3339">
        <v>4259051.4000000004</v>
      </c>
      <c r="F37" s="3345" t="s">
        <v>9409</v>
      </c>
      <c r="G37" s="3339">
        <v>8355660</v>
      </c>
      <c r="H37" s="3345" t="s">
        <v>9410</v>
      </c>
      <c r="I37" s="3339">
        <v>4483481</v>
      </c>
      <c r="J37" s="3345" t="s">
        <v>9411</v>
      </c>
      <c r="K37" s="3339">
        <v>1395508</v>
      </c>
      <c r="L37" s="3345" t="s">
        <v>9412</v>
      </c>
      <c r="M37" s="3346">
        <v>-182194</v>
      </c>
      <c r="N37" s="3345" t="s">
        <v>9413</v>
      </c>
      <c r="O37" s="3339">
        <v>-361736</v>
      </c>
      <c r="P37" s="3345" t="s">
        <v>9414</v>
      </c>
      <c r="Q37" s="3339">
        <v>-7252</v>
      </c>
      <c r="R37" s="3345" t="s">
        <v>9415</v>
      </c>
      <c r="S37" s="3339">
        <v>-39293</v>
      </c>
      <c r="T37" s="3339"/>
      <c r="U37" s="3339">
        <v>17903225.399999999</v>
      </c>
      <c r="V37" s="3339"/>
      <c r="W37" s="3339">
        <v>-2119328.599999994</v>
      </c>
      <c r="X37" s="3337"/>
    </row>
    <row r="38" spans="1:24">
      <c r="A38" s="3339"/>
      <c r="B38" s="3339"/>
      <c r="C38" s="3339"/>
      <c r="D38" s="3339"/>
      <c r="E38" s="3339"/>
      <c r="F38" s="3339"/>
      <c r="G38" s="3339"/>
      <c r="H38" s="3339"/>
      <c r="I38" s="3339"/>
      <c r="J38" s="3339"/>
      <c r="K38" s="3339" t="s">
        <v>4608</v>
      </c>
      <c r="L38" s="3339"/>
      <c r="M38" s="3347">
        <v>0.3898638581486073</v>
      </c>
      <c r="N38" s="3348"/>
      <c r="O38" s="3348">
        <v>0.38574999999999998</v>
      </c>
      <c r="P38" s="3339" t="s">
        <v>4609</v>
      </c>
      <c r="Q38" s="3339"/>
      <c r="R38" s="3339"/>
      <c r="S38" s="3339"/>
      <c r="T38" s="3339"/>
      <c r="U38" s="3339"/>
      <c r="V38" s="3339"/>
      <c r="W38" s="3339">
        <v>0</v>
      </c>
      <c r="X38" s="3337"/>
    </row>
    <row r="39" spans="1:24">
      <c r="C39" s="3070"/>
      <c r="D39" s="3070"/>
      <c r="E39" s="3070"/>
      <c r="F39" s="3070"/>
      <c r="G39" s="3070"/>
      <c r="H39" s="3070"/>
      <c r="I39" s="3070"/>
      <c r="J39" s="3070"/>
      <c r="K39" s="3070"/>
      <c r="L39" s="3070"/>
      <c r="M39" s="3070"/>
      <c r="N39" s="3070"/>
      <c r="O39" s="3070"/>
      <c r="P39" s="3070"/>
      <c r="Q39" s="3070"/>
      <c r="R39" s="3070"/>
      <c r="S39" s="3070"/>
      <c r="T39" s="3070"/>
      <c r="U39" s="3070"/>
      <c r="V39" s="3070"/>
      <c r="W39" s="3070"/>
    </row>
    <row r="40" spans="1:24">
      <c r="C40" s="3070"/>
      <c r="D40" s="3070"/>
      <c r="E40" s="3070"/>
      <c r="F40" s="3070"/>
      <c r="G40" s="3070"/>
      <c r="H40" s="3070"/>
      <c r="I40" s="3070"/>
      <c r="J40" s="3070"/>
      <c r="K40" s="3070"/>
      <c r="L40" s="3070"/>
      <c r="M40" s="3070"/>
      <c r="N40" s="3070"/>
      <c r="O40" s="3070"/>
      <c r="P40" s="3070"/>
      <c r="Q40" s="3070"/>
      <c r="R40" s="3070"/>
      <c r="S40" s="3070"/>
      <c r="T40" s="3070"/>
      <c r="U40" s="3070"/>
      <c r="V40" s="3070"/>
      <c r="W40" s="3070"/>
    </row>
    <row r="41" spans="1:24">
      <c r="C41" s="3070"/>
      <c r="D41" s="3070"/>
      <c r="E41" s="3070"/>
      <c r="F41" s="3070"/>
      <c r="G41" s="3070"/>
      <c r="H41" s="3070"/>
      <c r="I41" s="3070"/>
      <c r="J41" s="3070"/>
      <c r="K41" s="3070"/>
      <c r="L41" s="3070"/>
      <c r="M41" s="3070"/>
      <c r="N41" s="3070"/>
      <c r="O41" s="3070"/>
      <c r="P41" s="3070"/>
      <c r="Q41" s="3070"/>
      <c r="R41" s="3070"/>
      <c r="S41" s="3070"/>
      <c r="T41" s="3070"/>
      <c r="U41" s="3070"/>
      <c r="V41" s="3070"/>
      <c r="W41" s="3070"/>
    </row>
    <row r="42" spans="1:24">
      <c r="C42" s="3070"/>
      <c r="D42" s="3070"/>
      <c r="E42" s="3070"/>
      <c r="F42" s="3070"/>
      <c r="G42" s="3070"/>
      <c r="H42" s="3070"/>
      <c r="I42" s="3070"/>
      <c r="J42" s="3070"/>
      <c r="K42" s="3070"/>
      <c r="L42" s="3070"/>
      <c r="M42" s="3070"/>
      <c r="N42" s="3070"/>
      <c r="O42" s="3070"/>
      <c r="P42" s="3070"/>
      <c r="Q42" s="3070"/>
      <c r="R42" s="3070"/>
      <c r="S42" s="3070"/>
      <c r="T42" s="3070"/>
      <c r="U42" s="3070"/>
      <c r="V42" s="3070"/>
      <c r="W42" s="3070"/>
    </row>
    <row r="43" spans="1:24">
      <c r="C43" s="3070"/>
      <c r="D43" s="3070"/>
      <c r="E43" s="3070"/>
      <c r="F43" s="3070"/>
      <c r="G43" s="3070"/>
      <c r="H43" s="3070"/>
      <c r="I43" s="3070"/>
      <c r="J43" s="3070"/>
      <c r="K43" s="3070"/>
      <c r="L43" s="3070"/>
      <c r="M43" s="3070"/>
      <c r="N43" s="3070"/>
      <c r="O43" s="3070"/>
      <c r="P43" s="3070"/>
      <c r="Q43" s="3070"/>
      <c r="R43" s="3070"/>
      <c r="S43" s="3070"/>
      <c r="T43" s="3070"/>
      <c r="U43" s="3070"/>
      <c r="V43" s="3070"/>
      <c r="W43" s="3070"/>
    </row>
    <row r="44" spans="1:24">
      <c r="C44" s="3070"/>
      <c r="D44" s="3070"/>
      <c r="E44" s="3070"/>
      <c r="F44" s="3070"/>
      <c r="G44" s="3070"/>
      <c r="H44" s="3070"/>
      <c r="I44" s="3070"/>
      <c r="J44" s="3070"/>
      <c r="K44" s="3070"/>
      <c r="L44" s="3070"/>
      <c r="M44" s="3070"/>
      <c r="N44" s="3070"/>
      <c r="O44" s="3070"/>
      <c r="P44" s="3070"/>
      <c r="Q44" s="3070"/>
      <c r="R44" s="3070"/>
      <c r="S44" s="3070"/>
      <c r="T44" s="3070"/>
      <c r="U44" s="3070"/>
      <c r="V44" s="3070"/>
      <c r="W44" s="3070"/>
    </row>
    <row r="45" spans="1:24">
      <c r="C45" s="3070"/>
      <c r="D45" s="3070"/>
      <c r="E45" s="3070"/>
      <c r="F45" s="3070"/>
      <c r="G45" s="3070"/>
      <c r="H45" s="3070"/>
      <c r="I45" s="3070"/>
      <c r="J45" s="3070"/>
      <c r="K45" s="3070"/>
      <c r="L45" s="3070"/>
      <c r="M45" s="3070"/>
      <c r="N45" s="3070"/>
      <c r="O45" s="3070"/>
      <c r="P45" s="3070"/>
      <c r="Q45" s="3070"/>
      <c r="R45" s="3070"/>
      <c r="S45" s="3070"/>
      <c r="T45" s="3070"/>
      <c r="U45" s="3070"/>
      <c r="V45" s="3070"/>
      <c r="W45" s="3070"/>
    </row>
    <row r="46" spans="1:24">
      <c r="C46" s="3070"/>
      <c r="D46" s="3070"/>
      <c r="E46" s="3070"/>
      <c r="F46" s="3070"/>
      <c r="G46" s="3070"/>
      <c r="H46" s="3070"/>
      <c r="I46" s="3070"/>
      <c r="J46" s="3070"/>
      <c r="K46" s="3070"/>
      <c r="L46" s="3070"/>
      <c r="M46" s="3070"/>
      <c r="N46" s="3070"/>
      <c r="O46" s="3070"/>
      <c r="P46" s="3070"/>
      <c r="Q46" s="3070"/>
      <c r="R46" s="3070"/>
      <c r="S46" s="3070"/>
      <c r="T46" s="3070"/>
      <c r="U46" s="3070"/>
      <c r="V46" s="3070"/>
      <c r="W46" s="3070"/>
    </row>
    <row r="47" spans="1:24">
      <c r="C47" s="3070"/>
      <c r="D47" s="3070"/>
      <c r="E47" s="3070"/>
      <c r="F47" s="3070"/>
      <c r="G47" s="3070"/>
      <c r="H47" s="3070"/>
      <c r="I47" s="3070"/>
      <c r="J47" s="3070"/>
      <c r="K47" s="3070"/>
      <c r="L47" s="3070"/>
      <c r="M47" s="3070"/>
      <c r="N47" s="3070"/>
      <c r="O47" s="3070"/>
      <c r="P47" s="3070"/>
      <c r="Q47" s="3070"/>
      <c r="R47" s="3070"/>
      <c r="S47" s="3070"/>
      <c r="T47" s="3070"/>
      <c r="U47" s="3070"/>
      <c r="V47" s="3070"/>
      <c r="W47" s="3070"/>
    </row>
    <row r="48" spans="1:24">
      <c r="C48" s="3070"/>
      <c r="D48" s="3070"/>
      <c r="E48" s="3070"/>
      <c r="F48" s="3070"/>
      <c r="G48" s="3070"/>
      <c r="H48" s="3070"/>
      <c r="I48" s="3070"/>
      <c r="J48" s="3070"/>
      <c r="K48" s="3070"/>
      <c r="L48" s="3070"/>
      <c r="M48" s="3070"/>
      <c r="N48" s="3070"/>
      <c r="O48" s="3070"/>
      <c r="P48" s="3070"/>
      <c r="Q48" s="3070"/>
      <c r="R48" s="3070"/>
      <c r="S48" s="3070"/>
      <c r="T48" s="3070"/>
      <c r="U48" s="3070"/>
      <c r="V48" s="3070"/>
      <c r="W48" s="3070"/>
    </row>
    <row r="49" spans="3:23">
      <c r="C49" s="3070"/>
      <c r="D49" s="3070"/>
      <c r="E49" s="3070"/>
      <c r="F49" s="3070"/>
      <c r="G49" s="3070"/>
      <c r="H49" s="3070"/>
      <c r="I49" s="3070"/>
      <c r="J49" s="3070"/>
      <c r="K49" s="3070"/>
      <c r="L49" s="3070"/>
      <c r="M49" s="3070"/>
      <c r="N49" s="3070"/>
      <c r="O49" s="3070"/>
      <c r="P49" s="3070"/>
      <c r="Q49" s="3070"/>
      <c r="R49" s="3070"/>
      <c r="S49" s="3070"/>
      <c r="T49" s="3070"/>
      <c r="U49" s="3070"/>
      <c r="V49" s="3070"/>
      <c r="W49" s="3070"/>
    </row>
    <row r="50" spans="3:23">
      <c r="C50" s="3070"/>
      <c r="D50" s="3070"/>
      <c r="E50" s="3070"/>
      <c r="F50" s="3070"/>
      <c r="G50" s="3070"/>
      <c r="H50" s="3070"/>
      <c r="I50" s="3070"/>
      <c r="J50" s="3070"/>
      <c r="K50" s="3070"/>
      <c r="L50" s="3070"/>
      <c r="M50" s="3070"/>
      <c r="N50" s="3070"/>
      <c r="O50" s="3070"/>
      <c r="P50" s="3070"/>
      <c r="Q50" s="3070"/>
      <c r="R50" s="3070"/>
      <c r="S50" s="3070"/>
      <c r="T50" s="3070"/>
      <c r="U50" s="3070"/>
      <c r="V50" s="3070"/>
      <c r="W50" s="3070"/>
    </row>
    <row r="51" spans="3:23">
      <c r="C51" s="3070"/>
      <c r="D51" s="3070"/>
      <c r="E51" s="3070"/>
      <c r="F51" s="3070"/>
      <c r="G51" s="3070"/>
      <c r="H51" s="3070"/>
      <c r="I51" s="3070"/>
      <c r="J51" s="3070"/>
      <c r="K51" s="3070"/>
      <c r="L51" s="3070"/>
      <c r="M51" s="3070"/>
      <c r="N51" s="3070"/>
      <c r="O51" s="3070"/>
      <c r="P51" s="3070"/>
      <c r="Q51" s="3070"/>
      <c r="R51" s="3070"/>
      <c r="S51" s="3070"/>
      <c r="T51" s="3070"/>
      <c r="U51" s="3070"/>
      <c r="V51" s="3070"/>
      <c r="W51" s="3070"/>
    </row>
    <row r="52" spans="3:23">
      <c r="C52" s="3070"/>
      <c r="D52" s="3070"/>
      <c r="E52" s="3070"/>
      <c r="F52" s="3070"/>
      <c r="G52" s="3070"/>
      <c r="H52" s="3070"/>
      <c r="I52" s="3070"/>
      <c r="J52" s="3070"/>
      <c r="K52" s="3070"/>
      <c r="L52" s="3070"/>
      <c r="M52" s="3070"/>
      <c r="N52" s="3070"/>
      <c r="O52" s="3070"/>
      <c r="P52" s="3070"/>
      <c r="Q52" s="3070"/>
      <c r="R52" s="3070"/>
      <c r="S52" s="3070"/>
      <c r="T52" s="3070"/>
      <c r="U52" s="3070"/>
      <c r="V52" s="3070"/>
      <c r="W52" s="3070"/>
    </row>
    <row r="53" spans="3:23">
      <c r="C53" s="3070"/>
      <c r="D53" s="3070"/>
      <c r="E53" s="3070"/>
      <c r="F53" s="3070"/>
      <c r="G53" s="3070"/>
      <c r="H53" s="3070"/>
      <c r="I53" s="3070"/>
      <c r="J53" s="3070"/>
      <c r="K53" s="3070"/>
      <c r="L53" s="3070"/>
      <c r="M53" s="3070"/>
      <c r="N53" s="3070"/>
      <c r="O53" s="3070"/>
      <c r="P53" s="3070"/>
      <c r="Q53" s="3070"/>
      <c r="R53" s="3070"/>
      <c r="S53" s="3070"/>
      <c r="T53" s="3070"/>
      <c r="U53" s="3070"/>
      <c r="V53" s="3070"/>
      <c r="W53" s="3070"/>
    </row>
    <row r="54" spans="3:23">
      <c r="C54" s="3070"/>
      <c r="D54" s="3070"/>
      <c r="E54" s="3070"/>
      <c r="F54" s="3070"/>
      <c r="G54" s="3070"/>
      <c r="H54" s="3070"/>
      <c r="I54" s="3070"/>
      <c r="J54" s="3070"/>
      <c r="K54" s="3070"/>
      <c r="L54" s="3070"/>
      <c r="M54" s="3070"/>
      <c r="N54" s="3070"/>
      <c r="O54" s="3070"/>
      <c r="P54" s="3070"/>
      <c r="Q54" s="3070"/>
      <c r="R54" s="3070"/>
      <c r="S54" s="3070"/>
      <c r="T54" s="3070"/>
      <c r="U54" s="3070"/>
      <c r="V54" s="3070"/>
      <c r="W54" s="3070"/>
    </row>
    <row r="55" spans="3:23">
      <c r="C55" s="3070"/>
      <c r="D55" s="3070"/>
      <c r="E55" s="3070"/>
      <c r="F55" s="3070"/>
      <c r="G55" s="3070"/>
      <c r="H55" s="3070"/>
      <c r="I55" s="3070"/>
      <c r="J55" s="3070"/>
      <c r="K55" s="3070"/>
      <c r="L55" s="3070"/>
      <c r="M55" s="3070"/>
      <c r="N55" s="3070"/>
      <c r="O55" s="3070"/>
      <c r="P55" s="3070"/>
      <c r="Q55" s="3070"/>
      <c r="R55" s="3070"/>
      <c r="S55" s="3070"/>
      <c r="T55" s="3070"/>
      <c r="U55" s="3070"/>
      <c r="V55" s="3070"/>
      <c r="W55" s="3070"/>
    </row>
    <row r="56" spans="3:23">
      <c r="C56" s="3070"/>
      <c r="D56" s="3070"/>
      <c r="E56" s="3070"/>
      <c r="F56" s="3070"/>
      <c r="G56" s="3070"/>
      <c r="H56" s="3070"/>
      <c r="I56" s="3070"/>
      <c r="J56" s="3070"/>
      <c r="K56" s="3070"/>
      <c r="L56" s="3070"/>
      <c r="M56" s="3070"/>
      <c r="N56" s="3070"/>
      <c r="O56" s="3070"/>
      <c r="P56" s="3070"/>
      <c r="Q56" s="3070"/>
      <c r="R56" s="3070"/>
      <c r="S56" s="3070"/>
      <c r="T56" s="3070"/>
      <c r="U56" s="3070"/>
      <c r="V56" s="3070"/>
      <c r="W56" s="3070"/>
    </row>
    <row r="57" spans="3:23">
      <c r="C57" s="3070"/>
      <c r="D57" s="3070"/>
      <c r="E57" s="3070"/>
      <c r="F57" s="3070"/>
      <c r="G57" s="3070"/>
      <c r="H57" s="3070"/>
      <c r="I57" s="3070"/>
      <c r="J57" s="3070"/>
      <c r="K57" s="3070"/>
      <c r="L57" s="3070"/>
      <c r="M57" s="3070"/>
      <c r="N57" s="3070"/>
      <c r="O57" s="3070"/>
      <c r="P57" s="3070"/>
      <c r="Q57" s="3070"/>
      <c r="R57" s="3070"/>
      <c r="S57" s="3070"/>
      <c r="T57" s="3070"/>
      <c r="U57" s="3070"/>
      <c r="V57" s="3070"/>
      <c r="W57" s="3070"/>
    </row>
    <row r="58" spans="3:23">
      <c r="C58" s="3070"/>
      <c r="D58" s="3070"/>
      <c r="E58" s="3070"/>
      <c r="F58" s="3070"/>
      <c r="G58" s="3070"/>
      <c r="H58" s="3070"/>
      <c r="I58" s="3070"/>
      <c r="J58" s="3070"/>
      <c r="K58" s="3070"/>
      <c r="L58" s="3070"/>
      <c r="M58" s="3070"/>
      <c r="N58" s="3070"/>
      <c r="O58" s="3070"/>
      <c r="P58" s="3070"/>
      <c r="Q58" s="3070"/>
      <c r="R58" s="3070"/>
      <c r="S58" s="3070"/>
      <c r="T58" s="3070"/>
      <c r="U58" s="3070"/>
      <c r="V58" s="3070"/>
      <c r="W58" s="3070"/>
    </row>
    <row r="59" spans="3:23">
      <c r="C59" s="3070"/>
      <c r="D59" s="3070"/>
      <c r="E59" s="3070"/>
      <c r="F59" s="3070"/>
      <c r="G59" s="3070"/>
      <c r="H59" s="3070"/>
      <c r="I59" s="3070"/>
      <c r="J59" s="3070"/>
      <c r="K59" s="3070"/>
      <c r="L59" s="3070"/>
      <c r="M59" s="3070"/>
      <c r="N59" s="3070"/>
      <c r="O59" s="3070"/>
      <c r="P59" s="3070"/>
      <c r="Q59" s="3070"/>
      <c r="R59" s="3070"/>
      <c r="S59" s="3070"/>
      <c r="T59" s="3070"/>
      <c r="U59" s="3070"/>
      <c r="V59" s="3070"/>
      <c r="W59" s="3070"/>
    </row>
    <row r="60" spans="3:23">
      <c r="C60" s="3070"/>
      <c r="D60" s="3070"/>
      <c r="E60" s="3070"/>
      <c r="F60" s="3070"/>
      <c r="G60" s="3070"/>
      <c r="H60" s="3070"/>
      <c r="I60" s="3070"/>
      <c r="J60" s="3070"/>
      <c r="K60" s="3070"/>
      <c r="L60" s="3070"/>
      <c r="M60" s="3070"/>
      <c r="N60" s="3070"/>
      <c r="O60" s="3070"/>
      <c r="P60" s="3070"/>
      <c r="Q60" s="3070"/>
      <c r="R60" s="3070"/>
      <c r="S60" s="3070"/>
      <c r="T60" s="3070"/>
      <c r="U60" s="3070"/>
      <c r="V60" s="3070"/>
      <c r="W60" s="3070"/>
    </row>
    <row r="61" spans="3:23">
      <c r="C61" s="3070"/>
      <c r="D61" s="3070"/>
      <c r="E61" s="3070"/>
      <c r="F61" s="3070"/>
      <c r="G61" s="3070"/>
      <c r="H61" s="3070"/>
      <c r="I61" s="3070"/>
      <c r="J61" s="3070"/>
      <c r="K61" s="3070"/>
      <c r="L61" s="3070"/>
      <c r="M61" s="3070"/>
      <c r="N61" s="3070"/>
      <c r="O61" s="3070"/>
      <c r="P61" s="3070"/>
      <c r="Q61" s="3070"/>
      <c r="R61" s="3070"/>
      <c r="S61" s="3070"/>
      <c r="T61" s="3070"/>
      <c r="U61" s="3070"/>
      <c r="V61" s="3070"/>
      <c r="W61" s="3070"/>
    </row>
    <row r="62" spans="3:23">
      <c r="C62" s="3070"/>
      <c r="D62" s="3070"/>
      <c r="E62" s="3070"/>
      <c r="F62" s="3070"/>
      <c r="G62" s="3070"/>
      <c r="H62" s="3070"/>
      <c r="I62" s="3070"/>
      <c r="J62" s="3070"/>
      <c r="K62" s="3070"/>
      <c r="L62" s="3070"/>
      <c r="M62" s="3070"/>
      <c r="N62" s="3070"/>
      <c r="O62" s="3070"/>
      <c r="P62" s="3070"/>
      <c r="Q62" s="3070"/>
      <c r="R62" s="3070"/>
      <c r="S62" s="3070"/>
      <c r="T62" s="3070"/>
      <c r="U62" s="3070"/>
      <c r="V62" s="3070"/>
      <c r="W62" s="3070"/>
    </row>
    <row r="63" spans="3:23">
      <c r="C63" s="3070"/>
      <c r="D63" s="3070"/>
      <c r="E63" s="3070"/>
      <c r="F63" s="3070"/>
      <c r="G63" s="3070"/>
      <c r="H63" s="3070"/>
      <c r="I63" s="3070"/>
      <c r="J63" s="3070"/>
      <c r="K63" s="3070"/>
      <c r="L63" s="3070"/>
      <c r="M63" s="3070"/>
      <c r="N63" s="3070"/>
      <c r="O63" s="3070"/>
      <c r="P63" s="3070"/>
      <c r="Q63" s="3070"/>
      <c r="R63" s="3070"/>
      <c r="S63" s="3070"/>
      <c r="T63" s="3070"/>
      <c r="U63" s="3070"/>
      <c r="V63" s="3070"/>
      <c r="W63" s="3070"/>
    </row>
    <row r="64" spans="3:23">
      <c r="C64" s="3070"/>
      <c r="D64" s="3070"/>
      <c r="E64" s="3070"/>
      <c r="F64" s="3070"/>
      <c r="G64" s="3070"/>
      <c r="H64" s="3070"/>
      <c r="I64" s="3070"/>
      <c r="J64" s="3070"/>
      <c r="K64" s="3070"/>
      <c r="L64" s="3070"/>
      <c r="M64" s="3070"/>
      <c r="N64" s="3070"/>
      <c r="O64" s="3070"/>
      <c r="P64" s="3070"/>
      <c r="Q64" s="3070"/>
      <c r="R64" s="3070"/>
      <c r="S64" s="3070"/>
      <c r="T64" s="3070"/>
      <c r="U64" s="3070"/>
      <c r="V64" s="3070"/>
      <c r="W64" s="3070"/>
    </row>
    <row r="65" spans="3:23">
      <c r="C65" s="3070"/>
      <c r="D65" s="3070"/>
      <c r="E65" s="3070"/>
      <c r="F65" s="3070"/>
      <c r="G65" s="3070"/>
      <c r="H65" s="3070"/>
      <c r="I65" s="3070"/>
      <c r="J65" s="3070"/>
      <c r="K65" s="3070"/>
      <c r="L65" s="3070"/>
      <c r="M65" s="3070"/>
      <c r="N65" s="3070"/>
      <c r="O65" s="3070"/>
      <c r="P65" s="3070"/>
      <c r="Q65" s="3070"/>
      <c r="R65" s="3070"/>
      <c r="S65" s="3070"/>
      <c r="T65" s="3070"/>
      <c r="U65" s="3070"/>
      <c r="V65" s="3070"/>
      <c r="W65" s="3070"/>
    </row>
    <row r="66" spans="3:23">
      <c r="C66" s="3070"/>
      <c r="D66" s="3070"/>
      <c r="E66" s="3070"/>
      <c r="F66" s="3070"/>
      <c r="G66" s="3070"/>
      <c r="H66" s="3070"/>
      <c r="I66" s="3070"/>
      <c r="J66" s="3070"/>
      <c r="K66" s="3070"/>
      <c r="L66" s="3070"/>
      <c r="M66" s="3070"/>
      <c r="N66" s="3070"/>
      <c r="O66" s="3070"/>
      <c r="P66" s="3070"/>
      <c r="Q66" s="3070"/>
      <c r="R66" s="3070"/>
      <c r="S66" s="3070"/>
      <c r="T66" s="3070"/>
      <c r="U66" s="3070"/>
      <c r="V66" s="3070"/>
      <c r="W66" s="3070"/>
    </row>
    <row r="67" spans="3:23">
      <c r="C67" s="3070"/>
      <c r="D67" s="3070"/>
      <c r="E67" s="3070"/>
      <c r="F67" s="3070"/>
      <c r="G67" s="3070"/>
      <c r="H67" s="3070"/>
      <c r="I67" s="3070"/>
      <c r="J67" s="3070"/>
      <c r="K67" s="3070"/>
      <c r="L67" s="3070"/>
      <c r="M67" s="3070"/>
      <c r="N67" s="3070"/>
      <c r="O67" s="3070"/>
      <c r="P67" s="3070"/>
      <c r="Q67" s="3070"/>
      <c r="R67" s="3070"/>
      <c r="S67" s="3070"/>
      <c r="T67" s="3070"/>
      <c r="U67" s="3070"/>
      <c r="V67" s="3070"/>
      <c r="W67" s="3070"/>
    </row>
    <row r="68" spans="3:23">
      <c r="C68" s="3070"/>
      <c r="D68" s="3070"/>
      <c r="E68" s="3070"/>
      <c r="F68" s="3070"/>
      <c r="G68" s="3070"/>
      <c r="H68" s="3070"/>
      <c r="I68" s="3070"/>
      <c r="J68" s="3070"/>
      <c r="K68" s="3070"/>
      <c r="L68" s="3070"/>
      <c r="M68" s="3070"/>
      <c r="N68" s="3070"/>
      <c r="O68" s="3070"/>
      <c r="P68" s="3070"/>
      <c r="Q68" s="3070"/>
      <c r="R68" s="3070"/>
      <c r="S68" s="3070"/>
      <c r="T68" s="3070"/>
      <c r="U68" s="3070"/>
      <c r="V68" s="3070"/>
      <c r="W68" s="3070"/>
    </row>
    <row r="69" spans="3:23">
      <c r="C69" s="3070"/>
      <c r="D69" s="3070"/>
      <c r="E69" s="3070"/>
      <c r="F69" s="3070"/>
      <c r="G69" s="3070"/>
      <c r="H69" s="3070"/>
      <c r="I69" s="3070"/>
      <c r="J69" s="3070"/>
      <c r="K69" s="3070"/>
      <c r="L69" s="3070"/>
      <c r="M69" s="3070"/>
      <c r="N69" s="3070"/>
      <c r="O69" s="3070"/>
      <c r="P69" s="3070"/>
      <c r="Q69" s="3070"/>
      <c r="R69" s="3070"/>
      <c r="S69" s="3070"/>
      <c r="T69" s="3070"/>
      <c r="U69" s="3070"/>
      <c r="V69" s="3070"/>
      <c r="W69" s="3070"/>
    </row>
    <row r="70" spans="3:23">
      <c r="C70" s="3070"/>
      <c r="D70" s="3070"/>
      <c r="E70" s="3070"/>
      <c r="F70" s="3070"/>
      <c r="G70" s="3070"/>
      <c r="H70" s="3070"/>
      <c r="I70" s="3070"/>
      <c r="J70" s="3070"/>
      <c r="K70" s="3070"/>
      <c r="L70" s="3070"/>
      <c r="M70" s="3070"/>
      <c r="N70" s="3070"/>
      <c r="O70" s="3070"/>
      <c r="P70" s="3070"/>
      <c r="Q70" s="3070"/>
      <c r="R70" s="3070"/>
      <c r="S70" s="3070"/>
      <c r="T70" s="3070"/>
      <c r="U70" s="3070"/>
      <c r="V70" s="3070"/>
      <c r="W70" s="3070"/>
    </row>
    <row r="71" spans="3:23">
      <c r="C71" s="3070"/>
      <c r="D71" s="3070"/>
      <c r="E71" s="3070"/>
      <c r="F71" s="3070"/>
      <c r="G71" s="3070"/>
      <c r="H71" s="3070"/>
      <c r="I71" s="3070"/>
      <c r="J71" s="3070"/>
      <c r="K71" s="3070"/>
      <c r="L71" s="3070"/>
      <c r="M71" s="3070"/>
      <c r="N71" s="3070"/>
      <c r="O71" s="3070"/>
      <c r="P71" s="3070"/>
      <c r="Q71" s="3070"/>
      <c r="R71" s="3070"/>
      <c r="S71" s="3070"/>
      <c r="T71" s="3070"/>
      <c r="U71" s="3070"/>
      <c r="V71" s="3070"/>
      <c r="W71" s="3070"/>
    </row>
    <row r="72" spans="3:23">
      <c r="C72" s="3070"/>
      <c r="D72" s="3070"/>
      <c r="E72" s="3070"/>
      <c r="F72" s="3070"/>
      <c r="G72" s="3070"/>
      <c r="H72" s="3070"/>
      <c r="I72" s="3070"/>
      <c r="J72" s="3070"/>
      <c r="K72" s="3070"/>
      <c r="L72" s="3070"/>
      <c r="M72" s="3070"/>
      <c r="N72" s="3070"/>
      <c r="O72" s="3070"/>
      <c r="P72" s="3070"/>
      <c r="Q72" s="3070"/>
      <c r="R72" s="3070"/>
      <c r="S72" s="3070"/>
      <c r="T72" s="3070"/>
      <c r="U72" s="3070"/>
      <c r="V72" s="3070"/>
      <c r="W72" s="3070"/>
    </row>
    <row r="73" spans="3:23">
      <c r="C73" s="3070"/>
      <c r="D73" s="3070"/>
      <c r="E73" s="3070"/>
      <c r="F73" s="3070"/>
      <c r="G73" s="3070"/>
      <c r="H73" s="3070"/>
      <c r="I73" s="3070"/>
      <c r="J73" s="3070"/>
      <c r="K73" s="3070"/>
      <c r="L73" s="3070"/>
      <c r="M73" s="3070"/>
      <c r="N73" s="3070"/>
      <c r="O73" s="3070"/>
      <c r="P73" s="3070"/>
      <c r="Q73" s="3070"/>
      <c r="R73" s="3070"/>
      <c r="S73" s="3070"/>
      <c r="T73" s="3070"/>
      <c r="U73" s="3070"/>
      <c r="V73" s="3070"/>
      <c r="W73" s="3070"/>
    </row>
    <row r="74" spans="3:23">
      <c r="C74" s="3070"/>
      <c r="D74" s="3070"/>
      <c r="E74" s="3070"/>
      <c r="F74" s="3070"/>
      <c r="G74" s="3070"/>
      <c r="H74" s="3070"/>
      <c r="I74" s="3070"/>
      <c r="J74" s="3070"/>
      <c r="K74" s="3070"/>
      <c r="L74" s="3070"/>
      <c r="M74" s="3070"/>
      <c r="N74" s="3070"/>
      <c r="O74" s="3070"/>
      <c r="P74" s="3070"/>
      <c r="Q74" s="3070"/>
      <c r="R74" s="3070"/>
      <c r="S74" s="3070"/>
      <c r="T74" s="3070"/>
      <c r="U74" s="3070"/>
      <c r="V74" s="3070"/>
      <c r="W74" s="3070"/>
    </row>
    <row r="75" spans="3:23">
      <c r="C75" s="3070"/>
      <c r="D75" s="3070"/>
      <c r="E75" s="3070"/>
      <c r="F75" s="3070"/>
      <c r="G75" s="3070"/>
      <c r="H75" s="3070"/>
      <c r="I75" s="3070"/>
      <c r="J75" s="3070"/>
      <c r="K75" s="3070"/>
      <c r="L75" s="3070"/>
      <c r="M75" s="3070"/>
      <c r="N75" s="3070"/>
      <c r="O75" s="3070"/>
      <c r="P75" s="3070"/>
      <c r="Q75" s="3070"/>
      <c r="R75" s="3070"/>
      <c r="S75" s="3070"/>
      <c r="T75" s="3070"/>
      <c r="U75" s="3070"/>
      <c r="V75" s="3070"/>
      <c r="W75" s="3070"/>
    </row>
    <row r="76" spans="3:23">
      <c r="C76" s="3070"/>
      <c r="D76" s="3070"/>
      <c r="E76" s="3070"/>
      <c r="F76" s="3070"/>
      <c r="G76" s="3070"/>
      <c r="H76" s="3070"/>
      <c r="I76" s="3070"/>
      <c r="J76" s="3070"/>
      <c r="K76" s="3070"/>
      <c r="L76" s="3070"/>
      <c r="M76" s="3070"/>
      <c r="N76" s="3070"/>
      <c r="O76" s="3070"/>
      <c r="P76" s="3070"/>
      <c r="Q76" s="3070"/>
      <c r="R76" s="3070"/>
      <c r="S76" s="3070"/>
      <c r="T76" s="3070"/>
      <c r="U76" s="3070"/>
      <c r="V76" s="3070"/>
      <c r="W76" s="3070"/>
    </row>
    <row r="77" spans="3:23">
      <c r="C77" s="3070"/>
      <c r="D77" s="3070"/>
      <c r="E77" s="3070"/>
      <c r="F77" s="3070"/>
      <c r="G77" s="3070"/>
      <c r="H77" s="3070"/>
      <c r="I77" s="3070"/>
      <c r="J77" s="3070"/>
      <c r="K77" s="3070"/>
      <c r="L77" s="3070"/>
      <c r="M77" s="3070"/>
      <c r="N77" s="3070"/>
      <c r="O77" s="3070"/>
      <c r="P77" s="3070"/>
      <c r="Q77" s="3070"/>
      <c r="R77" s="3070"/>
      <c r="S77" s="3070"/>
      <c r="T77" s="3070"/>
      <c r="U77" s="3070"/>
      <c r="V77" s="3070"/>
      <c r="W77" s="3070"/>
    </row>
    <row r="78" spans="3:23">
      <c r="C78" s="3070"/>
      <c r="D78" s="3070"/>
      <c r="E78" s="3070"/>
      <c r="F78" s="3070"/>
      <c r="G78" s="3070"/>
      <c r="H78" s="3070"/>
      <c r="I78" s="3070"/>
      <c r="J78" s="3070"/>
      <c r="K78" s="3070"/>
      <c r="L78" s="3070"/>
      <c r="M78" s="3070"/>
      <c r="N78" s="3070"/>
      <c r="O78" s="3070"/>
      <c r="P78" s="3070"/>
      <c r="Q78" s="3070"/>
      <c r="R78" s="3070"/>
      <c r="S78" s="3070"/>
      <c r="T78" s="3070"/>
      <c r="U78" s="3070"/>
      <c r="V78" s="3070"/>
      <c r="W78" s="3070"/>
    </row>
    <row r="79" spans="3:23">
      <c r="C79" s="3070"/>
      <c r="D79" s="3070"/>
      <c r="E79" s="3070"/>
      <c r="F79" s="3070"/>
      <c r="G79" s="3070"/>
      <c r="H79" s="3070"/>
      <c r="I79" s="3070"/>
      <c r="J79" s="3070"/>
      <c r="K79" s="3070"/>
      <c r="L79" s="3070"/>
      <c r="M79" s="3070"/>
      <c r="N79" s="3070"/>
      <c r="O79" s="3070"/>
      <c r="P79" s="3070"/>
      <c r="Q79" s="3070"/>
      <c r="R79" s="3070"/>
      <c r="S79" s="3070"/>
      <c r="T79" s="3070"/>
      <c r="U79" s="3070"/>
      <c r="V79" s="3070"/>
      <c r="W79" s="3070"/>
    </row>
    <row r="80" spans="3:23">
      <c r="C80" s="3070"/>
      <c r="D80" s="3070"/>
      <c r="E80" s="3070"/>
      <c r="F80" s="3070"/>
      <c r="G80" s="3070"/>
      <c r="H80" s="3070"/>
      <c r="I80" s="3070"/>
      <c r="J80" s="3070"/>
      <c r="K80" s="3070"/>
      <c r="L80" s="3070"/>
      <c r="M80" s="3070"/>
      <c r="N80" s="3070"/>
      <c r="O80" s="3070"/>
      <c r="P80" s="3070"/>
      <c r="Q80" s="3070"/>
      <c r="R80" s="3070"/>
      <c r="S80" s="3070"/>
      <c r="T80" s="3070"/>
      <c r="U80" s="3070"/>
      <c r="V80" s="3070"/>
      <c r="W80" s="3070"/>
    </row>
    <row r="81" spans="3:23">
      <c r="C81" s="3070"/>
      <c r="D81" s="3070"/>
      <c r="E81" s="3070"/>
      <c r="F81" s="3070"/>
      <c r="G81" s="3070"/>
      <c r="H81" s="3070"/>
      <c r="I81" s="3070"/>
      <c r="J81" s="3070"/>
      <c r="K81" s="3070"/>
      <c r="L81" s="3070"/>
      <c r="M81" s="3070"/>
      <c r="N81" s="3070"/>
      <c r="O81" s="3070"/>
      <c r="P81" s="3070"/>
      <c r="Q81" s="3070"/>
      <c r="R81" s="3070"/>
      <c r="S81" s="3070"/>
      <c r="T81" s="3070"/>
      <c r="U81" s="3070"/>
      <c r="V81" s="3070"/>
      <c r="W81" s="3070"/>
    </row>
    <row r="82" spans="3:23">
      <c r="C82" s="3070"/>
      <c r="D82" s="3070"/>
      <c r="E82" s="3070"/>
      <c r="F82" s="3070"/>
      <c r="G82" s="3070"/>
      <c r="H82" s="3070"/>
      <c r="I82" s="3070"/>
      <c r="J82" s="3070"/>
      <c r="K82" s="3070"/>
      <c r="L82" s="3070"/>
      <c r="M82" s="3070"/>
      <c r="N82" s="3070"/>
      <c r="O82" s="3070"/>
      <c r="P82" s="3070"/>
      <c r="Q82" s="3070"/>
      <c r="R82" s="3070"/>
      <c r="S82" s="3070"/>
      <c r="T82" s="3070"/>
      <c r="U82" s="3070"/>
      <c r="V82" s="3070"/>
      <c r="W82" s="3070"/>
    </row>
    <row r="83" spans="3:23">
      <c r="C83" s="3070"/>
      <c r="D83" s="3070"/>
      <c r="E83" s="3070"/>
      <c r="F83" s="3070"/>
      <c r="G83" s="3070"/>
      <c r="H83" s="3070"/>
      <c r="I83" s="3070"/>
      <c r="J83" s="3070"/>
      <c r="K83" s="3070"/>
      <c r="L83" s="3070"/>
      <c r="M83" s="3070"/>
      <c r="N83" s="3070"/>
      <c r="O83" s="3070"/>
      <c r="P83" s="3070"/>
      <c r="Q83" s="3070"/>
      <c r="R83" s="3070"/>
      <c r="S83" s="3070"/>
      <c r="T83" s="3070"/>
      <c r="U83" s="3070"/>
      <c r="V83" s="3070"/>
      <c r="W83" s="3070"/>
    </row>
    <row r="84" spans="3:23">
      <c r="C84" s="3070"/>
      <c r="D84" s="3070"/>
      <c r="E84" s="3070"/>
      <c r="F84" s="3070"/>
      <c r="G84" s="3070"/>
      <c r="H84" s="3070"/>
      <c r="I84" s="3070"/>
      <c r="J84" s="3070"/>
      <c r="K84" s="3070"/>
      <c r="L84" s="3070"/>
      <c r="M84" s="3070"/>
      <c r="N84" s="3070"/>
      <c r="O84" s="3070"/>
      <c r="P84" s="3070"/>
      <c r="Q84" s="3070"/>
      <c r="R84" s="3070"/>
      <c r="S84" s="3070"/>
      <c r="T84" s="3070"/>
      <c r="U84" s="3070"/>
      <c r="V84" s="3070"/>
      <c r="W84" s="3070"/>
    </row>
    <row r="85" spans="3:23">
      <c r="C85" s="3070"/>
      <c r="D85" s="3070"/>
      <c r="E85" s="3070"/>
      <c r="F85" s="3070"/>
      <c r="G85" s="3070"/>
      <c r="H85" s="3070"/>
      <c r="I85" s="3070"/>
      <c r="J85" s="3070"/>
      <c r="K85" s="3070"/>
      <c r="L85" s="3070"/>
      <c r="M85" s="3070"/>
      <c r="N85" s="3070"/>
      <c r="O85" s="3070"/>
      <c r="P85" s="3070"/>
      <c r="Q85" s="3070"/>
      <c r="R85" s="3070"/>
      <c r="S85" s="3070"/>
      <c r="T85" s="3070"/>
      <c r="U85" s="3070"/>
      <c r="V85" s="3070"/>
      <c r="W85" s="3070"/>
    </row>
    <row r="86" spans="3:23">
      <c r="C86" s="3070"/>
      <c r="D86" s="3070"/>
      <c r="E86" s="3070"/>
      <c r="F86" s="3070"/>
      <c r="G86" s="3070"/>
      <c r="H86" s="3070"/>
      <c r="I86" s="3070"/>
      <c r="J86" s="3070"/>
      <c r="K86" s="3070"/>
      <c r="L86" s="3070"/>
      <c r="M86" s="3070"/>
      <c r="N86" s="3070"/>
      <c r="O86" s="3070"/>
      <c r="P86" s="3070"/>
      <c r="Q86" s="3070"/>
      <c r="R86" s="3070"/>
      <c r="S86" s="3070"/>
      <c r="T86" s="3070"/>
      <c r="U86" s="3070"/>
      <c r="V86" s="3070"/>
      <c r="W86" s="3070"/>
    </row>
    <row r="87" spans="3:23">
      <c r="C87" s="3070"/>
      <c r="D87" s="3070"/>
      <c r="E87" s="3070"/>
      <c r="F87" s="3070"/>
      <c r="G87" s="3070"/>
      <c r="H87" s="3070"/>
      <c r="I87" s="3070"/>
      <c r="J87" s="3070"/>
      <c r="K87" s="3070"/>
      <c r="L87" s="3070"/>
      <c r="M87" s="3070"/>
      <c r="N87" s="3070"/>
      <c r="O87" s="3070"/>
      <c r="P87" s="3070"/>
      <c r="Q87" s="3070"/>
      <c r="R87" s="3070"/>
      <c r="S87" s="3070"/>
      <c r="T87" s="3070"/>
      <c r="U87" s="3070"/>
      <c r="V87" s="3070"/>
      <c r="W87" s="3070"/>
    </row>
    <row r="88" spans="3:23">
      <c r="C88" s="3070"/>
      <c r="D88" s="3070"/>
      <c r="E88" s="3070"/>
      <c r="F88" s="3070"/>
      <c r="G88" s="3070"/>
      <c r="H88" s="3070"/>
      <c r="I88" s="3070"/>
      <c r="J88" s="3070"/>
      <c r="K88" s="3070"/>
      <c r="L88" s="3070"/>
      <c r="M88" s="3070"/>
      <c r="N88" s="3070"/>
      <c r="O88" s="3070"/>
      <c r="P88" s="3070"/>
      <c r="Q88" s="3070"/>
      <c r="R88" s="3070"/>
      <c r="S88" s="3070"/>
      <c r="T88" s="3070"/>
      <c r="U88" s="3070"/>
      <c r="V88" s="3070"/>
      <c r="W88" s="3070"/>
    </row>
    <row r="89" spans="3:23">
      <c r="C89" s="3070"/>
      <c r="D89" s="3070"/>
      <c r="E89" s="3070"/>
      <c r="F89" s="3070"/>
      <c r="G89" s="3070"/>
      <c r="H89" s="3070"/>
      <c r="I89" s="3070"/>
      <c r="J89" s="3070"/>
      <c r="K89" s="3070"/>
      <c r="L89" s="3070"/>
      <c r="M89" s="3070"/>
      <c r="N89" s="3070"/>
      <c r="O89" s="3070"/>
      <c r="P89" s="3070"/>
      <c r="Q89" s="3070"/>
      <c r="R89" s="3070"/>
      <c r="S89" s="3070"/>
      <c r="T89" s="3070"/>
      <c r="U89" s="3070"/>
      <c r="V89" s="3070"/>
      <c r="W89" s="3070"/>
    </row>
    <row r="90" spans="3:23">
      <c r="C90" s="3070"/>
      <c r="D90" s="3070"/>
      <c r="E90" s="3070"/>
      <c r="F90" s="3070"/>
      <c r="G90" s="3070"/>
      <c r="H90" s="3070"/>
      <c r="I90" s="3070"/>
      <c r="J90" s="3070"/>
      <c r="K90" s="3070"/>
      <c r="L90" s="3070"/>
      <c r="M90" s="3070"/>
      <c r="N90" s="3070"/>
      <c r="O90" s="3070"/>
      <c r="P90" s="3070"/>
      <c r="Q90" s="3070"/>
      <c r="R90" s="3070"/>
      <c r="S90" s="3070"/>
      <c r="T90" s="3070"/>
      <c r="U90" s="3070"/>
      <c r="V90" s="3070"/>
      <c r="W90" s="3070"/>
    </row>
    <row r="91" spans="3:23">
      <c r="C91" s="3070"/>
      <c r="D91" s="3070"/>
      <c r="E91" s="3070"/>
      <c r="F91" s="3070"/>
      <c r="G91" s="3070"/>
      <c r="H91" s="3070"/>
      <c r="I91" s="3070"/>
      <c r="J91" s="3070"/>
      <c r="K91" s="3070"/>
      <c r="L91" s="3070"/>
      <c r="M91" s="3070"/>
      <c r="N91" s="3070"/>
      <c r="O91" s="3070"/>
      <c r="P91" s="3070"/>
      <c r="Q91" s="3070"/>
      <c r="R91" s="3070"/>
      <c r="S91" s="3070"/>
      <c r="T91" s="3070"/>
      <c r="U91" s="3070"/>
      <c r="V91" s="3070"/>
      <c r="W91" s="3070"/>
    </row>
    <row r="92" spans="3:23">
      <c r="C92" s="3070"/>
      <c r="D92" s="3070"/>
      <c r="E92" s="3070"/>
      <c r="F92" s="3070"/>
      <c r="G92" s="3070"/>
      <c r="H92" s="3070"/>
      <c r="I92" s="3070"/>
      <c r="J92" s="3070"/>
      <c r="K92" s="3070"/>
      <c r="L92" s="3070"/>
      <c r="M92" s="3070"/>
      <c r="N92" s="3070"/>
      <c r="O92" s="3070"/>
      <c r="P92" s="3070"/>
      <c r="Q92" s="3070"/>
      <c r="R92" s="3070"/>
      <c r="S92" s="3070"/>
      <c r="T92" s="3070"/>
      <c r="U92" s="3070"/>
      <c r="V92" s="3070"/>
      <c r="W92" s="3070"/>
    </row>
    <row r="93" spans="3:23">
      <c r="C93" s="3070"/>
      <c r="D93" s="3070"/>
      <c r="E93" s="3070"/>
      <c r="F93" s="3070"/>
      <c r="G93" s="3070"/>
      <c r="H93" s="3070"/>
      <c r="I93" s="3070"/>
      <c r="J93" s="3070"/>
      <c r="K93" s="3070"/>
      <c r="L93" s="3070"/>
      <c r="M93" s="3070"/>
      <c r="N93" s="3070"/>
      <c r="O93" s="3070"/>
      <c r="P93" s="3070"/>
      <c r="Q93" s="3070"/>
      <c r="R93" s="3070"/>
      <c r="S93" s="3070"/>
      <c r="T93" s="3070"/>
      <c r="U93" s="3070"/>
      <c r="V93" s="3070"/>
      <c r="W93" s="3070"/>
    </row>
    <row r="94" spans="3:23">
      <c r="C94" s="3070"/>
      <c r="D94" s="3070"/>
      <c r="E94" s="3070"/>
      <c r="F94" s="3070"/>
      <c r="G94" s="3070"/>
      <c r="H94" s="3070"/>
      <c r="I94" s="3070"/>
      <c r="J94" s="3070"/>
      <c r="K94" s="3070"/>
      <c r="L94" s="3070"/>
      <c r="M94" s="3070"/>
      <c r="N94" s="3070"/>
      <c r="O94" s="3070"/>
      <c r="P94" s="3070"/>
      <c r="Q94" s="3070"/>
      <c r="R94" s="3070"/>
      <c r="S94" s="3070"/>
      <c r="T94" s="3070"/>
      <c r="U94" s="3070"/>
      <c r="V94" s="3070"/>
      <c r="W94" s="3070"/>
    </row>
    <row r="95" spans="3:23">
      <c r="C95" s="3070"/>
      <c r="D95" s="3070"/>
      <c r="E95" s="3070"/>
      <c r="F95" s="3070"/>
      <c r="G95" s="3070"/>
      <c r="H95" s="3070"/>
      <c r="I95" s="3070"/>
      <c r="J95" s="3070"/>
      <c r="K95" s="3070"/>
      <c r="L95" s="3070"/>
      <c r="M95" s="3070"/>
      <c r="N95" s="3070"/>
      <c r="O95" s="3070"/>
      <c r="P95" s="3070"/>
      <c r="Q95" s="3070"/>
      <c r="R95" s="3070"/>
      <c r="S95" s="3070"/>
      <c r="T95" s="3070"/>
      <c r="U95" s="3070"/>
      <c r="V95" s="3070"/>
      <c r="W95" s="3070"/>
    </row>
    <row r="96" spans="3:23">
      <c r="C96" s="3070"/>
      <c r="D96" s="3070"/>
      <c r="E96" s="3070"/>
      <c r="F96" s="3070"/>
      <c r="G96" s="3070"/>
      <c r="H96" s="3070"/>
      <c r="I96" s="3070"/>
      <c r="J96" s="3070"/>
      <c r="K96" s="3070"/>
      <c r="L96" s="3070"/>
      <c r="M96" s="3070"/>
      <c r="N96" s="3070"/>
      <c r="O96" s="3070"/>
      <c r="P96" s="3070"/>
      <c r="Q96" s="3070"/>
      <c r="R96" s="3070"/>
      <c r="S96" s="3070"/>
      <c r="T96" s="3070"/>
      <c r="U96" s="3070"/>
      <c r="V96" s="3070"/>
      <c r="W96" s="3070"/>
    </row>
    <row r="97" spans="3:23">
      <c r="C97" s="3070"/>
      <c r="D97" s="3070"/>
      <c r="E97" s="3070"/>
      <c r="F97" s="3070"/>
      <c r="G97" s="3070"/>
      <c r="H97" s="3070"/>
      <c r="I97" s="3070"/>
      <c r="J97" s="3070"/>
      <c r="K97" s="3070"/>
      <c r="L97" s="3070"/>
      <c r="M97" s="3070"/>
      <c r="N97" s="3070"/>
      <c r="O97" s="3070"/>
      <c r="P97" s="3070"/>
      <c r="Q97" s="3070"/>
      <c r="R97" s="3070"/>
      <c r="S97" s="3070"/>
      <c r="T97" s="3070"/>
      <c r="U97" s="3070"/>
      <c r="V97" s="3070"/>
      <c r="W97" s="3070"/>
    </row>
    <row r="98" spans="3:23">
      <c r="C98" s="3070"/>
      <c r="D98" s="3070"/>
      <c r="E98" s="3070"/>
      <c r="F98" s="3070"/>
      <c r="G98" s="3070"/>
      <c r="H98" s="3070"/>
      <c r="I98" s="3070"/>
      <c r="J98" s="3070"/>
      <c r="K98" s="3070"/>
      <c r="L98" s="3070"/>
      <c r="M98" s="3070"/>
      <c r="N98" s="3070"/>
      <c r="O98" s="3070"/>
      <c r="P98" s="3070"/>
      <c r="Q98" s="3070"/>
      <c r="R98" s="3070"/>
      <c r="S98" s="3070"/>
      <c r="T98" s="3070"/>
      <c r="U98" s="3070"/>
      <c r="V98" s="3070"/>
      <c r="W98" s="3070"/>
    </row>
    <row r="99" spans="3:23">
      <c r="C99" s="3070"/>
      <c r="D99" s="3070"/>
      <c r="E99" s="3070"/>
      <c r="F99" s="3070"/>
      <c r="G99" s="3070"/>
      <c r="H99" s="3070"/>
      <c r="I99" s="3070"/>
      <c r="J99" s="3070"/>
      <c r="K99" s="3070"/>
      <c r="L99" s="3070"/>
      <c r="M99" s="3070"/>
      <c r="N99" s="3070"/>
      <c r="O99" s="3070"/>
      <c r="P99" s="3070"/>
      <c r="Q99" s="3070"/>
      <c r="R99" s="3070"/>
      <c r="S99" s="3070"/>
      <c r="T99" s="3070"/>
      <c r="U99" s="3070"/>
      <c r="V99" s="3070"/>
      <c r="W99" s="3070"/>
    </row>
    <row r="100" spans="3:23">
      <c r="C100" s="3070"/>
      <c r="D100" s="3070"/>
      <c r="E100" s="3070"/>
      <c r="F100" s="3070"/>
      <c r="G100" s="3070"/>
      <c r="H100" s="3070"/>
      <c r="I100" s="3070"/>
      <c r="J100" s="3070"/>
      <c r="K100" s="3070"/>
      <c r="L100" s="3070"/>
      <c r="M100" s="3070"/>
      <c r="N100" s="3070"/>
      <c r="O100" s="3070"/>
      <c r="P100" s="3070"/>
      <c r="Q100" s="3070"/>
      <c r="R100" s="3070"/>
      <c r="S100" s="3070"/>
      <c r="T100" s="3070"/>
      <c r="U100" s="3070"/>
      <c r="V100" s="3070"/>
      <c r="W100" s="3070"/>
    </row>
    <row r="101" spans="3:23">
      <c r="C101" s="3070"/>
      <c r="D101" s="3070"/>
      <c r="E101" s="3070"/>
      <c r="F101" s="3070"/>
      <c r="G101" s="3070"/>
      <c r="H101" s="3070"/>
      <c r="I101" s="3070"/>
      <c r="J101" s="3070"/>
      <c r="K101" s="3070"/>
      <c r="L101" s="3070"/>
      <c r="M101" s="3070"/>
      <c r="N101" s="3070"/>
      <c r="O101" s="3070"/>
      <c r="P101" s="3070"/>
      <c r="Q101" s="3070"/>
      <c r="R101" s="3070"/>
      <c r="S101" s="3070"/>
      <c r="T101" s="3070"/>
      <c r="U101" s="3070"/>
      <c r="V101" s="3070"/>
      <c r="W101" s="3070"/>
    </row>
    <row r="102" spans="3:23">
      <c r="C102" s="3070"/>
      <c r="D102" s="3070"/>
      <c r="E102" s="3070"/>
      <c r="F102" s="3070"/>
      <c r="G102" s="3070"/>
      <c r="H102" s="3070"/>
      <c r="I102" s="3070"/>
      <c r="J102" s="3070"/>
      <c r="K102" s="3070"/>
      <c r="L102" s="3070"/>
      <c r="M102" s="3070"/>
      <c r="N102" s="3070"/>
      <c r="O102" s="3070"/>
      <c r="P102" s="3070"/>
      <c r="Q102" s="3070"/>
      <c r="R102" s="3070"/>
      <c r="S102" s="3070"/>
      <c r="T102" s="3070"/>
      <c r="U102" s="3070"/>
      <c r="V102" s="3070"/>
      <c r="W102" s="3070"/>
    </row>
    <row r="103" spans="3:23">
      <c r="C103" s="3070"/>
      <c r="D103" s="3070"/>
      <c r="E103" s="3070"/>
      <c r="F103" s="3070"/>
      <c r="G103" s="3070"/>
      <c r="H103" s="3070"/>
      <c r="I103" s="3070"/>
      <c r="J103" s="3070"/>
      <c r="K103" s="3070"/>
      <c r="L103" s="3070"/>
      <c r="M103" s="3070"/>
      <c r="N103" s="3070"/>
      <c r="O103" s="3070"/>
      <c r="P103" s="3070"/>
      <c r="Q103" s="3070"/>
      <c r="R103" s="3070"/>
      <c r="S103" s="3070"/>
      <c r="T103" s="3070"/>
      <c r="U103" s="3070"/>
      <c r="V103" s="3070"/>
      <c r="W103" s="3070"/>
    </row>
    <row r="104" spans="3:23">
      <c r="C104" s="3070"/>
      <c r="D104" s="3070"/>
      <c r="E104" s="3070"/>
      <c r="F104" s="3070"/>
      <c r="G104" s="3070"/>
      <c r="H104" s="3070"/>
      <c r="I104" s="3070"/>
      <c r="J104" s="3070"/>
      <c r="K104" s="3070"/>
      <c r="L104" s="3070"/>
      <c r="M104" s="3070"/>
      <c r="N104" s="3070"/>
      <c r="O104" s="3070"/>
      <c r="P104" s="3070"/>
      <c r="Q104" s="3070"/>
      <c r="R104" s="3070"/>
      <c r="S104" s="3070"/>
      <c r="T104" s="3070"/>
      <c r="U104" s="3070"/>
      <c r="V104" s="3070"/>
      <c r="W104" s="3070"/>
    </row>
    <row r="105" spans="3:23">
      <c r="C105" s="3070"/>
      <c r="D105" s="3070"/>
      <c r="E105" s="3070"/>
      <c r="F105" s="3070"/>
      <c r="G105" s="3070"/>
      <c r="H105" s="3070"/>
      <c r="I105" s="3070"/>
      <c r="J105" s="3070"/>
      <c r="K105" s="3070"/>
      <c r="L105" s="3070"/>
      <c r="M105" s="3070"/>
      <c r="N105" s="3070"/>
      <c r="O105" s="3070"/>
      <c r="P105" s="3070"/>
      <c r="Q105" s="3070"/>
      <c r="R105" s="3070"/>
      <c r="S105" s="3070"/>
      <c r="T105" s="3070"/>
      <c r="U105" s="3070"/>
      <c r="V105" s="3070"/>
      <c r="W105" s="3070"/>
    </row>
    <row r="106" spans="3:23">
      <c r="C106" s="3070"/>
      <c r="D106" s="3070"/>
      <c r="E106" s="3070"/>
      <c r="F106" s="3070"/>
      <c r="G106" s="3070"/>
      <c r="H106" s="3070"/>
      <c r="I106" s="3070"/>
      <c r="J106" s="3070"/>
      <c r="K106" s="3070"/>
      <c r="L106" s="3070"/>
      <c r="M106" s="3070"/>
      <c r="N106" s="3070"/>
      <c r="O106" s="3070"/>
      <c r="P106" s="3070"/>
      <c r="Q106" s="3070"/>
      <c r="R106" s="3070"/>
      <c r="S106" s="3070"/>
      <c r="T106" s="3070"/>
      <c r="U106" s="3070"/>
      <c r="V106" s="3070"/>
      <c r="W106" s="3070"/>
    </row>
    <row r="107" spans="3:23">
      <c r="C107" s="3070"/>
      <c r="D107" s="3070"/>
      <c r="E107" s="3070"/>
      <c r="F107" s="3070"/>
      <c r="G107" s="3070"/>
      <c r="H107" s="3070"/>
      <c r="I107" s="3070"/>
      <c r="J107" s="3070"/>
      <c r="K107" s="3070"/>
      <c r="L107" s="3070"/>
      <c r="M107" s="3070"/>
      <c r="N107" s="3070"/>
      <c r="O107" s="3070"/>
      <c r="P107" s="3070"/>
      <c r="Q107" s="3070"/>
      <c r="R107" s="3070"/>
      <c r="S107" s="3070"/>
      <c r="T107" s="3070"/>
      <c r="U107" s="3070"/>
      <c r="V107" s="3070"/>
      <c r="W107" s="3070"/>
    </row>
    <row r="108" spans="3:23">
      <c r="C108" s="3070"/>
      <c r="D108" s="3070"/>
      <c r="E108" s="3070"/>
      <c r="F108" s="3070"/>
      <c r="G108" s="3070"/>
      <c r="H108" s="3070"/>
      <c r="I108" s="3070"/>
      <c r="J108" s="3070"/>
      <c r="K108" s="3070"/>
      <c r="L108" s="3070"/>
      <c r="M108" s="3070"/>
      <c r="N108" s="3070"/>
      <c r="O108" s="3070"/>
      <c r="P108" s="3070"/>
      <c r="Q108" s="3070"/>
      <c r="R108" s="3070"/>
      <c r="S108" s="3070"/>
      <c r="T108" s="3070"/>
      <c r="U108" s="3070"/>
      <c r="V108" s="3070"/>
      <c r="W108" s="3070"/>
    </row>
    <row r="109" spans="3:23">
      <c r="C109" s="3070"/>
      <c r="D109" s="3070"/>
      <c r="E109" s="3070"/>
      <c r="F109" s="3070"/>
      <c r="G109" s="3070"/>
      <c r="H109" s="3070"/>
      <c r="I109" s="3070"/>
      <c r="J109" s="3070"/>
      <c r="K109" s="3070"/>
      <c r="L109" s="3070"/>
      <c r="M109" s="3070"/>
      <c r="N109" s="3070"/>
      <c r="O109" s="3070"/>
      <c r="P109" s="3070"/>
      <c r="Q109" s="3070"/>
      <c r="R109" s="3070"/>
      <c r="S109" s="3070"/>
      <c r="T109" s="3070"/>
      <c r="U109" s="3070"/>
      <c r="V109" s="3070"/>
      <c r="W109" s="3070"/>
    </row>
    <row r="110" spans="3:23">
      <c r="C110" s="3070"/>
      <c r="D110" s="3070"/>
      <c r="E110" s="3070"/>
      <c r="F110" s="3070"/>
      <c r="G110" s="3070"/>
      <c r="H110" s="3070"/>
      <c r="I110" s="3070"/>
      <c r="J110" s="3070"/>
      <c r="K110" s="3070"/>
      <c r="L110" s="3070"/>
      <c r="M110" s="3070"/>
      <c r="N110" s="3070"/>
      <c r="O110" s="3070"/>
      <c r="P110" s="3070"/>
      <c r="Q110" s="3070"/>
      <c r="R110" s="3070"/>
      <c r="S110" s="3070"/>
      <c r="T110" s="3070"/>
      <c r="U110" s="3070"/>
      <c r="V110" s="3070"/>
      <c r="W110" s="3070"/>
    </row>
    <row r="111" spans="3:23">
      <c r="C111" s="3070"/>
      <c r="D111" s="3070"/>
      <c r="E111" s="3070"/>
      <c r="F111" s="3070"/>
      <c r="G111" s="3070"/>
      <c r="H111" s="3070"/>
      <c r="I111" s="3070"/>
      <c r="J111" s="3070"/>
      <c r="K111" s="3070"/>
      <c r="L111" s="3070"/>
      <c r="M111" s="3070"/>
      <c r="N111" s="3070"/>
      <c r="O111" s="3070"/>
      <c r="P111" s="3070"/>
      <c r="Q111" s="3070"/>
      <c r="R111" s="3070"/>
      <c r="S111" s="3070"/>
      <c r="T111" s="3070"/>
      <c r="U111" s="3070"/>
      <c r="V111" s="3070"/>
      <c r="W111" s="3070"/>
    </row>
    <row r="112" spans="3:23">
      <c r="C112" s="3070"/>
      <c r="D112" s="3070"/>
      <c r="E112" s="3070"/>
      <c r="F112" s="3070"/>
      <c r="G112" s="3070"/>
      <c r="H112" s="3070"/>
      <c r="I112" s="3070"/>
      <c r="J112" s="3070"/>
      <c r="K112" s="3070"/>
      <c r="L112" s="3070"/>
      <c r="M112" s="3070"/>
      <c r="N112" s="3070"/>
      <c r="O112" s="3070"/>
      <c r="P112" s="3070"/>
      <c r="Q112" s="3070"/>
      <c r="R112" s="3070"/>
      <c r="S112" s="3070"/>
      <c r="T112" s="3070"/>
      <c r="U112" s="3070"/>
      <c r="V112" s="3070"/>
      <c r="W112" s="3070"/>
    </row>
    <row r="113" spans="3:23">
      <c r="C113" s="3070"/>
      <c r="D113" s="3070"/>
      <c r="E113" s="3070"/>
      <c r="F113" s="3070"/>
      <c r="G113" s="3070"/>
      <c r="H113" s="3070"/>
      <c r="I113" s="3070"/>
      <c r="J113" s="3070"/>
      <c r="K113" s="3070"/>
      <c r="L113" s="3070"/>
      <c r="M113" s="3070"/>
      <c r="N113" s="3070"/>
      <c r="O113" s="3070"/>
      <c r="P113" s="3070"/>
      <c r="Q113" s="3070"/>
      <c r="R113" s="3070"/>
      <c r="S113" s="3070"/>
      <c r="T113" s="3070"/>
      <c r="U113" s="3070"/>
      <c r="V113" s="3070"/>
      <c r="W113" s="3070"/>
    </row>
    <row r="114" spans="3:23">
      <c r="C114" s="3070"/>
      <c r="D114" s="3070"/>
      <c r="E114" s="3070"/>
      <c r="F114" s="3070"/>
      <c r="G114" s="3070"/>
      <c r="H114" s="3070"/>
      <c r="I114" s="3070"/>
      <c r="J114" s="3070"/>
      <c r="K114" s="3070"/>
      <c r="L114" s="3070"/>
      <c r="M114" s="3070"/>
      <c r="N114" s="3070"/>
      <c r="O114" s="3070"/>
      <c r="P114" s="3070"/>
      <c r="Q114" s="3070"/>
      <c r="R114" s="3070"/>
      <c r="S114" s="3070"/>
      <c r="T114" s="3070"/>
      <c r="U114" s="3070"/>
      <c r="V114" s="3070"/>
      <c r="W114" s="3070"/>
    </row>
    <row r="115" spans="3:23">
      <c r="C115" s="3070"/>
      <c r="D115" s="3070"/>
      <c r="E115" s="3070"/>
      <c r="F115" s="3070"/>
      <c r="G115" s="3070"/>
      <c r="H115" s="3070"/>
      <c r="I115" s="3070"/>
      <c r="J115" s="3070"/>
      <c r="K115" s="3070"/>
      <c r="L115" s="3070"/>
      <c r="M115" s="3070"/>
      <c r="N115" s="3070"/>
      <c r="O115" s="3070"/>
      <c r="P115" s="3070"/>
      <c r="Q115" s="3070"/>
      <c r="R115" s="3070"/>
      <c r="S115" s="3070"/>
      <c r="T115" s="3070"/>
      <c r="U115" s="3070"/>
      <c r="V115" s="3070"/>
      <c r="W115" s="3070"/>
    </row>
    <row r="116" spans="3:23">
      <c r="C116" s="3070"/>
      <c r="D116" s="3070"/>
      <c r="E116" s="3070"/>
      <c r="F116" s="3070"/>
      <c r="G116" s="3070"/>
      <c r="H116" s="3070"/>
      <c r="I116" s="3070"/>
      <c r="J116" s="3070"/>
      <c r="K116" s="3070"/>
      <c r="L116" s="3070"/>
      <c r="M116" s="3070"/>
      <c r="N116" s="3070"/>
      <c r="O116" s="3070"/>
      <c r="P116" s="3070"/>
      <c r="Q116" s="3070"/>
      <c r="R116" s="3070"/>
      <c r="S116" s="3070"/>
      <c r="T116" s="3070"/>
      <c r="U116" s="3070"/>
      <c r="V116" s="3070"/>
      <c r="W116" s="3070"/>
    </row>
    <row r="117" spans="3:23">
      <c r="C117" s="3070"/>
      <c r="D117" s="3070"/>
      <c r="E117" s="3070"/>
      <c r="F117" s="3070"/>
      <c r="G117" s="3070"/>
      <c r="H117" s="3070"/>
      <c r="I117" s="3070"/>
      <c r="J117" s="3070"/>
      <c r="K117" s="3070"/>
      <c r="L117" s="3070"/>
      <c r="M117" s="3070"/>
      <c r="N117" s="3070"/>
      <c r="O117" s="3070"/>
      <c r="P117" s="3070"/>
      <c r="Q117" s="3070"/>
      <c r="R117" s="3070"/>
      <c r="S117" s="3070"/>
      <c r="T117" s="3070"/>
      <c r="U117" s="3070"/>
      <c r="V117" s="3070"/>
      <c r="W117" s="3070"/>
    </row>
    <row r="118" spans="3:23">
      <c r="C118" s="3070"/>
      <c r="D118" s="3070"/>
      <c r="E118" s="3070"/>
      <c r="F118" s="3070"/>
      <c r="G118" s="3070"/>
      <c r="H118" s="3070"/>
      <c r="I118" s="3070"/>
      <c r="J118" s="3070"/>
      <c r="K118" s="3070"/>
      <c r="L118" s="3070"/>
      <c r="M118" s="3070"/>
      <c r="N118" s="3070"/>
      <c r="O118" s="3070"/>
      <c r="P118" s="3070"/>
      <c r="Q118" s="3070"/>
      <c r="R118" s="3070"/>
      <c r="S118" s="3070"/>
      <c r="T118" s="3070"/>
      <c r="U118" s="3070"/>
      <c r="V118" s="3070"/>
      <c r="W118" s="3070"/>
    </row>
    <row r="119" spans="3:23">
      <c r="C119" s="3070"/>
      <c r="D119" s="3070"/>
      <c r="E119" s="3070"/>
      <c r="F119" s="3070"/>
      <c r="G119" s="3070"/>
      <c r="H119" s="3070"/>
      <c r="I119" s="3070"/>
      <c r="J119" s="3070"/>
      <c r="K119" s="3070"/>
      <c r="L119" s="3070"/>
      <c r="M119" s="3070"/>
      <c r="N119" s="3070"/>
      <c r="O119" s="3070"/>
      <c r="P119" s="3070"/>
      <c r="Q119" s="3070"/>
      <c r="R119" s="3070"/>
      <c r="S119" s="3070"/>
      <c r="T119" s="3070"/>
      <c r="U119" s="3070"/>
      <c r="V119" s="3070"/>
      <c r="W119" s="3070"/>
    </row>
    <row r="120" spans="3:23">
      <c r="C120" s="3070"/>
      <c r="D120" s="3070"/>
      <c r="E120" s="3070"/>
      <c r="F120" s="3070"/>
      <c r="G120" s="3070"/>
      <c r="H120" s="3070"/>
      <c r="I120" s="3070"/>
      <c r="J120" s="3070"/>
      <c r="K120" s="3070"/>
      <c r="L120" s="3070"/>
      <c r="M120" s="3070"/>
      <c r="N120" s="3070"/>
      <c r="O120" s="3070"/>
      <c r="P120" s="3070"/>
      <c r="Q120" s="3070"/>
      <c r="R120" s="3070"/>
      <c r="S120" s="3070"/>
      <c r="T120" s="3070"/>
      <c r="U120" s="3070"/>
      <c r="V120" s="3070"/>
      <c r="W120" s="3070"/>
    </row>
    <row r="121" spans="3:23">
      <c r="C121" s="3070"/>
      <c r="D121" s="3070"/>
      <c r="E121" s="3070"/>
      <c r="F121" s="3070"/>
      <c r="G121" s="3070"/>
      <c r="H121" s="3070"/>
      <c r="I121" s="3070"/>
      <c r="J121" s="3070"/>
      <c r="K121" s="3070"/>
      <c r="L121" s="3070"/>
      <c r="M121" s="3070"/>
      <c r="N121" s="3070"/>
      <c r="O121" s="3070"/>
      <c r="P121" s="3070"/>
      <c r="Q121" s="3070"/>
      <c r="R121" s="3070"/>
      <c r="S121" s="3070"/>
      <c r="T121" s="3070"/>
      <c r="U121" s="3070"/>
      <c r="V121" s="3070"/>
      <c r="W121" s="3070"/>
    </row>
    <row r="122" spans="3:23">
      <c r="C122" s="3070"/>
      <c r="D122" s="3070"/>
      <c r="E122" s="3070"/>
      <c r="F122" s="3070"/>
      <c r="G122" s="3070"/>
      <c r="H122" s="3070"/>
      <c r="I122" s="3070"/>
      <c r="J122" s="3070"/>
      <c r="K122" s="3070"/>
      <c r="L122" s="3070"/>
      <c r="M122" s="3070"/>
      <c r="N122" s="3070"/>
      <c r="O122" s="3070"/>
      <c r="P122" s="3070"/>
      <c r="Q122" s="3070"/>
      <c r="R122" s="3070"/>
      <c r="S122" s="3070"/>
      <c r="T122" s="3070"/>
      <c r="U122" s="3070"/>
      <c r="V122" s="3070"/>
      <c r="W122" s="3070"/>
    </row>
    <row r="123" spans="3:23">
      <c r="C123" s="3070"/>
      <c r="D123" s="3070"/>
      <c r="E123" s="3070"/>
      <c r="F123" s="3070"/>
      <c r="G123" s="3070"/>
      <c r="H123" s="3070"/>
      <c r="I123" s="3070"/>
      <c r="J123" s="3070"/>
      <c r="K123" s="3070"/>
      <c r="L123" s="3070"/>
      <c r="M123" s="3070"/>
      <c r="N123" s="3070"/>
      <c r="O123" s="3070"/>
      <c r="P123" s="3070"/>
      <c r="Q123" s="3070"/>
      <c r="R123" s="3070"/>
      <c r="S123" s="3070"/>
      <c r="T123" s="3070"/>
      <c r="U123" s="3070"/>
      <c r="V123" s="3070"/>
      <c r="W123" s="3070"/>
    </row>
    <row r="124" spans="3:23">
      <c r="C124" s="3070"/>
      <c r="D124" s="3070"/>
      <c r="E124" s="3070"/>
      <c r="F124" s="3070"/>
      <c r="G124" s="3070"/>
      <c r="H124" s="3070"/>
      <c r="I124" s="3070"/>
      <c r="J124" s="3070"/>
      <c r="K124" s="3070"/>
      <c r="L124" s="3070"/>
      <c r="M124" s="3070"/>
      <c r="N124" s="3070"/>
      <c r="O124" s="3070"/>
      <c r="P124" s="3070"/>
      <c r="Q124" s="3070"/>
      <c r="R124" s="3070"/>
      <c r="S124" s="3070"/>
      <c r="T124" s="3070"/>
      <c r="U124" s="3070"/>
      <c r="V124" s="3070"/>
      <c r="W124" s="3070"/>
    </row>
    <row r="125" spans="3:23">
      <c r="C125" s="3070"/>
      <c r="D125" s="3070"/>
      <c r="E125" s="3070"/>
      <c r="F125" s="3070"/>
      <c r="G125" s="3070"/>
      <c r="H125" s="3070"/>
      <c r="I125" s="3070"/>
      <c r="J125" s="3070"/>
      <c r="K125" s="3070"/>
      <c r="L125" s="3070"/>
      <c r="M125" s="3070"/>
      <c r="N125" s="3070"/>
      <c r="O125" s="3070"/>
      <c r="P125" s="3070"/>
      <c r="Q125" s="3070"/>
      <c r="R125" s="3070"/>
      <c r="S125" s="3070"/>
      <c r="T125" s="3070"/>
      <c r="U125" s="3070"/>
      <c r="V125" s="3070"/>
      <c r="W125" s="3070"/>
    </row>
    <row r="126" spans="3:23">
      <c r="C126" s="3070"/>
      <c r="D126" s="3070"/>
      <c r="E126" s="3070"/>
      <c r="F126" s="3070"/>
      <c r="G126" s="3070"/>
      <c r="H126" s="3070"/>
      <c r="I126" s="3070"/>
      <c r="J126" s="3070"/>
      <c r="K126" s="3070"/>
      <c r="L126" s="3070"/>
      <c r="M126" s="3070"/>
      <c r="N126" s="3070"/>
      <c r="O126" s="3070"/>
      <c r="P126" s="3070"/>
      <c r="Q126" s="3070"/>
      <c r="R126" s="3070"/>
      <c r="S126" s="3070"/>
      <c r="T126" s="3070"/>
      <c r="U126" s="3070"/>
      <c r="V126" s="3070"/>
      <c r="W126" s="3070"/>
    </row>
    <row r="127" spans="3:23">
      <c r="C127" s="3070"/>
      <c r="D127" s="3070"/>
      <c r="E127" s="3070"/>
      <c r="F127" s="3070"/>
      <c r="G127" s="3070"/>
      <c r="H127" s="3070"/>
      <c r="I127" s="3070"/>
      <c r="J127" s="3070"/>
      <c r="K127" s="3070"/>
      <c r="L127" s="3070"/>
      <c r="M127" s="3070"/>
      <c r="N127" s="3070"/>
      <c r="O127" s="3070"/>
      <c r="P127" s="3070"/>
      <c r="Q127" s="3070"/>
      <c r="R127" s="3070"/>
      <c r="S127" s="3070"/>
      <c r="T127" s="3070"/>
      <c r="U127" s="3070"/>
      <c r="V127" s="3070"/>
      <c r="W127" s="3070"/>
    </row>
    <row r="128" spans="3:23">
      <c r="C128" s="3070"/>
      <c r="D128" s="3070"/>
      <c r="E128" s="3070"/>
      <c r="F128" s="3070"/>
      <c r="G128" s="3070"/>
      <c r="H128" s="3070"/>
      <c r="I128" s="3070"/>
      <c r="J128" s="3070"/>
      <c r="K128" s="3070"/>
      <c r="L128" s="3070"/>
      <c r="M128" s="3070"/>
      <c r="N128" s="3070"/>
      <c r="O128" s="3070"/>
      <c r="P128" s="3070"/>
      <c r="Q128" s="3070"/>
      <c r="R128" s="3070"/>
      <c r="S128" s="3070"/>
      <c r="T128" s="3070"/>
      <c r="U128" s="3070"/>
      <c r="V128" s="3070"/>
      <c r="W128" s="3070"/>
    </row>
    <row r="129" spans="3:23">
      <c r="C129" s="3070"/>
      <c r="D129" s="3070"/>
      <c r="E129" s="3070"/>
      <c r="F129" s="3070"/>
      <c r="G129" s="3070"/>
      <c r="H129" s="3070"/>
      <c r="I129" s="3070"/>
      <c r="J129" s="3070"/>
      <c r="K129" s="3070"/>
      <c r="L129" s="3070"/>
      <c r="M129" s="3070"/>
      <c r="N129" s="3070"/>
      <c r="O129" s="3070"/>
      <c r="P129" s="3070"/>
      <c r="Q129" s="3070"/>
      <c r="R129" s="3070"/>
      <c r="S129" s="3070"/>
      <c r="T129" s="3070"/>
      <c r="U129" s="3070"/>
      <c r="V129" s="3070"/>
      <c r="W129" s="3070"/>
    </row>
    <row r="130" spans="3:23">
      <c r="C130" s="3070"/>
      <c r="D130" s="3070"/>
      <c r="E130" s="3070"/>
      <c r="F130" s="3070"/>
      <c r="G130" s="3070"/>
      <c r="H130" s="3070"/>
      <c r="I130" s="3070"/>
      <c r="J130" s="3070"/>
      <c r="K130" s="3070"/>
      <c r="L130" s="3070"/>
      <c r="M130" s="3070"/>
      <c r="N130" s="3070"/>
      <c r="O130" s="3070"/>
      <c r="P130" s="3070"/>
      <c r="Q130" s="3070"/>
      <c r="R130" s="3070"/>
      <c r="S130" s="3070"/>
      <c r="T130" s="3070"/>
      <c r="U130" s="3070"/>
      <c r="V130" s="3070"/>
      <c r="W130" s="3070"/>
    </row>
    <row r="131" spans="3:23">
      <c r="C131" s="3070"/>
      <c r="D131" s="3070"/>
      <c r="E131" s="3070"/>
      <c r="F131" s="3070"/>
      <c r="G131" s="3070"/>
      <c r="H131" s="3070"/>
      <c r="I131" s="3070"/>
      <c r="J131" s="3070"/>
      <c r="K131" s="3070"/>
      <c r="L131" s="3070"/>
      <c r="M131" s="3070"/>
      <c r="N131" s="3070"/>
      <c r="O131" s="3070"/>
      <c r="P131" s="3070"/>
      <c r="Q131" s="3070"/>
      <c r="R131" s="3070"/>
      <c r="S131" s="3070"/>
      <c r="T131" s="3070"/>
      <c r="U131" s="3070"/>
      <c r="V131" s="3070"/>
      <c r="W131" s="3070"/>
    </row>
    <row r="132" spans="3:23">
      <c r="C132" s="3070"/>
      <c r="D132" s="3070"/>
      <c r="E132" s="3070"/>
      <c r="F132" s="3070"/>
      <c r="G132" s="3070"/>
      <c r="H132" s="3070"/>
      <c r="I132" s="3070"/>
      <c r="J132" s="3070"/>
      <c r="K132" s="3070"/>
      <c r="L132" s="3070"/>
      <c r="M132" s="3070"/>
      <c r="N132" s="3070"/>
      <c r="O132" s="3070"/>
      <c r="P132" s="3070"/>
      <c r="Q132" s="3070"/>
      <c r="R132" s="3070"/>
      <c r="S132" s="3070"/>
      <c r="T132" s="3070"/>
      <c r="U132" s="3070"/>
      <c r="V132" s="3070"/>
      <c r="W132" s="3070"/>
    </row>
    <row r="133" spans="3:23">
      <c r="C133" s="3070"/>
      <c r="D133" s="3070"/>
      <c r="E133" s="3070"/>
      <c r="F133" s="3070"/>
      <c r="G133" s="3070"/>
      <c r="H133" s="3070"/>
      <c r="I133" s="3070"/>
      <c r="J133" s="3070"/>
      <c r="K133" s="3070"/>
      <c r="L133" s="3070"/>
      <c r="M133" s="3070"/>
      <c r="N133" s="3070"/>
      <c r="O133" s="3070"/>
      <c r="P133" s="3070"/>
      <c r="Q133" s="3070"/>
      <c r="R133" s="3070"/>
      <c r="S133" s="3070"/>
      <c r="T133" s="3070"/>
      <c r="U133" s="3070"/>
      <c r="V133" s="3070"/>
      <c r="W133" s="3070"/>
    </row>
    <row r="134" spans="3:23">
      <c r="C134" s="3070"/>
      <c r="D134" s="3070"/>
      <c r="E134" s="3070"/>
      <c r="F134" s="3070"/>
      <c r="G134" s="3070"/>
      <c r="H134" s="3070"/>
      <c r="I134" s="3070"/>
      <c r="J134" s="3070"/>
      <c r="K134" s="3070"/>
      <c r="L134" s="3070"/>
      <c r="M134" s="3070"/>
      <c r="N134" s="3070"/>
      <c r="O134" s="3070"/>
      <c r="P134" s="3070"/>
      <c r="Q134" s="3070"/>
      <c r="R134" s="3070"/>
      <c r="S134" s="3070"/>
      <c r="T134" s="3070"/>
      <c r="U134" s="3070"/>
      <c r="V134" s="3070"/>
      <c r="W134" s="3070"/>
    </row>
    <row r="135" spans="3:23">
      <c r="C135" s="3070"/>
      <c r="D135" s="3070"/>
      <c r="E135" s="3070"/>
      <c r="F135" s="3070"/>
      <c r="G135" s="3070"/>
      <c r="H135" s="3070"/>
      <c r="I135" s="3070"/>
      <c r="J135" s="3070"/>
      <c r="K135" s="3070"/>
      <c r="L135" s="3070"/>
      <c r="M135" s="3070"/>
      <c r="N135" s="3070"/>
      <c r="O135" s="3070"/>
      <c r="P135" s="3070"/>
      <c r="Q135" s="3070"/>
      <c r="R135" s="3070"/>
      <c r="S135" s="3070"/>
      <c r="T135" s="3070"/>
      <c r="U135" s="3070"/>
      <c r="V135" s="3070"/>
      <c r="W135" s="3070"/>
    </row>
    <row r="136" spans="3:23">
      <c r="C136" s="3070"/>
      <c r="D136" s="3070"/>
      <c r="E136" s="3070"/>
      <c r="F136" s="3070"/>
      <c r="G136" s="3070"/>
      <c r="H136" s="3070"/>
      <c r="I136" s="3070"/>
      <c r="J136" s="3070"/>
      <c r="K136" s="3070"/>
      <c r="L136" s="3070"/>
      <c r="M136" s="3070"/>
      <c r="N136" s="3070"/>
      <c r="O136" s="3070"/>
      <c r="P136" s="3070"/>
      <c r="Q136" s="3070"/>
      <c r="R136" s="3070"/>
      <c r="S136" s="3070"/>
      <c r="T136" s="3070"/>
      <c r="U136" s="3070"/>
      <c r="V136" s="3070"/>
      <c r="W136" s="3070"/>
    </row>
    <row r="137" spans="3:23">
      <c r="C137" s="3070"/>
      <c r="D137" s="3070"/>
      <c r="E137" s="3070"/>
      <c r="F137" s="3070"/>
      <c r="G137" s="3070"/>
      <c r="H137" s="3070"/>
      <c r="I137" s="3070"/>
      <c r="J137" s="3070"/>
      <c r="K137" s="3070"/>
      <c r="L137" s="3070"/>
      <c r="M137" s="3070"/>
      <c r="N137" s="3070"/>
      <c r="O137" s="3070"/>
      <c r="P137" s="3070"/>
      <c r="Q137" s="3070"/>
      <c r="R137" s="3070"/>
      <c r="S137" s="3070"/>
      <c r="T137" s="3070"/>
      <c r="U137" s="3070"/>
      <c r="V137" s="3070"/>
      <c r="W137" s="3070"/>
    </row>
    <row r="138" spans="3:23">
      <c r="C138" s="3070"/>
      <c r="D138" s="3070"/>
      <c r="E138" s="3070"/>
      <c r="F138" s="3070"/>
      <c r="G138" s="3070"/>
      <c r="H138" s="3070"/>
      <c r="I138" s="3070"/>
      <c r="J138" s="3070"/>
      <c r="K138" s="3070"/>
      <c r="L138" s="3070"/>
      <c r="M138" s="3070"/>
      <c r="N138" s="3070"/>
      <c r="O138" s="3070"/>
      <c r="P138" s="3070"/>
      <c r="Q138" s="3070"/>
      <c r="R138" s="3070"/>
      <c r="S138" s="3070"/>
      <c r="T138" s="3070"/>
      <c r="U138" s="3070"/>
      <c r="V138" s="3070"/>
      <c r="W138" s="3070"/>
    </row>
    <row r="139" spans="3:23">
      <c r="C139" s="3070"/>
      <c r="D139" s="3070"/>
      <c r="E139" s="3070"/>
      <c r="F139" s="3070"/>
      <c r="G139" s="3070"/>
      <c r="H139" s="3070"/>
      <c r="I139" s="3070"/>
      <c r="J139" s="3070"/>
      <c r="K139" s="3070"/>
      <c r="L139" s="3070"/>
      <c r="M139" s="3070"/>
      <c r="N139" s="3070"/>
      <c r="O139" s="3070"/>
      <c r="P139" s="3070"/>
      <c r="Q139" s="3070"/>
      <c r="R139" s="3070"/>
      <c r="S139" s="3070"/>
      <c r="T139" s="3070"/>
      <c r="U139" s="3070"/>
      <c r="V139" s="3070"/>
      <c r="W139" s="3070"/>
    </row>
    <row r="140" spans="3:23">
      <c r="C140" s="3070"/>
      <c r="D140" s="3070"/>
      <c r="E140" s="3070"/>
      <c r="F140" s="3070"/>
      <c r="G140" s="3070"/>
      <c r="H140" s="3070"/>
      <c r="I140" s="3070"/>
      <c r="J140" s="3070"/>
      <c r="K140" s="3070"/>
      <c r="L140" s="3070"/>
      <c r="M140" s="3070"/>
      <c r="N140" s="3070"/>
      <c r="O140" s="3070"/>
      <c r="P140" s="3070"/>
      <c r="Q140" s="3070"/>
      <c r="R140" s="3070"/>
      <c r="S140" s="3070"/>
      <c r="T140" s="3070"/>
      <c r="U140" s="3070"/>
      <c r="V140" s="3070"/>
      <c r="W140" s="3070"/>
    </row>
    <row r="141" spans="3:23">
      <c r="C141" s="3070"/>
      <c r="D141" s="3070"/>
      <c r="E141" s="3070"/>
      <c r="F141" s="3070"/>
      <c r="G141" s="3070"/>
      <c r="H141" s="3070"/>
      <c r="I141" s="3070"/>
      <c r="J141" s="3070"/>
      <c r="K141" s="3070"/>
      <c r="L141" s="3070"/>
      <c r="M141" s="3070"/>
      <c r="N141" s="3070"/>
      <c r="O141" s="3070"/>
      <c r="P141" s="3070"/>
      <c r="Q141" s="3070"/>
      <c r="R141" s="3070"/>
      <c r="S141" s="3070"/>
      <c r="T141" s="3070"/>
      <c r="U141" s="3070"/>
      <c r="V141" s="3070"/>
      <c r="W141" s="3070"/>
    </row>
    <row r="142" spans="3:23">
      <c r="C142" s="3070"/>
      <c r="D142" s="3070"/>
      <c r="E142" s="3070"/>
      <c r="F142" s="3070"/>
      <c r="G142" s="3070"/>
      <c r="H142" s="3070"/>
      <c r="I142" s="3070"/>
      <c r="J142" s="3070"/>
      <c r="K142" s="3070"/>
      <c r="L142" s="3070"/>
      <c r="M142" s="3070"/>
      <c r="N142" s="3070"/>
      <c r="O142" s="3070"/>
      <c r="P142" s="3070"/>
      <c r="Q142" s="3070"/>
      <c r="R142" s="3070"/>
      <c r="S142" s="3070"/>
      <c r="T142" s="3070"/>
      <c r="U142" s="3070"/>
      <c r="V142" s="3070"/>
      <c r="W142" s="3070"/>
    </row>
    <row r="143" spans="3:23">
      <c r="C143" s="3070"/>
      <c r="D143" s="3070"/>
      <c r="E143" s="3070"/>
      <c r="F143" s="3070"/>
      <c r="G143" s="3070"/>
      <c r="H143" s="3070"/>
      <c r="I143" s="3070"/>
      <c r="J143" s="3070"/>
      <c r="K143" s="3070"/>
      <c r="L143" s="3070"/>
      <c r="M143" s="3070"/>
      <c r="N143" s="3070"/>
      <c r="O143" s="3070"/>
      <c r="P143" s="3070"/>
      <c r="Q143" s="3070"/>
      <c r="R143" s="3070"/>
      <c r="S143" s="3070"/>
      <c r="T143" s="3070"/>
      <c r="U143" s="3070"/>
      <c r="V143" s="3070"/>
      <c r="W143" s="3070"/>
    </row>
    <row r="144" spans="3:23">
      <c r="C144" s="3070"/>
      <c r="D144" s="3070"/>
      <c r="E144" s="3070"/>
      <c r="F144" s="3070"/>
      <c r="G144" s="3070"/>
      <c r="H144" s="3070"/>
      <c r="I144" s="3070"/>
      <c r="J144" s="3070"/>
      <c r="K144" s="3070"/>
      <c r="L144" s="3070"/>
      <c r="M144" s="3070"/>
      <c r="N144" s="3070"/>
      <c r="O144" s="3070"/>
      <c r="P144" s="3070"/>
      <c r="Q144" s="3070"/>
      <c r="R144" s="3070"/>
      <c r="S144" s="3070"/>
      <c r="T144" s="3070"/>
      <c r="U144" s="3070"/>
      <c r="V144" s="3070"/>
      <c r="W144" s="3070"/>
    </row>
    <row r="145" spans="3:23">
      <c r="C145" s="3070"/>
      <c r="D145" s="3070"/>
      <c r="E145" s="3070"/>
      <c r="F145" s="3070"/>
      <c r="G145" s="3070"/>
      <c r="H145" s="3070"/>
      <c r="I145" s="3070"/>
      <c r="J145" s="3070"/>
      <c r="K145" s="3070"/>
      <c r="L145" s="3070"/>
      <c r="M145" s="3070"/>
      <c r="N145" s="3070"/>
      <c r="O145" s="3070"/>
      <c r="P145" s="3070"/>
      <c r="Q145" s="3070"/>
      <c r="R145" s="3070"/>
      <c r="S145" s="3070"/>
      <c r="T145" s="3070"/>
      <c r="U145" s="3070"/>
      <c r="V145" s="3070"/>
      <c r="W145" s="3070"/>
    </row>
    <row r="146" spans="3:23">
      <c r="C146" s="3070"/>
      <c r="D146" s="3070"/>
      <c r="E146" s="3070"/>
      <c r="F146" s="3070"/>
      <c r="G146" s="3070"/>
      <c r="H146" s="3070"/>
      <c r="I146" s="3070"/>
      <c r="J146" s="3070"/>
      <c r="K146" s="3070"/>
      <c r="L146" s="3070"/>
      <c r="M146" s="3070"/>
      <c r="N146" s="3070"/>
      <c r="O146" s="3070"/>
      <c r="P146" s="3070"/>
      <c r="Q146" s="3070"/>
      <c r="R146" s="3070"/>
      <c r="S146" s="3070"/>
      <c r="T146" s="3070"/>
      <c r="U146" s="3070"/>
      <c r="V146" s="3070"/>
      <c r="W146" s="3070"/>
    </row>
    <row r="147" spans="3:23">
      <c r="C147" s="3070"/>
      <c r="D147" s="3070"/>
      <c r="E147" s="3070"/>
      <c r="F147" s="3070"/>
      <c r="G147" s="3070"/>
      <c r="H147" s="3070"/>
      <c r="I147" s="3070"/>
      <c r="J147" s="3070"/>
      <c r="K147" s="3070"/>
      <c r="L147" s="3070"/>
      <c r="M147" s="3070"/>
      <c r="N147" s="3070"/>
      <c r="O147" s="3070"/>
      <c r="P147" s="3070"/>
      <c r="Q147" s="3070"/>
      <c r="R147" s="3070"/>
      <c r="S147" s="3070"/>
      <c r="T147" s="3070"/>
      <c r="U147" s="3070"/>
      <c r="V147" s="3070"/>
      <c r="W147" s="3070"/>
    </row>
    <row r="148" spans="3:23">
      <c r="C148" s="3070"/>
      <c r="D148" s="3070"/>
      <c r="E148" s="3070"/>
      <c r="F148" s="3070"/>
      <c r="G148" s="3070"/>
      <c r="H148" s="3070"/>
      <c r="I148" s="3070"/>
      <c r="J148" s="3070"/>
      <c r="K148" s="3070"/>
      <c r="L148" s="3070"/>
      <c r="M148" s="3070"/>
      <c r="N148" s="3070"/>
      <c r="O148" s="3070"/>
      <c r="P148" s="3070"/>
      <c r="Q148" s="3070"/>
      <c r="R148" s="3070"/>
      <c r="S148" s="3070"/>
      <c r="T148" s="3070"/>
      <c r="U148" s="3070"/>
      <c r="V148" s="3070"/>
      <c r="W148" s="3070"/>
    </row>
    <row r="149" spans="3:23">
      <c r="C149" s="3070"/>
      <c r="D149" s="3070"/>
      <c r="E149" s="3070"/>
      <c r="F149" s="3070"/>
      <c r="G149" s="3070"/>
      <c r="H149" s="3070"/>
      <c r="I149" s="3070"/>
      <c r="J149" s="3070"/>
      <c r="K149" s="3070"/>
      <c r="L149" s="3070"/>
      <c r="M149" s="3070"/>
      <c r="N149" s="3070"/>
      <c r="O149" s="3070"/>
      <c r="P149" s="3070"/>
      <c r="Q149" s="3070"/>
      <c r="R149" s="3070"/>
      <c r="S149" s="3070"/>
      <c r="T149" s="3070"/>
      <c r="U149" s="3070"/>
      <c r="V149" s="3070"/>
      <c r="W149" s="3070"/>
    </row>
    <row r="150" spans="3:23">
      <c r="C150" s="3070"/>
      <c r="D150" s="3070"/>
      <c r="E150" s="3070"/>
      <c r="F150" s="3070"/>
      <c r="G150" s="3070"/>
      <c r="H150" s="3070"/>
      <c r="I150" s="3070"/>
      <c r="J150" s="3070"/>
      <c r="K150" s="3070"/>
      <c r="L150" s="3070"/>
      <c r="M150" s="3070"/>
      <c r="N150" s="3070"/>
      <c r="O150" s="3070"/>
      <c r="P150" s="3070"/>
      <c r="Q150" s="3070"/>
      <c r="R150" s="3070"/>
      <c r="S150" s="3070"/>
      <c r="T150" s="3070"/>
      <c r="U150" s="3070"/>
      <c r="V150" s="3070"/>
      <c r="W150" s="3070"/>
    </row>
    <row r="151" spans="3:23">
      <c r="C151" s="3070"/>
      <c r="D151" s="3070"/>
      <c r="E151" s="3070"/>
      <c r="F151" s="3070"/>
      <c r="G151" s="3070"/>
      <c r="H151" s="3070"/>
      <c r="I151" s="3070"/>
      <c r="J151" s="3070"/>
      <c r="K151" s="3070"/>
      <c r="L151" s="3070"/>
      <c r="M151" s="3070"/>
      <c r="N151" s="3070"/>
      <c r="O151" s="3070"/>
      <c r="P151" s="3070"/>
      <c r="Q151" s="3070"/>
      <c r="R151" s="3070"/>
      <c r="S151" s="3070"/>
      <c r="T151" s="3070"/>
      <c r="U151" s="3070"/>
      <c r="V151" s="3070"/>
      <c r="W151" s="3070"/>
    </row>
    <row r="152" spans="3:23">
      <c r="C152" s="3070"/>
      <c r="D152" s="3070"/>
      <c r="E152" s="3070"/>
      <c r="F152" s="3070"/>
      <c r="G152" s="3070"/>
      <c r="H152" s="3070"/>
      <c r="I152" s="3070"/>
      <c r="J152" s="3070"/>
      <c r="K152" s="3070"/>
      <c r="L152" s="3070"/>
      <c r="M152" s="3070"/>
      <c r="N152" s="3070"/>
      <c r="O152" s="3070"/>
      <c r="P152" s="3070"/>
      <c r="Q152" s="3070"/>
      <c r="R152" s="3070"/>
      <c r="S152" s="3070"/>
      <c r="T152" s="3070"/>
      <c r="U152" s="3070"/>
      <c r="V152" s="3070"/>
      <c r="W152" s="3070"/>
    </row>
    <row r="153" spans="3:23">
      <c r="C153" s="3070"/>
      <c r="D153" s="3070"/>
      <c r="E153" s="3070"/>
      <c r="F153" s="3070"/>
      <c r="G153" s="3070"/>
      <c r="H153" s="3070"/>
      <c r="I153" s="3070"/>
      <c r="J153" s="3070"/>
      <c r="K153" s="3070"/>
      <c r="L153" s="3070"/>
      <c r="M153" s="3070"/>
      <c r="N153" s="3070"/>
      <c r="O153" s="3070"/>
      <c r="P153" s="3070"/>
      <c r="Q153" s="3070"/>
      <c r="R153" s="3070"/>
      <c r="S153" s="3070"/>
      <c r="T153" s="3070"/>
      <c r="U153" s="3070"/>
      <c r="V153" s="3070"/>
      <c r="W153" s="3070"/>
    </row>
  </sheetData>
  <phoneticPr fontId="54" type="noConversion"/>
  <pageMargins left="0.75" right="0.75" top="1" bottom="1" header="0.5" footer="0.5"/>
  <pageSetup scale="71" orientation="landscape" r:id="rId1"/>
  <headerFooter alignWithMargins="0">
    <oddFooter>&amp;L&amp;Z&amp;F&amp;R&amp;D</oddFooter>
  </headerFooter>
</worksheet>
</file>

<file path=xl/worksheets/sheet10.xml><?xml version="1.0" encoding="utf-8"?>
<worksheet xmlns="http://schemas.openxmlformats.org/spreadsheetml/2006/main" xmlns:r="http://schemas.openxmlformats.org/officeDocument/2006/relationships">
  <sheetPr codeName="Sheet4" enableFormatConditionsCalculation="0">
    <tabColor indexed="11"/>
    <pageSetUpPr fitToPage="1"/>
  </sheetPr>
  <dimension ref="A1:S55"/>
  <sheetViews>
    <sheetView workbookViewId="0">
      <selection activeCell="A3" sqref="A3"/>
    </sheetView>
  </sheetViews>
  <sheetFormatPr defaultRowHeight="12.75"/>
  <cols>
    <col min="1" max="1" width="13.140625" style="2065" customWidth="1"/>
    <col min="2" max="2" width="16.140625" style="2065" customWidth="1"/>
    <col min="3" max="3" width="17.42578125" style="2065" bestFit="1" customWidth="1"/>
    <col min="4" max="4" width="13.140625" style="2065" hidden="1" customWidth="1"/>
    <col min="5" max="5" width="18.28515625" style="2065" bestFit="1" customWidth="1"/>
    <col min="6" max="6" width="13.140625" style="2065" hidden="1" customWidth="1"/>
    <col min="7" max="7" width="17.42578125" style="2065" bestFit="1" customWidth="1"/>
    <col min="8" max="8" width="13.140625" style="2065" hidden="1" customWidth="1"/>
    <col min="9" max="9" width="23" style="2065" customWidth="1"/>
    <col min="10" max="10" width="13.140625" style="2065" hidden="1" customWidth="1"/>
    <col min="11" max="11" width="17" style="2065" customWidth="1"/>
    <col min="12" max="12" width="13.140625" style="2065" hidden="1" customWidth="1"/>
    <col min="13" max="13" width="13.140625" style="2065" customWidth="1"/>
    <col min="14" max="14" width="13.140625" style="2065" hidden="1" customWidth="1"/>
    <col min="15" max="15" width="18.140625" style="2065" customWidth="1"/>
    <col min="16" max="16" width="13.140625" style="2065" hidden="1" customWidth="1"/>
    <col min="17" max="17" width="17.5703125" style="2065" customWidth="1"/>
    <col min="18" max="18" width="13.140625" style="2065" hidden="1" customWidth="1"/>
    <col min="19" max="19" width="18.140625" style="2065" customWidth="1"/>
  </cols>
  <sheetData>
    <row r="1" spans="1:19" ht="18">
      <c r="A1" s="2068" t="s">
        <v>9483</v>
      </c>
      <c r="B1" s="2069"/>
      <c r="C1" s="2069"/>
      <c r="D1" s="2070"/>
      <c r="E1" s="2066"/>
    </row>
    <row r="2" spans="1:19" ht="25.5" customHeight="1">
      <c r="A2" s="2926"/>
    </row>
    <row r="3" spans="1:19" ht="15.75">
      <c r="A3" s="2925"/>
      <c r="B3" s="2556"/>
      <c r="C3" s="2556"/>
      <c r="D3" s="2556"/>
      <c r="E3" s="2556"/>
      <c r="F3" s="2556"/>
      <c r="G3" s="2556"/>
      <c r="H3" s="2556"/>
      <c r="I3" s="2557" t="s">
        <v>7857</v>
      </c>
      <c r="J3" s="2556"/>
      <c r="K3" s="2556"/>
      <c r="L3" s="2556"/>
      <c r="M3" s="2556"/>
      <c r="N3" s="2556"/>
      <c r="O3" s="2556"/>
      <c r="P3" s="2556"/>
      <c r="Q3" s="2556"/>
      <c r="R3" s="2556"/>
      <c r="S3" s="2558" t="s">
        <v>7858</v>
      </c>
    </row>
    <row r="4" spans="1:19" ht="15.75">
      <c r="A4" s="2556"/>
      <c r="B4" s="2556"/>
      <c r="C4" s="2556"/>
      <c r="D4" s="2556"/>
      <c r="E4" s="2556"/>
      <c r="F4" s="2556"/>
      <c r="G4" s="2556"/>
      <c r="H4" s="2556"/>
      <c r="I4" s="2557" t="s">
        <v>10887</v>
      </c>
      <c r="J4" s="2556"/>
      <c r="K4" s="2556"/>
      <c r="L4" s="2556"/>
      <c r="M4" s="2556"/>
      <c r="N4" s="2556"/>
      <c r="O4" s="2556"/>
      <c r="P4" s="2556"/>
      <c r="Q4" s="2556"/>
      <c r="R4" s="2556"/>
      <c r="S4" s="2558" t="s">
        <v>10888</v>
      </c>
    </row>
    <row r="5" spans="1:19" ht="15.75">
      <c r="A5" s="2559" t="s">
        <v>9481</v>
      </c>
      <c r="B5" s="2559"/>
      <c r="C5" s="2559"/>
      <c r="D5" s="2559"/>
      <c r="E5" s="2559"/>
      <c r="F5" s="2559"/>
      <c r="G5" s="2559"/>
      <c r="H5" s="2559"/>
      <c r="I5" s="2559"/>
      <c r="J5" s="2559"/>
      <c r="K5" s="2559"/>
      <c r="L5" s="2559"/>
      <c r="M5" s="2559"/>
      <c r="N5" s="2559"/>
      <c r="O5" s="2559"/>
      <c r="P5" s="2559"/>
      <c r="Q5" s="2559"/>
      <c r="R5" s="2559"/>
      <c r="S5" s="2559"/>
    </row>
    <row r="6" spans="1:19" ht="15.75">
      <c r="A6" s="2560" t="s">
        <v>11068</v>
      </c>
      <c r="B6" s="2559"/>
      <c r="C6" s="2559"/>
      <c r="D6" s="2559"/>
      <c r="E6" s="2559"/>
      <c r="F6" s="2559"/>
      <c r="G6" s="2559"/>
      <c r="H6" s="2559"/>
      <c r="I6" s="2559"/>
      <c r="J6" s="2559"/>
      <c r="K6" s="2559"/>
      <c r="L6" s="2559"/>
      <c r="M6" s="2559"/>
      <c r="N6" s="2559"/>
      <c r="O6" s="2559"/>
      <c r="P6" s="2559"/>
      <c r="Q6" s="2559"/>
      <c r="R6" s="2559"/>
      <c r="S6" s="2559"/>
    </row>
    <row r="7" spans="1:19" ht="15.75">
      <c r="A7" s="2560"/>
      <c r="B7" s="2559"/>
      <c r="C7" s="2559"/>
      <c r="D7" s="2559"/>
      <c r="E7" s="2559"/>
      <c r="F7" s="2559"/>
      <c r="G7" s="2559"/>
      <c r="H7" s="2559"/>
      <c r="I7" s="2559"/>
      <c r="J7" s="2559"/>
      <c r="K7" s="2559"/>
      <c r="L7" s="2559"/>
      <c r="M7" s="2559"/>
      <c r="N7" s="2559"/>
      <c r="O7" s="2559"/>
      <c r="P7" s="2559"/>
      <c r="Q7" s="2559"/>
      <c r="R7" s="2559"/>
      <c r="S7" s="2559"/>
    </row>
    <row r="8" spans="1:19" ht="15.75">
      <c r="A8" s="2561"/>
      <c r="B8" s="2561"/>
      <c r="C8" s="2561"/>
      <c r="D8" s="2561"/>
      <c r="E8" s="2561"/>
      <c r="F8" s="2561"/>
      <c r="G8" s="2561"/>
      <c r="H8" s="2558"/>
      <c r="I8" s="2558"/>
      <c r="J8" s="2561"/>
      <c r="K8" s="2561"/>
      <c r="L8" s="2561"/>
      <c r="M8" s="2561"/>
      <c r="N8" s="2561"/>
      <c r="O8" s="2561"/>
      <c r="P8" s="2561"/>
      <c r="Q8" s="2561"/>
      <c r="R8" s="2561"/>
      <c r="S8" s="2561"/>
    </row>
    <row r="9" spans="1:19" ht="15">
      <c r="A9" s="2561"/>
      <c r="B9" s="2561"/>
      <c r="C9" s="2561"/>
      <c r="D9" s="2561"/>
      <c r="E9" s="2561"/>
      <c r="F9" s="2561"/>
      <c r="G9" s="2561"/>
      <c r="H9" s="2561"/>
      <c r="I9" s="2561"/>
      <c r="J9" s="2561"/>
      <c r="K9" s="2561"/>
      <c r="L9" s="2561"/>
      <c r="M9" s="2561"/>
      <c r="N9" s="2561"/>
      <c r="O9" s="2561"/>
      <c r="P9" s="2561"/>
      <c r="Q9" s="2561"/>
      <c r="R9" s="2561"/>
      <c r="S9" s="2561"/>
    </row>
    <row r="10" spans="1:19" ht="15">
      <c r="A10" s="2561"/>
      <c r="B10" s="2561"/>
      <c r="C10" s="2562" t="s">
        <v>6603</v>
      </c>
      <c r="D10" s="2561"/>
      <c r="E10" s="2562" t="s">
        <v>9449</v>
      </c>
      <c r="F10" s="2561"/>
      <c r="G10" s="2562" t="s">
        <v>3664</v>
      </c>
      <c r="H10" s="2561"/>
      <c r="I10" s="2562" t="s">
        <v>6913</v>
      </c>
      <c r="J10" s="2561"/>
      <c r="K10" s="2562" t="s">
        <v>6914</v>
      </c>
      <c r="L10" s="2561"/>
      <c r="M10" s="2562" t="s">
        <v>6915</v>
      </c>
      <c r="N10" s="2561"/>
      <c r="O10" s="2562" t="s">
        <v>6916</v>
      </c>
      <c r="P10" s="2561"/>
      <c r="Q10" s="2562" t="s">
        <v>6917</v>
      </c>
      <c r="R10" s="2561"/>
      <c r="S10" s="2562" t="s">
        <v>6918</v>
      </c>
    </row>
    <row r="11" spans="1:19" ht="15">
      <c r="A11" s="2561"/>
      <c r="B11" s="2561"/>
      <c r="C11" s="2562"/>
      <c r="D11" s="2562"/>
      <c r="E11" s="2562" t="s">
        <v>10889</v>
      </c>
      <c r="F11" s="2562"/>
      <c r="G11" s="2562" t="s">
        <v>11396</v>
      </c>
      <c r="H11" s="2562"/>
      <c r="I11" s="2562"/>
      <c r="J11" s="2562"/>
      <c r="K11" s="2562" t="s">
        <v>10890</v>
      </c>
      <c r="L11" s="2562"/>
      <c r="M11" s="2562"/>
      <c r="N11" s="2561"/>
      <c r="O11" s="2561"/>
      <c r="P11" s="2561"/>
      <c r="Q11" s="2561"/>
      <c r="R11" s="2561"/>
      <c r="S11" s="2561"/>
    </row>
    <row r="12" spans="1:19" ht="15">
      <c r="A12" s="2561"/>
      <c r="B12" s="2561"/>
      <c r="C12" s="2562" t="s">
        <v>10891</v>
      </c>
      <c r="D12" s="2562"/>
      <c r="E12" s="2562" t="s">
        <v>10892</v>
      </c>
      <c r="F12" s="2562"/>
      <c r="G12" s="2562" t="s">
        <v>10891</v>
      </c>
      <c r="H12" s="2562"/>
      <c r="I12" s="2562" t="s">
        <v>10893</v>
      </c>
      <c r="J12" s="2562"/>
      <c r="K12" s="2562" t="s">
        <v>10894</v>
      </c>
      <c r="L12" s="2562"/>
      <c r="M12" s="2562" t="s">
        <v>10895</v>
      </c>
      <c r="N12" s="2561"/>
      <c r="O12" s="2562" t="s">
        <v>11396</v>
      </c>
      <c r="P12" s="2561"/>
      <c r="Q12" s="2562" t="s">
        <v>310</v>
      </c>
      <c r="R12" s="2561"/>
      <c r="S12" s="2562" t="s">
        <v>8369</v>
      </c>
    </row>
    <row r="13" spans="1:19" ht="15">
      <c r="A13" s="2561"/>
      <c r="B13" s="2561"/>
      <c r="C13" s="2562" t="s">
        <v>311</v>
      </c>
      <c r="D13" s="2562"/>
      <c r="E13" s="2562" t="s">
        <v>312</v>
      </c>
      <c r="F13" s="2562"/>
      <c r="G13" s="2562" t="s">
        <v>311</v>
      </c>
      <c r="H13" s="2562"/>
      <c r="I13" s="2562" t="s">
        <v>313</v>
      </c>
      <c r="J13" s="2562"/>
      <c r="K13" s="2562" t="s">
        <v>314</v>
      </c>
      <c r="L13" s="2562"/>
      <c r="M13" s="2562" t="s">
        <v>315</v>
      </c>
      <c r="N13" s="2561"/>
      <c r="O13" s="2562" t="s">
        <v>316</v>
      </c>
      <c r="P13" s="2561"/>
      <c r="Q13" s="2562" t="s">
        <v>317</v>
      </c>
      <c r="R13" s="2561"/>
      <c r="S13" s="2562" t="s">
        <v>11381</v>
      </c>
    </row>
    <row r="14" spans="1:19" ht="15">
      <c r="A14" s="2561"/>
      <c r="B14" s="2561"/>
      <c r="C14" s="2563" t="s">
        <v>318</v>
      </c>
      <c r="D14" s="2561"/>
      <c r="E14" s="2563" t="s">
        <v>318</v>
      </c>
      <c r="F14" s="2561"/>
      <c r="G14" s="2563" t="s">
        <v>318</v>
      </c>
      <c r="H14" s="2561"/>
      <c r="I14" s="2563" t="s">
        <v>318</v>
      </c>
      <c r="J14" s="2561"/>
      <c r="K14" s="2563" t="s">
        <v>318</v>
      </c>
      <c r="L14" s="2561"/>
      <c r="M14" s="2563" t="s">
        <v>318</v>
      </c>
      <c r="N14" s="2561"/>
      <c r="O14" s="2563" t="s">
        <v>318</v>
      </c>
      <c r="P14" s="2561"/>
      <c r="Q14" s="2563" t="s">
        <v>318</v>
      </c>
      <c r="R14" s="2561"/>
      <c r="S14" s="2563" t="s">
        <v>318</v>
      </c>
    </row>
    <row r="15" spans="1:19" ht="15">
      <c r="A15" s="2561" t="s">
        <v>319</v>
      </c>
      <c r="B15" s="2564" t="s">
        <v>5519</v>
      </c>
      <c r="C15" s="2561">
        <v>5860980719</v>
      </c>
      <c r="D15" s="2564" t="s">
        <v>5519</v>
      </c>
      <c r="E15" s="2561">
        <v>-2047696077</v>
      </c>
      <c r="F15" s="2564" t="s">
        <v>5519</v>
      </c>
      <c r="G15" s="2561">
        <v>3813284642</v>
      </c>
      <c r="H15" s="2564" t="s">
        <v>5519</v>
      </c>
      <c r="I15" s="2561">
        <v>43044000</v>
      </c>
      <c r="J15" s="2564" t="s">
        <v>5519</v>
      </c>
      <c r="K15" s="2561">
        <v>405467769</v>
      </c>
      <c r="L15" s="2564" t="s">
        <v>5519</v>
      </c>
      <c r="M15" s="2561">
        <v>0</v>
      </c>
      <c r="N15" s="2564" t="s">
        <v>5519</v>
      </c>
      <c r="O15" s="2561">
        <v>4261796411</v>
      </c>
      <c r="P15" s="2564" t="s">
        <v>5519</v>
      </c>
      <c r="Q15" s="2561">
        <v>33038557.69230777</v>
      </c>
      <c r="R15" s="2564" t="s">
        <v>5519</v>
      </c>
      <c r="S15" s="2561">
        <v>4294834968.6923079</v>
      </c>
    </row>
    <row r="16" spans="1:19" ht="15">
      <c r="A16" s="2561" t="s">
        <v>320</v>
      </c>
      <c r="B16" s="2561"/>
      <c r="C16" s="2561"/>
      <c r="D16" s="2561"/>
      <c r="E16" s="2561"/>
      <c r="F16" s="2561"/>
      <c r="G16" s="2561"/>
      <c r="H16" s="2561"/>
      <c r="I16" s="2561"/>
      <c r="J16" s="2561"/>
      <c r="K16" s="2561"/>
      <c r="L16" s="2561"/>
      <c r="M16" s="2561"/>
      <c r="N16" s="2561"/>
      <c r="O16" s="2561"/>
      <c r="P16" s="2561"/>
      <c r="Q16" s="2561">
        <v>-64303538.461538464</v>
      </c>
      <c r="R16" s="2561"/>
      <c r="S16" s="2561">
        <v>-64303538.461538464</v>
      </c>
    </row>
    <row r="17" spans="1:19" ht="15">
      <c r="A17" s="2565" t="s">
        <v>321</v>
      </c>
      <c r="B17" s="2561"/>
      <c r="C17" s="2561"/>
      <c r="D17" s="2561"/>
      <c r="E17" s="2561"/>
      <c r="F17" s="2561"/>
      <c r="G17" s="2561"/>
      <c r="H17" s="2561"/>
      <c r="I17" s="2561"/>
      <c r="J17" s="2561"/>
      <c r="K17" s="2561"/>
      <c r="L17" s="2561"/>
      <c r="M17" s="2561"/>
      <c r="N17" s="2561"/>
      <c r="O17" s="2561"/>
      <c r="P17" s="2561"/>
      <c r="Q17" s="2561">
        <v>-4888077.4061538382</v>
      </c>
      <c r="R17" s="2561"/>
      <c r="S17" s="2561">
        <v>-4888077.4061538382</v>
      </c>
    </row>
    <row r="18" spans="1:19" ht="15">
      <c r="A18" s="2566" t="s">
        <v>322</v>
      </c>
      <c r="B18" s="2561"/>
      <c r="C18" s="2561">
        <v>-352032901</v>
      </c>
      <c r="D18" s="2561"/>
      <c r="E18" s="2561">
        <v>47956047</v>
      </c>
      <c r="F18" s="2561"/>
      <c r="G18" s="2561">
        <v>-304076854</v>
      </c>
      <c r="H18" s="2561"/>
      <c r="I18" s="2561"/>
      <c r="J18" s="2561"/>
      <c r="K18" s="2561"/>
      <c r="L18" s="2561"/>
      <c r="M18" s="2561"/>
      <c r="N18" s="2561"/>
      <c r="O18" s="2561">
        <v>-304076854</v>
      </c>
      <c r="P18" s="2561"/>
      <c r="Q18" s="2561">
        <v>1945307.6923076923</v>
      </c>
      <c r="R18" s="2561"/>
      <c r="S18" s="2561">
        <v>-302131546.30769229</v>
      </c>
    </row>
    <row r="19" spans="1:19" ht="15">
      <c r="A19" s="2566"/>
      <c r="B19" s="2561"/>
      <c r="C19" s="2561"/>
      <c r="D19" s="2561"/>
      <c r="E19" s="2561"/>
      <c r="F19" s="2561"/>
      <c r="G19" s="2561"/>
      <c r="H19" s="2561"/>
      <c r="I19" s="2561"/>
      <c r="J19" s="2561"/>
      <c r="K19" s="2561"/>
      <c r="L19" s="2561"/>
      <c r="M19" s="2561"/>
      <c r="N19" s="2561"/>
      <c r="O19" s="2561"/>
      <c r="P19" s="2561"/>
      <c r="Q19" s="2561"/>
      <c r="R19" s="2561"/>
      <c r="S19" s="2567"/>
    </row>
    <row r="20" spans="1:19" ht="15">
      <c r="A20" s="2561"/>
      <c r="B20" s="2561"/>
      <c r="C20" s="2563" t="s">
        <v>318</v>
      </c>
      <c r="D20" s="2561"/>
      <c r="E20" s="2563" t="s">
        <v>318</v>
      </c>
      <c r="F20" s="2561"/>
      <c r="G20" s="2563" t="s">
        <v>318</v>
      </c>
      <c r="H20" s="2561"/>
      <c r="I20" s="2563" t="s">
        <v>318</v>
      </c>
      <c r="J20" s="2561"/>
      <c r="K20" s="2563" t="s">
        <v>318</v>
      </c>
      <c r="L20" s="2561"/>
      <c r="M20" s="2563" t="s">
        <v>318</v>
      </c>
      <c r="N20" s="2561"/>
      <c r="O20" s="2563" t="s">
        <v>318</v>
      </c>
      <c r="P20" s="2561"/>
      <c r="Q20" s="2563" t="s">
        <v>318</v>
      </c>
      <c r="R20" s="2561"/>
      <c r="S20" s="2563" t="s">
        <v>318</v>
      </c>
    </row>
    <row r="21" spans="1:19" ht="15">
      <c r="A21" s="2561" t="s">
        <v>323</v>
      </c>
      <c r="B21" s="2561"/>
      <c r="C21" s="2561">
        <v>5508947818</v>
      </c>
      <c r="D21" s="2561"/>
      <c r="E21" s="2561">
        <v>-1999740030</v>
      </c>
      <c r="F21" s="2561"/>
      <c r="G21" s="2561">
        <v>3509207788</v>
      </c>
      <c r="H21" s="2561"/>
      <c r="I21" s="2561">
        <v>43044000</v>
      </c>
      <c r="J21" s="2561"/>
      <c r="K21" s="2561">
        <v>405467769</v>
      </c>
      <c r="L21" s="2561"/>
      <c r="M21" s="2561">
        <v>0</v>
      </c>
      <c r="N21" s="2561"/>
      <c r="O21" s="2561">
        <v>3957719557</v>
      </c>
      <c r="P21" s="2561"/>
      <c r="Q21" s="2561">
        <v>-34207750.483076833</v>
      </c>
      <c r="R21" s="2561"/>
      <c r="S21" s="2561">
        <v>3923511806.5169239</v>
      </c>
    </row>
    <row r="22" spans="1:19" ht="15">
      <c r="A22" s="2561"/>
      <c r="B22" s="2561"/>
      <c r="C22" s="2563" t="s">
        <v>11678</v>
      </c>
      <c r="D22" s="2561"/>
      <c r="E22" s="2563" t="s">
        <v>11678</v>
      </c>
      <c r="F22" s="2561"/>
      <c r="G22" s="2563" t="s">
        <v>11678</v>
      </c>
      <c r="H22" s="2561"/>
      <c r="I22" s="2563" t="s">
        <v>11678</v>
      </c>
      <c r="J22" s="2561"/>
      <c r="K22" s="2563" t="s">
        <v>11678</v>
      </c>
      <c r="L22" s="2561"/>
      <c r="M22" s="2563" t="s">
        <v>11678</v>
      </c>
      <c r="N22" s="2561"/>
      <c r="O22" s="2563" t="s">
        <v>11678</v>
      </c>
      <c r="P22" s="2561"/>
      <c r="Q22" s="2563" t="s">
        <v>11678</v>
      </c>
      <c r="R22" s="2561"/>
      <c r="S22" s="2563" t="s">
        <v>11678</v>
      </c>
    </row>
    <row r="23" spans="1:19" ht="15">
      <c r="A23" s="2561" t="s">
        <v>324</v>
      </c>
      <c r="B23" s="2561"/>
      <c r="C23" s="2568">
        <v>5508947818</v>
      </c>
      <c r="D23" s="2568"/>
      <c r="E23" s="2568">
        <v>-1999740030</v>
      </c>
      <c r="F23" s="2568"/>
      <c r="G23" s="2568">
        <v>3509207788</v>
      </c>
      <c r="H23" s="2568"/>
      <c r="I23" s="2568">
        <v>43044000</v>
      </c>
      <c r="J23" s="2568"/>
      <c r="K23" s="2568">
        <v>405467769</v>
      </c>
      <c r="L23" s="2568"/>
      <c r="M23" s="2568">
        <v>0</v>
      </c>
      <c r="N23" s="2568"/>
      <c r="O23" s="2568">
        <v>3957719557</v>
      </c>
      <c r="P23" s="2568"/>
      <c r="Q23" s="2568">
        <v>-34207750</v>
      </c>
      <c r="R23" s="2568"/>
      <c r="S23" s="2561">
        <v>3923511807</v>
      </c>
    </row>
    <row r="24" spans="1:19" ht="15">
      <c r="A24" s="2561"/>
      <c r="B24" s="2561"/>
      <c r="C24" s="2563" t="s">
        <v>11678</v>
      </c>
      <c r="D24" s="2561"/>
      <c r="E24" s="2563" t="s">
        <v>11678</v>
      </c>
      <c r="F24" s="2561"/>
      <c r="G24" s="2563" t="s">
        <v>11678</v>
      </c>
      <c r="H24" s="2561"/>
      <c r="I24" s="2563" t="s">
        <v>11678</v>
      </c>
      <c r="J24" s="2561"/>
      <c r="K24" s="2563" t="s">
        <v>11678</v>
      </c>
      <c r="L24" s="2561"/>
      <c r="M24" s="2563" t="s">
        <v>11678</v>
      </c>
      <c r="N24" s="2561"/>
      <c r="O24" s="2563" t="s">
        <v>11678</v>
      </c>
      <c r="P24" s="2561"/>
      <c r="Q24" s="2563" t="s">
        <v>11678</v>
      </c>
      <c r="R24" s="2561"/>
      <c r="S24" s="2563" t="s">
        <v>11678</v>
      </c>
    </row>
    <row r="25" spans="1:19" ht="15.75">
      <c r="A25" s="2561"/>
      <c r="B25" s="2561"/>
      <c r="C25" s="2569"/>
      <c r="D25" s="2561"/>
      <c r="E25" s="2561"/>
      <c r="F25" s="2561"/>
      <c r="G25" s="2561"/>
      <c r="H25" s="2561"/>
      <c r="I25" s="2561"/>
      <c r="J25" s="2561"/>
      <c r="K25" s="2561"/>
      <c r="L25" s="2561"/>
      <c r="M25" s="2561"/>
      <c r="N25" s="2561"/>
      <c r="O25" s="2561"/>
      <c r="P25" s="2561"/>
      <c r="Q25" s="2561"/>
      <c r="R25" s="2561"/>
      <c r="S25" s="2561"/>
    </row>
    <row r="26" spans="1:19" ht="15">
      <c r="A26" s="2561" t="s">
        <v>325</v>
      </c>
      <c r="B26" s="2561"/>
      <c r="C26" s="2561"/>
      <c r="D26" s="2561"/>
      <c r="E26" s="2561"/>
      <c r="F26" s="2561"/>
      <c r="G26" s="2561"/>
      <c r="H26" s="2561"/>
      <c r="I26" s="2561"/>
      <c r="J26" s="2561"/>
      <c r="K26" s="2561"/>
      <c r="L26" s="2561"/>
      <c r="M26" s="2561"/>
      <c r="N26" s="2561"/>
      <c r="O26" s="2561"/>
      <c r="P26" s="2561"/>
      <c r="Q26" s="2561"/>
      <c r="R26" s="2561"/>
      <c r="S26" s="2561"/>
    </row>
    <row r="27" spans="1:19" ht="15">
      <c r="A27" s="2563" t="s">
        <v>318</v>
      </c>
      <c r="B27" s="2561"/>
      <c r="C27" s="2561"/>
      <c r="D27" s="2561"/>
      <c r="E27" s="2561"/>
      <c r="F27" s="2561"/>
      <c r="G27" s="2561"/>
      <c r="H27" s="2561"/>
      <c r="I27" s="2561"/>
      <c r="J27" s="2561"/>
      <c r="K27" s="2561"/>
      <c r="L27" s="2561"/>
      <c r="M27" s="2561"/>
      <c r="N27" s="2561"/>
      <c r="O27" s="2561"/>
      <c r="P27" s="2561"/>
      <c r="Q27" s="2561"/>
      <c r="R27" s="2561"/>
      <c r="S27" s="2561"/>
    </row>
    <row r="28" spans="1:19" ht="15">
      <c r="A28" s="2561" t="s">
        <v>599</v>
      </c>
      <c r="B28" s="2561"/>
      <c r="C28" s="2561"/>
      <c r="D28" s="2561"/>
      <c r="E28" s="2561"/>
      <c r="F28" s="2561"/>
      <c r="G28" s="2561"/>
      <c r="H28" s="2561"/>
      <c r="I28" s="2561"/>
      <c r="J28" s="2561"/>
      <c r="K28" s="2561"/>
      <c r="L28" s="2561"/>
      <c r="M28" s="2561"/>
      <c r="N28" s="2561"/>
      <c r="O28" s="2561"/>
      <c r="P28" s="2561"/>
      <c r="Q28" s="2561">
        <v>0</v>
      </c>
      <c r="R28" s="2561"/>
      <c r="S28" s="2561">
        <v>0</v>
      </c>
    </row>
    <row r="29" spans="1:19" ht="15">
      <c r="A29" s="2561" t="s">
        <v>4252</v>
      </c>
      <c r="B29" s="2561"/>
      <c r="C29" s="2561"/>
      <c r="D29" s="2561"/>
      <c r="E29" s="2561"/>
      <c r="F29" s="2561"/>
      <c r="G29" s="2561"/>
      <c r="H29" s="2561"/>
      <c r="I29" s="2561"/>
      <c r="J29" s="2561"/>
      <c r="K29" s="2561">
        <v>-405467769</v>
      </c>
      <c r="L29" s="2561"/>
      <c r="M29" s="2561"/>
      <c r="N29" s="2561"/>
      <c r="O29" s="2561">
        <v>-405467769</v>
      </c>
      <c r="P29" s="2561"/>
      <c r="Q29" s="2561"/>
      <c r="R29" s="2561"/>
      <c r="S29" s="2561">
        <v>-405467769</v>
      </c>
    </row>
    <row r="30" spans="1:19" ht="15">
      <c r="A30" s="2561" t="s">
        <v>326</v>
      </c>
      <c r="B30" s="2561"/>
      <c r="C30" s="2561"/>
      <c r="D30" s="2561"/>
      <c r="E30" s="2561"/>
      <c r="F30" s="2561"/>
      <c r="G30" s="2561"/>
      <c r="H30" s="2561"/>
      <c r="I30" s="2561"/>
      <c r="J30" s="2561"/>
      <c r="K30" s="2561">
        <v>143389562</v>
      </c>
      <c r="L30" s="2561"/>
      <c r="M30" s="2561"/>
      <c r="N30" s="2561"/>
      <c r="O30" s="2561">
        <v>143389562</v>
      </c>
      <c r="P30" s="2561"/>
      <c r="Q30" s="2561"/>
      <c r="R30" s="2561"/>
      <c r="S30" s="2561">
        <v>143389562</v>
      </c>
    </row>
    <row r="31" spans="1:19" ht="15">
      <c r="A31" s="2561" t="s">
        <v>327</v>
      </c>
      <c r="B31" s="2561"/>
      <c r="C31" s="2561"/>
      <c r="D31" s="2561"/>
      <c r="E31" s="2561"/>
      <c r="F31" s="2561"/>
      <c r="G31" s="2561"/>
      <c r="H31" s="2561"/>
      <c r="I31" s="2561"/>
      <c r="J31" s="2561"/>
      <c r="K31" s="2561"/>
      <c r="L31" s="2561"/>
      <c r="M31" s="2561"/>
      <c r="N31" s="2561"/>
      <c r="O31" s="2561"/>
      <c r="P31" s="2561"/>
      <c r="Q31" s="2561">
        <v>-1716923.0769230768</v>
      </c>
      <c r="R31" s="2561"/>
      <c r="S31" s="2561">
        <v>-1716923.0769230768</v>
      </c>
    </row>
    <row r="32" spans="1:19" ht="15">
      <c r="A32" s="2567" t="s">
        <v>328</v>
      </c>
      <c r="B32" s="2561"/>
      <c r="C32" s="2561">
        <v>-1635114</v>
      </c>
      <c r="D32" s="2561"/>
      <c r="E32" s="2561"/>
      <c r="F32" s="2561"/>
      <c r="G32" s="2561">
        <v>-1635114</v>
      </c>
      <c r="H32" s="2561"/>
      <c r="I32" s="2561"/>
      <c r="J32" s="2561"/>
      <c r="K32" s="2561"/>
      <c r="L32" s="2561"/>
      <c r="M32" s="2561"/>
      <c r="N32" s="2561"/>
      <c r="O32" s="2561">
        <v>-1635114</v>
      </c>
      <c r="P32" s="2561"/>
      <c r="Q32" s="2561"/>
      <c r="R32" s="2561"/>
      <c r="S32" s="2561">
        <v>-1635114</v>
      </c>
    </row>
    <row r="33" spans="1:19" ht="15">
      <c r="A33" s="2567" t="s">
        <v>329</v>
      </c>
      <c r="B33" s="2561"/>
      <c r="C33" s="2561"/>
      <c r="D33" s="2561"/>
      <c r="E33" s="2561">
        <v>1167144</v>
      </c>
      <c r="F33" s="2561"/>
      <c r="G33" s="2561">
        <v>1167144</v>
      </c>
      <c r="H33" s="2561"/>
      <c r="I33" s="2561"/>
      <c r="J33" s="2561"/>
      <c r="K33" s="2561"/>
      <c r="L33" s="2561"/>
      <c r="M33" s="2561"/>
      <c r="N33" s="2561"/>
      <c r="O33" s="2561">
        <v>1167144</v>
      </c>
      <c r="P33" s="2561"/>
      <c r="Q33" s="2561"/>
      <c r="R33" s="2561"/>
      <c r="S33" s="2561">
        <v>1167144</v>
      </c>
    </row>
    <row r="34" spans="1:19" ht="15">
      <c r="A34" s="2567" t="s">
        <v>330</v>
      </c>
      <c r="B34" s="2561"/>
      <c r="C34" s="2561">
        <v>-3918886</v>
      </c>
      <c r="D34" s="2561"/>
      <c r="E34" s="2561"/>
      <c r="F34" s="2561"/>
      <c r="G34" s="2561">
        <v>-3918886</v>
      </c>
      <c r="H34" s="2561"/>
      <c r="I34" s="2561"/>
      <c r="J34" s="2561"/>
      <c r="K34" s="2561"/>
      <c r="L34" s="2561"/>
      <c r="M34" s="2561"/>
      <c r="N34" s="2561"/>
      <c r="O34" s="2561">
        <v>-3918886</v>
      </c>
      <c r="P34" s="2561"/>
      <c r="Q34" s="2561"/>
      <c r="R34" s="2561"/>
      <c r="S34" s="2561">
        <v>-3918886</v>
      </c>
    </row>
    <row r="35" spans="1:19" ht="15">
      <c r="A35" s="2567"/>
      <c r="B35" s="2561"/>
      <c r="C35" s="2561"/>
      <c r="D35" s="2561"/>
      <c r="E35" s="2561"/>
      <c r="F35" s="2561"/>
      <c r="G35" s="2561"/>
      <c r="H35" s="2561"/>
      <c r="I35" s="2561"/>
      <c r="J35" s="2561"/>
      <c r="K35" s="2561"/>
      <c r="L35" s="2561"/>
      <c r="M35" s="2561"/>
      <c r="N35" s="2561"/>
      <c r="O35" s="2561"/>
      <c r="P35" s="2561"/>
      <c r="Q35" s="2561"/>
      <c r="R35" s="2561"/>
      <c r="S35" s="2561"/>
    </row>
    <row r="36" spans="1:19" ht="15">
      <c r="A36" s="2561"/>
      <c r="B36" s="2561"/>
      <c r="C36" s="2563" t="s">
        <v>318</v>
      </c>
      <c r="D36" s="2561"/>
      <c r="E36" s="2563" t="s">
        <v>318</v>
      </c>
      <c r="F36" s="2561"/>
      <c r="G36" s="2563" t="s">
        <v>318</v>
      </c>
      <c r="H36" s="2561"/>
      <c r="I36" s="2563" t="s">
        <v>318</v>
      </c>
      <c r="J36" s="2561"/>
      <c r="K36" s="2563" t="s">
        <v>318</v>
      </c>
      <c r="L36" s="2561"/>
      <c r="M36" s="2563" t="s">
        <v>318</v>
      </c>
      <c r="N36" s="2561"/>
      <c r="O36" s="2563" t="s">
        <v>318</v>
      </c>
      <c r="P36" s="2561"/>
      <c r="Q36" s="2563" t="s">
        <v>318</v>
      </c>
      <c r="R36" s="2561"/>
      <c r="S36" s="2563" t="s">
        <v>318</v>
      </c>
    </row>
    <row r="37" spans="1:19" ht="15">
      <c r="A37" s="2561" t="s">
        <v>331</v>
      </c>
      <c r="B37" s="2561"/>
      <c r="C37" s="2561">
        <v>-5554000</v>
      </c>
      <c r="D37" s="2561"/>
      <c r="E37" s="2561">
        <v>1167144</v>
      </c>
      <c r="F37" s="2561"/>
      <c r="G37" s="2561">
        <v>-4386856</v>
      </c>
      <c r="H37" s="2561"/>
      <c r="I37" s="2561">
        <v>0</v>
      </c>
      <c r="J37" s="2561"/>
      <c r="K37" s="2561">
        <v>-262078207</v>
      </c>
      <c r="L37" s="2561"/>
      <c r="M37" s="2561">
        <v>0</v>
      </c>
      <c r="N37" s="2561"/>
      <c r="O37" s="2561">
        <v>-266465063</v>
      </c>
      <c r="P37" s="2561"/>
      <c r="Q37" s="2561">
        <v>-1716923.0769230768</v>
      </c>
      <c r="R37" s="2561"/>
      <c r="S37" s="2561">
        <v>-268181986.07692307</v>
      </c>
    </row>
    <row r="38" spans="1:19" s="240" customFormat="1" ht="15">
      <c r="A38" s="2561"/>
      <c r="B38" s="2561"/>
      <c r="C38" s="2563" t="s">
        <v>318</v>
      </c>
      <c r="D38" s="2561"/>
      <c r="E38" s="2563" t="s">
        <v>318</v>
      </c>
      <c r="F38" s="2561"/>
      <c r="G38" s="2563" t="s">
        <v>318</v>
      </c>
      <c r="H38" s="2561"/>
      <c r="I38" s="2563" t="s">
        <v>318</v>
      </c>
      <c r="J38" s="2561"/>
      <c r="K38" s="2563" t="s">
        <v>318</v>
      </c>
      <c r="L38" s="2561"/>
      <c r="M38" s="2563" t="s">
        <v>318</v>
      </c>
      <c r="N38" s="2561"/>
      <c r="O38" s="2563" t="s">
        <v>318</v>
      </c>
      <c r="P38" s="2561"/>
      <c r="Q38" s="2563" t="s">
        <v>318</v>
      </c>
      <c r="R38" s="2561"/>
      <c r="S38" s="2563" t="s">
        <v>318</v>
      </c>
    </row>
    <row r="39" spans="1:19" ht="15">
      <c r="A39" s="2561" t="s">
        <v>332</v>
      </c>
      <c r="B39" s="2561"/>
      <c r="C39" s="2561">
        <v>5503393818</v>
      </c>
      <c r="D39" s="2561"/>
      <c r="E39" s="2561">
        <v>-1998572886</v>
      </c>
      <c r="F39" s="2561"/>
      <c r="G39" s="2561">
        <v>3504820932</v>
      </c>
      <c r="H39" s="2561"/>
      <c r="I39" s="2561">
        <v>43044000</v>
      </c>
      <c r="J39" s="2561"/>
      <c r="K39" s="2561">
        <v>143389562</v>
      </c>
      <c r="L39" s="2561"/>
      <c r="M39" s="2561">
        <v>0</v>
      </c>
      <c r="N39" s="2561"/>
      <c r="O39" s="2561">
        <v>3691254494</v>
      </c>
      <c r="P39" s="2561"/>
      <c r="Q39" s="2561">
        <v>-35924673.07692308</v>
      </c>
      <c r="R39" s="2561"/>
      <c r="S39" s="2561">
        <v>3655329820.9230771</v>
      </c>
    </row>
    <row r="40" spans="1:19" ht="15">
      <c r="A40" s="2561"/>
      <c r="B40" s="2561"/>
      <c r="C40" s="2563" t="s">
        <v>318</v>
      </c>
      <c r="D40" s="2561"/>
      <c r="E40" s="2563" t="s">
        <v>318</v>
      </c>
      <c r="F40" s="2561"/>
      <c r="G40" s="2563" t="s">
        <v>318</v>
      </c>
      <c r="H40" s="2561"/>
      <c r="I40" s="2563" t="s">
        <v>318</v>
      </c>
      <c r="J40" s="2561"/>
      <c r="K40" s="2563" t="s">
        <v>318</v>
      </c>
      <c r="L40" s="2561"/>
      <c r="M40" s="2563" t="s">
        <v>318</v>
      </c>
      <c r="N40" s="2561"/>
      <c r="O40" s="2563" t="s">
        <v>318</v>
      </c>
      <c r="P40" s="2561"/>
      <c r="Q40" s="2563" t="s">
        <v>318</v>
      </c>
      <c r="R40" s="2561"/>
      <c r="S40" s="2563" t="s">
        <v>318</v>
      </c>
    </row>
    <row r="41" spans="1:19" ht="15">
      <c r="A41" s="2561" t="s">
        <v>2339</v>
      </c>
      <c r="B41" s="2561"/>
      <c r="C41" s="2561"/>
      <c r="D41" s="2561"/>
      <c r="E41" s="2561"/>
      <c r="F41" s="2561"/>
      <c r="G41" s="2561"/>
      <c r="H41" s="2561"/>
      <c r="I41" s="2561"/>
      <c r="J41" s="2561"/>
      <c r="K41" s="2561"/>
      <c r="L41" s="2561"/>
      <c r="M41" s="2561"/>
      <c r="N41" s="2561"/>
      <c r="O41" s="2561"/>
      <c r="P41" s="2561"/>
      <c r="Q41" s="2561"/>
      <c r="R41" s="2561"/>
      <c r="S41" s="2561"/>
    </row>
    <row r="42" spans="1:19" ht="15">
      <c r="A42" s="2561" t="s">
        <v>2340</v>
      </c>
      <c r="B42" s="2561"/>
      <c r="C42" s="2561"/>
      <c r="D42" s="2561"/>
      <c r="E42" s="2561"/>
      <c r="F42" s="2561"/>
      <c r="G42" s="2561"/>
      <c r="H42" s="2561"/>
      <c r="I42" s="2561"/>
      <c r="J42" s="2561"/>
      <c r="K42" s="2561"/>
      <c r="L42" s="2561"/>
      <c r="M42" s="2561"/>
      <c r="N42" s="2561"/>
      <c r="O42" s="2561"/>
      <c r="P42" s="2561"/>
      <c r="Q42" s="2561"/>
      <c r="R42" s="2561"/>
      <c r="S42" s="2561"/>
    </row>
    <row r="43" spans="1:19" ht="15">
      <c r="A43" s="2563" t="s">
        <v>318</v>
      </c>
      <c r="B43" s="2561"/>
      <c r="C43" s="2561"/>
      <c r="D43" s="2561"/>
      <c r="E43" s="2561"/>
      <c r="F43" s="2561"/>
      <c r="G43" s="2561"/>
      <c r="H43" s="2561"/>
      <c r="I43" s="2561"/>
      <c r="J43" s="2561"/>
      <c r="K43" s="2561"/>
      <c r="L43" s="2561"/>
      <c r="M43" s="2561"/>
      <c r="N43" s="2561"/>
      <c r="O43" s="2561"/>
      <c r="P43" s="2561"/>
      <c r="Q43" s="2561"/>
      <c r="R43" s="2561"/>
      <c r="S43" s="2561"/>
    </row>
    <row r="44" spans="1:19" ht="15">
      <c r="A44" s="2561" t="s">
        <v>2356</v>
      </c>
      <c r="B44" s="2561"/>
      <c r="C44" s="2561"/>
      <c r="D44" s="2561"/>
      <c r="E44" s="2561"/>
      <c r="F44" s="2561"/>
      <c r="G44" s="2561"/>
      <c r="H44" s="2561"/>
      <c r="I44" s="2561"/>
      <c r="J44" s="2561"/>
      <c r="K44" s="2561"/>
      <c r="L44" s="2561"/>
      <c r="M44" s="2561"/>
      <c r="N44" s="2561"/>
      <c r="O44" s="2561"/>
      <c r="P44" s="2561"/>
      <c r="Q44" s="2561"/>
      <c r="R44" s="2561"/>
      <c r="S44" s="2561"/>
    </row>
    <row r="45" spans="1:19" ht="15">
      <c r="A45" s="2561"/>
      <c r="B45" s="2561"/>
      <c r="C45" s="2561"/>
      <c r="D45" s="2561"/>
      <c r="E45" s="2561"/>
      <c r="F45" s="2561"/>
      <c r="G45" s="2561"/>
      <c r="H45" s="2561"/>
      <c r="I45" s="2561"/>
      <c r="J45" s="2561"/>
      <c r="K45" s="2561"/>
      <c r="L45" s="2561"/>
      <c r="M45" s="2561"/>
      <c r="N45" s="2561"/>
      <c r="O45" s="2561"/>
      <c r="P45" s="2561"/>
      <c r="Q45" s="2561"/>
      <c r="R45" s="2561"/>
      <c r="S45" s="2561"/>
    </row>
    <row r="46" spans="1:19" ht="15">
      <c r="A46" s="2561"/>
      <c r="B46" s="2561"/>
      <c r="C46" s="2563" t="s">
        <v>318</v>
      </c>
      <c r="D46" s="2561"/>
      <c r="E46" s="2563" t="s">
        <v>318</v>
      </c>
      <c r="F46" s="2561"/>
      <c r="G46" s="2563" t="s">
        <v>318</v>
      </c>
      <c r="H46" s="2561"/>
      <c r="I46" s="2563" t="s">
        <v>318</v>
      </c>
      <c r="J46" s="2561"/>
      <c r="K46" s="2563" t="s">
        <v>318</v>
      </c>
      <c r="L46" s="2561"/>
      <c r="M46" s="2563" t="s">
        <v>318</v>
      </c>
      <c r="N46" s="2561"/>
      <c r="O46" s="2563" t="s">
        <v>318</v>
      </c>
      <c r="P46" s="2561"/>
      <c r="Q46" s="2563" t="s">
        <v>318</v>
      </c>
      <c r="R46" s="2561"/>
      <c r="S46" s="2563" t="s">
        <v>318</v>
      </c>
    </row>
    <row r="47" spans="1:19" ht="15">
      <c r="A47" s="2561" t="s">
        <v>2357</v>
      </c>
      <c r="B47" s="2561"/>
      <c r="C47" s="2561">
        <v>0</v>
      </c>
      <c r="D47" s="2561"/>
      <c r="E47" s="2561">
        <v>0</v>
      </c>
      <c r="F47" s="2561"/>
      <c r="G47" s="2561">
        <v>0</v>
      </c>
      <c r="H47" s="2561"/>
      <c r="I47" s="2561">
        <v>0</v>
      </c>
      <c r="J47" s="2561"/>
      <c r="K47" s="2561">
        <v>0</v>
      </c>
      <c r="L47" s="2561"/>
      <c r="M47" s="2561">
        <v>0</v>
      </c>
      <c r="N47" s="2561"/>
      <c r="O47" s="2561">
        <v>0</v>
      </c>
      <c r="P47" s="2561"/>
      <c r="Q47" s="2561">
        <v>0</v>
      </c>
      <c r="R47" s="2561"/>
      <c r="S47" s="2561">
        <v>0</v>
      </c>
    </row>
    <row r="48" spans="1:19" ht="15">
      <c r="A48" s="2561"/>
      <c r="B48" s="2561"/>
      <c r="C48" s="2563" t="s">
        <v>318</v>
      </c>
      <c r="D48" s="2561"/>
      <c r="E48" s="2563" t="s">
        <v>318</v>
      </c>
      <c r="F48" s="2561"/>
      <c r="G48" s="2563" t="s">
        <v>318</v>
      </c>
      <c r="H48" s="2561"/>
      <c r="I48" s="2563" t="s">
        <v>318</v>
      </c>
      <c r="J48" s="2561"/>
      <c r="K48" s="2563" t="s">
        <v>318</v>
      </c>
      <c r="L48" s="2561"/>
      <c r="M48" s="2563" t="s">
        <v>318</v>
      </c>
      <c r="N48" s="2561"/>
      <c r="O48" s="2563" t="s">
        <v>318</v>
      </c>
      <c r="P48" s="2561"/>
      <c r="Q48" s="2563" t="s">
        <v>318</v>
      </c>
      <c r="R48" s="2561"/>
      <c r="S48" s="2563" t="s">
        <v>318</v>
      </c>
    </row>
    <row r="49" spans="1:19" ht="15">
      <c r="A49" s="2561" t="s">
        <v>2358</v>
      </c>
      <c r="B49" s="2570" t="s">
        <v>5519</v>
      </c>
      <c r="C49" s="2561">
        <v>5503393818</v>
      </c>
      <c r="D49" s="2570" t="s">
        <v>5519</v>
      </c>
      <c r="E49" s="2561">
        <v>-1998572886</v>
      </c>
      <c r="F49" s="2570" t="s">
        <v>5519</v>
      </c>
      <c r="G49" s="2561">
        <v>3504820932</v>
      </c>
      <c r="H49" s="2570" t="s">
        <v>5519</v>
      </c>
      <c r="I49" s="2561">
        <v>43044000</v>
      </c>
      <c r="J49" s="2570" t="s">
        <v>5519</v>
      </c>
      <c r="K49" s="2561">
        <v>143389562</v>
      </c>
      <c r="L49" s="2570" t="s">
        <v>5519</v>
      </c>
      <c r="M49" s="2561">
        <v>0</v>
      </c>
      <c r="N49" s="2570" t="s">
        <v>5519</v>
      </c>
      <c r="O49" s="2561">
        <v>3691254494</v>
      </c>
      <c r="P49" s="2570" t="s">
        <v>5519</v>
      </c>
      <c r="Q49" s="2561">
        <v>-35924673.07692308</v>
      </c>
      <c r="R49" s="2570" t="s">
        <v>5519</v>
      </c>
      <c r="S49" s="2561">
        <v>3655329820.9230771</v>
      </c>
    </row>
    <row r="50" spans="1:19" ht="15">
      <c r="A50" s="2561"/>
      <c r="B50" s="2561"/>
      <c r="C50" s="2563" t="s">
        <v>11678</v>
      </c>
      <c r="D50" s="2561"/>
      <c r="E50" s="2563" t="s">
        <v>11678</v>
      </c>
      <c r="F50" s="2561"/>
      <c r="G50" s="2563" t="s">
        <v>11678</v>
      </c>
      <c r="H50" s="2561"/>
      <c r="I50" s="2563" t="s">
        <v>11678</v>
      </c>
      <c r="J50" s="2561"/>
      <c r="K50" s="2563" t="s">
        <v>11678</v>
      </c>
      <c r="L50" s="2561"/>
      <c r="M50" s="2563" t="s">
        <v>11678</v>
      </c>
      <c r="N50" s="2561"/>
      <c r="O50" s="2563" t="s">
        <v>11678</v>
      </c>
      <c r="P50" s="2561"/>
      <c r="Q50" s="2563" t="s">
        <v>11678</v>
      </c>
      <c r="R50" s="2561"/>
      <c r="S50" s="2563" t="s">
        <v>11678</v>
      </c>
    </row>
    <row r="51" spans="1:19" ht="15">
      <c r="A51" s="2561"/>
      <c r="B51" s="2561"/>
      <c r="C51" s="2561"/>
      <c r="D51" s="2561"/>
      <c r="E51" s="2561"/>
      <c r="F51" s="2561"/>
      <c r="G51" s="2561"/>
      <c r="H51" s="2561"/>
      <c r="I51" s="2561"/>
      <c r="J51" s="2561"/>
      <c r="K51" s="2561"/>
      <c r="L51" s="2561"/>
      <c r="M51" s="2561"/>
      <c r="N51" s="2561"/>
      <c r="O51" s="2561"/>
      <c r="P51" s="2561"/>
      <c r="Q51" s="2561"/>
      <c r="R51" s="2561"/>
      <c r="S51" s="2561"/>
    </row>
    <row r="52" spans="1:19" ht="15">
      <c r="A52" s="2561"/>
      <c r="B52" s="2561"/>
      <c r="C52" s="2561"/>
      <c r="D52" s="2561"/>
      <c r="E52" s="2561"/>
      <c r="F52" s="2561"/>
      <c r="G52" s="2561"/>
      <c r="H52" s="2561"/>
      <c r="I52" s="2561"/>
      <c r="J52" s="2561"/>
      <c r="K52" s="2561"/>
      <c r="L52" s="2561"/>
      <c r="M52" s="2561"/>
      <c r="N52" s="2561"/>
      <c r="O52" s="2561"/>
      <c r="P52" s="2561"/>
      <c r="Q52" s="2561"/>
      <c r="R52" s="2561"/>
      <c r="S52" s="2561"/>
    </row>
    <row r="53" spans="1:19" ht="15">
      <c r="A53" s="2561" t="s">
        <v>3481</v>
      </c>
      <c r="B53" s="2561"/>
      <c r="C53" s="2561"/>
      <c r="D53" s="2561"/>
      <c r="E53" s="2561"/>
      <c r="F53" s="2561"/>
      <c r="G53" s="2561"/>
      <c r="H53" s="2561"/>
      <c r="I53" s="2561"/>
      <c r="J53" s="2561"/>
      <c r="K53" s="2561"/>
      <c r="L53" s="2561"/>
      <c r="M53" s="2561"/>
      <c r="N53" s="2561"/>
      <c r="O53" s="2561"/>
      <c r="P53" s="2561"/>
      <c r="Q53" s="2561"/>
      <c r="R53" s="2561"/>
      <c r="S53" s="2561"/>
    </row>
    <row r="54" spans="1:19" ht="15">
      <c r="A54" s="2561" t="s">
        <v>5394</v>
      </c>
      <c r="B54" s="2561"/>
      <c r="C54" s="2561"/>
      <c r="D54" s="2561"/>
      <c r="E54" s="2561"/>
      <c r="F54" s="2561"/>
      <c r="G54" s="2561"/>
      <c r="H54" s="2561"/>
      <c r="I54" s="2561"/>
      <c r="J54" s="2561"/>
      <c r="K54" s="2561"/>
      <c r="L54" s="2561"/>
      <c r="M54" s="2561"/>
      <c r="N54" s="2561"/>
      <c r="O54" s="2561"/>
      <c r="P54" s="2561"/>
      <c r="Q54" s="2561"/>
      <c r="R54" s="2561"/>
      <c r="S54" s="2561"/>
    </row>
    <row r="55" spans="1:19" ht="15">
      <c r="A55" s="2561" t="s">
        <v>5395</v>
      </c>
      <c r="B55" s="2561"/>
      <c r="C55" s="2561"/>
      <c r="D55" s="2561"/>
      <c r="E55" s="2561"/>
      <c r="F55" s="2561"/>
      <c r="G55" s="2561"/>
      <c r="H55" s="2561"/>
      <c r="I55" s="2561"/>
      <c r="J55" s="2561"/>
      <c r="K55" s="2561"/>
      <c r="L55" s="2561"/>
      <c r="M55" s="2561"/>
      <c r="N55" s="2561"/>
      <c r="O55" s="2561"/>
      <c r="P55" s="2561"/>
      <c r="Q55" s="2561"/>
      <c r="R55" s="2561"/>
      <c r="S55" s="2561"/>
    </row>
  </sheetData>
  <phoneticPr fontId="54" type="noConversion"/>
  <pageMargins left="0.75" right="0.75" top="1" bottom="1" header="0.5" footer="0.5"/>
  <pageSetup scale="60" orientation="landscape" horizontalDpi="1200" verticalDpi="1200" r:id="rId1"/>
  <headerFooter alignWithMargins="0">
    <oddFooter>&amp;L&amp;Z&amp;F&amp;R&amp;D</oddFooter>
  </headerFooter>
</worksheet>
</file>

<file path=xl/worksheets/sheet11.xml><?xml version="1.0" encoding="utf-8"?>
<worksheet xmlns="http://schemas.openxmlformats.org/spreadsheetml/2006/main" xmlns:r="http://schemas.openxmlformats.org/officeDocument/2006/relationships">
  <sheetPr codeName="Sheet6" enableFormatConditionsCalculation="0">
    <tabColor indexed="11"/>
    <pageSetUpPr fitToPage="1"/>
  </sheetPr>
  <dimension ref="A1:H556"/>
  <sheetViews>
    <sheetView workbookViewId="0"/>
  </sheetViews>
  <sheetFormatPr defaultRowHeight="12.75"/>
  <cols>
    <col min="2" max="2" width="15.42578125" customWidth="1"/>
    <col min="3" max="3" width="38.5703125" customWidth="1"/>
    <col min="4" max="4" width="16.5703125" style="12" bestFit="1" customWidth="1"/>
    <col min="5" max="5" width="17" style="12" customWidth="1"/>
    <col min="6" max="6" width="17.7109375" style="12" customWidth="1"/>
    <col min="7" max="7" width="7.28515625" customWidth="1"/>
    <col min="8" max="8" width="13.140625" customWidth="1"/>
    <col min="9" max="9" width="30.5703125" bestFit="1" customWidth="1"/>
    <col min="10" max="10" width="21.140625" customWidth="1"/>
    <col min="11" max="11" width="15.5703125" customWidth="1"/>
    <col min="12" max="12" width="23.42578125" customWidth="1"/>
    <col min="13" max="13" width="15" bestFit="1" customWidth="1"/>
  </cols>
  <sheetData>
    <row r="1" spans="1:6">
      <c r="A1" s="2047" t="s">
        <v>11524</v>
      </c>
      <c r="B1" s="398"/>
      <c r="C1" s="398"/>
    </row>
    <row r="2" spans="1:6">
      <c r="A2" s="2091"/>
    </row>
    <row r="3" spans="1:6">
      <c r="A3" s="157"/>
    </row>
    <row r="5" spans="1:6">
      <c r="C5" s="1594"/>
    </row>
    <row r="6" spans="1:6">
      <c r="C6" s="2582"/>
      <c r="D6" s="12" t="s">
        <v>7714</v>
      </c>
      <c r="E6" s="12" t="s">
        <v>7715</v>
      </c>
      <c r="F6" s="12" t="s">
        <v>7715</v>
      </c>
    </row>
    <row r="7" spans="1:6">
      <c r="D7" s="12" t="s">
        <v>7716</v>
      </c>
      <c r="E7" s="12" t="s">
        <v>11115</v>
      </c>
      <c r="F7" s="12" t="s">
        <v>10757</v>
      </c>
    </row>
    <row r="8" spans="1:6">
      <c r="C8" t="s">
        <v>11116</v>
      </c>
      <c r="D8" s="12" t="s">
        <v>177</v>
      </c>
      <c r="E8" s="12" t="s">
        <v>11117</v>
      </c>
      <c r="F8" s="12" t="s">
        <v>177</v>
      </c>
    </row>
    <row r="10" spans="1:6">
      <c r="B10" s="398"/>
      <c r="C10" t="s">
        <v>5849</v>
      </c>
      <c r="D10" s="12">
        <v>1583237861.5175385</v>
      </c>
      <c r="E10" s="12">
        <v>36880021.079097845</v>
      </c>
      <c r="F10" s="12">
        <v>624605447.01525033</v>
      </c>
    </row>
    <row r="11" spans="1:6">
      <c r="C11" t="s">
        <v>4259</v>
      </c>
      <c r="D11" s="12">
        <v>1733387005.1546152</v>
      </c>
      <c r="E11" s="12">
        <v>65051516.523792319</v>
      </c>
      <c r="F11" s="12">
        <v>474868355.45222539</v>
      </c>
    </row>
    <row r="12" spans="1:6">
      <c r="C12" t="s">
        <v>3581</v>
      </c>
      <c r="D12" s="12">
        <v>3316624866.6721535</v>
      </c>
      <c r="E12" s="12">
        <v>101931537.60289016</v>
      </c>
      <c r="F12" s="12">
        <v>1099473802.4674757</v>
      </c>
    </row>
    <row r="13" spans="1:6">
      <c r="C13" t="s">
        <v>5698</v>
      </c>
      <c r="D13" s="12">
        <v>507745939.66692519</v>
      </c>
      <c r="E13" s="12">
        <v>16567555.093551833</v>
      </c>
      <c r="F13" s="12">
        <v>162962615.91886532</v>
      </c>
    </row>
    <row r="14" spans="1:6">
      <c r="C14" t="s">
        <v>3229</v>
      </c>
      <c r="D14" s="12">
        <v>1781999823.6524615</v>
      </c>
      <c r="E14" s="12">
        <v>66378756.896291666</v>
      </c>
      <c r="F14" s="12">
        <v>697499711.59657741</v>
      </c>
    </row>
    <row r="15" spans="1:6">
      <c r="A15" s="619" t="s">
        <v>5780</v>
      </c>
      <c r="C15" s="430" t="s">
        <v>10046</v>
      </c>
      <c r="D15" s="2112">
        <v>0</v>
      </c>
      <c r="E15" s="2112">
        <v>-423408</v>
      </c>
      <c r="F15" s="2112">
        <v>2328746</v>
      </c>
    </row>
    <row r="16" spans="1:6">
      <c r="A16" s="619" t="s">
        <v>5781</v>
      </c>
      <c r="C16" t="s">
        <v>10045</v>
      </c>
      <c r="D16" s="12">
        <v>171274114.87615389</v>
      </c>
      <c r="E16" s="12">
        <v>15423582.551547378</v>
      </c>
      <c r="F16" s="12">
        <v>76577728.485602483</v>
      </c>
    </row>
    <row r="17" spans="1:6">
      <c r="C17" t="s">
        <v>10047</v>
      </c>
      <c r="D17" s="12">
        <v>5777644744.8676939</v>
      </c>
      <c r="E17" s="12">
        <v>199878024.14428103</v>
      </c>
      <c r="F17" s="12">
        <v>2038842604.4685209</v>
      </c>
    </row>
    <row r="18" spans="1:6">
      <c r="C18" t="s">
        <v>6709</v>
      </c>
      <c r="D18" s="12">
        <v>43314964.25</v>
      </c>
      <c r="E18" s="12">
        <v>0</v>
      </c>
      <c r="F18" s="12">
        <v>0</v>
      </c>
    </row>
    <row r="19" spans="1:6">
      <c r="C19" t="s">
        <v>7710</v>
      </c>
      <c r="D19" s="12">
        <v>27916289.256923072</v>
      </c>
      <c r="E19" s="12">
        <v>5471321.0436666664</v>
      </c>
      <c r="F19" s="12">
        <v>7934649.946442307</v>
      </c>
    </row>
    <row r="20" spans="1:6">
      <c r="C20" t="s">
        <v>7709</v>
      </c>
      <c r="D20" s="12">
        <v>7133796.2699999968</v>
      </c>
      <c r="E20" s="12">
        <v>312000</v>
      </c>
      <c r="F20" s="12">
        <v>918819.55</v>
      </c>
    </row>
    <row r="21" spans="1:6">
      <c r="C21" t="s">
        <v>7711</v>
      </c>
      <c r="D21" s="12">
        <v>5856009794.6446171</v>
      </c>
      <c r="E21" s="12">
        <v>205661345.18794769</v>
      </c>
      <c r="F21" s="12">
        <v>2047696073.9649632</v>
      </c>
    </row>
    <row r="24" spans="1:6">
      <c r="D24" s="12" t="s">
        <v>7716</v>
      </c>
      <c r="E24" s="12" t="s">
        <v>11115</v>
      </c>
      <c r="F24" s="12" t="s">
        <v>10757</v>
      </c>
    </row>
    <row r="25" spans="1:6">
      <c r="D25" s="12" t="s">
        <v>177</v>
      </c>
      <c r="E25" s="12" t="s">
        <v>11117</v>
      </c>
      <c r="F25" s="12" t="s">
        <v>177</v>
      </c>
    </row>
    <row r="27" spans="1:6">
      <c r="C27" t="s">
        <v>11194</v>
      </c>
    </row>
    <row r="28" spans="1:6">
      <c r="A28" t="s">
        <v>1457</v>
      </c>
      <c r="B28">
        <v>311.39999999999998</v>
      </c>
      <c r="C28" t="s">
        <v>109</v>
      </c>
      <c r="D28" s="12">
        <v>96560492.684615374</v>
      </c>
      <c r="E28" s="12">
        <v>1902081.2960000006</v>
      </c>
      <c r="F28" s="12">
        <v>23282570.200667944</v>
      </c>
    </row>
    <row r="29" spans="1:6">
      <c r="A29" t="s">
        <v>1457</v>
      </c>
      <c r="B29">
        <v>312.39999999999998</v>
      </c>
      <c r="C29" t="s">
        <v>110</v>
      </c>
      <c r="D29" s="12">
        <v>96588579.578461513</v>
      </c>
      <c r="E29" s="12">
        <v>2512036.4023733335</v>
      </c>
      <c r="F29" s="12">
        <v>36247435.098891541</v>
      </c>
    </row>
    <row r="30" spans="1:6">
      <c r="A30" t="s">
        <v>1457</v>
      </c>
      <c r="B30">
        <v>314.39999999999998</v>
      </c>
      <c r="C30" t="s">
        <v>111</v>
      </c>
      <c r="D30" s="12">
        <v>4630076.01</v>
      </c>
      <c r="E30" s="12">
        <v>83341.36817999999</v>
      </c>
      <c r="F30" s="12">
        <v>2251396.534577691</v>
      </c>
    </row>
    <row r="31" spans="1:6">
      <c r="A31" t="s">
        <v>1457</v>
      </c>
      <c r="B31">
        <v>315.39999999999998</v>
      </c>
      <c r="C31" t="s">
        <v>112</v>
      </c>
      <c r="D31" s="12">
        <v>18615398.318461534</v>
      </c>
      <c r="E31" s="12">
        <v>557422.40717500006</v>
      </c>
      <c r="F31" s="12">
        <v>11496205.623457691</v>
      </c>
    </row>
    <row r="32" spans="1:6">
      <c r="A32" t="s">
        <v>1457</v>
      </c>
      <c r="B32">
        <v>316.39999999999998</v>
      </c>
      <c r="C32" t="s">
        <v>113</v>
      </c>
      <c r="D32" s="12">
        <v>5276069.4400000004</v>
      </c>
      <c r="E32" s="12">
        <v>163558.15264000007</v>
      </c>
      <c r="F32" s="12">
        <v>3120315.3336683358</v>
      </c>
    </row>
    <row r="33" spans="1:6">
      <c r="C33" t="s">
        <v>3365</v>
      </c>
      <c r="D33" s="12">
        <v>221670616.03153843</v>
      </c>
      <c r="E33" s="12">
        <v>5218439.6263683345</v>
      </c>
      <c r="F33" s="12">
        <v>76397922.791263208</v>
      </c>
    </row>
    <row r="35" spans="1:6">
      <c r="C35" t="s">
        <v>9808</v>
      </c>
    </row>
    <row r="36" spans="1:6">
      <c r="A36" t="s">
        <v>1458</v>
      </c>
      <c r="B36">
        <v>311.41000000000003</v>
      </c>
      <c r="C36" t="s">
        <v>109</v>
      </c>
      <c r="D36" s="12">
        <v>8021009.5676923087</v>
      </c>
      <c r="E36" s="12">
        <v>112373.10830666669</v>
      </c>
      <c r="F36" s="12">
        <v>4995371.1145112822</v>
      </c>
    </row>
    <row r="37" spans="1:6">
      <c r="A37" t="s">
        <v>1458</v>
      </c>
      <c r="B37">
        <v>312.41000000000003</v>
      </c>
      <c r="C37" t="s">
        <v>110</v>
      </c>
      <c r="D37" s="12">
        <v>78817310.718461514</v>
      </c>
      <c r="E37" s="12">
        <v>2597834.6706400001</v>
      </c>
      <c r="F37" s="12">
        <v>24492939.986963846</v>
      </c>
    </row>
    <row r="38" spans="1:6">
      <c r="A38" t="s">
        <v>1458</v>
      </c>
      <c r="B38">
        <v>314.41000000000003</v>
      </c>
      <c r="C38" t="s">
        <v>111</v>
      </c>
      <c r="D38" s="12">
        <v>31516368.899999995</v>
      </c>
      <c r="E38" s="12">
        <v>787909.22250000027</v>
      </c>
      <c r="F38" s="12">
        <v>15459017.999903845</v>
      </c>
    </row>
    <row r="39" spans="1:6">
      <c r="A39" t="s">
        <v>1458</v>
      </c>
      <c r="B39">
        <v>315.41000000000003</v>
      </c>
      <c r="C39" t="s">
        <v>112</v>
      </c>
      <c r="D39" s="12">
        <v>8757178.4538461529</v>
      </c>
      <c r="E39" s="12">
        <v>218989.5575</v>
      </c>
      <c r="F39" s="12">
        <v>6368609.839615385</v>
      </c>
    </row>
    <row r="40" spans="1:6">
      <c r="A40" t="s">
        <v>1458</v>
      </c>
      <c r="B40">
        <v>316.41000000000003</v>
      </c>
      <c r="C40" t="s">
        <v>113</v>
      </c>
      <c r="D40" s="12">
        <v>645511.63</v>
      </c>
      <c r="E40" s="12">
        <v>7746.1395600000005</v>
      </c>
      <c r="F40" s="12">
        <v>472619.54934000038</v>
      </c>
    </row>
    <row r="41" spans="1:6">
      <c r="C41" t="s">
        <v>9809</v>
      </c>
      <c r="D41" s="12">
        <v>127757379.26999997</v>
      </c>
      <c r="E41" s="12">
        <v>3724852.6985066673</v>
      </c>
      <c r="F41" s="12">
        <v>51788558.490334354</v>
      </c>
    </row>
    <row r="43" spans="1:6">
      <c r="C43" t="s">
        <v>9810</v>
      </c>
    </row>
    <row r="44" spans="1:6">
      <c r="A44" t="s">
        <v>1459</v>
      </c>
      <c r="B44">
        <v>311.42</v>
      </c>
      <c r="C44" t="s">
        <v>109</v>
      </c>
      <c r="D44" s="12">
        <v>7829192.9915384613</v>
      </c>
      <c r="E44" s="12">
        <v>125242.47247999998</v>
      </c>
      <c r="F44" s="12">
        <v>4076512.3828225601</v>
      </c>
    </row>
    <row r="45" spans="1:6">
      <c r="A45" t="s">
        <v>1459</v>
      </c>
      <c r="B45">
        <v>312.42</v>
      </c>
      <c r="C45" t="s">
        <v>110</v>
      </c>
      <c r="D45" s="12">
        <v>124075135.86999997</v>
      </c>
      <c r="E45" s="12">
        <v>3003780.6359687494</v>
      </c>
      <c r="F45" s="12">
        <v>11459914.909008365</v>
      </c>
    </row>
    <row r="46" spans="1:6">
      <c r="A46" t="s">
        <v>1459</v>
      </c>
      <c r="B46">
        <v>314.42</v>
      </c>
      <c r="C46" t="s">
        <v>111</v>
      </c>
      <c r="D46" s="12">
        <v>33368410.066153858</v>
      </c>
      <c r="E46" s="12">
        <v>833493.8096666669</v>
      </c>
      <c r="F46" s="12">
        <v>8493661.5163108967</v>
      </c>
    </row>
    <row r="47" spans="1:6">
      <c r="A47" t="s">
        <v>1459</v>
      </c>
      <c r="B47">
        <v>315.42</v>
      </c>
      <c r="C47" t="s">
        <v>112</v>
      </c>
      <c r="D47" s="12">
        <v>12250756.305384617</v>
      </c>
      <c r="E47" s="12">
        <v>306806.79370833334</v>
      </c>
      <c r="F47" s="12">
        <v>4644309.2926338166</v>
      </c>
    </row>
    <row r="48" spans="1:6">
      <c r="A48" t="s">
        <v>1459</v>
      </c>
      <c r="B48">
        <v>316.42</v>
      </c>
      <c r="C48" t="s">
        <v>113</v>
      </c>
      <c r="D48" s="12">
        <v>539942.26</v>
      </c>
      <c r="E48" s="12">
        <v>10798.845199999998</v>
      </c>
      <c r="F48" s="12">
        <v>410493.11779999972</v>
      </c>
    </row>
    <row r="49" spans="1:6">
      <c r="C49" t="s">
        <v>5723</v>
      </c>
      <c r="D49" s="12">
        <v>178063437.49307689</v>
      </c>
      <c r="E49" s="12">
        <v>4280122.5570237506</v>
      </c>
      <c r="F49" s="12">
        <v>29084891.218575638</v>
      </c>
    </row>
    <row r="51" spans="1:6">
      <c r="C51" t="s">
        <v>5724</v>
      </c>
    </row>
    <row r="52" spans="1:6">
      <c r="A52" t="s">
        <v>1460</v>
      </c>
      <c r="B52">
        <v>311.43</v>
      </c>
      <c r="C52" t="s">
        <v>109</v>
      </c>
      <c r="D52" s="12">
        <v>18305699.360000007</v>
      </c>
      <c r="E52" s="12">
        <v>219668.39231999998</v>
      </c>
      <c r="F52" s="12">
        <v>9918717.5368099995</v>
      </c>
    </row>
    <row r="53" spans="1:6">
      <c r="A53" t="s">
        <v>1460</v>
      </c>
      <c r="B53">
        <v>312.43</v>
      </c>
      <c r="C53" t="s">
        <v>110</v>
      </c>
      <c r="D53" s="12">
        <v>201965399.37907699</v>
      </c>
      <c r="E53" s="12">
        <v>4176070.4667626647</v>
      </c>
      <c r="F53" s="12">
        <v>30151926.666322872</v>
      </c>
    </row>
    <row r="54" spans="1:6">
      <c r="A54" t="s">
        <v>1460</v>
      </c>
      <c r="B54">
        <v>314.43</v>
      </c>
      <c r="C54" t="s">
        <v>111</v>
      </c>
      <c r="D54" s="12">
        <v>40452699.840000018</v>
      </c>
      <c r="E54" s="12">
        <v>728148.59711999993</v>
      </c>
      <c r="F54" s="12">
        <v>19292768.483767506</v>
      </c>
    </row>
    <row r="55" spans="1:6">
      <c r="A55" t="s">
        <v>1460</v>
      </c>
      <c r="B55">
        <v>315.43</v>
      </c>
      <c r="C55" t="s">
        <v>112</v>
      </c>
      <c r="D55" s="12">
        <v>15976383.633846164</v>
      </c>
      <c r="E55" s="12">
        <v>399211.35450000025</v>
      </c>
      <c r="F55" s="12">
        <v>9434887.0577171482</v>
      </c>
    </row>
    <row r="56" spans="1:6">
      <c r="A56" t="s">
        <v>1460</v>
      </c>
      <c r="B56">
        <v>316.43</v>
      </c>
      <c r="C56" t="s">
        <v>113</v>
      </c>
      <c r="D56" s="12">
        <v>1327488.55</v>
      </c>
      <c r="E56" s="12">
        <v>35842.190849999992</v>
      </c>
      <c r="F56" s="12">
        <v>544792.55627499975</v>
      </c>
    </row>
    <row r="57" spans="1:6">
      <c r="C57" t="s">
        <v>5725</v>
      </c>
      <c r="D57" s="12">
        <v>278027670.76292318</v>
      </c>
      <c r="E57" s="12">
        <v>5558941.0015526647</v>
      </c>
      <c r="F57" s="12">
        <v>69343092.300892517</v>
      </c>
    </row>
    <row r="59" spans="1:6">
      <c r="C59" t="s">
        <v>5726</v>
      </c>
    </row>
    <row r="60" spans="1:6">
      <c r="A60" t="s">
        <v>1461</v>
      </c>
      <c r="B60">
        <v>311.44</v>
      </c>
      <c r="C60" t="s">
        <v>109</v>
      </c>
      <c r="D60" s="12">
        <v>61615208.029999979</v>
      </c>
      <c r="E60" s="12">
        <v>862612.91241999983</v>
      </c>
      <c r="F60" s="12">
        <v>29543334.698629983</v>
      </c>
    </row>
    <row r="61" spans="1:6">
      <c r="A61" t="s">
        <v>1461</v>
      </c>
      <c r="B61">
        <v>312.44</v>
      </c>
      <c r="C61" t="s">
        <v>110</v>
      </c>
      <c r="D61" s="12">
        <v>287626680.48307705</v>
      </c>
      <c r="E61" s="12">
        <v>6287739.3517100001</v>
      </c>
      <c r="F61" s="12">
        <v>98605110.695213884</v>
      </c>
    </row>
    <row r="62" spans="1:6">
      <c r="A62" t="s">
        <v>1461</v>
      </c>
      <c r="B62">
        <v>314.44</v>
      </c>
      <c r="C62" t="s">
        <v>111</v>
      </c>
      <c r="D62" s="12">
        <v>87314013.661538467</v>
      </c>
      <c r="E62" s="12">
        <v>1734357.2681666669</v>
      </c>
      <c r="F62" s="12">
        <v>46133958.261705145</v>
      </c>
    </row>
    <row r="63" spans="1:6">
      <c r="A63" t="s">
        <v>1461</v>
      </c>
      <c r="B63">
        <v>315.44</v>
      </c>
      <c r="C63" t="s">
        <v>112</v>
      </c>
      <c r="D63" s="12">
        <v>44124215.355384618</v>
      </c>
      <c r="E63" s="12">
        <v>926678.18578999978</v>
      </c>
      <c r="F63" s="12">
        <v>19623009.117896516</v>
      </c>
    </row>
    <row r="64" spans="1:6">
      <c r="A64" t="s">
        <v>1461</v>
      </c>
      <c r="B64">
        <v>316.44</v>
      </c>
      <c r="C64" t="s">
        <v>113</v>
      </c>
      <c r="D64" s="12">
        <v>5408228.5</v>
      </c>
      <c r="E64" s="12">
        <v>91939.8845</v>
      </c>
      <c r="F64" s="12">
        <v>3593870.4467499978</v>
      </c>
    </row>
    <row r="65" spans="1:6">
      <c r="C65" t="s">
        <v>5727</v>
      </c>
      <c r="D65" s="12">
        <v>486088346.03000009</v>
      </c>
      <c r="E65" s="12">
        <v>9903327.602586668</v>
      </c>
      <c r="F65" s="12">
        <v>197499283.2201955</v>
      </c>
    </row>
    <row r="69" spans="1:6">
      <c r="B69" t="s">
        <v>5259</v>
      </c>
      <c r="C69" t="s">
        <v>5259</v>
      </c>
      <c r="D69" s="12" t="s">
        <v>7712</v>
      </c>
      <c r="E69" s="12" t="s">
        <v>11118</v>
      </c>
      <c r="F69" s="12" t="s">
        <v>7712</v>
      </c>
    </row>
    <row r="70" spans="1:6">
      <c r="B70" t="s">
        <v>7924</v>
      </c>
      <c r="C70" t="s">
        <v>3412</v>
      </c>
      <c r="D70" s="12" t="s">
        <v>4405</v>
      </c>
      <c r="E70" s="12" t="s">
        <v>11119</v>
      </c>
      <c r="F70" s="12" t="s">
        <v>4405</v>
      </c>
    </row>
    <row r="71" spans="1:6">
      <c r="C71" t="s">
        <v>5728</v>
      </c>
    </row>
    <row r="72" spans="1:6">
      <c r="A72" t="s">
        <v>1461</v>
      </c>
      <c r="B72">
        <v>311.45</v>
      </c>
      <c r="C72" t="s">
        <v>109</v>
      </c>
      <c r="D72" s="12">
        <v>22519281.520000003</v>
      </c>
      <c r="E72" s="12">
        <v>337789.22280000005</v>
      </c>
      <c r="F72" s="12">
        <v>11007586.468118753</v>
      </c>
    </row>
    <row r="73" spans="1:6">
      <c r="A73" t="s">
        <v>1461</v>
      </c>
      <c r="B73">
        <v>312.45</v>
      </c>
      <c r="C73" t="s">
        <v>110</v>
      </c>
      <c r="D73" s="12">
        <v>160664455.85076925</v>
      </c>
      <c r="E73" s="12">
        <v>3693499.5439850003</v>
      </c>
      <c r="F73" s="12">
        <v>69692796.274570495</v>
      </c>
    </row>
    <row r="74" spans="1:6">
      <c r="A74" t="s">
        <v>1461</v>
      </c>
      <c r="B74">
        <v>314.45</v>
      </c>
      <c r="C74" t="s">
        <v>111</v>
      </c>
      <c r="D74" s="12">
        <v>0</v>
      </c>
      <c r="E74" s="12">
        <v>0</v>
      </c>
      <c r="F74" s="12">
        <v>0</v>
      </c>
    </row>
    <row r="75" spans="1:6">
      <c r="A75" t="s">
        <v>1461</v>
      </c>
      <c r="B75">
        <v>315.45</v>
      </c>
      <c r="C75" t="s">
        <v>112</v>
      </c>
      <c r="D75" s="12">
        <v>18649816.455384616</v>
      </c>
      <c r="E75" s="12">
        <v>391563.58864000003</v>
      </c>
      <c r="F75" s="12">
        <v>10972994.47321</v>
      </c>
    </row>
    <row r="76" spans="1:6">
      <c r="A76" t="s">
        <v>1461</v>
      </c>
      <c r="B76">
        <v>316.45</v>
      </c>
      <c r="C76" t="s">
        <v>113</v>
      </c>
      <c r="D76" s="12">
        <v>747750.94</v>
      </c>
      <c r="E76" s="12">
        <v>14955.018799999996</v>
      </c>
      <c r="F76" s="12">
        <v>375024.22819999972</v>
      </c>
    </row>
    <row r="77" spans="1:6">
      <c r="C77" t="s">
        <v>5729</v>
      </c>
      <c r="D77" s="12">
        <v>202581304.76615387</v>
      </c>
      <c r="E77" s="12">
        <v>4437807.3742249999</v>
      </c>
      <c r="F77" s="12">
        <v>92048401.444099262</v>
      </c>
    </row>
    <row r="79" spans="1:6">
      <c r="C79" t="s">
        <v>11376</v>
      </c>
    </row>
    <row r="80" spans="1:6">
      <c r="A80" t="s">
        <v>1461</v>
      </c>
      <c r="B80">
        <v>311.45999999999998</v>
      </c>
      <c r="C80" t="s">
        <v>109</v>
      </c>
      <c r="D80" s="12">
        <v>12700376.629999997</v>
      </c>
      <c r="E80" s="12">
        <v>330209.79238</v>
      </c>
      <c r="F80" s="12">
        <v>4576030.9185700016</v>
      </c>
    </row>
    <row r="81" spans="1:6">
      <c r="A81" t="s">
        <v>1461</v>
      </c>
      <c r="B81">
        <v>312.45999999999998</v>
      </c>
      <c r="C81" t="s">
        <v>110</v>
      </c>
      <c r="D81" s="12">
        <v>60639851.539999992</v>
      </c>
      <c r="E81" s="12">
        <v>1758555.6946599996</v>
      </c>
      <c r="F81" s="12">
        <v>20718846.292073328</v>
      </c>
    </row>
    <row r="82" spans="1:6">
      <c r="A82" t="s">
        <v>1461</v>
      </c>
      <c r="B82">
        <v>314.45999999999998</v>
      </c>
      <c r="C82" t="s">
        <v>111</v>
      </c>
      <c r="D82" s="12">
        <v>0</v>
      </c>
      <c r="E82" s="12">
        <v>0</v>
      </c>
      <c r="F82" s="12">
        <v>0</v>
      </c>
    </row>
    <row r="83" spans="1:6">
      <c r="A83" t="s">
        <v>1461</v>
      </c>
      <c r="B83">
        <v>315.45999999999998</v>
      </c>
      <c r="C83" t="s">
        <v>112</v>
      </c>
      <c r="D83" s="12">
        <v>8590230.9000000022</v>
      </c>
      <c r="E83" s="12">
        <v>283477.61969999998</v>
      </c>
      <c r="F83" s="12">
        <v>3483195.1457999977</v>
      </c>
    </row>
    <row r="84" spans="1:6">
      <c r="A84" t="s">
        <v>1461</v>
      </c>
      <c r="B84">
        <v>316.45999999999998</v>
      </c>
      <c r="C84" t="s">
        <v>113</v>
      </c>
      <c r="D84" s="12">
        <v>1779904.38</v>
      </c>
      <c r="E84" s="12">
        <v>44497.609499999991</v>
      </c>
      <c r="F84" s="12">
        <v>678763.48424999963</v>
      </c>
    </row>
    <row r="85" spans="1:6">
      <c r="C85" t="s">
        <v>11377</v>
      </c>
      <c r="D85" s="12">
        <v>83710363.449999988</v>
      </c>
      <c r="E85" s="12">
        <v>2416740.7162399995</v>
      </c>
      <c r="F85" s="12">
        <v>29456835.840693325</v>
      </c>
    </row>
    <row r="87" spans="1:6">
      <c r="A87" t="s">
        <v>1904</v>
      </c>
      <c r="B87">
        <v>316.47000000000003</v>
      </c>
      <c r="C87" t="s">
        <v>11378</v>
      </c>
      <c r="D87" s="12">
        <v>2060986.566923077</v>
      </c>
      <c r="E87" s="12">
        <v>295227.48720238102</v>
      </c>
      <c r="F87" s="12">
        <v>1670932.2692719784</v>
      </c>
    </row>
    <row r="89" spans="1:6">
      <c r="C89" t="s">
        <v>11379</v>
      </c>
      <c r="D89" s="12">
        <v>1579960104.3706155</v>
      </c>
      <c r="E89" s="12">
        <v>35835459.063705467</v>
      </c>
      <c r="F89" s="12">
        <v>547289917.57532573</v>
      </c>
    </row>
    <row r="92" spans="1:6">
      <c r="C92" t="s">
        <v>9312</v>
      </c>
    </row>
    <row r="93" spans="1:6">
      <c r="A93" t="s">
        <v>1462</v>
      </c>
      <c r="B93">
        <v>311.3</v>
      </c>
      <c r="C93" t="s">
        <v>109</v>
      </c>
      <c r="D93" s="12">
        <v>35671.279999999999</v>
      </c>
      <c r="E93" s="12">
        <v>820.43943999999999</v>
      </c>
      <c r="F93" s="12">
        <v>1230.6591599999999</v>
      </c>
    </row>
    <row r="94" spans="1:6">
      <c r="A94" t="s">
        <v>1462</v>
      </c>
      <c r="B94">
        <v>311.75</v>
      </c>
      <c r="C94" t="s">
        <v>109</v>
      </c>
      <c r="D94" s="12">
        <v>0</v>
      </c>
      <c r="E94" s="12">
        <v>0</v>
      </c>
      <c r="F94" s="12">
        <v>0</v>
      </c>
    </row>
    <row r="95" spans="1:6">
      <c r="A95" t="s">
        <v>1462</v>
      </c>
      <c r="B95">
        <v>312.3</v>
      </c>
      <c r="C95" t="s">
        <v>110</v>
      </c>
      <c r="D95" s="12">
        <v>0</v>
      </c>
      <c r="E95" s="12">
        <v>0</v>
      </c>
      <c r="F95" s="12">
        <v>0</v>
      </c>
    </row>
    <row r="96" spans="1:6">
      <c r="A96" t="s">
        <v>1462</v>
      </c>
      <c r="B96">
        <v>312.75</v>
      </c>
      <c r="C96" t="s">
        <v>110</v>
      </c>
      <c r="D96" s="12">
        <v>0</v>
      </c>
      <c r="E96" s="12">
        <v>0</v>
      </c>
      <c r="F96" s="12">
        <v>0</v>
      </c>
    </row>
    <row r="97" spans="1:6">
      <c r="A97" t="s">
        <v>1462</v>
      </c>
      <c r="B97">
        <v>314.3</v>
      </c>
      <c r="C97" t="s">
        <v>111</v>
      </c>
      <c r="D97" s="12">
        <v>0</v>
      </c>
      <c r="E97" s="12">
        <v>0</v>
      </c>
      <c r="F97" s="12">
        <v>0</v>
      </c>
    </row>
    <row r="98" spans="1:6">
      <c r="A98" t="s">
        <v>1462</v>
      </c>
      <c r="B98">
        <v>314.75</v>
      </c>
      <c r="C98" t="s">
        <v>111</v>
      </c>
      <c r="D98" s="12">
        <v>0</v>
      </c>
      <c r="E98" s="12">
        <v>0</v>
      </c>
      <c r="F98" s="12">
        <v>0</v>
      </c>
    </row>
    <row r="99" spans="1:6">
      <c r="A99" t="s">
        <v>1462</v>
      </c>
      <c r="B99">
        <v>315.3</v>
      </c>
      <c r="C99" t="s">
        <v>112</v>
      </c>
      <c r="D99" s="12">
        <v>28173.076923076922</v>
      </c>
      <c r="E99" s="12">
        <v>0</v>
      </c>
      <c r="F99" s="12">
        <v>0</v>
      </c>
    </row>
    <row r="100" spans="1:6">
      <c r="A100" t="s">
        <v>1462</v>
      </c>
      <c r="B100">
        <v>315.75</v>
      </c>
      <c r="C100" t="s">
        <v>112</v>
      </c>
      <c r="D100" s="12">
        <v>0</v>
      </c>
      <c r="E100" s="12">
        <v>0</v>
      </c>
      <c r="F100" s="12">
        <v>0</v>
      </c>
    </row>
    <row r="101" spans="1:6">
      <c r="A101" t="s">
        <v>1462</v>
      </c>
      <c r="B101">
        <v>316.3</v>
      </c>
      <c r="C101" t="s">
        <v>113</v>
      </c>
      <c r="D101" s="12">
        <v>-300</v>
      </c>
      <c r="E101" s="12">
        <v>0</v>
      </c>
      <c r="F101" s="12">
        <v>0</v>
      </c>
    </row>
    <row r="102" spans="1:6">
      <c r="A102" t="s">
        <v>1462</v>
      </c>
      <c r="B102">
        <v>316.75</v>
      </c>
      <c r="C102" t="s">
        <v>113</v>
      </c>
      <c r="D102" s="12">
        <v>0</v>
      </c>
      <c r="E102" s="12">
        <v>0</v>
      </c>
      <c r="F102" s="12">
        <v>0</v>
      </c>
    </row>
    <row r="103" spans="1:6">
      <c r="C103" t="s">
        <v>9313</v>
      </c>
      <c r="D103" s="12">
        <v>63544.356923076921</v>
      </c>
      <c r="E103" s="12">
        <v>820.43943999999999</v>
      </c>
      <c r="F103" s="12">
        <v>1230.6591599999999</v>
      </c>
    </row>
    <row r="105" spans="1:6">
      <c r="C105" t="s">
        <v>9314</v>
      </c>
    </row>
    <row r="106" spans="1:6">
      <c r="A106" t="s">
        <v>1463</v>
      </c>
      <c r="B106">
        <v>311.31</v>
      </c>
      <c r="C106" t="s">
        <v>109</v>
      </c>
      <c r="D106" s="12">
        <v>0</v>
      </c>
      <c r="E106" s="12">
        <v>0</v>
      </c>
      <c r="F106" s="12">
        <v>0</v>
      </c>
    </row>
    <row r="107" spans="1:6">
      <c r="A107" t="s">
        <v>1463</v>
      </c>
      <c r="B107">
        <v>311.76</v>
      </c>
      <c r="C107" t="s">
        <v>109</v>
      </c>
      <c r="D107" s="12">
        <v>0</v>
      </c>
      <c r="E107" s="12">
        <v>0</v>
      </c>
      <c r="F107" s="12">
        <v>0</v>
      </c>
    </row>
    <row r="108" spans="1:6">
      <c r="A108" t="s">
        <v>1463</v>
      </c>
      <c r="B108">
        <v>312.31</v>
      </c>
      <c r="C108" t="s">
        <v>110</v>
      </c>
      <c r="D108" s="12">
        <v>0</v>
      </c>
      <c r="E108" s="12">
        <v>0</v>
      </c>
      <c r="F108" s="12">
        <v>0</v>
      </c>
    </row>
    <row r="109" spans="1:6">
      <c r="A109" t="s">
        <v>1463</v>
      </c>
      <c r="B109">
        <v>312.76</v>
      </c>
      <c r="C109" t="s">
        <v>110</v>
      </c>
      <c r="D109" s="12">
        <v>0</v>
      </c>
      <c r="E109" s="12">
        <v>0</v>
      </c>
      <c r="F109" s="12">
        <v>0</v>
      </c>
    </row>
    <row r="110" spans="1:6">
      <c r="A110" t="s">
        <v>1463</v>
      </c>
      <c r="B110">
        <v>314.31</v>
      </c>
      <c r="C110" t="s">
        <v>111</v>
      </c>
      <c r="D110" s="12">
        <v>0</v>
      </c>
      <c r="E110" s="12">
        <v>0</v>
      </c>
      <c r="F110" s="12">
        <v>0</v>
      </c>
    </row>
    <row r="111" spans="1:6">
      <c r="C111" s="136" t="s">
        <v>1883</v>
      </c>
    </row>
    <row r="114" spans="1:6">
      <c r="B114" t="s">
        <v>5259</v>
      </c>
      <c r="C114" t="s">
        <v>5259</v>
      </c>
      <c r="D114" s="12" t="s">
        <v>7712</v>
      </c>
      <c r="E114" s="12" t="s">
        <v>11118</v>
      </c>
      <c r="F114" s="12" t="s">
        <v>7712</v>
      </c>
    </row>
    <row r="115" spans="1:6">
      <c r="B115" t="s">
        <v>7924</v>
      </c>
      <c r="C115" t="s">
        <v>3412</v>
      </c>
      <c r="D115" s="12" t="s">
        <v>4405</v>
      </c>
      <c r="E115" s="12" t="s">
        <v>11119</v>
      </c>
      <c r="F115" s="12" t="s">
        <v>4405</v>
      </c>
    </row>
    <row r="116" spans="1:6">
      <c r="A116" t="s">
        <v>1463</v>
      </c>
      <c r="B116">
        <v>314.76</v>
      </c>
      <c r="C116" t="s">
        <v>111</v>
      </c>
      <c r="D116" s="12">
        <v>0</v>
      </c>
      <c r="E116" s="12">
        <v>0</v>
      </c>
      <c r="F116" s="12">
        <v>0</v>
      </c>
    </row>
    <row r="117" spans="1:6">
      <c r="A117" t="s">
        <v>1463</v>
      </c>
      <c r="B117">
        <v>315.31</v>
      </c>
      <c r="C117" t="s">
        <v>112</v>
      </c>
      <c r="D117" s="12">
        <v>0</v>
      </c>
      <c r="E117" s="12">
        <v>0</v>
      </c>
      <c r="F117" s="12">
        <v>0</v>
      </c>
    </row>
    <row r="118" spans="1:6">
      <c r="A118" t="s">
        <v>1463</v>
      </c>
      <c r="B118">
        <v>315.76</v>
      </c>
      <c r="C118" t="s">
        <v>112</v>
      </c>
      <c r="D118" s="12">
        <v>0</v>
      </c>
      <c r="E118" s="12">
        <v>0</v>
      </c>
      <c r="F118" s="12">
        <v>0</v>
      </c>
    </row>
    <row r="119" spans="1:6">
      <c r="A119" t="s">
        <v>1463</v>
      </c>
      <c r="B119">
        <v>316.31</v>
      </c>
      <c r="C119" t="s">
        <v>113</v>
      </c>
      <c r="D119" s="12">
        <v>0</v>
      </c>
      <c r="E119" s="12">
        <v>0</v>
      </c>
      <c r="F119" s="12">
        <v>0</v>
      </c>
    </row>
    <row r="120" spans="1:6">
      <c r="A120" t="s">
        <v>1463</v>
      </c>
      <c r="B120">
        <v>316.76</v>
      </c>
      <c r="C120" t="s">
        <v>113</v>
      </c>
      <c r="D120" s="12">
        <v>0</v>
      </c>
      <c r="E120" s="12">
        <v>0</v>
      </c>
      <c r="F120" s="12">
        <v>0</v>
      </c>
    </row>
    <row r="121" spans="1:6">
      <c r="C121" t="s">
        <v>9315</v>
      </c>
      <c r="D121" s="12">
        <v>0</v>
      </c>
      <c r="E121" s="12">
        <v>0</v>
      </c>
      <c r="F121" s="12">
        <v>0</v>
      </c>
    </row>
    <row r="123" spans="1:6">
      <c r="C123" t="s">
        <v>9316</v>
      </c>
    </row>
    <row r="124" spans="1:6">
      <c r="A124" t="s">
        <v>1464</v>
      </c>
      <c r="B124">
        <v>311.32</v>
      </c>
      <c r="C124" t="s">
        <v>109</v>
      </c>
      <c r="D124" s="12">
        <v>0</v>
      </c>
      <c r="E124" s="12">
        <v>0</v>
      </c>
      <c r="F124" s="12">
        <v>0</v>
      </c>
    </row>
    <row r="125" spans="1:6">
      <c r="A125" t="s">
        <v>1464</v>
      </c>
      <c r="B125">
        <v>311.77</v>
      </c>
      <c r="C125" t="s">
        <v>109</v>
      </c>
      <c r="D125" s="12">
        <v>0</v>
      </c>
      <c r="E125" s="12">
        <v>0</v>
      </c>
      <c r="F125" s="12">
        <v>0</v>
      </c>
    </row>
    <row r="126" spans="1:6">
      <c r="A126" t="s">
        <v>1464</v>
      </c>
      <c r="B126">
        <v>312.32</v>
      </c>
      <c r="C126" t="s">
        <v>110</v>
      </c>
      <c r="D126" s="12">
        <v>0</v>
      </c>
      <c r="E126" s="12">
        <v>0</v>
      </c>
      <c r="F126" s="12">
        <v>0</v>
      </c>
    </row>
    <row r="127" spans="1:6">
      <c r="A127" t="s">
        <v>1464</v>
      </c>
      <c r="B127">
        <v>312.77</v>
      </c>
      <c r="C127" t="s">
        <v>110</v>
      </c>
      <c r="D127" s="12">
        <v>0</v>
      </c>
      <c r="E127" s="12">
        <v>0</v>
      </c>
      <c r="F127" s="12">
        <v>0</v>
      </c>
    </row>
    <row r="128" spans="1:6">
      <c r="A128" t="s">
        <v>1464</v>
      </c>
      <c r="B128">
        <v>314.32</v>
      </c>
      <c r="C128" t="s">
        <v>111</v>
      </c>
      <c r="D128" s="12">
        <v>0</v>
      </c>
      <c r="E128" s="12">
        <v>0</v>
      </c>
      <c r="F128" s="12">
        <v>0</v>
      </c>
    </row>
    <row r="129" spans="1:6">
      <c r="A129" t="s">
        <v>1464</v>
      </c>
      <c r="B129">
        <v>314.77</v>
      </c>
      <c r="C129" t="s">
        <v>111</v>
      </c>
      <c r="D129" s="12">
        <v>0</v>
      </c>
      <c r="E129" s="12">
        <v>0</v>
      </c>
      <c r="F129" s="12">
        <v>0</v>
      </c>
    </row>
    <row r="130" spans="1:6">
      <c r="A130" t="s">
        <v>1464</v>
      </c>
      <c r="B130">
        <v>315.32</v>
      </c>
      <c r="C130" t="s">
        <v>112</v>
      </c>
      <c r="D130" s="12">
        <v>0</v>
      </c>
      <c r="E130" s="12">
        <v>0</v>
      </c>
      <c r="F130" s="12">
        <v>3000</v>
      </c>
    </row>
    <row r="131" spans="1:6">
      <c r="A131" t="s">
        <v>1464</v>
      </c>
      <c r="B131">
        <v>315.77</v>
      </c>
      <c r="C131" t="s">
        <v>112</v>
      </c>
      <c r="D131" s="12">
        <v>0</v>
      </c>
      <c r="E131" s="12">
        <v>0</v>
      </c>
      <c r="F131" s="12">
        <v>0</v>
      </c>
    </row>
    <row r="132" spans="1:6">
      <c r="A132" t="s">
        <v>1464</v>
      </c>
      <c r="B132">
        <v>316.32</v>
      </c>
      <c r="C132" t="s">
        <v>113</v>
      </c>
      <c r="D132" s="12">
        <v>0</v>
      </c>
      <c r="E132" s="12">
        <v>0</v>
      </c>
      <c r="F132" s="12">
        <v>0</v>
      </c>
    </row>
    <row r="133" spans="1:6">
      <c r="A133" t="s">
        <v>1464</v>
      </c>
      <c r="B133">
        <v>316.77</v>
      </c>
      <c r="C133" t="s">
        <v>113</v>
      </c>
      <c r="D133" s="12">
        <v>0</v>
      </c>
      <c r="E133" s="12">
        <v>0</v>
      </c>
      <c r="F133" s="12">
        <v>0</v>
      </c>
    </row>
    <row r="134" spans="1:6">
      <c r="C134" t="s">
        <v>9030</v>
      </c>
      <c r="D134" s="12">
        <v>0</v>
      </c>
      <c r="E134" s="12">
        <v>0</v>
      </c>
      <c r="F134" s="12">
        <v>3000</v>
      </c>
    </row>
    <row r="137" spans="1:6">
      <c r="C137" t="s">
        <v>9031</v>
      </c>
    </row>
    <row r="138" spans="1:6">
      <c r="A138" t="s">
        <v>1881</v>
      </c>
      <c r="B138">
        <v>311.33</v>
      </c>
      <c r="C138" t="s">
        <v>109</v>
      </c>
      <c r="D138" s="12">
        <v>0</v>
      </c>
      <c r="E138" s="12">
        <v>0</v>
      </c>
      <c r="F138" s="12">
        <v>0</v>
      </c>
    </row>
    <row r="139" spans="1:6">
      <c r="A139" t="s">
        <v>1881</v>
      </c>
      <c r="B139">
        <v>311.77999999999997</v>
      </c>
      <c r="C139" t="s">
        <v>109</v>
      </c>
      <c r="D139" s="12">
        <v>0</v>
      </c>
      <c r="E139" s="12">
        <v>0</v>
      </c>
      <c r="F139" s="12">
        <v>0</v>
      </c>
    </row>
    <row r="140" spans="1:6">
      <c r="A140" t="s">
        <v>1881</v>
      </c>
      <c r="B140">
        <v>312.33</v>
      </c>
      <c r="C140" t="s">
        <v>110</v>
      </c>
      <c r="D140" s="12">
        <v>0</v>
      </c>
      <c r="E140" s="12">
        <v>0</v>
      </c>
      <c r="F140" s="12">
        <v>0</v>
      </c>
    </row>
    <row r="141" spans="1:6">
      <c r="A141" t="s">
        <v>1881</v>
      </c>
      <c r="B141">
        <v>312.77999999999997</v>
      </c>
      <c r="C141" t="s">
        <v>110</v>
      </c>
      <c r="D141" s="12">
        <v>0</v>
      </c>
      <c r="E141" s="12">
        <v>0</v>
      </c>
      <c r="F141" s="12">
        <v>0</v>
      </c>
    </row>
    <row r="142" spans="1:6">
      <c r="A142" t="s">
        <v>1881</v>
      </c>
      <c r="B142">
        <v>314.33</v>
      </c>
      <c r="C142" t="s">
        <v>111</v>
      </c>
      <c r="D142" s="12">
        <v>0</v>
      </c>
      <c r="E142" s="12">
        <v>0</v>
      </c>
      <c r="F142" s="12">
        <v>0</v>
      </c>
    </row>
    <row r="143" spans="1:6">
      <c r="A143" t="s">
        <v>1881</v>
      </c>
      <c r="B143">
        <v>314.77999999999997</v>
      </c>
      <c r="C143" t="s">
        <v>111</v>
      </c>
      <c r="D143" s="12">
        <v>0</v>
      </c>
      <c r="E143" s="12">
        <v>0</v>
      </c>
      <c r="F143" s="12">
        <v>0</v>
      </c>
    </row>
    <row r="144" spans="1:6">
      <c r="A144" t="s">
        <v>1881</v>
      </c>
      <c r="B144">
        <v>315.33</v>
      </c>
      <c r="C144" t="s">
        <v>112</v>
      </c>
      <c r="D144" s="12">
        <v>0</v>
      </c>
      <c r="E144" s="12">
        <v>0</v>
      </c>
      <c r="F144" s="12">
        <v>0</v>
      </c>
    </row>
    <row r="145" spans="1:6">
      <c r="A145" t="s">
        <v>1881</v>
      </c>
      <c r="B145">
        <v>315.77999999999997</v>
      </c>
      <c r="C145" t="s">
        <v>112</v>
      </c>
      <c r="D145" s="12">
        <v>0</v>
      </c>
      <c r="E145" s="12">
        <v>0</v>
      </c>
      <c r="F145" s="12">
        <v>0</v>
      </c>
    </row>
    <row r="146" spans="1:6">
      <c r="A146" t="s">
        <v>1881</v>
      </c>
      <c r="B146">
        <v>316.33</v>
      </c>
      <c r="C146" t="s">
        <v>113</v>
      </c>
      <c r="D146" s="12">
        <v>0</v>
      </c>
      <c r="E146" s="12">
        <v>0</v>
      </c>
      <c r="F146" s="12">
        <v>0</v>
      </c>
    </row>
    <row r="147" spans="1:6">
      <c r="A147" t="s">
        <v>1881</v>
      </c>
      <c r="B147">
        <v>316.77999999999997</v>
      </c>
      <c r="C147" t="s">
        <v>113</v>
      </c>
      <c r="D147" s="12">
        <v>0</v>
      </c>
      <c r="E147" s="12">
        <v>0</v>
      </c>
      <c r="F147" s="12">
        <v>0</v>
      </c>
    </row>
    <row r="148" spans="1:6">
      <c r="C148" t="s">
        <v>9565</v>
      </c>
      <c r="D148" s="12">
        <v>0</v>
      </c>
      <c r="E148" s="12">
        <v>0</v>
      </c>
      <c r="F148" s="12">
        <v>0</v>
      </c>
    </row>
    <row r="150" spans="1:6">
      <c r="C150" t="s">
        <v>9566</v>
      </c>
    </row>
    <row r="151" spans="1:6">
      <c r="A151" t="s">
        <v>1882</v>
      </c>
      <c r="B151">
        <v>311.33999999999997</v>
      </c>
      <c r="C151" t="s">
        <v>109</v>
      </c>
      <c r="D151" s="12">
        <v>0</v>
      </c>
      <c r="E151" s="12">
        <v>0</v>
      </c>
      <c r="F151" s="12">
        <v>0</v>
      </c>
    </row>
    <row r="152" spans="1:6">
      <c r="A152" t="s">
        <v>1882</v>
      </c>
      <c r="B152">
        <v>311.79000000000002</v>
      </c>
      <c r="C152" t="s">
        <v>109</v>
      </c>
      <c r="D152" s="12">
        <v>0</v>
      </c>
      <c r="E152" s="12">
        <v>0</v>
      </c>
      <c r="F152" s="12">
        <v>0</v>
      </c>
    </row>
    <row r="153" spans="1:6">
      <c r="A153" t="s">
        <v>1882</v>
      </c>
      <c r="B153">
        <v>312.33999999999997</v>
      </c>
      <c r="C153" t="s">
        <v>110</v>
      </c>
      <c r="D153" s="12">
        <v>0</v>
      </c>
      <c r="E153" s="12">
        <v>0</v>
      </c>
      <c r="F153" s="12">
        <v>0</v>
      </c>
    </row>
    <row r="154" spans="1:6">
      <c r="A154" t="s">
        <v>1882</v>
      </c>
      <c r="B154">
        <v>312.79000000000002</v>
      </c>
      <c r="C154" t="s">
        <v>110</v>
      </c>
      <c r="D154" s="12">
        <v>0</v>
      </c>
      <c r="E154" s="12">
        <v>0</v>
      </c>
      <c r="F154" s="12">
        <v>0</v>
      </c>
    </row>
    <row r="155" spans="1:6">
      <c r="A155" t="s">
        <v>1882</v>
      </c>
      <c r="B155">
        <v>314.33999999999997</v>
      </c>
      <c r="C155" t="s">
        <v>111</v>
      </c>
      <c r="D155" s="12">
        <v>0</v>
      </c>
      <c r="E155" s="12">
        <v>0</v>
      </c>
      <c r="F155" s="12">
        <v>0</v>
      </c>
    </row>
    <row r="156" spans="1:6">
      <c r="C156" s="136" t="s">
        <v>1883</v>
      </c>
    </row>
    <row r="159" spans="1:6">
      <c r="B159" t="s">
        <v>5259</v>
      </c>
      <c r="C159" t="s">
        <v>5259</v>
      </c>
      <c r="D159" s="12" t="s">
        <v>7712</v>
      </c>
      <c r="E159" s="12" t="s">
        <v>11118</v>
      </c>
      <c r="F159" s="12" t="s">
        <v>7712</v>
      </c>
    </row>
    <row r="160" spans="1:6">
      <c r="B160" t="s">
        <v>7924</v>
      </c>
      <c r="C160" t="s">
        <v>3412</v>
      </c>
      <c r="D160" s="12" t="s">
        <v>4405</v>
      </c>
      <c r="E160" s="12" t="s">
        <v>11119</v>
      </c>
      <c r="F160" s="12" t="s">
        <v>4405</v>
      </c>
    </row>
    <row r="161" spans="1:6">
      <c r="A161" t="s">
        <v>1882</v>
      </c>
      <c r="B161">
        <v>314.79000000000002</v>
      </c>
      <c r="C161" t="s">
        <v>111</v>
      </c>
      <c r="D161" s="12">
        <v>0</v>
      </c>
      <c r="E161" s="12">
        <v>0</v>
      </c>
      <c r="F161" s="12">
        <v>0</v>
      </c>
    </row>
    <row r="162" spans="1:6">
      <c r="A162" t="s">
        <v>1882</v>
      </c>
      <c r="B162">
        <v>315.33999999999997</v>
      </c>
      <c r="C162" t="s">
        <v>112</v>
      </c>
      <c r="D162" s="12">
        <v>0</v>
      </c>
      <c r="E162" s="12">
        <v>0</v>
      </c>
      <c r="F162" s="12">
        <v>0</v>
      </c>
    </row>
    <row r="163" spans="1:6">
      <c r="A163" t="s">
        <v>1882</v>
      </c>
      <c r="B163">
        <v>315.79000000000002</v>
      </c>
      <c r="C163" t="s">
        <v>112</v>
      </c>
      <c r="D163" s="12">
        <v>0</v>
      </c>
      <c r="E163" s="12">
        <v>0</v>
      </c>
      <c r="F163" s="12">
        <v>0</v>
      </c>
    </row>
    <row r="164" spans="1:6">
      <c r="A164" t="s">
        <v>1882</v>
      </c>
      <c r="B164">
        <v>316.33999999999997</v>
      </c>
      <c r="C164" t="s">
        <v>113</v>
      </c>
      <c r="D164" s="12">
        <v>0</v>
      </c>
      <c r="E164" s="12">
        <v>0</v>
      </c>
      <c r="F164" s="12">
        <v>-300</v>
      </c>
    </row>
    <row r="165" spans="1:6">
      <c r="A165" t="s">
        <v>1882</v>
      </c>
      <c r="B165">
        <v>316.79000000000002</v>
      </c>
      <c r="C165" t="s">
        <v>113</v>
      </c>
      <c r="D165" s="12">
        <v>0</v>
      </c>
      <c r="E165" s="12">
        <v>0</v>
      </c>
      <c r="F165" s="12">
        <v>0</v>
      </c>
    </row>
    <row r="166" spans="1:6">
      <c r="C166" t="s">
        <v>8225</v>
      </c>
      <c r="D166" s="12">
        <v>0</v>
      </c>
      <c r="E166" s="12">
        <v>0</v>
      </c>
      <c r="F166" s="12">
        <v>-300</v>
      </c>
    </row>
    <row r="168" spans="1:6">
      <c r="C168" t="s">
        <v>10428</v>
      </c>
    </row>
    <row r="169" spans="1:6">
      <c r="A169" t="s">
        <v>1884</v>
      </c>
      <c r="B169">
        <v>311.35000000000002</v>
      </c>
      <c r="C169" t="s">
        <v>109</v>
      </c>
      <c r="D169" s="12">
        <v>0</v>
      </c>
      <c r="E169" s="12">
        <v>0</v>
      </c>
      <c r="F169" s="12">
        <v>0</v>
      </c>
    </row>
    <row r="170" spans="1:6">
      <c r="A170" t="s">
        <v>1884</v>
      </c>
      <c r="B170">
        <v>312.35000000000002</v>
      </c>
      <c r="C170" t="s">
        <v>110</v>
      </c>
      <c r="D170" s="12">
        <v>0</v>
      </c>
      <c r="E170" s="12">
        <v>0</v>
      </c>
      <c r="F170" s="12">
        <v>0</v>
      </c>
    </row>
    <row r="171" spans="1:6">
      <c r="A171" t="s">
        <v>1884</v>
      </c>
      <c r="B171">
        <v>314.35000000000002</v>
      </c>
      <c r="C171" t="s">
        <v>111</v>
      </c>
      <c r="D171" s="12">
        <v>0</v>
      </c>
      <c r="E171" s="12">
        <v>0</v>
      </c>
      <c r="F171" s="12">
        <v>0</v>
      </c>
    </row>
    <row r="172" spans="1:6">
      <c r="A172" t="s">
        <v>1884</v>
      </c>
      <c r="B172">
        <v>315.35000000000002</v>
      </c>
      <c r="C172" t="s">
        <v>112</v>
      </c>
      <c r="D172" s="12">
        <v>0</v>
      </c>
      <c r="E172" s="12">
        <v>0</v>
      </c>
      <c r="F172" s="12">
        <v>-5883.7692307692305</v>
      </c>
    </row>
    <row r="173" spans="1:6">
      <c r="A173" t="s">
        <v>1884</v>
      </c>
      <c r="B173">
        <v>316.35000000000002</v>
      </c>
      <c r="C173" t="s">
        <v>113</v>
      </c>
      <c r="D173" s="12">
        <v>0</v>
      </c>
      <c r="E173" s="12">
        <v>0</v>
      </c>
      <c r="F173" s="12">
        <v>0</v>
      </c>
    </row>
    <row r="174" spans="1:6">
      <c r="C174" t="s">
        <v>10429</v>
      </c>
      <c r="D174" s="12">
        <v>0</v>
      </c>
      <c r="E174" s="12">
        <v>0</v>
      </c>
      <c r="F174" s="12">
        <v>-5883.7692307692305</v>
      </c>
    </row>
    <row r="176" spans="1:6">
      <c r="C176" t="s">
        <v>10430</v>
      </c>
    </row>
    <row r="177" spans="1:6">
      <c r="A177" t="s">
        <v>1885</v>
      </c>
      <c r="B177">
        <v>311.36</v>
      </c>
      <c r="C177" t="s">
        <v>109</v>
      </c>
      <c r="D177" s="12">
        <v>0</v>
      </c>
      <c r="E177" s="12">
        <v>0</v>
      </c>
      <c r="F177" s="12">
        <v>0</v>
      </c>
    </row>
    <row r="178" spans="1:6">
      <c r="A178" t="s">
        <v>1885</v>
      </c>
      <c r="B178">
        <v>312.36</v>
      </c>
      <c r="C178" t="s">
        <v>110</v>
      </c>
      <c r="D178" s="12">
        <v>0</v>
      </c>
      <c r="E178" s="12">
        <v>0</v>
      </c>
      <c r="F178" s="12">
        <v>0</v>
      </c>
    </row>
    <row r="179" spans="1:6">
      <c r="A179" t="s">
        <v>1885</v>
      </c>
      <c r="B179">
        <v>314.36</v>
      </c>
      <c r="C179" t="s">
        <v>111</v>
      </c>
      <c r="D179" s="12">
        <v>0</v>
      </c>
      <c r="E179" s="12">
        <v>0</v>
      </c>
      <c r="F179" s="12">
        <v>0</v>
      </c>
    </row>
    <row r="180" spans="1:6">
      <c r="A180" t="s">
        <v>1885</v>
      </c>
      <c r="B180">
        <v>315.36</v>
      </c>
      <c r="C180" t="s">
        <v>112</v>
      </c>
      <c r="D180" s="12">
        <v>0</v>
      </c>
      <c r="E180" s="12">
        <v>0</v>
      </c>
      <c r="F180" s="12">
        <v>0</v>
      </c>
    </row>
    <row r="181" spans="1:6">
      <c r="A181" t="s">
        <v>1885</v>
      </c>
      <c r="B181">
        <v>316.36</v>
      </c>
      <c r="C181" t="s">
        <v>113</v>
      </c>
      <c r="D181" s="12">
        <v>0</v>
      </c>
      <c r="E181" s="12">
        <v>0</v>
      </c>
      <c r="F181" s="12">
        <v>0</v>
      </c>
    </row>
    <row r="182" spans="1:6">
      <c r="C182" t="s">
        <v>10431</v>
      </c>
      <c r="D182" s="12">
        <v>0</v>
      </c>
      <c r="E182" s="12">
        <v>0</v>
      </c>
      <c r="F182" s="12">
        <v>0</v>
      </c>
    </row>
    <row r="184" spans="1:6">
      <c r="C184" t="s">
        <v>10432</v>
      </c>
      <c r="D184" s="12">
        <v>63544.356923076921</v>
      </c>
      <c r="E184" s="12">
        <v>820.43943999999999</v>
      </c>
      <c r="F184" s="12">
        <v>-1953.1100707692306</v>
      </c>
    </row>
    <row r="187" spans="1:6">
      <c r="C187" t="s">
        <v>10433</v>
      </c>
    </row>
    <row r="188" spans="1:6">
      <c r="A188" t="s">
        <v>1462</v>
      </c>
      <c r="B188">
        <v>311.5</v>
      </c>
      <c r="C188" t="s">
        <v>109</v>
      </c>
      <c r="D188" s="12">
        <v>0</v>
      </c>
      <c r="E188" s="12">
        <v>0</v>
      </c>
      <c r="F188" s="12">
        <v>0</v>
      </c>
    </row>
    <row r="189" spans="1:6">
      <c r="A189" t="s">
        <v>1462</v>
      </c>
      <c r="B189">
        <v>311.7</v>
      </c>
      <c r="C189" t="s">
        <v>109</v>
      </c>
      <c r="D189" s="12">
        <v>0</v>
      </c>
      <c r="E189" s="12">
        <v>0</v>
      </c>
      <c r="F189" s="12">
        <v>0</v>
      </c>
    </row>
    <row r="190" spans="1:6">
      <c r="A190" t="s">
        <v>1462</v>
      </c>
      <c r="B190">
        <v>312.5</v>
      </c>
      <c r="C190" t="s">
        <v>110</v>
      </c>
      <c r="D190" s="12">
        <v>0</v>
      </c>
      <c r="E190" s="12">
        <v>0</v>
      </c>
      <c r="F190" s="12">
        <v>0</v>
      </c>
    </row>
    <row r="191" spans="1:6">
      <c r="A191" t="s">
        <v>1462</v>
      </c>
      <c r="B191">
        <v>312.7</v>
      </c>
      <c r="C191" t="s">
        <v>110</v>
      </c>
      <c r="D191" s="12">
        <v>0</v>
      </c>
      <c r="E191" s="12">
        <v>0</v>
      </c>
      <c r="F191" s="12">
        <v>0</v>
      </c>
    </row>
    <row r="192" spans="1:6">
      <c r="A192" t="s">
        <v>1462</v>
      </c>
      <c r="B192">
        <v>314.5</v>
      </c>
      <c r="C192" t="s">
        <v>111</v>
      </c>
      <c r="D192" s="12">
        <v>0</v>
      </c>
      <c r="E192" s="12">
        <v>0</v>
      </c>
      <c r="F192" s="12">
        <v>0</v>
      </c>
    </row>
    <row r="193" spans="1:6">
      <c r="A193" t="s">
        <v>1462</v>
      </c>
      <c r="B193">
        <v>314.7</v>
      </c>
      <c r="C193" t="s">
        <v>111</v>
      </c>
      <c r="D193" s="12">
        <v>0</v>
      </c>
      <c r="E193" s="12">
        <v>0</v>
      </c>
      <c r="F193" s="12">
        <v>0</v>
      </c>
    </row>
    <row r="194" spans="1:6">
      <c r="A194" t="s">
        <v>1462</v>
      </c>
      <c r="B194">
        <v>315.5</v>
      </c>
      <c r="C194" t="s">
        <v>112</v>
      </c>
      <c r="D194" s="12">
        <v>0</v>
      </c>
      <c r="E194" s="12">
        <v>0</v>
      </c>
      <c r="F194" s="12">
        <v>0</v>
      </c>
    </row>
    <row r="195" spans="1:6">
      <c r="A195" t="s">
        <v>1462</v>
      </c>
      <c r="B195">
        <v>315.7</v>
      </c>
      <c r="C195" t="s">
        <v>112</v>
      </c>
      <c r="D195" s="12">
        <v>0</v>
      </c>
      <c r="E195" s="12">
        <v>0</v>
      </c>
      <c r="F195" s="12">
        <v>0</v>
      </c>
    </row>
    <row r="196" spans="1:6">
      <c r="A196" t="s">
        <v>1462</v>
      </c>
      <c r="B196">
        <v>316.5</v>
      </c>
      <c r="C196" t="s">
        <v>113</v>
      </c>
      <c r="D196" s="12">
        <v>0</v>
      </c>
      <c r="E196" s="12">
        <v>0</v>
      </c>
      <c r="F196" s="12">
        <v>0</v>
      </c>
    </row>
    <row r="197" spans="1:6">
      <c r="A197" t="s">
        <v>1462</v>
      </c>
      <c r="B197">
        <v>316.7</v>
      </c>
      <c r="C197" t="s">
        <v>113</v>
      </c>
      <c r="D197" s="12">
        <v>0</v>
      </c>
      <c r="E197" s="12">
        <v>0</v>
      </c>
      <c r="F197" s="12">
        <v>0</v>
      </c>
    </row>
    <row r="198" spans="1:6">
      <c r="C198" t="s">
        <v>10434</v>
      </c>
      <c r="D198" s="12">
        <v>0</v>
      </c>
      <c r="E198" s="12">
        <v>0</v>
      </c>
      <c r="F198" s="12">
        <v>0</v>
      </c>
    </row>
    <row r="199" spans="1:6">
      <c r="D199" s="12">
        <v>0</v>
      </c>
      <c r="E199" s="12">
        <v>0</v>
      </c>
      <c r="F199" s="12">
        <v>0</v>
      </c>
    </row>
    <row r="202" spans="1:6">
      <c r="B202" t="s">
        <v>5259</v>
      </c>
      <c r="C202" t="s">
        <v>5259</v>
      </c>
      <c r="D202" s="12" t="s">
        <v>7712</v>
      </c>
      <c r="E202" s="12" t="s">
        <v>11118</v>
      </c>
      <c r="F202" s="12" t="s">
        <v>7712</v>
      </c>
    </row>
    <row r="203" spans="1:6">
      <c r="B203" t="s">
        <v>7924</v>
      </c>
      <c r="C203" t="s">
        <v>3412</v>
      </c>
      <c r="D203" s="12" t="s">
        <v>4405</v>
      </c>
      <c r="E203" s="12" t="s">
        <v>11119</v>
      </c>
      <c r="F203" s="12" t="s">
        <v>4405</v>
      </c>
    </row>
    <row r="204" spans="1:6">
      <c r="C204" t="s">
        <v>7073</v>
      </c>
    </row>
    <row r="205" spans="1:6">
      <c r="B205">
        <v>311.51</v>
      </c>
      <c r="C205" t="s">
        <v>109</v>
      </c>
      <c r="D205" s="12">
        <v>0</v>
      </c>
      <c r="E205" s="12">
        <v>0</v>
      </c>
      <c r="F205" s="12">
        <v>0</v>
      </c>
    </row>
    <row r="206" spans="1:6">
      <c r="B206">
        <v>311.70999999999998</v>
      </c>
      <c r="C206" t="s">
        <v>109</v>
      </c>
      <c r="D206" s="12">
        <v>0</v>
      </c>
      <c r="E206" s="12">
        <v>0</v>
      </c>
      <c r="F206" s="12">
        <v>0</v>
      </c>
    </row>
    <row r="207" spans="1:6">
      <c r="B207">
        <v>312.51</v>
      </c>
      <c r="C207" t="s">
        <v>110</v>
      </c>
      <c r="D207" s="12">
        <v>0</v>
      </c>
      <c r="E207" s="12">
        <v>0</v>
      </c>
      <c r="F207" s="12">
        <v>0</v>
      </c>
    </row>
    <row r="208" spans="1:6">
      <c r="B208">
        <v>312.70999999999998</v>
      </c>
      <c r="C208" t="s">
        <v>110</v>
      </c>
      <c r="D208" s="12">
        <v>0</v>
      </c>
      <c r="E208" s="12">
        <v>0</v>
      </c>
      <c r="F208" s="12">
        <v>0</v>
      </c>
    </row>
    <row r="209" spans="2:6">
      <c r="B209">
        <v>314.51</v>
      </c>
      <c r="C209" t="s">
        <v>111</v>
      </c>
      <c r="D209" s="12">
        <v>0</v>
      </c>
      <c r="E209" s="12">
        <v>0</v>
      </c>
      <c r="F209" s="12">
        <v>0</v>
      </c>
    </row>
    <row r="210" spans="2:6">
      <c r="B210">
        <v>314.70999999999998</v>
      </c>
      <c r="C210" t="s">
        <v>111</v>
      </c>
      <c r="D210" s="12">
        <v>0</v>
      </c>
      <c r="E210" s="12">
        <v>0</v>
      </c>
      <c r="F210" s="12">
        <v>0</v>
      </c>
    </row>
    <row r="211" spans="2:6">
      <c r="B211">
        <v>315.51</v>
      </c>
      <c r="C211" t="s">
        <v>112</v>
      </c>
      <c r="D211" s="12">
        <v>0</v>
      </c>
      <c r="E211" s="12">
        <v>0</v>
      </c>
      <c r="F211" s="12">
        <v>0</v>
      </c>
    </row>
    <row r="212" spans="2:6">
      <c r="B212">
        <v>315.70999999999998</v>
      </c>
      <c r="C212" t="s">
        <v>112</v>
      </c>
      <c r="D212" s="12">
        <v>0</v>
      </c>
      <c r="E212" s="12">
        <v>0</v>
      </c>
      <c r="F212" s="12">
        <v>0</v>
      </c>
    </row>
    <row r="213" spans="2:6">
      <c r="B213">
        <v>316.51</v>
      </c>
      <c r="C213" t="s">
        <v>113</v>
      </c>
      <c r="D213" s="12">
        <v>0</v>
      </c>
      <c r="E213" s="12">
        <v>0</v>
      </c>
      <c r="F213" s="12">
        <v>0</v>
      </c>
    </row>
    <row r="214" spans="2:6">
      <c r="B214">
        <v>316.70999999999998</v>
      </c>
      <c r="C214" t="s">
        <v>113</v>
      </c>
      <c r="D214" s="12">
        <v>0</v>
      </c>
      <c r="E214" s="12">
        <v>0</v>
      </c>
      <c r="F214" s="12">
        <v>0</v>
      </c>
    </row>
    <row r="215" spans="2:6">
      <c r="C215" t="s">
        <v>7074</v>
      </c>
      <c r="D215" s="12">
        <v>0</v>
      </c>
      <c r="E215" s="12">
        <v>0</v>
      </c>
      <c r="F215" s="12">
        <v>0</v>
      </c>
    </row>
    <row r="217" spans="2:6">
      <c r="C217" t="s">
        <v>7075</v>
      </c>
    </row>
    <row r="218" spans="2:6">
      <c r="B218">
        <v>311.52</v>
      </c>
      <c r="C218" t="s">
        <v>109</v>
      </c>
      <c r="D218" s="12">
        <v>0</v>
      </c>
      <c r="E218" s="12">
        <v>0</v>
      </c>
      <c r="F218" s="12">
        <v>0</v>
      </c>
    </row>
    <row r="219" spans="2:6">
      <c r="B219">
        <v>311.72000000000003</v>
      </c>
      <c r="C219" t="s">
        <v>109</v>
      </c>
      <c r="D219" s="12">
        <v>0</v>
      </c>
      <c r="E219" s="12">
        <v>0</v>
      </c>
      <c r="F219" s="12">
        <v>0</v>
      </c>
    </row>
    <row r="220" spans="2:6">
      <c r="B220">
        <v>312.52</v>
      </c>
      <c r="C220" t="s">
        <v>110</v>
      </c>
      <c r="D220" s="12">
        <v>0</v>
      </c>
      <c r="E220" s="12">
        <v>0</v>
      </c>
      <c r="F220" s="12">
        <v>0</v>
      </c>
    </row>
    <row r="221" spans="2:6">
      <c r="B221">
        <v>312.72000000000003</v>
      </c>
      <c r="C221" t="s">
        <v>110</v>
      </c>
      <c r="D221" s="12">
        <v>0</v>
      </c>
      <c r="E221" s="12">
        <v>0</v>
      </c>
      <c r="F221" s="12">
        <v>0</v>
      </c>
    </row>
    <row r="222" spans="2:6">
      <c r="B222">
        <v>314.52</v>
      </c>
      <c r="C222" t="s">
        <v>111</v>
      </c>
      <c r="D222" s="12">
        <v>0</v>
      </c>
      <c r="E222" s="12">
        <v>0</v>
      </c>
      <c r="F222" s="12">
        <v>0</v>
      </c>
    </row>
    <row r="223" spans="2:6">
      <c r="B223">
        <v>314.72000000000003</v>
      </c>
      <c r="C223" t="s">
        <v>111</v>
      </c>
      <c r="D223" s="12">
        <v>0</v>
      </c>
      <c r="E223" s="12">
        <v>0</v>
      </c>
      <c r="F223" s="12">
        <v>0</v>
      </c>
    </row>
    <row r="224" spans="2:6">
      <c r="B224">
        <v>315.52</v>
      </c>
      <c r="C224" t="s">
        <v>112</v>
      </c>
      <c r="D224" s="12">
        <v>0</v>
      </c>
      <c r="E224" s="12">
        <v>0</v>
      </c>
      <c r="F224" s="12">
        <v>0</v>
      </c>
    </row>
    <row r="225" spans="2:6">
      <c r="B225">
        <v>315.72000000000003</v>
      </c>
      <c r="C225" t="s">
        <v>112</v>
      </c>
      <c r="D225" s="12">
        <v>0</v>
      </c>
      <c r="E225" s="12">
        <v>0</v>
      </c>
      <c r="F225" s="12">
        <v>0</v>
      </c>
    </row>
    <row r="226" spans="2:6">
      <c r="B226">
        <v>316.52</v>
      </c>
      <c r="C226" t="s">
        <v>113</v>
      </c>
      <c r="D226" s="12">
        <v>0</v>
      </c>
      <c r="E226" s="12">
        <v>0</v>
      </c>
      <c r="F226" s="12">
        <v>0</v>
      </c>
    </row>
    <row r="227" spans="2:6">
      <c r="B227">
        <v>316.72000000000003</v>
      </c>
      <c r="C227" t="s">
        <v>113</v>
      </c>
      <c r="D227" s="12">
        <v>0</v>
      </c>
      <c r="E227" s="12">
        <v>0</v>
      </c>
      <c r="F227" s="12">
        <v>0</v>
      </c>
    </row>
    <row r="228" spans="2:6">
      <c r="C228" t="s">
        <v>2698</v>
      </c>
      <c r="D228" s="12">
        <v>0</v>
      </c>
      <c r="E228" s="12">
        <v>0</v>
      </c>
      <c r="F228" s="12">
        <v>0</v>
      </c>
    </row>
    <row r="230" spans="2:6">
      <c r="C230" t="s">
        <v>2699</v>
      </c>
    </row>
    <row r="231" spans="2:6">
      <c r="B231">
        <v>311.52999999999997</v>
      </c>
      <c r="C231" t="s">
        <v>109</v>
      </c>
      <c r="D231" s="12">
        <v>0</v>
      </c>
      <c r="E231" s="12">
        <v>0</v>
      </c>
      <c r="F231" s="12">
        <v>0</v>
      </c>
    </row>
    <row r="232" spans="2:6">
      <c r="B232">
        <v>311.73</v>
      </c>
      <c r="C232" t="s">
        <v>109</v>
      </c>
      <c r="D232" s="12">
        <v>0</v>
      </c>
      <c r="E232" s="12">
        <v>0</v>
      </c>
      <c r="F232" s="12">
        <v>0</v>
      </c>
    </row>
    <row r="233" spans="2:6">
      <c r="B233">
        <v>312.52999999999997</v>
      </c>
      <c r="C233" t="s">
        <v>110</v>
      </c>
      <c r="D233" s="12">
        <v>0</v>
      </c>
      <c r="E233" s="12">
        <v>0</v>
      </c>
      <c r="F233" s="12">
        <v>0</v>
      </c>
    </row>
    <row r="234" spans="2:6">
      <c r="B234">
        <v>312.73</v>
      </c>
      <c r="C234" t="s">
        <v>110</v>
      </c>
      <c r="D234" s="12">
        <v>0</v>
      </c>
      <c r="E234" s="12">
        <v>0</v>
      </c>
      <c r="F234" s="12">
        <v>0</v>
      </c>
    </row>
    <row r="235" spans="2:6">
      <c r="B235">
        <v>314.52999999999997</v>
      </c>
      <c r="C235" t="s">
        <v>111</v>
      </c>
      <c r="D235" s="12">
        <v>0</v>
      </c>
      <c r="E235" s="12">
        <v>0</v>
      </c>
      <c r="F235" s="12">
        <v>0</v>
      </c>
    </row>
    <row r="236" spans="2:6">
      <c r="B236">
        <v>314.73</v>
      </c>
      <c r="C236" t="s">
        <v>111</v>
      </c>
      <c r="D236" s="12">
        <v>0</v>
      </c>
      <c r="E236" s="12">
        <v>0</v>
      </c>
      <c r="F236" s="12">
        <v>0</v>
      </c>
    </row>
    <row r="237" spans="2:6">
      <c r="B237">
        <v>315.52999999999997</v>
      </c>
      <c r="C237" t="s">
        <v>112</v>
      </c>
      <c r="D237" s="12">
        <v>0</v>
      </c>
      <c r="E237" s="12">
        <v>0</v>
      </c>
      <c r="F237" s="12">
        <v>0</v>
      </c>
    </row>
    <row r="238" spans="2:6">
      <c r="B238">
        <v>315.73</v>
      </c>
      <c r="C238" t="s">
        <v>112</v>
      </c>
      <c r="D238" s="12">
        <v>0</v>
      </c>
      <c r="E238" s="12">
        <v>0</v>
      </c>
      <c r="F238" s="12">
        <v>0</v>
      </c>
    </row>
    <row r="239" spans="2:6">
      <c r="B239">
        <v>316.52999999999997</v>
      </c>
      <c r="C239" t="s">
        <v>113</v>
      </c>
      <c r="D239" s="12">
        <v>0</v>
      </c>
      <c r="E239" s="12">
        <v>0</v>
      </c>
      <c r="F239" s="12">
        <v>0</v>
      </c>
    </row>
    <row r="240" spans="2:6">
      <c r="B240">
        <v>316.73</v>
      </c>
      <c r="C240" t="s">
        <v>113</v>
      </c>
      <c r="D240" s="12">
        <v>0</v>
      </c>
      <c r="E240" s="12">
        <v>0</v>
      </c>
      <c r="F240" s="12">
        <v>0</v>
      </c>
    </row>
    <row r="241" spans="2:6">
      <c r="C241" t="s">
        <v>2700</v>
      </c>
      <c r="D241" s="12">
        <v>0</v>
      </c>
      <c r="E241" s="12">
        <v>0</v>
      </c>
      <c r="F241" s="12">
        <v>0</v>
      </c>
    </row>
    <row r="244" spans="2:6">
      <c r="B244" t="s">
        <v>5259</v>
      </c>
      <c r="C244" t="s">
        <v>5259</v>
      </c>
      <c r="D244" s="12" t="s">
        <v>7712</v>
      </c>
      <c r="E244" s="12" t="s">
        <v>11118</v>
      </c>
      <c r="F244" s="12" t="s">
        <v>7712</v>
      </c>
    </row>
    <row r="245" spans="2:6">
      <c r="B245" t="s">
        <v>7924</v>
      </c>
      <c r="C245" t="s">
        <v>3412</v>
      </c>
      <c r="D245" s="12" t="s">
        <v>4405</v>
      </c>
      <c r="E245" s="12" t="s">
        <v>11119</v>
      </c>
      <c r="F245" s="12" t="s">
        <v>4405</v>
      </c>
    </row>
    <row r="246" spans="2:6">
      <c r="C246" t="s">
        <v>2705</v>
      </c>
    </row>
    <row r="247" spans="2:6">
      <c r="B247">
        <v>311.54000000000002</v>
      </c>
      <c r="C247" t="s">
        <v>109</v>
      </c>
      <c r="D247" s="12">
        <v>0</v>
      </c>
      <c r="E247" s="12">
        <v>0</v>
      </c>
      <c r="F247" s="12">
        <v>0</v>
      </c>
    </row>
    <row r="248" spans="2:6">
      <c r="B248">
        <v>311.74</v>
      </c>
      <c r="C248" t="s">
        <v>109</v>
      </c>
      <c r="D248" s="12">
        <v>0</v>
      </c>
      <c r="E248" s="12">
        <v>0</v>
      </c>
      <c r="F248" s="12">
        <v>0</v>
      </c>
    </row>
    <row r="249" spans="2:6">
      <c r="B249">
        <v>312.54000000000002</v>
      </c>
      <c r="C249" t="s">
        <v>110</v>
      </c>
      <c r="D249" s="12">
        <v>0</v>
      </c>
      <c r="E249" s="12">
        <v>0</v>
      </c>
      <c r="F249" s="12">
        <v>0</v>
      </c>
    </row>
    <row r="250" spans="2:6">
      <c r="B250">
        <v>312.74</v>
      </c>
      <c r="C250" t="s">
        <v>110</v>
      </c>
      <c r="D250" s="12">
        <v>0</v>
      </c>
      <c r="E250" s="12">
        <v>0</v>
      </c>
      <c r="F250" s="12">
        <v>0</v>
      </c>
    </row>
    <row r="251" spans="2:6">
      <c r="B251">
        <v>314.54000000000002</v>
      </c>
      <c r="C251" t="s">
        <v>111</v>
      </c>
      <c r="D251" s="12">
        <v>0</v>
      </c>
      <c r="E251" s="12">
        <v>0</v>
      </c>
      <c r="F251" s="12">
        <v>0</v>
      </c>
    </row>
    <row r="252" spans="2:6">
      <c r="B252">
        <v>314.74</v>
      </c>
      <c r="C252" t="s">
        <v>111</v>
      </c>
      <c r="D252" s="12">
        <v>0</v>
      </c>
      <c r="E252" s="12">
        <v>0</v>
      </c>
      <c r="F252" s="12">
        <v>0</v>
      </c>
    </row>
    <row r="253" spans="2:6">
      <c r="B253">
        <v>315.54000000000002</v>
      </c>
      <c r="C253" t="s">
        <v>112</v>
      </c>
      <c r="D253" s="12">
        <v>0</v>
      </c>
      <c r="E253" s="12">
        <v>0</v>
      </c>
      <c r="F253" s="12">
        <v>0</v>
      </c>
    </row>
    <row r="254" spans="2:6">
      <c r="B254">
        <v>315.74</v>
      </c>
      <c r="C254" t="s">
        <v>112</v>
      </c>
      <c r="D254" s="12">
        <v>0</v>
      </c>
      <c r="E254" s="12">
        <v>0</v>
      </c>
      <c r="F254" s="12">
        <v>0</v>
      </c>
    </row>
    <row r="255" spans="2:6">
      <c r="B255">
        <v>316.54000000000002</v>
      </c>
      <c r="C255" t="s">
        <v>113</v>
      </c>
      <c r="D255" s="12">
        <v>0</v>
      </c>
      <c r="E255" s="12">
        <v>0</v>
      </c>
      <c r="F255" s="12">
        <v>0</v>
      </c>
    </row>
    <row r="256" spans="2:6">
      <c r="B256">
        <v>316.74</v>
      </c>
      <c r="C256" t="s">
        <v>113</v>
      </c>
      <c r="D256" s="12">
        <v>0</v>
      </c>
      <c r="E256" s="12">
        <v>0</v>
      </c>
      <c r="F256" s="12">
        <v>0</v>
      </c>
    </row>
    <row r="257" spans="2:6">
      <c r="C257" t="s">
        <v>2706</v>
      </c>
      <c r="D257" s="12">
        <v>0</v>
      </c>
      <c r="E257" s="12">
        <v>0</v>
      </c>
      <c r="F257" s="12">
        <v>0</v>
      </c>
    </row>
    <row r="259" spans="2:6">
      <c r="C259" t="s">
        <v>5024</v>
      </c>
    </row>
    <row r="260" spans="2:6">
      <c r="B260">
        <v>311.55</v>
      </c>
      <c r="C260" t="s">
        <v>109</v>
      </c>
      <c r="D260" s="12">
        <v>0</v>
      </c>
      <c r="E260" s="12">
        <v>0</v>
      </c>
      <c r="F260" s="12">
        <v>0</v>
      </c>
    </row>
    <row r="261" spans="2:6">
      <c r="B261">
        <v>312.55</v>
      </c>
      <c r="C261" t="s">
        <v>110</v>
      </c>
      <c r="D261" s="12">
        <v>0</v>
      </c>
      <c r="E261" s="12">
        <v>0</v>
      </c>
      <c r="F261" s="12">
        <v>0</v>
      </c>
    </row>
    <row r="262" spans="2:6">
      <c r="B262">
        <v>314.55</v>
      </c>
      <c r="C262" t="s">
        <v>111</v>
      </c>
      <c r="D262" s="12">
        <v>0</v>
      </c>
      <c r="E262" s="12">
        <v>0</v>
      </c>
      <c r="F262" s="12">
        <v>0</v>
      </c>
    </row>
    <row r="263" spans="2:6">
      <c r="B263">
        <v>315.55</v>
      </c>
      <c r="C263" t="s">
        <v>112</v>
      </c>
      <c r="D263" s="12">
        <v>0</v>
      </c>
      <c r="E263" s="12">
        <v>0</v>
      </c>
      <c r="F263" s="12">
        <v>0</v>
      </c>
    </row>
    <row r="264" spans="2:6">
      <c r="B264">
        <v>316.55</v>
      </c>
      <c r="C264" t="s">
        <v>113</v>
      </c>
      <c r="D264" s="12">
        <v>0</v>
      </c>
      <c r="E264" s="12">
        <v>0</v>
      </c>
      <c r="F264" s="12">
        <v>0</v>
      </c>
    </row>
    <row r="265" spans="2:6">
      <c r="C265" t="s">
        <v>8319</v>
      </c>
      <c r="D265" s="12">
        <v>0</v>
      </c>
      <c r="E265" s="12">
        <v>0</v>
      </c>
      <c r="F265" s="12">
        <v>0</v>
      </c>
    </row>
    <row r="267" spans="2:6">
      <c r="C267" t="s">
        <v>8320</v>
      </c>
    </row>
    <row r="268" spans="2:6">
      <c r="B268">
        <v>311.56</v>
      </c>
      <c r="C268" t="s">
        <v>109</v>
      </c>
      <c r="D268" s="12">
        <v>0</v>
      </c>
      <c r="E268" s="12">
        <v>0</v>
      </c>
      <c r="F268" s="12">
        <v>0</v>
      </c>
    </row>
    <row r="269" spans="2:6">
      <c r="B269">
        <v>312.56</v>
      </c>
      <c r="C269" t="s">
        <v>110</v>
      </c>
      <c r="D269" s="12">
        <v>0</v>
      </c>
      <c r="E269" s="12">
        <v>0</v>
      </c>
      <c r="F269" s="12">
        <v>0</v>
      </c>
    </row>
    <row r="270" spans="2:6">
      <c r="B270">
        <v>314.56</v>
      </c>
      <c r="C270" t="s">
        <v>111</v>
      </c>
      <c r="D270" s="12">
        <v>0</v>
      </c>
      <c r="E270" s="12">
        <v>0</v>
      </c>
      <c r="F270" s="12">
        <v>0</v>
      </c>
    </row>
    <row r="271" spans="2:6">
      <c r="B271">
        <v>315.56</v>
      </c>
      <c r="C271" t="s">
        <v>112</v>
      </c>
      <c r="D271" s="12">
        <v>0</v>
      </c>
      <c r="E271" s="12">
        <v>0</v>
      </c>
      <c r="F271" s="12">
        <v>0</v>
      </c>
    </row>
    <row r="272" spans="2:6">
      <c r="B272">
        <v>316.56</v>
      </c>
      <c r="C272" t="s">
        <v>113</v>
      </c>
      <c r="D272" s="12">
        <v>0</v>
      </c>
      <c r="E272" s="12">
        <v>0</v>
      </c>
      <c r="F272" s="12">
        <v>0</v>
      </c>
    </row>
    <row r="273" spans="1:6">
      <c r="C273" t="s">
        <v>3721</v>
      </c>
      <c r="D273" s="12">
        <v>0</v>
      </c>
      <c r="E273" s="12">
        <v>0</v>
      </c>
      <c r="F273" s="12">
        <v>0</v>
      </c>
    </row>
    <row r="275" spans="1:6">
      <c r="B275">
        <v>316.57</v>
      </c>
      <c r="C275" t="s">
        <v>3722</v>
      </c>
    </row>
    <row r="277" spans="1:6">
      <c r="C277" t="s">
        <v>3723</v>
      </c>
      <c r="D277" s="12">
        <v>0</v>
      </c>
      <c r="E277" s="12">
        <v>0</v>
      </c>
      <c r="F277" s="12">
        <v>0</v>
      </c>
    </row>
    <row r="281" spans="1:6">
      <c r="A281" t="s">
        <v>1886</v>
      </c>
      <c r="B281">
        <v>108.03</v>
      </c>
      <c r="C281" t="s">
        <v>5839</v>
      </c>
      <c r="D281" s="12">
        <v>0</v>
      </c>
      <c r="E281" s="12">
        <v>839452</v>
      </c>
      <c r="F281" s="12">
        <v>72234649.064615399</v>
      </c>
    </row>
    <row r="282" spans="1:6">
      <c r="B282" t="s">
        <v>9542</v>
      </c>
      <c r="C282" t="s">
        <v>10584</v>
      </c>
      <c r="D282" s="12">
        <v>0</v>
      </c>
      <c r="E282" s="12">
        <v>0</v>
      </c>
      <c r="F282" s="12">
        <v>0</v>
      </c>
    </row>
    <row r="283" spans="1:6">
      <c r="C283" t="s">
        <v>7458</v>
      </c>
    </row>
    <row r="284" spans="1:6">
      <c r="B284" t="s">
        <v>5840</v>
      </c>
      <c r="C284" t="s">
        <v>5841</v>
      </c>
      <c r="D284" s="12">
        <v>2045843.2861538464</v>
      </c>
      <c r="E284" s="12">
        <v>64181.084566666672</v>
      </c>
      <c r="F284" s="12">
        <v>4493852.6119461497</v>
      </c>
    </row>
    <row r="285" spans="1:6">
      <c r="B285">
        <v>311.01</v>
      </c>
      <c r="C285" t="s">
        <v>5841</v>
      </c>
      <c r="D285" s="12">
        <v>0</v>
      </c>
      <c r="E285" s="12">
        <v>0</v>
      </c>
      <c r="F285" s="12">
        <v>0</v>
      </c>
    </row>
    <row r="286" spans="1:6">
      <c r="B286">
        <v>316.01</v>
      </c>
      <c r="C286" t="s">
        <v>5842</v>
      </c>
      <c r="D286" s="12">
        <v>256503.02153846156</v>
      </c>
      <c r="E286" s="12">
        <v>9026.5721000000012</v>
      </c>
      <c r="F286" s="12">
        <v>7882.2563871794864</v>
      </c>
    </row>
    <row r="287" spans="1:6">
      <c r="B287">
        <v>316.17</v>
      </c>
      <c r="C287" t="s">
        <v>5843</v>
      </c>
      <c r="D287" s="12">
        <v>911866.48230769241</v>
      </c>
      <c r="E287" s="12">
        <v>131081.91928571428</v>
      </c>
      <c r="F287" s="12">
        <v>581098.6170467037</v>
      </c>
    </row>
    <row r="288" spans="1:6">
      <c r="A288" t="s">
        <v>1905</v>
      </c>
      <c r="C288" t="s">
        <v>5844</v>
      </c>
      <c r="D288" s="12">
        <v>3214212.79</v>
      </c>
      <c r="E288" s="12">
        <v>204289.57595238095</v>
      </c>
      <c r="F288" s="12">
        <v>5082833.485380033</v>
      </c>
    </row>
    <row r="290" spans="1:6">
      <c r="C290" t="s">
        <v>5845</v>
      </c>
    </row>
    <row r="291" spans="1:6">
      <c r="C291" t="s">
        <v>5846</v>
      </c>
      <c r="D291" s="12">
        <v>1579960104.3706155</v>
      </c>
      <c r="E291" s="12">
        <v>35835459.063705467</v>
      </c>
      <c r="F291" s="12">
        <v>547289917.57532573</v>
      </c>
    </row>
    <row r="292" spans="1:6">
      <c r="C292" t="s">
        <v>5847</v>
      </c>
      <c r="D292" s="12">
        <v>63544.356923076921</v>
      </c>
      <c r="E292" s="12">
        <v>820.43943999999999</v>
      </c>
      <c r="F292" s="12">
        <v>-1953.1100707692306</v>
      </c>
    </row>
    <row r="293" spans="1:6">
      <c r="C293" t="s">
        <v>5848</v>
      </c>
      <c r="D293" s="12">
        <v>0</v>
      </c>
      <c r="E293" s="12">
        <v>0</v>
      </c>
      <c r="F293" s="12">
        <v>0</v>
      </c>
    </row>
    <row r="294" spans="1:6">
      <c r="C294" t="s">
        <v>5839</v>
      </c>
      <c r="D294" s="12">
        <v>0</v>
      </c>
      <c r="E294" s="12">
        <v>839452</v>
      </c>
      <c r="F294" s="12">
        <v>72234649.064615399</v>
      </c>
    </row>
    <row r="295" spans="1:6">
      <c r="C295" t="s">
        <v>7458</v>
      </c>
      <c r="D295" s="12">
        <v>3214212.79</v>
      </c>
      <c r="E295" s="12">
        <v>204289.57595238095</v>
      </c>
      <c r="F295" s="12">
        <v>5082833.485380033</v>
      </c>
    </row>
    <row r="297" spans="1:6">
      <c r="C297" t="s">
        <v>5849</v>
      </c>
      <c r="D297" s="12">
        <v>1583237861.5175385</v>
      </c>
      <c r="E297" s="12">
        <v>36880021.079097845</v>
      </c>
      <c r="F297" s="12">
        <v>624605447.01525033</v>
      </c>
    </row>
    <row r="300" spans="1:6">
      <c r="C300" t="s">
        <v>5846</v>
      </c>
    </row>
    <row r="301" spans="1:6">
      <c r="C301" t="s">
        <v>5850</v>
      </c>
    </row>
    <row r="302" spans="1:6">
      <c r="A302" t="s">
        <v>1887</v>
      </c>
      <c r="B302">
        <v>341.41</v>
      </c>
      <c r="C302" t="s">
        <v>109</v>
      </c>
      <c r="D302" s="12">
        <v>114025.60000000001</v>
      </c>
      <c r="E302" s="12">
        <v>0</v>
      </c>
      <c r="F302" s="12">
        <v>95861.6</v>
      </c>
    </row>
    <row r="303" spans="1:6">
      <c r="A303" t="s">
        <v>1887</v>
      </c>
      <c r="B303">
        <v>342.41</v>
      </c>
      <c r="C303" t="s">
        <v>110</v>
      </c>
      <c r="D303" s="12">
        <v>113662.91</v>
      </c>
      <c r="E303" s="12">
        <v>0</v>
      </c>
      <c r="F303" s="12">
        <v>113662.91</v>
      </c>
    </row>
    <row r="304" spans="1:6">
      <c r="A304" t="s">
        <v>1887</v>
      </c>
      <c r="B304">
        <v>343.41</v>
      </c>
      <c r="C304" t="s">
        <v>111</v>
      </c>
      <c r="D304" s="12">
        <v>1274923.6399999999</v>
      </c>
      <c r="E304" s="12">
        <v>0</v>
      </c>
      <c r="F304" s="12">
        <v>1274246.73</v>
      </c>
    </row>
    <row r="305" spans="1:6">
      <c r="A305" t="s">
        <v>1887</v>
      </c>
      <c r="B305">
        <v>345.41</v>
      </c>
      <c r="C305" t="s">
        <v>112</v>
      </c>
      <c r="D305" s="12">
        <v>249583.05</v>
      </c>
      <c r="E305" s="12">
        <v>0</v>
      </c>
      <c r="F305" s="12">
        <v>249583.05</v>
      </c>
    </row>
    <row r="306" spans="1:6">
      <c r="A306" t="s">
        <v>1887</v>
      </c>
      <c r="B306">
        <v>346.41</v>
      </c>
      <c r="C306" t="s">
        <v>113</v>
      </c>
      <c r="D306" s="12">
        <v>2642.34</v>
      </c>
      <c r="E306" s="12">
        <v>0</v>
      </c>
      <c r="F306" s="12">
        <v>2642.34</v>
      </c>
    </row>
    <row r="307" spans="1:6">
      <c r="C307" t="s">
        <v>3429</v>
      </c>
      <c r="D307" s="12">
        <v>1754837.54</v>
      </c>
      <c r="E307" s="12">
        <v>0</v>
      </c>
      <c r="F307" s="12">
        <v>1735996.63</v>
      </c>
    </row>
    <row r="311" spans="1:6">
      <c r="B311" t="s">
        <v>5259</v>
      </c>
      <c r="C311" t="s">
        <v>5259</v>
      </c>
      <c r="D311" s="12" t="s">
        <v>7712</v>
      </c>
      <c r="E311" s="12" t="s">
        <v>11118</v>
      </c>
      <c r="F311" s="12" t="s">
        <v>7712</v>
      </c>
    </row>
    <row r="312" spans="1:6">
      <c r="B312" t="s">
        <v>7924</v>
      </c>
      <c r="C312" t="s">
        <v>3412</v>
      </c>
      <c r="D312" s="12" t="s">
        <v>4405</v>
      </c>
      <c r="E312" s="12" t="s">
        <v>11119</v>
      </c>
      <c r="F312" s="12" t="s">
        <v>4405</v>
      </c>
    </row>
    <row r="313" spans="1:6">
      <c r="C313" t="s">
        <v>3430</v>
      </c>
      <c r="D313" s="12">
        <v>0</v>
      </c>
      <c r="E313" s="12">
        <v>0</v>
      </c>
      <c r="F313" s="12">
        <v>0</v>
      </c>
    </row>
    <row r="314" spans="1:6">
      <c r="A314" t="s">
        <v>1888</v>
      </c>
      <c r="B314">
        <v>341.42</v>
      </c>
      <c r="C314" t="s">
        <v>109</v>
      </c>
      <c r="D314" s="12">
        <v>0</v>
      </c>
      <c r="E314" s="12">
        <v>0</v>
      </c>
      <c r="F314" s="12">
        <v>0</v>
      </c>
    </row>
    <row r="315" spans="1:6">
      <c r="A315" t="s">
        <v>1888</v>
      </c>
      <c r="B315">
        <v>342.42</v>
      </c>
      <c r="C315" t="s">
        <v>110</v>
      </c>
      <c r="D315" s="12">
        <v>0</v>
      </c>
      <c r="E315" s="12">
        <v>0</v>
      </c>
      <c r="F315" s="12">
        <v>0</v>
      </c>
    </row>
    <row r="316" spans="1:6">
      <c r="A316" t="s">
        <v>1888</v>
      </c>
      <c r="B316">
        <v>343.42</v>
      </c>
      <c r="C316" t="s">
        <v>111</v>
      </c>
      <c r="D316" s="12">
        <v>0</v>
      </c>
      <c r="E316" s="12">
        <v>0</v>
      </c>
      <c r="F316" s="12">
        <v>1657401.5269708298</v>
      </c>
    </row>
    <row r="317" spans="1:6">
      <c r="A317" t="s">
        <v>1888</v>
      </c>
      <c r="B317">
        <v>345.42</v>
      </c>
      <c r="C317" t="s">
        <v>112</v>
      </c>
      <c r="D317" s="12">
        <v>0</v>
      </c>
      <c r="E317" s="12">
        <v>0</v>
      </c>
      <c r="F317" s="12">
        <v>0</v>
      </c>
    </row>
    <row r="318" spans="1:6">
      <c r="A318" t="s">
        <v>1888</v>
      </c>
      <c r="B318">
        <v>346.42</v>
      </c>
      <c r="C318" t="s">
        <v>113</v>
      </c>
      <c r="D318" s="12">
        <v>0</v>
      </c>
      <c r="E318" s="12">
        <v>0</v>
      </c>
      <c r="F318" s="12">
        <v>0</v>
      </c>
    </row>
    <row r="319" spans="1:6">
      <c r="C319" t="s">
        <v>3431</v>
      </c>
      <c r="D319" s="12">
        <v>0</v>
      </c>
      <c r="E319" s="12">
        <v>0</v>
      </c>
      <c r="F319" s="12">
        <v>1657401.5269708298</v>
      </c>
    </row>
    <row r="322" spans="1:6">
      <c r="C322" t="s">
        <v>2244</v>
      </c>
    </row>
    <row r="323" spans="1:6">
      <c r="A323" t="s">
        <v>2246</v>
      </c>
      <c r="B323">
        <v>341.44</v>
      </c>
      <c r="C323" t="s">
        <v>109</v>
      </c>
      <c r="D323" s="12">
        <v>0</v>
      </c>
      <c r="E323" s="12">
        <v>0</v>
      </c>
      <c r="F323" s="12">
        <v>0</v>
      </c>
    </row>
    <row r="324" spans="1:6">
      <c r="A324" t="s">
        <v>2246</v>
      </c>
      <c r="B324">
        <v>342.44</v>
      </c>
      <c r="C324" t="s">
        <v>110</v>
      </c>
      <c r="D324" s="12">
        <v>0</v>
      </c>
      <c r="E324" s="12">
        <v>0</v>
      </c>
      <c r="F324" s="12">
        <v>0</v>
      </c>
    </row>
    <row r="325" spans="1:6">
      <c r="A325" t="s">
        <v>2246</v>
      </c>
      <c r="B325">
        <v>343.44</v>
      </c>
      <c r="C325" t="s">
        <v>111</v>
      </c>
      <c r="D325" s="12">
        <v>15885373.021538462</v>
      </c>
      <c r="E325" s="12">
        <v>647057.96251333319</v>
      </c>
      <c r="F325" s="12">
        <v>113524.45699410255</v>
      </c>
    </row>
    <row r="326" spans="1:6">
      <c r="A326" t="s">
        <v>2246</v>
      </c>
      <c r="B326">
        <v>345.44</v>
      </c>
      <c r="C326" t="s">
        <v>112</v>
      </c>
      <c r="D326" s="12">
        <v>0</v>
      </c>
      <c r="E326" s="12">
        <v>0</v>
      </c>
      <c r="F326" s="12">
        <v>0</v>
      </c>
    </row>
    <row r="327" spans="1:6">
      <c r="A327" t="s">
        <v>2246</v>
      </c>
      <c r="B327">
        <v>346.44</v>
      </c>
      <c r="C327" t="s">
        <v>113</v>
      </c>
      <c r="D327" s="12">
        <v>0</v>
      </c>
      <c r="E327" s="12">
        <v>0</v>
      </c>
      <c r="F327" s="12">
        <v>0</v>
      </c>
    </row>
    <row r="328" spans="1:6">
      <c r="C328" t="s">
        <v>2245</v>
      </c>
      <c r="D328" s="12">
        <v>0</v>
      </c>
      <c r="E328" s="12">
        <v>0</v>
      </c>
      <c r="F328" s="12">
        <v>0</v>
      </c>
    </row>
    <row r="329" spans="1:6">
      <c r="D329" s="12">
        <v>15885373.021538462</v>
      </c>
      <c r="E329" s="12">
        <v>647057.96251333319</v>
      </c>
      <c r="F329" s="12">
        <v>113524.45699410255</v>
      </c>
    </row>
    <row r="332" spans="1:6">
      <c r="C332" t="s">
        <v>11120</v>
      </c>
      <c r="D332" s="12">
        <v>17640210.561538462</v>
      </c>
      <c r="E332" s="12">
        <v>647057.96251333319</v>
      </c>
      <c r="F332" s="12">
        <v>3506922.613964932</v>
      </c>
    </row>
    <row r="334" spans="1:6">
      <c r="C334" t="s">
        <v>3415</v>
      </c>
    </row>
    <row r="335" spans="1:6">
      <c r="A335">
        <v>0</v>
      </c>
      <c r="C335" t="s">
        <v>5850</v>
      </c>
    </row>
    <row r="336" spans="1:6">
      <c r="A336">
        <v>0</v>
      </c>
      <c r="B336">
        <v>341.51</v>
      </c>
      <c r="C336" t="s">
        <v>109</v>
      </c>
      <c r="D336" s="12">
        <v>0</v>
      </c>
      <c r="E336" s="12">
        <v>0</v>
      </c>
      <c r="F336" s="12">
        <v>0</v>
      </c>
    </row>
    <row r="337" spans="1:6">
      <c r="A337">
        <v>0</v>
      </c>
      <c r="B337">
        <v>342.51</v>
      </c>
      <c r="C337" t="s">
        <v>110</v>
      </c>
      <c r="D337" s="12">
        <v>0</v>
      </c>
      <c r="E337" s="12">
        <v>0</v>
      </c>
      <c r="F337" s="12">
        <v>0</v>
      </c>
    </row>
    <row r="338" spans="1:6">
      <c r="A338">
        <v>0</v>
      </c>
      <c r="B338">
        <v>343.51</v>
      </c>
      <c r="C338" t="s">
        <v>111</v>
      </c>
      <c r="D338" s="12">
        <v>0</v>
      </c>
      <c r="E338" s="12">
        <v>0</v>
      </c>
      <c r="F338" s="12">
        <v>0</v>
      </c>
    </row>
    <row r="339" spans="1:6">
      <c r="A339">
        <v>0</v>
      </c>
      <c r="B339">
        <v>345.51</v>
      </c>
      <c r="C339" t="s">
        <v>112</v>
      </c>
      <c r="D339" s="12">
        <v>0</v>
      </c>
      <c r="E339" s="12">
        <v>0</v>
      </c>
      <c r="F339" s="12">
        <v>0</v>
      </c>
    </row>
    <row r="340" spans="1:6">
      <c r="B340">
        <v>346.51</v>
      </c>
      <c r="C340" t="s">
        <v>113</v>
      </c>
      <c r="D340" s="12">
        <v>0</v>
      </c>
      <c r="E340" s="12">
        <v>0</v>
      </c>
      <c r="F340" s="12">
        <v>0</v>
      </c>
    </row>
    <row r="341" spans="1:6">
      <c r="C341" t="s">
        <v>3429</v>
      </c>
      <c r="D341" s="12">
        <v>0</v>
      </c>
      <c r="E341" s="12">
        <v>0</v>
      </c>
      <c r="F341" s="12">
        <v>0</v>
      </c>
    </row>
    <row r="343" spans="1:6">
      <c r="C343" t="s">
        <v>3416</v>
      </c>
    </row>
    <row r="345" spans="1:6">
      <c r="C345" t="s">
        <v>1920</v>
      </c>
    </row>
    <row r="346" spans="1:6">
      <c r="A346" t="s">
        <v>1889</v>
      </c>
      <c r="B346">
        <v>341.28</v>
      </c>
      <c r="C346" t="s">
        <v>109</v>
      </c>
      <c r="D346" s="12">
        <v>9415130.7699999977</v>
      </c>
      <c r="E346" s="12">
        <v>320114.44618000003</v>
      </c>
      <c r="F346" s="12">
        <v>9003282.6792700123</v>
      </c>
    </row>
    <row r="347" spans="1:6">
      <c r="A347" t="s">
        <v>1889</v>
      </c>
      <c r="B347">
        <v>342.28</v>
      </c>
      <c r="C347" t="s">
        <v>110</v>
      </c>
      <c r="D347" s="12">
        <v>23480227.149999999</v>
      </c>
      <c r="E347" s="12">
        <v>704406.81449999986</v>
      </c>
      <c r="F347" s="12">
        <v>22488225.431750026</v>
      </c>
    </row>
    <row r="348" spans="1:6">
      <c r="A348" t="s">
        <v>1889</v>
      </c>
      <c r="B348">
        <v>343.28</v>
      </c>
      <c r="C348" t="s">
        <v>111</v>
      </c>
      <c r="D348" s="12">
        <v>21254582.869230766</v>
      </c>
      <c r="E348" s="12">
        <v>786465.81853333348</v>
      </c>
      <c r="F348" s="12">
        <v>18608362.070299983</v>
      </c>
    </row>
    <row r="349" spans="1:6">
      <c r="A349" t="s">
        <v>1889</v>
      </c>
      <c r="B349">
        <v>345.28</v>
      </c>
      <c r="C349" t="s">
        <v>112</v>
      </c>
      <c r="D349" s="12">
        <v>5874861.6199999992</v>
      </c>
      <c r="E349" s="12">
        <v>205620.15670000002</v>
      </c>
      <c r="F349" s="12">
        <v>5660350.1650500055</v>
      </c>
    </row>
    <row r="350" spans="1:6">
      <c r="A350" t="s">
        <v>1889</v>
      </c>
      <c r="B350">
        <v>346.28</v>
      </c>
      <c r="C350" t="s">
        <v>113</v>
      </c>
      <c r="D350" s="12">
        <v>637300.04</v>
      </c>
      <c r="E350" s="12">
        <v>26763.99054000001</v>
      </c>
      <c r="F350" s="12">
        <v>583457.79581000039</v>
      </c>
    </row>
    <row r="351" spans="1:6">
      <c r="C351" t="s">
        <v>1921</v>
      </c>
      <c r="D351" s="12">
        <v>60662102.44923076</v>
      </c>
      <c r="E351" s="12">
        <v>2043371.2264533332</v>
      </c>
      <c r="F351" s="12">
        <v>56343678.142180026</v>
      </c>
    </row>
    <row r="355" spans="1:6">
      <c r="C355" t="s">
        <v>1922</v>
      </c>
    </row>
    <row r="356" spans="1:6">
      <c r="A356" t="s">
        <v>1890</v>
      </c>
      <c r="B356">
        <v>341.8</v>
      </c>
      <c r="C356" t="s">
        <v>109</v>
      </c>
      <c r="D356" s="12">
        <v>64492196.389999993</v>
      </c>
      <c r="E356" s="12">
        <v>1483320.5169699995</v>
      </c>
      <c r="F356" s="12">
        <v>20539384.825454991</v>
      </c>
    </row>
    <row r="357" spans="1:6">
      <c r="A357" t="s">
        <v>1890</v>
      </c>
      <c r="B357">
        <v>342.8</v>
      </c>
      <c r="C357" t="s">
        <v>110</v>
      </c>
      <c r="D357" s="12">
        <v>1528015.23</v>
      </c>
      <c r="E357" s="12">
        <v>33616.335059999998</v>
      </c>
      <c r="F357" s="12">
        <v>743949.07258999976</v>
      </c>
    </row>
    <row r="358" spans="1:6">
      <c r="A358" t="s">
        <v>1890</v>
      </c>
      <c r="B358">
        <v>343.8</v>
      </c>
      <c r="C358" t="s">
        <v>111</v>
      </c>
      <c r="D358" s="12">
        <v>2430241.9300000002</v>
      </c>
      <c r="E358" s="12">
        <v>48604.838599999995</v>
      </c>
      <c r="F358" s="12">
        <v>976337.25789999985</v>
      </c>
    </row>
    <row r="359" spans="1:6">
      <c r="A359" t="s">
        <v>1890</v>
      </c>
      <c r="B359">
        <v>345.8</v>
      </c>
      <c r="C359" t="s">
        <v>112</v>
      </c>
      <c r="D359" s="12">
        <v>1649540.71</v>
      </c>
      <c r="E359" s="12">
        <v>39588.977039999998</v>
      </c>
      <c r="F359" s="12">
        <v>660310.475559999</v>
      </c>
    </row>
    <row r="360" spans="1:6">
      <c r="A360" t="s">
        <v>1890</v>
      </c>
      <c r="B360">
        <v>346.8</v>
      </c>
      <c r="C360" t="s">
        <v>113</v>
      </c>
      <c r="D360" s="12">
        <v>804766.96</v>
      </c>
      <c r="E360" s="12">
        <v>17704.873119999997</v>
      </c>
      <c r="F360" s="12">
        <v>341301.26967999985</v>
      </c>
    </row>
    <row r="361" spans="1:6">
      <c r="C361" t="s">
        <v>1923</v>
      </c>
      <c r="D361" s="12">
        <v>70904761.219999984</v>
      </c>
      <c r="E361" s="12">
        <v>1622835.5407899993</v>
      </c>
      <c r="F361" s="12">
        <v>23261282.901184991</v>
      </c>
    </row>
    <row r="365" spans="1:6">
      <c r="B365" t="s">
        <v>5259</v>
      </c>
      <c r="C365" t="s">
        <v>5259</v>
      </c>
      <c r="D365" s="12" t="s">
        <v>7712</v>
      </c>
      <c r="E365" s="12" t="s">
        <v>11118</v>
      </c>
      <c r="F365" s="12" t="s">
        <v>7712</v>
      </c>
    </row>
    <row r="366" spans="1:6">
      <c r="B366" t="s">
        <v>7924</v>
      </c>
      <c r="C366" t="s">
        <v>3412</v>
      </c>
      <c r="D366" s="12" t="s">
        <v>4405</v>
      </c>
      <c r="E366" s="12" t="s">
        <v>11119</v>
      </c>
      <c r="F366" s="12" t="s">
        <v>4405</v>
      </c>
    </row>
    <row r="367" spans="1:6">
      <c r="C367" t="s">
        <v>1924</v>
      </c>
    </row>
    <row r="368" spans="1:6">
      <c r="A368" t="s">
        <v>1891</v>
      </c>
      <c r="B368">
        <v>341.81</v>
      </c>
      <c r="C368" t="s">
        <v>109</v>
      </c>
      <c r="D368" s="12">
        <v>46111275.619999997</v>
      </c>
      <c r="E368" s="12">
        <v>1152781.8905</v>
      </c>
      <c r="F368" s="12">
        <v>11013524.872416673</v>
      </c>
    </row>
    <row r="369" spans="1:6">
      <c r="A369" t="s">
        <v>1891</v>
      </c>
      <c r="B369">
        <v>342.81</v>
      </c>
      <c r="C369" t="s">
        <v>110</v>
      </c>
      <c r="D369" s="12">
        <v>232370536.92538458</v>
      </c>
      <c r="E369" s="12">
        <v>7898738.936040001</v>
      </c>
      <c r="F369" s="12">
        <v>83596126.78294462</v>
      </c>
    </row>
    <row r="370" spans="1:6">
      <c r="A370" t="s">
        <v>1891</v>
      </c>
      <c r="B370">
        <v>343.81</v>
      </c>
      <c r="C370" t="s">
        <v>111</v>
      </c>
      <c r="D370" s="12">
        <v>124681052.7130769</v>
      </c>
      <c r="E370" s="12">
        <v>6473163.7838933328</v>
      </c>
      <c r="F370" s="12">
        <v>60415148.286609255</v>
      </c>
    </row>
    <row r="371" spans="1:6">
      <c r="A371" t="s">
        <v>1891</v>
      </c>
      <c r="B371">
        <v>345.81</v>
      </c>
      <c r="C371" t="s">
        <v>112</v>
      </c>
      <c r="D371" s="12">
        <v>58121993.929230742</v>
      </c>
      <c r="E371" s="12">
        <v>1801712.8194183337</v>
      </c>
      <c r="F371" s="12">
        <v>24921652.446475275</v>
      </c>
    </row>
    <row r="372" spans="1:6">
      <c r="A372" t="s">
        <v>1891</v>
      </c>
      <c r="B372">
        <v>346.81</v>
      </c>
      <c r="C372" t="s">
        <v>113</v>
      </c>
      <c r="D372" s="12">
        <v>5003423.7699999996</v>
      </c>
      <c r="E372" s="12">
        <v>1672196.4081799996</v>
      </c>
      <c r="F372" s="12">
        <v>2881965.4022700009</v>
      </c>
    </row>
    <row r="373" spans="1:6">
      <c r="C373" t="s">
        <v>1925</v>
      </c>
      <c r="D373" s="12">
        <v>466288282.95769221</v>
      </c>
      <c r="E373" s="12">
        <v>18998593.838031664</v>
      </c>
      <c r="F373" s="12">
        <v>182828417.79071581</v>
      </c>
    </row>
    <row r="375" spans="1:6">
      <c r="C375" t="s">
        <v>1926</v>
      </c>
    </row>
    <row r="376" spans="1:6">
      <c r="A376" t="s">
        <v>1892</v>
      </c>
      <c r="B376">
        <v>341.82</v>
      </c>
      <c r="C376" t="s">
        <v>109</v>
      </c>
      <c r="D376" s="12">
        <v>2088135.63</v>
      </c>
      <c r="E376" s="12">
        <v>56379.662010000007</v>
      </c>
      <c r="F376" s="12">
        <v>502182.02301499981</v>
      </c>
    </row>
    <row r="377" spans="1:6">
      <c r="A377" t="s">
        <v>1892</v>
      </c>
      <c r="B377">
        <v>342.82</v>
      </c>
      <c r="C377" t="s">
        <v>110</v>
      </c>
      <c r="D377" s="12">
        <v>998447.25</v>
      </c>
      <c r="E377" s="12">
        <v>28954.970249999995</v>
      </c>
      <c r="F377" s="12">
        <v>289842.32537500013</v>
      </c>
    </row>
    <row r="378" spans="1:6">
      <c r="A378" t="s">
        <v>1892</v>
      </c>
      <c r="B378">
        <v>343.82</v>
      </c>
      <c r="C378" t="s">
        <v>111</v>
      </c>
      <c r="D378" s="12">
        <v>27673968.170000013</v>
      </c>
      <c r="E378" s="12">
        <v>1157553.5809200003</v>
      </c>
      <c r="F378" s="12">
        <v>10433641.561380006</v>
      </c>
    </row>
    <row r="379" spans="1:6">
      <c r="A379" t="s">
        <v>1892</v>
      </c>
      <c r="B379">
        <v>345.82</v>
      </c>
      <c r="C379" t="s">
        <v>112</v>
      </c>
      <c r="D379" s="12">
        <v>16535361.539999994</v>
      </c>
      <c r="E379" s="12">
        <v>479525.48466000002</v>
      </c>
      <c r="F379" s="12">
        <v>4158640.7869900018</v>
      </c>
    </row>
    <row r="380" spans="1:6">
      <c r="A380" t="s">
        <v>1892</v>
      </c>
      <c r="B380">
        <v>346.82</v>
      </c>
      <c r="C380" t="s">
        <v>113</v>
      </c>
      <c r="D380" s="12">
        <v>173209.91</v>
      </c>
      <c r="E380" s="12">
        <v>950517.87747999979</v>
      </c>
      <c r="F380" s="12">
        <v>1461804.5262199992</v>
      </c>
    </row>
    <row r="381" spans="1:6">
      <c r="C381" t="s">
        <v>1927</v>
      </c>
      <c r="D381" s="12">
        <v>47469122.5</v>
      </c>
      <c r="E381" s="12">
        <v>2672931.5753200003</v>
      </c>
      <c r="F381" s="12">
        <v>16846111.222980008</v>
      </c>
    </row>
    <row r="383" spans="1:6">
      <c r="C383" t="s">
        <v>1928</v>
      </c>
    </row>
    <row r="384" spans="1:6">
      <c r="A384" t="s">
        <v>1893</v>
      </c>
      <c r="B384">
        <v>341.83</v>
      </c>
      <c r="C384" t="s">
        <v>109</v>
      </c>
      <c r="D384" s="12">
        <v>10337092.029999999</v>
      </c>
      <c r="E384" s="12">
        <v>268764.39277999999</v>
      </c>
      <c r="F384" s="12">
        <v>1770028.5491700007</v>
      </c>
    </row>
    <row r="385" spans="1:6">
      <c r="A385" t="s">
        <v>1893</v>
      </c>
      <c r="B385">
        <v>342.83</v>
      </c>
      <c r="C385" t="s">
        <v>110</v>
      </c>
      <c r="D385" s="12">
        <v>1151065.3500000001</v>
      </c>
      <c r="E385" s="12">
        <v>33380.895150000004</v>
      </c>
      <c r="F385" s="12">
        <v>270013.64272499998</v>
      </c>
    </row>
    <row r="386" spans="1:6">
      <c r="A386" t="s">
        <v>1893</v>
      </c>
      <c r="B386">
        <v>343.83</v>
      </c>
      <c r="C386" t="s">
        <v>111</v>
      </c>
      <c r="D386" s="12">
        <v>30316637.559999999</v>
      </c>
      <c r="E386" s="12">
        <v>1879631.5287200001</v>
      </c>
      <c r="F386" s="12">
        <v>11654098.253080012</v>
      </c>
    </row>
    <row r="387" spans="1:6">
      <c r="A387" t="s">
        <v>1893</v>
      </c>
      <c r="B387">
        <v>345.83</v>
      </c>
      <c r="C387" t="s">
        <v>112</v>
      </c>
      <c r="D387" s="12">
        <v>9064702.6699999999</v>
      </c>
      <c r="E387" s="12">
        <v>271941.08010000002</v>
      </c>
      <c r="F387" s="12">
        <v>2142291.3101500007</v>
      </c>
    </row>
    <row r="388" spans="1:6">
      <c r="A388" t="s">
        <v>1893</v>
      </c>
      <c r="B388">
        <v>346.83</v>
      </c>
      <c r="C388" t="s">
        <v>113</v>
      </c>
      <c r="D388" s="12">
        <v>432910.42</v>
      </c>
      <c r="E388" s="12">
        <v>12554.402180000003</v>
      </c>
      <c r="F388" s="12">
        <v>72367.643269999942</v>
      </c>
    </row>
    <row r="389" spans="1:6">
      <c r="C389" t="s">
        <v>1929</v>
      </c>
      <c r="D389" s="12">
        <v>51302408.030000001</v>
      </c>
      <c r="E389" s="12">
        <v>2466272.29893</v>
      </c>
      <c r="F389" s="12">
        <v>15908799.398395015</v>
      </c>
    </row>
    <row r="391" spans="1:6">
      <c r="C391" t="s">
        <v>1930</v>
      </c>
    </row>
    <row r="392" spans="1:6">
      <c r="A392" t="s">
        <v>1894</v>
      </c>
      <c r="B392">
        <v>341.84</v>
      </c>
      <c r="C392" t="s">
        <v>109</v>
      </c>
      <c r="D392" s="12">
        <v>0</v>
      </c>
      <c r="E392" s="12">
        <v>0</v>
      </c>
      <c r="F392" s="12">
        <v>0</v>
      </c>
    </row>
    <row r="393" spans="1:6">
      <c r="A393" t="s">
        <v>1894</v>
      </c>
      <c r="B393">
        <v>342.84</v>
      </c>
      <c r="C393" t="s">
        <v>110</v>
      </c>
      <c r="D393" s="12">
        <v>0</v>
      </c>
      <c r="E393" s="12">
        <v>0</v>
      </c>
      <c r="F393" s="12">
        <v>0</v>
      </c>
    </row>
    <row r="394" spans="1:6">
      <c r="A394" t="s">
        <v>1894</v>
      </c>
      <c r="B394">
        <v>343.84</v>
      </c>
      <c r="C394" t="s">
        <v>111</v>
      </c>
      <c r="D394" s="12">
        <v>35016809.75</v>
      </c>
      <c r="E394" s="12">
        <v>1505722.8192500004</v>
      </c>
      <c r="F394" s="12">
        <v>3397974.4088750011</v>
      </c>
    </row>
    <row r="395" spans="1:6">
      <c r="A395" t="s">
        <v>1894</v>
      </c>
      <c r="B395">
        <v>345.84</v>
      </c>
      <c r="C395" t="s">
        <v>112</v>
      </c>
      <c r="D395" s="12">
        <v>0</v>
      </c>
      <c r="E395" s="12">
        <v>0</v>
      </c>
      <c r="F395" s="12">
        <v>0</v>
      </c>
    </row>
    <row r="396" spans="1:6">
      <c r="A396" t="s">
        <v>1894</v>
      </c>
      <c r="B396">
        <v>346.84</v>
      </c>
      <c r="C396" t="s">
        <v>113</v>
      </c>
      <c r="D396" s="12">
        <v>0</v>
      </c>
      <c r="E396" s="12">
        <v>0</v>
      </c>
      <c r="F396" s="12">
        <v>0</v>
      </c>
    </row>
    <row r="397" spans="1:6">
      <c r="C397" t="s">
        <v>1931</v>
      </c>
      <c r="D397" s="12">
        <v>35016809.75</v>
      </c>
      <c r="E397" s="12">
        <v>1505722.8192500004</v>
      </c>
      <c r="F397" s="12">
        <v>3397974.4088750011</v>
      </c>
    </row>
    <row r="399" spans="1:6">
      <c r="C399" t="s">
        <v>5703</v>
      </c>
    </row>
    <row r="400" spans="1:6">
      <c r="A400" t="s">
        <v>1895</v>
      </c>
      <c r="B400">
        <v>341.85</v>
      </c>
      <c r="C400" t="s">
        <v>109</v>
      </c>
      <c r="D400" s="12">
        <v>0</v>
      </c>
      <c r="E400" s="12">
        <v>0</v>
      </c>
      <c r="F400" s="12">
        <v>0</v>
      </c>
    </row>
    <row r="401" spans="1:6">
      <c r="A401" t="s">
        <v>1895</v>
      </c>
      <c r="B401">
        <v>342.85</v>
      </c>
      <c r="C401" t="s">
        <v>110</v>
      </c>
      <c r="D401" s="12">
        <v>0</v>
      </c>
      <c r="E401" s="12">
        <v>0</v>
      </c>
      <c r="F401" s="12">
        <v>0</v>
      </c>
    </row>
    <row r="402" spans="1:6">
      <c r="A402" t="s">
        <v>1895</v>
      </c>
      <c r="B402">
        <v>343.85</v>
      </c>
      <c r="C402" t="s">
        <v>111</v>
      </c>
      <c r="D402" s="12">
        <v>34220527.57</v>
      </c>
      <c r="E402" s="12">
        <v>1471482.68551</v>
      </c>
      <c r="F402" s="12">
        <v>3216223.1282649999</v>
      </c>
    </row>
    <row r="403" spans="1:6">
      <c r="A403" t="s">
        <v>1895</v>
      </c>
      <c r="B403">
        <v>345.85</v>
      </c>
      <c r="C403" t="s">
        <v>112</v>
      </c>
      <c r="D403" s="12">
        <v>0</v>
      </c>
      <c r="E403" s="12">
        <v>0</v>
      </c>
      <c r="F403" s="12">
        <v>0</v>
      </c>
    </row>
    <row r="404" spans="1:6">
      <c r="A404" t="s">
        <v>1895</v>
      </c>
      <c r="B404">
        <v>346.85</v>
      </c>
      <c r="C404" t="s">
        <v>113</v>
      </c>
      <c r="D404" s="12">
        <v>0</v>
      </c>
      <c r="E404" s="12">
        <v>0</v>
      </c>
      <c r="F404" s="12">
        <v>0</v>
      </c>
    </row>
    <row r="405" spans="1:6">
      <c r="C405" t="s">
        <v>5704</v>
      </c>
      <c r="D405" s="12">
        <v>34220527.57</v>
      </c>
      <c r="E405" s="12">
        <v>1471482.68551</v>
      </c>
      <c r="F405" s="12">
        <v>3216223.1282649999</v>
      </c>
    </row>
    <row r="407" spans="1:6">
      <c r="A407" t="s">
        <v>1896</v>
      </c>
      <c r="B407">
        <v>346.87</v>
      </c>
      <c r="C407" t="s">
        <v>3434</v>
      </c>
      <c r="D407" s="12">
        <v>1070491.9369230769</v>
      </c>
      <c r="E407" s="12">
        <v>153534.94517857139</v>
      </c>
      <c r="F407" s="12">
        <v>630668.12954212469</v>
      </c>
    </row>
    <row r="409" spans="1:6">
      <c r="C409" t="s">
        <v>3435</v>
      </c>
      <c r="D409" s="12">
        <v>706272403.96461535</v>
      </c>
      <c r="E409" s="12">
        <v>28891373.703010235</v>
      </c>
      <c r="F409" s="12">
        <v>246089476.97995794</v>
      </c>
    </row>
    <row r="413" spans="1:6">
      <c r="B413" t="s">
        <v>5259</v>
      </c>
      <c r="C413" t="s">
        <v>5259</v>
      </c>
      <c r="D413" s="12" t="s">
        <v>7712</v>
      </c>
      <c r="E413" s="12" t="s">
        <v>11118</v>
      </c>
      <c r="F413" s="12" t="s">
        <v>7712</v>
      </c>
    </row>
    <row r="414" spans="1:6">
      <c r="B414" t="s">
        <v>7924</v>
      </c>
      <c r="C414" t="s">
        <v>3412</v>
      </c>
      <c r="D414" s="12" t="s">
        <v>4405</v>
      </c>
      <c r="E414" s="12" t="s">
        <v>11119</v>
      </c>
      <c r="F414" s="12" t="s">
        <v>4405</v>
      </c>
    </row>
    <row r="415" spans="1:6">
      <c r="C415" t="s">
        <v>3436</v>
      </c>
    </row>
    <row r="416" spans="1:6">
      <c r="A416" t="s">
        <v>1897</v>
      </c>
      <c r="B416">
        <v>341.3</v>
      </c>
      <c r="C416" t="s">
        <v>109</v>
      </c>
      <c r="D416" s="12">
        <v>64747122.002307668</v>
      </c>
      <c r="E416" s="12">
        <v>1489043.130755</v>
      </c>
      <c r="F416" s="12">
        <v>16997010.391358461</v>
      </c>
    </row>
    <row r="417" spans="1:6">
      <c r="A417" t="s">
        <v>1897</v>
      </c>
      <c r="B417">
        <v>342.3</v>
      </c>
      <c r="C417" t="s">
        <v>110</v>
      </c>
      <c r="D417" s="12">
        <v>17482449.990000002</v>
      </c>
      <c r="E417" s="12">
        <v>437061.2497499999</v>
      </c>
      <c r="F417" s="12">
        <v>4270785.6146249985</v>
      </c>
    </row>
    <row r="418" spans="1:6">
      <c r="A418" t="s">
        <v>1897</v>
      </c>
      <c r="B418">
        <v>343.3</v>
      </c>
      <c r="C418" t="s">
        <v>111</v>
      </c>
      <c r="D418" s="12">
        <v>35067803.364615388</v>
      </c>
      <c r="E418" s="12">
        <v>1009894.8080033333</v>
      </c>
      <c r="F418" s="12">
        <v>3124531.3848891035</v>
      </c>
    </row>
    <row r="419" spans="1:6">
      <c r="A419" t="s">
        <v>1897</v>
      </c>
      <c r="B419">
        <v>345.3</v>
      </c>
      <c r="C419" t="s">
        <v>112</v>
      </c>
      <c r="D419" s="12">
        <v>11632103.643846152</v>
      </c>
      <c r="E419" s="12">
        <v>498915.53340333328</v>
      </c>
      <c r="F419" s="12">
        <v>4069406.3191306414</v>
      </c>
    </row>
    <row r="420" spans="1:6">
      <c r="A420" t="s">
        <v>1897</v>
      </c>
      <c r="B420">
        <v>346.3</v>
      </c>
      <c r="C420" t="s">
        <v>113</v>
      </c>
      <c r="D420" s="12">
        <v>7330904.6530769262</v>
      </c>
      <c r="E420" s="12">
        <v>249252.39282000007</v>
      </c>
      <c r="F420" s="12">
        <v>3005733.4837171803</v>
      </c>
    </row>
    <row r="421" spans="1:6">
      <c r="C421" t="s">
        <v>3437</v>
      </c>
      <c r="D421" s="12">
        <v>136260383.65384611</v>
      </c>
      <c r="E421" s="12">
        <v>3684167.1147316666</v>
      </c>
      <c r="F421" s="12">
        <v>31467467.193720385</v>
      </c>
    </row>
    <row r="423" spans="1:6">
      <c r="C423" t="s">
        <v>3438</v>
      </c>
    </row>
    <row r="424" spans="1:6">
      <c r="A424" t="s">
        <v>1898</v>
      </c>
      <c r="B424">
        <v>341.31</v>
      </c>
      <c r="C424" t="s">
        <v>109</v>
      </c>
      <c r="D424" s="12">
        <v>22076760.622307695</v>
      </c>
      <c r="E424" s="12">
        <v>506792.4173899999</v>
      </c>
      <c r="F424" s="12">
        <v>5186855.6476234552</v>
      </c>
    </row>
    <row r="425" spans="1:6">
      <c r="A425" t="s">
        <v>1898</v>
      </c>
      <c r="B425">
        <v>342.31</v>
      </c>
      <c r="C425" t="s">
        <v>110</v>
      </c>
      <c r="D425" s="12">
        <v>70494687.809999973</v>
      </c>
      <c r="E425" s="12">
        <v>2044345.9464900007</v>
      </c>
      <c r="F425" s="12">
        <v>14296382.969734985</v>
      </c>
    </row>
    <row r="426" spans="1:6">
      <c r="A426" t="s">
        <v>1898</v>
      </c>
      <c r="B426">
        <v>343.31</v>
      </c>
      <c r="C426" t="s">
        <v>111</v>
      </c>
      <c r="D426" s="12">
        <v>175987799.76230764</v>
      </c>
      <c r="E426" s="12">
        <v>7036903.0161333326</v>
      </c>
      <c r="F426" s="12">
        <v>27073125.182703853</v>
      </c>
    </row>
    <row r="427" spans="1:6">
      <c r="A427" t="s">
        <v>1898</v>
      </c>
      <c r="B427">
        <v>345.31</v>
      </c>
      <c r="C427" t="s">
        <v>112</v>
      </c>
      <c r="D427" s="12">
        <v>32486685.696923077</v>
      </c>
      <c r="E427" s="12">
        <v>1040059.0705066668</v>
      </c>
      <c r="F427" s="12">
        <v>7520445.7101189746</v>
      </c>
    </row>
    <row r="428" spans="1:6">
      <c r="A428" t="s">
        <v>1898</v>
      </c>
      <c r="B428">
        <v>346.31</v>
      </c>
      <c r="C428" t="s">
        <v>113</v>
      </c>
      <c r="D428" s="12">
        <v>1257702.1399999999</v>
      </c>
      <c r="E428" s="12">
        <v>31442.553499999991</v>
      </c>
      <c r="F428" s="12">
        <v>347118.40025000024</v>
      </c>
    </row>
    <row r="429" spans="1:6">
      <c r="C429" t="s">
        <v>1932</v>
      </c>
      <c r="D429" s="12">
        <v>302303636.03153837</v>
      </c>
      <c r="E429" s="12">
        <v>10659543.004020002</v>
      </c>
      <c r="F429" s="12">
        <v>54423927.910431266</v>
      </c>
    </row>
    <row r="431" spans="1:6">
      <c r="C431" t="s">
        <v>1933</v>
      </c>
    </row>
    <row r="432" spans="1:6">
      <c r="A432" t="s">
        <v>1899</v>
      </c>
      <c r="B432">
        <v>341.32</v>
      </c>
      <c r="C432" t="s">
        <v>109</v>
      </c>
      <c r="D432" s="12">
        <v>26017381.199999992</v>
      </c>
      <c r="E432" s="12">
        <v>598399.76760000002</v>
      </c>
      <c r="F432" s="12">
        <v>5274083.6314000059</v>
      </c>
    </row>
    <row r="433" spans="1:6">
      <c r="A433" t="s">
        <v>1899</v>
      </c>
      <c r="B433">
        <v>342.32</v>
      </c>
      <c r="C433" t="s">
        <v>110</v>
      </c>
      <c r="D433" s="12">
        <v>94595062.289999977</v>
      </c>
      <c r="E433" s="12">
        <v>2743256.8064100002</v>
      </c>
      <c r="F433" s="12">
        <v>15061903.599615</v>
      </c>
    </row>
    <row r="434" spans="1:6">
      <c r="A434" t="s">
        <v>1899</v>
      </c>
      <c r="B434">
        <v>343.32</v>
      </c>
      <c r="C434" t="s">
        <v>111</v>
      </c>
      <c r="D434" s="12">
        <v>250727233.61692312</v>
      </c>
      <c r="E434" s="12">
        <v>9839561.3503362518</v>
      </c>
      <c r="F434" s="12">
        <v>35606885.427234605</v>
      </c>
    </row>
    <row r="435" spans="1:6">
      <c r="A435" t="s">
        <v>1899</v>
      </c>
      <c r="B435">
        <v>345.32</v>
      </c>
      <c r="C435" t="s">
        <v>112</v>
      </c>
      <c r="D435" s="12">
        <v>40381566.310000002</v>
      </c>
      <c r="E435" s="12">
        <v>1251828.5556100002</v>
      </c>
      <c r="F435" s="12">
        <v>7400102.3134149965</v>
      </c>
    </row>
    <row r="436" spans="1:6">
      <c r="A436" t="s">
        <v>1899</v>
      </c>
      <c r="B436">
        <v>346.32</v>
      </c>
      <c r="C436" t="s">
        <v>113</v>
      </c>
      <c r="D436" s="12">
        <v>1517756.14</v>
      </c>
      <c r="E436" s="12">
        <v>39461.659639999998</v>
      </c>
      <c r="F436" s="12">
        <v>385921.37946000032</v>
      </c>
    </row>
    <row r="437" spans="1:6">
      <c r="C437" t="s">
        <v>1934</v>
      </c>
      <c r="D437" s="12">
        <v>413238999.55692309</v>
      </c>
      <c r="E437" s="12">
        <v>14472508.13959625</v>
      </c>
      <c r="F437" s="12">
        <v>63728896.351124607</v>
      </c>
    </row>
    <row r="439" spans="1:6">
      <c r="C439" t="s">
        <v>1935</v>
      </c>
    </row>
    <row r="440" spans="1:6">
      <c r="A440" t="s">
        <v>1900</v>
      </c>
      <c r="B440">
        <v>341.33</v>
      </c>
      <c r="C440" t="s">
        <v>109</v>
      </c>
      <c r="D440" s="12">
        <v>0</v>
      </c>
      <c r="E440" s="12">
        <v>0</v>
      </c>
      <c r="F440" s="12">
        <v>0</v>
      </c>
    </row>
    <row r="441" spans="1:6">
      <c r="A441" t="s">
        <v>1900</v>
      </c>
      <c r="B441">
        <v>342.33</v>
      </c>
      <c r="C441" t="s">
        <v>110</v>
      </c>
      <c r="D441" s="12">
        <v>0</v>
      </c>
      <c r="E441" s="12">
        <v>0</v>
      </c>
      <c r="F441" s="12">
        <v>0</v>
      </c>
    </row>
    <row r="442" spans="1:6">
      <c r="A442" t="s">
        <v>1900</v>
      </c>
      <c r="B442">
        <v>343.33</v>
      </c>
      <c r="C442" t="s">
        <v>111</v>
      </c>
      <c r="D442" s="12">
        <v>28796711.661538459</v>
      </c>
      <c r="E442" s="12">
        <v>1168829.6590133333</v>
      </c>
      <c r="F442" s="12">
        <v>204853.37753256407</v>
      </c>
    </row>
    <row r="443" spans="1:6">
      <c r="A443" t="s">
        <v>1900</v>
      </c>
      <c r="B443">
        <v>345.33</v>
      </c>
      <c r="C443" t="s">
        <v>112</v>
      </c>
      <c r="D443" s="12">
        <v>0</v>
      </c>
      <c r="E443" s="12">
        <v>0</v>
      </c>
      <c r="F443" s="12">
        <v>0</v>
      </c>
    </row>
    <row r="444" spans="1:6">
      <c r="A444" t="s">
        <v>1900</v>
      </c>
      <c r="B444">
        <v>346.33</v>
      </c>
      <c r="C444" t="s">
        <v>113</v>
      </c>
      <c r="D444" s="12">
        <v>0</v>
      </c>
      <c r="E444" s="12">
        <v>0</v>
      </c>
      <c r="F444" s="12">
        <v>0</v>
      </c>
    </row>
    <row r="445" spans="1:6">
      <c r="C445" t="s">
        <v>1936</v>
      </c>
      <c r="D445" s="12">
        <v>28796711.661538459</v>
      </c>
      <c r="E445" s="12">
        <v>1168829.6590133333</v>
      </c>
      <c r="F445" s="12">
        <v>204853.37753256407</v>
      </c>
    </row>
    <row r="447" spans="1:6">
      <c r="C447" t="s">
        <v>1937</v>
      </c>
    </row>
    <row r="448" spans="1:6">
      <c r="A448" t="s">
        <v>1901</v>
      </c>
      <c r="B448">
        <v>341.34</v>
      </c>
      <c r="C448" t="s">
        <v>109</v>
      </c>
      <c r="D448" s="12">
        <v>0</v>
      </c>
      <c r="E448" s="12">
        <v>0</v>
      </c>
      <c r="F448" s="12">
        <v>0</v>
      </c>
    </row>
    <row r="449" spans="1:6">
      <c r="A449" t="s">
        <v>1901</v>
      </c>
      <c r="B449">
        <v>342.34</v>
      </c>
      <c r="C449" t="s">
        <v>110</v>
      </c>
      <c r="D449" s="12">
        <v>0</v>
      </c>
      <c r="E449" s="12">
        <v>0</v>
      </c>
      <c r="F449" s="12">
        <v>0</v>
      </c>
    </row>
    <row r="450" spans="1:6">
      <c r="A450" t="s">
        <v>1901</v>
      </c>
      <c r="B450">
        <v>343.34</v>
      </c>
      <c r="C450" t="s">
        <v>111</v>
      </c>
      <c r="D450" s="12">
        <v>0</v>
      </c>
      <c r="E450" s="12">
        <v>0</v>
      </c>
      <c r="F450" s="12">
        <v>0</v>
      </c>
    </row>
    <row r="451" spans="1:6">
      <c r="A451" t="s">
        <v>1901</v>
      </c>
      <c r="B451">
        <v>345.34</v>
      </c>
      <c r="C451" t="s">
        <v>112</v>
      </c>
      <c r="D451" s="12">
        <v>0</v>
      </c>
      <c r="E451" s="12">
        <v>0</v>
      </c>
      <c r="F451" s="12">
        <v>0</v>
      </c>
    </row>
    <row r="452" spans="1:6">
      <c r="A452" t="s">
        <v>1901</v>
      </c>
      <c r="B452">
        <v>346.34</v>
      </c>
      <c r="C452" t="s">
        <v>113</v>
      </c>
      <c r="D452" s="12">
        <v>0</v>
      </c>
      <c r="E452" s="12">
        <v>0</v>
      </c>
      <c r="F452" s="12">
        <v>0</v>
      </c>
    </row>
    <row r="453" spans="1:6">
      <c r="C453" t="s">
        <v>1938</v>
      </c>
      <c r="D453" s="12">
        <v>0</v>
      </c>
      <c r="E453" s="12">
        <v>0</v>
      </c>
      <c r="F453" s="12">
        <v>0</v>
      </c>
    </row>
    <row r="455" spans="1:6">
      <c r="C455" t="s">
        <v>2247</v>
      </c>
    </row>
    <row r="456" spans="1:6">
      <c r="A456" t="s">
        <v>2249</v>
      </c>
      <c r="B456">
        <v>341.35</v>
      </c>
      <c r="C456" t="s">
        <v>109</v>
      </c>
      <c r="D456" s="12">
        <v>0</v>
      </c>
      <c r="E456" s="12">
        <v>0</v>
      </c>
      <c r="F456" s="12">
        <v>0</v>
      </c>
    </row>
    <row r="457" spans="1:6">
      <c r="A457" t="s">
        <v>2249</v>
      </c>
      <c r="B457">
        <v>342.35</v>
      </c>
      <c r="C457" t="s">
        <v>110</v>
      </c>
      <c r="D457" s="12">
        <v>0</v>
      </c>
      <c r="E457" s="12">
        <v>0</v>
      </c>
      <c r="F457" s="12">
        <v>0</v>
      </c>
    </row>
    <row r="458" spans="1:6">
      <c r="A458" t="s">
        <v>2249</v>
      </c>
      <c r="B458">
        <v>343.35</v>
      </c>
      <c r="C458" t="s">
        <v>111</v>
      </c>
      <c r="D458" s="12">
        <v>61714009.055384628</v>
      </c>
      <c r="E458" s="12">
        <v>2694697.0445541665</v>
      </c>
      <c r="F458" s="12">
        <v>882766.98077141016</v>
      </c>
    </row>
    <row r="459" spans="1:6">
      <c r="A459" t="s">
        <v>2249</v>
      </c>
      <c r="B459">
        <v>345.35</v>
      </c>
      <c r="C459" t="s">
        <v>112</v>
      </c>
      <c r="D459" s="12">
        <v>0</v>
      </c>
      <c r="E459" s="12">
        <v>0</v>
      </c>
      <c r="F459" s="12">
        <v>0</v>
      </c>
    </row>
    <row r="460" spans="1:6">
      <c r="A460" t="s">
        <v>2249</v>
      </c>
      <c r="B460">
        <v>346.35</v>
      </c>
      <c r="C460" t="s">
        <v>113</v>
      </c>
      <c r="D460" s="12">
        <v>0</v>
      </c>
      <c r="E460" s="12">
        <v>0</v>
      </c>
      <c r="F460" s="12">
        <v>0</v>
      </c>
    </row>
    <row r="461" spans="1:6">
      <c r="C461" t="s">
        <v>2248</v>
      </c>
      <c r="D461" s="12">
        <v>61714009.055384628</v>
      </c>
      <c r="E461" s="12">
        <v>2694697.0445541665</v>
      </c>
      <c r="F461" s="12">
        <v>882766.98077141016</v>
      </c>
    </row>
    <row r="464" spans="1:6">
      <c r="C464" t="s">
        <v>4256</v>
      </c>
      <c r="D464" s="12">
        <v>942313739.95923078</v>
      </c>
      <c r="E464" s="12">
        <v>32679744.961915415</v>
      </c>
      <c r="F464" s="12">
        <v>150707911.81358024</v>
      </c>
    </row>
    <row r="469" spans="1:6">
      <c r="B469" t="s">
        <v>5259</v>
      </c>
      <c r="C469" t="s">
        <v>5259</v>
      </c>
      <c r="D469" s="12" t="s">
        <v>7712</v>
      </c>
      <c r="E469" s="12" t="s">
        <v>11118</v>
      </c>
      <c r="F469" s="12" t="s">
        <v>7712</v>
      </c>
    </row>
    <row r="470" spans="1:6">
      <c r="B470" t="s">
        <v>7924</v>
      </c>
      <c r="C470" t="s">
        <v>3412</v>
      </c>
      <c r="D470" s="12" t="s">
        <v>4405</v>
      </c>
      <c r="E470" s="12" t="s">
        <v>11119</v>
      </c>
      <c r="F470" s="12" t="s">
        <v>4405</v>
      </c>
    </row>
    <row r="471" spans="1:6">
      <c r="A471" t="s">
        <v>1902</v>
      </c>
      <c r="B471">
        <v>343.9</v>
      </c>
      <c r="C471" t="s">
        <v>4257</v>
      </c>
      <c r="D471" s="12">
        <v>6498548.2199999997</v>
      </c>
      <c r="E471" s="12">
        <v>292434.66989999992</v>
      </c>
      <c r="F471" s="12">
        <v>2347228.5948500019</v>
      </c>
    </row>
    <row r="473" spans="1:6">
      <c r="A473" t="s">
        <v>1903</v>
      </c>
      <c r="B473">
        <v>108.03</v>
      </c>
      <c r="C473" t="s">
        <v>4258</v>
      </c>
      <c r="D473" s="12">
        <v>0</v>
      </c>
      <c r="E473" s="12">
        <v>497534</v>
      </c>
      <c r="F473" s="12">
        <v>15873137.307692301</v>
      </c>
    </row>
    <row r="475" spans="1:6">
      <c r="C475" t="s">
        <v>4259</v>
      </c>
      <c r="D475" s="12">
        <v>1733387005.1546152</v>
      </c>
      <c r="E475" s="12">
        <v>65051516.523792319</v>
      </c>
      <c r="F475" s="12">
        <v>474868355.45222539</v>
      </c>
    </row>
    <row r="477" spans="1:6">
      <c r="C477" t="s">
        <v>3581</v>
      </c>
      <c r="D477" s="12">
        <v>3316624866.6721535</v>
      </c>
      <c r="E477" s="12">
        <v>101931537.60289016</v>
      </c>
      <c r="F477" s="12">
        <v>1099473802.4674757</v>
      </c>
    </row>
    <row r="479" spans="1:6">
      <c r="C479" t="s">
        <v>8712</v>
      </c>
    </row>
    <row r="480" spans="1:6">
      <c r="B480" t="s">
        <v>3582</v>
      </c>
      <c r="C480" t="s">
        <v>3583</v>
      </c>
      <c r="D480" s="12">
        <v>14189537.560000001</v>
      </c>
      <c r="E480" s="12">
        <v>326359.3638799999</v>
      </c>
      <c r="F480" s="12">
        <v>3442678.8818200002</v>
      </c>
    </row>
    <row r="481" spans="1:6">
      <c r="B481" t="s">
        <v>3584</v>
      </c>
      <c r="C481" t="s">
        <v>5841</v>
      </c>
      <c r="D481" s="12">
        <v>3557341.5892307688</v>
      </c>
      <c r="E481" s="12">
        <v>81899.242039583332</v>
      </c>
      <c r="F481" s="12">
        <v>792700.56097320491</v>
      </c>
    </row>
    <row r="482" spans="1:6">
      <c r="B482" t="s">
        <v>3585</v>
      </c>
      <c r="C482" t="s">
        <v>3586</v>
      </c>
      <c r="D482" s="12">
        <v>214213324.74938667</v>
      </c>
      <c r="E482" s="12">
        <v>5349648.2819958348</v>
      </c>
      <c r="F482" s="12">
        <v>53851430.708943598</v>
      </c>
    </row>
    <row r="483" spans="1:6">
      <c r="B483" t="s">
        <v>3587</v>
      </c>
      <c r="C483" t="s">
        <v>3588</v>
      </c>
      <c r="D483" s="12">
        <v>4273587.5564615373</v>
      </c>
      <c r="E483" s="12">
        <v>106851.61375416664</v>
      </c>
      <c r="F483" s="12">
        <v>3872841.7825099332</v>
      </c>
    </row>
    <row r="484" spans="1:6">
      <c r="B484" t="s">
        <v>3589</v>
      </c>
      <c r="C484" t="s">
        <v>3590</v>
      </c>
      <c r="D484" s="12">
        <v>134254782.30273083</v>
      </c>
      <c r="E484" s="12">
        <v>6335556.7712475006</v>
      </c>
      <c r="F484" s="12">
        <v>50272986.587597564</v>
      </c>
    </row>
    <row r="485" spans="1:6" s="2394" customFormat="1">
      <c r="A485"/>
      <c r="B485" s="2394" t="s">
        <v>3591</v>
      </c>
      <c r="C485" s="2394" t="s">
        <v>3592</v>
      </c>
      <c r="D485" s="2395">
        <v>118960055.88926922</v>
      </c>
      <c r="E485" s="2395">
        <v>3972691.1027479996</v>
      </c>
      <c r="F485" s="2395">
        <v>44059536.678741641</v>
      </c>
    </row>
    <row r="486" spans="1:6">
      <c r="B486" t="s">
        <v>272</v>
      </c>
      <c r="C486" t="s">
        <v>273</v>
      </c>
      <c r="D486" s="12">
        <v>2108869.3523076917</v>
      </c>
      <c r="E486" s="12">
        <v>42178.257435000014</v>
      </c>
      <c r="F486" s="12">
        <v>1250296.9629673068</v>
      </c>
    </row>
    <row r="487" spans="1:6">
      <c r="B487" t="s">
        <v>274</v>
      </c>
      <c r="C487" t="s">
        <v>275</v>
      </c>
      <c r="D487" s="12">
        <v>3532755.2330769231</v>
      </c>
      <c r="E487" s="12">
        <v>60057.071899249997</v>
      </c>
      <c r="F487" s="12">
        <v>1449550.3065957373</v>
      </c>
    </row>
    <row r="488" spans="1:6">
      <c r="B488" t="s">
        <v>276</v>
      </c>
      <c r="C488" t="s">
        <v>277</v>
      </c>
      <c r="D488" s="12">
        <v>7028641.6300000018</v>
      </c>
      <c r="E488" s="12">
        <v>168688.05886200006</v>
      </c>
      <c r="F488" s="12">
        <v>2658697.3353500022</v>
      </c>
    </row>
    <row r="489" spans="1:6">
      <c r="B489" t="s">
        <v>1279</v>
      </c>
      <c r="C489" t="s">
        <v>6866</v>
      </c>
      <c r="D489" s="12">
        <v>5627043.8044615388</v>
      </c>
      <c r="E489" s="12">
        <v>123625.32969050003</v>
      </c>
      <c r="F489" s="12">
        <v>1311896.1133663317</v>
      </c>
    </row>
    <row r="490" spans="1:6">
      <c r="C490" t="s">
        <v>5698</v>
      </c>
      <c r="D490" s="12">
        <v>507745939.66692519</v>
      </c>
      <c r="E490" s="12">
        <v>16567555.093551833</v>
      </c>
      <c r="F490" s="12">
        <v>162962615.91886532</v>
      </c>
    </row>
    <row r="493" spans="1:6">
      <c r="C493" t="s">
        <v>9374</v>
      </c>
    </row>
    <row r="494" spans="1:6">
      <c r="B494" t="s">
        <v>5699</v>
      </c>
      <c r="C494" t="s">
        <v>3583</v>
      </c>
      <c r="D494" s="12">
        <v>0</v>
      </c>
      <c r="E494" s="12">
        <v>0</v>
      </c>
      <c r="F494" s="12">
        <v>0</v>
      </c>
    </row>
    <row r="495" spans="1:6">
      <c r="B495" t="s">
        <v>5700</v>
      </c>
      <c r="C495" t="s">
        <v>5841</v>
      </c>
      <c r="D495" s="12">
        <v>2050486.684153846</v>
      </c>
      <c r="E495" s="12">
        <v>49212.729486000011</v>
      </c>
      <c r="F495" s="12">
        <v>597421.0559318458</v>
      </c>
    </row>
    <row r="496" spans="1:6">
      <c r="A496" s="2394"/>
      <c r="B496" t="s">
        <v>5701</v>
      </c>
      <c r="C496" t="s">
        <v>3586</v>
      </c>
      <c r="D496" s="12">
        <v>177335277.21446151</v>
      </c>
      <c r="E496" s="12">
        <v>4433833.946677085</v>
      </c>
      <c r="F496" s="12">
        <v>51806253.01787436</v>
      </c>
    </row>
    <row r="497" spans="2:6">
      <c r="B497" t="s">
        <v>5702</v>
      </c>
      <c r="C497" t="s">
        <v>4444</v>
      </c>
      <c r="D497" s="12">
        <v>208283514.8447693</v>
      </c>
      <c r="E497" s="12">
        <v>10265432.104848668</v>
      </c>
      <c r="F497" s="12">
        <v>106253828.57478648</v>
      </c>
    </row>
    <row r="498" spans="2:6">
      <c r="B498" t="s">
        <v>4445</v>
      </c>
      <c r="C498" t="s">
        <v>3592</v>
      </c>
      <c r="D498" s="12">
        <v>218098614.12107688</v>
      </c>
      <c r="E498" s="12">
        <v>7044784.47920225</v>
      </c>
      <c r="F498" s="12">
        <v>109786219.030203</v>
      </c>
    </row>
    <row r="499" spans="2:6">
      <c r="B499" t="s">
        <v>5468</v>
      </c>
      <c r="C499" t="s">
        <v>275</v>
      </c>
      <c r="D499" s="12">
        <v>166218955.90055388</v>
      </c>
      <c r="E499" s="12">
        <v>3609451.9207450002</v>
      </c>
      <c r="F499" s="12">
        <v>40301766.901283525</v>
      </c>
    </row>
    <row r="500" spans="2:6">
      <c r="B500" t="s">
        <v>5469</v>
      </c>
      <c r="C500" t="s">
        <v>277</v>
      </c>
      <c r="D500" s="12">
        <v>208456170.57452285</v>
      </c>
      <c r="E500" s="12">
        <v>6372394.3160853311</v>
      </c>
      <c r="F500" s="12">
        <v>63184608.940021202</v>
      </c>
    </row>
    <row r="501" spans="2:6">
      <c r="B501" t="s">
        <v>2366</v>
      </c>
      <c r="C501" t="s">
        <v>2367</v>
      </c>
      <c r="D501" s="12">
        <v>388642017.63569236</v>
      </c>
      <c r="E501" s="12">
        <v>15856920.101494502</v>
      </c>
      <c r="F501" s="12">
        <v>163899580.49263439</v>
      </c>
    </row>
    <row r="502" spans="2:6">
      <c r="B502" t="s">
        <v>2368</v>
      </c>
      <c r="C502" t="s">
        <v>6748</v>
      </c>
      <c r="D502" s="12">
        <v>72154933.967230707</v>
      </c>
      <c r="E502" s="12">
        <v>2236531.5945002493</v>
      </c>
      <c r="F502" s="12">
        <v>25815405.454641774</v>
      </c>
    </row>
    <row r="503" spans="2:6">
      <c r="B503" t="s">
        <v>3224</v>
      </c>
      <c r="C503" t="s">
        <v>3225</v>
      </c>
      <c r="D503" s="12">
        <v>107322085.67230771</v>
      </c>
      <c r="E503" s="12">
        <v>3540623.0969455</v>
      </c>
      <c r="F503" s="12">
        <v>40436339.906781562</v>
      </c>
    </row>
    <row r="504" spans="2:6">
      <c r="B504" t="s">
        <v>3226</v>
      </c>
      <c r="C504" t="s">
        <v>11642</v>
      </c>
      <c r="D504" s="12">
        <v>72959533.240615383</v>
      </c>
      <c r="E504" s="12">
        <v>4594518.4991947496</v>
      </c>
      <c r="F504" s="12">
        <v>22919133.815160707</v>
      </c>
    </row>
    <row r="505" spans="2:6">
      <c r="B505" t="s">
        <v>3227</v>
      </c>
      <c r="C505" t="s">
        <v>3228</v>
      </c>
      <c r="D505" s="12">
        <v>160478233.79707688</v>
      </c>
      <c r="E505" s="12">
        <v>8375054.1071123313</v>
      </c>
      <c r="F505" s="12">
        <v>72499154.407258511</v>
      </c>
    </row>
    <row r="506" spans="2:6">
      <c r="C506" t="s">
        <v>3229</v>
      </c>
      <c r="D506" s="12">
        <v>1781999823.6524615</v>
      </c>
      <c r="E506" s="2264">
        <v>66378756.896291666</v>
      </c>
      <c r="F506" s="12">
        <v>697499711.59657741</v>
      </c>
    </row>
    <row r="507" spans="2:6">
      <c r="E507" s="2264"/>
    </row>
    <row r="508" spans="2:6">
      <c r="E508" s="2264"/>
    </row>
    <row r="509" spans="2:6">
      <c r="E509" s="2264"/>
    </row>
    <row r="510" spans="2:6">
      <c r="E510" s="2264"/>
    </row>
    <row r="511" spans="2:6">
      <c r="B511" t="s">
        <v>5259</v>
      </c>
      <c r="C511" t="s">
        <v>5259</v>
      </c>
      <c r="D511" s="12" t="s">
        <v>7712</v>
      </c>
      <c r="E511" s="2264" t="s">
        <v>11118</v>
      </c>
      <c r="F511" s="12" t="s">
        <v>7712</v>
      </c>
    </row>
    <row r="512" spans="2:6">
      <c r="B512" t="s">
        <v>7924</v>
      </c>
      <c r="C512" t="s">
        <v>3412</v>
      </c>
      <c r="D512" s="12" t="s">
        <v>4405</v>
      </c>
      <c r="E512" s="12" t="s">
        <v>11119</v>
      </c>
      <c r="F512" s="12" t="s">
        <v>4405</v>
      </c>
    </row>
    <row r="513" spans="2:8">
      <c r="C513" t="s">
        <v>3230</v>
      </c>
    </row>
    <row r="514" spans="2:8">
      <c r="B514" t="s">
        <v>3231</v>
      </c>
      <c r="C514" t="s">
        <v>5841</v>
      </c>
      <c r="D514" s="12">
        <v>76688553.116923079</v>
      </c>
      <c r="E514" s="12">
        <v>2756473.7954299995</v>
      </c>
      <c r="F514" s="12">
        <v>30764556.052112304</v>
      </c>
    </row>
    <row r="515" spans="2:8">
      <c r="B515" t="s">
        <v>3232</v>
      </c>
      <c r="C515" t="s">
        <v>3233</v>
      </c>
      <c r="D515" s="12">
        <v>7667321.0584615404</v>
      </c>
      <c r="E515" s="12">
        <v>1097309.054345238</v>
      </c>
      <c r="F515" s="12">
        <v>2164557.7571199639</v>
      </c>
    </row>
    <row r="516" spans="2:8">
      <c r="B516" t="s">
        <v>3234</v>
      </c>
      <c r="C516" t="s">
        <v>3235</v>
      </c>
      <c r="D516" s="12">
        <v>22434891.892307695</v>
      </c>
      <c r="E516" s="12">
        <v>5515730.0252916664</v>
      </c>
      <c r="F516" s="12">
        <v>13244181.511905454</v>
      </c>
    </row>
    <row r="517" spans="2:8">
      <c r="B517" t="s">
        <v>4705</v>
      </c>
      <c r="C517" t="s">
        <v>1248</v>
      </c>
      <c r="D517" s="12">
        <v>3412188.249230769</v>
      </c>
      <c r="E517" s="1638">
        <v>331036.6672266667</v>
      </c>
      <c r="F517" s="12">
        <v>1379810.3079553852</v>
      </c>
      <c r="H517" s="1638" t="s">
        <v>9172</v>
      </c>
    </row>
    <row r="518" spans="2:8">
      <c r="B518">
        <v>392.03</v>
      </c>
      <c r="C518" t="s">
        <v>1328</v>
      </c>
      <c r="D518" s="12">
        <v>12307630.180000003</v>
      </c>
      <c r="E518" s="1638">
        <v>787688.3368533334</v>
      </c>
      <c r="F518" s="12">
        <v>5311624.7844594866</v>
      </c>
    </row>
    <row r="519" spans="2:8">
      <c r="B519">
        <v>392.04</v>
      </c>
      <c r="C519" t="s">
        <v>1329</v>
      </c>
      <c r="D519" s="12">
        <v>484757.98</v>
      </c>
      <c r="E519" s="1638">
        <v>37811.122439999999</v>
      </c>
      <c r="F519" s="12">
        <v>239648.49366000012</v>
      </c>
    </row>
    <row r="520" spans="2:8">
      <c r="B520">
        <v>392.11</v>
      </c>
      <c r="C520" t="s">
        <v>1248</v>
      </c>
      <c r="D520" s="12">
        <v>758256.88</v>
      </c>
      <c r="E520" s="1638">
        <v>64451.834800000019</v>
      </c>
      <c r="F520" s="12">
        <v>118167.18553333325</v>
      </c>
    </row>
    <row r="521" spans="2:8">
      <c r="B521">
        <v>392.13</v>
      </c>
      <c r="C521" t="s">
        <v>1328</v>
      </c>
      <c r="D521" s="12">
        <v>574183.87</v>
      </c>
      <c r="E521" s="1638">
        <v>33876.848329999993</v>
      </c>
      <c r="F521" s="12">
        <v>390805.98582833313</v>
      </c>
    </row>
    <row r="522" spans="2:8">
      <c r="B522">
        <v>392.14</v>
      </c>
      <c r="C522" t="s">
        <v>3291</v>
      </c>
      <c r="D522" s="12">
        <v>323670.59000000003</v>
      </c>
      <c r="E522" s="1638">
        <v>18449.22363</v>
      </c>
      <c r="F522" s="12">
        <v>105251.88544500004</v>
      </c>
    </row>
    <row r="523" spans="2:8">
      <c r="B523" t="s">
        <v>3292</v>
      </c>
      <c r="C523" t="s">
        <v>3293</v>
      </c>
      <c r="D523" s="12">
        <v>0</v>
      </c>
      <c r="E523" s="12">
        <v>0</v>
      </c>
      <c r="F523" s="12">
        <v>0</v>
      </c>
    </row>
    <row r="524" spans="2:8">
      <c r="B524" t="s">
        <v>3294</v>
      </c>
      <c r="C524" t="s">
        <v>10033</v>
      </c>
      <c r="D524" s="12">
        <v>6828164.0769230714</v>
      </c>
      <c r="E524" s="12">
        <v>977338.11351190484</v>
      </c>
      <c r="F524" s="12">
        <v>3484308.5406684969</v>
      </c>
    </row>
    <row r="525" spans="2:8">
      <c r="B525" t="s">
        <v>10034</v>
      </c>
      <c r="C525" t="s">
        <v>10035</v>
      </c>
      <c r="D525" s="12">
        <v>0</v>
      </c>
      <c r="E525" s="12">
        <v>0</v>
      </c>
      <c r="F525" s="12">
        <v>0</v>
      </c>
    </row>
    <row r="526" spans="2:8">
      <c r="B526" t="s">
        <v>10036</v>
      </c>
      <c r="C526" t="s">
        <v>10037</v>
      </c>
      <c r="D526" s="12">
        <v>0</v>
      </c>
      <c r="E526" s="12">
        <v>0</v>
      </c>
      <c r="F526" s="12">
        <v>0</v>
      </c>
    </row>
    <row r="527" spans="2:8">
      <c r="B527" s="394" t="s">
        <v>10038</v>
      </c>
      <c r="C527" t="s">
        <v>258</v>
      </c>
      <c r="D527" s="12">
        <v>15534884.134615382</v>
      </c>
      <c r="E527" s="12">
        <v>2219411.5769642852</v>
      </c>
      <c r="F527" s="12">
        <v>8071818.1729395678</v>
      </c>
    </row>
    <row r="528" spans="2:8">
      <c r="B528" t="s">
        <v>10039</v>
      </c>
      <c r="C528" t="s">
        <v>10040</v>
      </c>
      <c r="D528" s="12">
        <v>0</v>
      </c>
      <c r="E528" s="12">
        <v>0</v>
      </c>
      <c r="F528" s="12">
        <v>0</v>
      </c>
    </row>
    <row r="529" spans="1:6">
      <c r="B529" t="s">
        <v>10041</v>
      </c>
      <c r="C529" t="s">
        <v>10042</v>
      </c>
      <c r="D529" s="12">
        <v>21913658.143076923</v>
      </c>
      <c r="E529" s="12">
        <v>1270843.90701</v>
      </c>
      <c r="F529" s="12">
        <v>11021601.51749897</v>
      </c>
    </row>
    <row r="530" spans="1:6">
      <c r="B530" t="s">
        <v>10043</v>
      </c>
      <c r="C530" t="s">
        <v>10044</v>
      </c>
      <c r="D530" s="12">
        <v>2345954.7046153848</v>
      </c>
      <c r="E530" s="12">
        <v>313162.04571428569</v>
      </c>
      <c r="F530" s="12">
        <v>281396.29047619051</v>
      </c>
    </row>
    <row r="531" spans="1:6">
      <c r="C531" t="s">
        <v>10045</v>
      </c>
      <c r="D531" s="12">
        <v>171274114.87615389</v>
      </c>
      <c r="E531" s="12">
        <v>15423582.551547378</v>
      </c>
      <c r="F531" s="12">
        <v>76577728.485602483</v>
      </c>
    </row>
    <row r="533" spans="1:6">
      <c r="A533" t="s">
        <v>5424</v>
      </c>
      <c r="B533">
        <v>108.04</v>
      </c>
      <c r="C533" t="s">
        <v>10046</v>
      </c>
      <c r="D533" s="12">
        <v>0</v>
      </c>
      <c r="E533" s="12">
        <v>-423408</v>
      </c>
      <c r="F533" s="12">
        <v>2328746</v>
      </c>
    </row>
    <row r="535" spans="1:6">
      <c r="C535" t="s">
        <v>10047</v>
      </c>
      <c r="D535" s="12">
        <v>5777644744.8676939</v>
      </c>
      <c r="E535" s="12">
        <v>199878024.14428103</v>
      </c>
      <c r="F535" s="12">
        <v>2038842604.4685209</v>
      </c>
    </row>
    <row r="538" spans="1:6">
      <c r="C538" t="s">
        <v>10048</v>
      </c>
    </row>
    <row r="539" spans="1:6">
      <c r="B539" t="s">
        <v>10049</v>
      </c>
      <c r="C539" t="s">
        <v>6700</v>
      </c>
      <c r="D539" s="12">
        <v>5164065.78</v>
      </c>
      <c r="E539" s="12">
        <v>0</v>
      </c>
      <c r="F539" s="12">
        <v>0</v>
      </c>
    </row>
    <row r="540" spans="1:6">
      <c r="B540" t="s">
        <v>6701</v>
      </c>
      <c r="C540" t="s">
        <v>6702</v>
      </c>
      <c r="D540" s="12">
        <v>20803821.27</v>
      </c>
      <c r="E540" s="12">
        <v>0</v>
      </c>
      <c r="F540" s="12">
        <v>0</v>
      </c>
    </row>
    <row r="541" spans="1:6">
      <c r="B541" t="s">
        <v>6703</v>
      </c>
      <c r="C541" t="s">
        <v>6704</v>
      </c>
      <c r="D541" s="12">
        <v>8679119.1599999983</v>
      </c>
      <c r="E541" s="12">
        <v>0</v>
      </c>
      <c r="F541" s="12">
        <v>0</v>
      </c>
    </row>
    <row r="542" spans="1:6">
      <c r="B542" t="s">
        <v>6705</v>
      </c>
      <c r="C542" t="s">
        <v>6706</v>
      </c>
      <c r="D542" s="12">
        <v>6016952.6199999992</v>
      </c>
      <c r="E542" s="12">
        <v>0</v>
      </c>
      <c r="F542" s="12">
        <v>0</v>
      </c>
    </row>
    <row r="543" spans="1:6">
      <c r="B543" t="s">
        <v>6707</v>
      </c>
      <c r="C543" t="s">
        <v>6708</v>
      </c>
      <c r="D543" s="12">
        <v>2651005.42</v>
      </c>
      <c r="E543" s="12">
        <v>0</v>
      </c>
      <c r="F543" s="12">
        <v>0</v>
      </c>
    </row>
    <row r="544" spans="1:6">
      <c r="C544" t="s">
        <v>6709</v>
      </c>
      <c r="D544" s="12">
        <v>43314964.25</v>
      </c>
      <c r="E544" s="12">
        <v>0</v>
      </c>
      <c r="F544" s="12">
        <v>0</v>
      </c>
    </row>
    <row r="547" spans="2:6">
      <c r="C547" t="s">
        <v>7706</v>
      </c>
    </row>
    <row r="548" spans="2:6">
      <c r="B548" t="s">
        <v>7707</v>
      </c>
      <c r="C548" t="s">
        <v>7708</v>
      </c>
      <c r="D548" s="12">
        <v>27916289.256923072</v>
      </c>
      <c r="E548" s="12">
        <v>5471321.0436666664</v>
      </c>
      <c r="F548" s="12">
        <v>7934649.946442307</v>
      </c>
    </row>
    <row r="550" spans="2:6">
      <c r="C550" t="s">
        <v>7710</v>
      </c>
      <c r="D550" s="12">
        <v>27916289.256923072</v>
      </c>
      <c r="E550" s="12">
        <v>5471321.0436666664</v>
      </c>
      <c r="F550" s="12">
        <v>7934649.946442307</v>
      </c>
    </row>
    <row r="552" spans="2:6">
      <c r="B552">
        <v>303.02</v>
      </c>
      <c r="C552" t="s">
        <v>7709</v>
      </c>
      <c r="D552" s="12">
        <v>7133796.2699999968</v>
      </c>
      <c r="E552" s="12">
        <v>0</v>
      </c>
      <c r="F552" s="12">
        <v>0</v>
      </c>
    </row>
    <row r="553" spans="2:6">
      <c r="B553">
        <v>108.05</v>
      </c>
      <c r="C553" t="s">
        <v>7709</v>
      </c>
      <c r="D553" s="12">
        <v>0</v>
      </c>
      <c r="E553" s="12">
        <v>312000</v>
      </c>
      <c r="F553" s="12">
        <v>918819.55</v>
      </c>
    </row>
    <row r="556" spans="2:6">
      <c r="C556" t="s">
        <v>7711</v>
      </c>
      <c r="D556" s="12">
        <v>5856009794.6446171</v>
      </c>
      <c r="E556" s="12">
        <v>205661345.18794769</v>
      </c>
      <c r="F556" s="12">
        <v>2047696073.9649632</v>
      </c>
    </row>
  </sheetData>
  <phoneticPr fontId="54" type="noConversion"/>
  <pageMargins left="0.75" right="0.75" top="1" bottom="1" header="0.5" footer="0.5"/>
  <pageSetup scale="78" fitToHeight="0" orientation="portrait" horizontalDpi="1200" verticalDpi="1200" r:id="rId1"/>
  <headerFooter alignWithMargins="0">
    <oddFooter>&amp;L&amp;F&amp;A&amp;R&amp;P OF&amp;N
&amp;D</oddFooter>
  </headerFooter>
  <legacyDrawing r:id="rId2"/>
</worksheet>
</file>

<file path=xl/worksheets/sheet12.xml><?xml version="1.0" encoding="utf-8"?>
<worksheet xmlns="http://schemas.openxmlformats.org/spreadsheetml/2006/main" xmlns:r="http://schemas.openxmlformats.org/officeDocument/2006/relationships">
  <sheetPr codeName="Sheet47" enableFormatConditionsCalculation="0">
    <tabColor indexed="11"/>
    <pageSetUpPr fitToPage="1"/>
  </sheetPr>
  <dimension ref="A1:H62"/>
  <sheetViews>
    <sheetView workbookViewId="0"/>
  </sheetViews>
  <sheetFormatPr defaultRowHeight="12.75"/>
  <cols>
    <col min="1" max="1" width="30.5703125" bestFit="1" customWidth="1"/>
    <col min="2" max="2" width="21.140625" customWidth="1"/>
    <col min="3" max="3" width="15.5703125" customWidth="1"/>
    <col min="4" max="4" width="23.42578125" customWidth="1"/>
    <col min="5" max="5" width="15" bestFit="1" customWidth="1"/>
  </cols>
  <sheetData>
    <row r="1" spans="1:8" ht="15.75">
      <c r="A1" s="2360" t="s">
        <v>7723</v>
      </c>
    </row>
    <row r="2" spans="1:8">
      <c r="A2" t="s">
        <v>6205</v>
      </c>
      <c r="B2" s="2234" t="s">
        <v>8001</v>
      </c>
    </row>
    <row r="3" spans="1:8">
      <c r="A3" t="s">
        <v>7724</v>
      </c>
      <c r="B3" s="2234" t="s">
        <v>7813</v>
      </c>
    </row>
    <row r="10" spans="1:8" ht="13.5" thickBot="1">
      <c r="A10" s="21"/>
      <c r="B10" s="21"/>
      <c r="C10" s="21"/>
      <c r="D10" s="21"/>
      <c r="E10" s="21"/>
      <c r="F10" s="21"/>
      <c r="G10" s="21"/>
      <c r="H10" s="21"/>
    </row>
    <row r="11" spans="1:8">
      <c r="A11" s="1" t="s">
        <v>4750</v>
      </c>
      <c r="E11" t="s">
        <v>5423</v>
      </c>
    </row>
    <row r="12" spans="1:8">
      <c r="B12" s="2" t="s">
        <v>8369</v>
      </c>
      <c r="C12" s="2" t="s">
        <v>1906</v>
      </c>
    </row>
    <row r="13" spans="1:8">
      <c r="A13" s="11" t="s">
        <v>5668</v>
      </c>
      <c r="B13" s="11" t="s">
        <v>5669</v>
      </c>
      <c r="C13" s="11" t="s">
        <v>5669</v>
      </c>
      <c r="D13" s="11" t="s">
        <v>5818</v>
      </c>
      <c r="E13" s="264" t="s">
        <v>8212</v>
      </c>
    </row>
    <row r="14" spans="1:8">
      <c r="E14" s="381"/>
    </row>
    <row r="15" spans="1:8">
      <c r="A15" t="s">
        <v>2117</v>
      </c>
      <c r="B15">
        <v>1124</v>
      </c>
      <c r="C15">
        <v>1124</v>
      </c>
      <c r="D15" t="s">
        <v>5418</v>
      </c>
      <c r="E15" s="2514">
        <v>5147144.6500000004</v>
      </c>
    </row>
    <row r="16" spans="1:8">
      <c r="E16" s="2514"/>
    </row>
    <row r="17" spans="1:5">
      <c r="A17" t="s">
        <v>2118</v>
      </c>
      <c r="B17">
        <v>214</v>
      </c>
      <c r="C17">
        <v>214</v>
      </c>
      <c r="D17" t="s">
        <v>5419</v>
      </c>
      <c r="E17" s="2514">
        <v>1592891.05</v>
      </c>
    </row>
    <row r="18" spans="1:5">
      <c r="E18" s="2514"/>
    </row>
    <row r="19" spans="1:5">
      <c r="A19" t="s">
        <v>2119</v>
      </c>
      <c r="B19">
        <v>2</v>
      </c>
      <c r="C19">
        <v>2</v>
      </c>
      <c r="D19" t="s">
        <v>5420</v>
      </c>
      <c r="E19" s="2514">
        <v>0</v>
      </c>
    </row>
    <row r="20" spans="1:5">
      <c r="E20" s="2514"/>
    </row>
    <row r="21" spans="1:5">
      <c r="A21" t="s">
        <v>2120</v>
      </c>
      <c r="B21">
        <v>36</v>
      </c>
      <c r="C21">
        <v>36</v>
      </c>
      <c r="D21" t="s">
        <v>1889</v>
      </c>
      <c r="E21" s="2514">
        <v>179223</v>
      </c>
    </row>
    <row r="22" spans="1:5">
      <c r="E22" s="2514"/>
    </row>
    <row r="23" spans="1:5">
      <c r="A23" t="s">
        <v>5415</v>
      </c>
      <c r="B23">
        <v>75</v>
      </c>
      <c r="C23">
        <v>75</v>
      </c>
      <c r="D23" t="s">
        <v>5421</v>
      </c>
      <c r="E23" s="2514">
        <v>834365.75</v>
      </c>
    </row>
    <row r="24" spans="1:5">
      <c r="E24" s="2514"/>
    </row>
    <row r="25" spans="1:5">
      <c r="A25" t="s">
        <v>5416</v>
      </c>
      <c r="B25">
        <v>16</v>
      </c>
      <c r="C25">
        <v>16</v>
      </c>
      <c r="D25" t="s">
        <v>5420</v>
      </c>
      <c r="E25" s="2514">
        <v>16921.13</v>
      </c>
    </row>
    <row r="26" spans="1:5">
      <c r="E26" s="2514"/>
    </row>
    <row r="27" spans="1:5">
      <c r="A27" t="s">
        <v>5417</v>
      </c>
      <c r="B27">
        <v>4347</v>
      </c>
      <c r="C27">
        <v>4347</v>
      </c>
      <c r="D27" t="s">
        <v>5422</v>
      </c>
      <c r="E27" s="2514">
        <v>18197341.469999999</v>
      </c>
    </row>
    <row r="28" spans="1:5">
      <c r="E28" s="2514"/>
    </row>
    <row r="29" spans="1:5">
      <c r="A29" t="s">
        <v>6457</v>
      </c>
      <c r="B29">
        <v>0</v>
      </c>
      <c r="C29">
        <v>0</v>
      </c>
      <c r="D29" t="s">
        <v>5422</v>
      </c>
      <c r="E29" s="2514">
        <v>0</v>
      </c>
    </row>
    <row r="30" spans="1:5">
      <c r="E30" s="2115"/>
    </row>
    <row r="31" spans="1:5">
      <c r="A31" t="s">
        <v>7287</v>
      </c>
      <c r="B31">
        <v>0</v>
      </c>
      <c r="C31">
        <v>0</v>
      </c>
      <c r="D31" t="s">
        <v>1902</v>
      </c>
      <c r="E31" s="2116">
        <v>0</v>
      </c>
    </row>
    <row r="32" spans="1:5">
      <c r="E32" s="2115"/>
    </row>
    <row r="33" spans="1:6">
      <c r="A33" t="s">
        <v>8046</v>
      </c>
      <c r="B33">
        <v>5814</v>
      </c>
      <c r="C33">
        <v>5814</v>
      </c>
      <c r="E33" s="2115">
        <f>SUM(E14:E31)</f>
        <v>25967887.049999997</v>
      </c>
    </row>
    <row r="35" spans="1:6">
      <c r="C35" t="s">
        <v>10629</v>
      </c>
      <c r="D35" s="25" t="s">
        <v>10049</v>
      </c>
      <c r="E35" s="2117">
        <f>SUMIF(JLH_MFR_DATA!$B$528:$B$557,$D35,JLH_MFR_DATA!$D$528:$D$557)</f>
        <v>5164065.78</v>
      </c>
      <c r="F35" s="2234" t="s">
        <v>4749</v>
      </c>
    </row>
    <row r="36" spans="1:6" ht="15">
      <c r="C36" t="s">
        <v>10629</v>
      </c>
      <c r="D36" s="25" t="s">
        <v>6701</v>
      </c>
      <c r="E36" s="2118">
        <f>SUMIF(JLH_MFR_DATA!$B$528:$B$557,$D36,JLH_MFR_DATA!$D$528:$D$557)</f>
        <v>20803821.27</v>
      </c>
    </row>
    <row r="37" spans="1:6">
      <c r="D37" t="s">
        <v>5816</v>
      </c>
      <c r="E37" s="64">
        <f>SUM(E35:E36)</f>
        <v>25967887.050000001</v>
      </c>
    </row>
    <row r="39" spans="1:6" ht="13.5" thickBot="1">
      <c r="C39" s="2113" t="s">
        <v>5817</v>
      </c>
      <c r="D39" s="2113"/>
      <c r="E39" s="2114">
        <f>E33-E37</f>
        <v>0</v>
      </c>
    </row>
    <row r="40" spans="1:6" ht="13.5" thickTop="1"/>
    <row r="42" spans="1:6">
      <c r="D42" s="12"/>
    </row>
    <row r="43" spans="1:6">
      <c r="D43" s="12"/>
    </row>
    <row r="44" spans="1:6">
      <c r="D44" s="12"/>
    </row>
    <row r="45" spans="1:6">
      <c r="A45" s="1" t="s">
        <v>6742</v>
      </c>
      <c r="D45" s="12"/>
    </row>
    <row r="46" spans="1:6">
      <c r="A46" s="1" t="s">
        <v>3448</v>
      </c>
      <c r="D46" s="12"/>
    </row>
    <row r="47" spans="1:6">
      <c r="D47" s="25"/>
    </row>
    <row r="48" spans="1:6">
      <c r="A48" s="1"/>
      <c r="D48" s="12"/>
    </row>
    <row r="49" spans="1:5">
      <c r="A49" s="2092"/>
      <c r="D49" s="12"/>
    </row>
    <row r="50" spans="1:5">
      <c r="A50" s="1594"/>
      <c r="B50" s="419" t="s">
        <v>10453</v>
      </c>
      <c r="C50" s="2092"/>
      <c r="D50" s="12"/>
    </row>
    <row r="51" spans="1:5">
      <c r="A51" s="1"/>
      <c r="C51" s="2092"/>
      <c r="D51" s="12"/>
    </row>
    <row r="52" spans="1:5">
      <c r="A52" s="1" t="s">
        <v>6694</v>
      </c>
      <c r="B52" s="1" t="s">
        <v>6693</v>
      </c>
      <c r="C52" s="1" t="s">
        <v>6692</v>
      </c>
      <c r="D52" s="12"/>
      <c r="E52" s="1"/>
    </row>
    <row r="53" spans="1:5">
      <c r="A53" s="2141" t="s">
        <v>3658</v>
      </c>
      <c r="B53" s="2218" t="s">
        <v>7195</v>
      </c>
      <c r="C53" s="2214">
        <v>1848852.6215008202</v>
      </c>
    </row>
    <row r="54" spans="1:5">
      <c r="A54" s="418" t="s">
        <v>3659</v>
      </c>
      <c r="B54" s="271" t="s">
        <v>7196</v>
      </c>
      <c r="C54" s="2215">
        <v>31721629.042715024</v>
      </c>
    </row>
    <row r="55" spans="1:5">
      <c r="A55" s="418" t="s">
        <v>392</v>
      </c>
      <c r="B55" s="271" t="s">
        <v>3447</v>
      </c>
      <c r="C55" s="2215">
        <v>8813406.9673646297</v>
      </c>
    </row>
    <row r="56" spans="1:5" ht="15">
      <c r="A56" s="418" t="s">
        <v>4219</v>
      </c>
      <c r="B56" s="271" t="s">
        <v>4126</v>
      </c>
      <c r="C56" s="2216">
        <v>659850.586881052</v>
      </c>
    </row>
    <row r="57" spans="1:5">
      <c r="A57" s="2128"/>
      <c r="B57" s="2152"/>
      <c r="C57" s="2217">
        <v>43043739.218461528</v>
      </c>
    </row>
    <row r="58" spans="1:5">
      <c r="D58" s="12"/>
    </row>
    <row r="59" spans="1:5">
      <c r="D59" s="12"/>
    </row>
    <row r="60" spans="1:5">
      <c r="D60" s="12"/>
    </row>
    <row r="61" spans="1:5">
      <c r="D61" s="12"/>
    </row>
    <row r="62" spans="1:5">
      <c r="D62" s="12"/>
    </row>
  </sheetData>
  <phoneticPr fontId="54" type="noConversion"/>
  <pageMargins left="0.75" right="0.75" top="1" bottom="1" header="0.5" footer="0.5"/>
  <pageSetup fitToHeight="2" orientation="landscape" horizontalDpi="1200" verticalDpi="1200" r:id="rId1"/>
  <headerFooter alignWithMargins="0">
    <oddFooter>&amp;L&amp;Z&amp;F&amp;R&amp;A</oddFooter>
  </headerFooter>
</worksheet>
</file>

<file path=xl/worksheets/sheet13.xml><?xml version="1.0" encoding="utf-8"?>
<worksheet xmlns="http://schemas.openxmlformats.org/spreadsheetml/2006/main" xmlns:r="http://schemas.openxmlformats.org/officeDocument/2006/relationships">
  <sheetPr codeName="Sheet48" enableFormatConditionsCalculation="0">
    <tabColor indexed="11"/>
  </sheetPr>
  <dimension ref="A1:F14"/>
  <sheetViews>
    <sheetView workbookViewId="0">
      <selection activeCell="A2" sqref="A2"/>
    </sheetView>
  </sheetViews>
  <sheetFormatPr defaultRowHeight="12.75"/>
  <cols>
    <col min="1" max="1" width="18.28515625" customWidth="1"/>
    <col min="2" max="2" width="13.42578125" customWidth="1"/>
    <col min="3" max="3" width="13.28515625" customWidth="1"/>
    <col min="4" max="4" width="14.7109375" customWidth="1"/>
  </cols>
  <sheetData>
    <row r="1" spans="1:6">
      <c r="A1" s="1"/>
    </row>
    <row r="2" spans="1:6">
      <c r="B2" s="2092"/>
    </row>
    <row r="3" spans="1:6">
      <c r="B3" s="2047" t="s">
        <v>10626</v>
      </c>
      <c r="C3" s="2047"/>
      <c r="D3" s="1594"/>
    </row>
    <row r="5" spans="1:6">
      <c r="A5" t="s">
        <v>3275</v>
      </c>
    </row>
    <row r="6" spans="1:6">
      <c r="A6" s="2093"/>
      <c r="B6" s="2094" t="s">
        <v>10620</v>
      </c>
      <c r="C6" s="2094" t="s">
        <v>10620</v>
      </c>
      <c r="D6" s="2094" t="s">
        <v>3274</v>
      </c>
      <c r="E6" s="2095"/>
      <c r="F6" s="2096"/>
    </row>
    <row r="7" spans="1:6">
      <c r="A7" s="2097" t="s">
        <v>10621</v>
      </c>
      <c r="B7" s="2098" t="s">
        <v>2488</v>
      </c>
      <c r="C7" s="2098" t="s">
        <v>10622</v>
      </c>
      <c r="D7" s="2099" t="s">
        <v>10623</v>
      </c>
      <c r="E7" s="2099"/>
      <c r="F7" s="2100"/>
    </row>
    <row r="8" spans="1:6">
      <c r="A8" s="2097" t="s">
        <v>1458</v>
      </c>
      <c r="B8" s="2107">
        <v>53214779.25</v>
      </c>
      <c r="C8" s="2101">
        <v>17083546.25</v>
      </c>
      <c r="D8" s="2101">
        <v>1562518</v>
      </c>
      <c r="E8" s="2102"/>
      <c r="F8" s="2100"/>
    </row>
    <row r="9" spans="1:6">
      <c r="A9" s="2097" t="s">
        <v>1459</v>
      </c>
      <c r="B9" s="2101">
        <v>110664649.25</v>
      </c>
      <c r="C9" s="2101">
        <v>17621637.25</v>
      </c>
      <c r="D9" s="2101">
        <v>3324614</v>
      </c>
      <c r="E9" s="2102"/>
      <c r="F9" s="2100"/>
    </row>
    <row r="10" spans="1:6">
      <c r="A10" s="2097" t="s">
        <v>1460</v>
      </c>
      <c r="B10" s="2101">
        <v>105309265.25</v>
      </c>
      <c r="C10" s="2101">
        <v>7289354.75</v>
      </c>
      <c r="D10" s="2101">
        <v>2670876.5</v>
      </c>
      <c r="E10" s="2102"/>
      <c r="F10" s="2100"/>
    </row>
    <row r="11" spans="1:6">
      <c r="A11" s="2097" t="s">
        <v>1461</v>
      </c>
      <c r="B11" s="2101">
        <v>81134985.25</v>
      </c>
      <c r="C11" s="2101">
        <v>5620013.75</v>
      </c>
      <c r="D11" s="2101">
        <v>1963032.5</v>
      </c>
      <c r="E11" s="2102"/>
      <c r="F11" s="2100"/>
    </row>
    <row r="12" spans="1:6">
      <c r="A12" s="2097" t="s">
        <v>10624</v>
      </c>
      <c r="B12" s="2101">
        <v>1561473</v>
      </c>
      <c r="C12" s="2101">
        <v>285162</v>
      </c>
      <c r="D12" s="2101">
        <v>53088</v>
      </c>
      <c r="E12" s="2102"/>
      <c r="F12" s="2100"/>
    </row>
    <row r="13" spans="1:6" ht="15">
      <c r="A13" s="2097" t="s">
        <v>10625</v>
      </c>
      <c r="B13" s="2103">
        <v>147749</v>
      </c>
      <c r="C13" s="2103">
        <v>56333</v>
      </c>
      <c r="D13" s="2103">
        <v>4428</v>
      </c>
      <c r="E13" s="2102"/>
      <c r="F13" s="2100"/>
    </row>
    <row r="14" spans="1:6">
      <c r="A14" s="2104"/>
      <c r="B14" s="2105">
        <f>SUM(B8:B13)</f>
        <v>352032901</v>
      </c>
      <c r="C14" s="2105">
        <f>SUM(C8:C13)</f>
        <v>47956047</v>
      </c>
      <c r="D14" s="2105">
        <f>SUM(D8:D13)</f>
        <v>9578557</v>
      </c>
      <c r="E14" s="2099"/>
      <c r="F14" s="2106"/>
    </row>
  </sheetData>
  <phoneticPr fontId="54" type="noConversion"/>
  <pageMargins left="0.75" right="0.75" top="1" bottom="1" header="0.5" footer="0.5"/>
  <pageSetup orientation="portrait" horizontalDpi="1200" verticalDpi="1200" r:id="rId1"/>
  <headerFooter alignWithMargins="0"/>
</worksheet>
</file>

<file path=xl/worksheets/sheet14.xml><?xml version="1.0" encoding="utf-8"?>
<worksheet xmlns="http://schemas.openxmlformats.org/spreadsheetml/2006/main" xmlns:r="http://schemas.openxmlformats.org/officeDocument/2006/relationships">
  <sheetPr codeName="Sheet15">
    <tabColor indexed="26"/>
    <pageSetUpPr fitToPage="1"/>
  </sheetPr>
  <dimension ref="A2:AF669"/>
  <sheetViews>
    <sheetView topLeftCell="F158" workbookViewId="0">
      <selection activeCell="C147" sqref="C147"/>
    </sheetView>
  </sheetViews>
  <sheetFormatPr defaultRowHeight="12.75"/>
  <cols>
    <col min="1" max="1" width="12" customWidth="1"/>
    <col min="2" max="2" width="21.28515625" customWidth="1"/>
    <col min="3" max="3" width="23.7109375" customWidth="1"/>
    <col min="4" max="4" width="24" style="12" customWidth="1"/>
    <col min="5" max="5" width="19" style="12" customWidth="1"/>
    <col min="6" max="6" width="12.7109375" customWidth="1"/>
    <col min="7" max="7" width="13.140625" customWidth="1"/>
    <col min="8" max="8" width="20.42578125" customWidth="1"/>
    <col min="9" max="9" width="13.28515625" customWidth="1"/>
    <col min="10" max="10" width="7.85546875" style="619" hidden="1" customWidth="1"/>
    <col min="11" max="11" width="14.42578125" customWidth="1"/>
    <col min="12" max="12" width="12.5703125" hidden="1" customWidth="1"/>
    <col min="13" max="13" width="12.85546875" customWidth="1"/>
    <col min="14" max="14" width="14.42578125" customWidth="1"/>
    <col min="15" max="15" width="13.140625" customWidth="1"/>
    <col min="16" max="16" width="15.5703125" hidden="1" customWidth="1"/>
    <col min="17" max="17" width="11.5703125" hidden="1" customWidth="1"/>
    <col min="18" max="18" width="10.5703125" hidden="1" customWidth="1"/>
    <col min="19" max="19" width="13" hidden="1" customWidth="1"/>
    <col min="20" max="20" width="11.28515625" bestFit="1" customWidth="1"/>
    <col min="21" max="21" width="13.5703125" hidden="1" customWidth="1"/>
    <col min="22" max="22" width="10.42578125" hidden="1" customWidth="1"/>
    <col min="23" max="23" width="11.5703125" bestFit="1" customWidth="1"/>
    <col min="24" max="24" width="13.7109375" customWidth="1"/>
    <col min="25" max="25" width="10.28515625" customWidth="1"/>
    <col min="26" max="26" width="14" customWidth="1"/>
    <col min="28" max="28" width="15.140625" customWidth="1"/>
    <col min="29" max="29" width="23.7109375" customWidth="1"/>
    <col min="30" max="30" width="18.7109375" bestFit="1" customWidth="1"/>
    <col min="31" max="31" width="3.85546875" customWidth="1"/>
  </cols>
  <sheetData>
    <row r="2" spans="1:7">
      <c r="D2" s="12" t="s">
        <v>1277</v>
      </c>
    </row>
    <row r="5" spans="1:7">
      <c r="D5" s="12" t="s">
        <v>1276</v>
      </c>
    </row>
    <row r="7" spans="1:7" ht="18">
      <c r="A7" s="2361" t="s">
        <v>1271</v>
      </c>
    </row>
    <row r="8" spans="1:7" ht="14.25">
      <c r="A8" s="2015" t="s">
        <v>1270</v>
      </c>
      <c r="C8" s="694">
        <v>2009</v>
      </c>
      <c r="D8"/>
    </row>
    <row r="9" spans="1:7" ht="14.25">
      <c r="A9" s="2015" t="s">
        <v>1267</v>
      </c>
      <c r="C9" s="1844" t="s">
        <v>1272</v>
      </c>
      <c r="D9" s="2" t="s">
        <v>5127</v>
      </c>
      <c r="E9" t="s">
        <v>2514</v>
      </c>
      <c r="F9" s="334" t="s">
        <v>5126</v>
      </c>
    </row>
    <row r="10" spans="1:7" ht="14.25">
      <c r="A10" s="2015" t="s">
        <v>10837</v>
      </c>
      <c r="C10" s="1844" t="s">
        <v>1273</v>
      </c>
      <c r="D10" s="12" t="s">
        <v>2515</v>
      </c>
      <c r="E10" s="12" t="s">
        <v>2515</v>
      </c>
      <c r="F10" s="12" t="s">
        <v>2515</v>
      </c>
    </row>
    <row r="11" spans="1:7" ht="14.25">
      <c r="A11" s="2015" t="s">
        <v>1268</v>
      </c>
      <c r="C11" s="2363" t="s">
        <v>1275</v>
      </c>
      <c r="D11" s="2988">
        <v>266464599</v>
      </c>
      <c r="E11" s="2988">
        <v>6139354</v>
      </c>
      <c r="F11" s="2988">
        <v>260325245</v>
      </c>
    </row>
    <row r="12" spans="1:7" ht="14.25">
      <c r="A12" s="2015" t="s">
        <v>1269</v>
      </c>
      <c r="C12" s="15" t="s">
        <v>1274</v>
      </c>
      <c r="D12"/>
    </row>
    <row r="13" spans="1:7">
      <c r="C13" t="s">
        <v>10606</v>
      </c>
      <c r="D13"/>
      <c r="G13" s="2375"/>
    </row>
    <row r="15" spans="1:7" ht="18">
      <c r="A15" s="2361" t="s">
        <v>1278</v>
      </c>
      <c r="C15" s="1"/>
    </row>
    <row r="16" spans="1:7">
      <c r="B16" s="1639"/>
      <c r="C16" s="1"/>
    </row>
    <row r="18" spans="1:30">
      <c r="C18" s="1"/>
    </row>
    <row r="19" spans="1:30" ht="13.5" thickBot="1">
      <c r="A19" s="21"/>
      <c r="B19" s="21"/>
      <c r="C19" s="21"/>
      <c r="D19" s="2081"/>
      <c r="E19" s="2081"/>
      <c r="F19" s="21"/>
      <c r="G19" s="21"/>
      <c r="H19" s="21"/>
      <c r="I19" s="21"/>
      <c r="J19" s="965"/>
      <c r="K19" s="21"/>
      <c r="L19" s="21"/>
      <c r="M19" s="21"/>
      <c r="N19" s="21"/>
      <c r="O19" s="21"/>
      <c r="P19" s="21"/>
      <c r="Q19" s="21"/>
      <c r="R19" s="21"/>
      <c r="S19" s="21"/>
      <c r="T19" s="21"/>
      <c r="U19" s="21"/>
      <c r="V19" s="21"/>
      <c r="W19" s="21"/>
      <c r="X19" s="21"/>
      <c r="Y19" s="21"/>
      <c r="Z19" s="21"/>
    </row>
    <row r="20" spans="1:30">
      <c r="B20" s="1639"/>
      <c r="C20" s="1639"/>
      <c r="D20" s="1640"/>
      <c r="E20" s="1641"/>
      <c r="G20" s="3"/>
      <c r="H20" s="3"/>
      <c r="I20" s="3"/>
      <c r="J20" s="745"/>
      <c r="K20" s="3"/>
      <c r="L20" s="3"/>
      <c r="M20" s="3"/>
      <c r="N20" s="3"/>
      <c r="O20" s="3"/>
      <c r="P20" s="3"/>
      <c r="Q20" s="3"/>
      <c r="R20" s="3"/>
      <c r="S20" s="3"/>
      <c r="T20" s="3"/>
      <c r="U20" s="3"/>
      <c r="V20" s="3"/>
      <c r="W20" s="3"/>
      <c r="X20" s="3"/>
      <c r="Y20" s="3"/>
      <c r="Z20" s="3"/>
      <c r="AA20" s="3"/>
    </row>
    <row r="21" spans="1:30">
      <c r="A21" s="2340"/>
      <c r="B21" s="334"/>
      <c r="C21" s="334"/>
      <c r="D21" s="2341"/>
      <c r="G21" s="99" t="s">
        <v>3205</v>
      </c>
      <c r="H21" s="48"/>
      <c r="I21" s="48"/>
      <c r="J21" s="1193"/>
      <c r="K21" s="48"/>
      <c r="L21" s="48"/>
      <c r="M21" s="48"/>
      <c r="N21" s="48"/>
      <c r="O21" s="48"/>
      <c r="P21" s="48"/>
      <c r="Q21" s="48"/>
      <c r="R21" s="48"/>
      <c r="S21" s="48"/>
      <c r="T21" s="48"/>
      <c r="U21" s="48"/>
      <c r="V21" s="48"/>
      <c r="W21" s="48"/>
      <c r="X21" s="55"/>
      <c r="Y21" s="48"/>
      <c r="Z21" s="679"/>
      <c r="AA21" s="3"/>
      <c r="AB21" s="3"/>
      <c r="AC21" s="3"/>
      <c r="AD21" s="3"/>
    </row>
    <row r="22" spans="1:30">
      <c r="A22" s="2340"/>
      <c r="B22" s="334"/>
      <c r="C22" s="334"/>
      <c r="D22" s="2341"/>
      <c r="G22" s="101" t="s">
        <v>2401</v>
      </c>
      <c r="H22" s="3"/>
      <c r="I22" s="3"/>
      <c r="J22" s="745"/>
      <c r="K22" s="3"/>
      <c r="L22" s="3"/>
      <c r="M22" s="3"/>
      <c r="N22" s="3"/>
      <c r="O22" s="3"/>
      <c r="P22" s="3"/>
      <c r="Q22" s="3"/>
      <c r="R22" s="3"/>
      <c r="S22" s="3"/>
      <c r="T22" s="3"/>
      <c r="U22" s="3"/>
      <c r="V22" s="3"/>
      <c r="W22" s="3"/>
      <c r="X22" s="56"/>
      <c r="Y22" s="3"/>
      <c r="Z22" s="50"/>
    </row>
    <row r="23" spans="1:30">
      <c r="G23" s="101" t="str">
        <f>+'TITLES &amp; CONSTANTS'!$D$31</f>
        <v>FOR THE FORECAST PERIOD ENDING 12/31/09</v>
      </c>
      <c r="H23" s="3"/>
      <c r="I23" s="3"/>
      <c r="J23" s="745"/>
      <c r="K23" s="3"/>
      <c r="L23" s="3"/>
      <c r="M23" s="3"/>
      <c r="N23" s="3"/>
      <c r="O23" s="3"/>
      <c r="P23" s="3"/>
      <c r="Q23" s="3"/>
      <c r="R23" s="3"/>
      <c r="S23" s="3"/>
      <c r="T23" s="3"/>
      <c r="U23" s="3"/>
      <c r="V23" s="3"/>
      <c r="W23" s="3"/>
      <c r="X23" s="56"/>
      <c r="Y23" s="3"/>
      <c r="Z23" s="50"/>
    </row>
    <row r="24" spans="1:30">
      <c r="G24" s="1207" t="s">
        <v>6503</v>
      </c>
      <c r="H24" s="8"/>
      <c r="I24" s="8"/>
      <c r="J24" s="748"/>
      <c r="K24" s="8"/>
      <c r="L24" s="8"/>
      <c r="M24" s="8"/>
      <c r="N24" s="8"/>
      <c r="O24" s="8"/>
      <c r="P24" s="8"/>
      <c r="Q24" s="8"/>
      <c r="R24" s="8"/>
      <c r="S24" s="8"/>
      <c r="T24" s="8"/>
      <c r="U24" s="8"/>
      <c r="V24" s="8"/>
      <c r="W24" s="8"/>
      <c r="X24" s="62"/>
      <c r="Y24" s="8"/>
      <c r="Z24" s="54"/>
    </row>
    <row r="25" spans="1:30">
      <c r="G25" s="49"/>
      <c r="H25" s="3"/>
      <c r="I25" s="1529"/>
      <c r="J25" s="1704"/>
      <c r="K25" s="3"/>
      <c r="L25" s="3"/>
      <c r="M25" s="3"/>
      <c r="N25" s="3"/>
      <c r="O25" s="3"/>
      <c r="P25" s="3"/>
      <c r="Q25" s="3"/>
      <c r="R25" s="3"/>
      <c r="S25" s="3"/>
      <c r="T25" s="3"/>
      <c r="U25" s="3"/>
      <c r="V25" s="3"/>
      <c r="W25" s="3"/>
      <c r="X25" s="56"/>
      <c r="Y25" s="3"/>
      <c r="Z25" s="50"/>
    </row>
    <row r="26" spans="1:30">
      <c r="A26" s="2109" t="s">
        <v>1291</v>
      </c>
      <c r="D26" s="2108" t="s">
        <v>10627</v>
      </c>
      <c r="G26" s="49"/>
      <c r="H26" s="56"/>
      <c r="I26" s="1528" t="s">
        <v>11396</v>
      </c>
      <c r="J26" s="1705" t="s">
        <v>11035</v>
      </c>
      <c r="K26" s="112" t="s">
        <v>8211</v>
      </c>
      <c r="L26" s="112"/>
      <c r="M26" s="112" t="s">
        <v>4676</v>
      </c>
      <c r="N26" s="112"/>
      <c r="O26" s="112"/>
      <c r="P26" s="112"/>
      <c r="Q26" s="112"/>
      <c r="R26" s="112"/>
      <c r="S26" s="112"/>
      <c r="T26" s="112"/>
      <c r="U26" s="112"/>
      <c r="V26" s="112"/>
      <c r="W26" s="112"/>
      <c r="X26" s="3370"/>
      <c r="Y26" s="3371"/>
      <c r="Z26" s="3372"/>
    </row>
    <row r="27" spans="1:30">
      <c r="C27" s="34" t="s">
        <v>3514</v>
      </c>
      <c r="D27" s="956" t="s">
        <v>3509</v>
      </c>
      <c r="E27" s="956" t="s">
        <v>4675</v>
      </c>
      <c r="G27" s="49"/>
      <c r="H27" s="56"/>
      <c r="I27" s="1528" t="s">
        <v>856</v>
      </c>
      <c r="J27" s="1705" t="s">
        <v>9271</v>
      </c>
      <c r="K27" s="112" t="s">
        <v>8213</v>
      </c>
      <c r="L27" s="112" t="s">
        <v>8214</v>
      </c>
      <c r="M27" s="112" t="s">
        <v>8215</v>
      </c>
      <c r="N27" s="112" t="s">
        <v>11646</v>
      </c>
      <c r="O27" s="885" t="s">
        <v>3204</v>
      </c>
      <c r="P27" s="791" t="s">
        <v>3402</v>
      </c>
      <c r="Q27" s="112"/>
      <c r="R27" s="791" t="s">
        <v>5618</v>
      </c>
      <c r="S27" s="112"/>
      <c r="T27" s="791" t="s">
        <v>7069</v>
      </c>
      <c r="U27" s="112"/>
      <c r="V27" s="791" t="s">
        <v>8232</v>
      </c>
      <c r="W27" s="892" t="s">
        <v>3403</v>
      </c>
      <c r="X27" s="3373" t="s">
        <v>11588</v>
      </c>
      <c r="Y27" s="3374"/>
      <c r="Z27" s="3375"/>
    </row>
    <row r="28" spans="1:30">
      <c r="A28" s="2050" t="s">
        <v>6859</v>
      </c>
      <c r="B28" s="2050" t="s">
        <v>4365</v>
      </c>
      <c r="C28" s="35" t="s">
        <v>3515</v>
      </c>
      <c r="D28" s="957" t="s">
        <v>3510</v>
      </c>
      <c r="E28" s="957" t="s">
        <v>3496</v>
      </c>
      <c r="G28" s="53"/>
      <c r="H28" s="62"/>
      <c r="I28" s="2343" t="s">
        <v>8218</v>
      </c>
      <c r="J28" s="1706" t="s">
        <v>8219</v>
      </c>
      <c r="K28" s="11" t="s">
        <v>8220</v>
      </c>
      <c r="L28" s="11" t="s">
        <v>8221</v>
      </c>
      <c r="M28" s="11" t="s">
        <v>8222</v>
      </c>
      <c r="N28" s="11" t="s">
        <v>8222</v>
      </c>
      <c r="O28" s="781" t="s">
        <v>7210</v>
      </c>
      <c r="P28" s="792" t="s">
        <v>495</v>
      </c>
      <c r="Q28" s="11" t="s">
        <v>9048</v>
      </c>
      <c r="R28" s="792" t="s">
        <v>495</v>
      </c>
      <c r="S28" s="11" t="s">
        <v>9048</v>
      </c>
      <c r="T28" s="792" t="s">
        <v>495</v>
      </c>
      <c r="U28" s="11" t="s">
        <v>9048</v>
      </c>
      <c r="V28" s="792" t="s">
        <v>494</v>
      </c>
      <c r="W28" s="82" t="s">
        <v>11618</v>
      </c>
      <c r="X28" s="109" t="s">
        <v>2153</v>
      </c>
      <c r="Y28" s="11" t="s">
        <v>2154</v>
      </c>
      <c r="Z28" s="110" t="s">
        <v>8369</v>
      </c>
    </row>
    <row r="29" spans="1:30">
      <c r="C29" s="1607" t="s">
        <v>176</v>
      </c>
      <c r="G29" s="53"/>
      <c r="H29" s="62"/>
      <c r="I29" s="2343" t="s">
        <v>6603</v>
      </c>
      <c r="J29" s="11" t="s">
        <v>9449</v>
      </c>
      <c r="K29" s="11" t="s">
        <v>3664</v>
      </c>
      <c r="L29" s="11" t="s">
        <v>6913</v>
      </c>
      <c r="M29" s="11" t="s">
        <v>6914</v>
      </c>
      <c r="N29" s="11" t="s">
        <v>6916</v>
      </c>
      <c r="O29" s="1026" t="s">
        <v>6917</v>
      </c>
      <c r="P29" s="1488" t="s">
        <v>6918</v>
      </c>
      <c r="Q29" s="770" t="s">
        <v>6919</v>
      </c>
      <c r="R29" s="1488" t="s">
        <v>6920</v>
      </c>
      <c r="S29" s="770" t="s">
        <v>6921</v>
      </c>
      <c r="T29" s="1488" t="s">
        <v>6922</v>
      </c>
      <c r="U29" s="770" t="s">
        <v>6923</v>
      </c>
      <c r="V29" s="1488" t="s">
        <v>6924</v>
      </c>
      <c r="W29" s="1707" t="s">
        <v>9072</v>
      </c>
      <c r="X29" s="744" t="s">
        <v>9073</v>
      </c>
      <c r="Y29" s="901" t="s">
        <v>9058</v>
      </c>
      <c r="Z29" s="901" t="s">
        <v>11032</v>
      </c>
    </row>
    <row r="30" spans="1:30">
      <c r="G30" s="738">
        <v>1</v>
      </c>
      <c r="H30" s="3" t="s">
        <v>10297</v>
      </c>
      <c r="I30" s="1529"/>
      <c r="J30" s="745"/>
      <c r="K30" s="3"/>
      <c r="L30" s="3"/>
      <c r="M30" s="3"/>
      <c r="N30" s="3"/>
      <c r="O30" s="783"/>
      <c r="P30" s="796"/>
      <c r="Q30" s="3"/>
      <c r="R30" s="796"/>
      <c r="S30" s="3"/>
      <c r="T30" s="796"/>
      <c r="U30" s="3"/>
      <c r="V30" s="796"/>
      <c r="W30" s="84"/>
      <c r="X30" s="49"/>
      <c r="Y30" s="3"/>
      <c r="Z30" s="50"/>
    </row>
    <row r="31" spans="1:30">
      <c r="A31" s="2368">
        <f>SUMIF(JLH_LAND_PHFFU!$D$15:$D$31,"BB",JLH_LAND_PHFFU!$E$15:$E$31)/1000</f>
        <v>5147.1446500000002</v>
      </c>
      <c r="B31" s="2932">
        <f>SUMIF(proforma!$C$60:$C$65,"Big Bend Common",proforma!$F$60:$F$65)</f>
        <v>46937</v>
      </c>
      <c r="C31" s="2936">
        <f>(SUMIF(JLH_MFR_DATA!$A$6:$A$560,"BBC",JLH_MFR_DATA!$D$6:$D$560)/1000)+$A$31+$B$31</f>
        <v>273754.76068153844</v>
      </c>
      <c r="D31" s="446">
        <v>0</v>
      </c>
      <c r="E31" s="774">
        <f>+C31+D31</f>
        <v>273754.76068153844</v>
      </c>
      <c r="G31" s="89">
        <f>+G30+1</f>
        <v>2</v>
      </c>
      <c r="H31" s="3" t="s">
        <v>11059</v>
      </c>
      <c r="I31" s="1529"/>
      <c r="J31" s="745"/>
      <c r="K31" s="958">
        <f>+E31</f>
        <v>273754.76068153844</v>
      </c>
      <c r="L31" s="3"/>
      <c r="M31" s="3"/>
      <c r="N31" s="3"/>
      <c r="O31" s="783"/>
      <c r="P31" s="796"/>
      <c r="Q31" s="3"/>
      <c r="R31" s="796"/>
      <c r="S31" s="3"/>
      <c r="T31" s="796"/>
      <c r="U31" s="3"/>
      <c r="V31" s="796"/>
      <c r="W31" s="84"/>
      <c r="X31" s="49"/>
      <c r="Y31" s="3"/>
      <c r="Z31" s="50"/>
    </row>
    <row r="32" spans="1:30">
      <c r="A32" s="446"/>
      <c r="D32" s="446"/>
      <c r="E32" s="774"/>
      <c r="G32" s="89">
        <f t="shared" ref="G32:G101" si="0">+G31+1</f>
        <v>3</v>
      </c>
      <c r="H32" s="3" t="s">
        <v>11060</v>
      </c>
      <c r="I32" s="1529"/>
      <c r="J32" s="745"/>
      <c r="K32" s="959">
        <f>+E32</f>
        <v>0</v>
      </c>
      <c r="L32" s="93">
        <f>-K32</f>
        <v>0</v>
      </c>
      <c r="M32" s="3"/>
      <c r="N32" s="3"/>
      <c r="O32" s="960">
        <f>SUM(K32:N32)</f>
        <v>0</v>
      </c>
      <c r="P32" s="869">
        <v>0</v>
      </c>
      <c r="Q32" s="158">
        <f>+O32-P32</f>
        <v>0</v>
      </c>
      <c r="R32" s="869">
        <v>0</v>
      </c>
      <c r="S32" s="158">
        <f t="shared" ref="S32:W33" si="1">+Q32-R32</f>
        <v>0</v>
      </c>
      <c r="T32" s="869">
        <f>0</f>
        <v>0</v>
      </c>
      <c r="U32" s="158">
        <f t="shared" si="1"/>
        <v>0</v>
      </c>
      <c r="V32" s="880">
        <v>0</v>
      </c>
      <c r="W32" s="893">
        <f t="shared" si="1"/>
        <v>0</v>
      </c>
      <c r="X32" s="364">
        <f>+W32*(12/13)</f>
        <v>0</v>
      </c>
      <c r="Y32" s="357">
        <f>+W32*(1/13)</f>
        <v>0</v>
      </c>
      <c r="Z32" s="90">
        <f>+X32+Y32</f>
        <v>0</v>
      </c>
    </row>
    <row r="33" spans="1:26">
      <c r="A33" s="446"/>
      <c r="D33" s="446"/>
      <c r="E33" s="774"/>
      <c r="G33" s="89">
        <f t="shared" si="0"/>
        <v>4</v>
      </c>
      <c r="H33" s="3" t="s">
        <v>8994</v>
      </c>
      <c r="I33" s="1529"/>
      <c r="J33" s="745"/>
      <c r="K33" s="375">
        <f>+K31-K32</f>
        <v>273754.76068153844</v>
      </c>
      <c r="L33" s="93"/>
      <c r="M33" s="74">
        <f>-K33</f>
        <v>-273754.76068153844</v>
      </c>
      <c r="N33" s="74"/>
      <c r="O33" s="886">
        <f>SUM(K33:N33)</f>
        <v>0</v>
      </c>
      <c r="P33" s="869">
        <v>0</v>
      </c>
      <c r="Q33" s="158">
        <f>+O33-P33</f>
        <v>0</v>
      </c>
      <c r="R33" s="869">
        <v>0</v>
      </c>
      <c r="S33" s="158">
        <f t="shared" si="1"/>
        <v>0</v>
      </c>
      <c r="T33" s="869">
        <f>0</f>
        <v>0</v>
      </c>
      <c r="U33" s="158">
        <f t="shared" si="1"/>
        <v>0</v>
      </c>
      <c r="V33" s="880">
        <v>0</v>
      </c>
      <c r="W33" s="893">
        <f t="shared" si="1"/>
        <v>0</v>
      </c>
      <c r="X33" s="364">
        <f>+W33*(12/13)</f>
        <v>0</v>
      </c>
      <c r="Y33" s="357">
        <f>+W33*(1/13)</f>
        <v>0</v>
      </c>
      <c r="Z33" s="90">
        <f>+X33+Y33</f>
        <v>0</v>
      </c>
    </row>
    <row r="34" spans="1:26">
      <c r="B34" s="2052" t="s">
        <v>7713</v>
      </c>
      <c r="D34" s="446"/>
      <c r="E34" s="774"/>
      <c r="G34" s="89">
        <f t="shared" si="0"/>
        <v>5</v>
      </c>
      <c r="H34" s="3"/>
      <c r="I34" s="1529"/>
      <c r="J34" s="745"/>
      <c r="K34" s="357"/>
      <c r="L34" s="93"/>
      <c r="M34" s="74"/>
      <c r="N34" s="74"/>
      <c r="O34" s="783"/>
      <c r="P34" s="796"/>
      <c r="Q34" s="3"/>
      <c r="R34" s="796"/>
      <c r="S34" s="3"/>
      <c r="T34" s="796"/>
      <c r="U34" s="3"/>
      <c r="V34" s="796"/>
      <c r="W34" s="84"/>
      <c r="X34" s="364"/>
      <c r="Y34" s="357"/>
      <c r="Z34" s="90"/>
    </row>
    <row r="35" spans="1:26">
      <c r="B35" s="2366">
        <f>SUMIF(JLH_MFR_DATA!$A$6:$A$560,"BBFGD",JLH_MFR_DATA!$D$6:$D$560)/1000</f>
        <v>0</v>
      </c>
      <c r="C35" s="2366">
        <f>(SUMIF(JLH_MFR_DATA!$A$6:$A$560,"BB1",JLH_MFR_DATA!$D$6:$D$560)/1000+($B35*$I$35/SUM($I$35:$I$36)))</f>
        <v>127757.37926999996</v>
      </c>
      <c r="D35" s="476">
        <f>-SUMIF(JLH_ECRC_ADJ_GEN!$A$8:$A$13,"BB1",JLH_ECRC_ADJ_GEN!$B$8:$B$13)/1000</f>
        <v>-53214.77925</v>
      </c>
      <c r="E35" s="774">
        <f t="shared" ref="E35:E40" si="2">+C35+D35</f>
        <v>74542.600019999954</v>
      </c>
      <c r="G35" s="89">
        <f t="shared" si="0"/>
        <v>6</v>
      </c>
      <c r="H35" s="3" t="s">
        <v>8995</v>
      </c>
      <c r="I35" s="2357">
        <v>393</v>
      </c>
      <c r="J35" s="1703"/>
      <c r="K35" s="958">
        <f t="shared" ref="K35:K40" si="3">+E35</f>
        <v>74542.600019999954</v>
      </c>
      <c r="L35" s="1195">
        <f>+I35/SUM($I$35:$I$37)*-$L$32</f>
        <v>0</v>
      </c>
      <c r="M35" s="375">
        <f>+I35/$I$42*($K$33+$K$40)</f>
        <v>66952.185712566628</v>
      </c>
      <c r="N35" s="74">
        <f t="shared" ref="N35:N40" si="4">+I35/$I$58*$K$56</f>
        <v>784.33331103150101</v>
      </c>
      <c r="O35" s="886">
        <f t="shared" ref="O35:O40" si="5">SUM(K35:N35)</f>
        <v>142279.1190435981</v>
      </c>
      <c r="P35" s="796">
        <v>0</v>
      </c>
      <c r="Q35" s="73">
        <f t="shared" ref="Q35:Q40" si="6">+O35-P35</f>
        <v>142279.1190435981</v>
      </c>
      <c r="R35" s="870">
        <f t="shared" ref="R35:R40" si="7">+Q35*$L$94</f>
        <v>0</v>
      </c>
      <c r="S35" s="73">
        <f>+Q35-R35</f>
        <v>142279.1190435981</v>
      </c>
      <c r="T35" s="1595">
        <f t="shared" ref="T35:T40" si="8">+Q35*$L$93</f>
        <v>5247.524334935074</v>
      </c>
      <c r="U35" s="73">
        <f>+S35-T35</f>
        <v>137031.59470866303</v>
      </c>
      <c r="V35" s="874">
        <f t="shared" ref="V35:V40" si="9">+Q35*$L$95</f>
        <v>0</v>
      </c>
      <c r="W35" s="894">
        <f>+U35-V35</f>
        <v>137031.59470866303</v>
      </c>
      <c r="X35" s="813">
        <f>+W35*(12/13)*0+W35*1</f>
        <v>137031.59470866303</v>
      </c>
      <c r="Y35" s="950">
        <f>+W35*(1/13)*0</f>
        <v>0</v>
      </c>
      <c r="Z35" s="90">
        <f t="shared" ref="Z35:Z40" si="10">+X35+Y35</f>
        <v>137031.59470866303</v>
      </c>
    </row>
    <row r="36" spans="1:26">
      <c r="A36" s="446"/>
      <c r="C36" s="2046">
        <f>(SUMIF(JLH_MFR_DATA!$A$6:$A$560,"BB2",JLH_MFR_DATA!$D$6:$D$560)/1000+($B35*$I$36/SUM($I$35:$I$36)))</f>
        <v>178063.4374930769</v>
      </c>
      <c r="D36" s="476">
        <f>-SUMIF(JLH_ECRC_ADJ_GEN!$A$8:$A$13,"BB2",JLH_ECRC_ADJ_GEN!$B$8:$B$13)/1000</f>
        <v>-110664.64925</v>
      </c>
      <c r="E36" s="774">
        <f t="shared" si="2"/>
        <v>67398.788243076895</v>
      </c>
      <c r="G36" s="89">
        <f t="shared" si="0"/>
        <v>7</v>
      </c>
      <c r="H36" s="3" t="s">
        <v>8996</v>
      </c>
      <c r="I36" s="2357">
        <v>388</v>
      </c>
      <c r="J36" s="1703"/>
      <c r="K36" s="958">
        <f t="shared" si="3"/>
        <v>67398.788243076895</v>
      </c>
      <c r="L36" s="1195">
        <f>+I36/SUM($I$35:$I$37)*-$L$32</f>
        <v>0</v>
      </c>
      <c r="M36" s="375">
        <f>+I36/$I$42*($K$33+$K$40)</f>
        <v>66100.37673403525</v>
      </c>
      <c r="N36" s="74">
        <f t="shared" si="4"/>
        <v>774.35451572575676</v>
      </c>
      <c r="O36" s="886">
        <f t="shared" si="5"/>
        <v>134273.51949283789</v>
      </c>
      <c r="P36" s="796">
        <v>0</v>
      </c>
      <c r="Q36" s="73">
        <f t="shared" si="6"/>
        <v>134273.51949283789</v>
      </c>
      <c r="R36" s="870">
        <f t="shared" si="7"/>
        <v>0</v>
      </c>
      <c r="S36" s="73">
        <f t="shared" ref="S36:W40" si="11">+Q36-R36</f>
        <v>134273.51949283789</v>
      </c>
      <c r="T36" s="1595">
        <f t="shared" si="8"/>
        <v>4952.262607558996</v>
      </c>
      <c r="U36" s="73">
        <f t="shared" si="11"/>
        <v>129321.2568852789</v>
      </c>
      <c r="V36" s="874">
        <f t="shared" si="9"/>
        <v>0</v>
      </c>
      <c r="W36" s="894">
        <f t="shared" si="11"/>
        <v>129321.2568852789</v>
      </c>
      <c r="X36" s="813">
        <f>+W36*(12/13)*0+W36*1</f>
        <v>129321.2568852789</v>
      </c>
      <c r="Y36" s="950">
        <f>+W36*(1/13)*0</f>
        <v>0</v>
      </c>
      <c r="Z36" s="90">
        <f t="shared" si="10"/>
        <v>129321.2568852789</v>
      </c>
    </row>
    <row r="37" spans="1:26">
      <c r="A37" s="446"/>
      <c r="C37" s="2046">
        <f>(SUMIF(JLH_MFR_DATA!$A$6:$A$560,"BB3",JLH_MFR_DATA!$D$6:$D$560)/1000)</f>
        <v>278027.6707629232</v>
      </c>
      <c r="D37" s="476">
        <f>-SUMIF(JLH_ECRC_ADJ_GEN!$A$8:$A$13,"BB3",JLH_ECRC_ADJ_GEN!$B$8:$B$13)/1000</f>
        <v>-105309.26525</v>
      </c>
      <c r="E37" s="774">
        <f t="shared" si="2"/>
        <v>172718.4055129232</v>
      </c>
      <c r="G37" s="89">
        <f t="shared" si="0"/>
        <v>8</v>
      </c>
      <c r="H37" s="3" t="s">
        <v>8997</v>
      </c>
      <c r="I37" s="2357">
        <v>393</v>
      </c>
      <c r="J37" s="1703"/>
      <c r="K37" s="958">
        <f t="shared" si="3"/>
        <v>172718.4055129232</v>
      </c>
      <c r="L37" s="1195">
        <f>+I37/SUM($I$35:$I$37)*-$L$32</f>
        <v>0</v>
      </c>
      <c r="M37" s="375">
        <f>+I37/$I$42*($K$33+$K$40)</f>
        <v>66952.185712566628</v>
      </c>
      <c r="N37" s="74">
        <f t="shared" si="4"/>
        <v>784.33331103150101</v>
      </c>
      <c r="O37" s="886">
        <f t="shared" si="5"/>
        <v>240454.92453652134</v>
      </c>
      <c r="P37" s="796">
        <v>0</v>
      </c>
      <c r="Q37" s="73">
        <f t="shared" si="6"/>
        <v>240454.92453652134</v>
      </c>
      <c r="R37" s="870">
        <f t="shared" si="7"/>
        <v>0</v>
      </c>
      <c r="S37" s="73">
        <f t="shared" si="11"/>
        <v>240454.92453652134</v>
      </c>
      <c r="T37" s="1595">
        <f t="shared" si="8"/>
        <v>8868.4346406005352</v>
      </c>
      <c r="U37" s="73">
        <f t="shared" si="11"/>
        <v>231586.48989592079</v>
      </c>
      <c r="V37" s="874">
        <f t="shared" si="9"/>
        <v>0</v>
      </c>
      <c r="W37" s="894">
        <f t="shared" si="11"/>
        <v>231586.48989592079</v>
      </c>
      <c r="X37" s="813">
        <f>+W37*(12/13)*0+W37*1</f>
        <v>231586.48989592079</v>
      </c>
      <c r="Y37" s="950">
        <f>+W37*(1/13)*0</f>
        <v>0</v>
      </c>
      <c r="Z37" s="90">
        <f t="shared" si="10"/>
        <v>231586.48989592079</v>
      </c>
    </row>
    <row r="38" spans="1:26">
      <c r="A38" s="446"/>
      <c r="C38" s="2046">
        <f>(SUMIF(JLH_MFR_DATA!$A$6:$A$560,"BB4",JLH_MFR_DATA!$D$6:$D$560)/1000)</f>
        <v>772380.01424615399</v>
      </c>
      <c r="D38" s="476">
        <f>-SUMIF(JLH_ECRC_ADJ_GEN!$A$8:$A$13,"BB4",JLH_ECRC_ADJ_GEN!$B$8:$B$13)/1000</f>
        <v>-81134.985249999998</v>
      </c>
      <c r="E38" s="774">
        <f t="shared" si="2"/>
        <v>691245.02899615397</v>
      </c>
      <c r="G38" s="89">
        <f t="shared" si="0"/>
        <v>9</v>
      </c>
      <c r="H38" s="3" t="s">
        <v>8998</v>
      </c>
      <c r="I38" s="2357">
        <v>445</v>
      </c>
      <c r="J38" s="1703"/>
      <c r="K38" s="958">
        <f t="shared" si="3"/>
        <v>691245.02899615397</v>
      </c>
      <c r="L38" s="375"/>
      <c r="M38" s="375">
        <f>+I38/$I$42*($K$33+$K$40)</f>
        <v>75810.999089293007</v>
      </c>
      <c r="N38" s="74">
        <f t="shared" si="4"/>
        <v>888.11278221124155</v>
      </c>
      <c r="O38" s="886">
        <f t="shared" si="5"/>
        <v>767944.14086765819</v>
      </c>
      <c r="P38" s="870">
        <f>+O38*$L$92</f>
        <v>0</v>
      </c>
      <c r="Q38" s="73">
        <f t="shared" si="6"/>
        <v>767944.14086765819</v>
      </c>
      <c r="R38" s="870">
        <f t="shared" si="7"/>
        <v>0</v>
      </c>
      <c r="S38" s="73">
        <f t="shared" si="11"/>
        <v>767944.14086765819</v>
      </c>
      <c r="T38" s="1595">
        <f t="shared" si="8"/>
        <v>28323.239517943639</v>
      </c>
      <c r="U38" s="73">
        <f t="shared" si="11"/>
        <v>739620.90134971461</v>
      </c>
      <c r="V38" s="874">
        <f t="shared" si="9"/>
        <v>0</v>
      </c>
      <c r="W38" s="894">
        <f t="shared" si="11"/>
        <v>739620.90134971461</v>
      </c>
      <c r="X38" s="813">
        <f>+W38*(12/13)*0+W38*1</f>
        <v>739620.90134971461</v>
      </c>
      <c r="Y38" s="950">
        <f>+W38*(1/13)*0</f>
        <v>0</v>
      </c>
      <c r="Z38" s="90">
        <f t="shared" si="10"/>
        <v>739620.90134971461</v>
      </c>
    </row>
    <row r="39" spans="1:26">
      <c r="A39" s="446"/>
      <c r="C39" s="2046">
        <f>(SUMIF(JLH_MFR_DATA!$A$6:$A$560,"BB4FGD",JLH_MFR_DATA!$D$6:$D$560)/1000)</f>
        <v>0</v>
      </c>
      <c r="D39" s="476"/>
      <c r="E39" s="774">
        <f t="shared" si="2"/>
        <v>0</v>
      </c>
      <c r="G39" s="89">
        <f t="shared" si="0"/>
        <v>10</v>
      </c>
      <c r="H39" s="3" t="s">
        <v>8999</v>
      </c>
      <c r="I39" s="2344"/>
      <c r="J39" s="357" t="s">
        <v>4577</v>
      </c>
      <c r="K39" s="958">
        <f t="shared" si="3"/>
        <v>0</v>
      </c>
      <c r="L39" s="3"/>
      <c r="M39" s="74"/>
      <c r="N39" s="1197">
        <f t="shared" si="4"/>
        <v>0</v>
      </c>
      <c r="O39" s="886">
        <f t="shared" si="5"/>
        <v>0</v>
      </c>
      <c r="P39" s="870">
        <f>+O39*$L$92</f>
        <v>0</v>
      </c>
      <c r="Q39" s="73">
        <f t="shared" si="6"/>
        <v>0</v>
      </c>
      <c r="R39" s="870">
        <f t="shared" si="7"/>
        <v>0</v>
      </c>
      <c r="S39" s="73">
        <f t="shared" si="11"/>
        <v>0</v>
      </c>
      <c r="T39" s="1595">
        <f t="shared" si="8"/>
        <v>0</v>
      </c>
      <c r="U39" s="73">
        <f t="shared" si="11"/>
        <v>0</v>
      </c>
      <c r="V39" s="874">
        <f t="shared" si="9"/>
        <v>0</v>
      </c>
      <c r="W39" s="894">
        <f t="shared" si="11"/>
        <v>0</v>
      </c>
      <c r="X39" s="368">
        <f>W39</f>
        <v>0</v>
      </c>
      <c r="Y39" s="74">
        <v>0</v>
      </c>
      <c r="Z39" s="90">
        <f t="shared" si="10"/>
        <v>0</v>
      </c>
    </row>
    <row r="40" spans="1:26">
      <c r="A40" s="446"/>
      <c r="C40" s="2049">
        <f>(SUMIF(JLH_MFR_DATA!$A$6:$A$560,"BBT",JLH_MFR_DATA!$D$6:$D$560)/1000)</f>
        <v>2060.9865669230771</v>
      </c>
      <c r="D40" s="391"/>
      <c r="E40" s="947">
        <f t="shared" si="2"/>
        <v>2060.9865669230771</v>
      </c>
      <c r="G40" s="89">
        <f t="shared" si="0"/>
        <v>11</v>
      </c>
      <c r="H40" s="3" t="s">
        <v>340</v>
      </c>
      <c r="I40" s="2345"/>
      <c r="J40" s="389"/>
      <c r="K40" s="959">
        <f t="shared" si="3"/>
        <v>2060.9865669230771</v>
      </c>
      <c r="L40" s="8"/>
      <c r="M40" s="69">
        <f>-K40</f>
        <v>-2060.9865669230771</v>
      </c>
      <c r="N40" s="69">
        <f t="shared" si="4"/>
        <v>0</v>
      </c>
      <c r="O40" s="961">
        <f t="shared" si="5"/>
        <v>0</v>
      </c>
      <c r="P40" s="873"/>
      <c r="Q40" s="156">
        <f t="shared" si="6"/>
        <v>0</v>
      </c>
      <c r="R40" s="871">
        <f t="shared" si="7"/>
        <v>0</v>
      </c>
      <c r="S40" s="156">
        <f t="shared" si="11"/>
        <v>0</v>
      </c>
      <c r="T40" s="881">
        <f t="shared" si="8"/>
        <v>0</v>
      </c>
      <c r="U40" s="156">
        <f t="shared" si="11"/>
        <v>0</v>
      </c>
      <c r="V40" s="881">
        <f t="shared" si="9"/>
        <v>0</v>
      </c>
      <c r="W40" s="895">
        <f t="shared" si="11"/>
        <v>0</v>
      </c>
      <c r="X40" s="511">
        <f>+W40*(12/13)</f>
        <v>0</v>
      </c>
      <c r="Y40" s="66">
        <f>+W40*(1/13)</f>
        <v>0</v>
      </c>
      <c r="Z40" s="91">
        <f t="shared" si="10"/>
        <v>0</v>
      </c>
    </row>
    <row r="41" spans="1:26">
      <c r="A41" s="446"/>
      <c r="D41" s="476"/>
      <c r="E41" s="774"/>
      <c r="G41" s="89">
        <f t="shared" si="0"/>
        <v>12</v>
      </c>
      <c r="H41" s="3"/>
      <c r="I41" s="2344"/>
      <c r="J41" s="357"/>
      <c r="K41" s="3"/>
      <c r="L41" s="3"/>
      <c r="M41" s="74"/>
      <c r="N41" s="74"/>
      <c r="O41" s="783"/>
      <c r="P41" s="872"/>
      <c r="Q41" s="3"/>
      <c r="R41" s="872"/>
      <c r="S41" s="3"/>
      <c r="T41" s="796"/>
      <c r="U41" s="3"/>
      <c r="V41" s="882"/>
      <c r="W41" s="84"/>
      <c r="X41" s="368"/>
      <c r="Y41" s="74"/>
      <c r="Z41" s="90"/>
    </row>
    <row r="42" spans="1:26">
      <c r="A42" s="446"/>
      <c r="C42" s="446"/>
      <c r="D42" s="476"/>
      <c r="E42" s="774"/>
      <c r="G42" s="89">
        <f t="shared" si="0"/>
        <v>13</v>
      </c>
      <c r="H42" s="3" t="s">
        <v>9002</v>
      </c>
      <c r="I42" s="2346">
        <f>SUM(I35:I40)</f>
        <v>1619</v>
      </c>
      <c r="J42" s="139">
        <f>SUM(J35:J40)</f>
        <v>0</v>
      </c>
      <c r="K42" s="69">
        <f>SUM(K32:K40)</f>
        <v>1281720.5700206156</v>
      </c>
      <c r="L42" s="150">
        <f t="shared" ref="L42:T42" si="12">SUM(L32:L40)</f>
        <v>0</v>
      </c>
      <c r="M42" s="69">
        <f t="shared" si="12"/>
        <v>-1.3187673175707459E-11</v>
      </c>
      <c r="N42" s="69">
        <f t="shared" si="12"/>
        <v>3231.1339200000007</v>
      </c>
      <c r="O42" s="887">
        <f t="shared" si="12"/>
        <v>1284951.7039406155</v>
      </c>
      <c r="P42" s="871">
        <f t="shared" si="12"/>
        <v>0</v>
      </c>
      <c r="Q42" s="69">
        <f t="shared" si="12"/>
        <v>1284951.7039406155</v>
      </c>
      <c r="R42" s="871">
        <f t="shared" si="12"/>
        <v>0</v>
      </c>
      <c r="S42" s="69">
        <f t="shared" si="12"/>
        <v>1284951.7039406155</v>
      </c>
      <c r="T42" s="1596">
        <f t="shared" si="12"/>
        <v>47391.461101038243</v>
      </c>
      <c r="U42" s="69">
        <f t="shared" ref="U42:Z42" si="13">SUM(U32:U40)</f>
        <v>1237560.2428395774</v>
      </c>
      <c r="V42" s="881">
        <f t="shared" si="13"/>
        <v>0</v>
      </c>
      <c r="W42" s="896">
        <f t="shared" si="13"/>
        <v>1237560.2428395774</v>
      </c>
      <c r="X42" s="907">
        <f t="shared" si="13"/>
        <v>1237560.2428395774</v>
      </c>
      <c r="Y42" s="69">
        <f t="shared" si="13"/>
        <v>0</v>
      </c>
      <c r="Z42" s="91">
        <f t="shared" si="13"/>
        <v>1237560.2428395774</v>
      </c>
    </row>
    <row r="43" spans="1:26">
      <c r="A43" s="446"/>
      <c r="D43" s="476"/>
      <c r="E43" s="774"/>
      <c r="G43" s="89">
        <f t="shared" si="0"/>
        <v>14</v>
      </c>
      <c r="H43" s="3"/>
      <c r="I43" s="2347"/>
      <c r="J43" s="437"/>
      <c r="K43" s="3"/>
      <c r="L43" s="3"/>
      <c r="M43" s="74"/>
      <c r="N43" s="74"/>
      <c r="O43" s="783"/>
      <c r="P43" s="796"/>
      <c r="Q43" s="3"/>
      <c r="R43" s="872"/>
      <c r="S43" s="3"/>
      <c r="T43" s="796"/>
      <c r="U43" s="3"/>
      <c r="V43" s="882"/>
      <c r="W43" s="84"/>
      <c r="X43" s="368"/>
      <c r="Y43" s="74"/>
      <c r="Z43" s="90"/>
    </row>
    <row r="44" spans="1:26">
      <c r="A44" s="446"/>
      <c r="C44" s="2046">
        <f>(SUMIF(JLH_MFR_DATA!$A$6:$A$560,"GNC",JLH_MFR_DATA!$D$6:$D$560)/1000)</f>
        <v>63.544356923076919</v>
      </c>
      <c r="D44" s="476"/>
      <c r="E44" s="774">
        <f t="shared" ref="E44:E51" si="14">+C44+D44</f>
        <v>63.544356923076919</v>
      </c>
      <c r="G44" s="89">
        <f t="shared" si="0"/>
        <v>15</v>
      </c>
      <c r="H44" s="3" t="s">
        <v>3516</v>
      </c>
      <c r="I44" s="2347"/>
      <c r="J44" s="437"/>
      <c r="K44" s="958">
        <f t="shared" ref="K44:K51" si="15">+E44</f>
        <v>63.544356923076919</v>
      </c>
      <c r="L44" s="437">
        <v>0</v>
      </c>
      <c r="M44" s="1198">
        <v>0</v>
      </c>
      <c r="N44" s="1197">
        <f t="shared" ref="N44:N50" si="16">+I44/$I$58*$K$56</f>
        <v>0</v>
      </c>
      <c r="O44" s="886">
        <f t="shared" ref="O44:O51" si="17">SUM(K44:N44)</f>
        <v>63.544356923076919</v>
      </c>
      <c r="P44" s="869">
        <v>0</v>
      </c>
      <c r="Q44" s="73">
        <f t="shared" ref="Q44:Q51" si="18">+O44-P44</f>
        <v>63.544356923076919</v>
      </c>
      <c r="R44" s="870">
        <f t="shared" ref="R44:R51" si="19">+Q44*$L$94</f>
        <v>0</v>
      </c>
      <c r="S44" s="73">
        <f t="shared" ref="S44:W51" si="20">+Q44-R44</f>
        <v>63.544356923076919</v>
      </c>
      <c r="T44" s="1595">
        <f t="shared" ref="T44:T51" si="21">+Q44*$L$93</f>
        <v>2.3436366597087805</v>
      </c>
      <c r="U44" s="73">
        <f t="shared" si="20"/>
        <v>61.20072026336814</v>
      </c>
      <c r="V44" s="874">
        <f t="shared" ref="V44:V51" si="22">+Q44*$L$95</f>
        <v>0</v>
      </c>
      <c r="W44" s="894">
        <f t="shared" si="20"/>
        <v>61.20072026336814</v>
      </c>
      <c r="X44" s="813">
        <f t="shared" ref="X44:X53" si="23">+W44*(12/13)*0+W44*1</f>
        <v>61.20072026336814</v>
      </c>
      <c r="Y44" s="950">
        <f>+W44*(1/13)*0</f>
        <v>0</v>
      </c>
      <c r="Z44" s="90">
        <f t="shared" ref="Z44:Z51" si="24">+X44+Y44</f>
        <v>61.20072026336814</v>
      </c>
    </row>
    <row r="45" spans="1:26">
      <c r="A45" s="446"/>
      <c r="C45" s="2046">
        <f>(SUMIF(JLH_MFR_DATA!$A$6:$A$560,"GN1",JLH_MFR_DATA!$D$6:$D$560)/1000)</f>
        <v>0</v>
      </c>
      <c r="D45" s="476"/>
      <c r="E45" s="774">
        <f t="shared" si="14"/>
        <v>0</v>
      </c>
      <c r="G45" s="89">
        <f t="shared" si="0"/>
        <v>16</v>
      </c>
      <c r="H45" s="3" t="s">
        <v>3517</v>
      </c>
      <c r="I45" s="2344">
        <v>0</v>
      </c>
      <c r="J45" s="1709"/>
      <c r="K45" s="958">
        <f t="shared" si="15"/>
        <v>0</v>
      </c>
      <c r="L45" s="437">
        <v>0</v>
      </c>
      <c r="M45" s="1198">
        <v>0</v>
      </c>
      <c r="N45" s="1200">
        <f t="shared" si="16"/>
        <v>0</v>
      </c>
      <c r="O45" s="886">
        <f t="shared" si="17"/>
        <v>0</v>
      </c>
      <c r="P45" s="869">
        <v>0</v>
      </c>
      <c r="Q45" s="73">
        <f t="shared" si="18"/>
        <v>0</v>
      </c>
      <c r="R45" s="870">
        <f t="shared" si="19"/>
        <v>0</v>
      </c>
      <c r="S45" s="73">
        <f t="shared" si="20"/>
        <v>0</v>
      </c>
      <c r="T45" s="1595">
        <f t="shared" si="21"/>
        <v>0</v>
      </c>
      <c r="U45" s="73">
        <f t="shared" si="20"/>
        <v>0</v>
      </c>
      <c r="V45" s="874">
        <f t="shared" si="22"/>
        <v>0</v>
      </c>
      <c r="W45" s="894">
        <f t="shared" si="20"/>
        <v>0</v>
      </c>
      <c r="X45" s="813">
        <f t="shared" si="23"/>
        <v>0</v>
      </c>
      <c r="Y45" s="950">
        <f t="shared" ref="Y45:Y51" si="25">+W45*(1/13)*0</f>
        <v>0</v>
      </c>
      <c r="Z45" s="90">
        <f t="shared" si="24"/>
        <v>0</v>
      </c>
    </row>
    <row r="46" spans="1:26">
      <c r="A46" s="446"/>
      <c r="C46" s="2046">
        <f>(SUMIF(JLH_MFR_DATA!$A$6:$A$560,"GN2",JLH_MFR_DATA!$D$6:$D$560)/1000)</f>
        <v>0</v>
      </c>
      <c r="D46" s="476"/>
      <c r="E46" s="774">
        <f t="shared" si="14"/>
        <v>0</v>
      </c>
      <c r="G46" s="89">
        <f t="shared" si="0"/>
        <v>17</v>
      </c>
      <c r="H46" s="3" t="s">
        <v>5594</v>
      </c>
      <c r="I46" s="2344">
        <v>0</v>
      </c>
      <c r="J46" s="1709"/>
      <c r="K46" s="958">
        <f t="shared" si="15"/>
        <v>0</v>
      </c>
      <c r="L46" s="437">
        <v>0</v>
      </c>
      <c r="M46" s="1198">
        <v>0</v>
      </c>
      <c r="N46" s="1200">
        <f t="shared" si="16"/>
        <v>0</v>
      </c>
      <c r="O46" s="886">
        <f t="shared" si="17"/>
        <v>0</v>
      </c>
      <c r="P46" s="869">
        <v>0</v>
      </c>
      <c r="Q46" s="73">
        <f t="shared" si="18"/>
        <v>0</v>
      </c>
      <c r="R46" s="870">
        <f t="shared" si="19"/>
        <v>0</v>
      </c>
      <c r="S46" s="73">
        <f t="shared" si="20"/>
        <v>0</v>
      </c>
      <c r="T46" s="1595">
        <f t="shared" si="21"/>
        <v>0</v>
      </c>
      <c r="U46" s="73">
        <f t="shared" si="20"/>
        <v>0</v>
      </c>
      <c r="V46" s="874">
        <f t="shared" si="22"/>
        <v>0</v>
      </c>
      <c r="W46" s="894">
        <f t="shared" si="20"/>
        <v>0</v>
      </c>
      <c r="X46" s="813">
        <f t="shared" si="23"/>
        <v>0</v>
      </c>
      <c r="Y46" s="950">
        <f t="shared" si="25"/>
        <v>0</v>
      </c>
      <c r="Z46" s="90">
        <f t="shared" si="24"/>
        <v>0</v>
      </c>
    </row>
    <row r="47" spans="1:26">
      <c r="A47" s="446"/>
      <c r="C47" s="2046">
        <f>(SUMIF(JLH_MFR_DATA!$A$6:$A$560,"GN3",JLH_MFR_DATA!$D$6:$D$560)/1000)</f>
        <v>0</v>
      </c>
      <c r="D47" s="476"/>
      <c r="E47" s="774">
        <f t="shared" si="14"/>
        <v>0</v>
      </c>
      <c r="G47" s="89">
        <f t="shared" si="0"/>
        <v>18</v>
      </c>
      <c r="H47" s="3" t="s">
        <v>5604</v>
      </c>
      <c r="I47" s="2344">
        <v>0</v>
      </c>
      <c r="J47" s="1709"/>
      <c r="K47" s="958">
        <f t="shared" si="15"/>
        <v>0</v>
      </c>
      <c r="L47" s="437">
        <v>0</v>
      </c>
      <c r="M47" s="1198">
        <v>0</v>
      </c>
      <c r="N47" s="1200">
        <f t="shared" si="16"/>
        <v>0</v>
      </c>
      <c r="O47" s="886">
        <f t="shared" si="17"/>
        <v>0</v>
      </c>
      <c r="P47" s="869">
        <v>0</v>
      </c>
      <c r="Q47" s="73">
        <f t="shared" si="18"/>
        <v>0</v>
      </c>
      <c r="R47" s="870">
        <f t="shared" si="19"/>
        <v>0</v>
      </c>
      <c r="S47" s="73">
        <f t="shared" si="20"/>
        <v>0</v>
      </c>
      <c r="T47" s="1595">
        <f t="shared" si="21"/>
        <v>0</v>
      </c>
      <c r="U47" s="73">
        <f t="shared" si="20"/>
        <v>0</v>
      </c>
      <c r="V47" s="874">
        <f t="shared" si="22"/>
        <v>0</v>
      </c>
      <c r="W47" s="894">
        <f t="shared" si="20"/>
        <v>0</v>
      </c>
      <c r="X47" s="813">
        <f t="shared" si="23"/>
        <v>0</v>
      </c>
      <c r="Y47" s="950">
        <f t="shared" si="25"/>
        <v>0</v>
      </c>
      <c r="Z47" s="90">
        <f t="shared" si="24"/>
        <v>0</v>
      </c>
    </row>
    <row r="48" spans="1:26">
      <c r="A48" s="446"/>
      <c r="C48" s="2046">
        <f>(SUMIF(JLH_MFR_DATA!$A$6:$A$560,"GN4",JLH_MFR_DATA!$D$6:$D$560)/1000)</f>
        <v>0</v>
      </c>
      <c r="D48" s="476"/>
      <c r="E48" s="774">
        <f t="shared" si="14"/>
        <v>0</v>
      </c>
      <c r="G48" s="89">
        <f t="shared" si="0"/>
        <v>19</v>
      </c>
      <c r="H48" s="3" t="s">
        <v>5605</v>
      </c>
      <c r="I48" s="2344">
        <v>0</v>
      </c>
      <c r="J48" s="1709"/>
      <c r="K48" s="958">
        <f t="shared" si="15"/>
        <v>0</v>
      </c>
      <c r="L48" s="437">
        <v>0</v>
      </c>
      <c r="M48" s="1198">
        <v>0</v>
      </c>
      <c r="N48" s="1200">
        <f t="shared" si="16"/>
        <v>0</v>
      </c>
      <c r="O48" s="886">
        <f t="shared" si="17"/>
        <v>0</v>
      </c>
      <c r="P48" s="869">
        <v>0</v>
      </c>
      <c r="Q48" s="73">
        <f t="shared" si="18"/>
        <v>0</v>
      </c>
      <c r="R48" s="870">
        <f t="shared" si="19"/>
        <v>0</v>
      </c>
      <c r="S48" s="73">
        <f t="shared" si="20"/>
        <v>0</v>
      </c>
      <c r="T48" s="1595">
        <f t="shared" si="21"/>
        <v>0</v>
      </c>
      <c r="U48" s="73">
        <f t="shared" si="20"/>
        <v>0</v>
      </c>
      <c r="V48" s="874">
        <f t="shared" si="22"/>
        <v>0</v>
      </c>
      <c r="W48" s="894">
        <f t="shared" si="20"/>
        <v>0</v>
      </c>
      <c r="X48" s="813">
        <f t="shared" si="23"/>
        <v>0</v>
      </c>
      <c r="Y48" s="950">
        <f t="shared" si="25"/>
        <v>0</v>
      </c>
      <c r="Z48" s="90">
        <f t="shared" si="24"/>
        <v>0</v>
      </c>
    </row>
    <row r="49" spans="1:28">
      <c r="A49" s="446"/>
      <c r="C49" s="2046"/>
      <c r="D49" s="476"/>
      <c r="E49" s="774">
        <f t="shared" si="14"/>
        <v>0</v>
      </c>
      <c r="G49" s="89">
        <f t="shared" si="0"/>
        <v>20</v>
      </c>
      <c r="H49" s="3" t="s">
        <v>3492</v>
      </c>
      <c r="I49" s="2348">
        <v>0</v>
      </c>
      <c r="J49" s="453"/>
      <c r="K49" s="958">
        <f t="shared" si="15"/>
        <v>0</v>
      </c>
      <c r="L49" s="437">
        <v>0</v>
      </c>
      <c r="M49" s="1198">
        <v>0</v>
      </c>
      <c r="N49" s="1200">
        <f t="shared" si="16"/>
        <v>0</v>
      </c>
      <c r="O49" s="886">
        <f t="shared" si="17"/>
        <v>0</v>
      </c>
      <c r="P49" s="869">
        <v>0</v>
      </c>
      <c r="Q49" s="73">
        <f t="shared" si="18"/>
        <v>0</v>
      </c>
      <c r="R49" s="870">
        <f t="shared" si="19"/>
        <v>0</v>
      </c>
      <c r="S49" s="73">
        <f t="shared" si="20"/>
        <v>0</v>
      </c>
      <c r="T49" s="1595">
        <f t="shared" si="21"/>
        <v>0</v>
      </c>
      <c r="U49" s="73">
        <f t="shared" si="20"/>
        <v>0</v>
      </c>
      <c r="V49" s="874">
        <f t="shared" si="22"/>
        <v>0</v>
      </c>
      <c r="W49" s="894">
        <f t="shared" si="20"/>
        <v>0</v>
      </c>
      <c r="X49" s="813">
        <f t="shared" si="23"/>
        <v>0</v>
      </c>
      <c r="Y49" s="950">
        <f t="shared" si="25"/>
        <v>0</v>
      </c>
      <c r="Z49" s="90">
        <f t="shared" si="24"/>
        <v>0</v>
      </c>
    </row>
    <row r="50" spans="1:28">
      <c r="A50" s="446"/>
      <c r="C50" s="2046"/>
      <c r="D50" s="476"/>
      <c r="E50" s="774">
        <f t="shared" si="14"/>
        <v>0</v>
      </c>
      <c r="G50" s="89">
        <f t="shared" si="0"/>
        <v>21</v>
      </c>
      <c r="H50" s="3" t="s">
        <v>3493</v>
      </c>
      <c r="I50" s="2348">
        <v>0</v>
      </c>
      <c r="J50" s="453"/>
      <c r="K50" s="958">
        <f t="shared" si="15"/>
        <v>0</v>
      </c>
      <c r="L50" s="437">
        <v>0</v>
      </c>
      <c r="M50" s="1198">
        <v>0</v>
      </c>
      <c r="N50" s="1200">
        <f t="shared" si="16"/>
        <v>0</v>
      </c>
      <c r="O50" s="886">
        <f t="shared" si="17"/>
        <v>0</v>
      </c>
      <c r="P50" s="869">
        <v>0</v>
      </c>
      <c r="Q50" s="73">
        <f t="shared" si="18"/>
        <v>0</v>
      </c>
      <c r="R50" s="870">
        <f t="shared" si="19"/>
        <v>0</v>
      </c>
      <c r="S50" s="73">
        <f t="shared" si="20"/>
        <v>0</v>
      </c>
      <c r="T50" s="1595">
        <f t="shared" si="21"/>
        <v>0</v>
      </c>
      <c r="U50" s="73">
        <f t="shared" si="20"/>
        <v>0</v>
      </c>
      <c r="V50" s="874">
        <f t="shared" si="22"/>
        <v>0</v>
      </c>
      <c r="W50" s="894">
        <f t="shared" si="20"/>
        <v>0</v>
      </c>
      <c r="X50" s="813">
        <f t="shared" si="23"/>
        <v>0</v>
      </c>
      <c r="Y50" s="950">
        <f t="shared" si="25"/>
        <v>0</v>
      </c>
      <c r="Z50" s="90">
        <f t="shared" si="24"/>
        <v>0</v>
      </c>
    </row>
    <row r="51" spans="1:28">
      <c r="A51" s="446"/>
      <c r="C51" s="18"/>
      <c r="D51" s="391"/>
      <c r="E51" s="947">
        <f t="shared" si="14"/>
        <v>0</v>
      </c>
      <c r="G51" s="89">
        <f t="shared" si="0"/>
        <v>22</v>
      </c>
      <c r="H51" s="3" t="s">
        <v>341</v>
      </c>
      <c r="I51" s="2349"/>
      <c r="J51" s="390"/>
      <c r="K51" s="959">
        <f t="shared" si="15"/>
        <v>0</v>
      </c>
      <c r="L51" s="145">
        <v>0</v>
      </c>
      <c r="M51" s="388">
        <v>0</v>
      </c>
      <c r="N51" s="182" t="s">
        <v>4577</v>
      </c>
      <c r="O51" s="888">
        <f t="shared" si="17"/>
        <v>0</v>
      </c>
      <c r="P51" s="876">
        <v>0</v>
      </c>
      <c r="Q51" s="65">
        <f t="shared" si="18"/>
        <v>0</v>
      </c>
      <c r="R51" s="871">
        <f t="shared" si="19"/>
        <v>0</v>
      </c>
      <c r="S51" s="65">
        <f t="shared" si="20"/>
        <v>0</v>
      </c>
      <c r="T51" s="1596">
        <f t="shared" si="21"/>
        <v>0</v>
      </c>
      <c r="U51" s="65">
        <f t="shared" si="20"/>
        <v>0</v>
      </c>
      <c r="V51" s="881">
        <f t="shared" si="22"/>
        <v>0</v>
      </c>
      <c r="W51" s="897">
        <f t="shared" si="20"/>
        <v>0</v>
      </c>
      <c r="X51" s="2738">
        <f t="shared" si="23"/>
        <v>0</v>
      </c>
      <c r="Y51" s="2739">
        <f t="shared" si="25"/>
        <v>0</v>
      </c>
      <c r="Z51" s="91">
        <f t="shared" si="24"/>
        <v>0</v>
      </c>
    </row>
    <row r="52" spans="1:28">
      <c r="A52" s="446"/>
      <c r="D52" s="476"/>
      <c r="E52" s="774"/>
      <c r="G52" s="89">
        <f t="shared" si="0"/>
        <v>23</v>
      </c>
      <c r="H52" s="3"/>
      <c r="I52" s="2350"/>
      <c r="J52" s="902"/>
      <c r="K52" s="3"/>
      <c r="L52" s="3"/>
      <c r="M52" s="74"/>
      <c r="N52" s="1200"/>
      <c r="O52" s="783"/>
      <c r="P52" s="796"/>
      <c r="Q52" s="3"/>
      <c r="R52" s="872"/>
      <c r="S52" s="3"/>
      <c r="T52" s="796"/>
      <c r="U52" s="3"/>
      <c r="V52" s="882"/>
      <c r="W52" s="84"/>
      <c r="X52" s="368"/>
      <c r="Y52" s="74"/>
      <c r="Z52" s="90"/>
    </row>
    <row r="53" spans="1:28">
      <c r="A53" s="446"/>
      <c r="C53" s="446"/>
      <c r="D53" s="476"/>
      <c r="E53" s="774"/>
      <c r="G53" s="89">
        <f t="shared" si="0"/>
        <v>24</v>
      </c>
      <c r="H53" s="3" t="s">
        <v>3495</v>
      </c>
      <c r="I53" s="2351">
        <f t="shared" ref="I53:N53" si="26">SUM(I44:I51)</f>
        <v>0</v>
      </c>
      <c r="J53" s="447">
        <f t="shared" si="26"/>
        <v>0</v>
      </c>
      <c r="K53" s="65">
        <f t="shared" si="26"/>
        <v>63.544356923076919</v>
      </c>
      <c r="L53" s="156">
        <f t="shared" si="26"/>
        <v>0</v>
      </c>
      <c r="M53" s="156">
        <f t="shared" si="26"/>
        <v>0</v>
      </c>
      <c r="N53" s="146">
        <f t="shared" si="26"/>
        <v>0</v>
      </c>
      <c r="O53" s="888">
        <f t="shared" ref="O53:Z53" si="27">SUM(O44:O51)</f>
        <v>63.544356923076919</v>
      </c>
      <c r="P53" s="877">
        <f t="shared" si="27"/>
        <v>0</v>
      </c>
      <c r="Q53" s="65">
        <f t="shared" si="27"/>
        <v>63.544356923076919</v>
      </c>
      <c r="R53" s="873">
        <f t="shared" si="27"/>
        <v>0</v>
      </c>
      <c r="S53" s="65">
        <f t="shared" si="27"/>
        <v>63.544356923076919</v>
      </c>
      <c r="T53" s="1597">
        <f t="shared" si="27"/>
        <v>2.3436366597087805</v>
      </c>
      <c r="U53" s="65">
        <f t="shared" si="27"/>
        <v>61.20072026336814</v>
      </c>
      <c r="V53" s="877">
        <f t="shared" si="27"/>
        <v>0</v>
      </c>
      <c r="W53" s="897">
        <f t="shared" si="27"/>
        <v>61.20072026336814</v>
      </c>
      <c r="X53" s="2738">
        <f t="shared" si="23"/>
        <v>61.20072026336814</v>
      </c>
      <c r="Y53" s="2739">
        <f>+W53*(1/13)*0</f>
        <v>0</v>
      </c>
      <c r="Z53" s="91">
        <f t="shared" si="27"/>
        <v>61.20072026336814</v>
      </c>
    </row>
    <row r="54" spans="1:28">
      <c r="A54" s="446"/>
      <c r="D54" s="476"/>
      <c r="E54" s="774"/>
      <c r="G54" s="89">
        <f t="shared" si="0"/>
        <v>25</v>
      </c>
      <c r="H54" s="3"/>
      <c r="I54" s="2350"/>
      <c r="J54" s="902"/>
      <c r="K54" s="3"/>
      <c r="L54" s="3"/>
      <c r="M54" s="74"/>
      <c r="N54" s="1200"/>
      <c r="O54" s="783"/>
      <c r="P54" s="796"/>
      <c r="Q54" s="3"/>
      <c r="R54" s="872"/>
      <c r="S54" s="3"/>
      <c r="T54" s="796"/>
      <c r="U54" s="3"/>
      <c r="V54" s="882"/>
      <c r="W54" s="84"/>
      <c r="X54" s="368"/>
      <c r="Y54" s="74"/>
      <c r="Z54" s="90"/>
    </row>
    <row r="55" spans="1:28">
      <c r="A55" s="446"/>
      <c r="C55" s="13"/>
      <c r="D55" s="476"/>
      <c r="E55" s="774">
        <f>+C55+D55</f>
        <v>0</v>
      </c>
      <c r="G55" s="89">
        <f t="shared" si="0"/>
        <v>26</v>
      </c>
      <c r="H55" s="3" t="s">
        <v>11582</v>
      </c>
      <c r="I55" s="2350"/>
      <c r="J55" s="902"/>
      <c r="K55" s="958">
        <f>+E55</f>
        <v>0</v>
      </c>
      <c r="L55" s="437">
        <v>0</v>
      </c>
      <c r="M55" s="1198">
        <v>0</v>
      </c>
      <c r="N55" s="1197">
        <f>+I55/$I$58*$K$56</f>
        <v>0</v>
      </c>
      <c r="O55" s="960">
        <f>SUM(K55:N55)</f>
        <v>0</v>
      </c>
      <c r="P55" s="869">
        <v>0</v>
      </c>
      <c r="Q55" s="158">
        <f>+O55-P55</f>
        <v>0</v>
      </c>
      <c r="R55" s="874">
        <f>+Q55*$L$94</f>
        <v>0</v>
      </c>
      <c r="S55" s="158">
        <f t="shared" ref="S55:W56" si="28">+Q55-R55</f>
        <v>0</v>
      </c>
      <c r="T55" s="874">
        <f>+Q55*$L$93</f>
        <v>0</v>
      </c>
      <c r="U55" s="158">
        <f t="shared" si="28"/>
        <v>0</v>
      </c>
      <c r="V55" s="874">
        <f>+Q55*$L$95</f>
        <v>0</v>
      </c>
      <c r="W55" s="893">
        <f t="shared" si="28"/>
        <v>0</v>
      </c>
      <c r="X55" s="364">
        <f>+W55*(12/13)</f>
        <v>0</v>
      </c>
      <c r="Y55" s="357">
        <f>+W55*(1/13)</f>
        <v>0</v>
      </c>
      <c r="Z55" s="90">
        <f>+X55+Y55</f>
        <v>0</v>
      </c>
    </row>
    <row r="56" spans="1:28">
      <c r="A56" s="2368">
        <f>SUMIF(JLH_LAND_PHFFU!$D$15:$D$31,"CM",JLH_LAND_PHFFU!$E$15:$E$31)/1000</f>
        <v>16.921130000000002</v>
      </c>
      <c r="C56" s="2048">
        <f>(SUMIF(JLH_MFR_DATA!$A$6:$A$560,"STC",JLH_MFR_DATA!$D$6:$D$560)/1000)+$A$56</f>
        <v>3231.1339200000002</v>
      </c>
      <c r="D56" s="476"/>
      <c r="E56" s="774">
        <f>+C56+D56</f>
        <v>3231.1339200000002</v>
      </c>
      <c r="G56" s="89">
        <f t="shared" si="0"/>
        <v>27</v>
      </c>
      <c r="H56" s="3" t="s">
        <v>11583</v>
      </c>
      <c r="I56" s="2347"/>
      <c r="J56" s="437"/>
      <c r="K56" s="958">
        <f>+E56</f>
        <v>3231.1339200000002</v>
      </c>
      <c r="L56" s="437">
        <v>0</v>
      </c>
      <c r="M56" s="1198">
        <v>0</v>
      </c>
      <c r="N56" s="74">
        <f>-K56</f>
        <v>-3231.1339200000002</v>
      </c>
      <c r="O56" s="960">
        <f>SUM(K56:N56)</f>
        <v>0</v>
      </c>
      <c r="P56" s="869">
        <v>0</v>
      </c>
      <c r="Q56" s="158">
        <f>+O56-P56</f>
        <v>0</v>
      </c>
      <c r="R56" s="874">
        <f>+Q56*$L$94</f>
        <v>0</v>
      </c>
      <c r="S56" s="158">
        <f t="shared" si="28"/>
        <v>0</v>
      </c>
      <c r="T56" s="874">
        <f>+Q56*$L$93</f>
        <v>0</v>
      </c>
      <c r="U56" s="158">
        <f t="shared" si="28"/>
        <v>0</v>
      </c>
      <c r="V56" s="874">
        <f>+Q56*$L$95</f>
        <v>0</v>
      </c>
      <c r="W56" s="893">
        <f t="shared" si="28"/>
        <v>0</v>
      </c>
      <c r="X56" s="364">
        <f>+W56*(12/13)</f>
        <v>0</v>
      </c>
      <c r="Y56" s="357">
        <f>+W56*(1/13)</f>
        <v>0</v>
      </c>
      <c r="Z56" s="90">
        <f>+X56+Y56</f>
        <v>0</v>
      </c>
    </row>
    <row r="57" spans="1:28">
      <c r="A57" s="2369"/>
      <c r="D57" s="476"/>
      <c r="E57" s="774"/>
      <c r="G57" s="89">
        <f t="shared" si="0"/>
        <v>28</v>
      </c>
      <c r="H57" s="3"/>
      <c r="I57" s="2352"/>
      <c r="J57" s="145"/>
      <c r="K57" s="66"/>
      <c r="L57" s="8"/>
      <c r="M57" s="69"/>
      <c r="N57" s="69"/>
      <c r="O57" s="790"/>
      <c r="P57" s="876"/>
      <c r="Q57" s="8"/>
      <c r="R57" s="804"/>
      <c r="S57" s="8"/>
      <c r="T57" s="804"/>
      <c r="U57" s="8"/>
      <c r="V57" s="877"/>
      <c r="W57" s="898"/>
      <c r="X57" s="907"/>
      <c r="Y57" s="69"/>
      <c r="Z57" s="91"/>
    </row>
    <row r="58" spans="1:28">
      <c r="A58" s="2369"/>
      <c r="D58" s="476"/>
      <c r="E58" s="774"/>
      <c r="G58" s="89">
        <f t="shared" si="0"/>
        <v>29</v>
      </c>
      <c r="H58" s="3" t="s">
        <v>11365</v>
      </c>
      <c r="I58" s="2353">
        <f t="shared" ref="I58:Z58" si="29">SUM(I55:I57)+I53+I42</f>
        <v>1619</v>
      </c>
      <c r="J58" s="69">
        <f t="shared" si="29"/>
        <v>0</v>
      </c>
      <c r="K58" s="69">
        <f t="shared" si="29"/>
        <v>1285015.2482975386</v>
      </c>
      <c r="L58" s="150">
        <f t="shared" si="29"/>
        <v>0</v>
      </c>
      <c r="M58" s="182">
        <f t="shared" si="29"/>
        <v>-1.3187673175707459E-11</v>
      </c>
      <c r="N58" s="150">
        <f t="shared" si="29"/>
        <v>0</v>
      </c>
      <c r="O58" s="887">
        <f t="shared" si="29"/>
        <v>1285015.2482975386</v>
      </c>
      <c r="P58" s="871">
        <f t="shared" si="29"/>
        <v>0</v>
      </c>
      <c r="Q58" s="69">
        <f t="shared" si="29"/>
        <v>1285015.2482975386</v>
      </c>
      <c r="R58" s="871">
        <f t="shared" si="29"/>
        <v>0</v>
      </c>
      <c r="S58" s="69">
        <f t="shared" si="29"/>
        <v>1285015.2482975386</v>
      </c>
      <c r="T58" s="1596">
        <f t="shared" si="29"/>
        <v>47393.804737697952</v>
      </c>
      <c r="U58" s="69">
        <f t="shared" si="29"/>
        <v>1237621.4435598408</v>
      </c>
      <c r="V58" s="881">
        <f t="shared" si="29"/>
        <v>0</v>
      </c>
      <c r="W58" s="896">
        <f t="shared" si="29"/>
        <v>1237621.4435598408</v>
      </c>
      <c r="X58" s="907">
        <f t="shared" si="29"/>
        <v>1237621.4435598408</v>
      </c>
      <c r="Y58" s="69">
        <f t="shared" si="29"/>
        <v>0</v>
      </c>
      <c r="Z58" s="91">
        <f t="shared" si="29"/>
        <v>1237621.4435598408</v>
      </c>
    </row>
    <row r="59" spans="1:28">
      <c r="A59" s="2369"/>
      <c r="D59" s="476"/>
      <c r="E59" s="774"/>
      <c r="G59" s="89">
        <f t="shared" si="0"/>
        <v>30</v>
      </c>
      <c r="H59" s="3"/>
      <c r="I59" s="2347"/>
      <c r="J59" s="437"/>
      <c r="K59" s="3"/>
      <c r="L59" s="3"/>
      <c r="M59" s="74"/>
      <c r="N59" s="74"/>
      <c r="O59" s="783"/>
      <c r="P59" s="796"/>
      <c r="Q59" s="3"/>
      <c r="R59" s="872"/>
      <c r="S59" s="3"/>
      <c r="T59" s="796"/>
      <c r="U59" s="3"/>
      <c r="V59" s="882"/>
      <c r="W59" s="2712"/>
      <c r="X59" s="74"/>
      <c r="Y59" s="74"/>
      <c r="Z59" s="90"/>
      <c r="AB59" s="76"/>
    </row>
    <row r="60" spans="1:28">
      <c r="A60" s="2369"/>
      <c r="D60" s="476"/>
      <c r="E60" s="774"/>
      <c r="G60" s="89">
        <f t="shared" si="0"/>
        <v>31</v>
      </c>
      <c r="H60" s="3" t="s">
        <v>11584</v>
      </c>
      <c r="I60" s="2347"/>
      <c r="J60" s="437"/>
      <c r="K60" s="73"/>
      <c r="L60" s="3"/>
      <c r="M60" s="74"/>
      <c r="N60" s="74"/>
      <c r="O60" s="783"/>
      <c r="P60" s="796"/>
      <c r="Q60" s="3"/>
      <c r="R60" s="872"/>
      <c r="S60" s="3"/>
      <c r="T60" s="796"/>
      <c r="U60" s="3"/>
      <c r="V60" s="882"/>
      <c r="W60" s="783"/>
      <c r="X60" s="74"/>
      <c r="Y60" s="74"/>
      <c r="Z60" s="90"/>
    </row>
    <row r="61" spans="1:28">
      <c r="A61" s="2369"/>
      <c r="C61" s="2046">
        <f>(SUMIF(JLH_MFR_DATA!$A$6:$A$560,"BBCT1",JLH_MFR_DATA!$D$6:$D$560)/1000)</f>
        <v>1754.83754</v>
      </c>
      <c r="D61" s="476"/>
      <c r="E61" s="774">
        <f>+C61+D61</f>
        <v>1754.83754</v>
      </c>
      <c r="G61" s="89">
        <f t="shared" si="0"/>
        <v>32</v>
      </c>
      <c r="H61" s="3" t="s">
        <v>2830</v>
      </c>
      <c r="I61" s="2357">
        <v>10</v>
      </c>
      <c r="J61" s="1710"/>
      <c r="K61" s="958">
        <f>+E61</f>
        <v>1754.83754</v>
      </c>
      <c r="L61" s="437">
        <v>0</v>
      </c>
      <c r="M61" s="1198">
        <v>0</v>
      </c>
      <c r="N61" s="1198">
        <v>0</v>
      </c>
      <c r="O61" s="886">
        <f>SUM(K61:N61)</f>
        <v>1754.83754</v>
      </c>
      <c r="P61" s="869">
        <v>0</v>
      </c>
      <c r="Q61" s="73">
        <f>+O61-P61</f>
        <v>1754.83754</v>
      </c>
      <c r="R61" s="870">
        <f>+Q61*$L$94</f>
        <v>0</v>
      </c>
      <c r="S61" s="73">
        <f>+Q61-R61</f>
        <v>1754.83754</v>
      </c>
      <c r="T61" s="870">
        <f>+Q61*$L$93</f>
        <v>64.721743829365835</v>
      </c>
      <c r="U61" s="73">
        <f>+S61-T61</f>
        <v>1690.1157961706342</v>
      </c>
      <c r="V61" s="874">
        <f>+Q61*$L$95</f>
        <v>0</v>
      </c>
      <c r="W61" s="886">
        <f>+U61-V61</f>
        <v>1690.1157961706342</v>
      </c>
      <c r="X61" s="950">
        <f t="shared" ref="X61:X78" si="30">+W61*(12/13)*0+W61*1</f>
        <v>1690.1157961706342</v>
      </c>
      <c r="Y61" s="950">
        <f>+W61*(1/13)*0</f>
        <v>0</v>
      </c>
      <c r="Z61" s="90">
        <f>+X61+Y61</f>
        <v>1690.1157961706342</v>
      </c>
    </row>
    <row r="62" spans="1:28">
      <c r="A62" s="2922"/>
      <c r="C62" s="2048">
        <f>(SUMIF(JLH_MFR_DATA!$A$6:$A$560,"BBCT2",JLH_MFR_DATA!$D$6:$D$560)/1000)+$A$62</f>
        <v>0</v>
      </c>
      <c r="D62" s="476"/>
      <c r="E62" s="774">
        <f>+C62+D62</f>
        <v>0</v>
      </c>
      <c r="G62" s="89">
        <f t="shared" si="0"/>
        <v>33</v>
      </c>
      <c r="H62" s="3" t="s">
        <v>2831</v>
      </c>
      <c r="I62" s="2357">
        <v>0</v>
      </c>
      <c r="J62" s="1710"/>
      <c r="K62" s="958">
        <f>+E62</f>
        <v>0</v>
      </c>
      <c r="L62" s="437">
        <v>0</v>
      </c>
      <c r="M62" s="1198">
        <v>0</v>
      </c>
      <c r="N62" s="1198">
        <v>0</v>
      </c>
      <c r="O62" s="886">
        <f>SUM(K62:N62)</f>
        <v>0</v>
      </c>
      <c r="P62" s="869">
        <v>0</v>
      </c>
      <c r="Q62" s="73">
        <f>+O62-P62</f>
        <v>0</v>
      </c>
      <c r="R62" s="870">
        <f>+Q62*$L$94</f>
        <v>0</v>
      </c>
      <c r="S62" s="73">
        <f>+Q62-R62</f>
        <v>0</v>
      </c>
      <c r="T62" s="870">
        <f>+Q62*$L$93</f>
        <v>0</v>
      </c>
      <c r="U62" s="73">
        <f>+S62-T62</f>
        <v>0</v>
      </c>
      <c r="V62" s="874">
        <f>+Q62*$L$95</f>
        <v>0</v>
      </c>
      <c r="W62" s="886">
        <f>+U62-V62</f>
        <v>0</v>
      </c>
      <c r="X62" s="950">
        <f t="shared" si="30"/>
        <v>0</v>
      </c>
      <c r="Y62" s="950">
        <f>+W62*(1/13)*0</f>
        <v>0</v>
      </c>
      <c r="Z62" s="90">
        <f>+X62+Y62</f>
        <v>0</v>
      </c>
    </row>
    <row r="63" spans="1:28">
      <c r="A63" s="2921">
        <f>SUMIF(JLH_LAND_PHFFU!$D$15:$D$31,"BBCT",JLH_LAND_PHFFU!$E$15:$E$31)/1000</f>
        <v>834.36575000000005</v>
      </c>
      <c r="B63" s="2932">
        <f>SUMIF(proforma!$C$60:$C$65,"Big Bend CT4",proforma!$F$60:$F$65)</f>
        <v>35911</v>
      </c>
      <c r="C63" s="2936">
        <f>(SUMIF(JLH_MFR_DATA!$A$6:$A$560,"BBCT4",JLH_MFR_DATA!$D$6:$D$560)/1000)+$A$63+$B$63</f>
        <v>52630.738771538461</v>
      </c>
      <c r="D63" s="476"/>
      <c r="E63" s="774">
        <f>+C63+D63</f>
        <v>52630.738771538461</v>
      </c>
      <c r="G63" s="89">
        <f t="shared" si="0"/>
        <v>34</v>
      </c>
      <c r="H63" s="3" t="s">
        <v>2250</v>
      </c>
      <c r="I63" s="2357">
        <v>57</v>
      </c>
      <c r="J63" s="1710"/>
      <c r="K63" s="958">
        <f>+E63</f>
        <v>52630.738771538461</v>
      </c>
      <c r="L63" s="437">
        <v>0</v>
      </c>
      <c r="M63" s="1198">
        <v>0</v>
      </c>
      <c r="N63" s="1198">
        <v>0</v>
      </c>
      <c r="O63" s="886">
        <f>SUM(K63:N63)</f>
        <v>52630.738771538461</v>
      </c>
      <c r="P63" s="869">
        <v>0</v>
      </c>
      <c r="Q63" s="73">
        <f>+O63-P63</f>
        <v>52630.738771538461</v>
      </c>
      <c r="R63" s="870">
        <f>+Q63*$L$94</f>
        <v>0</v>
      </c>
      <c r="S63" s="73">
        <f>+Q63-R63</f>
        <v>52630.738771538461</v>
      </c>
      <c r="T63" s="870">
        <f>+Q63*$L$93</f>
        <v>1941.1216791736656</v>
      </c>
      <c r="U63" s="73">
        <f>+S63-T63</f>
        <v>50689.617092364795</v>
      </c>
      <c r="V63" s="874">
        <f>+Q63*$L$95</f>
        <v>0</v>
      </c>
      <c r="W63" s="886">
        <f>+U63-V63</f>
        <v>50689.617092364795</v>
      </c>
      <c r="X63" s="950">
        <f t="shared" si="30"/>
        <v>50689.617092364795</v>
      </c>
      <c r="Y63" s="950">
        <f>+W63*(1/13)*0</f>
        <v>0</v>
      </c>
      <c r="Z63" s="90">
        <f>+X63+Y63</f>
        <v>50689.617092364795</v>
      </c>
    </row>
    <row r="64" spans="1:28">
      <c r="A64" s="2368">
        <f>SUMIF(JLH_LAND_PHFFU!$D$15:$D$31,"PH",JLH_LAND_PHFFU!$E$15:$E$31)/1000</f>
        <v>179.22300000000001</v>
      </c>
      <c r="C64" s="2048">
        <f>(SUMIF(JLH_MFR_DATA!$A$6:$A$560,"PH",JLH_MFR_DATA!$D$6:$D$560)/1000)+$A$64</f>
        <v>60841.325449230761</v>
      </c>
      <c r="D64" s="476">
        <f>-SUMIF(JLH_ECRC_ADJ_GEN!$A$8:$A$13,"Phillips",JLH_ECRC_ADJ_GEN!$B$8:$B$13)/1000</f>
        <v>-147.749</v>
      </c>
      <c r="E64" s="774">
        <f>+C64+D64</f>
        <v>60693.576449230757</v>
      </c>
      <c r="G64" s="89">
        <f>+G62+1</f>
        <v>34</v>
      </c>
      <c r="H64" s="3" t="s">
        <v>11585</v>
      </c>
      <c r="I64" s="2357">
        <v>34</v>
      </c>
      <c r="J64" s="1703"/>
      <c r="K64" s="958">
        <f>+E64</f>
        <v>60693.576449230757</v>
      </c>
      <c r="L64" s="437">
        <v>0</v>
      </c>
      <c r="M64" s="1198">
        <v>0</v>
      </c>
      <c r="N64" s="1198">
        <v>0</v>
      </c>
      <c r="O64" s="886">
        <f>SUM(K64:N64)</f>
        <v>60693.576449230757</v>
      </c>
      <c r="P64" s="869">
        <v>0</v>
      </c>
      <c r="Q64" s="73">
        <f>+O64-P64</f>
        <v>60693.576449230757</v>
      </c>
      <c r="R64" s="870">
        <f>+Q64*$L$94</f>
        <v>0</v>
      </c>
      <c r="S64" s="73">
        <f>+Q64-R64</f>
        <v>60693.576449230757</v>
      </c>
      <c r="T64" s="870">
        <f>+Q64*$L$93</f>
        <v>2238.4944574613696</v>
      </c>
      <c r="U64" s="73">
        <f>+S64-T64</f>
        <v>58455.081991769388</v>
      </c>
      <c r="V64" s="874">
        <f>+Q64*$L$95</f>
        <v>0</v>
      </c>
      <c r="W64" s="886">
        <f>+U64-V64</f>
        <v>58455.081991769388</v>
      </c>
      <c r="X64" s="950">
        <f t="shared" si="30"/>
        <v>58455.081991769388</v>
      </c>
      <c r="Y64" s="950">
        <f>+W64*(1/13)*0</f>
        <v>0</v>
      </c>
      <c r="Z64" s="90">
        <f>+X64+Y64</f>
        <v>58455.081991769388</v>
      </c>
    </row>
    <row r="65" spans="1:26">
      <c r="A65" s="2369"/>
      <c r="C65" s="2046">
        <f>(SUMIF(JLH_MFR_DATA!$A$6:$A$560,"COT",JLH_MFR_DATA!$D$6:$D$560)/1000)</f>
        <v>6498.5482199999997</v>
      </c>
      <c r="D65" s="476"/>
      <c r="E65" s="774">
        <f>+C65+D65</f>
        <v>6498.5482199999997</v>
      </c>
      <c r="G65" s="89">
        <f t="shared" si="0"/>
        <v>35</v>
      </c>
      <c r="H65" s="3" t="s">
        <v>339</v>
      </c>
      <c r="I65" s="2357">
        <v>6</v>
      </c>
      <c r="J65" s="1703"/>
      <c r="K65" s="958">
        <f>+E65</f>
        <v>6498.5482199999997</v>
      </c>
      <c r="L65" s="437">
        <v>0</v>
      </c>
      <c r="M65" s="1198">
        <v>0</v>
      </c>
      <c r="N65" s="1198">
        <v>0</v>
      </c>
      <c r="O65" s="886">
        <f>SUM(K65:N65)</f>
        <v>6498.5482199999997</v>
      </c>
      <c r="P65" s="869">
        <v>0</v>
      </c>
      <c r="Q65" s="73">
        <f>+O65-P65</f>
        <v>6498.5482199999997</v>
      </c>
      <c r="R65" s="870">
        <f>+Q65*$L$94</f>
        <v>0</v>
      </c>
      <c r="S65" s="73">
        <f>+Q65-R65</f>
        <v>6498.5482199999997</v>
      </c>
      <c r="T65" s="870">
        <f>+Q65*$L$93</f>
        <v>239.67880990146887</v>
      </c>
      <c r="U65" s="73">
        <f>+S65-T65</f>
        <v>6258.8694100985304</v>
      </c>
      <c r="V65" s="874">
        <f>+Q65*$L$95</f>
        <v>0</v>
      </c>
      <c r="W65" s="886">
        <f>+U65-V65</f>
        <v>6258.8694100985304</v>
      </c>
      <c r="X65" s="950">
        <f t="shared" si="30"/>
        <v>6258.8694100985304</v>
      </c>
      <c r="Y65" s="950">
        <f>+W65*(1/13)*0</f>
        <v>0</v>
      </c>
      <c r="Z65" s="90">
        <f>+X65+Y65</f>
        <v>6258.8694100985304</v>
      </c>
    </row>
    <row r="66" spans="1:26">
      <c r="A66" s="2369"/>
      <c r="C66" s="13"/>
      <c r="D66" s="476"/>
      <c r="E66" s="774"/>
      <c r="G66" s="89">
        <f t="shared" si="0"/>
        <v>36</v>
      </c>
      <c r="H66" s="3"/>
      <c r="I66" s="2357"/>
      <c r="J66" s="357"/>
      <c r="K66" s="338"/>
      <c r="L66" s="437"/>
      <c r="M66" s="1198"/>
      <c r="N66" s="1198"/>
      <c r="O66" s="886"/>
      <c r="P66" s="869"/>
      <c r="Q66" s="73"/>
      <c r="R66" s="870"/>
      <c r="S66" s="73"/>
      <c r="T66" s="870"/>
      <c r="U66" s="73"/>
      <c r="V66" s="874"/>
      <c r="W66" s="886"/>
      <c r="X66" s="950"/>
      <c r="Y66" s="950"/>
      <c r="Z66" s="90"/>
    </row>
    <row r="67" spans="1:26">
      <c r="A67" s="2369"/>
      <c r="C67" s="2046">
        <f>(SUMIF(JLH_MFR_DATA!$A$6:$A$560,"BAY1",JLH_MFR_DATA!$D$6:$D$560)/1000)</f>
        <v>302303.63603153836</v>
      </c>
      <c r="D67" s="476"/>
      <c r="E67" s="774">
        <f t="shared" ref="E67:E72" si="31">+C67+D67</f>
        <v>302303.63603153836</v>
      </c>
      <c r="G67" s="89">
        <f t="shared" si="0"/>
        <v>37</v>
      </c>
      <c r="H67" s="3" t="s">
        <v>8977</v>
      </c>
      <c r="I67" s="2358">
        <v>700</v>
      </c>
      <c r="J67" s="1708"/>
      <c r="K67" s="958">
        <f t="shared" ref="K67:K72" si="32">+E67</f>
        <v>302303.63603153836</v>
      </c>
      <c r="L67" s="437">
        <v>0</v>
      </c>
      <c r="M67" s="1198">
        <v>0</v>
      </c>
      <c r="N67" s="1198">
        <v>0</v>
      </c>
      <c r="O67" s="886">
        <f t="shared" ref="O67:O79" si="33">SUM(K67:N67)</f>
        <v>302303.63603153836</v>
      </c>
      <c r="P67" s="869">
        <v>0</v>
      </c>
      <c r="Q67" s="73">
        <f t="shared" ref="Q67:Q72" si="34">+O67-P67</f>
        <v>302303.63603153836</v>
      </c>
      <c r="R67" s="870">
        <f t="shared" ref="R67:R79" si="35">+Q67*$L$94</f>
        <v>0</v>
      </c>
      <c r="S67" s="73">
        <f t="shared" ref="S67:S72" si="36">+Q67-R67</f>
        <v>302303.63603153836</v>
      </c>
      <c r="T67" s="870">
        <f t="shared" ref="T67:T79" si="37">+Q67*$L$93</f>
        <v>11149.532674072538</v>
      </c>
      <c r="U67" s="73">
        <f t="shared" ref="U67:U72" si="38">+S67-T67</f>
        <v>291154.10335746582</v>
      </c>
      <c r="V67" s="874">
        <f t="shared" ref="V67:V79" si="39">+Q67*$L$95</f>
        <v>0</v>
      </c>
      <c r="W67" s="886">
        <f t="shared" ref="W67:W72" si="40">+U67-V67</f>
        <v>291154.10335746582</v>
      </c>
      <c r="X67" s="950">
        <f t="shared" si="30"/>
        <v>291154.10335746582</v>
      </c>
      <c r="Y67" s="950">
        <f t="shared" ref="Y67:Y78" si="41">+W67*(1/13)*0</f>
        <v>0</v>
      </c>
      <c r="Z67" s="90">
        <f t="shared" ref="Z67:Z72" si="42">+X67+Y67</f>
        <v>291154.10335746582</v>
      </c>
    </row>
    <row r="68" spans="1:26">
      <c r="A68" s="2369"/>
      <c r="B68" s="2932">
        <f>SUMIF(proforma!$C$60:$C$65,"Bayside Unit 3",proforma!$F$60:$F$65)</f>
        <v>65004</v>
      </c>
      <c r="C68" s="2936">
        <f>(SUMIF(JLH_MFR_DATA!$A$6:$A$560,"BAY2",JLH_MFR_DATA!$D$6:$D$560)/1000)+$B$68</f>
        <v>478242.99955692311</v>
      </c>
      <c r="D68" s="476"/>
      <c r="E68" s="774">
        <f t="shared" si="31"/>
        <v>478242.99955692311</v>
      </c>
      <c r="G68" s="89">
        <f t="shared" si="0"/>
        <v>38</v>
      </c>
      <c r="H68" s="3" t="s">
        <v>8978</v>
      </c>
      <c r="I68" s="2358">
        <v>928</v>
      </c>
      <c r="J68" s="1708"/>
      <c r="K68" s="958">
        <f t="shared" si="32"/>
        <v>478242.99955692311</v>
      </c>
      <c r="L68" s="437">
        <v>0</v>
      </c>
      <c r="M68" s="1198">
        <v>0</v>
      </c>
      <c r="N68" s="1198">
        <v>0</v>
      </c>
      <c r="O68" s="886">
        <f t="shared" si="33"/>
        <v>478242.99955692311</v>
      </c>
      <c r="P68" s="869">
        <v>0</v>
      </c>
      <c r="Q68" s="73">
        <f t="shared" si="34"/>
        <v>478242.99955692311</v>
      </c>
      <c r="R68" s="870">
        <f t="shared" si="35"/>
        <v>0</v>
      </c>
      <c r="S68" s="73">
        <f t="shared" si="36"/>
        <v>478242.99955692311</v>
      </c>
      <c r="T68" s="870">
        <f t="shared" si="37"/>
        <v>17638.510802265315</v>
      </c>
      <c r="U68" s="73">
        <f t="shared" si="38"/>
        <v>460604.4887546578</v>
      </c>
      <c r="V68" s="874">
        <f t="shared" si="39"/>
        <v>0</v>
      </c>
      <c r="W68" s="886">
        <f t="shared" si="40"/>
        <v>460604.4887546578</v>
      </c>
      <c r="X68" s="950">
        <f t="shared" si="30"/>
        <v>460604.4887546578</v>
      </c>
      <c r="Y68" s="950">
        <f t="shared" si="41"/>
        <v>0</v>
      </c>
      <c r="Z68" s="90">
        <f t="shared" si="42"/>
        <v>460604.4887546578</v>
      </c>
    </row>
    <row r="69" spans="1:26">
      <c r="A69" s="2369"/>
      <c r="C69" s="2046">
        <f>(SUMIF(JLH_MFR_DATA!$A$6:$A$560,"BAY3",JLH_MFR_DATA!$D$6:$D$560)/1000)</f>
        <v>28796.711661538458</v>
      </c>
      <c r="D69" s="476"/>
      <c r="E69" s="774">
        <f t="shared" si="31"/>
        <v>28796.711661538458</v>
      </c>
      <c r="G69" s="89">
        <f t="shared" si="0"/>
        <v>39</v>
      </c>
      <c r="H69" s="3" t="s">
        <v>8900</v>
      </c>
      <c r="I69" s="2358">
        <f>57+57</f>
        <v>114</v>
      </c>
      <c r="J69" s="1708"/>
      <c r="K69" s="958">
        <f t="shared" si="32"/>
        <v>28796.711661538458</v>
      </c>
      <c r="L69" s="437">
        <v>0</v>
      </c>
      <c r="M69" s="1198">
        <v>0</v>
      </c>
      <c r="N69" s="1198">
        <v>0</v>
      </c>
      <c r="O69" s="886">
        <f>SUM(K69:N69)</f>
        <v>28796.711661538458</v>
      </c>
      <c r="P69" s="869">
        <v>0</v>
      </c>
      <c r="Q69" s="73">
        <f t="shared" si="34"/>
        <v>28796.711661538458</v>
      </c>
      <c r="R69" s="870">
        <f t="shared" si="35"/>
        <v>0</v>
      </c>
      <c r="S69" s="73">
        <f t="shared" si="36"/>
        <v>28796.711661538458</v>
      </c>
      <c r="T69" s="870">
        <f>+Q69*$L$93</f>
        <v>1062.0774589117827</v>
      </c>
      <c r="U69" s="73">
        <f t="shared" si="38"/>
        <v>27734.634202626676</v>
      </c>
      <c r="V69" s="874">
        <f>+Q69*$L$95</f>
        <v>0</v>
      </c>
      <c r="W69" s="886">
        <f t="shared" si="40"/>
        <v>27734.634202626676</v>
      </c>
      <c r="X69" s="950">
        <f t="shared" si="30"/>
        <v>27734.634202626676</v>
      </c>
      <c r="Y69" s="950">
        <f>+W69*(1/13)*0</f>
        <v>0</v>
      </c>
      <c r="Z69" s="90">
        <f t="shared" si="42"/>
        <v>27734.634202626676</v>
      </c>
    </row>
    <row r="70" spans="1:26">
      <c r="A70" s="2369"/>
      <c r="C70" s="2046">
        <f>(SUMIF(JLH_MFR_DATA!$A$6:$A$560,"BAY4",JLH_MFR_DATA!$D$6:$D$560)/1000)</f>
        <v>0</v>
      </c>
      <c r="D70" s="476"/>
      <c r="E70" s="774">
        <f t="shared" si="31"/>
        <v>0</v>
      </c>
      <c r="G70" s="89">
        <f t="shared" si="0"/>
        <v>40</v>
      </c>
      <c r="H70" s="3" t="s">
        <v>8901</v>
      </c>
      <c r="I70" s="2358">
        <v>0</v>
      </c>
      <c r="J70" s="1708"/>
      <c r="K70" s="958">
        <f t="shared" si="32"/>
        <v>0</v>
      </c>
      <c r="L70" s="437">
        <v>0</v>
      </c>
      <c r="M70" s="1198">
        <v>0</v>
      </c>
      <c r="N70" s="1198">
        <v>0</v>
      </c>
      <c r="O70" s="886">
        <f>SUM(K70:N70)</f>
        <v>0</v>
      </c>
      <c r="P70" s="869">
        <v>0</v>
      </c>
      <c r="Q70" s="73">
        <f t="shared" si="34"/>
        <v>0</v>
      </c>
      <c r="R70" s="870">
        <f t="shared" si="35"/>
        <v>0</v>
      </c>
      <c r="S70" s="73">
        <f t="shared" si="36"/>
        <v>0</v>
      </c>
      <c r="T70" s="870">
        <f>+Q70*$L$93</f>
        <v>0</v>
      </c>
      <c r="U70" s="73">
        <f t="shared" si="38"/>
        <v>0</v>
      </c>
      <c r="V70" s="874">
        <f>+Q70*$L$95</f>
        <v>0</v>
      </c>
      <c r="W70" s="886">
        <f t="shared" si="40"/>
        <v>0</v>
      </c>
      <c r="X70" s="950">
        <f t="shared" si="30"/>
        <v>0</v>
      </c>
      <c r="Y70" s="950">
        <f>+W70*(1/13)*0</f>
        <v>0</v>
      </c>
      <c r="Z70" s="90">
        <f t="shared" si="42"/>
        <v>0</v>
      </c>
    </row>
    <row r="71" spans="1:26">
      <c r="A71" s="2369"/>
      <c r="B71" s="2932">
        <f>SUMIF(proforma!$C$60:$C$65,"Bayside Unit 5",proforma!$F$60:$F$65)</f>
        <v>38672</v>
      </c>
      <c r="C71" s="2936">
        <f>(SUMIF(JLH_MFR_DATA!$A$6:$A$560,"BAY5",JLH_MFR_DATA!$D$6:$D$560)/1000)+$B$71</f>
        <v>100386.00905538464</v>
      </c>
      <c r="D71" s="476"/>
      <c r="E71" s="774">
        <f t="shared" si="31"/>
        <v>100386.00905538464</v>
      </c>
      <c r="G71" s="89">
        <f t="shared" si="0"/>
        <v>41</v>
      </c>
      <c r="H71" s="3" t="s">
        <v>8902</v>
      </c>
      <c r="I71" s="2358">
        <f>57+57</f>
        <v>114</v>
      </c>
      <c r="J71" s="1708"/>
      <c r="K71" s="958">
        <f t="shared" si="32"/>
        <v>100386.00905538464</v>
      </c>
      <c r="L71" s="437">
        <v>0</v>
      </c>
      <c r="M71" s="1198">
        <v>0</v>
      </c>
      <c r="N71" s="1198">
        <v>0</v>
      </c>
      <c r="O71" s="886">
        <f>SUM(K71:N71)</f>
        <v>100386.00905538464</v>
      </c>
      <c r="P71" s="869">
        <v>0</v>
      </c>
      <c r="Q71" s="73">
        <f t="shared" si="34"/>
        <v>100386.00905538464</v>
      </c>
      <c r="R71" s="870">
        <f t="shared" si="35"/>
        <v>0</v>
      </c>
      <c r="S71" s="73">
        <f t="shared" si="36"/>
        <v>100386.00905538464</v>
      </c>
      <c r="T71" s="870">
        <f>+Q71*$L$93</f>
        <v>3702.426813900393</v>
      </c>
      <c r="U71" s="73">
        <f t="shared" si="38"/>
        <v>96683.582241484241</v>
      </c>
      <c r="V71" s="874">
        <f>+Q71*$L$95</f>
        <v>0</v>
      </c>
      <c r="W71" s="886">
        <f t="shared" si="40"/>
        <v>96683.582241484241</v>
      </c>
      <c r="X71" s="950">
        <f t="shared" si="30"/>
        <v>96683.582241484241</v>
      </c>
      <c r="Y71" s="950">
        <f>+W71*(1/13)*0</f>
        <v>0</v>
      </c>
      <c r="Z71" s="90">
        <f t="shared" si="42"/>
        <v>96683.582241484241</v>
      </c>
    </row>
    <row r="72" spans="1:26">
      <c r="A72" s="2368">
        <f>SUMIF(JLH_LAND_PHFFU!$D$15:$D$31,"BAY",JLH_LAND_PHFFU!$E$15:$E$31)/1000</f>
        <v>1592.89105</v>
      </c>
      <c r="C72" s="2048">
        <f>+(SUMIF(JLH_MFR_DATA!$A$6:$A$560,"BAYC",JLH_MFR_DATA!$D$6:$D$560)/1000)+$A$72</f>
        <v>137853.27470384611</v>
      </c>
      <c r="D72" s="868"/>
      <c r="E72" s="774">
        <f t="shared" si="31"/>
        <v>137853.27470384611</v>
      </c>
      <c r="G72" s="89">
        <f t="shared" si="0"/>
        <v>42</v>
      </c>
      <c r="H72" s="3" t="s">
        <v>11661</v>
      </c>
      <c r="I72" s="2358"/>
      <c r="J72" s="453"/>
      <c r="K72" s="958">
        <f t="shared" si="32"/>
        <v>137853.27470384611</v>
      </c>
      <c r="L72" s="437">
        <v>0</v>
      </c>
      <c r="M72" s="1198">
        <v>0</v>
      </c>
      <c r="N72" s="1198">
        <v>0</v>
      </c>
      <c r="O72" s="889">
        <f t="shared" si="33"/>
        <v>137853.27470384611</v>
      </c>
      <c r="P72" s="869">
        <v>0</v>
      </c>
      <c r="Q72" s="73">
        <f t="shared" si="34"/>
        <v>137853.27470384611</v>
      </c>
      <c r="R72" s="870">
        <f t="shared" si="35"/>
        <v>0</v>
      </c>
      <c r="S72" s="93">
        <f t="shared" si="36"/>
        <v>137853.27470384611</v>
      </c>
      <c r="T72" s="870">
        <f t="shared" si="37"/>
        <v>5084.2907836479981</v>
      </c>
      <c r="U72" s="73">
        <f t="shared" si="38"/>
        <v>132768.98392019811</v>
      </c>
      <c r="V72" s="874">
        <f t="shared" si="39"/>
        <v>0</v>
      </c>
      <c r="W72" s="886">
        <f t="shared" si="40"/>
        <v>132768.98392019811</v>
      </c>
      <c r="X72" s="950">
        <f t="shared" si="30"/>
        <v>132768.98392019811</v>
      </c>
      <c r="Y72" s="950">
        <f t="shared" si="41"/>
        <v>0</v>
      </c>
      <c r="Z72" s="90">
        <f t="shared" si="42"/>
        <v>132768.98392019811</v>
      </c>
    </row>
    <row r="73" spans="1:26">
      <c r="A73" s="2369"/>
      <c r="C73" s="376"/>
      <c r="D73" s="476"/>
      <c r="E73" s="774"/>
      <c r="G73" s="89">
        <f t="shared" si="0"/>
        <v>43</v>
      </c>
      <c r="H73" s="3"/>
      <c r="I73" s="2348"/>
      <c r="J73" s="453"/>
      <c r="K73" s="1202"/>
      <c r="L73" s="437"/>
      <c r="M73" s="1198"/>
      <c r="N73" s="1198"/>
      <c r="O73" s="889"/>
      <c r="P73" s="869"/>
      <c r="Q73" s="73"/>
      <c r="R73" s="870"/>
      <c r="S73" s="93"/>
      <c r="T73" s="870"/>
      <c r="U73" s="93"/>
      <c r="V73" s="874"/>
      <c r="W73" s="886"/>
      <c r="X73" s="950"/>
      <c r="Y73" s="950"/>
      <c r="Z73" s="90"/>
    </row>
    <row r="74" spans="1:26">
      <c r="A74" s="2368">
        <f>SUMIF(JLH_LAND_PHFFU!$D$15:$D$31,"PK",JLH_LAND_PHFFU!$E$15:$E$31)/1000</f>
        <v>18197.341469999999</v>
      </c>
      <c r="C74" s="2048">
        <f>(SUMIF(JLH_MFR_DATA!$A$6:$A$560,"PK1",JLH_MFR_DATA!$D$6:$D$560)/1000)+$A$74</f>
        <v>484485.62442769221</v>
      </c>
      <c r="D74" s="476">
        <f>-SUMIF(JLH_ECRC_ADJ_GEN!$A$8:$A$13,"Polk",JLH_ECRC_ADJ_GEN!$B$8:$B$13)/1000</f>
        <v>-1561.473</v>
      </c>
      <c r="E74" s="774">
        <f t="shared" ref="E74:E79" si="43">+C74+D74</f>
        <v>482924.15142769221</v>
      </c>
      <c r="G74" s="89">
        <f t="shared" si="0"/>
        <v>44</v>
      </c>
      <c r="H74" s="3" t="s">
        <v>3511</v>
      </c>
      <c r="I74" s="2357">
        <v>240</v>
      </c>
      <c r="J74" s="1703"/>
      <c r="K74" s="958">
        <f t="shared" ref="K74:K79" si="44">+E74</f>
        <v>482924.15142769221</v>
      </c>
      <c r="L74" s="437">
        <v>0</v>
      </c>
      <c r="M74" s="1198">
        <v>0</v>
      </c>
      <c r="N74" s="1198">
        <v>0</v>
      </c>
      <c r="O74" s="886">
        <f t="shared" si="33"/>
        <v>482924.15142769221</v>
      </c>
      <c r="P74" s="869">
        <v>0</v>
      </c>
      <c r="Q74" s="73">
        <f t="shared" ref="Q74:Q79" si="45">+O74-P74</f>
        <v>482924.15142769221</v>
      </c>
      <c r="R74" s="870">
        <f t="shared" si="35"/>
        <v>0</v>
      </c>
      <c r="S74" s="73">
        <f t="shared" ref="S74:S79" si="46">+Q74-R74</f>
        <v>482924.15142769221</v>
      </c>
      <c r="T74" s="870">
        <f t="shared" si="37"/>
        <v>17811.160580549793</v>
      </c>
      <c r="U74" s="73">
        <f t="shared" ref="U74:U79" si="47">+S74-T74</f>
        <v>465112.99084714241</v>
      </c>
      <c r="V74" s="874">
        <f t="shared" si="39"/>
        <v>0</v>
      </c>
      <c r="W74" s="886">
        <f t="shared" ref="W74:W79" si="48">+U74-V74</f>
        <v>465112.99084714241</v>
      </c>
      <c r="X74" s="950">
        <f>W74-Y74</f>
        <v>465112.99084714241</v>
      </c>
      <c r="Y74" s="950">
        <v>0</v>
      </c>
      <c r="Z74" s="90">
        <f t="shared" ref="Z74:Z79" si="49">+X74+Y74</f>
        <v>465112.99084714241</v>
      </c>
    </row>
    <row r="75" spans="1:26">
      <c r="A75" s="446"/>
      <c r="C75" s="2046">
        <f>(SUMIF(JLH_MFR_DATA!$A$6:$A$560,"PK2",JLH_MFR_DATA!$D$6:$D$560)/1000)</f>
        <v>47469.122499999998</v>
      </c>
      <c r="E75" s="774">
        <f t="shared" si="43"/>
        <v>47469.122499999998</v>
      </c>
      <c r="G75" s="89">
        <f t="shared" si="0"/>
        <v>45</v>
      </c>
      <c r="H75" s="3" t="s">
        <v>3512</v>
      </c>
      <c r="I75" s="2357">
        <v>159</v>
      </c>
      <c r="J75" s="1703"/>
      <c r="K75" s="958">
        <f t="shared" si="44"/>
        <v>47469.122499999998</v>
      </c>
      <c r="L75" s="437">
        <v>0</v>
      </c>
      <c r="M75" s="1198">
        <v>0</v>
      </c>
      <c r="N75" s="1198">
        <v>0</v>
      </c>
      <c r="O75" s="886">
        <f t="shared" si="33"/>
        <v>47469.122499999998</v>
      </c>
      <c r="P75" s="869">
        <v>0</v>
      </c>
      <c r="Q75" s="73">
        <f t="shared" si="45"/>
        <v>47469.122499999998</v>
      </c>
      <c r="R75" s="870">
        <f t="shared" si="35"/>
        <v>0</v>
      </c>
      <c r="S75" s="73">
        <f t="shared" si="46"/>
        <v>47469.122499999998</v>
      </c>
      <c r="T75" s="870">
        <f t="shared" si="37"/>
        <v>1750.7514605880756</v>
      </c>
      <c r="U75" s="73">
        <f t="shared" si="47"/>
        <v>45718.371039411919</v>
      </c>
      <c r="V75" s="874">
        <f t="shared" si="39"/>
        <v>0</v>
      </c>
      <c r="W75" s="886">
        <f t="shared" si="48"/>
        <v>45718.371039411919</v>
      </c>
      <c r="X75" s="950">
        <f t="shared" si="30"/>
        <v>45718.371039411919</v>
      </c>
      <c r="Y75" s="950">
        <f t="shared" si="41"/>
        <v>0</v>
      </c>
      <c r="Z75" s="90">
        <f t="shared" si="49"/>
        <v>45718.371039411919</v>
      </c>
    </row>
    <row r="76" spans="1:26">
      <c r="A76" s="446"/>
      <c r="C76" s="2046">
        <f>(SUMIF(JLH_MFR_DATA!$A$6:$A$560,"PK3",JLH_MFR_DATA!$D$6:$D$560)/1000)</f>
        <v>51302.408029999999</v>
      </c>
      <c r="E76" s="774">
        <f t="shared" si="43"/>
        <v>51302.408029999999</v>
      </c>
      <c r="G76" s="89">
        <f t="shared" si="0"/>
        <v>46</v>
      </c>
      <c r="H76" s="3" t="s">
        <v>3513</v>
      </c>
      <c r="I76" s="2357">
        <v>164</v>
      </c>
      <c r="J76" s="1703"/>
      <c r="K76" s="958">
        <f t="shared" si="44"/>
        <v>51302.408029999999</v>
      </c>
      <c r="L76" s="437">
        <v>0</v>
      </c>
      <c r="M76" s="1198">
        <v>0</v>
      </c>
      <c r="N76" s="1198">
        <v>0</v>
      </c>
      <c r="O76" s="886">
        <f t="shared" si="33"/>
        <v>51302.408029999999</v>
      </c>
      <c r="P76" s="869">
        <v>0</v>
      </c>
      <c r="Q76" s="73">
        <f t="shared" si="45"/>
        <v>51302.408029999999</v>
      </c>
      <c r="R76" s="870">
        <f t="shared" si="35"/>
        <v>0</v>
      </c>
      <c r="S76" s="73">
        <f t="shared" si="46"/>
        <v>51302.408029999999</v>
      </c>
      <c r="T76" s="870">
        <f t="shared" si="37"/>
        <v>1892.1303167171022</v>
      </c>
      <c r="U76" s="73">
        <f t="shared" si="47"/>
        <v>49410.2777132829</v>
      </c>
      <c r="V76" s="874">
        <f t="shared" si="39"/>
        <v>0</v>
      </c>
      <c r="W76" s="886">
        <f t="shared" si="48"/>
        <v>49410.2777132829</v>
      </c>
      <c r="X76" s="950">
        <f t="shared" si="30"/>
        <v>49410.2777132829</v>
      </c>
      <c r="Y76" s="950">
        <f t="shared" si="41"/>
        <v>0</v>
      </c>
      <c r="Z76" s="90">
        <f t="shared" si="49"/>
        <v>49410.2777132829</v>
      </c>
    </row>
    <row r="77" spans="1:26">
      <c r="A77" s="446"/>
      <c r="C77" s="2046">
        <f>(SUMIF(JLH_MFR_DATA!$A$6:$A$560,"PK4",JLH_MFR_DATA!$D$6:$D$560)/1000)</f>
        <v>35016.80975</v>
      </c>
      <c r="E77" s="774">
        <f t="shared" si="43"/>
        <v>35016.80975</v>
      </c>
      <c r="G77" s="89">
        <f t="shared" si="0"/>
        <v>47</v>
      </c>
      <c r="H77" s="3" t="s">
        <v>11033</v>
      </c>
      <c r="I77" s="2357">
        <v>149</v>
      </c>
      <c r="J77" s="1703">
        <v>0</v>
      </c>
      <c r="K77" s="958">
        <f t="shared" si="44"/>
        <v>35016.80975</v>
      </c>
      <c r="L77" s="437">
        <v>0</v>
      </c>
      <c r="M77" s="1198">
        <v>0</v>
      </c>
      <c r="N77" s="1198">
        <v>0</v>
      </c>
      <c r="O77" s="886">
        <f>SUM(K77:N77)</f>
        <v>35016.80975</v>
      </c>
      <c r="P77" s="869">
        <v>0</v>
      </c>
      <c r="Q77" s="73">
        <f t="shared" si="45"/>
        <v>35016.80975</v>
      </c>
      <c r="R77" s="870">
        <f t="shared" si="35"/>
        <v>0</v>
      </c>
      <c r="S77" s="73">
        <f t="shared" si="46"/>
        <v>35016.80975</v>
      </c>
      <c r="T77" s="870">
        <f>+Q77*$L$93</f>
        <v>1291.4864987223489</v>
      </c>
      <c r="U77" s="73">
        <f t="shared" si="47"/>
        <v>33725.323251277652</v>
      </c>
      <c r="V77" s="874">
        <f>+Q77*$L$95</f>
        <v>0</v>
      </c>
      <c r="W77" s="886">
        <f t="shared" si="48"/>
        <v>33725.323251277652</v>
      </c>
      <c r="X77" s="950">
        <f t="shared" si="30"/>
        <v>33725.323251277652</v>
      </c>
      <c r="Y77" s="950">
        <f t="shared" si="41"/>
        <v>0</v>
      </c>
      <c r="Z77" s="90">
        <f t="shared" si="49"/>
        <v>33725.323251277652</v>
      </c>
    </row>
    <row r="78" spans="1:26">
      <c r="A78" s="446"/>
      <c r="C78" s="2046">
        <f>(SUMIF(JLH_MFR_DATA!$A$6:$A$560,"PK5",JLH_MFR_DATA!$D$6:$D$560)/1000)</f>
        <v>34220.527569999998</v>
      </c>
      <c r="E78" s="774">
        <f t="shared" si="43"/>
        <v>34220.527569999998</v>
      </c>
      <c r="G78" s="89">
        <f t="shared" si="0"/>
        <v>48</v>
      </c>
      <c r="H78" s="3" t="s">
        <v>11034</v>
      </c>
      <c r="I78" s="2357">
        <v>149</v>
      </c>
      <c r="J78" s="1703">
        <v>0</v>
      </c>
      <c r="K78" s="958">
        <f t="shared" si="44"/>
        <v>34220.527569999998</v>
      </c>
      <c r="L78" s="437">
        <v>0</v>
      </c>
      <c r="M78" s="1198">
        <v>0</v>
      </c>
      <c r="N78" s="1198">
        <v>0</v>
      </c>
      <c r="O78" s="886">
        <f>SUM(K78:N78)</f>
        <v>34220.527569999998</v>
      </c>
      <c r="P78" s="869">
        <v>0</v>
      </c>
      <c r="Q78" s="73">
        <f t="shared" si="45"/>
        <v>34220.527569999998</v>
      </c>
      <c r="R78" s="870">
        <f t="shared" si="35"/>
        <v>0</v>
      </c>
      <c r="S78" s="73">
        <f t="shared" si="46"/>
        <v>34220.527569999998</v>
      </c>
      <c r="T78" s="870">
        <f>+Q78*$L$93</f>
        <v>1262.1180984601519</v>
      </c>
      <c r="U78" s="73">
        <f t="shared" si="47"/>
        <v>32958.409471539846</v>
      </c>
      <c r="V78" s="874">
        <f>+Q78*$L$95</f>
        <v>0</v>
      </c>
      <c r="W78" s="886">
        <f t="shared" si="48"/>
        <v>32958.409471539846</v>
      </c>
      <c r="X78" s="950">
        <f t="shared" si="30"/>
        <v>32958.409471539846</v>
      </c>
      <c r="Y78" s="950">
        <f t="shared" si="41"/>
        <v>0</v>
      </c>
      <c r="Z78" s="90">
        <f t="shared" si="49"/>
        <v>32958.409471539846</v>
      </c>
    </row>
    <row r="79" spans="1:26">
      <c r="A79" s="625"/>
      <c r="B79" s="8"/>
      <c r="C79" s="2049">
        <f>(SUMIF(JLH_MFR_DATA!$A$6:$A$560,"PKC",JLH_MFR_DATA!$D$6:$D$560)/1000)+(SUMIF(JLH_MFR_DATA!$A$6:$A$560,"PPT",JLH_MFR_DATA!$D$6:$D$560)/1000)</f>
        <v>71975.253156923063</v>
      </c>
      <c r="D79" s="391"/>
      <c r="E79" s="947">
        <f t="shared" si="43"/>
        <v>71975.253156923063</v>
      </c>
      <c r="G79" s="89">
        <f t="shared" si="0"/>
        <v>49</v>
      </c>
      <c r="H79" s="3" t="s">
        <v>11042</v>
      </c>
      <c r="I79" s="2354"/>
      <c r="J79" s="66"/>
      <c r="K79" s="959">
        <f t="shared" si="44"/>
        <v>71975.253156923063</v>
      </c>
      <c r="L79" s="437">
        <v>0</v>
      </c>
      <c r="M79" s="1198">
        <v>0</v>
      </c>
      <c r="N79" s="1198">
        <v>0</v>
      </c>
      <c r="O79" s="888">
        <f t="shared" si="33"/>
        <v>71975.253156923063</v>
      </c>
      <c r="P79" s="869">
        <v>0</v>
      </c>
      <c r="Q79" s="65">
        <f t="shared" si="45"/>
        <v>71975.253156923063</v>
      </c>
      <c r="R79" s="871">
        <f t="shared" si="35"/>
        <v>0</v>
      </c>
      <c r="S79" s="65">
        <f t="shared" si="46"/>
        <v>71975.253156923063</v>
      </c>
      <c r="T79" s="870">
        <f t="shared" si="37"/>
        <v>2654.5841371025886</v>
      </c>
      <c r="U79" s="65">
        <f t="shared" si="47"/>
        <v>69320.669019820474</v>
      </c>
      <c r="V79" s="874">
        <f t="shared" si="39"/>
        <v>0</v>
      </c>
      <c r="W79" s="888">
        <f t="shared" si="48"/>
        <v>69320.669019820474</v>
      </c>
      <c r="X79" s="950">
        <f>W79-Y79</f>
        <v>69320.669019820474</v>
      </c>
      <c r="Y79" s="950">
        <v>0</v>
      </c>
      <c r="Z79" s="91">
        <f t="shared" si="49"/>
        <v>69320.669019820474</v>
      </c>
    </row>
    <row r="80" spans="1:26">
      <c r="A80" s="446"/>
      <c r="G80" s="89">
        <f t="shared" si="0"/>
        <v>50</v>
      </c>
      <c r="H80" s="3" t="s">
        <v>9555</v>
      </c>
      <c r="I80" s="2355">
        <f>SUM(I61:I79)</f>
        <v>2824</v>
      </c>
      <c r="J80" s="68">
        <f>SUM(J61:J79)</f>
        <v>0</v>
      </c>
      <c r="K80" s="68">
        <f>SUM(K61:K79)</f>
        <v>1892068.6044246154</v>
      </c>
      <c r="L80" s="151">
        <f t="shared" ref="L80:W80" si="50">SUM(L61:L79)</f>
        <v>0</v>
      </c>
      <c r="M80" s="152">
        <f t="shared" si="50"/>
        <v>0</v>
      </c>
      <c r="N80" s="152">
        <f t="shared" si="50"/>
        <v>0</v>
      </c>
      <c r="O80" s="890">
        <f t="shared" si="50"/>
        <v>1892068.6044246154</v>
      </c>
      <c r="P80" s="878">
        <f>SUM(P61:P79)</f>
        <v>0</v>
      </c>
      <c r="Q80" s="68">
        <f t="shared" si="50"/>
        <v>1892068.6044246154</v>
      </c>
      <c r="R80" s="875">
        <f t="shared" si="50"/>
        <v>0</v>
      </c>
      <c r="S80" s="68">
        <f t="shared" si="50"/>
        <v>1892068.6044246154</v>
      </c>
      <c r="T80" s="1598">
        <f t="shared" si="50"/>
        <v>69783.086315303954</v>
      </c>
      <c r="U80" s="68">
        <f t="shared" si="50"/>
        <v>1822285.5181093111</v>
      </c>
      <c r="V80" s="883">
        <f t="shared" si="50"/>
        <v>0</v>
      </c>
      <c r="W80" s="899">
        <f t="shared" si="50"/>
        <v>1822285.5181093111</v>
      </c>
      <c r="X80" s="365">
        <f>SUM(X61:X79)</f>
        <v>1822285.5181093111</v>
      </c>
      <c r="Y80" s="71">
        <f>SUM(Y61:Y79)</f>
        <v>0</v>
      </c>
      <c r="Z80" s="366">
        <f>SUM(Z61:Z79)</f>
        <v>1822285.5181093111</v>
      </c>
    </row>
    <row r="81" spans="1:26">
      <c r="A81" s="446"/>
      <c r="G81" s="89">
        <f t="shared" si="0"/>
        <v>51</v>
      </c>
      <c r="H81" s="3"/>
      <c r="I81" s="1529"/>
      <c r="J81" s="3"/>
      <c r="K81" s="73"/>
      <c r="L81" s="158"/>
      <c r="M81" s="1197"/>
      <c r="N81" s="1197"/>
      <c r="O81" s="783"/>
      <c r="P81" s="796"/>
      <c r="Q81" s="3"/>
      <c r="R81" s="872"/>
      <c r="S81" s="3"/>
      <c r="T81" s="796"/>
      <c r="U81" s="3"/>
      <c r="V81" s="882"/>
      <c r="W81" s="84"/>
      <c r="X81" s="368"/>
      <c r="Y81" s="74"/>
      <c r="Z81" s="90"/>
    </row>
    <row r="82" spans="1:26" ht="13.5" thickBot="1">
      <c r="A82" s="1606">
        <f>SUM(A31:A79)</f>
        <v>25967.887049999998</v>
      </c>
      <c r="B82" t="s">
        <v>5815</v>
      </c>
      <c r="C82" s="74">
        <f>SUM(C31:C79)</f>
        <v>3529116.7537221541</v>
      </c>
      <c r="D82" s="74">
        <f>SUM(D31:D79)</f>
        <v>-352032.90100000001</v>
      </c>
      <c r="E82" s="74">
        <f>SUM(E31:E79)</f>
        <v>3177083.8527221545</v>
      </c>
      <c r="G82" s="89">
        <f t="shared" si="0"/>
        <v>52</v>
      </c>
      <c r="H82" s="3" t="s">
        <v>7973</v>
      </c>
      <c r="I82" s="2356">
        <f t="shared" ref="I82:Z82" si="51">+I80+I58</f>
        <v>4443</v>
      </c>
      <c r="J82" s="67">
        <f t="shared" si="51"/>
        <v>0</v>
      </c>
      <c r="K82" s="67">
        <f t="shared" si="51"/>
        <v>3177083.852722154</v>
      </c>
      <c r="L82" s="153">
        <f t="shared" si="51"/>
        <v>0</v>
      </c>
      <c r="M82" s="155">
        <f t="shared" si="51"/>
        <v>-1.3187673175707459E-11</v>
      </c>
      <c r="N82" s="154">
        <f t="shared" si="51"/>
        <v>0</v>
      </c>
      <c r="O82" s="891">
        <f t="shared" si="51"/>
        <v>3177083.852722154</v>
      </c>
      <c r="P82" s="879">
        <f t="shared" si="51"/>
        <v>0</v>
      </c>
      <c r="Q82" s="67">
        <f t="shared" si="51"/>
        <v>3177083.852722154</v>
      </c>
      <c r="R82" s="879">
        <f t="shared" si="51"/>
        <v>0</v>
      </c>
      <c r="S82" s="67">
        <f t="shared" si="51"/>
        <v>3177083.852722154</v>
      </c>
      <c r="T82" s="1599">
        <f t="shared" si="51"/>
        <v>117176.89105300191</v>
      </c>
      <c r="U82" s="67">
        <f t="shared" si="51"/>
        <v>3059906.9616691517</v>
      </c>
      <c r="V82" s="884">
        <f t="shared" si="51"/>
        <v>0</v>
      </c>
      <c r="W82" s="900">
        <f t="shared" si="51"/>
        <v>3059906.9616691517</v>
      </c>
      <c r="X82" s="370">
        <f t="shared" si="51"/>
        <v>3059906.9616691517</v>
      </c>
      <c r="Y82" s="72">
        <f t="shared" si="51"/>
        <v>0</v>
      </c>
      <c r="Z82" s="371">
        <f t="shared" si="51"/>
        <v>3059906.9616691517</v>
      </c>
    </row>
    <row r="83" spans="1:26" ht="13.5" thickTop="1">
      <c r="A83" s="2051"/>
      <c r="B83" s="2124" t="s">
        <v>10629</v>
      </c>
      <c r="C83" s="2125">
        <f>JLH_MFR_DATA!D12/1000</f>
        <v>3316624.8666721536</v>
      </c>
      <c r="D83" s="2126"/>
      <c r="E83" s="2127"/>
      <c r="G83" s="89">
        <f t="shared" si="0"/>
        <v>53</v>
      </c>
      <c r="H83" s="3"/>
      <c r="I83" s="3"/>
      <c r="J83" s="745"/>
      <c r="K83" s="73"/>
      <c r="L83" s="3"/>
      <c r="M83" s="3"/>
      <c r="N83" s="3"/>
      <c r="O83" s="3"/>
      <c r="P83" s="3"/>
      <c r="Q83" s="3"/>
      <c r="R83" s="3"/>
      <c r="S83" s="3"/>
      <c r="T83" s="3"/>
      <c r="U83" s="3"/>
      <c r="V83" s="3"/>
      <c r="W83" s="3"/>
      <c r="X83" s="3"/>
      <c r="Y83" s="3"/>
      <c r="Z83" s="50"/>
    </row>
    <row r="84" spans="1:26" ht="24.75" customHeight="1">
      <c r="B84" s="2128" t="s">
        <v>10630</v>
      </c>
      <c r="C84" s="2129">
        <f>C82-C83</f>
        <v>212491.88705000049</v>
      </c>
      <c r="D84" s="2130"/>
      <c r="E84" s="2131"/>
      <c r="G84" s="89">
        <f t="shared" si="0"/>
        <v>54</v>
      </c>
      <c r="H84" s="3369" t="str">
        <f>+'TITLES &amp; CONSTANTS'!$D$40</f>
        <v xml:space="preserve"> *  From TYSP Jan 2008 to Dec 2017 - Schedule 1 - Existing Generating Facilities as of December 31, 2007; Winter Ratings (col 14) for Big Bend &amp; Polk 1;  Summer Ratings (col 13) for all other Units/Stations</v>
      </c>
      <c r="I84" s="3369"/>
      <c r="J84" s="3369"/>
      <c r="K84" s="3369"/>
      <c r="L84" s="3369"/>
      <c r="M84" s="3369"/>
      <c r="N84" s="3"/>
      <c r="O84" s="3"/>
      <c r="P84" s="3"/>
      <c r="Q84" s="3"/>
      <c r="R84" s="3"/>
      <c r="S84" s="3"/>
      <c r="T84" s="3"/>
      <c r="U84" s="3"/>
      <c r="V84" s="3"/>
      <c r="W84" s="3"/>
      <c r="X84" s="3"/>
      <c r="Y84" s="3"/>
      <c r="Z84" s="50"/>
    </row>
    <row r="85" spans="1:26">
      <c r="A85" s="64">
        <f>C84-A82</f>
        <v>186524.00000000049</v>
      </c>
      <c r="C85" s="1624"/>
      <c r="D85" s="1549"/>
      <c r="G85" s="89">
        <f t="shared" si="0"/>
        <v>55</v>
      </c>
      <c r="H85" s="1645" t="str">
        <f>+'TITLES &amp; CONSTANTS'!$D$41</f>
        <v xml:space="preserve">       </v>
      </c>
      <c r="I85" s="3"/>
      <c r="J85" s="745"/>
      <c r="K85" s="3"/>
      <c r="L85" s="3"/>
      <c r="M85" s="3"/>
      <c r="N85" s="3"/>
      <c r="O85" s="3"/>
      <c r="P85" s="3"/>
      <c r="Q85" s="3"/>
      <c r="R85" s="3"/>
      <c r="S85" s="3"/>
      <c r="T85" s="3"/>
      <c r="U85" s="3"/>
      <c r="V85" s="3"/>
      <c r="W85" s="3"/>
      <c r="X85" s="3"/>
      <c r="Y85" s="3"/>
      <c r="Z85" s="50"/>
    </row>
    <row r="86" spans="1:26">
      <c r="C86" s="2053"/>
      <c r="D86" s="1549"/>
      <c r="G86" s="89">
        <f t="shared" si="0"/>
        <v>56</v>
      </c>
      <c r="H86" s="3"/>
      <c r="I86" s="3"/>
      <c r="J86" s="745"/>
      <c r="K86" s="3"/>
      <c r="L86" s="3"/>
      <c r="M86" s="3"/>
      <c r="N86" s="3"/>
      <c r="O86" s="34"/>
      <c r="P86" s="3"/>
      <c r="Q86" s="3"/>
      <c r="R86" s="3"/>
      <c r="S86" s="3"/>
      <c r="T86" s="3"/>
      <c r="U86" s="3"/>
      <c r="V86" s="3"/>
      <c r="W86" s="3"/>
      <c r="X86" s="3"/>
      <c r="Y86" s="3"/>
      <c r="Z86" s="50"/>
    </row>
    <row r="87" spans="1:26">
      <c r="C87" s="334"/>
      <c r="D87" s="1549"/>
      <c r="G87" s="89">
        <f t="shared" si="0"/>
        <v>57</v>
      </c>
      <c r="H87" s="1203"/>
      <c r="I87" s="3"/>
      <c r="J87" s="3"/>
      <c r="K87" s="3"/>
      <c r="L87" s="34"/>
      <c r="M87" s="3"/>
      <c r="N87" s="967"/>
      <c r="O87" s="1204" t="s">
        <v>8369</v>
      </c>
      <c r="P87" s="3"/>
      <c r="Q87" s="3"/>
      <c r="R87" s="3"/>
      <c r="S87" s="3"/>
      <c r="T87" s="3"/>
      <c r="U87" s="3"/>
      <c r="V87" s="3"/>
      <c r="W87" s="3"/>
      <c r="X87" s="3"/>
      <c r="Y87" s="3"/>
      <c r="Z87" s="50"/>
    </row>
    <row r="88" spans="1:26">
      <c r="B88" s="2"/>
      <c r="C88" s="2916"/>
      <c r="D88" s="1549"/>
      <c r="G88" s="89">
        <f t="shared" si="0"/>
        <v>58</v>
      </c>
      <c r="H88" s="952" t="s">
        <v>5571</v>
      </c>
      <c r="I88" s="968"/>
      <c r="J88" s="968"/>
      <c r="K88" s="968"/>
      <c r="L88" s="968"/>
      <c r="M88" s="969"/>
      <c r="N88" s="970"/>
      <c r="O88" s="971"/>
      <c r="P88" s="969"/>
      <c r="Q88" s="972"/>
      <c r="R88" s="3"/>
      <c r="S88" s="3"/>
      <c r="T88" s="3"/>
      <c r="U88" s="3"/>
      <c r="V88" s="3"/>
      <c r="W88" s="3"/>
      <c r="X88" s="3"/>
      <c r="Y88" s="3"/>
      <c r="Z88" s="50"/>
    </row>
    <row r="89" spans="1:26">
      <c r="A89" s="63"/>
      <c r="B89" s="63"/>
      <c r="C89" s="2915"/>
      <c r="D89" s="1549"/>
      <c r="G89" s="89">
        <f t="shared" si="0"/>
        <v>59</v>
      </c>
      <c r="H89" s="89"/>
      <c r="I89" s="3"/>
      <c r="J89" s="745"/>
      <c r="K89" s="34" t="s">
        <v>7228</v>
      </c>
      <c r="L89" s="34" t="s">
        <v>5811</v>
      </c>
      <c r="M89" s="34" t="s">
        <v>3204</v>
      </c>
      <c r="N89" s="967"/>
      <c r="O89" s="967"/>
      <c r="P89" s="3"/>
      <c r="Q89" s="50"/>
      <c r="R89" s="3"/>
      <c r="S89" s="3"/>
      <c r="T89" s="3"/>
      <c r="U89" s="1205"/>
      <c r="V89" s="3"/>
      <c r="W89" s="3"/>
      <c r="X89" s="3"/>
      <c r="Y89" s="3"/>
      <c r="Z89" s="50"/>
    </row>
    <row r="90" spans="1:26">
      <c r="B90" s="2436"/>
      <c r="C90" s="2436"/>
      <c r="D90" s="1549"/>
      <c r="G90" s="89">
        <f t="shared" si="0"/>
        <v>60</v>
      </c>
      <c r="H90" s="89"/>
      <c r="I90" s="3"/>
      <c r="J90" s="745"/>
      <c r="K90" s="35" t="s">
        <v>2377</v>
      </c>
      <c r="L90" s="35" t="s">
        <v>5568</v>
      </c>
      <c r="M90" s="35" t="s">
        <v>5519</v>
      </c>
      <c r="N90" s="513"/>
      <c r="O90" s="1600"/>
      <c r="P90" s="513"/>
      <c r="Q90" s="1601"/>
      <c r="R90" s="3"/>
      <c r="S90" s="3"/>
      <c r="T90" s="3"/>
      <c r="U90" s="3"/>
      <c r="V90" s="3"/>
      <c r="W90" s="3"/>
      <c r="X90" s="3"/>
      <c r="Y90" s="3"/>
      <c r="Z90" s="50"/>
    </row>
    <row r="91" spans="1:26">
      <c r="D91" s="1549"/>
      <c r="G91" s="89">
        <f t="shared" si="0"/>
        <v>61</v>
      </c>
      <c r="H91" s="49"/>
      <c r="I91" s="3"/>
      <c r="J91" s="745"/>
      <c r="K91" s="3"/>
      <c r="L91" s="3"/>
      <c r="M91" s="3"/>
      <c r="N91" s="513"/>
      <c r="O91" s="513"/>
      <c r="P91" s="513"/>
      <c r="Q91" s="1601"/>
      <c r="R91" s="3"/>
      <c r="S91" s="3"/>
      <c r="T91" s="3"/>
      <c r="U91" s="3"/>
      <c r="V91" s="3"/>
      <c r="W91" s="3"/>
      <c r="X91" s="3"/>
      <c r="Y91" s="3"/>
      <c r="Z91" s="50"/>
    </row>
    <row r="92" spans="1:26">
      <c r="D92" s="1549"/>
      <c r="G92" s="89">
        <f t="shared" si="0"/>
        <v>62</v>
      </c>
      <c r="H92" s="49" t="s">
        <v>3404</v>
      </c>
      <c r="I92" s="3"/>
      <c r="J92" s="745"/>
      <c r="K92" s="775">
        <f>+'Extract from Lodestar'!$D$6</f>
        <v>0</v>
      </c>
      <c r="L92" s="147">
        <f>+K92/$K$99</f>
        <v>0</v>
      </c>
      <c r="M92" s="624">
        <f>+P82</f>
        <v>0</v>
      </c>
      <c r="N92" s="513"/>
      <c r="O92" s="513"/>
      <c r="P92" s="513"/>
      <c r="Q92" s="1601"/>
      <c r="R92" s="3"/>
      <c r="S92" s="3"/>
      <c r="T92" s="3"/>
      <c r="U92" s="3"/>
      <c r="V92" s="3"/>
      <c r="W92" s="3"/>
      <c r="X92" s="3"/>
      <c r="Y92" s="3"/>
      <c r="Z92" s="50"/>
    </row>
    <row r="93" spans="1:26">
      <c r="C93" s="334"/>
      <c r="D93" s="1549"/>
      <c r="G93" s="89">
        <f t="shared" si="0"/>
        <v>63</v>
      </c>
      <c r="H93" s="49" t="s">
        <v>7531</v>
      </c>
      <c r="I93" s="3"/>
      <c r="J93" s="745"/>
      <c r="K93" s="775">
        <f>+'Extract from Lodestar'!$E$6</f>
        <v>141194.79659285455</v>
      </c>
      <c r="L93" s="147">
        <f>+K93/($K$99)</f>
        <v>3.688190066264814E-2</v>
      </c>
      <c r="M93" s="624">
        <f>+T82</f>
        <v>117176.89105300191</v>
      </c>
      <c r="N93" s="513"/>
      <c r="O93" s="1602"/>
      <c r="P93" s="513"/>
      <c r="Q93" s="1601"/>
      <c r="R93" s="3"/>
      <c r="S93" s="3"/>
      <c r="T93" s="3"/>
      <c r="U93" s="3"/>
      <c r="V93" s="3"/>
      <c r="W93" s="3"/>
      <c r="X93" s="3"/>
      <c r="Y93" s="3"/>
      <c r="Z93" s="50"/>
    </row>
    <row r="94" spans="1:26">
      <c r="G94" s="89">
        <f t="shared" si="0"/>
        <v>64</v>
      </c>
      <c r="H94" s="49" t="s">
        <v>5541</v>
      </c>
      <c r="I94" s="3"/>
      <c r="J94" s="745"/>
      <c r="K94" s="775">
        <f>+'Extract from Lodestar'!$F$6</f>
        <v>0</v>
      </c>
      <c r="L94" s="147">
        <f>+K94/$K$99</f>
        <v>0</v>
      </c>
      <c r="M94" s="624">
        <f>+R82</f>
        <v>0</v>
      </c>
      <c r="N94" s="513"/>
      <c r="O94" s="1602"/>
      <c r="P94" s="513"/>
      <c r="Q94" s="1601"/>
      <c r="R94" s="3"/>
      <c r="S94" s="3"/>
      <c r="T94" s="3"/>
      <c r="U94" s="3"/>
      <c r="V94" s="3"/>
      <c r="W94" s="3"/>
      <c r="X94" s="3"/>
      <c r="Y94" s="3"/>
      <c r="Z94" s="50"/>
    </row>
    <row r="95" spans="1:26">
      <c r="C95" s="334"/>
      <c r="D95" s="1549"/>
      <c r="G95" s="89">
        <f t="shared" si="0"/>
        <v>65</v>
      </c>
      <c r="H95" s="49" t="s">
        <v>8232</v>
      </c>
      <c r="I95" s="3"/>
      <c r="J95" s="745"/>
      <c r="K95" s="518">
        <f>+'Extract from Lodestar'!$G$6</f>
        <v>0</v>
      </c>
      <c r="L95" s="147">
        <f>+K95/$K$99</f>
        <v>0</v>
      </c>
      <c r="M95" s="250">
        <f>+V82</f>
        <v>0</v>
      </c>
      <c r="N95" s="513"/>
      <c r="O95" s="513"/>
      <c r="P95" s="513"/>
      <c r="Q95" s="1601"/>
      <c r="R95" s="3"/>
      <c r="S95" s="3"/>
      <c r="T95" s="3"/>
      <c r="U95" s="3"/>
      <c r="V95" s="3"/>
      <c r="W95" s="3"/>
      <c r="X95" s="3"/>
      <c r="Y95" s="3"/>
      <c r="Z95" s="50"/>
    </row>
    <row r="96" spans="1:26">
      <c r="C96" s="334"/>
      <c r="D96" s="1549"/>
      <c r="G96" s="89">
        <f t="shared" si="0"/>
        <v>66</v>
      </c>
      <c r="H96" s="49" t="s">
        <v>1861</v>
      </c>
      <c r="I96" s="3"/>
      <c r="J96" s="745"/>
      <c r="K96" s="74">
        <f>SUM(K92:K95)</f>
        <v>141194.79659285455</v>
      </c>
      <c r="L96" s="3"/>
      <c r="M96" s="624">
        <f>SUM(M92:M95)</f>
        <v>117176.89105300191</v>
      </c>
      <c r="N96" s="513"/>
      <c r="O96" s="513"/>
      <c r="P96" s="513"/>
      <c r="Q96" s="1601"/>
      <c r="R96" s="3"/>
      <c r="S96" s="3"/>
      <c r="T96" s="3"/>
      <c r="U96" s="3"/>
      <c r="V96" s="3"/>
      <c r="W96" s="3"/>
      <c r="X96" s="3"/>
      <c r="Y96" s="3"/>
      <c r="Z96" s="50"/>
    </row>
    <row r="97" spans="3:26">
      <c r="C97" s="334"/>
      <c r="D97" s="1605"/>
      <c r="G97" s="89">
        <f t="shared" si="0"/>
        <v>67</v>
      </c>
      <c r="H97" s="49" t="s">
        <v>7471</v>
      </c>
      <c r="I97" s="3"/>
      <c r="J97" s="745"/>
      <c r="K97" s="518">
        <f>+'Extract from Lodestar'!$H$6</f>
        <v>3687100.2222657716</v>
      </c>
      <c r="L97" s="147">
        <f>+K97/($K$99)</f>
        <v>0.96311809933735193</v>
      </c>
      <c r="M97" s="250">
        <f>+M99-M96</f>
        <v>3059906.9616691521</v>
      </c>
      <c r="N97" s="513"/>
      <c r="O97" s="513"/>
      <c r="P97" s="513"/>
      <c r="Q97" s="1601"/>
      <c r="R97" s="3"/>
      <c r="S97" s="3"/>
      <c r="T97" s="3"/>
      <c r="U97" s="3"/>
      <c r="V97" s="3"/>
      <c r="W97" s="3"/>
      <c r="X97" s="3"/>
      <c r="Y97" s="3"/>
      <c r="Z97" s="50"/>
    </row>
    <row r="98" spans="3:26">
      <c r="G98" s="89">
        <f t="shared" si="0"/>
        <v>68</v>
      </c>
      <c r="H98" s="49"/>
      <c r="I98" s="3"/>
      <c r="J98" s="745"/>
      <c r="K98" s="74"/>
      <c r="L98" s="3"/>
      <c r="M98" s="624"/>
      <c r="N98" s="513"/>
      <c r="O98" s="513"/>
      <c r="P98" s="513"/>
      <c r="Q98" s="1601"/>
      <c r="R98" s="3"/>
      <c r="S98" s="3"/>
      <c r="T98" s="3"/>
      <c r="U98" s="3"/>
      <c r="V98" s="3"/>
      <c r="W98" s="3"/>
      <c r="X98" s="3"/>
      <c r="Y98" s="3"/>
      <c r="Z98" s="50"/>
    </row>
    <row r="99" spans="3:26">
      <c r="G99" s="89">
        <f t="shared" si="0"/>
        <v>69</v>
      </c>
      <c r="H99" s="103" t="s">
        <v>5570</v>
      </c>
      <c r="I99" s="8"/>
      <c r="J99" s="748"/>
      <c r="K99" s="947">
        <f>+K96+K97</f>
        <v>3828295.018858626</v>
      </c>
      <c r="L99" s="8"/>
      <c r="M99" s="250">
        <f>+O82</f>
        <v>3177083.852722154</v>
      </c>
      <c r="N99" s="1603"/>
      <c r="O99" s="1603"/>
      <c r="P99" s="1603"/>
      <c r="Q99" s="1604"/>
      <c r="R99" s="3"/>
      <c r="S99" s="3"/>
      <c r="T99" s="3"/>
      <c r="U99" s="3"/>
      <c r="V99" s="3"/>
      <c r="W99" s="3"/>
      <c r="X99" s="3"/>
      <c r="Y99" s="3"/>
      <c r="Z99" s="50"/>
    </row>
    <row r="100" spans="3:26">
      <c r="C100" s="334"/>
      <c r="G100" s="89">
        <f t="shared" si="0"/>
        <v>70</v>
      </c>
      <c r="H100" s="3"/>
      <c r="I100" s="1206"/>
      <c r="J100" s="745"/>
      <c r="K100" s="3"/>
      <c r="L100" s="3"/>
      <c r="M100" s="3"/>
      <c r="N100" s="3"/>
      <c r="O100" s="3"/>
      <c r="P100" s="3"/>
      <c r="Q100" s="3"/>
      <c r="R100" s="3"/>
      <c r="S100" s="3"/>
      <c r="T100" s="3"/>
      <c r="U100" s="3"/>
      <c r="V100" s="3"/>
      <c r="W100" s="3"/>
      <c r="X100" s="3"/>
      <c r="Y100" s="3"/>
      <c r="Z100" s="50"/>
    </row>
    <row r="101" spans="3:26">
      <c r="C101" s="334"/>
      <c r="G101" s="89">
        <f t="shared" si="0"/>
        <v>71</v>
      </c>
      <c r="H101" s="952" t="s">
        <v>5564</v>
      </c>
      <c r="I101" s="969"/>
      <c r="J101" s="973"/>
      <c r="K101" s="969"/>
      <c r="L101" s="969"/>
      <c r="M101" s="969"/>
      <c r="N101" s="969"/>
      <c r="O101" s="969"/>
      <c r="P101" s="969"/>
      <c r="Q101" s="972"/>
      <c r="R101" s="3"/>
      <c r="S101" s="3"/>
      <c r="T101" s="3"/>
      <c r="U101" s="3"/>
      <c r="V101" s="3"/>
      <c r="W101" s="3"/>
      <c r="X101" s="3"/>
      <c r="Y101" s="3"/>
      <c r="Z101" s="50"/>
    </row>
    <row r="102" spans="3:26">
      <c r="C102" s="267"/>
      <c r="D102" s="1549"/>
      <c r="G102" s="89">
        <f t="shared" ref="G102:G125" si="52">+G101+1</f>
        <v>72</v>
      </c>
      <c r="H102" s="648"/>
      <c r="I102" s="3"/>
      <c r="J102" s="745"/>
      <c r="K102" s="34"/>
      <c r="L102" s="34" t="s">
        <v>1251</v>
      </c>
      <c r="M102" s="35" t="s">
        <v>5811</v>
      </c>
      <c r="N102" s="3"/>
      <c r="O102" s="3"/>
      <c r="P102" s="3"/>
      <c r="Q102" s="50"/>
      <c r="R102" s="3"/>
      <c r="S102" s="3"/>
      <c r="T102" s="3"/>
      <c r="U102" s="3"/>
      <c r="V102" s="3"/>
      <c r="W102" s="3"/>
      <c r="X102" s="3"/>
      <c r="Y102" s="3"/>
      <c r="Z102" s="50"/>
    </row>
    <row r="103" spans="3:26">
      <c r="C103" s="267"/>
      <c r="D103" s="1549"/>
      <c r="G103" s="89">
        <f t="shared" si="52"/>
        <v>73</v>
      </c>
      <c r="H103" s="49"/>
      <c r="I103" s="3"/>
      <c r="J103" s="745"/>
      <c r="K103" s="34" t="s">
        <v>3204</v>
      </c>
      <c r="L103" s="34" t="s">
        <v>5565</v>
      </c>
      <c r="M103" s="34" t="s">
        <v>5567</v>
      </c>
      <c r="N103" s="3"/>
      <c r="O103" s="3"/>
      <c r="P103" s="3"/>
      <c r="Q103" s="50"/>
      <c r="R103" s="3"/>
      <c r="S103" s="3"/>
      <c r="T103" s="3"/>
      <c r="U103" s="3"/>
      <c r="V103" s="3"/>
      <c r="W103" s="3"/>
      <c r="X103" s="3"/>
      <c r="Y103" s="3"/>
      <c r="Z103" s="50"/>
    </row>
    <row r="104" spans="3:26">
      <c r="G104" s="89">
        <f t="shared" si="52"/>
        <v>74</v>
      </c>
      <c r="H104" s="49"/>
      <c r="I104" s="3"/>
      <c r="J104" s="745"/>
      <c r="K104" s="35" t="s">
        <v>1250</v>
      </c>
      <c r="L104" s="35" t="s">
        <v>5566</v>
      </c>
      <c r="M104" s="35" t="s">
        <v>3204</v>
      </c>
      <c r="N104" s="3"/>
      <c r="O104" s="3"/>
      <c r="P104" s="3"/>
      <c r="Q104" s="50"/>
      <c r="R104" s="3"/>
      <c r="S104" s="3"/>
      <c r="T104" s="3"/>
      <c r="U104" s="3"/>
      <c r="V104" s="3"/>
      <c r="W104" s="3"/>
      <c r="X104" s="3"/>
      <c r="Y104" s="3"/>
      <c r="Z104" s="50"/>
    </row>
    <row r="105" spans="3:26">
      <c r="G105" s="89">
        <f t="shared" si="52"/>
        <v>75</v>
      </c>
      <c r="H105" s="49"/>
      <c r="I105" s="3"/>
      <c r="J105" s="745"/>
      <c r="K105" s="3"/>
      <c r="L105" s="3"/>
      <c r="M105" s="3"/>
      <c r="N105" s="3"/>
      <c r="O105" s="3"/>
      <c r="P105" s="3"/>
      <c r="Q105" s="50"/>
      <c r="R105" s="3"/>
      <c r="S105" s="3"/>
      <c r="T105" s="3"/>
      <c r="U105" s="3"/>
      <c r="V105" s="3"/>
      <c r="W105" s="3"/>
      <c r="X105" s="3"/>
      <c r="Y105" s="3"/>
      <c r="Z105" s="50"/>
    </row>
    <row r="106" spans="3:26">
      <c r="G106" s="89">
        <f t="shared" si="52"/>
        <v>76</v>
      </c>
      <c r="H106" s="49" t="s">
        <v>3404</v>
      </c>
      <c r="I106" s="3"/>
      <c r="J106" s="745"/>
      <c r="K106" s="74"/>
      <c r="L106" s="775">
        <f>+'Extract from Lodestar'!$D$14</f>
        <v>0</v>
      </c>
      <c r="M106" s="147">
        <f>+L106/$L$113</f>
        <v>0</v>
      </c>
      <c r="N106" s="3"/>
      <c r="O106" s="3"/>
      <c r="P106" s="3"/>
      <c r="Q106" s="50"/>
      <c r="R106" s="3"/>
      <c r="S106" s="3"/>
      <c r="T106" s="3"/>
      <c r="U106" s="3"/>
      <c r="V106" s="3"/>
      <c r="W106" s="3"/>
      <c r="X106" s="3"/>
      <c r="Y106" s="3"/>
      <c r="Z106" s="50"/>
    </row>
    <row r="107" spans="3:26">
      <c r="G107" s="89">
        <f t="shared" si="52"/>
        <v>77</v>
      </c>
      <c r="H107" s="49" t="s">
        <v>7531</v>
      </c>
      <c r="I107" s="3"/>
      <c r="J107" s="745"/>
      <c r="K107" s="74"/>
      <c r="L107" s="775">
        <f>+'Extract from Lodestar'!$E$14</f>
        <v>777094.46754063456</v>
      </c>
      <c r="M107" s="147">
        <f>+L107/$L$111</f>
        <v>3.566772444765634E-2</v>
      </c>
      <c r="N107" s="3"/>
      <c r="O107" s="3"/>
      <c r="P107" s="3"/>
      <c r="Q107" s="50"/>
      <c r="R107" s="3"/>
      <c r="S107" s="3"/>
      <c r="T107" s="3"/>
      <c r="U107" s="3"/>
      <c r="V107" s="3"/>
      <c r="W107" s="3"/>
      <c r="X107" s="3"/>
      <c r="Y107" s="3"/>
      <c r="Z107" s="50"/>
    </row>
    <row r="108" spans="3:26">
      <c r="G108" s="89">
        <f t="shared" si="52"/>
        <v>78</v>
      </c>
      <c r="H108" s="49" t="s">
        <v>5541</v>
      </c>
      <c r="I108" s="3"/>
      <c r="J108" s="745"/>
      <c r="K108" s="74"/>
      <c r="L108" s="775">
        <f>+'Extract from Lodestar'!$F$14</f>
        <v>0</v>
      </c>
      <c r="M108" s="147">
        <f>+L108/$L$113</f>
        <v>0</v>
      </c>
      <c r="N108" s="3"/>
      <c r="O108" s="3"/>
      <c r="P108" s="3"/>
      <c r="Q108" s="50"/>
      <c r="R108" s="3"/>
      <c r="S108" s="3"/>
      <c r="T108" s="3"/>
      <c r="U108" s="3"/>
      <c r="V108" s="3"/>
      <c r="W108" s="3"/>
      <c r="X108" s="3"/>
      <c r="Y108" s="3"/>
      <c r="Z108" s="50"/>
    </row>
    <row r="109" spans="3:26">
      <c r="G109" s="89">
        <f t="shared" si="52"/>
        <v>79</v>
      </c>
      <c r="H109" s="49" t="s">
        <v>8232</v>
      </c>
      <c r="I109" s="3"/>
      <c r="J109" s="745"/>
      <c r="K109" s="74"/>
      <c r="L109" s="518">
        <f>+'Extract from Lodestar'!$G$14</f>
        <v>0</v>
      </c>
      <c r="M109" s="147">
        <f>+L109/$L$113</f>
        <v>0</v>
      </c>
      <c r="N109" s="3"/>
      <c r="O109" s="3"/>
      <c r="P109" s="3"/>
      <c r="Q109" s="50"/>
      <c r="R109" s="3"/>
      <c r="S109" s="3"/>
      <c r="T109" s="3"/>
      <c r="U109" s="3"/>
      <c r="V109" s="3"/>
      <c r="W109" s="3"/>
      <c r="X109" s="3"/>
      <c r="Y109" s="3"/>
      <c r="Z109" s="50"/>
    </row>
    <row r="110" spans="3:26">
      <c r="G110" s="89">
        <f t="shared" si="52"/>
        <v>80</v>
      </c>
      <c r="H110" s="49" t="s">
        <v>1861</v>
      </c>
      <c r="I110" s="3"/>
      <c r="J110" s="745"/>
      <c r="K110" s="74"/>
      <c r="L110" s="74">
        <f>SUM(L106:L109)</f>
        <v>777094.46754063456</v>
      </c>
      <c r="M110" s="3"/>
      <c r="N110" s="3"/>
      <c r="O110" s="3"/>
      <c r="P110" s="3"/>
      <c r="Q110" s="50"/>
      <c r="R110" s="3"/>
      <c r="S110" s="3"/>
      <c r="T110" s="3"/>
      <c r="U110" s="3"/>
      <c r="V110" s="3"/>
      <c r="W110" s="3"/>
      <c r="X110" s="3"/>
      <c r="Y110" s="3"/>
      <c r="Z110" s="50"/>
    </row>
    <row r="111" spans="3:26">
      <c r="G111" s="89">
        <f t="shared" si="52"/>
        <v>81</v>
      </c>
      <c r="H111" s="49" t="s">
        <v>1862</v>
      </c>
      <c r="I111" s="3"/>
      <c r="J111" s="745"/>
      <c r="K111" s="74"/>
      <c r="L111" s="69">
        <f>'Extract from Lodestar'!E14+'Extract from Lodestar'!H14</f>
        <v>21787049.204135478</v>
      </c>
      <c r="M111" s="147">
        <f>+L111/$L$113</f>
        <v>1.036986965335394</v>
      </c>
      <c r="N111" s="3"/>
      <c r="O111" s="3"/>
      <c r="P111" s="3"/>
      <c r="Q111" s="50"/>
      <c r="R111" s="3"/>
      <c r="S111" s="3"/>
      <c r="T111" s="3"/>
      <c r="U111" s="3"/>
      <c r="V111" s="3"/>
      <c r="W111" s="3"/>
      <c r="X111" s="3"/>
      <c r="Y111" s="3"/>
      <c r="Z111" s="50"/>
    </row>
    <row r="112" spans="3:26">
      <c r="G112" s="89">
        <f t="shared" si="52"/>
        <v>82</v>
      </c>
      <c r="H112" s="49"/>
      <c r="I112" s="3"/>
      <c r="J112" s="745"/>
      <c r="K112" s="3"/>
      <c r="L112" s="3"/>
      <c r="M112" s="3"/>
      <c r="N112" s="3"/>
      <c r="O112" s="3"/>
      <c r="P112" s="3"/>
      <c r="Q112" s="50"/>
      <c r="R112" s="3"/>
      <c r="S112" s="3"/>
      <c r="T112" s="3"/>
      <c r="U112" s="3"/>
      <c r="V112" s="3"/>
      <c r="W112" s="3"/>
      <c r="X112" s="3"/>
      <c r="Y112" s="3"/>
      <c r="Z112" s="50"/>
    </row>
    <row r="113" spans="7:26" ht="13.5" thickBot="1">
      <c r="G113" s="89">
        <f t="shared" si="52"/>
        <v>83</v>
      </c>
      <c r="H113" s="101" t="s">
        <v>5569</v>
      </c>
      <c r="I113" s="3" t="s">
        <v>338</v>
      </c>
      <c r="J113" s="745"/>
      <c r="K113" s="3"/>
      <c r="L113" s="72">
        <f>VLOOKUP(I113,'Extract from Lodestar'!$C$6:$H$20,6,FALSE)</f>
        <v>21009954.736594845</v>
      </c>
      <c r="M113" s="56"/>
      <c r="N113" s="3"/>
      <c r="O113" s="3"/>
      <c r="P113" s="3"/>
      <c r="Q113" s="50"/>
      <c r="R113" s="3"/>
      <c r="S113" s="3"/>
      <c r="T113" s="3"/>
      <c r="U113" s="3"/>
      <c r="V113" s="3"/>
      <c r="W113" s="3"/>
      <c r="X113" s="3"/>
      <c r="Y113" s="3"/>
      <c r="Z113" s="50"/>
    </row>
    <row r="114" spans="7:26" ht="14.25" thickTop="1" thickBot="1">
      <c r="G114" s="89">
        <f t="shared" si="52"/>
        <v>84</v>
      </c>
      <c r="H114" s="964"/>
      <c r="I114" s="21"/>
      <c r="J114" s="965"/>
      <c r="K114" s="21"/>
      <c r="L114" s="21"/>
      <c r="M114" s="21"/>
      <c r="N114" s="21"/>
      <c r="O114" s="21"/>
      <c r="P114" s="21"/>
      <c r="Q114" s="966"/>
      <c r="R114" s="3"/>
      <c r="S114" s="3"/>
      <c r="T114" s="3"/>
      <c r="U114" s="3"/>
      <c r="V114" s="3"/>
      <c r="W114" s="3"/>
      <c r="X114" s="3"/>
      <c r="Y114" s="3"/>
      <c r="Z114" s="50"/>
    </row>
    <row r="115" spans="7:26">
      <c r="G115" s="89">
        <f t="shared" si="52"/>
        <v>85</v>
      </c>
      <c r="H115" s="2612"/>
      <c r="I115" s="3"/>
      <c r="J115" s="745"/>
      <c r="K115" s="34"/>
      <c r="L115" s="34"/>
      <c r="M115" s="34"/>
      <c r="N115" s="34"/>
      <c r="O115" s="34"/>
      <c r="P115" s="34"/>
      <c r="Q115" s="50"/>
      <c r="R115" s="3"/>
      <c r="S115" s="3"/>
      <c r="T115" s="3"/>
      <c r="U115" s="3"/>
      <c r="V115" s="3"/>
      <c r="W115" s="3"/>
      <c r="X115" s="3"/>
      <c r="Y115" s="3"/>
      <c r="Z115" s="50"/>
    </row>
    <row r="116" spans="7:26">
      <c r="G116" s="89">
        <f t="shared" si="52"/>
        <v>86</v>
      </c>
      <c r="H116" s="49"/>
      <c r="J116"/>
      <c r="Q116" s="50"/>
      <c r="R116" s="3"/>
      <c r="S116" s="3"/>
      <c r="T116" s="3"/>
      <c r="U116" s="3"/>
      <c r="V116" s="3"/>
      <c r="W116" s="3"/>
      <c r="X116" s="3"/>
      <c r="Y116" s="3"/>
      <c r="Z116" s="50"/>
    </row>
    <row r="117" spans="7:26">
      <c r="G117" s="89">
        <f t="shared" si="52"/>
        <v>87</v>
      </c>
      <c r="H117" s="49"/>
      <c r="J117"/>
      <c r="Q117" s="50"/>
      <c r="R117" s="3"/>
      <c r="S117" s="3"/>
      <c r="T117" s="3"/>
      <c r="U117" s="3"/>
      <c r="V117" s="3"/>
      <c r="W117" s="3"/>
      <c r="X117" s="3"/>
      <c r="Y117" s="3"/>
      <c r="Z117" s="50"/>
    </row>
    <row r="118" spans="7:26">
      <c r="G118" s="89">
        <f t="shared" si="52"/>
        <v>88</v>
      </c>
      <c r="H118" s="49"/>
      <c r="J118"/>
      <c r="Q118" s="50"/>
      <c r="R118" s="3"/>
      <c r="S118" s="3"/>
      <c r="T118" s="3"/>
      <c r="U118" s="3"/>
      <c r="V118" s="3"/>
      <c r="W118" s="3"/>
      <c r="X118" s="3"/>
      <c r="Y118" s="3"/>
      <c r="Z118" s="50"/>
    </row>
    <row r="119" spans="7:26">
      <c r="G119" s="89">
        <f t="shared" si="52"/>
        <v>89</v>
      </c>
      <c r="H119" s="49"/>
      <c r="J119"/>
      <c r="Q119" s="50"/>
      <c r="R119" s="3"/>
      <c r="S119" s="3"/>
      <c r="T119" s="3"/>
      <c r="U119" s="3"/>
      <c r="V119" s="3"/>
      <c r="W119" s="3"/>
      <c r="X119" s="3"/>
      <c r="Y119" s="3"/>
      <c r="Z119" s="50"/>
    </row>
    <row r="120" spans="7:26">
      <c r="G120" s="89">
        <f t="shared" si="52"/>
        <v>90</v>
      </c>
      <c r="H120" s="49"/>
      <c r="J120"/>
      <c r="Q120" s="50"/>
      <c r="R120" s="3"/>
      <c r="S120" s="3"/>
      <c r="T120" s="3"/>
      <c r="U120" s="3"/>
      <c r="V120" s="3"/>
      <c r="W120" s="3"/>
      <c r="X120" s="3"/>
      <c r="Y120" s="3"/>
      <c r="Z120" s="50"/>
    </row>
    <row r="121" spans="7:26">
      <c r="G121" s="89">
        <f t="shared" si="52"/>
        <v>91</v>
      </c>
      <c r="H121" s="49"/>
      <c r="J121"/>
      <c r="Q121" s="50"/>
      <c r="R121" s="3"/>
      <c r="S121" s="3"/>
      <c r="T121" s="3"/>
      <c r="U121" s="3"/>
      <c r="V121" s="3"/>
      <c r="W121" s="3"/>
      <c r="X121" s="3"/>
      <c r="Y121" s="3"/>
      <c r="Z121" s="50"/>
    </row>
    <row r="122" spans="7:26">
      <c r="G122" s="89">
        <f t="shared" si="52"/>
        <v>92</v>
      </c>
      <c r="H122" s="49"/>
      <c r="J122"/>
      <c r="Q122" s="50"/>
      <c r="R122" s="3"/>
      <c r="S122" s="3"/>
      <c r="T122" s="3"/>
      <c r="U122" s="3"/>
      <c r="V122" s="3"/>
      <c r="W122" s="3"/>
      <c r="X122" s="3"/>
      <c r="Y122" s="3"/>
      <c r="Z122" s="50"/>
    </row>
    <row r="123" spans="7:26">
      <c r="G123" s="89">
        <f t="shared" si="52"/>
        <v>93</v>
      </c>
      <c r="H123" s="49"/>
      <c r="J123"/>
      <c r="Q123" s="50"/>
      <c r="R123" s="3"/>
      <c r="S123" s="3"/>
      <c r="T123" s="3"/>
      <c r="U123" s="3"/>
      <c r="V123" s="3"/>
      <c r="W123" s="3"/>
      <c r="X123" s="3"/>
      <c r="Y123" s="3"/>
      <c r="Z123" s="50"/>
    </row>
    <row r="124" spans="7:26">
      <c r="G124" s="89">
        <f t="shared" si="52"/>
        <v>94</v>
      </c>
      <c r="H124" s="53"/>
      <c r="I124" s="8"/>
      <c r="J124" s="748"/>
      <c r="K124" s="8"/>
      <c r="L124" s="8"/>
      <c r="M124" s="8"/>
      <c r="N124" s="65"/>
      <c r="O124" s="8"/>
      <c r="P124" s="65"/>
      <c r="Q124" s="54"/>
      <c r="R124" s="3"/>
      <c r="S124" s="3"/>
      <c r="T124" s="3"/>
      <c r="U124" s="3"/>
      <c r="V124" s="3"/>
      <c r="W124" s="3"/>
      <c r="X124" s="3"/>
      <c r="Y124" s="3"/>
      <c r="Z124" s="50"/>
    </row>
    <row r="125" spans="7:26">
      <c r="G125" s="1020">
        <f t="shared" si="52"/>
        <v>95</v>
      </c>
      <c r="H125" s="8"/>
      <c r="I125" s="8"/>
      <c r="J125" s="748"/>
      <c r="K125" s="65"/>
      <c r="L125" s="8"/>
      <c r="M125" s="8"/>
      <c r="N125" s="8"/>
      <c r="O125" s="8"/>
      <c r="P125" s="65"/>
      <c r="Q125" s="8"/>
      <c r="R125" s="8"/>
      <c r="S125" s="8"/>
      <c r="T125" s="8"/>
      <c r="U125" s="8"/>
      <c r="V125" s="8"/>
      <c r="W125" s="8"/>
      <c r="X125" s="8"/>
      <c r="Y125" s="8"/>
      <c r="Z125" s="54"/>
    </row>
    <row r="129" spans="1:30">
      <c r="L129" s="64"/>
    </row>
    <row r="130" spans="1:30">
      <c r="G130" s="99" t="s">
        <v>3205</v>
      </c>
      <c r="H130" s="48"/>
      <c r="I130" s="48"/>
      <c r="J130" s="1193"/>
      <c r="K130" s="48"/>
      <c r="L130" s="48"/>
      <c r="M130" s="48"/>
      <c r="N130" s="48"/>
      <c r="O130" s="48"/>
      <c r="P130" s="48"/>
      <c r="Q130" s="48"/>
      <c r="R130" s="48"/>
      <c r="S130" s="48"/>
      <c r="T130" s="48"/>
      <c r="U130" s="48"/>
      <c r="V130" s="48"/>
      <c r="W130" s="48"/>
      <c r="X130" s="55"/>
      <c r="Y130" s="48"/>
      <c r="Z130" s="679"/>
      <c r="AA130" s="3"/>
      <c r="AB130" s="3"/>
      <c r="AC130" s="3"/>
      <c r="AD130" s="3"/>
    </row>
    <row r="131" spans="1:30">
      <c r="G131" s="101" t="s">
        <v>10508</v>
      </c>
      <c r="H131" s="3"/>
      <c r="I131" s="3"/>
      <c r="J131" s="745"/>
      <c r="K131" s="235"/>
      <c r="L131" s="235"/>
      <c r="M131" s="235"/>
      <c r="N131" s="235"/>
      <c r="O131" s="235"/>
      <c r="P131" s="235"/>
      <c r="Q131" s="235"/>
      <c r="R131" s="235"/>
      <c r="S131" s="235"/>
      <c r="T131" s="235"/>
      <c r="U131" s="235"/>
      <c r="V131" s="235"/>
      <c r="W131" s="235"/>
      <c r="X131" s="56"/>
      <c r="Y131" s="3"/>
      <c r="Z131" s="50"/>
    </row>
    <row r="132" spans="1:30">
      <c r="G132" s="101" t="str">
        <f>+'TITLES &amp; CONSTANTS'!$D$31</f>
        <v>FOR THE FORECAST PERIOD ENDING 12/31/09</v>
      </c>
      <c r="H132" s="3"/>
      <c r="I132" s="3"/>
      <c r="J132" s="745"/>
      <c r="K132" s="235"/>
      <c r="L132" s="235"/>
      <c r="M132" s="235"/>
      <c r="N132" s="235"/>
      <c r="O132" s="235"/>
      <c r="P132" s="235"/>
      <c r="Q132" s="235"/>
      <c r="R132" s="235"/>
      <c r="S132" s="235"/>
      <c r="T132" s="235"/>
      <c r="U132" s="235"/>
      <c r="V132" s="235"/>
      <c r="W132" s="235"/>
      <c r="X132" s="56"/>
      <c r="Y132" s="3"/>
      <c r="Z132" s="50"/>
    </row>
    <row r="133" spans="1:30">
      <c r="G133" s="1207" t="s">
        <v>6503</v>
      </c>
      <c r="H133" s="8"/>
      <c r="I133" s="8"/>
      <c r="J133" s="748"/>
      <c r="K133" s="8"/>
      <c r="L133" s="8"/>
      <c r="M133" s="8"/>
      <c r="N133" s="8"/>
      <c r="O133" s="8"/>
      <c r="P133" s="8"/>
      <c r="Q133" s="8"/>
      <c r="R133" s="8"/>
      <c r="S133" s="8"/>
      <c r="T133" s="8"/>
      <c r="U133" s="8"/>
      <c r="V133" s="8"/>
      <c r="W133" s="8"/>
      <c r="X133" s="62"/>
      <c r="Y133" s="8"/>
      <c r="Z133" s="54"/>
    </row>
    <row r="134" spans="1:30">
      <c r="A134" s="101" t="s">
        <v>10508</v>
      </c>
      <c r="G134" s="49"/>
      <c r="H134" s="3"/>
      <c r="I134" s="3"/>
      <c r="J134" s="521"/>
      <c r="K134" s="3"/>
      <c r="L134" s="3"/>
      <c r="M134" s="3"/>
      <c r="N134" s="112"/>
      <c r="O134" s="3"/>
      <c r="P134" s="3"/>
      <c r="Q134" s="3"/>
      <c r="R134" s="3"/>
      <c r="S134" s="3"/>
      <c r="T134" s="3"/>
      <c r="U134" s="3"/>
      <c r="V134" s="3"/>
      <c r="W134" s="3"/>
      <c r="X134" s="56"/>
      <c r="Y134" s="3"/>
      <c r="Z134" s="50"/>
    </row>
    <row r="135" spans="1:30">
      <c r="G135" s="49"/>
      <c r="H135" s="56"/>
      <c r="I135" s="112" t="s">
        <v>11396</v>
      </c>
      <c r="J135" s="1705" t="s">
        <v>11035</v>
      </c>
      <c r="K135" s="112" t="s">
        <v>8211</v>
      </c>
      <c r="L135" s="112"/>
      <c r="M135" s="112" t="s">
        <v>4676</v>
      </c>
      <c r="N135" s="246"/>
      <c r="O135" s="112"/>
      <c r="P135" s="112"/>
      <c r="Q135" s="112"/>
      <c r="R135" s="112"/>
      <c r="S135" s="112"/>
      <c r="T135" s="112"/>
      <c r="U135" s="112"/>
      <c r="V135" s="112"/>
      <c r="W135" s="112"/>
      <c r="X135" s="3370" t="s">
        <v>2400</v>
      </c>
      <c r="Y135" s="3371"/>
      <c r="Z135" s="3372"/>
    </row>
    <row r="136" spans="1:30">
      <c r="C136" s="34" t="s">
        <v>3514</v>
      </c>
      <c r="D136" s="956" t="s">
        <v>3509</v>
      </c>
      <c r="E136" s="956" t="s">
        <v>4675</v>
      </c>
      <c r="G136" s="49"/>
      <c r="H136" s="56"/>
      <c r="I136" s="112" t="s">
        <v>856</v>
      </c>
      <c r="J136" s="1705" t="s">
        <v>9271</v>
      </c>
      <c r="K136" s="112" t="s">
        <v>8213</v>
      </c>
      <c r="L136" s="112" t="s">
        <v>8214</v>
      </c>
      <c r="M136" s="112" t="s">
        <v>8215</v>
      </c>
      <c r="N136" s="112" t="s">
        <v>11646</v>
      </c>
      <c r="O136" s="885" t="s">
        <v>3204</v>
      </c>
      <c r="P136" s="791" t="s">
        <v>3402</v>
      </c>
      <c r="Q136" s="112"/>
      <c r="R136" s="791" t="s">
        <v>5618</v>
      </c>
      <c r="S136" s="112"/>
      <c r="T136" s="791" t="s">
        <v>7069</v>
      </c>
      <c r="U136" s="112"/>
      <c r="V136" s="791" t="s">
        <v>8232</v>
      </c>
      <c r="W136" s="892" t="s">
        <v>3403</v>
      </c>
      <c r="X136" s="3373" t="s">
        <v>2399</v>
      </c>
      <c r="Y136" s="3374"/>
      <c r="Z136" s="3375"/>
    </row>
    <row r="137" spans="1:30">
      <c r="B137" s="2050" t="s">
        <v>4365</v>
      </c>
      <c r="C137" s="35" t="s">
        <v>3515</v>
      </c>
      <c r="D137" s="957" t="s">
        <v>3510</v>
      </c>
      <c r="E137" s="957" t="s">
        <v>10792</v>
      </c>
      <c r="G137" s="53"/>
      <c r="H137" s="62"/>
      <c r="I137" s="11" t="s">
        <v>8218</v>
      </c>
      <c r="J137" s="1706" t="s">
        <v>8219</v>
      </c>
      <c r="K137" s="11" t="s">
        <v>4476</v>
      </c>
      <c r="L137" s="11" t="s">
        <v>8221</v>
      </c>
      <c r="M137" s="11" t="s">
        <v>8222</v>
      </c>
      <c r="N137" s="11" t="s">
        <v>8222</v>
      </c>
      <c r="O137" s="781" t="s">
        <v>7210</v>
      </c>
      <c r="P137" s="792" t="s">
        <v>495</v>
      </c>
      <c r="Q137" s="11" t="s">
        <v>9048</v>
      </c>
      <c r="R137" s="792" t="s">
        <v>495</v>
      </c>
      <c r="S137" s="11" t="s">
        <v>9048</v>
      </c>
      <c r="T137" s="1156" t="s">
        <v>495</v>
      </c>
      <c r="U137" s="11" t="s">
        <v>9048</v>
      </c>
      <c r="V137" s="792" t="s">
        <v>494</v>
      </c>
      <c r="W137" s="82" t="s">
        <v>11618</v>
      </c>
      <c r="X137" s="109" t="s">
        <v>2153</v>
      </c>
      <c r="Y137" s="11" t="s">
        <v>2154</v>
      </c>
      <c r="Z137" s="110" t="s">
        <v>8369</v>
      </c>
    </row>
    <row r="138" spans="1:30">
      <c r="G138" s="53"/>
      <c r="H138" s="62"/>
      <c r="I138" s="11" t="s">
        <v>6603</v>
      </c>
      <c r="J138" s="11" t="s">
        <v>9449</v>
      </c>
      <c r="K138" s="11" t="s">
        <v>3664</v>
      </c>
      <c r="L138" s="11" t="s">
        <v>6913</v>
      </c>
      <c r="M138" s="11" t="s">
        <v>6914</v>
      </c>
      <c r="N138" s="11" t="s">
        <v>6916</v>
      </c>
      <c r="O138" s="1026" t="s">
        <v>6917</v>
      </c>
      <c r="P138" s="1488" t="s">
        <v>6918</v>
      </c>
      <c r="Q138" s="770" t="s">
        <v>6919</v>
      </c>
      <c r="R138" s="1488" t="s">
        <v>6920</v>
      </c>
      <c r="S138" s="770" t="s">
        <v>6921</v>
      </c>
      <c r="T138" s="792" t="s">
        <v>6922</v>
      </c>
      <c r="U138" s="770" t="s">
        <v>6923</v>
      </c>
      <c r="V138" s="1488" t="s">
        <v>6924</v>
      </c>
      <c r="W138" s="1026" t="s">
        <v>9072</v>
      </c>
      <c r="X138" s="744" t="s">
        <v>9073</v>
      </c>
      <c r="Y138" s="901" t="s">
        <v>9058</v>
      </c>
      <c r="Z138" s="901" t="s">
        <v>11032</v>
      </c>
    </row>
    <row r="139" spans="1:30">
      <c r="G139" s="738">
        <v>1</v>
      </c>
      <c r="H139" s="3" t="s">
        <v>10297</v>
      </c>
      <c r="I139" s="3"/>
      <c r="J139" s="745"/>
      <c r="K139" s="3"/>
      <c r="L139" s="3"/>
      <c r="M139" s="3"/>
      <c r="N139" s="3"/>
      <c r="O139" s="783"/>
      <c r="P139" s="796"/>
      <c r="Q139" s="3"/>
      <c r="R139" s="796"/>
      <c r="S139" s="3"/>
      <c r="T139" s="796"/>
      <c r="U139" s="3"/>
      <c r="V139" s="796"/>
      <c r="W139" s="84"/>
      <c r="X139" s="49"/>
      <c r="Y139" s="3"/>
      <c r="Z139" s="50"/>
    </row>
    <row r="140" spans="1:30">
      <c r="B140" s="2932">
        <f>-SUMIF(proforma!$C$69:$C$74,"Big Bend Common",proforma!$F$69:$F$74)</f>
        <v>469</v>
      </c>
      <c r="C140" s="2936">
        <f>(SUMIF(JLH_MFR_DATA!$A$6:$A$560,"BBC",JLH_MFR_DATA!$F$6:$F$560))/1000+$B$140</f>
        <v>76866.922791263205</v>
      </c>
      <c r="D140" s="1551"/>
      <c r="E140" s="774">
        <f>+C140+D140</f>
        <v>76866.922791263205</v>
      </c>
      <c r="G140" s="89">
        <f>+G139+1</f>
        <v>2</v>
      </c>
      <c r="H140" s="3" t="s">
        <v>11059</v>
      </c>
      <c r="I140" s="3"/>
      <c r="J140" s="745"/>
      <c r="K140" s="958">
        <f>+E140</f>
        <v>76866.922791263205</v>
      </c>
      <c r="L140" s="3"/>
      <c r="M140" s="3"/>
      <c r="N140" s="3"/>
      <c r="O140" s="783"/>
      <c r="P140" s="796"/>
      <c r="Q140" s="3"/>
      <c r="R140" s="796"/>
      <c r="S140" s="3"/>
      <c r="T140" s="796"/>
      <c r="U140" s="3"/>
      <c r="V140" s="796"/>
      <c r="W140" s="84"/>
      <c r="X140" s="49"/>
      <c r="Y140" s="3"/>
      <c r="Z140" s="50"/>
    </row>
    <row r="141" spans="1:30">
      <c r="A141" s="240"/>
      <c r="B141" s="2089"/>
      <c r="C141" s="10"/>
      <c r="D141" s="446"/>
      <c r="E141" s="774"/>
      <c r="G141" s="89">
        <f t="shared" ref="G141:G194" si="53">+G140+1</f>
        <v>3</v>
      </c>
      <c r="H141" s="3" t="s">
        <v>11060</v>
      </c>
      <c r="I141" s="3"/>
      <c r="J141" s="745"/>
      <c r="K141" s="958">
        <f>+E141</f>
        <v>0</v>
      </c>
      <c r="L141" s="93">
        <f>-K141</f>
        <v>0</v>
      </c>
      <c r="M141" s="3"/>
      <c r="N141" s="3"/>
      <c r="O141" s="960">
        <f>SUM(K141:N141)</f>
        <v>0</v>
      </c>
      <c r="P141" s="869">
        <v>0</v>
      </c>
      <c r="Q141" s="158">
        <f>+O141-P141</f>
        <v>0</v>
      </c>
      <c r="R141" s="869">
        <v>0</v>
      </c>
      <c r="S141" s="158">
        <f>+Q141-R141</f>
        <v>0</v>
      </c>
      <c r="T141" s="869">
        <f>0</f>
        <v>0</v>
      </c>
      <c r="U141" s="158">
        <f>+S141-T141</f>
        <v>0</v>
      </c>
      <c r="V141" s="880">
        <v>0</v>
      </c>
      <c r="W141" s="2710">
        <f>+U141-V141</f>
        <v>0</v>
      </c>
      <c r="X141" s="950">
        <f>+W141*(12/13)*0+W141*1</f>
        <v>0</v>
      </c>
      <c r="Y141" s="950">
        <f>+W141*(1/13)*0</f>
        <v>0</v>
      </c>
      <c r="Z141" s="903">
        <f>+X141+Y141</f>
        <v>0</v>
      </c>
    </row>
    <row r="142" spans="1:30">
      <c r="A142" s="240"/>
      <c r="B142" s="240"/>
      <c r="D142" s="446"/>
      <c r="E142" s="774"/>
      <c r="G142" s="89">
        <f t="shared" si="53"/>
        <v>4</v>
      </c>
      <c r="H142" s="3" t="s">
        <v>8994</v>
      </c>
      <c r="I142" s="3"/>
      <c r="J142" s="745"/>
      <c r="K142" s="375">
        <f>+K140-K141</f>
        <v>76866.922791263205</v>
      </c>
      <c r="L142" s="93"/>
      <c r="M142" s="74">
        <f>-K142</f>
        <v>-76866.922791263205</v>
      </c>
      <c r="N142" s="74"/>
      <c r="O142" s="886">
        <f>SUM(K142:N142)</f>
        <v>0</v>
      </c>
      <c r="P142" s="869">
        <v>0</v>
      </c>
      <c r="Q142" s="158">
        <f>+O142-P142</f>
        <v>0</v>
      </c>
      <c r="R142" s="869">
        <v>0</v>
      </c>
      <c r="S142" s="158">
        <f>+Q142-R142</f>
        <v>0</v>
      </c>
      <c r="T142" s="869">
        <f>0</f>
        <v>0</v>
      </c>
      <c r="U142" s="158">
        <f>+S142-T142</f>
        <v>0</v>
      </c>
      <c r="V142" s="880">
        <v>0</v>
      </c>
      <c r="W142" s="2710">
        <f>+U142-V142</f>
        <v>0</v>
      </c>
      <c r="X142" s="950">
        <f>+W142*(12/13)*0+W142*1</f>
        <v>0</v>
      </c>
      <c r="Y142" s="950">
        <f>+W142*(1/13)*0</f>
        <v>0</v>
      </c>
      <c r="Z142" s="903">
        <f>+X142+Y142</f>
        <v>0</v>
      </c>
    </row>
    <row r="143" spans="1:30">
      <c r="B143" s="2162" t="s">
        <v>7713</v>
      </c>
      <c r="D143" s="446"/>
      <c r="E143" s="774"/>
      <c r="G143" s="89">
        <f t="shared" si="53"/>
        <v>5</v>
      </c>
      <c r="H143" s="3"/>
      <c r="I143" s="3"/>
      <c r="J143" s="745"/>
      <c r="K143" s="357"/>
      <c r="L143" s="93"/>
      <c r="M143" s="74"/>
      <c r="N143" s="74"/>
      <c r="O143" s="783"/>
      <c r="P143" s="796"/>
      <c r="Q143" s="3"/>
      <c r="R143" s="796"/>
      <c r="S143" s="3"/>
      <c r="T143" s="796"/>
      <c r="U143" s="3"/>
      <c r="V143" s="796"/>
      <c r="W143" s="783"/>
      <c r="X143" s="1006"/>
      <c r="Y143" s="1006"/>
      <c r="Z143" s="50"/>
    </row>
    <row r="144" spans="1:30">
      <c r="B144" s="2110">
        <f>SUMIF(JLH_MFR_DATA!$A$6:$A$545,"BBFGD",JLH_MFR_DATA!$F$6:$F$545)/1000</f>
        <v>0</v>
      </c>
      <c r="C144" s="2048">
        <f>(SUMIF(JLH_MFR_DATA!$A$6:$A$560,"BB1",JLH_MFR_DATA!$F$6:$F$560)/1000+($B144*$I$35/SUM($I$35:$I$36)))</f>
        <v>51788.558490334355</v>
      </c>
      <c r="D144" s="476">
        <f>-SUMIF(JLH_ECRC_ADJ_GEN!$A$8:$A$13,"BB1",JLH_ECRC_ADJ_GEN!$C$8:$C$13)/1000</f>
        <v>-17083.546249999999</v>
      </c>
      <c r="E144" s="755">
        <f t="shared" ref="E144:E149" si="54">+C144+D144</f>
        <v>34705.012240334356</v>
      </c>
      <c r="G144" s="89">
        <f t="shared" si="53"/>
        <v>6</v>
      </c>
      <c r="H144" s="3" t="s">
        <v>8995</v>
      </c>
      <c r="I144" s="375">
        <f t="shared" ref="I144:J147" si="55">+I35</f>
        <v>393</v>
      </c>
      <c r="J144" s="1194">
        <f t="shared" si="55"/>
        <v>0</v>
      </c>
      <c r="K144" s="958">
        <f t="shared" ref="K144:K149" si="56">+E144</f>
        <v>34705.012240334356</v>
      </c>
      <c r="L144" s="1195">
        <f>+I144/SUM($I$35:$I$37)*-$L$32</f>
        <v>0</v>
      </c>
      <c r="M144" s="375">
        <f>+I144/$I$151*($K$142+$K$149)</f>
        <v>19064.470067196002</v>
      </c>
      <c r="N144" s="2740">
        <f>(+I144/$I$167)*($K$165)</f>
        <v>1233.8193698297425</v>
      </c>
      <c r="O144" s="886">
        <f t="shared" ref="O144:O149" si="57">SUM(K144:N144)</f>
        <v>55003.301677360098</v>
      </c>
      <c r="P144" s="796">
        <v>0</v>
      </c>
      <c r="Q144" s="73">
        <f t="shared" ref="Q144:Q149" si="58">+O144-P144</f>
        <v>55003.301677360098</v>
      </c>
      <c r="R144" s="870">
        <f t="shared" ref="R144:R149" si="59">+Q144*$L$94</f>
        <v>0</v>
      </c>
      <c r="S144" s="73">
        <f t="shared" ref="S144:S149" si="60">+Q144-R144</f>
        <v>55003.301677360098</v>
      </c>
      <c r="T144" s="1595">
        <f t="shared" ref="T144:T149" si="61">+Q144*$L$93</f>
        <v>2028.6263085820628</v>
      </c>
      <c r="U144" s="73">
        <f t="shared" ref="U144:U149" si="62">+S144-T144</f>
        <v>52974.675368778036</v>
      </c>
      <c r="V144" s="874">
        <f t="shared" ref="V144:V149" si="63">+Q144*$L$95</f>
        <v>0</v>
      </c>
      <c r="W144" s="886">
        <f t="shared" ref="W144:W149" si="64">+U144-V144</f>
        <v>52974.675368778036</v>
      </c>
      <c r="X144" s="950">
        <f>+W144*(12/13)*0+W144*1</f>
        <v>52974.675368778036</v>
      </c>
      <c r="Y144" s="950">
        <f>+W144*(1/13)*0</f>
        <v>0</v>
      </c>
      <c r="Z144" s="904">
        <f t="shared" ref="Z144:Z149" si="65">+X144+Y144</f>
        <v>52974.675368778036</v>
      </c>
    </row>
    <row r="145" spans="1:26">
      <c r="A145" s="240"/>
      <c r="B145" s="240"/>
      <c r="C145" s="2048">
        <f>(SUMIF(JLH_MFR_DATA!$A$6:$A$560,"BB2",JLH_MFR_DATA!$F$6:$F$560)/1000+($B144*$I$36/SUM($I$35:$I$36)))</f>
        <v>29084.891218575638</v>
      </c>
      <c r="D145" s="476">
        <f>-SUMIF(JLH_ECRC_ADJ_GEN!$A$8:$A$13,"BB2",JLH_ECRC_ADJ_GEN!$C$8:$C$13)/1000</f>
        <v>-17621.63725</v>
      </c>
      <c r="E145" s="755">
        <f t="shared" si="54"/>
        <v>11463.253968575638</v>
      </c>
      <c r="G145" s="89">
        <f t="shared" si="53"/>
        <v>7</v>
      </c>
      <c r="H145" s="3" t="s">
        <v>8996</v>
      </c>
      <c r="I145" s="375">
        <f t="shared" si="55"/>
        <v>388</v>
      </c>
      <c r="J145" s="1194">
        <f t="shared" si="55"/>
        <v>0</v>
      </c>
      <c r="K145" s="958">
        <f t="shared" si="56"/>
        <v>11463.253968575638</v>
      </c>
      <c r="L145" s="1195">
        <f>+I145/SUM($I$35:$I$37)*-$L$32</f>
        <v>0</v>
      </c>
      <c r="M145" s="375">
        <f>+I145/$I$151*($K$142+$K$149)</f>
        <v>18821.919557435238</v>
      </c>
      <c r="N145" s="2740">
        <f>(+I145/$I$167)*($K$165)</f>
        <v>1218.1219223764379</v>
      </c>
      <c r="O145" s="886">
        <f t="shared" si="57"/>
        <v>31503.295448387315</v>
      </c>
      <c r="P145" s="796">
        <v>0</v>
      </c>
      <c r="Q145" s="73">
        <f t="shared" si="58"/>
        <v>31503.295448387315</v>
      </c>
      <c r="R145" s="870">
        <f t="shared" si="59"/>
        <v>0</v>
      </c>
      <c r="S145" s="73">
        <f t="shared" si="60"/>
        <v>31503.295448387315</v>
      </c>
      <c r="T145" s="1595">
        <f t="shared" si="61"/>
        <v>1161.9014132734762</v>
      </c>
      <c r="U145" s="73">
        <f t="shared" si="62"/>
        <v>30341.394035113837</v>
      </c>
      <c r="V145" s="874">
        <f t="shared" si="63"/>
        <v>0</v>
      </c>
      <c r="W145" s="886">
        <f t="shared" si="64"/>
        <v>30341.394035113837</v>
      </c>
      <c r="X145" s="950">
        <f>+W145*(12/13)*0+W145*1</f>
        <v>30341.394035113837</v>
      </c>
      <c r="Y145" s="950">
        <f>+W145*(1/13)*0</f>
        <v>0</v>
      </c>
      <c r="Z145" s="904">
        <f t="shared" si="65"/>
        <v>30341.394035113837</v>
      </c>
    </row>
    <row r="146" spans="1:26">
      <c r="A146" s="240"/>
      <c r="B146" s="240"/>
      <c r="C146" s="2046">
        <f>(SUMIF(JLH_MFR_DATA!$A$6:$A$560,"BB3",JLH_MFR_DATA!$F$6:$F$560)/1000)</f>
        <v>69343.092300892517</v>
      </c>
      <c r="D146" s="476">
        <f>-SUMIF(JLH_ECRC_ADJ_GEN!$A$8:$A$13,"BB3",JLH_ECRC_ADJ_GEN!$C$8:$C$13)/1000</f>
        <v>-7289.3547500000004</v>
      </c>
      <c r="E146" s="755">
        <f t="shared" si="54"/>
        <v>62053.737550892518</v>
      </c>
      <c r="G146" s="89">
        <f t="shared" si="53"/>
        <v>8</v>
      </c>
      <c r="H146" s="3" t="s">
        <v>8997</v>
      </c>
      <c r="I146" s="375">
        <f t="shared" si="55"/>
        <v>393</v>
      </c>
      <c r="J146" s="1194">
        <f t="shared" si="55"/>
        <v>0</v>
      </c>
      <c r="K146" s="958">
        <f t="shared" si="56"/>
        <v>62053.737550892518</v>
      </c>
      <c r="L146" s="1195">
        <f>+I146/SUM($I$35:$I$37)*-$L$32</f>
        <v>0</v>
      </c>
      <c r="M146" s="375">
        <f>+I146/$I$151*($K$142+$K$149)</f>
        <v>19064.470067196002</v>
      </c>
      <c r="N146" s="2740">
        <f>(+I146/$I$167)*($K$165)</f>
        <v>1233.8193698297425</v>
      </c>
      <c r="O146" s="886">
        <f t="shared" si="57"/>
        <v>82352.02698791826</v>
      </c>
      <c r="P146" s="796">
        <v>0</v>
      </c>
      <c r="Q146" s="73">
        <f t="shared" si="58"/>
        <v>82352.02698791826</v>
      </c>
      <c r="R146" s="870">
        <f t="shared" si="59"/>
        <v>0</v>
      </c>
      <c r="S146" s="73">
        <f t="shared" si="60"/>
        <v>82352.02698791826</v>
      </c>
      <c r="T146" s="1595">
        <f t="shared" si="61"/>
        <v>3037.29927873612</v>
      </c>
      <c r="U146" s="73">
        <f t="shared" si="62"/>
        <v>79314.727709182145</v>
      </c>
      <c r="V146" s="874">
        <f t="shared" si="63"/>
        <v>0</v>
      </c>
      <c r="W146" s="886">
        <f t="shared" si="64"/>
        <v>79314.727709182145</v>
      </c>
      <c r="X146" s="950">
        <f>+W146*(12/13)*0+W146*1</f>
        <v>79314.727709182145</v>
      </c>
      <c r="Y146" s="950">
        <f>+W146*(1/13)*0</f>
        <v>0</v>
      </c>
      <c r="Z146" s="904">
        <f t="shared" si="65"/>
        <v>79314.727709182145</v>
      </c>
    </row>
    <row r="147" spans="1:26">
      <c r="A147" s="240"/>
      <c r="B147" s="240"/>
      <c r="C147" s="2046">
        <f>(SUMIF(JLH_MFR_DATA!$A$6:$A$560,"BB4",JLH_MFR_DATA!$F$6:$F$560)/1000)</f>
        <v>319004.52050498809</v>
      </c>
      <c r="D147" s="476">
        <f>-SUMIF(JLH_ECRC_ADJ_GEN!$A$8:$A$13,"BB4",JLH_ECRC_ADJ_GEN!$C$8:$C$13)/1000</f>
        <v>-5620.0137500000001</v>
      </c>
      <c r="E147" s="755">
        <f t="shared" si="54"/>
        <v>313384.50675498811</v>
      </c>
      <c r="G147" s="89">
        <f t="shared" si="53"/>
        <v>9</v>
      </c>
      <c r="H147" s="3" t="s">
        <v>8998</v>
      </c>
      <c r="I147" s="375">
        <f t="shared" si="55"/>
        <v>445</v>
      </c>
      <c r="J147" s="1194">
        <f t="shared" si="55"/>
        <v>0</v>
      </c>
      <c r="K147" s="958">
        <f t="shared" si="56"/>
        <v>313384.50675498811</v>
      </c>
      <c r="L147" s="375"/>
      <c r="M147" s="375">
        <f>+I147/$I$151*($K$142+$K$149)</f>
        <v>21586.99536870794</v>
      </c>
      <c r="N147" s="2740">
        <f>(+I147/$I$167)*($K$165)</f>
        <v>1397.0728233441105</v>
      </c>
      <c r="O147" s="886">
        <f t="shared" si="57"/>
        <v>336368.57494704012</v>
      </c>
      <c r="P147" s="870">
        <f>+O147*$L$92</f>
        <v>0</v>
      </c>
      <c r="Q147" s="73">
        <f t="shared" si="58"/>
        <v>336368.57494704012</v>
      </c>
      <c r="R147" s="870">
        <f t="shared" si="59"/>
        <v>0</v>
      </c>
      <c r="S147" s="73">
        <f t="shared" si="60"/>
        <v>336368.57494704012</v>
      </c>
      <c r="T147" s="1595">
        <f t="shared" si="61"/>
        <v>12405.91236723325</v>
      </c>
      <c r="U147" s="73">
        <f t="shared" si="62"/>
        <v>323962.66257980687</v>
      </c>
      <c r="V147" s="874">
        <f t="shared" si="63"/>
        <v>0</v>
      </c>
      <c r="W147" s="886">
        <f t="shared" si="64"/>
        <v>323962.66257980687</v>
      </c>
      <c r="X147" s="950">
        <f>+W147*(12/13)*0+W147*1</f>
        <v>323962.66257980687</v>
      </c>
      <c r="Y147" s="950">
        <f>+W147*(1/13)*0</f>
        <v>0</v>
      </c>
      <c r="Z147" s="904">
        <f t="shared" si="65"/>
        <v>323962.66257980687</v>
      </c>
    </row>
    <row r="148" spans="1:26">
      <c r="A148" s="240"/>
      <c r="B148" s="240"/>
      <c r="C148" s="2046">
        <f>(SUMIF(JLH_MFR_DATA!$A$6:$A$560,"BB4FGD",JLH_MFR_DATA!$F$6:$F$560)/1000)</f>
        <v>0</v>
      </c>
      <c r="D148" s="476"/>
      <c r="E148" s="755">
        <f t="shared" si="54"/>
        <v>0</v>
      </c>
      <c r="G148" s="89">
        <f t="shared" si="53"/>
        <v>10</v>
      </c>
      <c r="H148" s="3" t="s">
        <v>8999</v>
      </c>
      <c r="I148" s="357"/>
      <c r="J148" s="1196" t="s">
        <v>4577</v>
      </c>
      <c r="K148" s="958">
        <f t="shared" si="56"/>
        <v>0</v>
      </c>
      <c r="L148" s="3"/>
      <c r="M148" s="74"/>
      <c r="N148" s="1197">
        <f>+I148/$I$58*$K$56</f>
        <v>0</v>
      </c>
      <c r="O148" s="886">
        <f t="shared" si="57"/>
        <v>0</v>
      </c>
      <c r="P148" s="870">
        <f>+O148*$L$92</f>
        <v>0</v>
      </c>
      <c r="Q148" s="73">
        <f t="shared" si="58"/>
        <v>0</v>
      </c>
      <c r="R148" s="870">
        <f t="shared" si="59"/>
        <v>0</v>
      </c>
      <c r="S148" s="73">
        <f t="shared" si="60"/>
        <v>0</v>
      </c>
      <c r="T148" s="1595">
        <f t="shared" si="61"/>
        <v>0</v>
      </c>
      <c r="U148" s="73">
        <f t="shared" si="62"/>
        <v>0</v>
      </c>
      <c r="V148" s="874">
        <f t="shared" si="63"/>
        <v>0</v>
      </c>
      <c r="W148" s="886">
        <f t="shared" si="64"/>
        <v>0</v>
      </c>
      <c r="X148" s="2736">
        <f>W148</f>
        <v>0</v>
      </c>
      <c r="Y148" s="2737">
        <v>0</v>
      </c>
      <c r="Z148" s="904">
        <f t="shared" si="65"/>
        <v>0</v>
      </c>
    </row>
    <row r="149" spans="1:26">
      <c r="A149" s="240"/>
      <c r="B149" s="240"/>
      <c r="C149" s="2049">
        <f>(SUMIF(JLH_MFR_DATA!$A$6:$A$560,"BBT",JLH_MFR_DATA!$F$6:$F$560)/1000)</f>
        <v>1670.9322692719784</v>
      </c>
      <c r="D149" s="391"/>
      <c r="E149" s="947">
        <f t="shared" si="54"/>
        <v>1670.9322692719784</v>
      </c>
      <c r="G149" s="89">
        <f t="shared" si="53"/>
        <v>11</v>
      </c>
      <c r="H149" s="3" t="s">
        <v>9001</v>
      </c>
      <c r="I149" s="389"/>
      <c r="J149" s="747"/>
      <c r="K149" s="959">
        <f t="shared" si="56"/>
        <v>1670.9322692719784</v>
      </c>
      <c r="L149" s="8"/>
      <c r="M149" s="69">
        <f>-K149</f>
        <v>-1670.9322692719784</v>
      </c>
      <c r="N149" s="69">
        <f>+I149/$I$58*$K$56</f>
        <v>0</v>
      </c>
      <c r="O149" s="961">
        <f t="shared" si="57"/>
        <v>0</v>
      </c>
      <c r="P149" s="873"/>
      <c r="Q149" s="156">
        <f t="shared" si="58"/>
        <v>0</v>
      </c>
      <c r="R149" s="871">
        <f t="shared" si="59"/>
        <v>0</v>
      </c>
      <c r="S149" s="156">
        <f t="shared" si="60"/>
        <v>0</v>
      </c>
      <c r="T149" s="881">
        <f t="shared" si="61"/>
        <v>0</v>
      </c>
      <c r="U149" s="156">
        <f t="shared" si="62"/>
        <v>0</v>
      </c>
      <c r="V149" s="881">
        <f t="shared" si="63"/>
        <v>0</v>
      </c>
      <c r="W149" s="895">
        <f t="shared" si="64"/>
        <v>0</v>
      </c>
      <c r="X149" s="2201">
        <f>+W149*(12/13)</f>
        <v>0</v>
      </c>
      <c r="Y149" s="447">
        <f>+W149*(1/13)</f>
        <v>0</v>
      </c>
      <c r="Z149" s="906">
        <f t="shared" si="65"/>
        <v>0</v>
      </c>
    </row>
    <row r="150" spans="1:26">
      <c r="A150" s="240"/>
      <c r="B150" s="240"/>
      <c r="D150" s="476"/>
      <c r="E150" s="774"/>
      <c r="G150" s="89">
        <f t="shared" si="53"/>
        <v>12</v>
      </c>
      <c r="H150" s="3"/>
      <c r="I150" s="357"/>
      <c r="J150" s="1196"/>
      <c r="K150" s="3"/>
      <c r="L150" s="3"/>
      <c r="M150" s="74"/>
      <c r="N150" s="74"/>
      <c r="O150" s="783"/>
      <c r="P150" s="872"/>
      <c r="Q150" s="3"/>
      <c r="R150" s="872"/>
      <c r="S150" s="3"/>
      <c r="T150" s="796"/>
      <c r="U150" s="3"/>
      <c r="V150" s="882"/>
      <c r="W150" s="84"/>
      <c r="X150" s="49"/>
      <c r="Y150" s="3"/>
      <c r="Z150" s="50"/>
    </row>
    <row r="151" spans="1:26">
      <c r="A151" s="240"/>
      <c r="B151" s="240"/>
      <c r="C151" s="446"/>
      <c r="D151" s="476"/>
      <c r="E151" s="774"/>
      <c r="G151" s="89">
        <f t="shared" si="53"/>
        <v>13</v>
      </c>
      <c r="H151" s="3" t="s">
        <v>9002</v>
      </c>
      <c r="I151" s="139">
        <f>SUM(I144:I149)</f>
        <v>1619</v>
      </c>
      <c r="J151" s="747">
        <f>SUM(J144:J149)</f>
        <v>0</v>
      </c>
      <c r="K151" s="69">
        <f>SUM(K141:K149)</f>
        <v>500144.36557532579</v>
      </c>
      <c r="L151" s="150">
        <f t="shared" ref="L151:Z151" si="66">SUM(L141:L149)</f>
        <v>0</v>
      </c>
      <c r="M151" s="69">
        <f t="shared" si="66"/>
        <v>-5.9117155615240335E-12</v>
      </c>
      <c r="N151" s="69">
        <f t="shared" si="66"/>
        <v>5082.8334853800334</v>
      </c>
      <c r="O151" s="887">
        <f t="shared" si="66"/>
        <v>505227.19906070578</v>
      </c>
      <c r="P151" s="871">
        <f t="shared" si="66"/>
        <v>0</v>
      </c>
      <c r="Q151" s="69">
        <f t="shared" si="66"/>
        <v>505227.19906070578</v>
      </c>
      <c r="R151" s="871">
        <f t="shared" si="66"/>
        <v>0</v>
      </c>
      <c r="S151" s="69">
        <f t="shared" si="66"/>
        <v>505227.19906070578</v>
      </c>
      <c r="T151" s="1596">
        <f t="shared" si="66"/>
        <v>18633.73936782491</v>
      </c>
      <c r="U151" s="69">
        <f t="shared" si="66"/>
        <v>486593.45969288086</v>
      </c>
      <c r="V151" s="881">
        <f t="shared" si="66"/>
        <v>0</v>
      </c>
      <c r="W151" s="896">
        <f t="shared" si="66"/>
        <v>486593.45969288086</v>
      </c>
      <c r="X151" s="907">
        <f t="shared" si="66"/>
        <v>486593.45969288086</v>
      </c>
      <c r="Y151" s="69">
        <f t="shared" si="66"/>
        <v>0</v>
      </c>
      <c r="Z151" s="91">
        <f t="shared" si="66"/>
        <v>486593.45969288086</v>
      </c>
    </row>
    <row r="152" spans="1:26">
      <c r="A152" s="240"/>
      <c r="B152" s="240"/>
      <c r="D152" s="476"/>
      <c r="E152" s="774"/>
      <c r="G152" s="89">
        <f t="shared" si="53"/>
        <v>14</v>
      </c>
      <c r="H152" s="3"/>
      <c r="I152" s="437"/>
      <c r="J152" s="745"/>
      <c r="K152" s="3"/>
      <c r="L152" s="3"/>
      <c r="M152" s="74"/>
      <c r="N152" s="74"/>
      <c r="O152" s="783"/>
      <c r="P152" s="796"/>
      <c r="Q152" s="3"/>
      <c r="R152" s="872"/>
      <c r="S152" s="3"/>
      <c r="T152" s="796"/>
      <c r="U152" s="3"/>
      <c r="V152" s="882"/>
      <c r="W152" s="2712"/>
      <c r="X152" s="3"/>
      <c r="Y152" s="3"/>
      <c r="Z152" s="50"/>
    </row>
    <row r="153" spans="1:26">
      <c r="A153" s="240"/>
      <c r="B153" s="240"/>
      <c r="C153" s="2046">
        <f>(SUMIF(JLH_MFR_DATA!$A$6:$A$560,"GNC",JLH_MFR_DATA!$F$6:$F$560)/1000)</f>
        <v>1.2306591599999999</v>
      </c>
      <c r="D153" s="476"/>
      <c r="E153" s="755">
        <f t="shared" ref="E153:E160" si="67">+C153+D153</f>
        <v>1.2306591599999999</v>
      </c>
      <c r="G153" s="89">
        <f t="shared" si="53"/>
        <v>15</v>
      </c>
      <c r="H153" s="3" t="s">
        <v>3516</v>
      </c>
      <c r="I153" s="437"/>
      <c r="J153" s="745"/>
      <c r="K153" s="958">
        <f t="shared" ref="K153:K160" si="68">+E153</f>
        <v>1.2306591599999999</v>
      </c>
      <c r="L153" s="437">
        <v>0</v>
      </c>
      <c r="M153" s="1198">
        <v>0</v>
      </c>
      <c r="N153" s="1197">
        <f>+I153/$I$58*$K$56</f>
        <v>0</v>
      </c>
      <c r="O153" s="886">
        <f t="shared" ref="O153:O160" si="69">SUM(K153:N153)</f>
        <v>1.2306591599999999</v>
      </c>
      <c r="P153" s="869">
        <v>0</v>
      </c>
      <c r="Q153" s="73">
        <f t="shared" ref="Q153:Q160" si="70">+O153-P153</f>
        <v>1.2306591599999999</v>
      </c>
      <c r="R153" s="870">
        <f t="shared" ref="R153:R160" si="71">+Q153*$L$94</f>
        <v>0</v>
      </c>
      <c r="S153" s="73">
        <f t="shared" ref="S153:S160" si="72">+Q153-R153</f>
        <v>1.2306591599999999</v>
      </c>
      <c r="T153" s="1595">
        <f t="shared" ref="T153:T160" si="73">+Q153*$L$93</f>
        <v>4.5389048888697998E-2</v>
      </c>
      <c r="U153" s="73">
        <f t="shared" ref="U153:U160" si="74">+S153-T153</f>
        <v>1.1852701111113018</v>
      </c>
      <c r="V153" s="874">
        <f t="shared" ref="V153:V160" si="75">+Q153*$L$95</f>
        <v>0</v>
      </c>
      <c r="W153" s="886">
        <f t="shared" ref="W153:W160" si="76">+U153-V153</f>
        <v>1.1852701111113018</v>
      </c>
      <c r="X153" s="950">
        <f t="shared" ref="X153:X160" si="77">+W153*(12/13)*0+W153*1</f>
        <v>1.1852701111113018</v>
      </c>
      <c r="Y153" s="950">
        <f t="shared" ref="Y153:Y160" si="78">+W153*(1/13)*0</f>
        <v>0</v>
      </c>
      <c r="Z153" s="904">
        <f t="shared" ref="Z153:Z160" si="79">+X153+Y153</f>
        <v>1.1852701111113018</v>
      </c>
    </row>
    <row r="154" spans="1:26">
      <c r="A154" s="240"/>
      <c r="B154" s="240"/>
      <c r="C154" s="2046">
        <f>(SUMIF(JLH_MFR_DATA!$A$6:$A$560,"GN1",JLH_MFR_DATA!$F$6:$F$560)/1000)</f>
        <v>0</v>
      </c>
      <c r="D154" s="476"/>
      <c r="E154" s="755">
        <f t="shared" si="67"/>
        <v>0</v>
      </c>
      <c r="G154" s="89">
        <f t="shared" si="53"/>
        <v>16</v>
      </c>
      <c r="H154" s="3" t="s">
        <v>3517</v>
      </c>
      <c r="I154" s="375">
        <f t="shared" ref="I154:J159" si="80">+I45</f>
        <v>0</v>
      </c>
      <c r="J154" s="1199">
        <f t="shared" si="80"/>
        <v>0</v>
      </c>
      <c r="K154" s="958">
        <f t="shared" si="68"/>
        <v>0</v>
      </c>
      <c r="L154" s="437">
        <v>0</v>
      </c>
      <c r="M154" s="1198">
        <v>0</v>
      </c>
      <c r="N154" s="74">
        <f t="shared" ref="N154:N159" si="81">(+I154/$I$167)*($K$164+$K$165)</f>
        <v>0</v>
      </c>
      <c r="O154" s="886">
        <f t="shared" si="69"/>
        <v>0</v>
      </c>
      <c r="P154" s="869">
        <v>0</v>
      </c>
      <c r="Q154" s="73">
        <f t="shared" si="70"/>
        <v>0</v>
      </c>
      <c r="R154" s="870">
        <f t="shared" si="71"/>
        <v>0</v>
      </c>
      <c r="S154" s="73">
        <f t="shared" si="72"/>
        <v>0</v>
      </c>
      <c r="T154" s="1595">
        <f t="shared" si="73"/>
        <v>0</v>
      </c>
      <c r="U154" s="73">
        <f t="shared" si="74"/>
        <v>0</v>
      </c>
      <c r="V154" s="874">
        <f t="shared" si="75"/>
        <v>0</v>
      </c>
      <c r="W154" s="886">
        <f t="shared" si="76"/>
        <v>0</v>
      </c>
      <c r="X154" s="950">
        <f t="shared" si="77"/>
        <v>0</v>
      </c>
      <c r="Y154" s="950">
        <f t="shared" si="78"/>
        <v>0</v>
      </c>
      <c r="Z154" s="904">
        <f t="shared" si="79"/>
        <v>0</v>
      </c>
    </row>
    <row r="155" spans="1:26">
      <c r="A155" s="240"/>
      <c r="B155" s="240"/>
      <c r="C155" s="2046">
        <f>(SUMIF(JLH_MFR_DATA!$A$6:$A$560,"GN2",JLH_MFR_DATA!$F$6:$F$560)/1000)</f>
        <v>3</v>
      </c>
      <c r="D155" s="476"/>
      <c r="E155" s="755">
        <f t="shared" si="67"/>
        <v>3</v>
      </c>
      <c r="G155" s="89">
        <f t="shared" si="53"/>
        <v>17</v>
      </c>
      <c r="H155" s="3" t="s">
        <v>5594</v>
      </c>
      <c r="I155" s="375">
        <f t="shared" si="80"/>
        <v>0</v>
      </c>
      <c r="J155" s="1199">
        <f t="shared" si="80"/>
        <v>0</v>
      </c>
      <c r="K155" s="958">
        <f t="shared" si="68"/>
        <v>3</v>
      </c>
      <c r="L155" s="437">
        <v>0</v>
      </c>
      <c r="M155" s="1198">
        <v>0</v>
      </c>
      <c r="N155" s="74">
        <f t="shared" si="81"/>
        <v>0</v>
      </c>
      <c r="O155" s="886">
        <f t="shared" si="69"/>
        <v>3</v>
      </c>
      <c r="P155" s="869">
        <v>0</v>
      </c>
      <c r="Q155" s="73">
        <f t="shared" si="70"/>
        <v>3</v>
      </c>
      <c r="R155" s="870">
        <f t="shared" si="71"/>
        <v>0</v>
      </c>
      <c r="S155" s="73">
        <f t="shared" si="72"/>
        <v>3</v>
      </c>
      <c r="T155" s="1595">
        <f t="shared" si="73"/>
        <v>0.11064570198794442</v>
      </c>
      <c r="U155" s="73">
        <f t="shared" si="74"/>
        <v>2.8893542980120555</v>
      </c>
      <c r="V155" s="874">
        <f t="shared" si="75"/>
        <v>0</v>
      </c>
      <c r="W155" s="886">
        <f t="shared" si="76"/>
        <v>2.8893542980120555</v>
      </c>
      <c r="X155" s="950">
        <f t="shared" si="77"/>
        <v>2.8893542980120555</v>
      </c>
      <c r="Y155" s="950">
        <f t="shared" si="78"/>
        <v>0</v>
      </c>
      <c r="Z155" s="904">
        <f t="shared" si="79"/>
        <v>2.8893542980120555</v>
      </c>
    </row>
    <row r="156" spans="1:26">
      <c r="A156" s="240"/>
      <c r="B156" s="240"/>
      <c r="C156" s="2046">
        <f>(SUMIF(JLH_MFR_DATA!$A$6:$A$560,"GN3",JLH_MFR_DATA!$F$6:$F$560)/1000)</f>
        <v>0</v>
      </c>
      <c r="D156" s="476"/>
      <c r="E156" s="755">
        <f t="shared" si="67"/>
        <v>0</v>
      </c>
      <c r="G156" s="89">
        <f t="shared" si="53"/>
        <v>18</v>
      </c>
      <c r="H156" s="3" t="s">
        <v>5604</v>
      </c>
      <c r="I156" s="375">
        <f t="shared" si="80"/>
        <v>0</v>
      </c>
      <c r="J156" s="1199">
        <f t="shared" si="80"/>
        <v>0</v>
      </c>
      <c r="K156" s="958">
        <f t="shared" si="68"/>
        <v>0</v>
      </c>
      <c r="L156" s="437">
        <v>0</v>
      </c>
      <c r="M156" s="1198">
        <v>0</v>
      </c>
      <c r="N156" s="74">
        <f t="shared" si="81"/>
        <v>0</v>
      </c>
      <c r="O156" s="886">
        <f t="shared" si="69"/>
        <v>0</v>
      </c>
      <c r="P156" s="869">
        <v>0</v>
      </c>
      <c r="Q156" s="73">
        <f t="shared" si="70"/>
        <v>0</v>
      </c>
      <c r="R156" s="870">
        <f t="shared" si="71"/>
        <v>0</v>
      </c>
      <c r="S156" s="73">
        <f t="shared" si="72"/>
        <v>0</v>
      </c>
      <c r="T156" s="1595">
        <f t="shared" si="73"/>
        <v>0</v>
      </c>
      <c r="U156" s="73">
        <f t="shared" si="74"/>
        <v>0</v>
      </c>
      <c r="V156" s="874">
        <f t="shared" si="75"/>
        <v>0</v>
      </c>
      <c r="W156" s="886">
        <f t="shared" si="76"/>
        <v>0</v>
      </c>
      <c r="X156" s="950">
        <f t="shared" si="77"/>
        <v>0</v>
      </c>
      <c r="Y156" s="950">
        <f t="shared" si="78"/>
        <v>0</v>
      </c>
      <c r="Z156" s="904">
        <f t="shared" si="79"/>
        <v>0</v>
      </c>
    </row>
    <row r="157" spans="1:26">
      <c r="A157" s="240"/>
      <c r="B157" s="240"/>
      <c r="C157" s="2046">
        <f>(SUMIF(JLH_MFR_DATA!$A$6:$A$560,"GN4",JLH_MFR_DATA!$F$6:$F$560)/1000)</f>
        <v>-0.3</v>
      </c>
      <c r="D157" s="476"/>
      <c r="E157" s="755">
        <f t="shared" si="67"/>
        <v>-0.3</v>
      </c>
      <c r="G157" s="89">
        <f t="shared" si="53"/>
        <v>19</v>
      </c>
      <c r="H157" s="3" t="s">
        <v>5605</v>
      </c>
      <c r="I157" s="375">
        <f t="shared" si="80"/>
        <v>0</v>
      </c>
      <c r="J157" s="1199">
        <f t="shared" si="80"/>
        <v>0</v>
      </c>
      <c r="K157" s="958">
        <f t="shared" si="68"/>
        <v>-0.3</v>
      </c>
      <c r="L157" s="437">
        <v>0</v>
      </c>
      <c r="M157" s="1198">
        <v>0</v>
      </c>
      <c r="N157" s="74">
        <f t="shared" si="81"/>
        <v>0</v>
      </c>
      <c r="O157" s="886">
        <f t="shared" si="69"/>
        <v>-0.3</v>
      </c>
      <c r="P157" s="869">
        <v>0</v>
      </c>
      <c r="Q157" s="73">
        <f t="shared" si="70"/>
        <v>-0.3</v>
      </c>
      <c r="R157" s="870">
        <f t="shared" si="71"/>
        <v>0</v>
      </c>
      <c r="S157" s="73">
        <f t="shared" si="72"/>
        <v>-0.3</v>
      </c>
      <c r="T157" s="1595">
        <f t="shared" si="73"/>
        <v>-1.1064570198794442E-2</v>
      </c>
      <c r="U157" s="73">
        <f t="shared" si="74"/>
        <v>-0.28893542980120557</v>
      </c>
      <c r="V157" s="874">
        <f t="shared" si="75"/>
        <v>0</v>
      </c>
      <c r="W157" s="886">
        <f t="shared" si="76"/>
        <v>-0.28893542980120557</v>
      </c>
      <c r="X157" s="950">
        <f t="shared" si="77"/>
        <v>-0.28893542980120557</v>
      </c>
      <c r="Y157" s="950">
        <f t="shared" si="78"/>
        <v>0</v>
      </c>
      <c r="Z157" s="904">
        <f t="shared" si="79"/>
        <v>-0.28893542980120557</v>
      </c>
    </row>
    <row r="158" spans="1:26">
      <c r="A158" s="240"/>
      <c r="B158" s="240"/>
      <c r="C158" s="2046">
        <f>(SUMIF(JLH_MFR_DATA!$A$6:$A$560,"GN5",JLH_MFR_DATA!$F$6:$F$560)/1000)</f>
        <v>-5.8837692307692304</v>
      </c>
      <c r="D158" s="476"/>
      <c r="E158" s="755">
        <f t="shared" si="67"/>
        <v>-5.8837692307692304</v>
      </c>
      <c r="G158" s="89">
        <f t="shared" si="53"/>
        <v>20</v>
      </c>
      <c r="H158" s="3" t="s">
        <v>3492</v>
      </c>
      <c r="I158" s="375">
        <f t="shared" si="80"/>
        <v>0</v>
      </c>
      <c r="J158" s="1199">
        <f t="shared" si="80"/>
        <v>0</v>
      </c>
      <c r="K158" s="958">
        <f t="shared" si="68"/>
        <v>-5.8837692307692304</v>
      </c>
      <c r="L158" s="437">
        <v>0</v>
      </c>
      <c r="M158" s="1198">
        <v>0</v>
      </c>
      <c r="N158" s="74">
        <f t="shared" si="81"/>
        <v>0</v>
      </c>
      <c r="O158" s="886">
        <f t="shared" si="69"/>
        <v>-5.8837692307692304</v>
      </c>
      <c r="P158" s="869">
        <v>0</v>
      </c>
      <c r="Q158" s="73">
        <f t="shared" si="70"/>
        <v>-5.8837692307692304</v>
      </c>
      <c r="R158" s="870">
        <f t="shared" si="71"/>
        <v>0</v>
      </c>
      <c r="S158" s="73">
        <f t="shared" si="72"/>
        <v>-5.8837692307692304</v>
      </c>
      <c r="T158" s="1595">
        <f t="shared" si="73"/>
        <v>-0.21700459229117641</v>
      </c>
      <c r="U158" s="73">
        <f t="shared" si="74"/>
        <v>-5.6667646384780541</v>
      </c>
      <c r="V158" s="874">
        <f t="shared" si="75"/>
        <v>0</v>
      </c>
      <c r="W158" s="886">
        <f t="shared" si="76"/>
        <v>-5.6667646384780541</v>
      </c>
      <c r="X158" s="950">
        <f t="shared" si="77"/>
        <v>-5.6667646384780541</v>
      </c>
      <c r="Y158" s="950">
        <f t="shared" si="78"/>
        <v>0</v>
      </c>
      <c r="Z158" s="904">
        <f t="shared" si="79"/>
        <v>-5.6667646384780541</v>
      </c>
    </row>
    <row r="159" spans="1:26">
      <c r="A159" s="240"/>
      <c r="B159" s="240"/>
      <c r="C159" s="2046">
        <f>(SUMIF(JLH_MFR_DATA!$A$6:$A$560,"GN6",JLH_MFR_DATA!$F$6:$F$560)/1000)</f>
        <v>0</v>
      </c>
      <c r="D159" s="476"/>
      <c r="E159" s="755">
        <f t="shared" si="67"/>
        <v>0</v>
      </c>
      <c r="G159" s="89">
        <f t="shared" si="53"/>
        <v>21</v>
      </c>
      <c r="H159" s="3" t="s">
        <v>3493</v>
      </c>
      <c r="I159" s="375">
        <f t="shared" si="80"/>
        <v>0</v>
      </c>
      <c r="J159" s="1199">
        <f t="shared" si="80"/>
        <v>0</v>
      </c>
      <c r="K159" s="958">
        <f t="shared" si="68"/>
        <v>0</v>
      </c>
      <c r="L159" s="437">
        <v>0</v>
      </c>
      <c r="M159" s="1198">
        <v>0</v>
      </c>
      <c r="N159" s="74">
        <f t="shared" si="81"/>
        <v>0</v>
      </c>
      <c r="O159" s="886">
        <f t="shared" si="69"/>
        <v>0</v>
      </c>
      <c r="P159" s="869">
        <v>0</v>
      </c>
      <c r="Q159" s="73">
        <f t="shared" si="70"/>
        <v>0</v>
      </c>
      <c r="R159" s="870">
        <f t="shared" si="71"/>
        <v>0</v>
      </c>
      <c r="S159" s="73">
        <f t="shared" si="72"/>
        <v>0</v>
      </c>
      <c r="T159" s="1595">
        <f t="shared" si="73"/>
        <v>0</v>
      </c>
      <c r="U159" s="73">
        <f t="shared" si="74"/>
        <v>0</v>
      </c>
      <c r="V159" s="874">
        <f t="shared" si="75"/>
        <v>0</v>
      </c>
      <c r="W159" s="886">
        <f t="shared" si="76"/>
        <v>0</v>
      </c>
      <c r="X159" s="950">
        <f t="shared" si="77"/>
        <v>0</v>
      </c>
      <c r="Y159" s="950">
        <f t="shared" si="78"/>
        <v>0</v>
      </c>
      <c r="Z159" s="904">
        <f t="shared" si="79"/>
        <v>0</v>
      </c>
    </row>
    <row r="160" spans="1:26">
      <c r="A160" s="240"/>
      <c r="B160" s="240"/>
      <c r="C160" s="18">
        <v>0</v>
      </c>
      <c r="D160" s="391"/>
      <c r="E160" s="947">
        <f t="shared" si="67"/>
        <v>0</v>
      </c>
      <c r="G160" s="89">
        <f t="shared" si="53"/>
        <v>22</v>
      </c>
      <c r="H160" s="3" t="s">
        <v>3494</v>
      </c>
      <c r="I160" s="390"/>
      <c r="J160" s="748"/>
      <c r="K160" s="959">
        <f t="shared" si="68"/>
        <v>0</v>
      </c>
      <c r="L160" s="145">
        <v>0</v>
      </c>
      <c r="M160" s="388">
        <v>0</v>
      </c>
      <c r="N160" s="182" t="s">
        <v>4577</v>
      </c>
      <c r="O160" s="888">
        <f t="shared" si="69"/>
        <v>0</v>
      </c>
      <c r="P160" s="876">
        <v>0</v>
      </c>
      <c r="Q160" s="65">
        <f t="shared" si="70"/>
        <v>0</v>
      </c>
      <c r="R160" s="871">
        <f t="shared" si="71"/>
        <v>0</v>
      </c>
      <c r="S160" s="65">
        <f t="shared" si="72"/>
        <v>0</v>
      </c>
      <c r="T160" s="1596">
        <f t="shared" si="73"/>
        <v>0</v>
      </c>
      <c r="U160" s="65">
        <f t="shared" si="74"/>
        <v>0</v>
      </c>
      <c r="V160" s="881">
        <f t="shared" si="75"/>
        <v>0</v>
      </c>
      <c r="W160" s="888">
        <f t="shared" si="76"/>
        <v>0</v>
      </c>
      <c r="X160" s="2738">
        <f t="shared" si="77"/>
        <v>0</v>
      </c>
      <c r="Y160" s="2739">
        <f t="shared" si="78"/>
        <v>0</v>
      </c>
      <c r="Z160" s="908">
        <f t="shared" si="79"/>
        <v>0</v>
      </c>
    </row>
    <row r="161" spans="1:26">
      <c r="A161" s="240"/>
      <c r="B161" s="240"/>
      <c r="D161" s="476"/>
      <c r="E161" s="774"/>
      <c r="G161" s="89">
        <f t="shared" si="53"/>
        <v>23</v>
      </c>
      <c r="H161" s="3"/>
      <c r="I161" s="902"/>
      <c r="J161" s="745"/>
      <c r="K161" s="3"/>
      <c r="L161" s="3"/>
      <c r="M161" s="74"/>
      <c r="N161" s="1200"/>
      <c r="O161" s="783"/>
      <c r="P161" s="796"/>
      <c r="Q161" s="3"/>
      <c r="R161" s="872"/>
      <c r="S161" s="3"/>
      <c r="T161" s="796"/>
      <c r="U161" s="3"/>
      <c r="V161" s="882"/>
      <c r="W161" s="84"/>
      <c r="X161" s="49"/>
      <c r="Y161" s="3"/>
      <c r="Z161" s="50"/>
    </row>
    <row r="162" spans="1:26">
      <c r="A162" s="240"/>
      <c r="B162" s="240"/>
      <c r="C162" s="446"/>
      <c r="D162" s="476"/>
      <c r="E162" s="774"/>
      <c r="G162" s="89">
        <f t="shared" si="53"/>
        <v>24</v>
      </c>
      <c r="H162" s="3" t="s">
        <v>3495</v>
      </c>
      <c r="I162" s="447">
        <f t="shared" ref="I162:Z162" si="82">SUM(I153:I160)</f>
        <v>0</v>
      </c>
      <c r="J162" s="749">
        <f t="shared" si="82"/>
        <v>0</v>
      </c>
      <c r="K162" s="65">
        <f t="shared" si="82"/>
        <v>-1.9531100707692302</v>
      </c>
      <c r="L162" s="156">
        <f t="shared" si="82"/>
        <v>0</v>
      </c>
      <c r="M162" s="156">
        <f t="shared" si="82"/>
        <v>0</v>
      </c>
      <c r="N162" s="146">
        <f t="shared" si="82"/>
        <v>0</v>
      </c>
      <c r="O162" s="888">
        <f t="shared" si="82"/>
        <v>-1.9531100707692302</v>
      </c>
      <c r="P162" s="877">
        <f t="shared" si="82"/>
        <v>0</v>
      </c>
      <c r="Q162" s="65">
        <f t="shared" si="82"/>
        <v>-1.9531100707692302</v>
      </c>
      <c r="R162" s="873">
        <f t="shared" si="82"/>
        <v>0</v>
      </c>
      <c r="S162" s="65">
        <f t="shared" si="82"/>
        <v>-1.9531100707692302</v>
      </c>
      <c r="T162" s="1597">
        <f t="shared" si="82"/>
        <v>-7.2034411613328436E-2</v>
      </c>
      <c r="U162" s="65">
        <f t="shared" si="82"/>
        <v>-1.8810756591559024</v>
      </c>
      <c r="V162" s="877">
        <f t="shared" si="82"/>
        <v>0</v>
      </c>
      <c r="W162" s="897">
        <f t="shared" si="82"/>
        <v>-1.8810756591559024</v>
      </c>
      <c r="X162" s="909">
        <f t="shared" si="82"/>
        <v>-1.8810756591559024</v>
      </c>
      <c r="Y162" s="65">
        <f t="shared" si="82"/>
        <v>0</v>
      </c>
      <c r="Z162" s="908">
        <f t="shared" si="82"/>
        <v>-1.8810756591559024</v>
      </c>
    </row>
    <row r="163" spans="1:26">
      <c r="A163" s="240"/>
      <c r="B163" s="240"/>
      <c r="D163" s="476"/>
      <c r="E163" s="774"/>
      <c r="G163" s="89">
        <f t="shared" si="53"/>
        <v>25</v>
      </c>
      <c r="H163" s="3"/>
      <c r="I163" s="902"/>
      <c r="J163" s="745"/>
      <c r="K163" s="3"/>
      <c r="L163" s="3"/>
      <c r="M163" s="74"/>
      <c r="N163" s="1200"/>
      <c r="O163" s="783"/>
      <c r="P163" s="796"/>
      <c r="Q163" s="3"/>
      <c r="R163" s="872"/>
      <c r="S163" s="3"/>
      <c r="T163" s="796"/>
      <c r="U163" s="3"/>
      <c r="V163" s="882"/>
      <c r="W163" s="2712"/>
      <c r="X163" s="3"/>
      <c r="Y163" s="3"/>
      <c r="Z163" s="50"/>
    </row>
    <row r="164" spans="1:26">
      <c r="A164" s="240"/>
      <c r="B164" s="240"/>
      <c r="C164" s="2046">
        <f>(SUMIF(JLH_MFR_DATA!$A$6:$A$560,"SPD",JLH_MFR_DATA!$F$6:$F$560)/1000)</f>
        <v>72234.649064615398</v>
      </c>
      <c r="D164" s="476"/>
      <c r="E164" s="755">
        <f>+C164+D164</f>
        <v>72234.649064615398</v>
      </c>
      <c r="G164" s="89">
        <f t="shared" si="53"/>
        <v>26</v>
      </c>
      <c r="H164" s="3" t="s">
        <v>9137</v>
      </c>
      <c r="I164" s="902"/>
      <c r="J164" s="745"/>
      <c r="K164" s="958">
        <f>+E164</f>
        <v>72234.649064615398</v>
      </c>
      <c r="L164" s="437">
        <v>0</v>
      </c>
      <c r="M164" s="1198">
        <v>0</v>
      </c>
      <c r="N164" s="507">
        <v>0</v>
      </c>
      <c r="O164" s="960">
        <f>SUM(K164:N164)</f>
        <v>72234.649064615398</v>
      </c>
      <c r="P164" s="869">
        <v>0</v>
      </c>
      <c r="Q164" s="158">
        <f>+O164-P164</f>
        <v>72234.649064615398</v>
      </c>
      <c r="R164" s="874">
        <f>+Q164*$L$94</f>
        <v>0</v>
      </c>
      <c r="S164" s="158">
        <f>+Q164-R164</f>
        <v>72234.649064615398</v>
      </c>
      <c r="T164" s="1595">
        <f>+Q164*$L$93</f>
        <v>2664.1511512023944</v>
      </c>
      <c r="U164" s="158">
        <f>+S164-T164</f>
        <v>69570.497913412997</v>
      </c>
      <c r="V164" s="874">
        <f>+Q164*$L$95</f>
        <v>0</v>
      </c>
      <c r="W164" s="886">
        <f>+U164-V164</f>
        <v>69570.497913412997</v>
      </c>
      <c r="X164" s="813">
        <f>+W164*(12/13)*0+W164*1</f>
        <v>69570.497913412997</v>
      </c>
      <c r="Y164" s="950">
        <f>+W164*(1/13)*0</f>
        <v>0</v>
      </c>
      <c r="Z164" s="903">
        <f>+X164+Y164</f>
        <v>69570.497913412997</v>
      </c>
    </row>
    <row r="165" spans="1:26">
      <c r="A165" s="240"/>
      <c r="B165" s="240"/>
      <c r="C165" s="2046">
        <f>(SUMIF(JLH_MFR_DATA!$A$6:$A$560,"STC",JLH_MFR_DATA!$F$6:$F$560)/1000)</f>
        <v>5082.8334853800334</v>
      </c>
      <c r="D165" s="476"/>
      <c r="E165" s="755">
        <f>+C165+D165</f>
        <v>5082.8334853800334</v>
      </c>
      <c r="G165" s="89">
        <f t="shared" si="53"/>
        <v>27</v>
      </c>
      <c r="H165" s="3" t="s">
        <v>11583</v>
      </c>
      <c r="I165" s="437"/>
      <c r="J165" s="745"/>
      <c r="K165" s="958">
        <f>+E165</f>
        <v>5082.8334853800334</v>
      </c>
      <c r="L165" s="437">
        <v>0</v>
      </c>
      <c r="M165" s="1198">
        <v>0</v>
      </c>
      <c r="N165" s="74">
        <f>-K165</f>
        <v>-5082.8334853800334</v>
      </c>
      <c r="O165" s="960">
        <f>SUM(K165:N165)</f>
        <v>0</v>
      </c>
      <c r="P165" s="869">
        <v>0</v>
      </c>
      <c r="Q165" s="158">
        <f>+O165-P165</f>
        <v>0</v>
      </c>
      <c r="R165" s="874">
        <f>+Q165*$L$94</f>
        <v>0</v>
      </c>
      <c r="S165" s="158">
        <f>+Q165-R165</f>
        <v>0</v>
      </c>
      <c r="T165" s="874">
        <f>+Q165*$L$93</f>
        <v>0</v>
      </c>
      <c r="U165" s="158">
        <f>+S165-T165</f>
        <v>0</v>
      </c>
      <c r="V165" s="874">
        <f>+Q165*$L$95</f>
        <v>0</v>
      </c>
      <c r="W165" s="2710">
        <f>+U165-V165</f>
        <v>0</v>
      </c>
      <c r="X165" s="813">
        <f>+W165*(12/13)*0+W165*1</f>
        <v>0</v>
      </c>
      <c r="Y165" s="950">
        <f>+W165*(1/13)*0</f>
        <v>0</v>
      </c>
      <c r="Z165" s="903">
        <f>+X165+Y165</f>
        <v>0</v>
      </c>
    </row>
    <row r="166" spans="1:26">
      <c r="A166" s="240"/>
      <c r="B166" s="240"/>
      <c r="D166" s="476"/>
      <c r="E166" s="774"/>
      <c r="G166" s="89">
        <f t="shared" si="53"/>
        <v>28</v>
      </c>
      <c r="H166" s="3"/>
      <c r="I166" s="145"/>
      <c r="J166" s="748"/>
      <c r="K166" s="66"/>
      <c r="L166" s="8"/>
      <c r="M166" s="69"/>
      <c r="N166" s="69"/>
      <c r="O166" s="790"/>
      <c r="P166" s="876"/>
      <c r="Q166" s="8"/>
      <c r="R166" s="804"/>
      <c r="S166" s="8"/>
      <c r="T166" s="804"/>
      <c r="U166" s="8"/>
      <c r="V166" s="877"/>
      <c r="W166" s="898"/>
      <c r="X166" s="53"/>
      <c r="Y166" s="8"/>
      <c r="Z166" s="54"/>
    </row>
    <row r="167" spans="1:26">
      <c r="A167" s="240"/>
      <c r="B167" s="240"/>
      <c r="D167" s="476"/>
      <c r="E167" s="774"/>
      <c r="G167" s="89">
        <f t="shared" si="53"/>
        <v>29</v>
      </c>
      <c r="H167" s="3" t="s">
        <v>11365</v>
      </c>
      <c r="I167" s="69">
        <f t="shared" ref="I167:Z167" si="83">SUM(I164:I166)+I162+I151</f>
        <v>1619</v>
      </c>
      <c r="J167" s="69">
        <f t="shared" si="83"/>
        <v>0</v>
      </c>
      <c r="K167" s="69">
        <f t="shared" si="83"/>
        <v>577459.89501525043</v>
      </c>
      <c r="L167" s="150">
        <f t="shared" si="83"/>
        <v>0</v>
      </c>
      <c r="M167" s="182">
        <f t="shared" si="83"/>
        <v>-5.9117155615240335E-12</v>
      </c>
      <c r="N167" s="69">
        <f t="shared" si="83"/>
        <v>0</v>
      </c>
      <c r="O167" s="887">
        <f t="shared" si="83"/>
        <v>577459.89501525043</v>
      </c>
      <c r="P167" s="871">
        <f t="shared" si="83"/>
        <v>0</v>
      </c>
      <c r="Q167" s="69">
        <f t="shared" si="83"/>
        <v>577459.89501525043</v>
      </c>
      <c r="R167" s="871">
        <f t="shared" si="83"/>
        <v>0</v>
      </c>
      <c r="S167" s="69">
        <f t="shared" si="83"/>
        <v>577459.89501525043</v>
      </c>
      <c r="T167" s="1596">
        <f t="shared" si="83"/>
        <v>21297.818484615691</v>
      </c>
      <c r="U167" s="69">
        <f t="shared" si="83"/>
        <v>556162.07653063466</v>
      </c>
      <c r="V167" s="881">
        <f t="shared" si="83"/>
        <v>0</v>
      </c>
      <c r="W167" s="896">
        <f t="shared" si="83"/>
        <v>556162.07653063466</v>
      </c>
      <c r="X167" s="907">
        <f t="shared" si="83"/>
        <v>556162.07653063466</v>
      </c>
      <c r="Y167" s="69">
        <f t="shared" si="83"/>
        <v>0</v>
      </c>
      <c r="Z167" s="91">
        <f t="shared" si="83"/>
        <v>556162.07653063466</v>
      </c>
    </row>
    <row r="168" spans="1:26">
      <c r="A168" s="240"/>
      <c r="B168" s="240"/>
      <c r="D168" s="476"/>
      <c r="E168" s="774"/>
      <c r="G168" s="89">
        <f t="shared" si="53"/>
        <v>30</v>
      </c>
      <c r="H168" s="3"/>
      <c r="I168" s="437"/>
      <c r="J168" s="745"/>
      <c r="K168" s="3"/>
      <c r="L168" s="3"/>
      <c r="M168" s="74"/>
      <c r="N168" s="74"/>
      <c r="O168" s="783"/>
      <c r="P168" s="796"/>
      <c r="Q168" s="3"/>
      <c r="R168" s="872"/>
      <c r="S168" s="3"/>
      <c r="T168" s="796"/>
      <c r="U168" s="3"/>
      <c r="V168" s="882"/>
      <c r="W168" s="84"/>
      <c r="X168" s="49"/>
      <c r="Y168" s="3"/>
      <c r="Z168" s="50"/>
    </row>
    <row r="169" spans="1:26">
      <c r="A169" s="240"/>
      <c r="B169" s="240"/>
      <c r="D169" s="476"/>
      <c r="E169" s="774"/>
      <c r="G169" s="89">
        <f t="shared" si="53"/>
        <v>31</v>
      </c>
      <c r="H169" s="3" t="s">
        <v>11584</v>
      </c>
      <c r="I169" s="437"/>
      <c r="J169" s="1201"/>
      <c r="K169" s="73"/>
      <c r="L169" s="3"/>
      <c r="M169" s="74"/>
      <c r="N169" s="74"/>
      <c r="O169" s="783"/>
      <c r="P169" s="796"/>
      <c r="Q169" s="3"/>
      <c r="R169" s="872"/>
      <c r="S169" s="3"/>
      <c r="T169" s="796"/>
      <c r="U169" s="3"/>
      <c r="V169" s="882"/>
      <c r="W169" s="84"/>
      <c r="X169" s="49"/>
      <c r="Y169" s="3"/>
      <c r="Z169" s="50"/>
    </row>
    <row r="170" spans="1:26">
      <c r="A170" s="240"/>
      <c r="B170" s="240"/>
      <c r="C170" s="2046">
        <f>(SUMIF(JLH_MFR_DATA!$A$6:$A$560,"BBCT1",JLH_MFR_DATA!$F$6:$F$560)/1000)</f>
        <v>1735.9966300000001</v>
      </c>
      <c r="D170" s="476"/>
      <c r="E170" s="755">
        <f>+C170+D170</f>
        <v>1735.9966300000001</v>
      </c>
      <c r="G170" s="89">
        <f t="shared" si="53"/>
        <v>32</v>
      </c>
      <c r="H170" s="3" t="s">
        <v>2830</v>
      </c>
      <c r="I170" s="375">
        <f t="shared" ref="I170:J174" si="84">+I61</f>
        <v>10</v>
      </c>
      <c r="J170" s="750">
        <f t="shared" si="84"/>
        <v>0</v>
      </c>
      <c r="K170" s="958">
        <f>+E170</f>
        <v>1735.9966300000001</v>
      </c>
      <c r="L170" s="437">
        <v>0</v>
      </c>
      <c r="M170" s="1198">
        <v>0</v>
      </c>
      <c r="N170" s="74">
        <v>0</v>
      </c>
      <c r="O170" s="886">
        <f>SUM(K170:N170)</f>
        <v>1735.9966300000001</v>
      </c>
      <c r="P170" s="869">
        <v>0</v>
      </c>
      <c r="Q170" s="73">
        <f>+O170-P170</f>
        <v>1735.9966300000001</v>
      </c>
      <c r="R170" s="870">
        <f>+Q170*$L$94</f>
        <v>0</v>
      </c>
      <c r="S170" s="73">
        <f>+Q170-R170</f>
        <v>1735.9966300000001</v>
      </c>
      <c r="T170" s="870">
        <f>+Q170*$L$93</f>
        <v>64.026855258351944</v>
      </c>
      <c r="U170" s="73">
        <f>+S170-T170</f>
        <v>1671.9697747416481</v>
      </c>
      <c r="V170" s="874">
        <f>+Q170*$L$95</f>
        <v>0</v>
      </c>
      <c r="W170" s="886">
        <f>+U170-V170</f>
        <v>1671.9697747416481</v>
      </c>
      <c r="X170" s="950">
        <f t="shared" ref="X170:X190" si="85">+W170*(12/13)*0+W170*1</f>
        <v>1671.9697747416481</v>
      </c>
      <c r="Y170" s="950">
        <f t="shared" ref="Y170:Y190" si="86">+W170*(1/13)*0</f>
        <v>0</v>
      </c>
      <c r="Z170" s="904">
        <f>+X170+Y170</f>
        <v>1671.9697747416481</v>
      </c>
    </row>
    <row r="171" spans="1:26">
      <c r="A171" s="240"/>
      <c r="B171" s="240"/>
      <c r="C171" s="2046">
        <f>(SUMIF(JLH_MFR_DATA!$A$6:$A$560,"BBCT2",JLH_MFR_DATA!$F$6:$F$560)/1000)</f>
        <v>1657.4015269708298</v>
      </c>
      <c r="D171" s="476"/>
      <c r="E171" s="755">
        <f>+C171+D171</f>
        <v>1657.4015269708298</v>
      </c>
      <c r="G171" s="89">
        <f t="shared" si="53"/>
        <v>33</v>
      </c>
      <c r="H171" s="3" t="s">
        <v>2831</v>
      </c>
      <c r="I171" s="375">
        <f t="shared" si="84"/>
        <v>0</v>
      </c>
      <c r="J171" s="750">
        <f t="shared" si="84"/>
        <v>0</v>
      </c>
      <c r="K171" s="958">
        <f>+E171</f>
        <v>1657.4015269708298</v>
      </c>
      <c r="L171" s="437">
        <v>0</v>
      </c>
      <c r="M171" s="1198">
        <v>0</v>
      </c>
      <c r="N171" s="74">
        <v>0</v>
      </c>
      <c r="O171" s="886">
        <f>SUM(K171:N171)</f>
        <v>1657.4015269708298</v>
      </c>
      <c r="P171" s="869">
        <v>0</v>
      </c>
      <c r="Q171" s="73">
        <f>+O171-P171</f>
        <v>1657.4015269708298</v>
      </c>
      <c r="R171" s="870">
        <f>+Q171*$L$94</f>
        <v>0</v>
      </c>
      <c r="S171" s="73">
        <f>+Q171-R171</f>
        <v>1657.4015269708298</v>
      </c>
      <c r="T171" s="870">
        <f>+Q171*$L$93</f>
        <v>61.128118475859488</v>
      </c>
      <c r="U171" s="73">
        <f>+S171-T171</f>
        <v>1596.2734084949702</v>
      </c>
      <c r="V171" s="874">
        <f>+Q171*$L$95</f>
        <v>0</v>
      </c>
      <c r="W171" s="886">
        <f>+U171-V171</f>
        <v>1596.2734084949702</v>
      </c>
      <c r="X171" s="950">
        <f t="shared" si="85"/>
        <v>1596.2734084949702</v>
      </c>
      <c r="Y171" s="950">
        <f t="shared" si="86"/>
        <v>0</v>
      </c>
      <c r="Z171" s="904">
        <f>+X171+Y171</f>
        <v>1596.2734084949702</v>
      </c>
    </row>
    <row r="172" spans="1:26">
      <c r="A172" s="240"/>
      <c r="B172" s="2932">
        <f>-SUMIF(proforma!$C$69:$C$74,"Big Bend CT4",proforma!$F$69:$F$74)</f>
        <v>972</v>
      </c>
      <c r="C172" s="2936">
        <f>(SUMIF(JLH_MFR_DATA!$A$6:$A$560,"BBCT4",JLH_MFR_DATA!$F$6:$F$560)/1000)+$B$172</f>
        <v>1085.5244569941026</v>
      </c>
      <c r="D172" s="476"/>
      <c r="E172" s="755">
        <f>+C172+D172</f>
        <v>1085.5244569941026</v>
      </c>
      <c r="G172" s="89">
        <f t="shared" si="53"/>
        <v>34</v>
      </c>
      <c r="H172" s="3" t="s">
        <v>2250</v>
      </c>
      <c r="I172" s="375">
        <f t="shared" si="84"/>
        <v>57</v>
      </c>
      <c r="J172" s="750">
        <f t="shared" si="84"/>
        <v>0</v>
      </c>
      <c r="K172" s="958">
        <f>+E172</f>
        <v>1085.5244569941026</v>
      </c>
      <c r="L172" s="437">
        <v>0</v>
      </c>
      <c r="M172" s="1198">
        <v>0</v>
      </c>
      <c r="N172" s="74">
        <v>0</v>
      </c>
      <c r="O172" s="886">
        <f>SUM(K172:N172)</f>
        <v>1085.5244569941026</v>
      </c>
      <c r="P172" s="869">
        <v>0</v>
      </c>
      <c r="Q172" s="73">
        <f>+O172-P172</f>
        <v>1085.5244569941026</v>
      </c>
      <c r="R172" s="870">
        <f>+Q172*$L$94</f>
        <v>0</v>
      </c>
      <c r="S172" s="73">
        <f>+Q172-R172</f>
        <v>1085.5244569941026</v>
      </c>
      <c r="T172" s="870">
        <f>+Q172*$L$93</f>
        <v>40.036205189731554</v>
      </c>
      <c r="U172" s="73">
        <f>+S172-T172</f>
        <v>1045.488251804371</v>
      </c>
      <c r="V172" s="874">
        <f>+Q172*$L$95</f>
        <v>0</v>
      </c>
      <c r="W172" s="886">
        <f>+U172-V172</f>
        <v>1045.488251804371</v>
      </c>
      <c r="X172" s="950">
        <f t="shared" si="85"/>
        <v>1045.488251804371</v>
      </c>
      <c r="Y172" s="950">
        <f>+W172*(1/13)*0</f>
        <v>0</v>
      </c>
      <c r="Z172" s="904">
        <f>+X172+Y172</f>
        <v>1045.488251804371</v>
      </c>
    </row>
    <row r="173" spans="1:26" ht="25.5">
      <c r="A173" s="2367" t="s">
        <v>10628</v>
      </c>
      <c r="B173" s="2366">
        <f>(SUMIF(JLH_MFR_DATA!$A$6:$A$560,"SBACQ",JLH_MFR_DATA!$F$6:$F$560)/1000)</f>
        <v>2328.7460000000001</v>
      </c>
      <c r="C173" s="2366">
        <f>(SUMIF(JLH_MFR_DATA!$A$6:$A$560,"PH",JLH_MFR_DATA!$F$6:$F$560)/1000)+(SUMIF(JLH_MFR_DATA!$A$6:$A$560,"SBACQ",JLH_MFR_DATA!$F$6:$F$560)/1000)</f>
        <v>58672.424142180025</v>
      </c>
      <c r="D173" s="476">
        <f>-SUMIF(JLH_ECRC_ADJ_GEN!$A$8:$A$13,"Phillips",JLH_ECRC_ADJ_GEN!$C$8:$C$13)/1000</f>
        <v>-56.332999999999998</v>
      </c>
      <c r="E173" s="755">
        <f>+C173+D173</f>
        <v>58616.091142180027</v>
      </c>
      <c r="G173" s="89">
        <f t="shared" si="53"/>
        <v>35</v>
      </c>
      <c r="H173" s="3" t="s">
        <v>11585</v>
      </c>
      <c r="I173" s="375">
        <f t="shared" si="84"/>
        <v>34</v>
      </c>
      <c r="J173" s="750">
        <f t="shared" si="84"/>
        <v>0</v>
      </c>
      <c r="K173" s="958">
        <f>+E173</f>
        <v>58616.091142180027</v>
      </c>
      <c r="L173" s="437">
        <v>0</v>
      </c>
      <c r="M173" s="1198">
        <v>0</v>
      </c>
      <c r="N173" s="74">
        <v>0</v>
      </c>
      <c r="O173" s="886">
        <f>SUM(K173:N173)</f>
        <v>58616.091142180027</v>
      </c>
      <c r="P173" s="869">
        <v>0</v>
      </c>
      <c r="Q173" s="73">
        <f>+O173-P173</f>
        <v>58616.091142180027</v>
      </c>
      <c r="R173" s="870">
        <f>+Q173*$L$94</f>
        <v>0</v>
      </c>
      <c r="S173" s="73">
        <f>+Q173-R173</f>
        <v>58616.091142180027</v>
      </c>
      <c r="T173" s="870">
        <f>+Q173*$L$93</f>
        <v>2161.8728507386131</v>
      </c>
      <c r="U173" s="73">
        <f>+S173-T173</f>
        <v>56454.218291441415</v>
      </c>
      <c r="V173" s="874">
        <f>+Q173*$L$95</f>
        <v>0</v>
      </c>
      <c r="W173" s="886">
        <f>+U173-V173</f>
        <v>56454.218291441415</v>
      </c>
      <c r="X173" s="950">
        <f t="shared" si="85"/>
        <v>56454.218291441415</v>
      </c>
      <c r="Y173" s="950">
        <f t="shared" si="86"/>
        <v>0</v>
      </c>
      <c r="Z173" s="904">
        <f>+X173+Y173</f>
        <v>56454.218291441415</v>
      </c>
    </row>
    <row r="174" spans="1:26">
      <c r="A174" s="240"/>
      <c r="B174" s="2923" t="s">
        <v>8323</v>
      </c>
      <c r="C174" s="2046">
        <f>(SUMIF(JLH_MFR_DATA!$A$6:$A$560,"COT",JLH_MFR_DATA!$F$6:$F$560)/1000)</f>
        <v>2347.2285948500021</v>
      </c>
      <c r="D174" s="476"/>
      <c r="E174" s="755">
        <f>+C174+D174</f>
        <v>2347.2285948500021</v>
      </c>
      <c r="G174" s="89">
        <f t="shared" si="53"/>
        <v>36</v>
      </c>
      <c r="H174" s="3" t="s">
        <v>11586</v>
      </c>
      <c r="I174" s="375">
        <f t="shared" si="84"/>
        <v>6</v>
      </c>
      <c r="J174" s="752">
        <f t="shared" si="84"/>
        <v>0</v>
      </c>
      <c r="K174" s="958">
        <f>+E174</f>
        <v>2347.2285948500021</v>
      </c>
      <c r="L174" s="437">
        <v>0</v>
      </c>
      <c r="M174" s="1198">
        <v>0</v>
      </c>
      <c r="N174" s="74">
        <v>0</v>
      </c>
      <c r="O174" s="886">
        <f>SUM(K174:N174)</f>
        <v>2347.2285948500021</v>
      </c>
      <c r="P174" s="869">
        <v>0</v>
      </c>
      <c r="Q174" s="73">
        <f>+O174-P174</f>
        <v>2347.2285948500021</v>
      </c>
      <c r="R174" s="870">
        <f>+Q174*$L$94</f>
        <v>0</v>
      </c>
      <c r="S174" s="73">
        <f>+Q174-R174</f>
        <v>2347.2285948500021</v>
      </c>
      <c r="T174" s="870">
        <f>+Q174*$L$93</f>
        <v>86.570251867784961</v>
      </c>
      <c r="U174" s="73">
        <f>+S174-T174</f>
        <v>2260.6583429822172</v>
      </c>
      <c r="V174" s="874">
        <f>+Q174*$L$95</f>
        <v>0</v>
      </c>
      <c r="W174" s="886">
        <f>+U174-V174</f>
        <v>2260.6583429822172</v>
      </c>
      <c r="X174" s="950">
        <f t="shared" si="85"/>
        <v>2260.6583429822172</v>
      </c>
      <c r="Y174" s="950">
        <f t="shared" si="86"/>
        <v>0</v>
      </c>
      <c r="Z174" s="904">
        <f>+X174+Y174</f>
        <v>2260.6583429822172</v>
      </c>
    </row>
    <row r="175" spans="1:26">
      <c r="A175" s="240"/>
      <c r="B175" s="343"/>
      <c r="C175" s="13"/>
      <c r="D175" s="476"/>
      <c r="E175" s="774"/>
      <c r="G175" s="89">
        <f t="shared" si="53"/>
        <v>37</v>
      </c>
      <c r="H175" s="3"/>
      <c r="I175" s="357"/>
      <c r="J175" s="752"/>
      <c r="K175" s="338"/>
      <c r="L175" s="437"/>
      <c r="M175" s="1198"/>
      <c r="N175" s="1198"/>
      <c r="O175" s="886"/>
      <c r="P175" s="869"/>
      <c r="Q175" s="73"/>
      <c r="R175" s="870"/>
      <c r="S175" s="73"/>
      <c r="T175" s="870"/>
      <c r="U175" s="73"/>
      <c r="V175" s="874"/>
      <c r="W175" s="886"/>
      <c r="X175" s="950">
        <f t="shared" si="85"/>
        <v>0</v>
      </c>
      <c r="Y175" s="950">
        <f t="shared" si="86"/>
        <v>0</v>
      </c>
      <c r="Z175" s="904"/>
    </row>
    <row r="176" spans="1:26">
      <c r="A176" s="240"/>
      <c r="B176" s="240"/>
      <c r="C176" s="2046">
        <f>(SUMIF(JLH_MFR_DATA!$A$6:$A$560,"BAY1",JLH_MFR_DATA!$F$6:$F$560)/1000)</f>
        <v>54423.927910431266</v>
      </c>
      <c r="D176" s="476"/>
      <c r="E176" s="755">
        <f t="shared" ref="E176:E181" si="87">+C176+D176</f>
        <v>54423.927910431266</v>
      </c>
      <c r="G176" s="89">
        <f t="shared" si="53"/>
        <v>38</v>
      </c>
      <c r="H176" s="3" t="s">
        <v>8977</v>
      </c>
      <c r="I176" s="375">
        <f>+I67</f>
        <v>700</v>
      </c>
      <c r="J176" s="751">
        <f>+J67</f>
        <v>0</v>
      </c>
      <c r="K176" s="958">
        <f t="shared" ref="K176:K181" si="88">+E176</f>
        <v>54423.927910431266</v>
      </c>
      <c r="L176" s="437">
        <v>0</v>
      </c>
      <c r="M176" s="1198">
        <v>0</v>
      </c>
      <c r="N176" s="74">
        <v>0</v>
      </c>
      <c r="O176" s="886">
        <f t="shared" ref="O176:O188" si="89">SUM(K176:N176)</f>
        <v>54423.927910431266</v>
      </c>
      <c r="P176" s="869">
        <v>0</v>
      </c>
      <c r="Q176" s="73">
        <f t="shared" ref="Q176:Q188" si="90">+O176-P176</f>
        <v>54423.927910431266</v>
      </c>
      <c r="R176" s="870">
        <f t="shared" ref="R176:R188" si="91">+Q176*$L$94</f>
        <v>0</v>
      </c>
      <c r="S176" s="73">
        <f t="shared" ref="S176:S188" si="92">+Q176-R176</f>
        <v>54423.927910431266</v>
      </c>
      <c r="T176" s="870">
        <f t="shared" ref="T176:T188" si="93">+Q176*$L$93</f>
        <v>2007.2579028636496</v>
      </c>
      <c r="U176" s="73">
        <f t="shared" ref="U176:U188" si="94">+S176-T176</f>
        <v>52416.67000756762</v>
      </c>
      <c r="V176" s="874">
        <f t="shared" ref="V176:V188" si="95">+Q176*$L$95</f>
        <v>0</v>
      </c>
      <c r="W176" s="886">
        <f t="shared" ref="W176:W188" si="96">+U176-V176</f>
        <v>52416.67000756762</v>
      </c>
      <c r="X176" s="950">
        <f t="shared" si="85"/>
        <v>52416.67000756762</v>
      </c>
      <c r="Y176" s="950">
        <f t="shared" si="86"/>
        <v>0</v>
      </c>
      <c r="Z176" s="904">
        <f t="shared" ref="Z176:Z188" si="97">+X176+Y176</f>
        <v>52416.67000756762</v>
      </c>
    </row>
    <row r="177" spans="1:27">
      <c r="A177" s="240"/>
      <c r="B177" s="240"/>
      <c r="C177" s="2046">
        <f>(SUMIF(JLH_MFR_DATA!$A$6:$A$560,"BAY2",JLH_MFR_DATA!$F$6:$F$560)/1000)</f>
        <v>63728.896351124604</v>
      </c>
      <c r="D177" s="476"/>
      <c r="E177" s="755">
        <f t="shared" si="87"/>
        <v>63728.896351124604</v>
      </c>
      <c r="G177" s="89">
        <f t="shared" si="53"/>
        <v>39</v>
      </c>
      <c r="H177" s="3" t="s">
        <v>8978</v>
      </c>
      <c r="I177" s="375">
        <f>+I68</f>
        <v>928</v>
      </c>
      <c r="J177" s="751">
        <f>+J68</f>
        <v>0</v>
      </c>
      <c r="K177" s="958">
        <f t="shared" si="88"/>
        <v>63728.896351124604</v>
      </c>
      <c r="L177" s="437">
        <v>0</v>
      </c>
      <c r="M177" s="1198">
        <v>0</v>
      </c>
      <c r="N177" s="74">
        <v>0</v>
      </c>
      <c r="O177" s="886">
        <f t="shared" si="89"/>
        <v>63728.896351124604</v>
      </c>
      <c r="P177" s="869">
        <v>0</v>
      </c>
      <c r="Q177" s="73">
        <f t="shared" si="90"/>
        <v>63728.896351124604</v>
      </c>
      <c r="R177" s="870">
        <f t="shared" si="91"/>
        <v>0</v>
      </c>
      <c r="S177" s="73">
        <f t="shared" si="92"/>
        <v>63728.896351124604</v>
      </c>
      <c r="T177" s="870">
        <f t="shared" si="93"/>
        <v>2350.4428245623772</v>
      </c>
      <c r="U177" s="73">
        <f t="shared" si="94"/>
        <v>61378.453526562225</v>
      </c>
      <c r="V177" s="874">
        <f t="shared" si="95"/>
        <v>0</v>
      </c>
      <c r="W177" s="886">
        <f t="shared" si="96"/>
        <v>61378.453526562225</v>
      </c>
      <c r="X177" s="950">
        <f t="shared" si="85"/>
        <v>61378.453526562225</v>
      </c>
      <c r="Y177" s="950">
        <f t="shared" si="86"/>
        <v>0</v>
      </c>
      <c r="Z177" s="904">
        <f t="shared" si="97"/>
        <v>61378.453526562225</v>
      </c>
    </row>
    <row r="178" spans="1:27">
      <c r="A178" s="240"/>
      <c r="B178" s="2932">
        <f>-SUMIF(proforma!$C$69:$C$74,"Bayside Unit 3",proforma!$F$69:$F$74)</f>
        <v>1760</v>
      </c>
      <c r="C178" s="2936">
        <f>(SUMIF(JLH_MFR_DATA!$A$6:$A$560,"BAY3",JLH_MFR_DATA!$F$6:$F$560)/1000)+$B$178</f>
        <v>1964.8533775325641</v>
      </c>
      <c r="D178" s="476"/>
      <c r="E178" s="755">
        <f t="shared" si="87"/>
        <v>1964.8533775325641</v>
      </c>
      <c r="G178" s="89">
        <f t="shared" si="53"/>
        <v>40</v>
      </c>
      <c r="H178" s="3" t="s">
        <v>8900</v>
      </c>
      <c r="I178" s="375">
        <f t="shared" ref="I178:J180" si="98">+I69</f>
        <v>114</v>
      </c>
      <c r="J178" s="751">
        <f t="shared" si="98"/>
        <v>0</v>
      </c>
      <c r="K178" s="958">
        <f t="shared" si="88"/>
        <v>1964.8533775325641</v>
      </c>
      <c r="L178" s="437">
        <v>0</v>
      </c>
      <c r="M178" s="1198">
        <v>0</v>
      </c>
      <c r="N178" s="74">
        <v>0</v>
      </c>
      <c r="O178" s="886">
        <f>SUM(K178:N178)</f>
        <v>1964.8533775325641</v>
      </c>
      <c r="P178" s="869">
        <v>0</v>
      </c>
      <c r="Q178" s="73">
        <f>+O178-P178</f>
        <v>1964.8533775325641</v>
      </c>
      <c r="R178" s="870">
        <f t="shared" si="91"/>
        <v>0</v>
      </c>
      <c r="S178" s="73">
        <f>+Q178-R178</f>
        <v>1964.8533775325641</v>
      </c>
      <c r="T178" s="870">
        <f>+Q178*$L$93</f>
        <v>72.467527086824717</v>
      </c>
      <c r="U178" s="73">
        <f>+S178-T178</f>
        <v>1892.3858504457394</v>
      </c>
      <c r="V178" s="874">
        <f>+Q178*$L$95</f>
        <v>0</v>
      </c>
      <c r="W178" s="886">
        <f>+U178-V178</f>
        <v>1892.3858504457394</v>
      </c>
      <c r="X178" s="950">
        <f t="shared" si="85"/>
        <v>1892.3858504457394</v>
      </c>
      <c r="Y178" s="950">
        <f>+W178*(1/13)*0</f>
        <v>0</v>
      </c>
      <c r="Z178" s="904">
        <f>+X178+Y178</f>
        <v>1892.3858504457394</v>
      </c>
    </row>
    <row r="179" spans="1:27">
      <c r="A179" s="240"/>
      <c r="B179" s="240"/>
      <c r="C179" s="2046">
        <f>(SUMIF(JLH_MFR_DATA!$A$6:$A$560,"BAY4",JLH_MFR_DATA!$F$6:$F$560)/1000)</f>
        <v>0</v>
      </c>
      <c r="D179" s="476"/>
      <c r="E179" s="755">
        <f t="shared" si="87"/>
        <v>0</v>
      </c>
      <c r="G179" s="89">
        <f t="shared" si="53"/>
        <v>41</v>
      </c>
      <c r="H179" s="3" t="s">
        <v>8901</v>
      </c>
      <c r="I179" s="375">
        <f t="shared" si="98"/>
        <v>0</v>
      </c>
      <c r="J179" s="751">
        <f t="shared" si="98"/>
        <v>0</v>
      </c>
      <c r="K179" s="958">
        <f t="shared" si="88"/>
        <v>0</v>
      </c>
      <c r="L179" s="437">
        <v>0</v>
      </c>
      <c r="M179" s="1198">
        <v>0</v>
      </c>
      <c r="N179" s="74">
        <v>0</v>
      </c>
      <c r="O179" s="886">
        <f>SUM(K179:N179)</f>
        <v>0</v>
      </c>
      <c r="P179" s="869">
        <v>0</v>
      </c>
      <c r="Q179" s="73">
        <f>+O179-P179</f>
        <v>0</v>
      </c>
      <c r="R179" s="870">
        <f t="shared" si="91"/>
        <v>0</v>
      </c>
      <c r="S179" s="73">
        <f>+Q179-R179</f>
        <v>0</v>
      </c>
      <c r="T179" s="870">
        <f>+Q179*$L$93</f>
        <v>0</v>
      </c>
      <c r="U179" s="73">
        <f>+S179-T179</f>
        <v>0</v>
      </c>
      <c r="V179" s="874">
        <f>+Q179*$L$95</f>
        <v>0</v>
      </c>
      <c r="W179" s="886">
        <f>+U179-V179</f>
        <v>0</v>
      </c>
      <c r="X179" s="950">
        <f t="shared" si="85"/>
        <v>0</v>
      </c>
      <c r="Y179" s="950">
        <f>+W179*(1/13)*0</f>
        <v>0</v>
      </c>
      <c r="Z179" s="904">
        <f>+X179+Y179</f>
        <v>0</v>
      </c>
    </row>
    <row r="180" spans="1:27">
      <c r="A180" s="240"/>
      <c r="B180" s="2932">
        <f>-SUMIF(proforma!$C$69:$C$74,"Bayside Unit 5",proforma!$F$69:$F$74)</f>
        <v>1164</v>
      </c>
      <c r="C180" s="2936">
        <f>(SUMIF(JLH_MFR_DATA!$A$6:$A$560,"BAY5",JLH_MFR_DATA!$F$6:$F$560)/1000)+$B$180</f>
        <v>2046.7669807714101</v>
      </c>
      <c r="D180" s="476"/>
      <c r="E180" s="755">
        <f t="shared" si="87"/>
        <v>2046.7669807714101</v>
      </c>
      <c r="G180" s="89">
        <f t="shared" si="53"/>
        <v>42</v>
      </c>
      <c r="H180" s="3" t="s">
        <v>8902</v>
      </c>
      <c r="I180" s="375">
        <f t="shared" si="98"/>
        <v>114</v>
      </c>
      <c r="J180" s="751">
        <f t="shared" si="98"/>
        <v>0</v>
      </c>
      <c r="K180" s="958">
        <f t="shared" si="88"/>
        <v>2046.7669807714101</v>
      </c>
      <c r="L180" s="437">
        <v>0</v>
      </c>
      <c r="M180" s="1198">
        <v>0</v>
      </c>
      <c r="N180" s="74">
        <v>0</v>
      </c>
      <c r="O180" s="886">
        <f>SUM(K180:N180)</f>
        <v>2046.7669807714101</v>
      </c>
      <c r="P180" s="869">
        <v>0</v>
      </c>
      <c r="Q180" s="73">
        <f>+O180-P180</f>
        <v>2046.7669807714101</v>
      </c>
      <c r="R180" s="870">
        <f t="shared" si="91"/>
        <v>0</v>
      </c>
      <c r="S180" s="73">
        <f>+Q180-R180</f>
        <v>2046.7669807714101</v>
      </c>
      <c r="T180" s="870">
        <f>+Q180*$L$93</f>
        <v>75.488656464399398</v>
      </c>
      <c r="U180" s="73">
        <f>+S180-T180</f>
        <v>1971.2783243070107</v>
      </c>
      <c r="V180" s="874">
        <f>+Q180*$L$95</f>
        <v>0</v>
      </c>
      <c r="W180" s="886">
        <f>+U180-V180</f>
        <v>1971.2783243070107</v>
      </c>
      <c r="X180" s="950">
        <f t="shared" si="85"/>
        <v>1971.2783243070107</v>
      </c>
      <c r="Y180" s="950">
        <f>+W180*(1/13)*0</f>
        <v>0</v>
      </c>
      <c r="Z180" s="904">
        <f>+X180+Y180</f>
        <v>1971.2783243070107</v>
      </c>
    </row>
    <row r="181" spans="1:27">
      <c r="A181" s="240"/>
      <c r="B181" s="240"/>
      <c r="C181" s="2046">
        <f>+(SUMIF(JLH_MFR_DATA!$A$6:$A$560,"BAYC",JLH_MFR_DATA!$F$6:$F$560)/1000)</f>
        <v>31467.467193720386</v>
      </c>
      <c r="D181" s="868"/>
      <c r="E181" s="755">
        <f t="shared" si="87"/>
        <v>31467.467193720386</v>
      </c>
      <c r="G181" s="89">
        <f t="shared" si="53"/>
        <v>43</v>
      </c>
      <c r="H181" s="3" t="s">
        <v>11661</v>
      </c>
      <c r="I181" s="375"/>
      <c r="J181" s="752"/>
      <c r="K181" s="958">
        <f t="shared" si="88"/>
        <v>31467.467193720386</v>
      </c>
      <c r="L181" s="437">
        <v>0</v>
      </c>
      <c r="M181" s="1198">
        <v>0</v>
      </c>
      <c r="N181" s="74">
        <f>(+I181/$I$192)*($K$190)</f>
        <v>0</v>
      </c>
      <c r="O181" s="889">
        <f t="shared" si="89"/>
        <v>31467.467193720386</v>
      </c>
      <c r="P181" s="869">
        <v>0</v>
      </c>
      <c r="Q181" s="73">
        <f t="shared" si="90"/>
        <v>31467.467193720386</v>
      </c>
      <c r="R181" s="870">
        <f t="shared" si="91"/>
        <v>0</v>
      </c>
      <c r="S181" s="93">
        <f t="shared" si="92"/>
        <v>31467.467193720386</v>
      </c>
      <c r="T181" s="870">
        <f t="shared" si="93"/>
        <v>1160.5799991439344</v>
      </c>
      <c r="U181" s="73">
        <f t="shared" si="94"/>
        <v>30306.887194576451</v>
      </c>
      <c r="V181" s="874">
        <f t="shared" si="95"/>
        <v>0</v>
      </c>
      <c r="W181" s="886">
        <f t="shared" si="96"/>
        <v>30306.887194576451</v>
      </c>
      <c r="X181" s="950">
        <f t="shared" si="85"/>
        <v>30306.887194576451</v>
      </c>
      <c r="Y181" s="950">
        <f t="shared" si="86"/>
        <v>0</v>
      </c>
      <c r="Z181" s="904">
        <f t="shared" si="97"/>
        <v>30306.887194576451</v>
      </c>
    </row>
    <row r="182" spans="1:27">
      <c r="A182" s="240"/>
      <c r="B182" s="240"/>
      <c r="C182" s="376"/>
      <c r="D182" s="476"/>
      <c r="E182" s="774"/>
      <c r="G182" s="89">
        <f t="shared" si="53"/>
        <v>44</v>
      </c>
      <c r="H182" s="3"/>
      <c r="I182" s="453"/>
      <c r="J182" s="752"/>
      <c r="K182" s="1202"/>
      <c r="L182" s="437"/>
      <c r="M182" s="1198"/>
      <c r="N182" s="1198"/>
      <c r="O182" s="889"/>
      <c r="P182" s="869"/>
      <c r="Q182" s="73"/>
      <c r="R182" s="870"/>
      <c r="S182" s="93"/>
      <c r="T182" s="870"/>
      <c r="U182" s="93"/>
      <c r="V182" s="874"/>
      <c r="W182" s="886"/>
      <c r="X182" s="950">
        <f t="shared" si="85"/>
        <v>0</v>
      </c>
      <c r="Y182" s="950">
        <f t="shared" si="86"/>
        <v>0</v>
      </c>
      <c r="Z182" s="903"/>
    </row>
    <row r="183" spans="1:27">
      <c r="A183" s="240"/>
      <c r="B183" s="240"/>
      <c r="C183" s="2046">
        <f>(SUMIF(JLH_MFR_DATA!$A$6:$A$560,"PK1",JLH_MFR_DATA!$F$6:$F$560)/1000)</f>
        <v>182828.41779071582</v>
      </c>
      <c r="D183" s="476">
        <f>-SUMIF(JLH_ECRC_ADJ_GEN!$A$8:$A$13,"Polk",JLH_ECRC_ADJ_GEN!$C$8:$C$13)/1000</f>
        <v>-285.16199999999998</v>
      </c>
      <c r="E183" s="755">
        <f t="shared" ref="E183:E190" si="99">+C183+D183</f>
        <v>182543.2557907158</v>
      </c>
      <c r="G183" s="89">
        <f t="shared" si="53"/>
        <v>45</v>
      </c>
      <c r="H183" s="3" t="s">
        <v>3511</v>
      </c>
      <c r="I183" s="375">
        <f t="shared" ref="I183:J185" si="100">+I74</f>
        <v>240</v>
      </c>
      <c r="J183" s="752">
        <f t="shared" si="100"/>
        <v>0</v>
      </c>
      <c r="K183" s="958">
        <f t="shared" ref="K183:K188" si="101">+E183</f>
        <v>182543.2557907158</v>
      </c>
      <c r="L183" s="437">
        <v>0</v>
      </c>
      <c r="M183" s="1198">
        <v>0</v>
      </c>
      <c r="N183" s="74">
        <v>0</v>
      </c>
      <c r="O183" s="886">
        <f t="shared" si="89"/>
        <v>182543.2557907158</v>
      </c>
      <c r="P183" s="869">
        <v>0</v>
      </c>
      <c r="Q183" s="73">
        <f t="shared" si="90"/>
        <v>182543.2557907158</v>
      </c>
      <c r="R183" s="870">
        <f t="shared" si="91"/>
        <v>0</v>
      </c>
      <c r="S183" s="73">
        <f t="shared" si="92"/>
        <v>182543.2557907158</v>
      </c>
      <c r="T183" s="870">
        <f t="shared" si="93"/>
        <v>6732.5422267095501</v>
      </c>
      <c r="U183" s="73">
        <f t="shared" si="94"/>
        <v>175810.71356400626</v>
      </c>
      <c r="V183" s="874">
        <f t="shared" si="95"/>
        <v>0</v>
      </c>
      <c r="W183" s="886">
        <f t="shared" si="96"/>
        <v>175810.71356400626</v>
      </c>
      <c r="X183" s="950">
        <f>(X$74/$W$74)*W183</f>
        <v>175810.71356400626</v>
      </c>
      <c r="Y183" s="950">
        <f>(Y$74/$W$74)*W183</f>
        <v>0</v>
      </c>
      <c r="Z183" s="904">
        <f t="shared" si="97"/>
        <v>175810.71356400626</v>
      </c>
    </row>
    <row r="184" spans="1:27">
      <c r="A184" s="240"/>
      <c r="B184" s="240"/>
      <c r="C184" s="2046">
        <f>(SUMIF(JLH_MFR_DATA!$A$6:$A$560,"PK2",JLH_MFR_DATA!$F$6:$F$560)/1000)</f>
        <v>16846.111222980009</v>
      </c>
      <c r="D184" s="1551"/>
      <c r="E184" s="755">
        <f t="shared" si="99"/>
        <v>16846.111222980009</v>
      </c>
      <c r="G184" s="89">
        <f t="shared" si="53"/>
        <v>46</v>
      </c>
      <c r="H184" s="3" t="s">
        <v>3512</v>
      </c>
      <c r="I184" s="375">
        <f t="shared" si="100"/>
        <v>159</v>
      </c>
      <c r="J184" s="752">
        <f t="shared" si="100"/>
        <v>0</v>
      </c>
      <c r="K184" s="958">
        <f t="shared" si="101"/>
        <v>16846.111222980009</v>
      </c>
      <c r="L184" s="437">
        <v>0</v>
      </c>
      <c r="M184" s="1198">
        <v>0</v>
      </c>
      <c r="N184" s="74">
        <v>0</v>
      </c>
      <c r="O184" s="886">
        <f t="shared" si="89"/>
        <v>16846.111222980009</v>
      </c>
      <c r="P184" s="869">
        <v>0</v>
      </c>
      <c r="Q184" s="73">
        <f t="shared" si="90"/>
        <v>16846.111222980009</v>
      </c>
      <c r="R184" s="870">
        <f t="shared" si="91"/>
        <v>0</v>
      </c>
      <c r="S184" s="73">
        <f t="shared" si="92"/>
        <v>16846.111222980009</v>
      </c>
      <c r="T184" s="870">
        <f t="shared" si="93"/>
        <v>621.31660067787072</v>
      </c>
      <c r="U184" s="73">
        <f t="shared" si="94"/>
        <v>16224.794622302139</v>
      </c>
      <c r="V184" s="874">
        <f t="shared" si="95"/>
        <v>0</v>
      </c>
      <c r="W184" s="886">
        <f t="shared" si="96"/>
        <v>16224.794622302139</v>
      </c>
      <c r="X184" s="950">
        <f t="shared" si="85"/>
        <v>16224.794622302139</v>
      </c>
      <c r="Y184" s="950">
        <f t="shared" si="86"/>
        <v>0</v>
      </c>
      <c r="Z184" s="904">
        <f t="shared" si="97"/>
        <v>16224.794622302139</v>
      </c>
    </row>
    <row r="185" spans="1:27">
      <c r="A185" s="240"/>
      <c r="B185" s="240"/>
      <c r="C185" s="2046">
        <f>(SUMIF(JLH_MFR_DATA!$A$6:$A$560,"PK3",JLH_MFR_DATA!$F$6:$F$560)/1000)</f>
        <v>15908.799398395015</v>
      </c>
      <c r="D185" s="1551"/>
      <c r="E185" s="755">
        <f t="shared" si="99"/>
        <v>15908.799398395015</v>
      </c>
      <c r="G185" s="89">
        <f t="shared" si="53"/>
        <v>47</v>
      </c>
      <c r="H185" s="3" t="s">
        <v>3513</v>
      </c>
      <c r="I185" s="375">
        <f t="shared" si="100"/>
        <v>164</v>
      </c>
      <c r="J185" s="752">
        <f t="shared" si="100"/>
        <v>0</v>
      </c>
      <c r="K185" s="958">
        <f t="shared" si="101"/>
        <v>15908.799398395015</v>
      </c>
      <c r="L185" s="437">
        <v>0</v>
      </c>
      <c r="M185" s="1198">
        <v>0</v>
      </c>
      <c r="N185" s="74">
        <v>0</v>
      </c>
      <c r="O185" s="886">
        <f t="shared" si="89"/>
        <v>15908.799398395015</v>
      </c>
      <c r="P185" s="869">
        <v>0</v>
      </c>
      <c r="Q185" s="73">
        <f t="shared" si="90"/>
        <v>15908.799398395015</v>
      </c>
      <c r="R185" s="870">
        <f t="shared" si="91"/>
        <v>0</v>
      </c>
      <c r="S185" s="73">
        <f t="shared" si="92"/>
        <v>15908.799398395015</v>
      </c>
      <c r="T185" s="870">
        <f t="shared" si="93"/>
        <v>586.74675907360142</v>
      </c>
      <c r="U185" s="73">
        <f t="shared" si="94"/>
        <v>15322.052639321413</v>
      </c>
      <c r="V185" s="874">
        <f t="shared" si="95"/>
        <v>0</v>
      </c>
      <c r="W185" s="886">
        <f t="shared" si="96"/>
        <v>15322.052639321413</v>
      </c>
      <c r="X185" s="950">
        <f t="shared" si="85"/>
        <v>15322.052639321413</v>
      </c>
      <c r="Y185" s="950">
        <f t="shared" si="86"/>
        <v>0</v>
      </c>
      <c r="Z185" s="904">
        <f t="shared" si="97"/>
        <v>15322.052639321413</v>
      </c>
    </row>
    <row r="186" spans="1:27">
      <c r="A186" s="240"/>
      <c r="B186" s="240"/>
      <c r="C186" s="2046">
        <f>(SUMIF(JLH_MFR_DATA!$A$6:$A$560,"PK4",JLH_MFR_DATA!$F$6:$F$560)/1000)</f>
        <v>3397.9744088750012</v>
      </c>
      <c r="D186" s="1551"/>
      <c r="E186" s="755">
        <f t="shared" si="99"/>
        <v>3397.9744088750012</v>
      </c>
      <c r="G186" s="89">
        <f t="shared" si="53"/>
        <v>48</v>
      </c>
      <c r="H186" s="3" t="s">
        <v>11033</v>
      </c>
      <c r="I186" s="375">
        <f>+I77</f>
        <v>149</v>
      </c>
      <c r="J186" s="752">
        <f>+J77</f>
        <v>0</v>
      </c>
      <c r="K186" s="958">
        <f t="shared" si="101"/>
        <v>3397.9744088750012</v>
      </c>
      <c r="L186" s="437">
        <v>0</v>
      </c>
      <c r="M186" s="1198">
        <v>0</v>
      </c>
      <c r="N186" s="74">
        <v>0</v>
      </c>
      <c r="O186" s="886">
        <f>SUM(K186:N186)</f>
        <v>3397.9744088750012</v>
      </c>
      <c r="P186" s="869">
        <v>0</v>
      </c>
      <c r="Q186" s="73">
        <f>+O186-P186</f>
        <v>3397.9744088750012</v>
      </c>
      <c r="R186" s="870">
        <f t="shared" si="91"/>
        <v>0</v>
      </c>
      <c r="S186" s="73">
        <f>+Q186-R186</f>
        <v>3397.9744088750012</v>
      </c>
      <c r="T186" s="870">
        <f>+Q186*$L$93</f>
        <v>125.32375460234833</v>
      </c>
      <c r="U186" s="73">
        <f>+S186-T186</f>
        <v>3272.6506542726529</v>
      </c>
      <c r="V186" s="874">
        <f>+Q186*$L$95</f>
        <v>0</v>
      </c>
      <c r="W186" s="886">
        <f>+U186-V186</f>
        <v>3272.6506542726529</v>
      </c>
      <c r="X186" s="950">
        <f t="shared" si="85"/>
        <v>3272.6506542726529</v>
      </c>
      <c r="Y186" s="950">
        <f t="shared" si="86"/>
        <v>0</v>
      </c>
      <c r="Z186" s="904">
        <f>+X186+Y186</f>
        <v>3272.6506542726529</v>
      </c>
    </row>
    <row r="187" spans="1:27">
      <c r="A187" s="240"/>
      <c r="B187" s="240"/>
      <c r="C187" s="2046">
        <f>(SUMIF(JLH_MFR_DATA!$A$6:$A$560,"PK5",JLH_MFR_DATA!$F$6:$F$560)/1000)</f>
        <v>3216.223128265</v>
      </c>
      <c r="D187" s="1551"/>
      <c r="E187" s="755">
        <f t="shared" si="99"/>
        <v>3216.223128265</v>
      </c>
      <c r="G187" s="89">
        <f t="shared" si="53"/>
        <v>49</v>
      </c>
      <c r="H187" s="3" t="s">
        <v>11034</v>
      </c>
      <c r="I187" s="375">
        <f>+I78</f>
        <v>149</v>
      </c>
      <c r="J187" s="752">
        <f>+J78</f>
        <v>0</v>
      </c>
      <c r="K187" s="958">
        <f t="shared" si="101"/>
        <v>3216.223128265</v>
      </c>
      <c r="L187" s="437">
        <v>0</v>
      </c>
      <c r="M187" s="1198">
        <v>0</v>
      </c>
      <c r="N187" s="74">
        <v>0</v>
      </c>
      <c r="O187" s="886">
        <f>SUM(K187:N187)</f>
        <v>3216.223128265</v>
      </c>
      <c r="P187" s="869">
        <v>0</v>
      </c>
      <c r="Q187" s="73">
        <f>+O187-P187</f>
        <v>3216.223128265</v>
      </c>
      <c r="R187" s="870">
        <f t="shared" si="91"/>
        <v>0</v>
      </c>
      <c r="S187" s="73">
        <f>+Q187-R187</f>
        <v>3216.223128265</v>
      </c>
      <c r="T187" s="870">
        <f>+Q187*$L$93</f>
        <v>118.62042192558118</v>
      </c>
      <c r="U187" s="73">
        <f>+S187-T187</f>
        <v>3097.602706339419</v>
      </c>
      <c r="V187" s="874">
        <f>+Q187*$L$95</f>
        <v>0</v>
      </c>
      <c r="W187" s="886">
        <f>+U187-V187</f>
        <v>3097.602706339419</v>
      </c>
      <c r="X187" s="950">
        <f t="shared" si="85"/>
        <v>3097.602706339419</v>
      </c>
      <c r="Y187" s="950">
        <f t="shared" si="86"/>
        <v>0</v>
      </c>
      <c r="Z187" s="904">
        <f>+X187+Y187</f>
        <v>3097.602706339419</v>
      </c>
    </row>
    <row r="188" spans="1:27">
      <c r="A188" s="240"/>
      <c r="B188" s="240"/>
      <c r="C188" s="2046">
        <f>(SUMIF(JLH_MFR_DATA!$A$6:$A$560,"PKC",JLH_MFR_DATA!$F$6:$F$560)/1000)+(SUMIF(JLH_MFR_DATA!$A$6:$A$560,"PPT",JLH_MFR_DATA!$F$6:$F$560)/1000)</f>
        <v>23891.951030727116</v>
      </c>
      <c r="D188" s="1637"/>
      <c r="E188" s="755">
        <f t="shared" si="99"/>
        <v>23891.951030727116</v>
      </c>
      <c r="G188" s="89">
        <f t="shared" si="53"/>
        <v>50</v>
      </c>
      <c r="H188" s="3" t="s">
        <v>11042</v>
      </c>
      <c r="I188" s="357"/>
      <c r="J188" s="1196"/>
      <c r="K188" s="958">
        <f t="shared" si="101"/>
        <v>23891.951030727116</v>
      </c>
      <c r="L188" s="437">
        <v>0</v>
      </c>
      <c r="M188" s="1198">
        <v>0</v>
      </c>
      <c r="N188" s="90">
        <f>(+I188/$I$192)*($K$190)</f>
        <v>0</v>
      </c>
      <c r="O188" s="886">
        <f t="shared" si="89"/>
        <v>23891.951030727116</v>
      </c>
      <c r="P188" s="869">
        <v>0</v>
      </c>
      <c r="Q188" s="729">
        <f t="shared" si="90"/>
        <v>23891.951030727116</v>
      </c>
      <c r="R188" s="870">
        <f t="shared" si="91"/>
        <v>0</v>
      </c>
      <c r="S188" s="73">
        <f t="shared" si="92"/>
        <v>23891.951030727116</v>
      </c>
      <c r="T188" s="1955">
        <f t="shared" si="93"/>
        <v>881.18056455213127</v>
      </c>
      <c r="U188" s="729">
        <f t="shared" si="94"/>
        <v>23010.770466174985</v>
      </c>
      <c r="V188" s="874">
        <f t="shared" si="95"/>
        <v>0</v>
      </c>
      <c r="W188" s="886">
        <f t="shared" si="96"/>
        <v>23010.770466174985</v>
      </c>
      <c r="X188" s="950">
        <f>(X$79/$W$79)*W188</f>
        <v>23010.770466174985</v>
      </c>
      <c r="Y188" s="950">
        <f>(Y$79/$W$79)*W188</f>
        <v>0</v>
      </c>
      <c r="Z188" s="904">
        <f t="shared" si="97"/>
        <v>23010.770466174985</v>
      </c>
      <c r="AA188" s="3"/>
    </row>
    <row r="189" spans="1:27">
      <c r="A189" s="240"/>
      <c r="B189" s="240"/>
      <c r="C189" s="1007"/>
      <c r="D189" s="1552"/>
      <c r="E189" s="755">
        <f t="shared" si="99"/>
        <v>0</v>
      </c>
      <c r="G189" s="89">
        <f t="shared" si="53"/>
        <v>51</v>
      </c>
      <c r="H189" s="3"/>
      <c r="I189" s="357"/>
      <c r="J189" s="1196"/>
      <c r="K189" s="958"/>
      <c r="L189" s="437"/>
      <c r="M189" s="1198"/>
      <c r="N189" s="1530"/>
      <c r="O189" s="886"/>
      <c r="P189" s="869"/>
      <c r="Q189" s="729"/>
      <c r="R189" s="870"/>
      <c r="S189" s="729"/>
      <c r="T189" s="870"/>
      <c r="U189" s="729"/>
      <c r="V189" s="1532"/>
      <c r="W189" s="886"/>
      <c r="X189" s="950">
        <f t="shared" si="85"/>
        <v>0</v>
      </c>
      <c r="Y189" s="950">
        <f t="shared" si="86"/>
        <v>0</v>
      </c>
      <c r="Z189" s="904"/>
      <c r="AA189" s="3"/>
    </row>
    <row r="190" spans="1:27">
      <c r="A190" s="240"/>
      <c r="B190" s="240"/>
      <c r="C190" s="2049">
        <f>(SUMIF(JLH_MFR_DATA!$A$6:$A$560,"OPD",JLH_MFR_DATA!$F$6:$F$560)/1000)</f>
        <v>15873.137307692301</v>
      </c>
      <c r="D190" s="625"/>
      <c r="E190" s="947">
        <f t="shared" si="99"/>
        <v>15873.137307692301</v>
      </c>
      <c r="G190" s="89">
        <f t="shared" si="53"/>
        <v>52</v>
      </c>
      <c r="H190" s="3" t="s">
        <v>2421</v>
      </c>
      <c r="I190" s="437"/>
      <c r="J190" s="745"/>
      <c r="K190" s="958">
        <f>+E190</f>
        <v>15873.137307692301</v>
      </c>
      <c r="L190" s="437">
        <v>0</v>
      </c>
      <c r="M190" s="1198">
        <v>0</v>
      </c>
      <c r="N190" s="1263">
        <v>0</v>
      </c>
      <c r="O190" s="886">
        <f>SUM(K190:N190)</f>
        <v>15873.137307692301</v>
      </c>
      <c r="P190" s="869">
        <v>0</v>
      </c>
      <c r="Q190" s="729">
        <f>+O190-P190</f>
        <v>15873.137307692301</v>
      </c>
      <c r="R190" s="870">
        <f>+Q190*$L$94</f>
        <v>0</v>
      </c>
      <c r="S190" s="73">
        <f>+Q190-R190</f>
        <v>15873.137307692301</v>
      </c>
      <c r="T190" s="1955">
        <f>+Q190*$L$93</f>
        <v>585.43147338688163</v>
      </c>
      <c r="U190" s="729">
        <f>+S190-T190</f>
        <v>15287.70583430542</v>
      </c>
      <c r="V190" s="874">
        <f>+Q190*$L$95</f>
        <v>0</v>
      </c>
      <c r="W190" s="886">
        <f>+U190-V190</f>
        <v>15287.70583430542</v>
      </c>
      <c r="X190" s="950">
        <f t="shared" si="85"/>
        <v>15287.70583430542</v>
      </c>
      <c r="Y190" s="950">
        <f t="shared" si="86"/>
        <v>0</v>
      </c>
      <c r="Z190" s="903">
        <f>+X190+Y190</f>
        <v>15287.70583430542</v>
      </c>
    </row>
    <row r="191" spans="1:27">
      <c r="C191" s="1007"/>
      <c r="D191" s="682"/>
      <c r="E191" s="755"/>
      <c r="G191" s="89">
        <f t="shared" si="53"/>
        <v>53</v>
      </c>
      <c r="H191" s="3"/>
      <c r="I191" s="66"/>
      <c r="J191" s="747"/>
      <c r="K191" s="959"/>
      <c r="L191" s="437"/>
      <c r="M191" s="1198"/>
      <c r="N191" s="1198"/>
      <c r="O191" s="888"/>
      <c r="P191" s="869"/>
      <c r="Q191" s="65"/>
      <c r="R191" s="871"/>
      <c r="S191" s="65"/>
      <c r="T191" s="870"/>
      <c r="U191" s="65"/>
      <c r="V191" s="874"/>
      <c r="W191" s="888"/>
      <c r="X191" s="2199"/>
      <c r="Y191" s="2199"/>
      <c r="Z191" s="908"/>
    </row>
    <row r="192" spans="1:27">
      <c r="G192" s="89">
        <f t="shared" si="53"/>
        <v>54</v>
      </c>
      <c r="H192" s="3" t="s">
        <v>2422</v>
      </c>
      <c r="I192" s="68">
        <f t="shared" ref="I192:Z192" si="102">SUM(I170:I190)</f>
        <v>2824</v>
      </c>
      <c r="J192" s="68">
        <f t="shared" si="102"/>
        <v>0</v>
      </c>
      <c r="K192" s="68">
        <f t="shared" si="102"/>
        <v>480751.60645222542</v>
      </c>
      <c r="L192" s="68">
        <f t="shared" si="102"/>
        <v>0</v>
      </c>
      <c r="M192" s="68">
        <f t="shared" si="102"/>
        <v>0</v>
      </c>
      <c r="N192" s="68">
        <f t="shared" si="102"/>
        <v>0</v>
      </c>
      <c r="O192" s="890">
        <f t="shared" si="102"/>
        <v>480751.60645222542</v>
      </c>
      <c r="P192" s="878">
        <f t="shared" si="102"/>
        <v>0</v>
      </c>
      <c r="Q192" s="68">
        <f t="shared" si="102"/>
        <v>480751.60645222542</v>
      </c>
      <c r="R192" s="875">
        <f t="shared" si="102"/>
        <v>0</v>
      </c>
      <c r="S192" s="68">
        <f t="shared" si="102"/>
        <v>480751.60645222542</v>
      </c>
      <c r="T192" s="1598">
        <f t="shared" si="102"/>
        <v>17731.03299257949</v>
      </c>
      <c r="U192" s="68">
        <f t="shared" si="102"/>
        <v>463020.57345964597</v>
      </c>
      <c r="V192" s="883">
        <f t="shared" si="102"/>
        <v>0</v>
      </c>
      <c r="W192" s="899">
        <f t="shared" si="102"/>
        <v>463020.57345964597</v>
      </c>
      <c r="X192" s="910">
        <f t="shared" si="102"/>
        <v>463020.57345964597</v>
      </c>
      <c r="Y192" s="68">
        <f t="shared" si="102"/>
        <v>0</v>
      </c>
      <c r="Z192" s="911">
        <f t="shared" si="102"/>
        <v>463020.57345964597</v>
      </c>
    </row>
    <row r="193" spans="1:30">
      <c r="C193" s="240"/>
      <c r="G193" s="89">
        <f t="shared" si="53"/>
        <v>55</v>
      </c>
      <c r="H193" s="3"/>
      <c r="I193" s="3"/>
      <c r="J193" s="745"/>
      <c r="K193" s="73"/>
      <c r="L193" s="158"/>
      <c r="M193" s="1197"/>
      <c r="N193" s="1197"/>
      <c r="O193" s="783"/>
      <c r="P193" s="796"/>
      <c r="Q193" s="3"/>
      <c r="R193" s="872"/>
      <c r="S193" s="3"/>
      <c r="T193" s="796"/>
      <c r="U193" s="3"/>
      <c r="V193" s="882"/>
      <c r="W193" s="84"/>
      <c r="X193" s="49"/>
      <c r="Y193" s="3"/>
      <c r="Z193" s="50"/>
    </row>
    <row r="194" spans="1:30" ht="13.5" thickBot="1">
      <c r="B194" s="2139" t="s">
        <v>5814</v>
      </c>
      <c r="C194" s="2125">
        <f>SUM(C140:C190)</f>
        <v>1106167.5484674757</v>
      </c>
      <c r="D194" s="2125">
        <f>SUM(D140:D188)</f>
        <v>-47956.046999999991</v>
      </c>
      <c r="E194" s="2132">
        <f>+C194+D194</f>
        <v>1058211.5014674757</v>
      </c>
      <c r="G194" s="89">
        <f t="shared" si="53"/>
        <v>56</v>
      </c>
      <c r="H194" s="3" t="s">
        <v>7973</v>
      </c>
      <c r="I194" s="67">
        <f t="shared" ref="I194:Z194" si="103">+I192+I167</f>
        <v>4443</v>
      </c>
      <c r="J194" s="753">
        <f t="shared" si="103"/>
        <v>0</v>
      </c>
      <c r="K194" s="67">
        <f t="shared" si="103"/>
        <v>1058211.5014674759</v>
      </c>
      <c r="L194" s="72">
        <f t="shared" si="103"/>
        <v>0</v>
      </c>
      <c r="M194" s="72">
        <f t="shared" si="103"/>
        <v>-5.9117155615240335E-12</v>
      </c>
      <c r="N194" s="72">
        <f t="shared" si="103"/>
        <v>0</v>
      </c>
      <c r="O194" s="891">
        <f t="shared" si="103"/>
        <v>1058211.5014674759</v>
      </c>
      <c r="P194" s="879">
        <f t="shared" si="103"/>
        <v>0</v>
      </c>
      <c r="Q194" s="67">
        <f t="shared" si="103"/>
        <v>1058211.5014674759</v>
      </c>
      <c r="R194" s="879">
        <f t="shared" si="103"/>
        <v>0</v>
      </c>
      <c r="S194" s="67">
        <f t="shared" si="103"/>
        <v>1058211.5014674759</v>
      </c>
      <c r="T194" s="1599">
        <f t="shared" si="103"/>
        <v>39028.851477195181</v>
      </c>
      <c r="U194" s="67">
        <f t="shared" si="103"/>
        <v>1019182.6499902806</v>
      </c>
      <c r="V194" s="884">
        <f t="shared" si="103"/>
        <v>0</v>
      </c>
      <c r="W194" s="900">
        <f t="shared" si="103"/>
        <v>1019182.6499902806</v>
      </c>
      <c r="X194" s="912">
        <f t="shared" si="103"/>
        <v>1019182.6499902806</v>
      </c>
      <c r="Y194" s="67">
        <f t="shared" si="103"/>
        <v>0</v>
      </c>
      <c r="Z194" s="913">
        <f t="shared" si="103"/>
        <v>1019182.6499902806</v>
      </c>
    </row>
    <row r="195" spans="1:30" ht="15.75" thickTop="1">
      <c r="B195" s="2133" t="s">
        <v>10629</v>
      </c>
      <c r="C195" s="2134">
        <f>JLH_MFR_DATA!F12/1000</f>
        <v>1099473.8024674756</v>
      </c>
      <c r="D195" s="2135"/>
      <c r="E195" s="2136"/>
      <c r="G195" s="1020"/>
      <c r="H195" s="8"/>
      <c r="I195" s="8"/>
      <c r="J195" s="748"/>
      <c r="K195" s="8"/>
      <c r="L195" s="8"/>
      <c r="M195" s="8"/>
      <c r="N195" s="8"/>
      <c r="O195" s="8"/>
      <c r="P195" s="8"/>
      <c r="Q195" s="8"/>
      <c r="R195" s="8"/>
      <c r="S195" s="8"/>
      <c r="T195" s="8"/>
      <c r="U195" s="8"/>
      <c r="V195" s="8"/>
      <c r="W195" s="8"/>
      <c r="X195" s="8"/>
      <c r="Y195" s="8"/>
      <c r="Z195" s="54"/>
    </row>
    <row r="196" spans="1:30">
      <c r="B196" s="2128" t="s">
        <v>7700</v>
      </c>
      <c r="C196" s="2137">
        <f>C194-C195</f>
        <v>6693.7460000000428</v>
      </c>
      <c r="D196" s="2138"/>
      <c r="E196" s="2131"/>
    </row>
    <row r="199" spans="1:30">
      <c r="L199" s="64"/>
    </row>
    <row r="200" spans="1:30">
      <c r="G200" s="99" t="s">
        <v>3205</v>
      </c>
      <c r="H200" s="48"/>
      <c r="I200" s="2365"/>
      <c r="J200" s="1193"/>
      <c r="K200" s="48"/>
      <c r="L200" s="48"/>
      <c r="M200" s="48"/>
      <c r="N200" s="48"/>
      <c r="O200" s="48"/>
      <c r="P200" s="48"/>
      <c r="Q200" s="48"/>
      <c r="R200" s="48"/>
      <c r="S200" s="48"/>
      <c r="T200" s="48"/>
      <c r="U200" s="48"/>
      <c r="V200" s="48"/>
      <c r="W200" s="48"/>
      <c r="X200" s="55"/>
      <c r="Y200" s="48"/>
      <c r="Z200" s="679"/>
      <c r="AA200" s="3"/>
      <c r="AB200" s="3"/>
      <c r="AC200" s="3"/>
      <c r="AD200" s="3"/>
    </row>
    <row r="201" spans="1:30">
      <c r="A201" s="101" t="s">
        <v>4601</v>
      </c>
      <c r="G201" s="101" t="s">
        <v>4601</v>
      </c>
      <c r="H201" s="3"/>
      <c r="I201" s="3"/>
      <c r="J201" s="745"/>
      <c r="K201" s="235"/>
      <c r="L201" s="235"/>
      <c r="M201" s="235"/>
      <c r="N201" s="235"/>
      <c r="O201" s="235"/>
      <c r="P201" s="235"/>
      <c r="Q201" s="235"/>
      <c r="R201" s="235"/>
      <c r="S201" s="235"/>
      <c r="T201" s="235"/>
      <c r="U201" s="235"/>
      <c r="V201" s="235"/>
      <c r="W201" s="235"/>
      <c r="X201" s="56"/>
      <c r="Y201" s="3"/>
      <c r="Z201" s="50"/>
    </row>
    <row r="202" spans="1:30">
      <c r="G202" s="101" t="str">
        <f>+'TITLES &amp; CONSTANTS'!$D$31</f>
        <v>FOR THE FORECAST PERIOD ENDING 12/31/09</v>
      </c>
      <c r="H202" s="3"/>
      <c r="I202" s="3"/>
      <c r="J202" s="745"/>
      <c r="K202" s="235"/>
      <c r="L202" s="235"/>
      <c r="M202" s="235"/>
      <c r="N202" s="235"/>
      <c r="O202" s="235"/>
      <c r="P202" s="235"/>
      <c r="Q202" s="235"/>
      <c r="R202" s="235"/>
      <c r="S202" s="235"/>
      <c r="T202" s="235"/>
      <c r="U202" s="235"/>
      <c r="V202" s="235"/>
      <c r="W202" s="235"/>
      <c r="X202" s="56"/>
      <c r="Y202" s="3"/>
      <c r="Z202" s="50"/>
    </row>
    <row r="203" spans="1:30">
      <c r="G203" s="1207" t="s">
        <v>6503</v>
      </c>
      <c r="H203" s="8"/>
      <c r="I203" s="8"/>
      <c r="J203" s="748"/>
      <c r="K203" s="8"/>
      <c r="L203" s="8"/>
      <c r="M203" s="8"/>
      <c r="N203" s="8"/>
      <c r="O203" s="8"/>
      <c r="P203" s="8"/>
      <c r="Q203" s="8"/>
      <c r="R203" s="8"/>
      <c r="S203" s="8"/>
      <c r="T203" s="8"/>
      <c r="U203" s="8"/>
      <c r="V203" s="8"/>
      <c r="W203" s="8"/>
      <c r="X203" s="62"/>
      <c r="Y203" s="8"/>
      <c r="Z203" s="54"/>
    </row>
    <row r="204" spans="1:30">
      <c r="G204" s="49"/>
      <c r="H204" s="3"/>
      <c r="I204" s="3"/>
      <c r="J204" s="521"/>
      <c r="K204" s="3"/>
      <c r="L204" s="3"/>
      <c r="M204" s="3"/>
      <c r="N204" s="112"/>
      <c r="O204" s="3"/>
      <c r="P204" s="3"/>
      <c r="Q204" s="3"/>
      <c r="R204" s="3"/>
      <c r="S204" s="3"/>
      <c r="T204" s="3"/>
      <c r="U204" s="3"/>
      <c r="V204" s="3"/>
      <c r="W204" s="3"/>
      <c r="X204" s="56"/>
      <c r="Y204" s="3"/>
      <c r="Z204" s="50"/>
    </row>
    <row r="205" spans="1:30">
      <c r="G205" s="49"/>
      <c r="H205" s="56"/>
      <c r="I205" s="112" t="s">
        <v>11396</v>
      </c>
      <c r="J205" s="1705" t="s">
        <v>11035</v>
      </c>
      <c r="K205" s="112" t="s">
        <v>8211</v>
      </c>
      <c r="L205" s="112"/>
      <c r="M205" s="112" t="s">
        <v>4676</v>
      </c>
      <c r="N205" s="246"/>
      <c r="O205" s="112"/>
      <c r="P205" s="112"/>
      <c r="Q205" s="112"/>
      <c r="R205" s="112"/>
      <c r="S205" s="112"/>
      <c r="T205" s="112"/>
      <c r="U205" s="112"/>
      <c r="V205" s="112"/>
      <c r="W205" s="112"/>
      <c r="X205" s="3370" t="s">
        <v>2400</v>
      </c>
      <c r="Y205" s="3371"/>
      <c r="Z205" s="3372"/>
    </row>
    <row r="206" spans="1:30">
      <c r="C206" s="34" t="s">
        <v>3514</v>
      </c>
      <c r="D206" s="956" t="s">
        <v>3509</v>
      </c>
      <c r="E206" s="956" t="s">
        <v>4675</v>
      </c>
      <c r="G206" s="49"/>
      <c r="H206" s="56"/>
      <c r="I206" s="112" t="s">
        <v>856</v>
      </c>
      <c r="J206" s="1705" t="s">
        <v>9271</v>
      </c>
      <c r="K206" s="112" t="s">
        <v>8213</v>
      </c>
      <c r="L206" s="112" t="s">
        <v>8214</v>
      </c>
      <c r="M206" s="112" t="s">
        <v>8215</v>
      </c>
      <c r="N206" s="112" t="s">
        <v>11646</v>
      </c>
      <c r="O206" s="885" t="s">
        <v>3204</v>
      </c>
      <c r="P206" s="791" t="s">
        <v>3402</v>
      </c>
      <c r="Q206" s="112"/>
      <c r="R206" s="791" t="s">
        <v>5618</v>
      </c>
      <c r="S206" s="112"/>
      <c r="T206" s="791" t="s">
        <v>7069</v>
      </c>
      <c r="U206" s="112"/>
      <c r="V206" s="791" t="s">
        <v>8232</v>
      </c>
      <c r="W206" s="892" t="s">
        <v>3403</v>
      </c>
      <c r="X206" s="3373" t="s">
        <v>2399</v>
      </c>
      <c r="Y206" s="3374"/>
      <c r="Z206" s="3375"/>
    </row>
    <row r="207" spans="1:30">
      <c r="B207" s="2050" t="s">
        <v>4365</v>
      </c>
      <c r="C207" s="35" t="s">
        <v>3515</v>
      </c>
      <c r="D207" s="957" t="s">
        <v>3510</v>
      </c>
      <c r="E207" s="957" t="s">
        <v>10791</v>
      </c>
      <c r="G207" s="53"/>
      <c r="H207" s="62"/>
      <c r="I207" s="11" t="s">
        <v>8218</v>
      </c>
      <c r="J207" s="1706" t="s">
        <v>8219</v>
      </c>
      <c r="K207" s="11" t="s">
        <v>8220</v>
      </c>
      <c r="L207" s="11" t="s">
        <v>8221</v>
      </c>
      <c r="M207" s="11" t="s">
        <v>8222</v>
      </c>
      <c r="N207" s="11" t="s">
        <v>8222</v>
      </c>
      <c r="O207" s="781" t="s">
        <v>7210</v>
      </c>
      <c r="P207" s="792" t="s">
        <v>495</v>
      </c>
      <c r="Q207" s="11" t="s">
        <v>9048</v>
      </c>
      <c r="R207" s="792" t="s">
        <v>495</v>
      </c>
      <c r="S207" s="11" t="s">
        <v>9048</v>
      </c>
      <c r="T207" s="792" t="s">
        <v>495</v>
      </c>
      <c r="U207" s="11" t="s">
        <v>9048</v>
      </c>
      <c r="V207" s="792" t="s">
        <v>494</v>
      </c>
      <c r="W207" s="82" t="s">
        <v>11618</v>
      </c>
      <c r="X207" s="109" t="s">
        <v>2153</v>
      </c>
      <c r="Y207" s="11" t="s">
        <v>2154</v>
      </c>
      <c r="Z207" s="110" t="s">
        <v>8369</v>
      </c>
    </row>
    <row r="208" spans="1:30">
      <c r="G208" s="53"/>
      <c r="H208" s="62"/>
      <c r="I208" s="11" t="s">
        <v>6603</v>
      </c>
      <c r="J208" s="11" t="s">
        <v>9449</v>
      </c>
      <c r="K208" s="11" t="s">
        <v>3664</v>
      </c>
      <c r="L208" s="11" t="s">
        <v>6913</v>
      </c>
      <c r="M208" s="11" t="s">
        <v>6914</v>
      </c>
      <c r="N208" s="11" t="s">
        <v>6916</v>
      </c>
      <c r="O208" s="1026" t="s">
        <v>6917</v>
      </c>
      <c r="P208" s="1488" t="s">
        <v>6918</v>
      </c>
      <c r="Q208" s="770" t="s">
        <v>6919</v>
      </c>
      <c r="R208" s="1488" t="s">
        <v>6920</v>
      </c>
      <c r="S208" s="770" t="s">
        <v>6921</v>
      </c>
      <c r="T208" s="1488" t="s">
        <v>6922</v>
      </c>
      <c r="U208" s="770" t="s">
        <v>6923</v>
      </c>
      <c r="V208" s="1488" t="s">
        <v>6924</v>
      </c>
      <c r="W208" s="1707" t="s">
        <v>9072</v>
      </c>
      <c r="X208" s="744" t="s">
        <v>9073</v>
      </c>
      <c r="Y208" s="901" t="s">
        <v>9058</v>
      </c>
      <c r="Z208" s="901" t="s">
        <v>11032</v>
      </c>
    </row>
    <row r="209" spans="2:26">
      <c r="G209" s="738">
        <v>1</v>
      </c>
      <c r="H209" s="3" t="s">
        <v>10297</v>
      </c>
      <c r="I209" s="3"/>
      <c r="J209" s="745"/>
      <c r="K209" s="3"/>
      <c r="L209" s="3"/>
      <c r="M209" s="3"/>
      <c r="N209" s="3"/>
      <c r="O209" s="783"/>
      <c r="P209" s="796"/>
      <c r="Q209" s="3"/>
      <c r="R209" s="796"/>
      <c r="S209" s="3"/>
      <c r="T209" s="796"/>
      <c r="U209" s="3"/>
      <c r="V209" s="796"/>
      <c r="W209" s="2712"/>
      <c r="X209" s="3"/>
      <c r="Y209" s="3"/>
      <c r="Z209" s="50"/>
    </row>
    <row r="210" spans="2:26">
      <c r="B210" s="2932">
        <f>SUMIF(proforma!$C$25:$C$31,"Big Bend Common",proforma!$F$25:$F$31)</f>
        <v>939</v>
      </c>
      <c r="C210" s="2936">
        <f>(SUMIF(JLH_MFR_DATA!$A$6:$A$560,"BBC",JLH_MFR_DATA!$E$6:$E$560))/1000+$B$210</f>
        <v>6157.4396263683348</v>
      </c>
      <c r="D210" s="1533"/>
      <c r="E210" s="774">
        <f>+C210+D210</f>
        <v>6157.4396263683348</v>
      </c>
      <c r="G210" s="89">
        <f>+G209+1</f>
        <v>2</v>
      </c>
      <c r="H210" s="3" t="s">
        <v>11059</v>
      </c>
      <c r="I210" s="3"/>
      <c r="J210" s="745"/>
      <c r="K210" s="958">
        <f>+E210</f>
        <v>6157.4396263683348</v>
      </c>
      <c r="L210" s="3"/>
      <c r="M210" s="3"/>
      <c r="N210" s="3"/>
      <c r="O210" s="783"/>
      <c r="P210" s="796"/>
      <c r="Q210" s="3"/>
      <c r="R210" s="796"/>
      <c r="S210" s="3"/>
      <c r="T210" s="796"/>
      <c r="U210" s="3"/>
      <c r="V210" s="796"/>
      <c r="W210" s="783"/>
      <c r="X210" s="3"/>
      <c r="Y210" s="3"/>
      <c r="Z210" s="50"/>
    </row>
    <row r="211" spans="2:26">
      <c r="C211" s="10"/>
      <c r="D211" s="446"/>
      <c r="E211" s="774"/>
      <c r="G211" s="89">
        <f t="shared" ref="G211:G264" si="104">+G210+1</f>
        <v>3</v>
      </c>
      <c r="H211" s="3" t="s">
        <v>11060</v>
      </c>
      <c r="I211" s="3"/>
      <c r="J211" s="745"/>
      <c r="K211" s="958">
        <f>+E211</f>
        <v>0</v>
      </c>
      <c r="L211" s="93">
        <f>-K211</f>
        <v>0</v>
      </c>
      <c r="M211" s="3"/>
      <c r="N211" s="3"/>
      <c r="O211" s="960">
        <f>SUM(K211:N211)</f>
        <v>0</v>
      </c>
      <c r="P211" s="869">
        <v>0</v>
      </c>
      <c r="Q211" s="158">
        <f>+O211-P211</f>
        <v>0</v>
      </c>
      <c r="R211" s="869">
        <v>0</v>
      </c>
      <c r="S211" s="158">
        <f>+Q211-R211</f>
        <v>0</v>
      </c>
      <c r="T211" s="869">
        <f>0</f>
        <v>0</v>
      </c>
      <c r="U211" s="158">
        <f>+S211-T211</f>
        <v>0</v>
      </c>
      <c r="V211" s="880">
        <v>0</v>
      </c>
      <c r="W211" s="2710">
        <f>+U211-V211</f>
        <v>0</v>
      </c>
      <c r="X211" s="950">
        <f>+W211*(12/13)*0+W211*1</f>
        <v>0</v>
      </c>
      <c r="Y211" s="950">
        <f>+W211*(1/13)*0</f>
        <v>0</v>
      </c>
      <c r="Z211" s="903">
        <f>+X211+Y211</f>
        <v>0</v>
      </c>
    </row>
    <row r="212" spans="2:26">
      <c r="D212" s="446"/>
      <c r="E212" s="774"/>
      <c r="G212" s="89">
        <f t="shared" si="104"/>
        <v>4</v>
      </c>
      <c r="H212" s="3" t="s">
        <v>8994</v>
      </c>
      <c r="I212" s="3"/>
      <c r="J212" s="745"/>
      <c r="K212" s="375">
        <f>+K210-K211</f>
        <v>6157.4396263683348</v>
      </c>
      <c r="L212" s="93"/>
      <c r="M212" s="74">
        <f>-K212</f>
        <v>-6157.4396263683348</v>
      </c>
      <c r="N212" s="74"/>
      <c r="O212" s="886">
        <f>SUM(K212:N212)</f>
        <v>0</v>
      </c>
      <c r="P212" s="869">
        <v>0</v>
      </c>
      <c r="Q212" s="158">
        <f>+O212-P212</f>
        <v>0</v>
      </c>
      <c r="R212" s="869">
        <v>0</v>
      </c>
      <c r="S212" s="158">
        <f>+Q212-R212</f>
        <v>0</v>
      </c>
      <c r="T212" s="869">
        <f>0</f>
        <v>0</v>
      </c>
      <c r="U212" s="158">
        <f>+S212-T212</f>
        <v>0</v>
      </c>
      <c r="V212" s="880">
        <v>0</v>
      </c>
      <c r="W212" s="2710">
        <f>+U212-V212</f>
        <v>0</v>
      </c>
      <c r="X212" s="950">
        <f>+W212*(12/13)*0+W212*1</f>
        <v>0</v>
      </c>
      <c r="Y212" s="950">
        <f>+W212*(1/13)*0</f>
        <v>0</v>
      </c>
      <c r="Z212" s="903">
        <f>+X212+Y212</f>
        <v>0</v>
      </c>
    </row>
    <row r="213" spans="2:26">
      <c r="B213" s="2162" t="s">
        <v>7713</v>
      </c>
      <c r="D213" s="446"/>
      <c r="E213" s="774"/>
      <c r="G213" s="89">
        <f t="shared" si="104"/>
        <v>5</v>
      </c>
      <c r="H213" s="3"/>
      <c r="I213" s="3"/>
      <c r="J213" s="745"/>
      <c r="K213" s="357"/>
      <c r="L213" s="93"/>
      <c r="M213" s="74"/>
      <c r="N213" s="74"/>
      <c r="O213" s="783"/>
      <c r="P213" s="796"/>
      <c r="Q213" s="3"/>
      <c r="R213" s="796"/>
      <c r="S213" s="3"/>
      <c r="T213" s="796"/>
      <c r="U213" s="3"/>
      <c r="V213" s="796"/>
      <c r="W213" s="783"/>
      <c r="X213" s="1006"/>
      <c r="Y213" s="1006"/>
      <c r="Z213" s="50"/>
    </row>
    <row r="214" spans="2:26">
      <c r="B214" s="2048">
        <f>SUMIF(JLH_MFR_DATA!$A$6:$A$545,"BBFGD",JLH_MFR_DATA!$E$6:$E$545)/1000</f>
        <v>0</v>
      </c>
      <c r="C214" s="2048">
        <f>(SUMIF(JLH_MFR_DATA!$A$6:$A$560,"BB1",JLH_MFR_DATA!$E$6:$E$560)/1000+($B214*$I$35/SUM($I$35:$I$36)))</f>
        <v>3724.8526985066674</v>
      </c>
      <c r="D214" s="476">
        <f>-SUMIF(JLH_ECRC_ADJ_GEN!$A$8:$A$13,"BB1",JLH_ECRC_ADJ_GEN!$D$8:$D$13)/1000</f>
        <v>-1562.518</v>
      </c>
      <c r="E214" s="774">
        <f t="shared" ref="E214:E219" si="105">+C214+D214</f>
        <v>2162.3346985066673</v>
      </c>
      <c r="G214" s="89">
        <f t="shared" si="104"/>
        <v>6</v>
      </c>
      <c r="H214" s="3" t="s">
        <v>8995</v>
      </c>
      <c r="I214" s="375">
        <f t="shared" ref="I214:J217" si="106">+I35</f>
        <v>393</v>
      </c>
      <c r="J214" s="1194">
        <f t="shared" si="106"/>
        <v>0</v>
      </c>
      <c r="K214" s="958">
        <f t="shared" ref="K214:K219" si="107">+E214</f>
        <v>2162.3346985066673</v>
      </c>
      <c r="L214" s="1195">
        <f>+I214/SUM($I$35:$I$37)*-$L$32</f>
        <v>0</v>
      </c>
      <c r="M214" s="375">
        <f>+I214/$I$221*($K$212+$K$219)</f>
        <v>1566.33611836522</v>
      </c>
      <c r="N214" s="74">
        <f>(+I214/$I$221)*(+$K$235)</f>
        <v>49.589748825994882</v>
      </c>
      <c r="O214" s="886">
        <f t="shared" ref="O214:O219" si="108">SUM(K214:N214)</f>
        <v>3778.2605656978822</v>
      </c>
      <c r="P214" s="796">
        <v>0</v>
      </c>
      <c r="Q214" s="73">
        <f t="shared" ref="Q214:Q219" si="109">+O214-P214</f>
        <v>3778.2605656978822</v>
      </c>
      <c r="R214" s="870">
        <f t="shared" ref="R214:R219" si="110">+Q214*$L$94</f>
        <v>0</v>
      </c>
      <c r="S214" s="73">
        <f t="shared" ref="S214:S219" si="111">+Q214-R214</f>
        <v>3778.2605656978822</v>
      </c>
      <c r="T214" s="1595">
        <f t="shared" ref="T214:T219" si="112">+Q214*$L$93</f>
        <v>139.34943086167004</v>
      </c>
      <c r="U214" s="73">
        <f t="shared" ref="U214:U219" si="113">+S214-T214</f>
        <v>3638.9111348362121</v>
      </c>
      <c r="V214" s="874">
        <f t="shared" ref="V214:V219" si="114">+Q214*$L$95</f>
        <v>0</v>
      </c>
      <c r="W214" s="886">
        <f t="shared" ref="W214:W219" si="115">+U214-V214</f>
        <v>3638.9111348362121</v>
      </c>
      <c r="X214" s="950">
        <f>+W214*(12/13)*0+W214*1</f>
        <v>3638.9111348362121</v>
      </c>
      <c r="Y214" s="950">
        <f>+W214*(1/13)*0</f>
        <v>0</v>
      </c>
      <c r="Z214" s="904">
        <f t="shared" ref="Z214:Z219" si="116">+X214+Y214</f>
        <v>3638.9111348362121</v>
      </c>
    </row>
    <row r="215" spans="2:26">
      <c r="C215" s="2048">
        <f>(SUMIF(JLH_MFR_DATA!$A$6:$A$560,"BB2",JLH_MFR_DATA!$E$6:$E$560)/1000+($B214*$I$36/SUM($I$35:$I$36)))</f>
        <v>4280.1225570237502</v>
      </c>
      <c r="D215" s="476">
        <f>-SUMIF(JLH_ECRC_ADJ_GEN!$A$8:$A$13,"BB2",JLH_ECRC_ADJ_GEN!$D$8:$D$13)/1000</f>
        <v>-3324.614</v>
      </c>
      <c r="E215" s="774">
        <f t="shared" si="105"/>
        <v>955.5085570237502</v>
      </c>
      <c r="G215" s="89">
        <f t="shared" si="104"/>
        <v>7</v>
      </c>
      <c r="H215" s="3" t="s">
        <v>8996</v>
      </c>
      <c r="I215" s="375">
        <f t="shared" si="106"/>
        <v>388</v>
      </c>
      <c r="J215" s="1194">
        <f t="shared" si="106"/>
        <v>0</v>
      </c>
      <c r="K215" s="958">
        <f t="shared" si="107"/>
        <v>955.5085570237502</v>
      </c>
      <c r="L215" s="1195">
        <f>+I215/SUM($I$35:$I$37)*-$L$32</f>
        <v>0</v>
      </c>
      <c r="M215" s="375">
        <f>+I215/$I$221*($K$212+$K$219)</f>
        <v>1546.4081779280036</v>
      </c>
      <c r="N215" s="74">
        <f>(+I215/$I$221)*(+$K$235)</f>
        <v>48.958835991058564</v>
      </c>
      <c r="O215" s="886">
        <f t="shared" si="108"/>
        <v>2550.8755709428124</v>
      </c>
      <c r="P215" s="796">
        <v>0</v>
      </c>
      <c r="Q215" s="73">
        <f t="shared" si="109"/>
        <v>2550.8755709428124</v>
      </c>
      <c r="R215" s="870">
        <f t="shared" si="110"/>
        <v>0</v>
      </c>
      <c r="S215" s="73">
        <f t="shared" si="111"/>
        <v>2550.8755709428124</v>
      </c>
      <c r="T215" s="1595">
        <f t="shared" si="112"/>
        <v>94.081139410288671</v>
      </c>
      <c r="U215" s="73">
        <f t="shared" si="113"/>
        <v>2456.7944315325235</v>
      </c>
      <c r="V215" s="874">
        <f t="shared" si="114"/>
        <v>0</v>
      </c>
      <c r="W215" s="886">
        <f t="shared" si="115"/>
        <v>2456.7944315325235</v>
      </c>
      <c r="X215" s="950">
        <f>+W215*(12/13)*0+W215*1</f>
        <v>2456.7944315325235</v>
      </c>
      <c r="Y215" s="950">
        <f>+W215*(1/13)*0</f>
        <v>0</v>
      </c>
      <c r="Z215" s="904">
        <f t="shared" si="116"/>
        <v>2456.7944315325235</v>
      </c>
    </row>
    <row r="216" spans="2:26">
      <c r="C216" s="2046">
        <f>(SUMIF(JLH_MFR_DATA!$A$6:$A$560,"BB3",JLH_MFR_DATA!$E$6:$E$560)/1000)</f>
        <v>5558.9410015526646</v>
      </c>
      <c r="D216" s="476">
        <f>-SUMIF(JLH_ECRC_ADJ_GEN!$A$8:$A$13,"BB3",JLH_ECRC_ADJ_GEN!$D$8:$D$13)/1000</f>
        <v>-2670.8764999999999</v>
      </c>
      <c r="E216" s="774">
        <f t="shared" si="105"/>
        <v>2888.0645015526648</v>
      </c>
      <c r="G216" s="89">
        <f t="shared" si="104"/>
        <v>8</v>
      </c>
      <c r="H216" s="3" t="s">
        <v>8997</v>
      </c>
      <c r="I216" s="375">
        <f t="shared" si="106"/>
        <v>393</v>
      </c>
      <c r="J216" s="1194">
        <f t="shared" si="106"/>
        <v>0</v>
      </c>
      <c r="K216" s="958">
        <f t="shared" si="107"/>
        <v>2888.0645015526648</v>
      </c>
      <c r="L216" s="1195">
        <f>+I216/SUM($I$35:$I$37)*-$L$32</f>
        <v>0</v>
      </c>
      <c r="M216" s="375">
        <f>+I216/$I$221*($K$212+$K$219)</f>
        <v>1566.33611836522</v>
      </c>
      <c r="N216" s="74">
        <f>(+I216/$I$221)*(+$K$235)</f>
        <v>49.589748825994882</v>
      </c>
      <c r="O216" s="886">
        <f t="shared" si="108"/>
        <v>4503.99036874388</v>
      </c>
      <c r="P216" s="796">
        <v>0</v>
      </c>
      <c r="Q216" s="73">
        <f t="shared" si="109"/>
        <v>4503.99036874388</v>
      </c>
      <c r="R216" s="870">
        <f t="shared" si="110"/>
        <v>0</v>
      </c>
      <c r="S216" s="73">
        <f t="shared" si="111"/>
        <v>4503.99036874388</v>
      </c>
      <c r="T216" s="1595">
        <f t="shared" si="112"/>
        <v>166.11572536553575</v>
      </c>
      <c r="U216" s="73">
        <f t="shared" si="113"/>
        <v>4337.8746433783444</v>
      </c>
      <c r="V216" s="874">
        <f t="shared" si="114"/>
        <v>0</v>
      </c>
      <c r="W216" s="886">
        <f t="shared" si="115"/>
        <v>4337.8746433783444</v>
      </c>
      <c r="X216" s="950">
        <f>+W216*(12/13)*0+W216*1</f>
        <v>4337.8746433783444</v>
      </c>
      <c r="Y216" s="950">
        <f>+W216*(1/13)*0</f>
        <v>0</v>
      </c>
      <c r="Z216" s="904">
        <f t="shared" si="116"/>
        <v>4337.8746433783444</v>
      </c>
    </row>
    <row r="217" spans="2:26">
      <c r="C217" s="2046">
        <f>(SUMIF(JLH_MFR_DATA!$A$6:$A$560,"BB4",JLH_MFR_DATA!$E$6:$E$560)/1000)</f>
        <v>16757.875693051668</v>
      </c>
      <c r="D217" s="476">
        <f>-SUMIF(JLH_ECRC_ADJ_GEN!$A$8:$A$13,"BB4",JLH_ECRC_ADJ_GEN!$D$8:$D$13)/1000</f>
        <v>-1963.0325</v>
      </c>
      <c r="E217" s="774">
        <f t="shared" si="105"/>
        <v>14794.843193051669</v>
      </c>
      <c r="G217" s="89">
        <f t="shared" si="104"/>
        <v>9</v>
      </c>
      <c r="H217" s="3" t="s">
        <v>8998</v>
      </c>
      <c r="I217" s="375">
        <f t="shared" si="106"/>
        <v>445</v>
      </c>
      <c r="J217" s="1194">
        <f t="shared" si="106"/>
        <v>0</v>
      </c>
      <c r="K217" s="958">
        <f t="shared" si="107"/>
        <v>14794.843193051669</v>
      </c>
      <c r="L217" s="375"/>
      <c r="M217" s="375">
        <f>+I217/$I$221*($K$212+$K$219)</f>
        <v>1773.5866989122721</v>
      </c>
      <c r="N217" s="74">
        <f>(+I217/$I$221)*(+$K$235)</f>
        <v>56.15124230933263</v>
      </c>
      <c r="O217" s="886">
        <f t="shared" si="108"/>
        <v>16624.581134273274</v>
      </c>
      <c r="P217" s="870">
        <f>+O217*$L$92</f>
        <v>0</v>
      </c>
      <c r="Q217" s="73">
        <f t="shared" si="109"/>
        <v>16624.581134273274</v>
      </c>
      <c r="R217" s="870">
        <f t="shared" si="110"/>
        <v>0</v>
      </c>
      <c r="S217" s="73">
        <f t="shared" si="111"/>
        <v>16624.581134273274</v>
      </c>
      <c r="T217" s="1595">
        <f t="shared" si="112"/>
        <v>613.14614995240129</v>
      </c>
      <c r="U217" s="73">
        <f t="shared" si="113"/>
        <v>16011.434984320873</v>
      </c>
      <c r="V217" s="874">
        <f t="shared" si="114"/>
        <v>0</v>
      </c>
      <c r="W217" s="886">
        <f t="shared" si="115"/>
        <v>16011.434984320873</v>
      </c>
      <c r="X217" s="950">
        <f>+W217*(12/13)*0+W217*1</f>
        <v>16011.434984320873</v>
      </c>
      <c r="Y217" s="950">
        <f>+W217*(1/13)*0</f>
        <v>0</v>
      </c>
      <c r="Z217" s="904">
        <f t="shared" si="116"/>
        <v>16011.434984320873</v>
      </c>
    </row>
    <row r="218" spans="2:26">
      <c r="C218" s="2046">
        <f>(SUMIF(JLH_MFR_DATA!$A$6:$A$560,"BB4FGD",JLH_MFR_DATA!$E$6:$E$560)/1000)</f>
        <v>0</v>
      </c>
      <c r="D218" s="476"/>
      <c r="E218" s="755">
        <f t="shared" si="105"/>
        <v>0</v>
      </c>
      <c r="G218" s="89">
        <f t="shared" si="104"/>
        <v>10</v>
      </c>
      <c r="H218" s="3" t="s">
        <v>8999</v>
      </c>
      <c r="I218" s="357"/>
      <c r="J218" s="1196" t="s">
        <v>4577</v>
      </c>
      <c r="K218" s="958">
        <f t="shared" si="107"/>
        <v>0</v>
      </c>
      <c r="L218" s="3"/>
      <c r="M218" s="74"/>
      <c r="N218" s="1197">
        <f>+I218/$I$58*$K$56</f>
        <v>0</v>
      </c>
      <c r="O218" s="886">
        <f t="shared" si="108"/>
        <v>0</v>
      </c>
      <c r="P218" s="870">
        <f>+O218*$L$92</f>
        <v>0</v>
      </c>
      <c r="Q218" s="73">
        <f t="shared" si="109"/>
        <v>0</v>
      </c>
      <c r="R218" s="870">
        <f t="shared" si="110"/>
        <v>0</v>
      </c>
      <c r="S218" s="73">
        <f t="shared" si="111"/>
        <v>0</v>
      </c>
      <c r="T218" s="1595">
        <f t="shared" si="112"/>
        <v>0</v>
      </c>
      <c r="U218" s="73">
        <f t="shared" si="113"/>
        <v>0</v>
      </c>
      <c r="V218" s="874">
        <f t="shared" si="114"/>
        <v>0</v>
      </c>
      <c r="W218" s="886">
        <f t="shared" si="115"/>
        <v>0</v>
      </c>
      <c r="X218" s="1472">
        <f>W218</f>
        <v>0</v>
      </c>
      <c r="Y218" s="2200">
        <v>0</v>
      </c>
      <c r="Z218" s="904">
        <f t="shared" si="116"/>
        <v>0</v>
      </c>
    </row>
    <row r="219" spans="2:26">
      <c r="C219" s="2049">
        <f>(SUMIF(JLH_MFR_DATA!$A$6:$A$560,"BBT",JLH_MFR_DATA!$E$6:$E$560)/1000)</f>
        <v>295.22748720238104</v>
      </c>
      <c r="D219" s="391"/>
      <c r="E219" s="947">
        <f t="shared" si="105"/>
        <v>295.22748720238104</v>
      </c>
      <c r="G219" s="89">
        <f t="shared" si="104"/>
        <v>11</v>
      </c>
      <c r="H219" s="3" t="s">
        <v>9001</v>
      </c>
      <c r="I219" s="389"/>
      <c r="J219" s="747"/>
      <c r="K219" s="959">
        <f t="shared" si="107"/>
        <v>295.22748720238104</v>
      </c>
      <c r="L219" s="8"/>
      <c r="M219" s="69">
        <f>-K219</f>
        <v>-295.22748720238104</v>
      </c>
      <c r="N219" s="69">
        <f>+I219/$I$58*$K$56</f>
        <v>0</v>
      </c>
      <c r="O219" s="961">
        <f t="shared" si="108"/>
        <v>0</v>
      </c>
      <c r="P219" s="873"/>
      <c r="Q219" s="156">
        <f t="shared" si="109"/>
        <v>0</v>
      </c>
      <c r="R219" s="871">
        <f t="shared" si="110"/>
        <v>0</v>
      </c>
      <c r="S219" s="156">
        <f t="shared" si="111"/>
        <v>0</v>
      </c>
      <c r="T219" s="881">
        <f t="shared" si="112"/>
        <v>0</v>
      </c>
      <c r="U219" s="156">
        <f t="shared" si="113"/>
        <v>0</v>
      </c>
      <c r="V219" s="881">
        <f t="shared" si="114"/>
        <v>0</v>
      </c>
      <c r="W219" s="2713">
        <f t="shared" si="115"/>
        <v>0</v>
      </c>
      <c r="X219" s="447">
        <f>+W219*(12/13)</f>
        <v>0</v>
      </c>
      <c r="Y219" s="447">
        <f>+W219*(1/13)</f>
        <v>0</v>
      </c>
      <c r="Z219" s="906">
        <f t="shared" si="116"/>
        <v>0</v>
      </c>
    </row>
    <row r="220" spans="2:26">
      <c r="D220" s="476"/>
      <c r="E220" s="774"/>
      <c r="G220" s="89">
        <f t="shared" si="104"/>
        <v>12</v>
      </c>
      <c r="H220" s="3"/>
      <c r="I220" s="357"/>
      <c r="J220" s="1196"/>
      <c r="K220" s="3"/>
      <c r="L220" s="3"/>
      <c r="M220" s="74"/>
      <c r="N220" s="74"/>
      <c r="O220" s="783"/>
      <c r="P220" s="872"/>
      <c r="Q220" s="3"/>
      <c r="R220" s="872"/>
      <c r="S220" s="3"/>
      <c r="T220" s="796"/>
      <c r="U220" s="3"/>
      <c r="V220" s="882"/>
      <c r="W220" s="783"/>
      <c r="X220" s="3"/>
      <c r="Y220" s="3"/>
      <c r="Z220" s="50"/>
    </row>
    <row r="221" spans="2:26">
      <c r="C221" s="446"/>
      <c r="D221" s="476"/>
      <c r="E221" s="774"/>
      <c r="G221" s="89">
        <f t="shared" si="104"/>
        <v>13</v>
      </c>
      <c r="H221" s="3" t="s">
        <v>9002</v>
      </c>
      <c r="I221" s="139">
        <f>SUM(I214:I219)</f>
        <v>1619</v>
      </c>
      <c r="J221" s="747">
        <f>SUM(J214:J219)</f>
        <v>0</v>
      </c>
      <c r="K221" s="69">
        <f>SUM(K211:K219)</f>
        <v>27253.418063705463</v>
      </c>
      <c r="L221" s="150">
        <f t="shared" ref="L221:Z221" si="117">SUM(L211:L219)</f>
        <v>0</v>
      </c>
      <c r="M221" s="69">
        <f t="shared" si="117"/>
        <v>5.1159076974727213E-13</v>
      </c>
      <c r="N221" s="69">
        <f t="shared" si="117"/>
        <v>204.28957595238097</v>
      </c>
      <c r="O221" s="887">
        <f t="shared" si="117"/>
        <v>27457.707639657849</v>
      </c>
      <c r="P221" s="871">
        <f t="shared" si="117"/>
        <v>0</v>
      </c>
      <c r="Q221" s="69">
        <f t="shared" si="117"/>
        <v>27457.707639657849</v>
      </c>
      <c r="R221" s="871">
        <f t="shared" si="117"/>
        <v>0</v>
      </c>
      <c r="S221" s="69">
        <f t="shared" si="117"/>
        <v>27457.707639657849</v>
      </c>
      <c r="T221" s="1596">
        <f t="shared" si="117"/>
        <v>1012.6924455898958</v>
      </c>
      <c r="U221" s="69">
        <f t="shared" si="117"/>
        <v>26445.015194067953</v>
      </c>
      <c r="V221" s="881">
        <f t="shared" si="117"/>
        <v>0</v>
      </c>
      <c r="W221" s="887">
        <f t="shared" si="117"/>
        <v>26445.015194067953</v>
      </c>
      <c r="X221" s="69">
        <f t="shared" si="117"/>
        <v>26445.015194067953</v>
      </c>
      <c r="Y221" s="69">
        <f t="shared" si="117"/>
        <v>0</v>
      </c>
      <c r="Z221" s="91">
        <f t="shared" si="117"/>
        <v>26445.015194067953</v>
      </c>
    </row>
    <row r="222" spans="2:26">
      <c r="D222" s="476"/>
      <c r="E222" s="774"/>
      <c r="G222" s="89">
        <f t="shared" si="104"/>
        <v>14</v>
      </c>
      <c r="H222" s="3"/>
      <c r="I222" s="437"/>
      <c r="J222" s="745"/>
      <c r="K222" s="3"/>
      <c r="L222" s="3"/>
      <c r="M222" s="74"/>
      <c r="N222" s="74"/>
      <c r="O222" s="783"/>
      <c r="P222" s="796"/>
      <c r="Q222" s="3"/>
      <c r="R222" s="872"/>
      <c r="S222" s="3"/>
      <c r="T222" s="796"/>
      <c r="U222" s="3"/>
      <c r="V222" s="882"/>
      <c r="W222" s="783"/>
      <c r="X222" s="950">
        <f t="shared" ref="X222:X230" si="118">+W222*(12/13)*0+W222*1</f>
        <v>0</v>
      </c>
      <c r="Y222" s="950">
        <f t="shared" ref="Y222:Y230" si="119">+W222*(1/13)*0</f>
        <v>0</v>
      </c>
      <c r="Z222" s="50"/>
    </row>
    <row r="223" spans="2:26">
      <c r="C223" s="2046">
        <f>(SUMIF(JLH_MFR_DATA!$A$6:$A$560,"GNC",JLH_MFR_DATA!$E$6:$E$560)/1000)</f>
        <v>0.82043944000000002</v>
      </c>
      <c r="D223" s="476"/>
      <c r="E223" s="755">
        <f t="shared" ref="E223:E229" si="120">+C223+D223</f>
        <v>0.82043944000000002</v>
      </c>
      <c r="G223" s="89">
        <f t="shared" si="104"/>
        <v>15</v>
      </c>
      <c r="H223" s="3" t="s">
        <v>3516</v>
      </c>
      <c r="I223" s="437"/>
      <c r="J223" s="745"/>
      <c r="K223" s="958">
        <f t="shared" ref="K223:K230" si="121">+E223</f>
        <v>0.82043944000000002</v>
      </c>
      <c r="L223" s="437">
        <v>0</v>
      </c>
      <c r="M223" s="1198">
        <v>0</v>
      </c>
      <c r="N223" s="1197">
        <f>+I223/$I$58*$K$56</f>
        <v>0</v>
      </c>
      <c r="O223" s="886">
        <f t="shared" ref="O223:O230" si="122">SUM(K223:N223)</f>
        <v>0.82043944000000002</v>
      </c>
      <c r="P223" s="869">
        <v>0</v>
      </c>
      <c r="Q223" s="73">
        <f t="shared" ref="Q223:Q230" si="123">+O223-P223</f>
        <v>0.82043944000000002</v>
      </c>
      <c r="R223" s="870">
        <f t="shared" ref="R223:R230" si="124">+Q223*$L$94</f>
        <v>0</v>
      </c>
      <c r="S223" s="73">
        <f t="shared" ref="S223:S230" si="125">+Q223-R223</f>
        <v>0.82043944000000002</v>
      </c>
      <c r="T223" s="1595">
        <f t="shared" ref="T223:T230" si="126">+Q223*$L$93</f>
        <v>3.025936592579867E-2</v>
      </c>
      <c r="U223" s="73">
        <f t="shared" ref="U223:U230" si="127">+S223-T223</f>
        <v>0.79018007407420132</v>
      </c>
      <c r="V223" s="874">
        <f t="shared" ref="V223:V230" si="128">+Q223*$L$95</f>
        <v>0</v>
      </c>
      <c r="W223" s="886">
        <f t="shared" ref="W223:W230" si="129">+U223-V223</f>
        <v>0.79018007407420132</v>
      </c>
      <c r="X223" s="950">
        <f t="shared" si="118"/>
        <v>0.79018007407420132</v>
      </c>
      <c r="Y223" s="950">
        <f t="shared" si="119"/>
        <v>0</v>
      </c>
      <c r="Z223" s="904">
        <f t="shared" ref="Z223:Z230" si="130">+X223+Y223</f>
        <v>0.79018007407420132</v>
      </c>
    </row>
    <row r="224" spans="2:26">
      <c r="C224" s="2046">
        <f>(SUMIF(JLH_MFR_DATA!$A$6:$A$560,"GN1",JLH_MFR_DATA!$E$6:$E$560)/1000)</f>
        <v>0</v>
      </c>
      <c r="D224" s="476"/>
      <c r="E224" s="755">
        <f t="shared" si="120"/>
        <v>0</v>
      </c>
      <c r="G224" s="89">
        <f t="shared" si="104"/>
        <v>16</v>
      </c>
      <c r="H224" s="3" t="s">
        <v>3517</v>
      </c>
      <c r="I224" s="375">
        <f t="shared" ref="I224:J229" si="131">+I45</f>
        <v>0</v>
      </c>
      <c r="J224" s="1199">
        <f t="shared" si="131"/>
        <v>0</v>
      </c>
      <c r="K224" s="958">
        <f t="shared" si="121"/>
        <v>0</v>
      </c>
      <c r="L224" s="437">
        <v>0</v>
      </c>
      <c r="M224" s="1198">
        <v>0</v>
      </c>
      <c r="N224" s="74">
        <f t="shared" ref="N224:N229" si="132">(+I224/$I$167)*($K$164+$K$165)</f>
        <v>0</v>
      </c>
      <c r="O224" s="886">
        <f t="shared" si="122"/>
        <v>0</v>
      </c>
      <c r="P224" s="869">
        <v>0</v>
      </c>
      <c r="Q224" s="73">
        <f t="shared" si="123"/>
        <v>0</v>
      </c>
      <c r="R224" s="870">
        <f t="shared" si="124"/>
        <v>0</v>
      </c>
      <c r="S224" s="73">
        <f t="shared" si="125"/>
        <v>0</v>
      </c>
      <c r="T224" s="1595">
        <f t="shared" si="126"/>
        <v>0</v>
      </c>
      <c r="U224" s="73">
        <f t="shared" si="127"/>
        <v>0</v>
      </c>
      <c r="V224" s="874">
        <f t="shared" si="128"/>
        <v>0</v>
      </c>
      <c r="W224" s="886">
        <f t="shared" si="129"/>
        <v>0</v>
      </c>
      <c r="X224" s="950">
        <f t="shared" si="118"/>
        <v>0</v>
      </c>
      <c r="Y224" s="950">
        <f t="shared" si="119"/>
        <v>0</v>
      </c>
      <c r="Z224" s="904">
        <f t="shared" si="130"/>
        <v>0</v>
      </c>
    </row>
    <row r="225" spans="3:26">
      <c r="C225" s="2046">
        <f>(SUMIF(JLH_MFR_DATA!$A$6:$A$560,"GN2",JLH_MFR_DATA!$E$6:$E$560)/1000)</f>
        <v>0</v>
      </c>
      <c r="D225" s="476"/>
      <c r="E225" s="755">
        <f t="shared" si="120"/>
        <v>0</v>
      </c>
      <c r="G225" s="89">
        <f t="shared" si="104"/>
        <v>17</v>
      </c>
      <c r="H225" s="3" t="s">
        <v>5594</v>
      </c>
      <c r="I225" s="375">
        <f t="shared" si="131"/>
        <v>0</v>
      </c>
      <c r="J225" s="1199">
        <f t="shared" si="131"/>
        <v>0</v>
      </c>
      <c r="K225" s="958">
        <f t="shared" si="121"/>
        <v>0</v>
      </c>
      <c r="L225" s="437">
        <v>0</v>
      </c>
      <c r="M225" s="1198">
        <v>0</v>
      </c>
      <c r="N225" s="74">
        <f t="shared" si="132"/>
        <v>0</v>
      </c>
      <c r="O225" s="886">
        <f t="shared" si="122"/>
        <v>0</v>
      </c>
      <c r="P225" s="869">
        <v>0</v>
      </c>
      <c r="Q225" s="73">
        <f t="shared" si="123"/>
        <v>0</v>
      </c>
      <c r="R225" s="870">
        <f t="shared" si="124"/>
        <v>0</v>
      </c>
      <c r="S225" s="73">
        <f t="shared" si="125"/>
        <v>0</v>
      </c>
      <c r="T225" s="1595">
        <f t="shared" si="126"/>
        <v>0</v>
      </c>
      <c r="U225" s="73">
        <f t="shared" si="127"/>
        <v>0</v>
      </c>
      <c r="V225" s="874">
        <f t="shared" si="128"/>
        <v>0</v>
      </c>
      <c r="W225" s="886">
        <f t="shared" si="129"/>
        <v>0</v>
      </c>
      <c r="X225" s="950">
        <f t="shared" si="118"/>
        <v>0</v>
      </c>
      <c r="Y225" s="950">
        <f t="shared" si="119"/>
        <v>0</v>
      </c>
      <c r="Z225" s="904">
        <f t="shared" si="130"/>
        <v>0</v>
      </c>
    </row>
    <row r="226" spans="3:26">
      <c r="C226" s="2046">
        <f>(SUMIF(JLH_MFR_DATA!$A$6:$A$560,"GN3",JLH_MFR_DATA!$E$6:$E$560)/1000)</f>
        <v>0</v>
      </c>
      <c r="D226" s="476"/>
      <c r="E226" s="755">
        <f t="shared" si="120"/>
        <v>0</v>
      </c>
      <c r="G226" s="89">
        <f t="shared" si="104"/>
        <v>18</v>
      </c>
      <c r="H226" s="3" t="s">
        <v>5604</v>
      </c>
      <c r="I226" s="375">
        <f t="shared" si="131"/>
        <v>0</v>
      </c>
      <c r="J226" s="1199">
        <f t="shared" si="131"/>
        <v>0</v>
      </c>
      <c r="K226" s="958">
        <f t="shared" si="121"/>
        <v>0</v>
      </c>
      <c r="L226" s="437">
        <v>0</v>
      </c>
      <c r="M226" s="1198">
        <v>0</v>
      </c>
      <c r="N226" s="74">
        <f t="shared" si="132"/>
        <v>0</v>
      </c>
      <c r="O226" s="886">
        <f t="shared" si="122"/>
        <v>0</v>
      </c>
      <c r="P226" s="869">
        <v>0</v>
      </c>
      <c r="Q226" s="73">
        <f t="shared" si="123"/>
        <v>0</v>
      </c>
      <c r="R226" s="870">
        <f t="shared" si="124"/>
        <v>0</v>
      </c>
      <c r="S226" s="73">
        <f t="shared" si="125"/>
        <v>0</v>
      </c>
      <c r="T226" s="1595">
        <f t="shared" si="126"/>
        <v>0</v>
      </c>
      <c r="U226" s="73">
        <f t="shared" si="127"/>
        <v>0</v>
      </c>
      <c r="V226" s="874">
        <f t="shared" si="128"/>
        <v>0</v>
      </c>
      <c r="W226" s="886">
        <f t="shared" si="129"/>
        <v>0</v>
      </c>
      <c r="X226" s="950">
        <f t="shared" si="118"/>
        <v>0</v>
      </c>
      <c r="Y226" s="950">
        <f t="shared" si="119"/>
        <v>0</v>
      </c>
      <c r="Z226" s="904">
        <f t="shared" si="130"/>
        <v>0</v>
      </c>
    </row>
    <row r="227" spans="3:26">
      <c r="C227" s="2046">
        <f>(SUMIF(JLH_MFR_DATA!$A$6:$A$560,"GN4",JLH_MFR_DATA!$E$6:$E$560)/1000)</f>
        <v>0</v>
      </c>
      <c r="D227" s="476"/>
      <c r="E227" s="755">
        <f t="shared" si="120"/>
        <v>0</v>
      </c>
      <c r="G227" s="89">
        <f t="shared" si="104"/>
        <v>19</v>
      </c>
      <c r="H227" s="3" t="s">
        <v>5605</v>
      </c>
      <c r="I227" s="375">
        <f t="shared" si="131"/>
        <v>0</v>
      </c>
      <c r="J227" s="1199">
        <f t="shared" si="131"/>
        <v>0</v>
      </c>
      <c r="K227" s="958">
        <f t="shared" si="121"/>
        <v>0</v>
      </c>
      <c r="L227" s="437">
        <v>0</v>
      </c>
      <c r="M227" s="1198">
        <v>0</v>
      </c>
      <c r="N227" s="74">
        <f t="shared" si="132"/>
        <v>0</v>
      </c>
      <c r="O227" s="886">
        <f t="shared" si="122"/>
        <v>0</v>
      </c>
      <c r="P227" s="869">
        <v>0</v>
      </c>
      <c r="Q227" s="73">
        <f t="shared" si="123"/>
        <v>0</v>
      </c>
      <c r="R227" s="870">
        <f t="shared" si="124"/>
        <v>0</v>
      </c>
      <c r="S227" s="73">
        <f t="shared" si="125"/>
        <v>0</v>
      </c>
      <c r="T227" s="1595">
        <f t="shared" si="126"/>
        <v>0</v>
      </c>
      <c r="U227" s="73">
        <f t="shared" si="127"/>
        <v>0</v>
      </c>
      <c r="V227" s="874">
        <f t="shared" si="128"/>
        <v>0</v>
      </c>
      <c r="W227" s="886">
        <f t="shared" si="129"/>
        <v>0</v>
      </c>
      <c r="X227" s="950">
        <f t="shared" si="118"/>
        <v>0</v>
      </c>
      <c r="Y227" s="950">
        <f t="shared" si="119"/>
        <v>0</v>
      </c>
      <c r="Z227" s="904">
        <f t="shared" si="130"/>
        <v>0</v>
      </c>
    </row>
    <row r="228" spans="3:26">
      <c r="C228" s="2046">
        <f>(SUMIF(JLH_MFR_DATA!$A$6:$A$560,"GN5",JLH_MFR_DATA!$E$6:$E$560)/1000)</f>
        <v>0</v>
      </c>
      <c r="D228" s="476"/>
      <c r="E228" s="755">
        <f t="shared" si="120"/>
        <v>0</v>
      </c>
      <c r="G228" s="89">
        <f t="shared" si="104"/>
        <v>20</v>
      </c>
      <c r="H228" s="3" t="s">
        <v>3492</v>
      </c>
      <c r="I228" s="375">
        <f t="shared" si="131"/>
        <v>0</v>
      </c>
      <c r="J228" s="1199">
        <f t="shared" si="131"/>
        <v>0</v>
      </c>
      <c r="K228" s="958">
        <f t="shared" si="121"/>
        <v>0</v>
      </c>
      <c r="L228" s="437">
        <v>0</v>
      </c>
      <c r="M228" s="1198">
        <v>0</v>
      </c>
      <c r="N228" s="74">
        <f t="shared" si="132"/>
        <v>0</v>
      </c>
      <c r="O228" s="886">
        <f t="shared" si="122"/>
        <v>0</v>
      </c>
      <c r="P228" s="869">
        <v>0</v>
      </c>
      <c r="Q228" s="73">
        <f t="shared" si="123"/>
        <v>0</v>
      </c>
      <c r="R228" s="870">
        <f t="shared" si="124"/>
        <v>0</v>
      </c>
      <c r="S228" s="73">
        <f t="shared" si="125"/>
        <v>0</v>
      </c>
      <c r="T228" s="1595">
        <f t="shared" si="126"/>
        <v>0</v>
      </c>
      <c r="U228" s="73">
        <f t="shared" si="127"/>
        <v>0</v>
      </c>
      <c r="V228" s="874">
        <f t="shared" si="128"/>
        <v>0</v>
      </c>
      <c r="W228" s="886">
        <f t="shared" si="129"/>
        <v>0</v>
      </c>
      <c r="X228" s="950">
        <f t="shared" si="118"/>
        <v>0</v>
      </c>
      <c r="Y228" s="950">
        <f t="shared" si="119"/>
        <v>0</v>
      </c>
      <c r="Z228" s="904">
        <f t="shared" si="130"/>
        <v>0</v>
      </c>
    </row>
    <row r="229" spans="3:26">
      <c r="C229" s="2046">
        <f>(SUMIF(JLH_MFR_DATA!$A$6:$A$560,"GN6",JLH_MFR_DATA!$E$6:$E$560)/1000)</f>
        <v>0</v>
      </c>
      <c r="D229" s="476"/>
      <c r="E229" s="755">
        <f t="shared" si="120"/>
        <v>0</v>
      </c>
      <c r="G229" s="89">
        <f t="shared" si="104"/>
        <v>21</v>
      </c>
      <c r="H229" s="3" t="s">
        <v>3493</v>
      </c>
      <c r="I229" s="375">
        <f t="shared" si="131"/>
        <v>0</v>
      </c>
      <c r="J229" s="1199">
        <f t="shared" si="131"/>
        <v>0</v>
      </c>
      <c r="K229" s="958">
        <f t="shared" si="121"/>
        <v>0</v>
      </c>
      <c r="L229" s="437">
        <v>0</v>
      </c>
      <c r="M229" s="1198">
        <v>0</v>
      </c>
      <c r="N229" s="74">
        <f t="shared" si="132"/>
        <v>0</v>
      </c>
      <c r="O229" s="886">
        <f t="shared" si="122"/>
        <v>0</v>
      </c>
      <c r="P229" s="869">
        <v>0</v>
      </c>
      <c r="Q229" s="73">
        <f t="shared" si="123"/>
        <v>0</v>
      </c>
      <c r="R229" s="870">
        <f t="shared" si="124"/>
        <v>0</v>
      </c>
      <c r="S229" s="73">
        <f t="shared" si="125"/>
        <v>0</v>
      </c>
      <c r="T229" s="1595">
        <f t="shared" si="126"/>
        <v>0</v>
      </c>
      <c r="U229" s="73">
        <f t="shared" si="127"/>
        <v>0</v>
      </c>
      <c r="V229" s="874">
        <f t="shared" si="128"/>
        <v>0</v>
      </c>
      <c r="W229" s="886">
        <f t="shared" si="129"/>
        <v>0</v>
      </c>
      <c r="X229" s="950">
        <f t="shared" si="118"/>
        <v>0</v>
      </c>
      <c r="Y229" s="950">
        <f t="shared" si="119"/>
        <v>0</v>
      </c>
      <c r="Z229" s="904">
        <f t="shared" si="130"/>
        <v>0</v>
      </c>
    </row>
    <row r="230" spans="3:26">
      <c r="C230" s="18"/>
      <c r="D230" s="391"/>
      <c r="E230" s="947"/>
      <c r="G230" s="89">
        <f t="shared" si="104"/>
        <v>22</v>
      </c>
      <c r="H230" s="3" t="s">
        <v>3494</v>
      </c>
      <c r="I230" s="390"/>
      <c r="J230" s="748"/>
      <c r="K230" s="959">
        <f t="shared" si="121"/>
        <v>0</v>
      </c>
      <c r="L230" s="145">
        <v>0</v>
      </c>
      <c r="M230" s="388">
        <v>0</v>
      </c>
      <c r="N230" s="182" t="s">
        <v>4577</v>
      </c>
      <c r="O230" s="888">
        <f t="shared" si="122"/>
        <v>0</v>
      </c>
      <c r="P230" s="876">
        <v>0</v>
      </c>
      <c r="Q230" s="65">
        <f t="shared" si="123"/>
        <v>0</v>
      </c>
      <c r="R230" s="871">
        <f t="shared" si="124"/>
        <v>0</v>
      </c>
      <c r="S230" s="65">
        <f t="shared" si="125"/>
        <v>0</v>
      </c>
      <c r="T230" s="1596">
        <f t="shared" si="126"/>
        <v>0</v>
      </c>
      <c r="U230" s="65">
        <f t="shared" si="127"/>
        <v>0</v>
      </c>
      <c r="V230" s="881">
        <f t="shared" si="128"/>
        <v>0</v>
      </c>
      <c r="W230" s="888">
        <f t="shared" si="129"/>
        <v>0</v>
      </c>
      <c r="X230" s="2738">
        <f t="shared" si="118"/>
        <v>0</v>
      </c>
      <c r="Y230" s="2739">
        <f t="shared" si="119"/>
        <v>0</v>
      </c>
      <c r="Z230" s="908">
        <f t="shared" si="130"/>
        <v>0</v>
      </c>
    </row>
    <row r="231" spans="3:26">
      <c r="D231" s="476"/>
      <c r="E231" s="774"/>
      <c r="G231" s="89">
        <f t="shared" si="104"/>
        <v>23</v>
      </c>
      <c r="H231" s="3"/>
      <c r="I231" s="902"/>
      <c r="J231" s="745"/>
      <c r="K231" s="3"/>
      <c r="L231" s="3"/>
      <c r="M231" s="74"/>
      <c r="N231" s="1200"/>
      <c r="O231" s="783"/>
      <c r="P231" s="796"/>
      <c r="Q231" s="3"/>
      <c r="R231" s="872"/>
      <c r="S231" s="3"/>
      <c r="T231" s="796"/>
      <c r="U231" s="3"/>
      <c r="V231" s="882"/>
      <c r="W231" s="84"/>
      <c r="X231" s="49"/>
      <c r="Y231" s="3"/>
      <c r="Z231" s="50"/>
    </row>
    <row r="232" spans="3:26">
      <c r="C232" s="446"/>
      <c r="D232" s="476"/>
      <c r="E232" s="774"/>
      <c r="G232" s="89">
        <f t="shared" si="104"/>
        <v>24</v>
      </c>
      <c r="H232" s="3" t="s">
        <v>3495</v>
      </c>
      <c r="I232" s="447">
        <f t="shared" ref="I232:Z232" si="133">SUM(I223:I230)</f>
        <v>0</v>
      </c>
      <c r="J232" s="749">
        <f t="shared" si="133"/>
        <v>0</v>
      </c>
      <c r="K232" s="65">
        <f t="shared" si="133"/>
        <v>0.82043944000000002</v>
      </c>
      <c r="L232" s="156">
        <f t="shared" si="133"/>
        <v>0</v>
      </c>
      <c r="M232" s="156">
        <f t="shared" si="133"/>
        <v>0</v>
      </c>
      <c r="N232" s="146">
        <f t="shared" si="133"/>
        <v>0</v>
      </c>
      <c r="O232" s="888">
        <f t="shared" si="133"/>
        <v>0.82043944000000002</v>
      </c>
      <c r="P232" s="877">
        <f t="shared" si="133"/>
        <v>0</v>
      </c>
      <c r="Q232" s="65">
        <f t="shared" si="133"/>
        <v>0.82043944000000002</v>
      </c>
      <c r="R232" s="873">
        <f t="shared" si="133"/>
        <v>0</v>
      </c>
      <c r="S232" s="65">
        <f t="shared" si="133"/>
        <v>0.82043944000000002</v>
      </c>
      <c r="T232" s="1597">
        <f t="shared" si="133"/>
        <v>3.025936592579867E-2</v>
      </c>
      <c r="U232" s="65">
        <f t="shared" si="133"/>
        <v>0.79018007407420132</v>
      </c>
      <c r="V232" s="877">
        <f t="shared" si="133"/>
        <v>0</v>
      </c>
      <c r="W232" s="897">
        <f t="shared" si="133"/>
        <v>0.79018007407420132</v>
      </c>
      <c r="X232" s="909">
        <f t="shared" si="133"/>
        <v>0.79018007407420132</v>
      </c>
      <c r="Y232" s="65">
        <f t="shared" si="133"/>
        <v>0</v>
      </c>
      <c r="Z232" s="908">
        <f t="shared" si="133"/>
        <v>0.79018007407420132</v>
      </c>
    </row>
    <row r="233" spans="3:26">
      <c r="D233" s="476"/>
      <c r="E233" s="774"/>
      <c r="G233" s="89">
        <f t="shared" si="104"/>
        <v>25</v>
      </c>
      <c r="H233" s="3"/>
      <c r="I233" s="902"/>
      <c r="J233" s="745"/>
      <c r="K233" s="3"/>
      <c r="L233" s="3"/>
      <c r="M233" s="74"/>
      <c r="N233" s="1200"/>
      <c r="O233" s="783"/>
      <c r="P233" s="796"/>
      <c r="Q233" s="3"/>
      <c r="R233" s="872"/>
      <c r="S233" s="3"/>
      <c r="T233" s="796"/>
      <c r="U233" s="3"/>
      <c r="V233" s="882"/>
      <c r="W233" s="2712"/>
      <c r="X233" s="3"/>
      <c r="Y233" s="3"/>
      <c r="Z233" s="50"/>
    </row>
    <row r="234" spans="3:26">
      <c r="C234" s="2046">
        <f>(SUMIF(JLH_MFR_DATA!$A$6:$A$560,"SPD",JLH_MFR_DATA!$E$6:$E$560)/1000)</f>
        <v>839.452</v>
      </c>
      <c r="D234" s="476"/>
      <c r="E234" s="774">
        <f>+C234+D234</f>
        <v>839.452</v>
      </c>
      <c r="G234" s="89">
        <f t="shared" si="104"/>
        <v>26</v>
      </c>
      <c r="H234" s="3" t="s">
        <v>9137</v>
      </c>
      <c r="I234" s="902"/>
      <c r="J234" s="745"/>
      <c r="K234" s="958">
        <f>+E234</f>
        <v>839.452</v>
      </c>
      <c r="L234" s="437">
        <v>0</v>
      </c>
      <c r="M234" s="1198">
        <v>0</v>
      </c>
      <c r="N234" s="507">
        <v>0</v>
      </c>
      <c r="O234" s="886">
        <f>SUM(K234:N234)</f>
        <v>839.452</v>
      </c>
      <c r="P234" s="869">
        <v>0</v>
      </c>
      <c r="Q234" s="729">
        <f>+O234-P234</f>
        <v>839.452</v>
      </c>
      <c r="R234" s="870">
        <f>+Q234*$L$94</f>
        <v>0</v>
      </c>
      <c r="S234" s="73">
        <f>+Q234-R234</f>
        <v>839.452</v>
      </c>
      <c r="T234" s="1955">
        <f>+Q234*$L$93</f>
        <v>30.960585275061305</v>
      </c>
      <c r="U234" s="729">
        <f>+S234-T234</f>
        <v>808.49141472493875</v>
      </c>
      <c r="V234" s="874">
        <f>+Q234*$L$95</f>
        <v>0</v>
      </c>
      <c r="W234" s="886">
        <f>+U234-V234</f>
        <v>808.49141472493875</v>
      </c>
      <c r="X234" s="950">
        <f>+W234*(12/13)*0+W234*1</f>
        <v>808.49141472493875</v>
      </c>
      <c r="Y234" s="950">
        <f>+W234*(1/13)*0</f>
        <v>0</v>
      </c>
      <c r="Z234" s="903">
        <f>+X234+Y234</f>
        <v>808.49141472493875</v>
      </c>
    </row>
    <row r="235" spans="3:26">
      <c r="C235" s="2046">
        <f>(SUMIF(JLH_MFR_DATA!$A$6:$A$560,"STC",JLH_MFR_DATA!$E$6:$E$560)/1000)</f>
        <v>204.28957595238094</v>
      </c>
      <c r="D235" s="476"/>
      <c r="E235" s="774">
        <f>+C235+D235</f>
        <v>204.28957595238094</v>
      </c>
      <c r="G235" s="89">
        <f t="shared" si="104"/>
        <v>27</v>
      </c>
      <c r="H235" s="3" t="s">
        <v>11583</v>
      </c>
      <c r="I235" s="437"/>
      <c r="J235" s="745"/>
      <c r="K235" s="958">
        <f>+E235</f>
        <v>204.28957595238094</v>
      </c>
      <c r="L235" s="437">
        <v>0</v>
      </c>
      <c r="M235" s="1198">
        <v>0</v>
      </c>
      <c r="N235" s="74">
        <f>-K235</f>
        <v>-204.28957595238094</v>
      </c>
      <c r="O235" s="960">
        <f>SUM(K235:N235)</f>
        <v>0</v>
      </c>
      <c r="P235" s="869">
        <v>0</v>
      </c>
      <c r="Q235" s="158">
        <f>+O235-P235</f>
        <v>0</v>
      </c>
      <c r="R235" s="874">
        <f>+Q235*$L$94</f>
        <v>0</v>
      </c>
      <c r="S235" s="158">
        <f>+Q235-R235</f>
        <v>0</v>
      </c>
      <c r="T235" s="874">
        <f>+Q235*$L$93</f>
        <v>0</v>
      </c>
      <c r="U235" s="158">
        <f>+S235-T235</f>
        <v>0</v>
      </c>
      <c r="V235" s="874">
        <f>+Q235*$L$95</f>
        <v>0</v>
      </c>
      <c r="W235" s="2710">
        <f>+U235-V235</f>
        <v>0</v>
      </c>
      <c r="X235" s="950">
        <f>+W235*(12/13)*0+W235*1</f>
        <v>0</v>
      </c>
      <c r="Y235" s="950">
        <f>+W235*(1/13)*0</f>
        <v>0</v>
      </c>
      <c r="Z235" s="903">
        <f>+X235+Y235</f>
        <v>0</v>
      </c>
    </row>
    <row r="236" spans="3:26">
      <c r="D236" s="476"/>
      <c r="E236" s="774"/>
      <c r="G236" s="89">
        <f t="shared" si="104"/>
        <v>28</v>
      </c>
      <c r="H236" s="3"/>
      <c r="I236" s="145"/>
      <c r="J236" s="748"/>
      <c r="K236" s="66"/>
      <c r="L236" s="8"/>
      <c r="M236" s="69"/>
      <c r="N236" s="69"/>
      <c r="O236" s="790"/>
      <c r="P236" s="876"/>
      <c r="Q236" s="8"/>
      <c r="R236" s="804"/>
      <c r="S236" s="8"/>
      <c r="T236" s="804"/>
      <c r="U236" s="8"/>
      <c r="V236" s="877"/>
      <c r="W236" s="790"/>
      <c r="X236" s="2738">
        <f>+W236*(12/13)*0+W236*1</f>
        <v>0</v>
      </c>
      <c r="Y236" s="2739">
        <f>+W236*(1/13)*0</f>
        <v>0</v>
      </c>
      <c r="Z236" s="54"/>
    </row>
    <row r="237" spans="3:26">
      <c r="D237" s="476"/>
      <c r="E237" s="774"/>
      <c r="G237" s="89">
        <f t="shared" si="104"/>
        <v>29</v>
      </c>
      <c r="H237" s="3" t="s">
        <v>11365</v>
      </c>
      <c r="I237" s="69">
        <f t="shared" ref="I237:Z237" si="134">SUM(I234:I236)+I232+I221</f>
        <v>1619</v>
      </c>
      <c r="J237" s="69">
        <f t="shared" si="134"/>
        <v>0</v>
      </c>
      <c r="K237" s="69">
        <f t="shared" si="134"/>
        <v>28297.980079097844</v>
      </c>
      <c r="L237" s="150">
        <f t="shared" si="134"/>
        <v>0</v>
      </c>
      <c r="M237" s="182">
        <f t="shared" si="134"/>
        <v>5.1159076974727213E-13</v>
      </c>
      <c r="N237" s="69">
        <f t="shared" si="134"/>
        <v>0</v>
      </c>
      <c r="O237" s="887">
        <f t="shared" si="134"/>
        <v>28297.980079097848</v>
      </c>
      <c r="P237" s="871">
        <f t="shared" si="134"/>
        <v>0</v>
      </c>
      <c r="Q237" s="69">
        <f t="shared" si="134"/>
        <v>28297.980079097848</v>
      </c>
      <c r="R237" s="871">
        <f t="shared" si="134"/>
        <v>0</v>
      </c>
      <c r="S237" s="69">
        <f t="shared" si="134"/>
        <v>28297.980079097848</v>
      </c>
      <c r="T237" s="1596">
        <f t="shared" si="134"/>
        <v>1043.6832902308829</v>
      </c>
      <c r="U237" s="69">
        <f t="shared" si="134"/>
        <v>27254.296788866966</v>
      </c>
      <c r="V237" s="881">
        <f t="shared" si="134"/>
        <v>0</v>
      </c>
      <c r="W237" s="887">
        <f t="shared" si="134"/>
        <v>27254.296788866966</v>
      </c>
      <c r="X237" s="69">
        <f t="shared" si="134"/>
        <v>27254.296788866966</v>
      </c>
      <c r="Y237" s="69">
        <f t="shared" si="134"/>
        <v>0</v>
      </c>
      <c r="Z237" s="91">
        <f t="shared" si="134"/>
        <v>27254.296788866966</v>
      </c>
    </row>
    <row r="238" spans="3:26">
      <c r="D238" s="476"/>
      <c r="E238" s="774"/>
      <c r="G238" s="89">
        <f t="shared" si="104"/>
        <v>30</v>
      </c>
      <c r="H238" s="3"/>
      <c r="I238" s="437"/>
      <c r="J238" s="745"/>
      <c r="K238" s="3"/>
      <c r="L238" s="3"/>
      <c r="M238" s="74"/>
      <c r="N238" s="74"/>
      <c r="O238" s="783"/>
      <c r="P238" s="796"/>
      <c r="Q238" s="3"/>
      <c r="R238" s="872"/>
      <c r="S238" s="3"/>
      <c r="T238" s="796"/>
      <c r="U238" s="3"/>
      <c r="V238" s="882"/>
      <c r="W238" s="2712"/>
      <c r="X238" s="3"/>
      <c r="Y238" s="3"/>
      <c r="Z238" s="50"/>
    </row>
    <row r="239" spans="3:26">
      <c r="D239" s="476"/>
      <c r="E239" s="774"/>
      <c r="G239" s="89">
        <f t="shared" si="104"/>
        <v>31</v>
      </c>
      <c r="H239" s="3" t="s">
        <v>11584</v>
      </c>
      <c r="I239" s="437"/>
      <c r="J239" s="1201"/>
      <c r="K239" s="73"/>
      <c r="L239" s="3"/>
      <c r="M239" s="74"/>
      <c r="N239" s="74"/>
      <c r="O239" s="783"/>
      <c r="P239" s="796"/>
      <c r="Q239" s="3"/>
      <c r="R239" s="872"/>
      <c r="S239" s="3"/>
      <c r="T239" s="796"/>
      <c r="U239" s="3"/>
      <c r="V239" s="882"/>
      <c r="W239" s="783"/>
      <c r="X239" s="3"/>
      <c r="Y239" s="3"/>
      <c r="Z239" s="50"/>
    </row>
    <row r="240" spans="3:26">
      <c r="C240" s="2046">
        <f>(SUMIF(JLH_MFR_DATA!$A$6:$A$560,"BBCT1",JLH_MFR_DATA!$E$6:$E$560)/1000)</f>
        <v>0</v>
      </c>
      <c r="D240" s="476"/>
      <c r="E240" s="755">
        <f>+C240+D240</f>
        <v>0</v>
      </c>
      <c r="G240" s="89">
        <f t="shared" si="104"/>
        <v>32</v>
      </c>
      <c r="H240" s="3" t="s">
        <v>2830</v>
      </c>
      <c r="I240" s="375">
        <f t="shared" ref="I240:J244" si="135">+I61</f>
        <v>10</v>
      </c>
      <c r="J240" s="750">
        <f t="shared" si="135"/>
        <v>0</v>
      </c>
      <c r="K240" s="958">
        <f>+E240</f>
        <v>0</v>
      </c>
      <c r="L240" s="437">
        <v>0</v>
      </c>
      <c r="M240" s="1198">
        <v>0</v>
      </c>
      <c r="N240" s="74">
        <v>0</v>
      </c>
      <c r="O240" s="886">
        <f>SUM(K240:N240)</f>
        <v>0</v>
      </c>
      <c r="P240" s="869">
        <v>0</v>
      </c>
      <c r="Q240" s="73">
        <f>+O240-P240</f>
        <v>0</v>
      </c>
      <c r="R240" s="870">
        <f>+Q240*$L$94</f>
        <v>0</v>
      </c>
      <c r="S240" s="73">
        <f>+Q240-R240</f>
        <v>0</v>
      </c>
      <c r="T240" s="870">
        <f>+Q240*$L$93</f>
        <v>0</v>
      </c>
      <c r="U240" s="73">
        <f>+S240-T240</f>
        <v>0</v>
      </c>
      <c r="V240" s="874">
        <f>+Q240*$L$95</f>
        <v>0</v>
      </c>
      <c r="W240" s="886">
        <f>+U240-V240</f>
        <v>0</v>
      </c>
      <c r="X240" s="950">
        <f t="shared" ref="X240:X260" si="136">+W240*(12/13)*0+W240*1</f>
        <v>0</v>
      </c>
      <c r="Y240" s="950">
        <f t="shared" ref="Y240:Y260" si="137">+W240*(1/13)*0</f>
        <v>0</v>
      </c>
      <c r="Z240" s="904">
        <f>+X240+Y240</f>
        <v>0</v>
      </c>
    </row>
    <row r="241" spans="1:26">
      <c r="C241" s="2046">
        <f>(SUMIF(JLH_MFR_DATA!$A$6:$A$560,"BBCT2",JLH_MFR_DATA!$E$6:$E$560)/1000)</f>
        <v>0</v>
      </c>
      <c r="D241" s="476"/>
      <c r="E241" s="755">
        <f>+C241+D241</f>
        <v>0</v>
      </c>
      <c r="G241" s="89">
        <f t="shared" si="104"/>
        <v>33</v>
      </c>
      <c r="H241" s="3" t="s">
        <v>2831</v>
      </c>
      <c r="I241" s="375">
        <f t="shared" si="135"/>
        <v>0</v>
      </c>
      <c r="J241" s="750">
        <f t="shared" si="135"/>
        <v>0</v>
      </c>
      <c r="K241" s="958">
        <f>+E241</f>
        <v>0</v>
      </c>
      <c r="L241" s="437">
        <v>0</v>
      </c>
      <c r="M241" s="1198">
        <v>0</v>
      </c>
      <c r="N241" s="74">
        <v>0</v>
      </c>
      <c r="O241" s="886">
        <f>SUM(K241:N241)</f>
        <v>0</v>
      </c>
      <c r="P241" s="869">
        <v>0</v>
      </c>
      <c r="Q241" s="73">
        <f>+O241-P241</f>
        <v>0</v>
      </c>
      <c r="R241" s="870">
        <f>+Q241*$L$94</f>
        <v>0</v>
      </c>
      <c r="S241" s="73">
        <f>+Q241-R241</f>
        <v>0</v>
      </c>
      <c r="T241" s="870">
        <f>+Q241*$L$93</f>
        <v>0</v>
      </c>
      <c r="U241" s="73">
        <f>+S241-T241</f>
        <v>0</v>
      </c>
      <c r="V241" s="874">
        <f>+Q241*$L$95</f>
        <v>0</v>
      </c>
      <c r="W241" s="886">
        <f>+U241-V241</f>
        <v>0</v>
      </c>
      <c r="X241" s="950">
        <f t="shared" si="136"/>
        <v>0</v>
      </c>
      <c r="Y241" s="950">
        <f t="shared" si="137"/>
        <v>0</v>
      </c>
      <c r="Z241" s="904">
        <f>+X241+Y241</f>
        <v>0</v>
      </c>
    </row>
    <row r="242" spans="1:26">
      <c r="B242" s="2932">
        <f>SUMIF(proforma!$C$25:$C$31,"Big Bend CT4",proforma!$F$25:$F$31)</f>
        <v>1487</v>
      </c>
      <c r="C242" s="2936">
        <f>(SUMIF(JLH_MFR_DATA!$A$6:$A$560,"BBCT4",JLH_MFR_DATA!$E$6:$E$560)/1000)+$B$242</f>
        <v>2134.0579625133332</v>
      </c>
      <c r="D242" s="476"/>
      <c r="E242" s="755">
        <f>+C242+D242</f>
        <v>2134.0579625133332</v>
      </c>
      <c r="G242" s="89">
        <f t="shared" si="104"/>
        <v>34</v>
      </c>
      <c r="H242" s="3" t="s">
        <v>2250</v>
      </c>
      <c r="I242" s="375">
        <f t="shared" si="135"/>
        <v>57</v>
      </c>
      <c r="J242" s="750">
        <f t="shared" si="135"/>
        <v>0</v>
      </c>
      <c r="K242" s="958">
        <f>+E242</f>
        <v>2134.0579625133332</v>
      </c>
      <c r="L242" s="437">
        <v>0</v>
      </c>
      <c r="M242" s="1198">
        <v>0</v>
      </c>
      <c r="N242" s="74">
        <v>0</v>
      </c>
      <c r="O242" s="886">
        <f>SUM(K242:N242)</f>
        <v>2134.0579625133332</v>
      </c>
      <c r="P242" s="869">
        <v>0</v>
      </c>
      <c r="Q242" s="73">
        <f>+O242-P242</f>
        <v>2134.0579625133332</v>
      </c>
      <c r="R242" s="870">
        <f>+Q242*$L$94</f>
        <v>0</v>
      </c>
      <c r="S242" s="73">
        <f>+Q242-R242</f>
        <v>2134.0579625133332</v>
      </c>
      <c r="T242" s="870">
        <f>+Q242*$L$93</f>
        <v>78.708113781750043</v>
      </c>
      <c r="U242" s="73">
        <f>+S242-T242</f>
        <v>2055.3498487315833</v>
      </c>
      <c r="V242" s="874">
        <f>+Q242*$L$95</f>
        <v>0</v>
      </c>
      <c r="W242" s="886">
        <f>+U242-V242</f>
        <v>2055.3498487315833</v>
      </c>
      <c r="X242" s="950">
        <f t="shared" si="136"/>
        <v>2055.3498487315833</v>
      </c>
      <c r="Y242" s="950">
        <f>+W242*(1/13)*0</f>
        <v>0</v>
      </c>
      <c r="Z242" s="904">
        <f>+X242+Y242</f>
        <v>2055.3498487315833</v>
      </c>
    </row>
    <row r="243" spans="1:26">
      <c r="A243" s="2370" t="s">
        <v>5782</v>
      </c>
      <c r="B243" s="2371">
        <f>+(SUMIF(JLH_MFR_DATA!$A$6:$A$560,"SBACQ",JLH_MFR_DATA!$E$6:$E$560)/1000)</f>
        <v>-423.40800000000002</v>
      </c>
      <c r="C243" s="2371">
        <f>(SUMIF(JLH_MFR_DATA!$A$6:$A$560,"PH",JLH_MFR_DATA!$E$6:$E$560)/1000)+(SUMIF(JLH_MFR_DATA!$A$6:$A$560,"SBACQ",JLH_MFR_DATA!$E$6:$E$560)/1000)</f>
        <v>1619.9632264533329</v>
      </c>
      <c r="D243" s="476">
        <f>-SUMIF(JLH_ECRC_ADJ_GEN!$A$8:$A$13,"Phillips",JLH_ECRC_ADJ_GEN!$D$8:$D$13)/1000</f>
        <v>-4.4279999999999999</v>
      </c>
      <c r="E243" s="774">
        <f>+C243+D243</f>
        <v>1615.5352264533328</v>
      </c>
      <c r="G243" s="89">
        <f t="shared" si="104"/>
        <v>35</v>
      </c>
      <c r="H243" s="3" t="s">
        <v>11585</v>
      </c>
      <c r="I243" s="375">
        <f t="shared" si="135"/>
        <v>34</v>
      </c>
      <c r="J243" s="750">
        <f t="shared" si="135"/>
        <v>0</v>
      </c>
      <c r="K243" s="958">
        <f>+E243</f>
        <v>1615.5352264533328</v>
      </c>
      <c r="L243" s="437">
        <v>0</v>
      </c>
      <c r="M243" s="1198">
        <v>0</v>
      </c>
      <c r="N243" s="74">
        <v>0</v>
      </c>
      <c r="O243" s="886">
        <f>SUM(K243:N243)</f>
        <v>1615.5352264533328</v>
      </c>
      <c r="P243" s="869">
        <v>0</v>
      </c>
      <c r="Q243" s="73">
        <f>+O243-P243</f>
        <v>1615.5352264533328</v>
      </c>
      <c r="R243" s="870">
        <f>+Q243*$L$94</f>
        <v>0</v>
      </c>
      <c r="S243" s="73">
        <f>+Q243-R243</f>
        <v>1615.5352264533328</v>
      </c>
      <c r="T243" s="870">
        <f>+Q243*$L$93</f>
        <v>59.584009739060591</v>
      </c>
      <c r="U243" s="73">
        <f>+S243-T243</f>
        <v>1555.9512167142723</v>
      </c>
      <c r="V243" s="874">
        <f>+Q243*$L$95</f>
        <v>0</v>
      </c>
      <c r="W243" s="886">
        <f>+U243-V243</f>
        <v>1555.9512167142723</v>
      </c>
      <c r="X243" s="950">
        <f t="shared" si="136"/>
        <v>1555.9512167142723</v>
      </c>
      <c r="Y243" s="950">
        <f t="shared" si="137"/>
        <v>0</v>
      </c>
      <c r="Z243" s="904">
        <f>+X243+Y243</f>
        <v>1555.9512167142723</v>
      </c>
    </row>
    <row r="244" spans="1:26">
      <c r="B244" s="2" t="s">
        <v>8323</v>
      </c>
      <c r="C244" s="2046">
        <f>(SUMIF(JLH_MFR_DATA!$A$6:$A$560,"COT",JLH_MFR_DATA!$E$6:$E$560)/1000)</f>
        <v>292.4346698999999</v>
      </c>
      <c r="D244" s="476"/>
      <c r="E244" s="755">
        <f>+C244+D244</f>
        <v>292.4346698999999</v>
      </c>
      <c r="G244" s="89">
        <f t="shared" si="104"/>
        <v>36</v>
      </c>
      <c r="H244" s="3" t="s">
        <v>11586</v>
      </c>
      <c r="I244" s="375">
        <f t="shared" si="135"/>
        <v>6</v>
      </c>
      <c r="J244" s="752">
        <f t="shared" si="135"/>
        <v>0</v>
      </c>
      <c r="K244" s="958">
        <f>+E244</f>
        <v>292.4346698999999</v>
      </c>
      <c r="L244" s="437">
        <v>0</v>
      </c>
      <c r="M244" s="1198">
        <v>0</v>
      </c>
      <c r="N244" s="74">
        <v>0</v>
      </c>
      <c r="O244" s="886">
        <f>SUM(K244:N244)</f>
        <v>292.4346698999999</v>
      </c>
      <c r="P244" s="869">
        <v>0</v>
      </c>
      <c r="Q244" s="73">
        <f>+O244-P244</f>
        <v>292.4346698999999</v>
      </c>
      <c r="R244" s="870">
        <f>+Q244*$L$94</f>
        <v>0</v>
      </c>
      <c r="S244" s="73">
        <f>+Q244-R244</f>
        <v>292.4346698999999</v>
      </c>
      <c r="T244" s="870">
        <f>+Q244*$L$93</f>
        <v>10.785546445566096</v>
      </c>
      <c r="U244" s="73">
        <f>+S244-T244</f>
        <v>281.64912345443383</v>
      </c>
      <c r="V244" s="874">
        <f>+Q244*$L$95</f>
        <v>0</v>
      </c>
      <c r="W244" s="886">
        <f>+U244-V244</f>
        <v>281.64912345443383</v>
      </c>
      <c r="X244" s="950">
        <f t="shared" si="136"/>
        <v>281.64912345443383</v>
      </c>
      <c r="Y244" s="950">
        <f t="shared" si="137"/>
        <v>0</v>
      </c>
      <c r="Z244" s="904">
        <f>+X244+Y244</f>
        <v>281.64912345443383</v>
      </c>
    </row>
    <row r="245" spans="1:26">
      <c r="C245" s="13"/>
      <c r="D245" s="476"/>
      <c r="E245" s="774"/>
      <c r="G245" s="89">
        <f t="shared" si="104"/>
        <v>37</v>
      </c>
      <c r="H245" s="3"/>
      <c r="I245" s="357"/>
      <c r="J245" s="752"/>
      <c r="K245" s="338"/>
      <c r="L245" s="437"/>
      <c r="M245" s="1198"/>
      <c r="N245" s="1198"/>
      <c r="O245" s="886"/>
      <c r="P245" s="869"/>
      <c r="Q245" s="73"/>
      <c r="R245" s="870"/>
      <c r="S245" s="73"/>
      <c r="T245" s="870"/>
      <c r="U245" s="73"/>
      <c r="V245" s="874"/>
      <c r="W245" s="886"/>
      <c r="X245" s="950">
        <f t="shared" si="136"/>
        <v>0</v>
      </c>
      <c r="Y245" s="950">
        <f t="shared" si="137"/>
        <v>0</v>
      </c>
      <c r="Z245" s="904"/>
    </row>
    <row r="246" spans="1:26">
      <c r="C246" s="2046">
        <f>(SUMIF(JLH_MFR_DATA!$A$6:$A$560,"BAY1",JLH_MFR_DATA!$E$6:$E$560)/1000)</f>
        <v>10659.543004020003</v>
      </c>
      <c r="D246" s="476"/>
      <c r="E246" s="755">
        <f t="shared" ref="E246:E251" si="138">+C246+D246</f>
        <v>10659.543004020003</v>
      </c>
      <c r="G246" s="89">
        <f t="shared" si="104"/>
        <v>38</v>
      </c>
      <c r="H246" s="3" t="s">
        <v>8977</v>
      </c>
      <c r="I246" s="375">
        <f t="shared" ref="I246:J250" si="139">+I67</f>
        <v>700</v>
      </c>
      <c r="J246" s="751">
        <f t="shared" si="139"/>
        <v>0</v>
      </c>
      <c r="K246" s="958">
        <f t="shared" ref="K246:K251" si="140">+E246</f>
        <v>10659.543004020003</v>
      </c>
      <c r="L246" s="437">
        <v>0</v>
      </c>
      <c r="M246" s="1198">
        <v>0</v>
      </c>
      <c r="N246" s="74">
        <v>0</v>
      </c>
      <c r="O246" s="886">
        <f t="shared" ref="O246:O251" si="141">SUM(K246:N246)</f>
        <v>10659.543004020003</v>
      </c>
      <c r="P246" s="869">
        <v>0</v>
      </c>
      <c r="Q246" s="73">
        <f t="shared" ref="Q246:Q251" si="142">+O246-P246</f>
        <v>10659.543004020003</v>
      </c>
      <c r="R246" s="870">
        <f t="shared" ref="R246:R258" si="143">+Q246*$L$94</f>
        <v>0</v>
      </c>
      <c r="S246" s="73">
        <f t="shared" ref="S246:S251" si="144">+Q246-R246</f>
        <v>10659.543004020003</v>
      </c>
      <c r="T246" s="870">
        <f t="shared" ref="T246:T251" si="145">+Q246*$L$93</f>
        <v>393.14420618349169</v>
      </c>
      <c r="U246" s="73">
        <f t="shared" ref="U246:U251" si="146">+S246-T246</f>
        <v>10266.398797836511</v>
      </c>
      <c r="V246" s="874">
        <f t="shared" ref="V246:V251" si="147">+Q246*$L$95</f>
        <v>0</v>
      </c>
      <c r="W246" s="886">
        <f t="shared" ref="W246:W251" si="148">+U246-V246</f>
        <v>10266.398797836511</v>
      </c>
      <c r="X246" s="950">
        <f t="shared" si="136"/>
        <v>10266.398797836511</v>
      </c>
      <c r="Y246" s="950">
        <f t="shared" si="137"/>
        <v>0</v>
      </c>
      <c r="Z246" s="904">
        <f t="shared" ref="Z246:Z251" si="149">+X246+Y246</f>
        <v>10266.398797836511</v>
      </c>
    </row>
    <row r="247" spans="1:26">
      <c r="C247" s="2046">
        <f>(SUMIF(JLH_MFR_DATA!$A$6:$A$560,"BAY2",JLH_MFR_DATA!$E$6:$E$560)/1000)</f>
        <v>14472.50813959625</v>
      </c>
      <c r="D247" s="476"/>
      <c r="E247" s="755">
        <f t="shared" si="138"/>
        <v>14472.50813959625</v>
      </c>
      <c r="G247" s="89">
        <f t="shared" si="104"/>
        <v>39</v>
      </c>
      <c r="H247" s="3" t="s">
        <v>8978</v>
      </c>
      <c r="I247" s="375">
        <f t="shared" si="139"/>
        <v>928</v>
      </c>
      <c r="J247" s="751">
        <f t="shared" si="139"/>
        <v>0</v>
      </c>
      <c r="K247" s="958">
        <f t="shared" si="140"/>
        <v>14472.50813959625</v>
      </c>
      <c r="L247" s="437">
        <v>0</v>
      </c>
      <c r="M247" s="1198">
        <v>0</v>
      </c>
      <c r="N247" s="74">
        <v>0</v>
      </c>
      <c r="O247" s="886">
        <f t="shared" si="141"/>
        <v>14472.50813959625</v>
      </c>
      <c r="P247" s="869">
        <v>0</v>
      </c>
      <c r="Q247" s="73">
        <f t="shared" si="142"/>
        <v>14472.50813959625</v>
      </c>
      <c r="R247" s="870">
        <f t="shared" si="143"/>
        <v>0</v>
      </c>
      <c r="S247" s="73">
        <f t="shared" si="144"/>
        <v>14472.50813959625</v>
      </c>
      <c r="T247" s="870">
        <f t="shared" si="145"/>
        <v>533.77360754395556</v>
      </c>
      <c r="U247" s="73">
        <f t="shared" si="146"/>
        <v>13938.734532052295</v>
      </c>
      <c r="V247" s="874">
        <f t="shared" si="147"/>
        <v>0</v>
      </c>
      <c r="W247" s="886">
        <f t="shared" si="148"/>
        <v>13938.734532052295</v>
      </c>
      <c r="X247" s="950">
        <f t="shared" si="136"/>
        <v>13938.734532052295</v>
      </c>
      <c r="Y247" s="950">
        <f t="shared" si="137"/>
        <v>0</v>
      </c>
      <c r="Z247" s="904">
        <f t="shared" si="149"/>
        <v>13938.734532052295</v>
      </c>
    </row>
    <row r="248" spans="1:26">
      <c r="B248" s="2932">
        <f>SUMIF(proforma!$C$25:$C$31,"Bayside Unit 3",proforma!$F$25:$F$31)</f>
        <v>2692</v>
      </c>
      <c r="C248" s="2936">
        <f>(SUMIF(JLH_MFR_DATA!$A$6:$A$560,"BAY3",JLH_MFR_DATA!$E$6:$E$560)/1000)+$B$248</f>
        <v>3860.8296590133332</v>
      </c>
      <c r="D248" s="476"/>
      <c r="E248" s="755">
        <f t="shared" si="138"/>
        <v>3860.8296590133332</v>
      </c>
      <c r="G248" s="89">
        <f t="shared" si="104"/>
        <v>40</v>
      </c>
      <c r="H248" s="3" t="s">
        <v>8900</v>
      </c>
      <c r="I248" s="375">
        <f t="shared" si="139"/>
        <v>114</v>
      </c>
      <c r="J248" s="751">
        <f t="shared" si="139"/>
        <v>0</v>
      </c>
      <c r="K248" s="958">
        <f t="shared" si="140"/>
        <v>3860.8296590133332</v>
      </c>
      <c r="L248" s="437">
        <v>0</v>
      </c>
      <c r="M248" s="1198">
        <v>0</v>
      </c>
      <c r="N248" s="74">
        <v>0</v>
      </c>
      <c r="O248" s="886">
        <f t="shared" si="141"/>
        <v>3860.8296590133332</v>
      </c>
      <c r="P248" s="869">
        <v>0</v>
      </c>
      <c r="Q248" s="73">
        <f t="shared" si="142"/>
        <v>3860.8296590133332</v>
      </c>
      <c r="R248" s="870">
        <f t="shared" si="143"/>
        <v>0</v>
      </c>
      <c r="S248" s="73">
        <f t="shared" si="144"/>
        <v>3860.8296590133332</v>
      </c>
      <c r="T248" s="870">
        <f t="shared" si="145"/>
        <v>142.39473595913543</v>
      </c>
      <c r="U248" s="73">
        <f t="shared" si="146"/>
        <v>3718.434923054198</v>
      </c>
      <c r="V248" s="874">
        <f t="shared" si="147"/>
        <v>0</v>
      </c>
      <c r="W248" s="886">
        <f t="shared" si="148"/>
        <v>3718.434923054198</v>
      </c>
      <c r="X248" s="950">
        <f t="shared" si="136"/>
        <v>3718.434923054198</v>
      </c>
      <c r="Y248" s="950">
        <f>+W248*(1/13)*0</f>
        <v>0</v>
      </c>
      <c r="Z248" s="904">
        <f t="shared" si="149"/>
        <v>3718.434923054198</v>
      </c>
    </row>
    <row r="249" spans="1:26">
      <c r="C249" s="2046">
        <f>(SUMIF(JLH_MFR_DATA!$A$6:$A$560,"BAY4",JLH_MFR_DATA!$E$6:$E$560)/1000)</f>
        <v>0</v>
      </c>
      <c r="D249" s="476"/>
      <c r="E249" s="755">
        <f t="shared" si="138"/>
        <v>0</v>
      </c>
      <c r="G249" s="89">
        <f t="shared" si="104"/>
        <v>41</v>
      </c>
      <c r="H249" s="3" t="s">
        <v>8901</v>
      </c>
      <c r="I249" s="375">
        <f t="shared" si="139"/>
        <v>0</v>
      </c>
      <c r="J249" s="751">
        <f t="shared" si="139"/>
        <v>0</v>
      </c>
      <c r="K249" s="958">
        <f t="shared" si="140"/>
        <v>0</v>
      </c>
      <c r="L249" s="437">
        <v>0</v>
      </c>
      <c r="M249" s="1198">
        <v>0</v>
      </c>
      <c r="N249" s="74">
        <v>0</v>
      </c>
      <c r="O249" s="886">
        <f t="shared" si="141"/>
        <v>0</v>
      </c>
      <c r="P249" s="869">
        <v>0</v>
      </c>
      <c r="Q249" s="73">
        <f t="shared" si="142"/>
        <v>0</v>
      </c>
      <c r="R249" s="870">
        <f t="shared" si="143"/>
        <v>0</v>
      </c>
      <c r="S249" s="73">
        <f t="shared" si="144"/>
        <v>0</v>
      </c>
      <c r="T249" s="870">
        <f t="shared" si="145"/>
        <v>0</v>
      </c>
      <c r="U249" s="73">
        <f t="shared" si="146"/>
        <v>0</v>
      </c>
      <c r="V249" s="874">
        <f t="shared" si="147"/>
        <v>0</v>
      </c>
      <c r="W249" s="886">
        <f t="shared" si="148"/>
        <v>0</v>
      </c>
      <c r="X249" s="950">
        <f t="shared" si="136"/>
        <v>0</v>
      </c>
      <c r="Y249" s="950">
        <f>+W249*(1/13)*0</f>
        <v>0</v>
      </c>
      <c r="Z249" s="904">
        <f t="shared" si="149"/>
        <v>0</v>
      </c>
    </row>
    <row r="250" spans="1:26">
      <c r="B250" s="2932">
        <f>SUMIF(proforma!$C$25:$C$31,"Bayside Unit 5",proforma!$F$25:$F$31)</f>
        <v>1441.3382133333332</v>
      </c>
      <c r="C250" s="2936">
        <f>(SUMIF(JLH_MFR_DATA!$A$6:$A$560,"BAY5",JLH_MFR_DATA!$E$6:$E$560)/1000)+$B$250</f>
        <v>4136.0352578874999</v>
      </c>
      <c r="D250" s="476"/>
      <c r="E250" s="755">
        <f t="shared" si="138"/>
        <v>4136.0352578874999</v>
      </c>
      <c r="G250" s="89">
        <f t="shared" si="104"/>
        <v>42</v>
      </c>
      <c r="H250" s="3" t="s">
        <v>8902</v>
      </c>
      <c r="I250" s="375">
        <f t="shared" si="139"/>
        <v>114</v>
      </c>
      <c r="J250" s="751">
        <f t="shared" si="139"/>
        <v>0</v>
      </c>
      <c r="K250" s="958">
        <f t="shared" si="140"/>
        <v>4136.0352578874999</v>
      </c>
      <c r="L250" s="437">
        <v>0</v>
      </c>
      <c r="M250" s="1198">
        <v>0</v>
      </c>
      <c r="N250" s="74">
        <v>0</v>
      </c>
      <c r="O250" s="886">
        <f t="shared" si="141"/>
        <v>4136.0352578874999</v>
      </c>
      <c r="P250" s="869">
        <v>0</v>
      </c>
      <c r="Q250" s="73">
        <f t="shared" si="142"/>
        <v>4136.0352578874999</v>
      </c>
      <c r="R250" s="870">
        <f t="shared" si="143"/>
        <v>0</v>
      </c>
      <c r="S250" s="73">
        <f t="shared" si="144"/>
        <v>4136.0352578874999</v>
      </c>
      <c r="T250" s="870">
        <f t="shared" si="145"/>
        <v>152.54484151861706</v>
      </c>
      <c r="U250" s="73">
        <f t="shared" si="146"/>
        <v>3983.490416368883</v>
      </c>
      <c r="V250" s="874">
        <f t="shared" si="147"/>
        <v>0</v>
      </c>
      <c r="W250" s="886">
        <f t="shared" si="148"/>
        <v>3983.490416368883</v>
      </c>
      <c r="X250" s="950">
        <f t="shared" si="136"/>
        <v>3983.490416368883</v>
      </c>
      <c r="Y250" s="950">
        <f>+W250*(1/13)*0</f>
        <v>0</v>
      </c>
      <c r="Z250" s="904">
        <f t="shared" si="149"/>
        <v>3983.490416368883</v>
      </c>
    </row>
    <row r="251" spans="1:26">
      <c r="C251" s="2046">
        <f>+(SUMIF(JLH_MFR_DATA!$A$6:$A$560,"BAYC",JLH_MFR_DATA!$E$6:$E$560)/1000)</f>
        <v>3684.1671147316665</v>
      </c>
      <c r="D251" s="868"/>
      <c r="E251" s="755">
        <f t="shared" si="138"/>
        <v>3684.1671147316665</v>
      </c>
      <c r="G251" s="89">
        <f t="shared" si="104"/>
        <v>43</v>
      </c>
      <c r="H251" s="3" t="s">
        <v>11661</v>
      </c>
      <c r="I251" s="453"/>
      <c r="J251" s="752"/>
      <c r="K251" s="958">
        <f t="shared" si="140"/>
        <v>3684.1671147316665</v>
      </c>
      <c r="L251" s="437">
        <v>0</v>
      </c>
      <c r="M251" s="1198">
        <v>0</v>
      </c>
      <c r="N251" s="74">
        <f>(+I251/$I$192)*($K$190)</f>
        <v>0</v>
      </c>
      <c r="O251" s="889">
        <f t="shared" si="141"/>
        <v>3684.1671147316665</v>
      </c>
      <c r="P251" s="869">
        <v>0</v>
      </c>
      <c r="Q251" s="73">
        <f t="shared" si="142"/>
        <v>3684.1671147316665</v>
      </c>
      <c r="R251" s="870">
        <f t="shared" si="143"/>
        <v>0</v>
      </c>
      <c r="S251" s="93">
        <f t="shared" si="144"/>
        <v>3684.1671147316665</v>
      </c>
      <c r="T251" s="870">
        <f t="shared" si="145"/>
        <v>135.87908555012834</v>
      </c>
      <c r="U251" s="73">
        <f t="shared" si="146"/>
        <v>3548.2880291815381</v>
      </c>
      <c r="V251" s="874">
        <f t="shared" si="147"/>
        <v>0</v>
      </c>
      <c r="W251" s="886">
        <f t="shared" si="148"/>
        <v>3548.2880291815381</v>
      </c>
      <c r="X251" s="950">
        <f t="shared" si="136"/>
        <v>3548.2880291815381</v>
      </c>
      <c r="Y251" s="950">
        <f t="shared" si="137"/>
        <v>0</v>
      </c>
      <c r="Z251" s="904">
        <f t="shared" si="149"/>
        <v>3548.2880291815381</v>
      </c>
    </row>
    <row r="252" spans="1:26">
      <c r="C252" s="376"/>
      <c r="D252" s="476"/>
      <c r="E252" s="774"/>
      <c r="G252" s="89">
        <f t="shared" si="104"/>
        <v>44</v>
      </c>
      <c r="H252" s="3"/>
      <c r="I252" s="453"/>
      <c r="J252" s="752"/>
      <c r="K252" s="1202"/>
      <c r="L252" s="437"/>
      <c r="M252" s="1198"/>
      <c r="N252" s="1198"/>
      <c r="O252" s="889"/>
      <c r="P252" s="869"/>
      <c r="Q252" s="73"/>
      <c r="R252" s="870"/>
      <c r="S252" s="93"/>
      <c r="T252" s="870"/>
      <c r="U252" s="93"/>
      <c r="V252" s="874"/>
      <c r="W252" s="886"/>
      <c r="X252" s="950">
        <f t="shared" si="136"/>
        <v>0</v>
      </c>
      <c r="Y252" s="950">
        <f t="shared" si="137"/>
        <v>0</v>
      </c>
      <c r="Z252" s="903"/>
    </row>
    <row r="253" spans="1:26">
      <c r="C253" s="2046">
        <f>(SUMIF(JLH_MFR_DATA!$A$6:$A$560,"PK1",JLH_MFR_DATA!$E$6:$E$560)/1000)</f>
        <v>18998.593838031666</v>
      </c>
      <c r="D253" s="476">
        <f>-SUMIF(JLH_ECRC_ADJ_GEN!$A$8:$A$13,"Polk",JLH_ECRC_ADJ_GEN!$D$8:$D$13)/1000</f>
        <v>-53.088000000000001</v>
      </c>
      <c r="E253" s="774">
        <f t="shared" ref="E253:E258" si="150">+C253+D253</f>
        <v>18945.505838031666</v>
      </c>
      <c r="G253" s="89">
        <f t="shared" si="104"/>
        <v>45</v>
      </c>
      <c r="H253" s="3" t="s">
        <v>3511</v>
      </c>
      <c r="I253" s="375">
        <f t="shared" ref="I253:J255" si="151">+I74</f>
        <v>240</v>
      </c>
      <c r="J253" s="752">
        <f t="shared" si="151"/>
        <v>0</v>
      </c>
      <c r="K253" s="958">
        <f t="shared" ref="K253:K258" si="152">+E253</f>
        <v>18945.505838031666</v>
      </c>
      <c r="L253" s="437">
        <v>0</v>
      </c>
      <c r="M253" s="1198">
        <v>0</v>
      </c>
      <c r="N253" s="74">
        <v>0</v>
      </c>
      <c r="O253" s="886">
        <f t="shared" ref="O253:O258" si="153">SUM(K253:N253)</f>
        <v>18945.505838031666</v>
      </c>
      <c r="P253" s="869">
        <v>0</v>
      </c>
      <c r="Q253" s="73">
        <f t="shared" ref="Q253:Q258" si="154">+O253-P253</f>
        <v>18945.505838031666</v>
      </c>
      <c r="R253" s="870">
        <f t="shared" si="143"/>
        <v>0</v>
      </c>
      <c r="S253" s="73">
        <f t="shared" ref="S253:S258" si="155">+Q253-R253</f>
        <v>18945.505838031666</v>
      </c>
      <c r="T253" s="870">
        <f t="shared" ref="T253:T258" si="156">+Q253*$L$93</f>
        <v>698.74626432190428</v>
      </c>
      <c r="U253" s="73">
        <f t="shared" ref="U253:U258" si="157">+S253-T253</f>
        <v>18246.759573709762</v>
      </c>
      <c r="V253" s="874">
        <f t="shared" ref="V253:V258" si="158">+Q253*$L$95</f>
        <v>0</v>
      </c>
      <c r="W253" s="886">
        <f t="shared" ref="W253:W258" si="159">+U253-V253</f>
        <v>18246.759573709762</v>
      </c>
      <c r="X253" s="950">
        <f>(X$74/W$74)*$W253</f>
        <v>18246.759573709762</v>
      </c>
      <c r="Y253" s="950">
        <f>(Y$74/W$74)*$W253</f>
        <v>0</v>
      </c>
      <c r="Z253" s="904">
        <f t="shared" ref="Z253:Z258" si="160">+X253+Y253</f>
        <v>18246.759573709762</v>
      </c>
    </row>
    <row r="254" spans="1:26">
      <c r="C254" s="2046">
        <f>(SUMIF(JLH_MFR_DATA!$A$6:$A$560,"PK2",JLH_MFR_DATA!$E$6:$E$560)/1000)</f>
        <v>2672.9315753200003</v>
      </c>
      <c r="D254" s="63"/>
      <c r="E254" s="755">
        <f t="shared" si="150"/>
        <v>2672.9315753200003</v>
      </c>
      <c r="G254" s="89">
        <f t="shared" si="104"/>
        <v>46</v>
      </c>
      <c r="H254" s="3" t="s">
        <v>3512</v>
      </c>
      <c r="I254" s="375">
        <f t="shared" si="151"/>
        <v>159</v>
      </c>
      <c r="J254" s="752">
        <f t="shared" si="151"/>
        <v>0</v>
      </c>
      <c r="K254" s="958">
        <f t="shared" si="152"/>
        <v>2672.9315753200003</v>
      </c>
      <c r="L254" s="437">
        <v>0</v>
      </c>
      <c r="M254" s="1198">
        <v>0</v>
      </c>
      <c r="N254" s="74">
        <v>0</v>
      </c>
      <c r="O254" s="886">
        <f t="shared" si="153"/>
        <v>2672.9315753200003</v>
      </c>
      <c r="P254" s="869">
        <v>0</v>
      </c>
      <c r="Q254" s="73">
        <f t="shared" si="154"/>
        <v>2672.9315753200003</v>
      </c>
      <c r="R254" s="870">
        <f t="shared" si="143"/>
        <v>0</v>
      </c>
      <c r="S254" s="73">
        <f t="shared" si="155"/>
        <v>2672.9315753200003</v>
      </c>
      <c r="T254" s="870">
        <f t="shared" si="156"/>
        <v>98.582796839007855</v>
      </c>
      <c r="U254" s="73">
        <f t="shared" si="157"/>
        <v>2574.3487784809927</v>
      </c>
      <c r="V254" s="874">
        <f t="shared" si="158"/>
        <v>0</v>
      </c>
      <c r="W254" s="886">
        <f t="shared" si="159"/>
        <v>2574.3487784809927</v>
      </c>
      <c r="X254" s="950">
        <f t="shared" si="136"/>
        <v>2574.3487784809927</v>
      </c>
      <c r="Y254" s="950">
        <f t="shared" si="137"/>
        <v>0</v>
      </c>
      <c r="Z254" s="904">
        <f t="shared" si="160"/>
        <v>2574.3487784809927</v>
      </c>
    </row>
    <row r="255" spans="1:26">
      <c r="C255" s="2046">
        <f>(SUMIF(JLH_MFR_DATA!$A$6:$A$560,"PK3",JLH_MFR_DATA!$E$6:$E$560)/1000)</f>
        <v>2466.27229893</v>
      </c>
      <c r="D255" s="63"/>
      <c r="E255" s="755">
        <f t="shared" si="150"/>
        <v>2466.27229893</v>
      </c>
      <c r="G255" s="89">
        <f t="shared" si="104"/>
        <v>47</v>
      </c>
      <c r="H255" s="3" t="s">
        <v>3513</v>
      </c>
      <c r="I255" s="375">
        <f t="shared" si="151"/>
        <v>164</v>
      </c>
      <c r="J255" s="752">
        <f t="shared" si="151"/>
        <v>0</v>
      </c>
      <c r="K255" s="958">
        <f t="shared" si="152"/>
        <v>2466.27229893</v>
      </c>
      <c r="L255" s="437">
        <v>0</v>
      </c>
      <c r="M255" s="1198">
        <v>0</v>
      </c>
      <c r="N255" s="74">
        <v>0</v>
      </c>
      <c r="O255" s="886">
        <f t="shared" si="153"/>
        <v>2466.27229893</v>
      </c>
      <c r="P255" s="869">
        <v>0</v>
      </c>
      <c r="Q255" s="73">
        <f t="shared" si="154"/>
        <v>2466.27229893</v>
      </c>
      <c r="R255" s="870">
        <f t="shared" si="143"/>
        <v>0</v>
      </c>
      <c r="S255" s="73">
        <f t="shared" si="155"/>
        <v>2466.27229893</v>
      </c>
      <c r="T255" s="870">
        <f t="shared" si="156"/>
        <v>90.960809936177114</v>
      </c>
      <c r="U255" s="73">
        <f t="shared" si="157"/>
        <v>2375.3114889938229</v>
      </c>
      <c r="V255" s="874">
        <f t="shared" si="158"/>
        <v>0</v>
      </c>
      <c r="W255" s="886">
        <f t="shared" si="159"/>
        <v>2375.3114889938229</v>
      </c>
      <c r="X255" s="950">
        <f t="shared" si="136"/>
        <v>2375.3114889938229</v>
      </c>
      <c r="Y255" s="950">
        <f t="shared" si="137"/>
        <v>0</v>
      </c>
      <c r="Z255" s="904">
        <f t="shared" si="160"/>
        <v>2375.3114889938229</v>
      </c>
    </row>
    <row r="256" spans="1:26">
      <c r="C256" s="2046">
        <f>(SUMIF(JLH_MFR_DATA!$A$6:$A$560,"PK4",JLH_MFR_DATA!$E$6:$E$560)/1000)</f>
        <v>1505.7228192500004</v>
      </c>
      <c r="D256" s="63"/>
      <c r="E256" s="755">
        <f t="shared" si="150"/>
        <v>1505.7228192500004</v>
      </c>
      <c r="G256" s="89">
        <f t="shared" si="104"/>
        <v>48</v>
      </c>
      <c r="H256" s="3" t="s">
        <v>11033</v>
      </c>
      <c r="I256" s="375">
        <f>+I77</f>
        <v>149</v>
      </c>
      <c r="J256" s="752">
        <f>+J77</f>
        <v>0</v>
      </c>
      <c r="K256" s="958">
        <f t="shared" si="152"/>
        <v>1505.7228192500004</v>
      </c>
      <c r="L256" s="437">
        <v>0</v>
      </c>
      <c r="M256" s="1198">
        <v>0</v>
      </c>
      <c r="N256" s="74">
        <v>0</v>
      </c>
      <c r="O256" s="886">
        <f t="shared" si="153"/>
        <v>1505.7228192500004</v>
      </c>
      <c r="P256" s="869">
        <v>0</v>
      </c>
      <c r="Q256" s="73">
        <f t="shared" si="154"/>
        <v>1505.7228192500004</v>
      </c>
      <c r="R256" s="870">
        <f t="shared" si="143"/>
        <v>0</v>
      </c>
      <c r="S256" s="73">
        <f t="shared" si="155"/>
        <v>1505.7228192500004</v>
      </c>
      <c r="T256" s="870">
        <f t="shared" si="156"/>
        <v>55.533919445061017</v>
      </c>
      <c r="U256" s="73">
        <f t="shared" si="157"/>
        <v>1450.1888998049394</v>
      </c>
      <c r="V256" s="874">
        <f t="shared" si="158"/>
        <v>0</v>
      </c>
      <c r="W256" s="886">
        <f t="shared" si="159"/>
        <v>1450.1888998049394</v>
      </c>
      <c r="X256" s="950">
        <f t="shared" si="136"/>
        <v>1450.1888998049394</v>
      </c>
      <c r="Y256" s="950">
        <f t="shared" si="137"/>
        <v>0</v>
      </c>
      <c r="Z256" s="904">
        <f t="shared" si="160"/>
        <v>1450.1888998049394</v>
      </c>
    </row>
    <row r="257" spans="2:27">
      <c r="C257" s="2046">
        <f>(SUMIF(JLH_MFR_DATA!$A$6:$A$560,"PK5",JLH_MFR_DATA!$E$6:$E$560)/1000)</f>
        <v>1471.48268551</v>
      </c>
      <c r="D257" s="63"/>
      <c r="E257" s="755">
        <f t="shared" si="150"/>
        <v>1471.48268551</v>
      </c>
      <c r="G257" s="89">
        <f t="shared" si="104"/>
        <v>49</v>
      </c>
      <c r="H257" s="3" t="s">
        <v>11034</v>
      </c>
      <c r="I257" s="375">
        <f>+I78</f>
        <v>149</v>
      </c>
      <c r="J257" s="752">
        <f>+J78</f>
        <v>0</v>
      </c>
      <c r="K257" s="958">
        <f t="shared" si="152"/>
        <v>1471.48268551</v>
      </c>
      <c r="L257" s="437">
        <v>0</v>
      </c>
      <c r="M257" s="1198">
        <v>0</v>
      </c>
      <c r="N257" s="74">
        <v>0</v>
      </c>
      <c r="O257" s="886">
        <f t="shared" si="153"/>
        <v>1471.48268551</v>
      </c>
      <c r="P257" s="869">
        <v>0</v>
      </c>
      <c r="Q257" s="73">
        <f t="shared" si="154"/>
        <v>1471.48268551</v>
      </c>
      <c r="R257" s="870">
        <f t="shared" si="143"/>
        <v>0</v>
      </c>
      <c r="S257" s="73">
        <f t="shared" si="155"/>
        <v>1471.48268551</v>
      </c>
      <c r="T257" s="870">
        <f t="shared" si="156"/>
        <v>54.271078233786533</v>
      </c>
      <c r="U257" s="73">
        <f t="shared" si="157"/>
        <v>1417.2116072762135</v>
      </c>
      <c r="V257" s="874">
        <f t="shared" si="158"/>
        <v>0</v>
      </c>
      <c r="W257" s="886">
        <f t="shared" si="159"/>
        <v>1417.2116072762135</v>
      </c>
      <c r="X257" s="950">
        <f t="shared" si="136"/>
        <v>1417.2116072762135</v>
      </c>
      <c r="Y257" s="950">
        <f t="shared" si="137"/>
        <v>0</v>
      </c>
      <c r="Z257" s="904">
        <f t="shared" si="160"/>
        <v>1417.2116072762135</v>
      </c>
    </row>
    <row r="258" spans="2:27">
      <c r="B258" s="10"/>
      <c r="C258" s="2046">
        <f>(SUMIF(JLH_MFR_DATA!$A$6:$A$560,"PKC",JLH_MFR_DATA!$E$6:$E$560)/1000)+(SUMIF(JLH_MFR_DATA!$A$6:$A$560,"PPT",JLH_MFR_DATA!$E$6:$E$560)/1000)</f>
        <v>1776.3704859685708</v>
      </c>
      <c r="D258" s="74"/>
      <c r="E258" s="755">
        <f t="shared" si="150"/>
        <v>1776.3704859685708</v>
      </c>
      <c r="G258" s="89">
        <f t="shared" si="104"/>
        <v>50</v>
      </c>
      <c r="H258" s="3" t="s">
        <v>11042</v>
      </c>
      <c r="I258" s="357"/>
      <c r="J258" s="1196"/>
      <c r="K258" s="958">
        <f t="shared" si="152"/>
        <v>1776.3704859685708</v>
      </c>
      <c r="L258" s="437">
        <v>0</v>
      </c>
      <c r="M258" s="1198">
        <v>0</v>
      </c>
      <c r="N258" s="90">
        <f>(+I258/$I$192)*($K$190)</f>
        <v>0</v>
      </c>
      <c r="O258" s="886">
        <f t="shared" si="153"/>
        <v>1776.3704859685708</v>
      </c>
      <c r="P258" s="869">
        <v>0</v>
      </c>
      <c r="Q258" s="729">
        <f t="shared" si="154"/>
        <v>1776.3704859685708</v>
      </c>
      <c r="R258" s="870">
        <f t="shared" si="143"/>
        <v>0</v>
      </c>
      <c r="S258" s="73">
        <f t="shared" si="155"/>
        <v>1776.3704859685708</v>
      </c>
      <c r="T258" s="1955">
        <f t="shared" si="156"/>
        <v>65.515919803552833</v>
      </c>
      <c r="U258" s="729">
        <f t="shared" si="157"/>
        <v>1710.854566165018</v>
      </c>
      <c r="V258" s="874">
        <f t="shared" si="158"/>
        <v>0</v>
      </c>
      <c r="W258" s="886">
        <f t="shared" si="159"/>
        <v>1710.854566165018</v>
      </c>
      <c r="X258" s="950">
        <f>(X$79/W$79)*$W258</f>
        <v>1710.854566165018</v>
      </c>
      <c r="Y258" s="950">
        <f>(Y$79/W$79)*$W258</f>
        <v>0</v>
      </c>
      <c r="Z258" s="904">
        <f t="shared" si="160"/>
        <v>1710.854566165018</v>
      </c>
      <c r="AA258" s="3"/>
    </row>
    <row r="259" spans="2:27">
      <c r="C259" s="1007"/>
      <c r="D259" s="74"/>
      <c r="E259" s="755"/>
      <c r="G259" s="89">
        <f t="shared" si="104"/>
        <v>51</v>
      </c>
      <c r="H259" s="3"/>
      <c r="I259" s="357"/>
      <c r="J259" s="1196"/>
      <c r="K259" s="958"/>
      <c r="L259" s="437"/>
      <c r="M259" s="1198"/>
      <c r="N259" s="1530"/>
      <c r="O259" s="886"/>
      <c r="P259" s="869"/>
      <c r="Q259" s="729"/>
      <c r="R259" s="870"/>
      <c r="S259" s="729"/>
      <c r="T259" s="870"/>
      <c r="U259" s="729"/>
      <c r="V259" s="1532"/>
      <c r="W259" s="886"/>
      <c r="X259" s="950">
        <f t="shared" si="136"/>
        <v>0</v>
      </c>
      <c r="Y259" s="950">
        <f t="shared" si="137"/>
        <v>0</v>
      </c>
      <c r="Z259" s="904"/>
      <c r="AA259" s="3"/>
    </row>
    <row r="260" spans="2:27">
      <c r="C260" s="2049">
        <f>(SUMIF(JLH_MFR_DATA!$A$6:$A$560,"OPD",JLH_MFR_DATA!$E$6:$E$560)/1000)</f>
        <v>497.53399999999999</v>
      </c>
      <c r="D260" s="625"/>
      <c r="E260" s="947">
        <f>+C260+D260</f>
        <v>497.53399999999999</v>
      </c>
      <c r="G260" s="89">
        <f t="shared" si="104"/>
        <v>52</v>
      </c>
      <c r="H260" s="3" t="s">
        <v>2421</v>
      </c>
      <c r="I260" s="437"/>
      <c r="J260" s="745"/>
      <c r="K260" s="958">
        <f>+E260</f>
        <v>497.53399999999999</v>
      </c>
      <c r="L260" s="437">
        <v>0</v>
      </c>
      <c r="M260" s="1198">
        <v>0</v>
      </c>
      <c r="N260" s="1263">
        <v>0</v>
      </c>
      <c r="O260" s="886">
        <f>SUM(K260:N260)</f>
        <v>497.53399999999999</v>
      </c>
      <c r="P260" s="869">
        <v>0</v>
      </c>
      <c r="Q260" s="729">
        <f>+O260-P260</f>
        <v>497.53399999999999</v>
      </c>
      <c r="R260" s="870">
        <f>+Q260*$L$94</f>
        <v>0</v>
      </c>
      <c r="S260" s="73">
        <f>+Q260-R260</f>
        <v>497.53399999999999</v>
      </c>
      <c r="T260" s="1955">
        <f>+Q260*$L$93</f>
        <v>18.34999956428998</v>
      </c>
      <c r="U260" s="729">
        <f>+S260-T260</f>
        <v>479.18400043571</v>
      </c>
      <c r="V260" s="874">
        <f>+Q260*$L$95</f>
        <v>0</v>
      </c>
      <c r="W260" s="886">
        <f>+U260-V260</f>
        <v>479.18400043571</v>
      </c>
      <c r="X260" s="950">
        <f t="shared" si="136"/>
        <v>479.18400043571</v>
      </c>
      <c r="Y260" s="950">
        <f t="shared" si="137"/>
        <v>0</v>
      </c>
      <c r="Z260" s="903">
        <f>+X260+Y260</f>
        <v>479.18400043571</v>
      </c>
    </row>
    <row r="261" spans="2:27">
      <c r="C261" s="1007"/>
      <c r="D261" s="74"/>
      <c r="E261" s="755"/>
      <c r="G261" s="89">
        <f t="shared" si="104"/>
        <v>53</v>
      </c>
      <c r="H261" s="3"/>
      <c r="I261" s="66"/>
      <c r="J261" s="747"/>
      <c r="K261" s="959"/>
      <c r="L261" s="437"/>
      <c r="M261" s="1198"/>
      <c r="N261" s="1198"/>
      <c r="O261" s="888"/>
      <c r="P261" s="869"/>
      <c r="Q261" s="65"/>
      <c r="R261" s="871"/>
      <c r="S261" s="65"/>
      <c r="T261" s="870"/>
      <c r="U261" s="65"/>
      <c r="V261" s="874"/>
      <c r="W261" s="897"/>
      <c r="X261" s="2198"/>
      <c r="Y261" s="2199"/>
      <c r="Z261" s="908"/>
    </row>
    <row r="262" spans="2:27">
      <c r="D262" s="63"/>
      <c r="G262" s="89">
        <f t="shared" si="104"/>
        <v>54</v>
      </c>
      <c r="H262" s="3" t="s">
        <v>2422</v>
      </c>
      <c r="I262" s="68">
        <f t="shared" ref="I262:Z262" si="161">SUM(I240:I260)</f>
        <v>2824</v>
      </c>
      <c r="J262" s="68">
        <f t="shared" si="161"/>
        <v>0</v>
      </c>
      <c r="K262" s="68">
        <f t="shared" si="161"/>
        <v>70190.930737125658</v>
      </c>
      <c r="L262" s="68">
        <f t="shared" si="161"/>
        <v>0</v>
      </c>
      <c r="M262" s="68">
        <f t="shared" si="161"/>
        <v>0</v>
      </c>
      <c r="N262" s="68">
        <f t="shared" si="161"/>
        <v>0</v>
      </c>
      <c r="O262" s="890">
        <f t="shared" si="161"/>
        <v>70190.930737125658</v>
      </c>
      <c r="P262" s="878">
        <f t="shared" si="161"/>
        <v>0</v>
      </c>
      <c r="Q262" s="68">
        <f t="shared" si="161"/>
        <v>70190.930737125658</v>
      </c>
      <c r="R262" s="875">
        <f t="shared" si="161"/>
        <v>0</v>
      </c>
      <c r="S262" s="68">
        <f t="shared" si="161"/>
        <v>70190.930737125658</v>
      </c>
      <c r="T262" s="1598">
        <f t="shared" si="161"/>
        <v>2588.7749348654847</v>
      </c>
      <c r="U262" s="68">
        <f t="shared" si="161"/>
        <v>67602.155802260168</v>
      </c>
      <c r="V262" s="883">
        <f t="shared" si="161"/>
        <v>0</v>
      </c>
      <c r="W262" s="899">
        <f t="shared" si="161"/>
        <v>67602.155802260168</v>
      </c>
      <c r="X262" s="910">
        <f t="shared" si="161"/>
        <v>67602.155802260168</v>
      </c>
      <c r="Y262" s="68">
        <f t="shared" si="161"/>
        <v>0</v>
      </c>
      <c r="Z262" s="911">
        <f t="shared" si="161"/>
        <v>67602.155802260168</v>
      </c>
    </row>
    <row r="263" spans="2:27">
      <c r="C263" s="240"/>
      <c r="D263" s="63"/>
      <c r="G263" s="89">
        <f t="shared" si="104"/>
        <v>55</v>
      </c>
      <c r="H263" s="3"/>
      <c r="I263" s="3"/>
      <c r="J263" s="745"/>
      <c r="K263" s="73"/>
      <c r="L263" s="158"/>
      <c r="M263" s="1197"/>
      <c r="N263" s="1197"/>
      <c r="O263" s="783"/>
      <c r="P263" s="796"/>
      <c r="Q263" s="3"/>
      <c r="R263" s="872"/>
      <c r="S263" s="3"/>
      <c r="T263" s="796"/>
      <c r="U263" s="3"/>
      <c r="V263" s="882"/>
      <c r="W263" s="84"/>
      <c r="X263" s="49"/>
      <c r="Y263" s="3"/>
      <c r="Z263" s="50"/>
    </row>
    <row r="264" spans="2:27" ht="13.5" thickBot="1">
      <c r="B264" s="2124" t="s">
        <v>8109</v>
      </c>
      <c r="C264" s="2125">
        <f>SUM(C210:C260)</f>
        <v>108067.46781622352</v>
      </c>
      <c r="D264" s="2125">
        <f>SUM(D210:D260)</f>
        <v>-9578.5569999999989</v>
      </c>
      <c r="E264" s="2140">
        <f>SUM(E210:E260)</f>
        <v>98488.910816223506</v>
      </c>
      <c r="G264" s="89">
        <f t="shared" si="104"/>
        <v>56</v>
      </c>
      <c r="H264" s="3" t="s">
        <v>7973</v>
      </c>
      <c r="I264" s="67">
        <f t="shared" ref="I264:Z264" si="162">+I262+I237</f>
        <v>4443</v>
      </c>
      <c r="J264" s="753">
        <f t="shared" si="162"/>
        <v>0</v>
      </c>
      <c r="K264" s="67">
        <f t="shared" si="162"/>
        <v>98488.910816223506</v>
      </c>
      <c r="L264" s="72">
        <f t="shared" si="162"/>
        <v>0</v>
      </c>
      <c r="M264" s="72">
        <f t="shared" si="162"/>
        <v>5.1159076974727213E-13</v>
      </c>
      <c r="N264" s="72">
        <f t="shared" si="162"/>
        <v>0</v>
      </c>
      <c r="O264" s="891">
        <f t="shared" si="162"/>
        <v>98488.910816223506</v>
      </c>
      <c r="P264" s="879">
        <f t="shared" si="162"/>
        <v>0</v>
      </c>
      <c r="Q264" s="67">
        <f t="shared" si="162"/>
        <v>98488.910816223506</v>
      </c>
      <c r="R264" s="879">
        <f t="shared" si="162"/>
        <v>0</v>
      </c>
      <c r="S264" s="67">
        <f t="shared" si="162"/>
        <v>98488.910816223506</v>
      </c>
      <c r="T264" s="1599">
        <f t="shared" si="162"/>
        <v>3632.4582250963676</v>
      </c>
      <c r="U264" s="67">
        <f t="shared" si="162"/>
        <v>94856.452591127134</v>
      </c>
      <c r="V264" s="884">
        <f t="shared" si="162"/>
        <v>0</v>
      </c>
      <c r="W264" s="900">
        <f t="shared" si="162"/>
        <v>94856.452591127134</v>
      </c>
      <c r="X264" s="912">
        <f t="shared" si="162"/>
        <v>94856.452591127134</v>
      </c>
      <c r="Y264" s="67">
        <f t="shared" si="162"/>
        <v>0</v>
      </c>
      <c r="Z264" s="913">
        <f t="shared" si="162"/>
        <v>94856.452591127134</v>
      </c>
    </row>
    <row r="265" spans="2:27" ht="15.75" thickTop="1">
      <c r="B265" s="2133" t="s">
        <v>10629</v>
      </c>
      <c r="C265" s="2197">
        <f>JLH_MFR_DATA!E12/1000</f>
        <v>101931.53760289017</v>
      </c>
      <c r="D265" s="1622"/>
      <c r="E265" s="2136"/>
      <c r="G265" s="1020"/>
      <c r="H265" s="8"/>
      <c r="I265" s="8"/>
      <c r="J265" s="748"/>
      <c r="K265" s="8"/>
      <c r="L265" s="8"/>
      <c r="M265" s="8"/>
      <c r="N265" s="8"/>
      <c r="O265" s="8"/>
      <c r="P265" s="8"/>
      <c r="Q265" s="8"/>
      <c r="R265" s="8"/>
      <c r="S265" s="8"/>
      <c r="T265" s="8"/>
      <c r="U265" s="8"/>
      <c r="V265" s="8"/>
      <c r="W265" s="65"/>
      <c r="X265" s="8"/>
      <c r="Y265" s="8"/>
      <c r="Z265" s="54"/>
    </row>
    <row r="266" spans="2:27">
      <c r="B266" s="2128" t="s">
        <v>10630</v>
      </c>
      <c r="C266" s="2137">
        <f>C264-C265</f>
        <v>6135.9302133333549</v>
      </c>
      <c r="D266" s="2138"/>
      <c r="E266" s="2131"/>
      <c r="W266" s="64"/>
    </row>
    <row r="267" spans="2:27">
      <c r="C267" s="240"/>
    </row>
    <row r="268" spans="2:27">
      <c r="C268" s="1526"/>
      <c r="D268" s="1549"/>
    </row>
    <row r="270" spans="2:27">
      <c r="J270"/>
    </row>
    <row r="271" spans="2:27">
      <c r="B271" s="2141" t="s">
        <v>4366</v>
      </c>
      <c r="C271" s="2142" t="s">
        <v>5813</v>
      </c>
      <c r="D271" s="2143" t="s">
        <v>7644</v>
      </c>
      <c r="E271" s="2144" t="s">
        <v>7856</v>
      </c>
      <c r="F271" s="2145"/>
      <c r="J271"/>
    </row>
    <row r="272" spans="2:27">
      <c r="B272" s="2133" t="s">
        <v>10629</v>
      </c>
      <c r="C272" s="1622">
        <f>JLH_MFR_DATA!D12/1000</f>
        <v>3316624.8666721536</v>
      </c>
      <c r="D272" s="2146">
        <f>JLH_MFR_DATA!F12/1000</f>
        <v>1099473.8024674756</v>
      </c>
      <c r="E272" s="2146">
        <f>JLH_MFR_DATA!E12/1000</f>
        <v>101931.53760289017</v>
      </c>
      <c r="F272" s="2147"/>
      <c r="J272"/>
    </row>
    <row r="273" spans="2:10" ht="15">
      <c r="B273" s="2133" t="s">
        <v>5783</v>
      </c>
      <c r="C273" s="2148">
        <f>JLH_MFR_SR_TIE_SUMMARY!C7</f>
        <v>3529116.7537221541</v>
      </c>
      <c r="D273" s="2149">
        <f>JLH_MFR_SR_TIE_SUMMARY!C21</f>
        <v>1106167.5484674757</v>
      </c>
      <c r="E273" s="2148">
        <f>JLH_MFR_SR_TIE_SUMMARY!C32</f>
        <v>108067.46781622352</v>
      </c>
      <c r="F273" s="2147"/>
      <c r="J273"/>
    </row>
    <row r="274" spans="2:10">
      <c r="B274" s="2133" t="s">
        <v>4367</v>
      </c>
      <c r="C274" s="2146">
        <f>C272-C273</f>
        <v>-212491.88705000049</v>
      </c>
      <c r="D274" s="2146">
        <f>D272-D273</f>
        <v>-6693.7460000000428</v>
      </c>
      <c r="E274" s="2146">
        <f>E272-E273</f>
        <v>-6135.9302133333549</v>
      </c>
      <c r="F274" s="2147"/>
      <c r="J274"/>
    </row>
    <row r="275" spans="2:10">
      <c r="B275" s="2372"/>
      <c r="C275" s="2372"/>
      <c r="D275" s="2372"/>
      <c r="E275" s="2372"/>
      <c r="F275" s="2153"/>
      <c r="J275"/>
    </row>
    <row r="276" spans="2:10">
      <c r="J276"/>
    </row>
    <row r="277" spans="2:10">
      <c r="J277"/>
    </row>
    <row r="278" spans="2:10">
      <c r="J278"/>
    </row>
    <row r="279" spans="2:10">
      <c r="J279"/>
    </row>
    <row r="280" spans="2:10">
      <c r="J280"/>
    </row>
    <row r="281" spans="2:10">
      <c r="J281"/>
    </row>
    <row r="282" spans="2:10">
      <c r="J282"/>
    </row>
    <row r="283" spans="2:10">
      <c r="J283"/>
    </row>
    <row r="284" spans="2:10">
      <c r="J284"/>
    </row>
    <row r="285" spans="2:10">
      <c r="J285"/>
    </row>
    <row r="286" spans="2:10">
      <c r="J286"/>
    </row>
    <row r="287" spans="2:10">
      <c r="J287"/>
    </row>
    <row r="288" spans="2:10">
      <c r="J288"/>
    </row>
    <row r="289" spans="10:10">
      <c r="J289"/>
    </row>
    <row r="290" spans="10:10">
      <c r="J290"/>
    </row>
    <row r="291" spans="10:10">
      <c r="J291"/>
    </row>
    <row r="292" spans="10:10">
      <c r="J292"/>
    </row>
    <row r="293" spans="10:10">
      <c r="J293"/>
    </row>
    <row r="294" spans="10:10">
      <c r="J294"/>
    </row>
    <row r="295" spans="10:10">
      <c r="J295"/>
    </row>
    <row r="296" spans="10:10">
      <c r="J296"/>
    </row>
    <row r="297" spans="10:10">
      <c r="J297"/>
    </row>
    <row r="298" spans="10:10">
      <c r="J298"/>
    </row>
    <row r="299" spans="10:10">
      <c r="J299"/>
    </row>
    <row r="306" spans="7:7">
      <c r="G306" s="136"/>
    </row>
    <row r="339" spans="32:32">
      <c r="AF339" t="s">
        <v>5519</v>
      </c>
    </row>
    <row r="346" spans="32:32">
      <c r="AF346" t="s">
        <v>2701</v>
      </c>
    </row>
    <row r="347" spans="32:32">
      <c r="AF347" t="s">
        <v>2702</v>
      </c>
    </row>
    <row r="348" spans="32:32">
      <c r="AF348" t="s">
        <v>2703</v>
      </c>
    </row>
    <row r="349" spans="32:32">
      <c r="AF349" t="s">
        <v>2704</v>
      </c>
    </row>
    <row r="357" spans="5:32">
      <c r="AF357" t="s">
        <v>5519</v>
      </c>
    </row>
    <row r="363" spans="5:32">
      <c r="AF363" t="s">
        <v>5519</v>
      </c>
    </row>
    <row r="365" spans="5:32">
      <c r="E365"/>
    </row>
    <row r="366" spans="5:32">
      <c r="E366"/>
    </row>
    <row r="367" spans="5:32">
      <c r="E367"/>
    </row>
    <row r="368" spans="5:32">
      <c r="E368"/>
      <c r="AF368" t="s">
        <v>5519</v>
      </c>
    </row>
    <row r="369" spans="5:32">
      <c r="E369"/>
    </row>
    <row r="370" spans="5:32">
      <c r="E370"/>
    </row>
    <row r="371" spans="5:32">
      <c r="E371"/>
    </row>
    <row r="372" spans="5:32">
      <c r="E372"/>
    </row>
    <row r="373" spans="5:32">
      <c r="E373"/>
    </row>
    <row r="374" spans="5:32">
      <c r="E374"/>
    </row>
    <row r="375" spans="5:32">
      <c r="E375"/>
    </row>
    <row r="376" spans="5:32">
      <c r="E376"/>
    </row>
    <row r="377" spans="5:32">
      <c r="E377"/>
    </row>
    <row r="378" spans="5:32">
      <c r="E378"/>
    </row>
    <row r="379" spans="5:32">
      <c r="E379"/>
    </row>
    <row r="380" spans="5:32">
      <c r="E380"/>
    </row>
    <row r="381" spans="5:32">
      <c r="E381"/>
    </row>
    <row r="382" spans="5:32">
      <c r="E382"/>
    </row>
    <row r="383" spans="5:32">
      <c r="E383"/>
      <c r="AF383" t="s">
        <v>5519</v>
      </c>
    </row>
    <row r="384" spans="5:32">
      <c r="E384"/>
    </row>
    <row r="385" spans="5:32">
      <c r="E385"/>
    </row>
    <row r="386" spans="5:32">
      <c r="E386"/>
    </row>
    <row r="387" spans="5:32">
      <c r="E387"/>
    </row>
    <row r="388" spans="5:32">
      <c r="E388"/>
      <c r="AF388" t="s">
        <v>5519</v>
      </c>
    </row>
    <row r="389" spans="5:32">
      <c r="E389"/>
    </row>
    <row r="390" spans="5:32">
      <c r="E390"/>
    </row>
    <row r="391" spans="5:32">
      <c r="E391"/>
    </row>
    <row r="392" spans="5:32">
      <c r="E392"/>
    </row>
    <row r="393" spans="5:32">
      <c r="E393"/>
    </row>
    <row r="394" spans="5:32">
      <c r="E394"/>
    </row>
    <row r="395" spans="5:32">
      <c r="E395"/>
    </row>
    <row r="396" spans="5:32">
      <c r="E396"/>
    </row>
    <row r="397" spans="5:32">
      <c r="E397"/>
    </row>
    <row r="398" spans="5:32">
      <c r="E398"/>
    </row>
    <row r="399" spans="5:32">
      <c r="E399"/>
      <c r="AF399" t="s">
        <v>2701</v>
      </c>
    </row>
    <row r="400" spans="5:32">
      <c r="E400"/>
      <c r="AF400" t="s">
        <v>2702</v>
      </c>
    </row>
    <row r="401" spans="5:32">
      <c r="E401"/>
      <c r="AF401" t="s">
        <v>2703</v>
      </c>
    </row>
    <row r="402" spans="5:32">
      <c r="E402"/>
      <c r="AF402" t="s">
        <v>2704</v>
      </c>
    </row>
    <row r="417" spans="32:32">
      <c r="AF417" t="s">
        <v>5519</v>
      </c>
    </row>
    <row r="428" spans="32:32">
      <c r="AF428" t="s">
        <v>5519</v>
      </c>
    </row>
    <row r="437" spans="32:32">
      <c r="AF437" t="s">
        <v>5519</v>
      </c>
    </row>
    <row r="452" spans="32:32">
      <c r="AF452" t="s">
        <v>2701</v>
      </c>
    </row>
    <row r="453" spans="32:32">
      <c r="AF453" t="s">
        <v>2702</v>
      </c>
    </row>
    <row r="454" spans="32:32">
      <c r="AF454" t="s">
        <v>2703</v>
      </c>
    </row>
    <row r="455" spans="32:32">
      <c r="AF455" t="s">
        <v>2704</v>
      </c>
    </row>
    <row r="463" spans="32:32">
      <c r="AF463" t="s">
        <v>5519</v>
      </c>
    </row>
    <row r="504" spans="32:32">
      <c r="AF504" t="s">
        <v>5519</v>
      </c>
    </row>
    <row r="510" spans="32:32">
      <c r="AF510" t="s">
        <v>2701</v>
      </c>
    </row>
    <row r="511" spans="32:32">
      <c r="AF511" t="s">
        <v>2702</v>
      </c>
    </row>
    <row r="512" spans="32:32">
      <c r="AF512" t="s">
        <v>2703</v>
      </c>
    </row>
    <row r="513" spans="32:32">
      <c r="AF513" t="s">
        <v>2704</v>
      </c>
    </row>
    <row r="529" spans="32:32">
      <c r="AF529" t="s">
        <v>5519</v>
      </c>
    </row>
    <row r="565" spans="32:32">
      <c r="AF565" t="s">
        <v>2701</v>
      </c>
    </row>
    <row r="566" spans="32:32">
      <c r="AF566" t="s">
        <v>2702</v>
      </c>
    </row>
    <row r="567" spans="32:32">
      <c r="AF567" t="s">
        <v>2703</v>
      </c>
    </row>
    <row r="568" spans="32:32">
      <c r="AF568" t="s">
        <v>2704</v>
      </c>
    </row>
    <row r="581" spans="32:32">
      <c r="AF581" t="s">
        <v>5519</v>
      </c>
    </row>
    <row r="595" spans="32:32">
      <c r="AF595" t="s">
        <v>5519</v>
      </c>
    </row>
    <row r="611" spans="32:32">
      <c r="AF611" t="s">
        <v>5519</v>
      </c>
    </row>
    <row r="618" spans="32:32">
      <c r="AF618" t="s">
        <v>2701</v>
      </c>
    </row>
    <row r="619" spans="32:32">
      <c r="AF619" t="s">
        <v>2702</v>
      </c>
    </row>
    <row r="620" spans="32:32">
      <c r="AF620" t="s">
        <v>2703</v>
      </c>
    </row>
    <row r="621" spans="32:32">
      <c r="AF621" t="s">
        <v>2704</v>
      </c>
    </row>
    <row r="647" spans="32:32">
      <c r="AF647" t="s">
        <v>5519</v>
      </c>
    </row>
    <row r="651" spans="32:32">
      <c r="AF651" t="s">
        <v>5519</v>
      </c>
    </row>
    <row r="655" spans="32:32">
      <c r="AF655" t="s">
        <v>5519</v>
      </c>
    </row>
    <row r="669" spans="32:32">
      <c r="AF669" t="s">
        <v>5519</v>
      </c>
    </row>
  </sheetData>
  <mergeCells count="7">
    <mergeCell ref="H84:M84"/>
    <mergeCell ref="X205:Z205"/>
    <mergeCell ref="X206:Z206"/>
    <mergeCell ref="X26:Z26"/>
    <mergeCell ref="X27:Z27"/>
    <mergeCell ref="X135:Z135"/>
    <mergeCell ref="X136:Z136"/>
  </mergeCells>
  <phoneticPr fontId="0" type="noConversion"/>
  <pageMargins left="0.71" right="0.25" top="0.5" bottom="0.38" header="0.5" footer="0.25"/>
  <pageSetup scale="66" orientation="landscape" horizontalDpi="300" verticalDpi="300" r:id="rId1"/>
  <headerFooter alignWithMargins="0">
    <oddFooter>&amp;L&amp;P OF&amp;N
&amp;D&amp;R&amp;F  (&amp;A)</oddFooter>
  </headerFooter>
  <drawing r:id="rId2"/>
  <legacyDrawing r:id="rId3"/>
</worksheet>
</file>

<file path=xl/worksheets/sheet15.xml><?xml version="1.0" encoding="utf-8"?>
<worksheet xmlns="http://schemas.openxmlformats.org/spreadsheetml/2006/main" xmlns:r="http://schemas.openxmlformats.org/officeDocument/2006/relationships">
  <sheetPr codeName="Sheet19">
    <tabColor indexed="26"/>
  </sheetPr>
  <dimension ref="A2:AH198"/>
  <sheetViews>
    <sheetView workbookViewId="0"/>
  </sheetViews>
  <sheetFormatPr defaultRowHeight="12.75"/>
  <cols>
    <col min="1" max="1" width="10.7109375" bestFit="1" customWidth="1"/>
    <col min="2" max="3" width="15.140625" customWidth="1"/>
    <col min="4" max="4" width="15" bestFit="1" customWidth="1"/>
    <col min="5" max="5" width="15.42578125" customWidth="1"/>
    <col min="6" max="6" width="14.85546875" customWidth="1"/>
    <col min="8" max="8" width="11.7109375" customWidth="1"/>
    <col min="9" max="9" width="21.28515625" customWidth="1"/>
    <col min="10" max="10" width="13.28515625" bestFit="1" customWidth="1"/>
    <col min="11" max="11" width="12.28515625" customWidth="1"/>
    <col min="12" max="12" width="11.28515625" bestFit="1" customWidth="1"/>
    <col min="13" max="13" width="13.42578125" customWidth="1"/>
    <col min="14" max="14" width="11.7109375" customWidth="1"/>
    <col min="15" max="15" width="13.85546875" customWidth="1"/>
    <col min="16" max="16" width="9.28515625" customWidth="1"/>
    <col min="17" max="17" width="12.42578125" customWidth="1"/>
    <col min="18" max="19" width="9.28515625" customWidth="1"/>
    <col min="20" max="20" width="16.5703125" customWidth="1"/>
    <col min="21" max="21" width="17.7109375" bestFit="1" customWidth="1"/>
    <col min="22" max="22" width="17.7109375" hidden="1" customWidth="1"/>
    <col min="23" max="23" width="18.28515625" bestFit="1" customWidth="1"/>
    <col min="25" max="25" width="4.7109375" customWidth="1"/>
    <col min="26" max="26" width="5" customWidth="1"/>
    <col min="27" max="27" width="3.7109375" customWidth="1"/>
    <col min="28" max="28" width="4.85546875" customWidth="1"/>
    <col min="29" max="29" width="5.140625" customWidth="1"/>
    <col min="31" max="31" width="4.42578125" customWidth="1"/>
    <col min="32" max="32" width="4.5703125" customWidth="1"/>
    <col min="33" max="33" width="5.42578125" customWidth="1"/>
    <col min="34" max="34" width="4.7109375" customWidth="1"/>
  </cols>
  <sheetData>
    <row r="2" spans="1:6">
      <c r="A2" s="394"/>
      <c r="E2" t="s">
        <v>3520</v>
      </c>
    </row>
    <row r="3" spans="1:6">
      <c r="A3" s="394"/>
    </row>
    <row r="4" spans="1:6">
      <c r="A4" s="394"/>
    </row>
    <row r="5" spans="1:6">
      <c r="A5" s="394"/>
      <c r="E5" t="s">
        <v>3519</v>
      </c>
    </row>
    <row r="6" spans="1:6">
      <c r="A6" s="394"/>
    </row>
    <row r="7" spans="1:6" ht="18">
      <c r="A7" s="2361" t="s">
        <v>1271</v>
      </c>
      <c r="E7" s="12"/>
      <c r="F7" s="12"/>
    </row>
    <row r="8" spans="1:6" ht="15.75">
      <c r="A8" s="2015" t="s">
        <v>1270</v>
      </c>
      <c r="B8" s="2373" t="s">
        <v>3521</v>
      </c>
      <c r="C8" s="2373"/>
      <c r="D8" s="468"/>
      <c r="E8" s="468"/>
      <c r="F8" s="468"/>
    </row>
    <row r="9" spans="1:6" ht="14.25">
      <c r="A9" s="2015" t="s">
        <v>1267</v>
      </c>
      <c r="B9" s="1842"/>
      <c r="C9" s="1842"/>
      <c r="D9" s="1842"/>
      <c r="E9" s="1842"/>
      <c r="F9" s="1842"/>
    </row>
    <row r="10" spans="1:6" ht="14.25">
      <c r="A10" s="2015" t="s">
        <v>10837</v>
      </c>
      <c r="B10" s="1844"/>
      <c r="C10" s="1844"/>
      <c r="D10" s="1844"/>
      <c r="E10" s="1844"/>
      <c r="F10" s="1844"/>
    </row>
    <row r="11" spans="1:6" ht="14.25">
      <c r="A11" s="2015" t="s">
        <v>1268</v>
      </c>
      <c r="B11" s="2374"/>
      <c r="C11" s="2374"/>
      <c r="D11" s="2374"/>
      <c r="E11" s="2374"/>
      <c r="F11" s="2375"/>
    </row>
    <row r="12" spans="1:6" ht="14.25">
      <c r="A12" s="2015" t="s">
        <v>1269</v>
      </c>
      <c r="B12" s="15"/>
      <c r="C12" s="15"/>
      <c r="D12" s="15"/>
      <c r="E12" s="15"/>
      <c r="F12" s="15"/>
    </row>
    <row r="13" spans="1:6" ht="15.75">
      <c r="B13" s="2360"/>
      <c r="E13" s="12"/>
      <c r="F13" s="12"/>
    </row>
    <row r="14" spans="1:6">
      <c r="E14" s="12"/>
      <c r="F14" s="12"/>
    </row>
    <row r="15" spans="1:6" ht="18">
      <c r="A15" s="2361" t="s">
        <v>1278</v>
      </c>
      <c r="E15" s="12"/>
      <c r="F15" s="12"/>
    </row>
    <row r="16" spans="1:6">
      <c r="B16" s="394" t="s">
        <v>3518</v>
      </c>
      <c r="C16" s="394"/>
      <c r="E16" s="12"/>
      <c r="F16" s="12"/>
    </row>
    <row r="17" spans="1:31">
      <c r="A17" s="394"/>
    </row>
    <row r="18" spans="1:31">
      <c r="A18" s="394"/>
      <c r="B18" s="157"/>
      <c r="C18" s="157"/>
    </row>
    <row r="19" spans="1:31" ht="13.5" thickBot="1">
      <c r="A19" s="2364"/>
      <c r="B19" s="21"/>
      <c r="C19" s="21"/>
      <c r="D19" s="21"/>
      <c r="E19" s="21"/>
      <c r="F19" s="21"/>
      <c r="G19" s="21"/>
      <c r="H19" s="21"/>
      <c r="I19" s="21"/>
      <c r="J19" s="21"/>
      <c r="K19" s="21"/>
      <c r="L19" s="21"/>
      <c r="M19" s="21"/>
      <c r="N19" s="21"/>
      <c r="O19" s="21"/>
      <c r="P19" s="21"/>
      <c r="Q19" s="21"/>
      <c r="R19" s="21"/>
      <c r="S19" s="21"/>
      <c r="T19" s="21"/>
      <c r="U19" s="21"/>
      <c r="V19" s="21"/>
      <c r="W19" s="21"/>
    </row>
    <row r="20" spans="1:31">
      <c r="H20" s="101" t="s">
        <v>3205</v>
      </c>
      <c r="I20" s="3"/>
      <c r="J20" s="3"/>
      <c r="K20" s="3"/>
      <c r="L20" s="3"/>
      <c r="M20" s="3"/>
      <c r="N20" s="3"/>
      <c r="O20" s="3"/>
      <c r="P20" s="3"/>
      <c r="Q20" s="3"/>
      <c r="R20" s="3"/>
      <c r="S20" s="3"/>
      <c r="T20" s="3"/>
      <c r="U20" s="3"/>
      <c r="V20" s="3"/>
      <c r="W20" s="50"/>
    </row>
    <row r="21" spans="1:31">
      <c r="H21" s="101" t="s">
        <v>6390</v>
      </c>
      <c r="I21" s="3"/>
      <c r="J21" s="3"/>
      <c r="K21" s="3"/>
      <c r="L21" s="3"/>
      <c r="M21" s="3"/>
      <c r="N21" s="3"/>
      <c r="O21" s="3"/>
      <c r="P21" s="3"/>
      <c r="Q21" s="3"/>
      <c r="R21" s="3"/>
      <c r="S21" s="3"/>
      <c r="T21" s="3"/>
      <c r="U21" s="3"/>
      <c r="V21" s="3"/>
      <c r="W21" s="50"/>
    </row>
    <row r="22" spans="1:31">
      <c r="H22" s="101" t="str">
        <f>+'TITLES &amp; CONSTANTS'!$D$31</f>
        <v>FOR THE FORECAST PERIOD ENDING 12/31/09</v>
      </c>
      <c r="I22" s="3"/>
      <c r="J22" s="3"/>
      <c r="K22" s="3"/>
      <c r="L22" s="3"/>
      <c r="M22" s="3"/>
      <c r="N22" s="3"/>
      <c r="O22" s="3"/>
      <c r="P22" s="3"/>
      <c r="Q22" s="3"/>
      <c r="R22" s="3"/>
      <c r="S22" s="3"/>
      <c r="T22" s="3"/>
      <c r="U22" s="3"/>
      <c r="V22" s="3"/>
      <c r="W22" s="50"/>
    </row>
    <row r="23" spans="1:31">
      <c r="H23" s="53"/>
      <c r="I23" s="62"/>
      <c r="J23" s="62"/>
      <c r="K23" s="56"/>
      <c r="L23" s="332"/>
      <c r="M23" s="332"/>
      <c r="N23" s="332"/>
      <c r="O23" s="56"/>
      <c r="P23" s="56"/>
      <c r="Q23" s="56"/>
      <c r="R23" s="56"/>
      <c r="S23" s="56"/>
      <c r="T23" s="56"/>
      <c r="U23" s="56"/>
      <c r="V23" s="56"/>
      <c r="W23" s="102"/>
    </row>
    <row r="24" spans="1:31">
      <c r="H24" s="49"/>
      <c r="I24" s="3"/>
      <c r="J24" s="163"/>
      <c r="K24" s="3390" t="s">
        <v>497</v>
      </c>
      <c r="L24" s="3391"/>
      <c r="M24" s="3391"/>
      <c r="N24" s="3391"/>
      <c r="O24" s="3391"/>
      <c r="P24" s="3391"/>
      <c r="Q24" s="3391"/>
      <c r="R24" s="3391"/>
      <c r="S24" s="3391"/>
      <c r="T24" s="3391"/>
      <c r="U24" s="3391"/>
      <c r="V24" s="3391"/>
      <c r="W24" s="3392"/>
    </row>
    <row r="25" spans="1:31" ht="13.5" thickBot="1">
      <c r="B25" s="2" t="s">
        <v>9477</v>
      </c>
      <c r="C25" s="2"/>
      <c r="H25" s="49"/>
      <c r="I25" s="3"/>
      <c r="J25" s="88"/>
      <c r="K25" s="79"/>
      <c r="L25" s="3376" t="s">
        <v>7460</v>
      </c>
      <c r="M25" s="3377"/>
      <c r="N25" s="3377"/>
      <c r="O25" s="3378"/>
      <c r="P25" s="3379" t="s">
        <v>9045</v>
      </c>
      <c r="Q25" s="3380"/>
      <c r="R25" s="3380"/>
      <c r="S25" s="3380"/>
      <c r="T25" s="3380"/>
      <c r="U25" s="3380"/>
      <c r="V25" s="3380"/>
      <c r="W25" s="3381"/>
    </row>
    <row r="26" spans="1:31" ht="13.5" thickTop="1">
      <c r="B26" s="34" t="s">
        <v>9476</v>
      </c>
      <c r="C26" s="34"/>
      <c r="E26" s="956" t="s">
        <v>3509</v>
      </c>
      <c r="F26" s="956" t="s">
        <v>4675</v>
      </c>
      <c r="H26" s="49"/>
      <c r="I26" s="56"/>
      <c r="J26" s="165" t="s">
        <v>9706</v>
      </c>
      <c r="K26" s="79" t="s">
        <v>6729</v>
      </c>
      <c r="L26" s="124" t="s">
        <v>8369</v>
      </c>
      <c r="M26" s="125" t="s">
        <v>6391</v>
      </c>
      <c r="N26" s="125" t="s">
        <v>1348</v>
      </c>
      <c r="O26" s="120"/>
      <c r="P26" s="3385" t="s">
        <v>9049</v>
      </c>
      <c r="Q26" s="3386"/>
      <c r="R26" s="3386"/>
      <c r="S26" s="3386"/>
      <c r="T26" s="3387"/>
      <c r="U26" s="271" t="s">
        <v>7458</v>
      </c>
      <c r="V26" s="272" t="s">
        <v>9050</v>
      </c>
      <c r="W26" s="232" t="s">
        <v>8369</v>
      </c>
    </row>
    <row r="27" spans="1:31">
      <c r="B27" s="35" t="s">
        <v>6502</v>
      </c>
      <c r="C27" s="2933" t="s">
        <v>4365</v>
      </c>
      <c r="D27" s="35" t="s">
        <v>5494</v>
      </c>
      <c r="E27" s="957" t="s">
        <v>3510</v>
      </c>
      <c r="F27" s="957" t="s">
        <v>3496</v>
      </c>
      <c r="H27" s="103" t="s">
        <v>9705</v>
      </c>
      <c r="I27" s="62" t="s">
        <v>11157</v>
      </c>
      <c r="J27" s="734" t="s">
        <v>2099</v>
      </c>
      <c r="K27" s="82" t="s">
        <v>497</v>
      </c>
      <c r="L27" s="127" t="s">
        <v>9343</v>
      </c>
      <c r="M27" s="128" t="s">
        <v>6392</v>
      </c>
      <c r="N27" s="128" t="s">
        <v>1349</v>
      </c>
      <c r="O27" s="129" t="s">
        <v>11648</v>
      </c>
      <c r="P27" s="137" t="s">
        <v>3654</v>
      </c>
      <c r="Q27" s="241" t="s">
        <v>3788</v>
      </c>
      <c r="R27" s="241" t="s">
        <v>4368</v>
      </c>
      <c r="S27" s="241" t="s">
        <v>3653</v>
      </c>
      <c r="T27" s="270" t="s">
        <v>5945</v>
      </c>
      <c r="U27" s="273" t="s">
        <v>4369</v>
      </c>
      <c r="V27" s="274" t="s">
        <v>4369</v>
      </c>
      <c r="W27" s="231" t="s">
        <v>5944</v>
      </c>
    </row>
    <row r="28" spans="1:31">
      <c r="B28" s="136"/>
      <c r="C28" s="136"/>
      <c r="D28" s="619"/>
      <c r="E28" s="12"/>
      <c r="F28" s="12"/>
      <c r="H28" s="49"/>
      <c r="I28" s="3"/>
      <c r="J28" s="88"/>
      <c r="K28" s="87"/>
      <c r="L28" s="130"/>
      <c r="M28" s="80"/>
      <c r="N28" s="80"/>
      <c r="O28" s="81"/>
      <c r="P28" s="84"/>
      <c r="Q28" s="242"/>
      <c r="R28" s="242"/>
      <c r="S28" s="242"/>
      <c r="T28" s="244"/>
      <c r="U28" s="275"/>
      <c r="V28" s="276"/>
      <c r="W28" s="277"/>
    </row>
    <row r="29" spans="1:31">
      <c r="B29" s="136"/>
      <c r="C29" s="136"/>
      <c r="D29" s="943"/>
      <c r="E29" s="446"/>
      <c r="F29" s="774"/>
      <c r="H29" s="1208">
        <v>350</v>
      </c>
      <c r="I29" s="463" t="s">
        <v>1878</v>
      </c>
      <c r="J29" s="1214">
        <f>+'Transm Substa Detail'!R174/1000</f>
        <v>2620.2173700000003</v>
      </c>
      <c r="K29" s="524">
        <f>+L29+W29</f>
        <v>2620.2173700000003</v>
      </c>
      <c r="L29" s="525">
        <f>+M29+O29+N29</f>
        <v>0</v>
      </c>
      <c r="M29" s="526">
        <f>+'Transm Substa Detail'!$R$169/1000</f>
        <v>0</v>
      </c>
      <c r="N29" s="220">
        <v>0</v>
      </c>
      <c r="O29" s="219">
        <v>0</v>
      </c>
      <c r="P29" s="278">
        <v>0</v>
      </c>
      <c r="Q29" s="527">
        <f>+'Transm Substa Detail'!R166/1000</f>
        <v>0</v>
      </c>
      <c r="R29" s="527">
        <f>+'Transm Substa Detail'!R172/1000</f>
        <v>0</v>
      </c>
      <c r="S29" s="279">
        <v>0</v>
      </c>
      <c r="T29" s="280">
        <f>SUM(P29:S29)</f>
        <v>0</v>
      </c>
      <c r="U29" s="281">
        <f>+J29-L29-T29-V29</f>
        <v>2620.2173700000003</v>
      </c>
      <c r="V29" s="528">
        <f>+'Transm Substa Detail'!R168/1000</f>
        <v>0</v>
      </c>
      <c r="W29" s="529">
        <f>+T29+U29+V29</f>
        <v>2620.2173700000003</v>
      </c>
    </row>
    <row r="30" spans="1:31">
      <c r="B30" s="136"/>
      <c r="C30" s="136"/>
      <c r="D30" s="943"/>
      <c r="E30" s="446"/>
      <c r="F30" s="774"/>
      <c r="H30" s="1211">
        <v>350</v>
      </c>
      <c r="I30" s="149" t="s">
        <v>1868</v>
      </c>
      <c r="J30" s="1215">
        <f>+'Transm Substa Detail'!R176/1000</f>
        <v>6058.9017899999981</v>
      </c>
      <c r="K30" s="530">
        <f>+L30+W30</f>
        <v>6058.9017899999981</v>
      </c>
      <c r="L30" s="531">
        <f>+M30+O30+N30</f>
        <v>5671.3018600000005</v>
      </c>
      <c r="M30" s="282">
        <v>0</v>
      </c>
      <c r="N30" s="282">
        <v>0</v>
      </c>
      <c r="O30" s="532">
        <f>+'Trans Voltage Detail'!$F$29/1000</f>
        <v>5671.3018600000005</v>
      </c>
      <c r="P30" s="283">
        <v>0</v>
      </c>
      <c r="Q30" s="284">
        <v>0</v>
      </c>
      <c r="R30" s="284">
        <v>0</v>
      </c>
      <c r="S30" s="284">
        <v>0</v>
      </c>
      <c r="T30" s="285">
        <f t="shared" ref="T30:T65" si="0">SUM(P30:S30)</f>
        <v>0</v>
      </c>
      <c r="U30" s="286">
        <f>+J30-L30-T30-V30</f>
        <v>387.59992999999758</v>
      </c>
      <c r="V30" s="287">
        <v>0</v>
      </c>
      <c r="W30" s="533">
        <f t="shared" ref="W30:W65" si="1">+T30+U30+V30</f>
        <v>387.59992999999758</v>
      </c>
    </row>
    <row r="31" spans="1:31">
      <c r="B31" s="136" t="s">
        <v>4560</v>
      </c>
      <c r="C31" s="136"/>
      <c r="D31" s="1565">
        <f>VLOOKUP(B31,Data,ColNumber,FALSE)/1000</f>
        <v>8679.1191599999984</v>
      </c>
      <c r="E31" s="446"/>
      <c r="F31" s="774">
        <f>+D31+E31</f>
        <v>8679.1191599999984</v>
      </c>
      <c r="H31" s="1208"/>
      <c r="I31" s="463" t="s">
        <v>8031</v>
      </c>
      <c r="J31" s="1216">
        <f>+J29+J30</f>
        <v>8679.1191599999984</v>
      </c>
      <c r="K31" s="534">
        <f>+K29+K30</f>
        <v>8679.1191599999984</v>
      </c>
      <c r="L31" s="535">
        <f t="shared" ref="L31:V31" si="2">+L29+L30</f>
        <v>5671.3018600000005</v>
      </c>
      <c r="M31" s="288">
        <f t="shared" si="2"/>
        <v>0</v>
      </c>
      <c r="N31" s="288">
        <f t="shared" si="2"/>
        <v>0</v>
      </c>
      <c r="O31" s="288">
        <f t="shared" si="2"/>
        <v>5671.3018600000005</v>
      </c>
      <c r="P31" s="536">
        <f t="shared" si="2"/>
        <v>0</v>
      </c>
      <c r="Q31" s="289">
        <f t="shared" si="2"/>
        <v>0</v>
      </c>
      <c r="R31" s="289">
        <f t="shared" si="2"/>
        <v>0</v>
      </c>
      <c r="S31" s="289">
        <f t="shared" si="2"/>
        <v>0</v>
      </c>
      <c r="T31" s="289">
        <f t="shared" si="0"/>
        <v>0</v>
      </c>
      <c r="U31" s="537">
        <f t="shared" si="2"/>
        <v>3007.8172999999979</v>
      </c>
      <c r="V31" s="538">
        <f t="shared" si="2"/>
        <v>0</v>
      </c>
      <c r="W31" s="539">
        <f t="shared" si="1"/>
        <v>3007.8172999999979</v>
      </c>
    </row>
    <row r="32" spans="1:31">
      <c r="H32" s="1208"/>
      <c r="I32" s="463"/>
      <c r="J32" s="1217"/>
      <c r="K32" s="243"/>
      <c r="L32" s="291"/>
      <c r="M32" s="291"/>
      <c r="N32" s="291"/>
      <c r="O32" s="292"/>
      <c r="P32" s="280"/>
      <c r="Q32" s="280"/>
      <c r="R32" s="280"/>
      <c r="S32" s="280"/>
      <c r="T32" s="280"/>
      <c r="U32" s="281"/>
      <c r="V32" s="540"/>
      <c r="W32" s="541">
        <f t="shared" si="1"/>
        <v>0</v>
      </c>
      <c r="X32" s="3"/>
      <c r="Y32" s="3"/>
      <c r="Z32" s="3"/>
      <c r="AA32" s="3"/>
      <c r="AB32" s="3"/>
      <c r="AC32" s="3"/>
      <c r="AD32" s="3"/>
      <c r="AE32" s="3"/>
    </row>
    <row r="33" spans="2:31">
      <c r="B33" s="136" t="s">
        <v>4561</v>
      </c>
      <c r="C33" s="136"/>
      <c r="D33" s="1565">
        <f>VLOOKUP(B33,Data,ColNumber,FALSE)/1000</f>
        <v>14189.537560000001</v>
      </c>
      <c r="E33" s="446"/>
      <c r="F33" s="774">
        <f>+D33+E33</f>
        <v>14189.537560000001</v>
      </c>
      <c r="H33" s="1208">
        <v>350.01</v>
      </c>
      <c r="I33" s="463" t="s">
        <v>1879</v>
      </c>
      <c r="J33" s="1218">
        <f>+F33</f>
        <v>14189.537560000001</v>
      </c>
      <c r="K33" s="542">
        <f>+L33+W33</f>
        <v>14189.537560000001</v>
      </c>
      <c r="L33" s="525">
        <f>+M33+O33+N33</f>
        <v>5053.7362899999998</v>
      </c>
      <c r="M33" s="220">
        <v>0</v>
      </c>
      <c r="N33" s="220">
        <v>0</v>
      </c>
      <c r="O33" s="543">
        <f>+'Trans Voltage Detail'!$F$30/1000</f>
        <v>5053.7362899999998</v>
      </c>
      <c r="P33" s="278">
        <v>0</v>
      </c>
      <c r="Q33" s="279">
        <v>0</v>
      </c>
      <c r="R33" s="279">
        <v>0</v>
      </c>
      <c r="S33" s="279">
        <v>0</v>
      </c>
      <c r="T33" s="280">
        <f t="shared" si="0"/>
        <v>0</v>
      </c>
      <c r="U33" s="281">
        <f>+J33-L33-T33-V33</f>
        <v>9135.8012699999999</v>
      </c>
      <c r="V33" s="293">
        <v>0</v>
      </c>
      <c r="W33" s="541">
        <f t="shared" si="1"/>
        <v>9135.8012699999999</v>
      </c>
    </row>
    <row r="34" spans="2:31">
      <c r="H34" s="1209"/>
      <c r="I34" s="463"/>
      <c r="J34" s="1217"/>
      <c r="K34" s="243"/>
      <c r="L34" s="291"/>
      <c r="M34" s="220"/>
      <c r="N34" s="220"/>
      <c r="O34" s="294"/>
      <c r="P34" s="279"/>
      <c r="Q34" s="279"/>
      <c r="R34" s="279"/>
      <c r="S34" s="279"/>
      <c r="T34" s="280"/>
      <c r="U34" s="295"/>
      <c r="V34" s="293"/>
      <c r="W34" s="541">
        <f t="shared" si="1"/>
        <v>0</v>
      </c>
    </row>
    <row r="35" spans="2:31">
      <c r="H35" s="1209"/>
      <c r="I35" s="463" t="s">
        <v>7722</v>
      </c>
      <c r="J35" s="1218">
        <f>+J29</f>
        <v>2620.2173700000003</v>
      </c>
      <c r="K35" s="542">
        <f>+K29</f>
        <v>2620.2173700000003</v>
      </c>
      <c r="L35" s="525">
        <f>+M35+O35+N35</f>
        <v>0</v>
      </c>
      <c r="M35" s="291">
        <f t="shared" ref="M35:S35" si="3">+M29</f>
        <v>0</v>
      </c>
      <c r="N35" s="291">
        <v>0</v>
      </c>
      <c r="O35" s="291">
        <f t="shared" si="3"/>
        <v>0</v>
      </c>
      <c r="P35" s="544">
        <f t="shared" si="3"/>
        <v>0</v>
      </c>
      <c r="Q35" s="280">
        <f t="shared" si="3"/>
        <v>0</v>
      </c>
      <c r="R35" s="280">
        <f>+R29</f>
        <v>0</v>
      </c>
      <c r="S35" s="280">
        <f t="shared" si="3"/>
        <v>0</v>
      </c>
      <c r="T35" s="280">
        <f t="shared" si="0"/>
        <v>0</v>
      </c>
      <c r="U35" s="281">
        <f>+U29</f>
        <v>2620.2173700000003</v>
      </c>
      <c r="V35" s="540">
        <f>+V29</f>
        <v>0</v>
      </c>
      <c r="W35" s="541">
        <f t="shared" si="1"/>
        <v>2620.2173700000003</v>
      </c>
    </row>
    <row r="36" spans="2:31">
      <c r="H36" s="1209"/>
      <c r="I36" s="463" t="s">
        <v>7236</v>
      </c>
      <c r="J36" s="1218">
        <f>+J30+J33</f>
        <v>20248.439350000001</v>
      </c>
      <c r="K36" s="542">
        <f>+K30+K33</f>
        <v>20248.439350000001</v>
      </c>
      <c r="L36" s="525">
        <f>+M36+O36+N36</f>
        <v>10725.03815</v>
      </c>
      <c r="M36" s="291">
        <f t="shared" ref="M36:S36" si="4">+M30+M33</f>
        <v>0</v>
      </c>
      <c r="N36" s="291">
        <v>0</v>
      </c>
      <c r="O36" s="291">
        <f t="shared" si="4"/>
        <v>10725.03815</v>
      </c>
      <c r="P36" s="544">
        <f t="shared" si="4"/>
        <v>0</v>
      </c>
      <c r="Q36" s="280">
        <f t="shared" si="4"/>
        <v>0</v>
      </c>
      <c r="R36" s="280">
        <f>+R30+R33</f>
        <v>0</v>
      </c>
      <c r="S36" s="280">
        <f t="shared" si="4"/>
        <v>0</v>
      </c>
      <c r="T36" s="280">
        <f t="shared" si="0"/>
        <v>0</v>
      </c>
      <c r="U36" s="281">
        <f>+U30+U33</f>
        <v>9523.4011999999966</v>
      </c>
      <c r="V36" s="540">
        <f>+V30+V33</f>
        <v>0</v>
      </c>
      <c r="W36" s="541">
        <f t="shared" si="1"/>
        <v>9523.4011999999966</v>
      </c>
    </row>
    <row r="37" spans="2:31">
      <c r="H37" s="1209"/>
      <c r="I37" s="463"/>
      <c r="J37" s="1218"/>
      <c r="K37" s="243"/>
      <c r="L37" s="291"/>
      <c r="M37" s="291"/>
      <c r="N37" s="291"/>
      <c r="O37" s="292"/>
      <c r="P37" s="280"/>
      <c r="Q37" s="280"/>
      <c r="R37" s="280"/>
      <c r="S37" s="280"/>
      <c r="T37" s="280"/>
      <c r="U37" s="281"/>
      <c r="V37" s="540"/>
      <c r="W37" s="541">
        <f t="shared" si="1"/>
        <v>0</v>
      </c>
      <c r="X37" s="3"/>
      <c r="Y37" s="3"/>
      <c r="Z37" s="3"/>
      <c r="AA37" s="3"/>
      <c r="AB37" s="3"/>
      <c r="AC37" s="3"/>
      <c r="AD37" s="3"/>
      <c r="AE37" s="3"/>
    </row>
    <row r="38" spans="2:31">
      <c r="H38" s="1212" t="s">
        <v>8029</v>
      </c>
      <c r="I38" s="1213"/>
      <c r="J38" s="545">
        <f>+J35+J36</f>
        <v>22868.656719999999</v>
      </c>
      <c r="K38" s="546">
        <f>+K35+K36</f>
        <v>22868.656719999999</v>
      </c>
      <c r="L38" s="367">
        <f>+M38+O38+N38</f>
        <v>10725.03815</v>
      </c>
      <c r="M38" s="245">
        <f t="shared" ref="M38:S38" si="5">+M35+M36</f>
        <v>0</v>
      </c>
      <c r="N38" s="245">
        <v>0</v>
      </c>
      <c r="O38" s="296">
        <f t="shared" si="5"/>
        <v>10725.03815</v>
      </c>
      <c r="P38" s="297">
        <f t="shared" si="5"/>
        <v>0</v>
      </c>
      <c r="Q38" s="297">
        <f t="shared" si="5"/>
        <v>0</v>
      </c>
      <c r="R38" s="297">
        <f>+R35+R36</f>
        <v>0</v>
      </c>
      <c r="S38" s="297">
        <f t="shared" si="5"/>
        <v>0</v>
      </c>
      <c r="T38" s="297">
        <f t="shared" si="0"/>
        <v>0</v>
      </c>
      <c r="U38" s="547">
        <f>+U35+U36</f>
        <v>12143.618569999997</v>
      </c>
      <c r="V38" s="548">
        <f>+V35+V36</f>
        <v>0</v>
      </c>
      <c r="W38" s="549">
        <f t="shared" si="1"/>
        <v>12143.618569999997</v>
      </c>
    </row>
    <row r="39" spans="2:31">
      <c r="H39" s="1209"/>
      <c r="I39" s="463"/>
      <c r="J39" s="1218"/>
      <c r="K39" s="542"/>
      <c r="L39" s="525"/>
      <c r="M39" s="291"/>
      <c r="N39" s="291"/>
      <c r="O39" s="291"/>
      <c r="P39" s="544"/>
      <c r="Q39" s="280"/>
      <c r="R39" s="280"/>
      <c r="S39" s="280"/>
      <c r="T39" s="280"/>
      <c r="U39" s="281"/>
      <c r="V39" s="550"/>
      <c r="W39" s="529">
        <f t="shared" si="1"/>
        <v>0</v>
      </c>
    </row>
    <row r="40" spans="2:31">
      <c r="B40" s="136" t="s">
        <v>1282</v>
      </c>
      <c r="C40" s="136"/>
      <c r="D40" s="1565">
        <f>VLOOKUP(B40,Data,ColNumber,FALSE)/1000</f>
        <v>3557.3415892307689</v>
      </c>
      <c r="E40" s="446"/>
      <c r="F40" s="774">
        <f>+D40+E40</f>
        <v>3557.3415892307689</v>
      </c>
      <c r="H40" s="1209">
        <v>352</v>
      </c>
      <c r="I40" s="463" t="s">
        <v>1880</v>
      </c>
      <c r="J40" s="1218">
        <f>+F40</f>
        <v>3557.3415892307689</v>
      </c>
      <c r="K40" s="542">
        <f ca="1">+L40+W40</f>
        <v>3557.3415892307689</v>
      </c>
      <c r="L40" s="525">
        <f ca="1">+M40+O40+N40</f>
        <v>0</v>
      </c>
      <c r="M40" s="526">
        <f ca="1">+'Transm Substa Detail'!T169/1000</f>
        <v>0</v>
      </c>
      <c r="N40" s="526">
        <v>0</v>
      </c>
      <c r="O40" s="219">
        <v>0</v>
      </c>
      <c r="P40" s="278">
        <v>0</v>
      </c>
      <c r="Q40" s="527">
        <f ca="1">+'Transm Substa Detail'!T166/1000</f>
        <v>0</v>
      </c>
      <c r="R40" s="527">
        <f ca="1">+'Transm Substa Detail'!T172/1000</f>
        <v>0</v>
      </c>
      <c r="S40" s="279">
        <v>0</v>
      </c>
      <c r="T40" s="280">
        <f t="shared" ca="1" si="0"/>
        <v>0</v>
      </c>
      <c r="U40" s="281">
        <f ca="1">+J40-L40-T40-V40</f>
        <v>3557.3415892307689</v>
      </c>
      <c r="V40" s="551">
        <f ca="1">+'Transm Substa Detail'!T168/1000</f>
        <v>0</v>
      </c>
      <c r="W40" s="552">
        <f t="shared" ca="1" si="1"/>
        <v>3557.3415892307689</v>
      </c>
    </row>
    <row r="41" spans="2:31">
      <c r="B41" s="136" t="s">
        <v>1283</v>
      </c>
      <c r="C41" s="136"/>
      <c r="D41" s="1565">
        <f>VLOOKUP(B41,Data,ColNumber,FALSE)/1000</f>
        <v>214213.32474938463</v>
      </c>
      <c r="E41" s="476"/>
      <c r="F41" s="774">
        <f>+D41+E41</f>
        <v>214213.32474938463</v>
      </c>
      <c r="G41" s="2234" t="s">
        <v>5447</v>
      </c>
      <c r="H41" s="1209">
        <v>353</v>
      </c>
      <c r="I41" s="463" t="s">
        <v>4427</v>
      </c>
      <c r="J41" s="2968">
        <f>+F41+F60</f>
        <v>215265.35774938462</v>
      </c>
      <c r="K41" s="542">
        <f>+L41+W41</f>
        <v>215265.35774938462</v>
      </c>
      <c r="L41" s="525">
        <f>+M41+O41+N41</f>
        <v>73900.649744595605</v>
      </c>
      <c r="M41" s="526">
        <f>+'Transm Substa Detail'!L169/1000</f>
        <v>38373.711758260411</v>
      </c>
      <c r="N41" s="526">
        <f>'Transm Substa Detail'!L171/1000</f>
        <v>35526.937986335186</v>
      </c>
      <c r="O41" s="219">
        <v>0</v>
      </c>
      <c r="P41" s="278">
        <v>0</v>
      </c>
      <c r="Q41" s="527">
        <f>+'Transm Substa Detail'!L166/1000</f>
        <v>0</v>
      </c>
      <c r="R41" s="527">
        <f>+'Transm Substa Detail'!L172/1000</f>
        <v>0</v>
      </c>
      <c r="S41" s="279">
        <v>0</v>
      </c>
      <c r="T41" s="280">
        <f t="shared" si="0"/>
        <v>0</v>
      </c>
      <c r="U41" s="281">
        <f>+J41-L41-T41-V41</f>
        <v>141364.70800478902</v>
      </c>
      <c r="V41" s="551">
        <f>+'Transm Substa Detail'!P168/1000</f>
        <v>0</v>
      </c>
      <c r="W41" s="552">
        <f t="shared" si="1"/>
        <v>141364.70800478902</v>
      </c>
    </row>
    <row r="42" spans="2:31">
      <c r="G42" s="2234" t="s">
        <v>5448</v>
      </c>
      <c r="H42" s="1209"/>
      <c r="I42" s="463"/>
      <c r="J42" s="1217"/>
      <c r="K42" s="243"/>
      <c r="L42" s="291"/>
      <c r="M42" s="298"/>
      <c r="N42" s="298"/>
      <c r="O42" s="219"/>
      <c r="P42" s="279"/>
      <c r="Q42" s="299"/>
      <c r="R42" s="299"/>
      <c r="S42" s="279"/>
      <c r="T42" s="280"/>
      <c r="U42" s="281"/>
      <c r="V42" s="300"/>
      <c r="W42" s="552">
        <f t="shared" si="1"/>
        <v>0</v>
      </c>
      <c r="X42" s="3"/>
      <c r="Y42" s="3"/>
      <c r="Z42" s="3"/>
      <c r="AA42" s="3"/>
      <c r="AB42" s="3"/>
      <c r="AC42" s="3"/>
      <c r="AD42" s="3"/>
      <c r="AE42" s="3"/>
    </row>
    <row r="43" spans="2:31" ht="13.5" thickBot="1">
      <c r="H43" s="1222" t="s">
        <v>4370</v>
      </c>
      <c r="I43" s="1223"/>
      <c r="J43" s="1219">
        <f>+J40+J41</f>
        <v>218822.69933861541</v>
      </c>
      <c r="K43" s="553">
        <f ca="1">+K40+K41</f>
        <v>218822.69933861541</v>
      </c>
      <c r="L43" s="554">
        <f ca="1">+M43+O43+N43</f>
        <v>73900.649744595605</v>
      </c>
      <c r="M43" s="301">
        <f t="shared" ref="M43:S43" ca="1" si="6">+M40+M41</f>
        <v>38373.711758260411</v>
      </c>
      <c r="N43" s="301">
        <f t="shared" si="6"/>
        <v>35526.937986335186</v>
      </c>
      <c r="O43" s="302">
        <f t="shared" si="6"/>
        <v>0</v>
      </c>
      <c r="P43" s="555">
        <f t="shared" si="6"/>
        <v>0</v>
      </c>
      <c r="Q43" s="303">
        <f t="shared" ca="1" si="6"/>
        <v>0</v>
      </c>
      <c r="R43" s="303">
        <f t="shared" ca="1" si="6"/>
        <v>0</v>
      </c>
      <c r="S43" s="303">
        <f t="shared" si="6"/>
        <v>0</v>
      </c>
      <c r="T43" s="303">
        <f t="shared" ca="1" si="0"/>
        <v>0</v>
      </c>
      <c r="U43" s="556">
        <f ca="1">+U40+U41</f>
        <v>144922.0495940198</v>
      </c>
      <c r="V43" s="557">
        <f ca="1">+V40+V41</f>
        <v>0</v>
      </c>
      <c r="W43" s="558">
        <f t="shared" ca="1" si="1"/>
        <v>144922.0495940198</v>
      </c>
    </row>
    <row r="44" spans="2:31" ht="13.5" thickTop="1">
      <c r="H44" s="1209"/>
      <c r="I44" s="463"/>
      <c r="J44" s="1218"/>
      <c r="K44" s="542"/>
      <c r="L44" s="525"/>
      <c r="M44" s="304"/>
      <c r="N44" s="304"/>
      <c r="O44" s="220"/>
      <c r="P44" s="544"/>
      <c r="Q44" s="280"/>
      <c r="R44" s="280"/>
      <c r="S44" s="280"/>
      <c r="T44" s="280"/>
      <c r="U44" s="281"/>
      <c r="V44" s="559"/>
      <c r="W44" s="560">
        <f t="shared" si="1"/>
        <v>0</v>
      </c>
    </row>
    <row r="45" spans="2:31">
      <c r="B45" s="136" t="s">
        <v>1284</v>
      </c>
      <c r="C45" s="136"/>
      <c r="D45" s="1565">
        <f>VLOOKUP(B45,Data,ColNumber,FALSE)/1000</f>
        <v>4273.5875564615371</v>
      </c>
      <c r="E45" s="446"/>
      <c r="F45" s="774">
        <f>+D45+E45</f>
        <v>4273.5875564615371</v>
      </c>
      <c r="H45" s="1209">
        <v>354</v>
      </c>
      <c r="I45" s="463" t="s">
        <v>1869</v>
      </c>
      <c r="J45" s="1218">
        <f>+F45</f>
        <v>4273.5875564615371</v>
      </c>
      <c r="K45" s="542">
        <f>+L45+W45</f>
        <v>4273.5875564615371</v>
      </c>
      <c r="L45" s="525">
        <f>+M45+O45+N45</f>
        <v>3823.8993500000001</v>
      </c>
      <c r="M45" s="220">
        <v>0</v>
      </c>
      <c r="N45" s="220">
        <v>0</v>
      </c>
      <c r="O45" s="543">
        <f>+'Trans Voltage Detail'!F31/1000</f>
        <v>3823.8993500000001</v>
      </c>
      <c r="P45" s="278">
        <v>0</v>
      </c>
      <c r="Q45" s="279">
        <v>0</v>
      </c>
      <c r="R45" s="279">
        <v>0</v>
      </c>
      <c r="S45" s="279">
        <v>0</v>
      </c>
      <c r="T45" s="280">
        <f t="shared" si="0"/>
        <v>0</v>
      </c>
      <c r="U45" s="281">
        <f>+J45-L45-T45-V45</f>
        <v>449.68820646153699</v>
      </c>
      <c r="V45" s="293">
        <v>0</v>
      </c>
      <c r="W45" s="541">
        <f t="shared" si="1"/>
        <v>449.68820646153699</v>
      </c>
    </row>
    <row r="46" spans="2:31">
      <c r="H46" s="1209"/>
      <c r="I46" s="463"/>
      <c r="J46" s="1217"/>
      <c r="K46" s="542"/>
      <c r="L46" s="525"/>
      <c r="M46" s="220"/>
      <c r="N46" s="220"/>
      <c r="O46" s="333"/>
      <c r="P46" s="561"/>
      <c r="Q46" s="562"/>
      <c r="R46" s="562"/>
      <c r="S46" s="280"/>
      <c r="T46" s="280"/>
      <c r="U46" s="281"/>
      <c r="V46" s="540"/>
      <c r="W46" s="541">
        <f t="shared" si="1"/>
        <v>0</v>
      </c>
    </row>
    <row r="47" spans="2:31">
      <c r="B47" s="136" t="s">
        <v>1285</v>
      </c>
      <c r="C47" s="136"/>
      <c r="D47" s="1565">
        <f t="shared" ref="D47:D52" si="7">VLOOKUP(B47,Data,ColNumber,FALSE)/1000</f>
        <v>134254.78230273083</v>
      </c>
      <c r="E47" s="446"/>
      <c r="F47" s="774">
        <f t="shared" ref="F47:F52" si="8">+D47+E47</f>
        <v>134254.78230273083</v>
      </c>
      <c r="H47" s="1209">
        <v>355</v>
      </c>
      <c r="I47" s="463" t="s">
        <v>1870</v>
      </c>
      <c r="J47" s="1218">
        <f t="shared" ref="J47:J52" si="9">+F47</f>
        <v>134254.78230273083</v>
      </c>
      <c r="K47" s="542">
        <f t="shared" ref="K47:K52" si="10">+L47+W47</f>
        <v>134254.78230273083</v>
      </c>
      <c r="L47" s="525">
        <f t="shared" ref="L47:L52" si="11">+M47+O47+N47</f>
        <v>53678.610919999999</v>
      </c>
      <c r="M47" s="220">
        <v>0</v>
      </c>
      <c r="N47" s="220">
        <v>0</v>
      </c>
      <c r="O47" s="543">
        <f>+'Trans Voltage Detail'!F32/1000</f>
        <v>53678.610919999999</v>
      </c>
      <c r="P47" s="544">
        <v>0</v>
      </c>
      <c r="Q47" s="563">
        <f>(((+$J$47/(+$J$47+$J$48))*'Tap Lines Detail'!$Q$89)/1000)*0</f>
        <v>0</v>
      </c>
      <c r="R47" s="279">
        <v>0</v>
      </c>
      <c r="S47" s="563">
        <f>(((+$J$47/(+$J$47+$J$48))*'Tap Lines Detail'!$P$89)/1000*0)</f>
        <v>0</v>
      </c>
      <c r="T47" s="562">
        <f t="shared" si="0"/>
        <v>0</v>
      </c>
      <c r="U47" s="281">
        <f t="shared" ref="U47:U52" si="12">+J47-L47-T47-V47</f>
        <v>80576.171382730827</v>
      </c>
      <c r="V47" s="293">
        <v>0</v>
      </c>
      <c r="W47" s="541">
        <f t="shared" si="1"/>
        <v>80576.171382730827</v>
      </c>
    </row>
    <row r="48" spans="2:31">
      <c r="B48" s="136" t="s">
        <v>1286</v>
      </c>
      <c r="C48" s="2934">
        <f>SUMIF(proforma!$C$60:$C$65,356,proforma!$F$60:$F$65)*1</f>
        <v>0</v>
      </c>
      <c r="D48" s="2935">
        <f>VLOOKUP(B48,Data,ColNumber,FALSE)/1000-VLOOKUP(B49,Data,ColNumber,FALSE)/1000+$C$48</f>
        <v>118960.05588926922</v>
      </c>
      <c r="E48" s="868">
        <f>SUMIF(JLH_SR_Sch2_PG1!$A$27:$A$33,"Acquisition Book Values",JLH_SR_Sch2_PG1!$C$27:$C$33)/1000</f>
        <v>-1635.114</v>
      </c>
      <c r="F48" s="774">
        <f t="shared" si="8"/>
        <v>117324.94188926922</v>
      </c>
      <c r="H48" s="1209">
        <v>356</v>
      </c>
      <c r="I48" s="463" t="s">
        <v>1871</v>
      </c>
      <c r="J48" s="1218">
        <f>+F48+F59+F62</f>
        <v>117324.94188926922</v>
      </c>
      <c r="K48" s="243">
        <f t="shared" si="10"/>
        <v>117324.94188926922</v>
      </c>
      <c r="L48" s="525">
        <f t="shared" si="11"/>
        <v>38853.633379999992</v>
      </c>
      <c r="M48" s="220">
        <v>0</v>
      </c>
      <c r="N48" s="220">
        <v>0</v>
      </c>
      <c r="O48" s="543">
        <f>+'Trans Voltage Detail'!$F$33/1000</f>
        <v>38853.633379999992</v>
      </c>
      <c r="P48" s="280">
        <v>0</v>
      </c>
      <c r="Q48" s="563">
        <f>(((+$J$48/(+$J$47+$J$48))*'Tap Lines Detail'!$Q$89)/1000)*0</f>
        <v>0</v>
      </c>
      <c r="R48" s="279">
        <v>0</v>
      </c>
      <c r="S48" s="563">
        <f>(((+$J$48/(+$J$47+$J$48))*'Tap Lines Detail'!$P$89)/1000)*0</f>
        <v>0</v>
      </c>
      <c r="T48" s="562">
        <f t="shared" si="0"/>
        <v>0</v>
      </c>
      <c r="U48" s="281">
        <f t="shared" si="12"/>
        <v>78471.308509269234</v>
      </c>
      <c r="V48" s="293">
        <v>0</v>
      </c>
      <c r="W48" s="541">
        <f t="shared" si="1"/>
        <v>78471.308509269234</v>
      </c>
    </row>
    <row r="49" spans="1:30">
      <c r="B49" s="136" t="s">
        <v>103</v>
      </c>
      <c r="C49" s="136"/>
      <c r="D49" s="1565">
        <f>VLOOKUP(B49,Data,ColNumber,FALSE)/1000</f>
        <v>2108.8693523076918</v>
      </c>
      <c r="E49" s="446"/>
      <c r="F49" s="774">
        <f t="shared" si="8"/>
        <v>2108.8693523076918</v>
      </c>
      <c r="H49" s="1209">
        <v>356.01</v>
      </c>
      <c r="I49" s="463" t="s">
        <v>840</v>
      </c>
      <c r="J49" s="1218">
        <f t="shared" si="9"/>
        <v>2108.8693523076918</v>
      </c>
      <c r="K49" s="542">
        <f t="shared" si="10"/>
        <v>2108.8693523076918</v>
      </c>
      <c r="L49" s="525">
        <f t="shared" si="11"/>
        <v>1518.1488877679021</v>
      </c>
      <c r="M49" s="220">
        <v>0</v>
      </c>
      <c r="N49" s="220">
        <v>0</v>
      </c>
      <c r="O49" s="543">
        <f>+'Trans Voltage Detail'!$F$34/1000</f>
        <v>1518.1488877679021</v>
      </c>
      <c r="P49" s="278">
        <v>0</v>
      </c>
      <c r="Q49" s="527">
        <f>+'Tap Lines Detail'!Q93/1000</f>
        <v>0</v>
      </c>
      <c r="R49" s="279">
        <v>0</v>
      </c>
      <c r="S49" s="527">
        <f>+'Tap Lines Detail'!P93/1000</f>
        <v>0</v>
      </c>
      <c r="T49" s="280">
        <f t="shared" si="0"/>
        <v>0</v>
      </c>
      <c r="U49" s="281">
        <f t="shared" si="12"/>
        <v>590.72046453978965</v>
      </c>
      <c r="V49" s="293">
        <v>0</v>
      </c>
      <c r="W49" s="541">
        <f t="shared" si="1"/>
        <v>590.72046453978965</v>
      </c>
    </row>
    <row r="50" spans="1:30">
      <c r="B50" s="136" t="s">
        <v>1287</v>
      </c>
      <c r="C50" s="136"/>
      <c r="D50" s="1565">
        <f t="shared" si="7"/>
        <v>3532.7552330769231</v>
      </c>
      <c r="E50" s="446"/>
      <c r="F50" s="774">
        <f t="shared" si="8"/>
        <v>3532.7552330769231</v>
      </c>
      <c r="H50" s="1209">
        <v>357</v>
      </c>
      <c r="I50" s="463" t="s">
        <v>1872</v>
      </c>
      <c r="J50" s="1218">
        <f t="shared" si="9"/>
        <v>3532.7552330769231</v>
      </c>
      <c r="K50" s="542">
        <f t="shared" si="10"/>
        <v>3532.7552330769231</v>
      </c>
      <c r="L50" s="525">
        <f t="shared" si="11"/>
        <v>0</v>
      </c>
      <c r="M50" s="220">
        <v>0</v>
      </c>
      <c r="N50" s="220">
        <v>0</v>
      </c>
      <c r="O50" s="543">
        <f>+'Trans Voltage Detail'!$F$35/1000</f>
        <v>0</v>
      </c>
      <c r="P50" s="278">
        <v>0</v>
      </c>
      <c r="Q50" s="279">
        <v>0</v>
      </c>
      <c r="R50" s="279">
        <v>0</v>
      </c>
      <c r="S50" s="279">
        <v>0</v>
      </c>
      <c r="T50" s="280">
        <f t="shared" si="0"/>
        <v>0</v>
      </c>
      <c r="U50" s="281">
        <f t="shared" si="12"/>
        <v>3532.7552330769231</v>
      </c>
      <c r="V50" s="293">
        <v>0</v>
      </c>
      <c r="W50" s="541">
        <f t="shared" si="1"/>
        <v>3532.7552330769231</v>
      </c>
    </row>
    <row r="51" spans="1:30">
      <c r="B51" s="136" t="s">
        <v>7729</v>
      </c>
      <c r="C51" s="136"/>
      <c r="D51" s="1565">
        <f t="shared" si="7"/>
        <v>7028.6416300000019</v>
      </c>
      <c r="E51" s="446"/>
      <c r="F51" s="774">
        <f t="shared" si="8"/>
        <v>7028.6416300000019</v>
      </c>
      <c r="H51" s="1209">
        <v>358</v>
      </c>
      <c r="I51" s="463" t="s">
        <v>1874</v>
      </c>
      <c r="J51" s="1218">
        <f t="shared" si="9"/>
        <v>7028.6416300000019</v>
      </c>
      <c r="K51" s="542">
        <f t="shared" si="10"/>
        <v>7028.6416300000019</v>
      </c>
      <c r="L51" s="525">
        <f t="shared" si="11"/>
        <v>0</v>
      </c>
      <c r="M51" s="220">
        <v>0</v>
      </c>
      <c r="N51" s="220">
        <v>0</v>
      </c>
      <c r="O51" s="543">
        <f>+'Trans Voltage Detail'!$F$36/1000</f>
        <v>0</v>
      </c>
      <c r="P51" s="278">
        <v>0</v>
      </c>
      <c r="Q51" s="279">
        <v>0</v>
      </c>
      <c r="R51" s="279">
        <v>0</v>
      </c>
      <c r="S51" s="279">
        <v>0</v>
      </c>
      <c r="T51" s="280">
        <f t="shared" si="0"/>
        <v>0</v>
      </c>
      <c r="U51" s="281">
        <f t="shared" si="12"/>
        <v>7028.6416300000019</v>
      </c>
      <c r="V51" s="293">
        <v>0</v>
      </c>
      <c r="W51" s="541">
        <f t="shared" si="1"/>
        <v>7028.6416300000019</v>
      </c>
    </row>
    <row r="52" spans="1:30">
      <c r="B52" s="136" t="s">
        <v>7730</v>
      </c>
      <c r="C52" s="136"/>
      <c r="D52" s="1620">
        <f t="shared" si="7"/>
        <v>5627.0438044615385</v>
      </c>
      <c r="E52" s="625"/>
      <c r="F52" s="947">
        <f t="shared" si="8"/>
        <v>5627.0438044615385</v>
      </c>
      <c r="H52" s="811">
        <v>359</v>
      </c>
      <c r="I52" s="812" t="s">
        <v>1875</v>
      </c>
      <c r="J52" s="1593">
        <f t="shared" si="9"/>
        <v>5627.0438044615385</v>
      </c>
      <c r="K52" s="564">
        <f t="shared" si="10"/>
        <v>5627.0438044615385</v>
      </c>
      <c r="L52" s="531">
        <f t="shared" si="11"/>
        <v>3573.9893993532905</v>
      </c>
      <c r="M52" s="282">
        <v>0</v>
      </c>
      <c r="N52" s="282">
        <v>0</v>
      </c>
      <c r="O52" s="532">
        <f>+'Trans Voltage Detail'!$F$37/1000</f>
        <v>3573.9893993532905</v>
      </c>
      <c r="P52" s="283">
        <v>0</v>
      </c>
      <c r="Q52" s="284">
        <v>0</v>
      </c>
      <c r="R52" s="284">
        <v>0</v>
      </c>
      <c r="S52" s="565">
        <f>+'Tap Lines Detail'!P94/1000</f>
        <v>0</v>
      </c>
      <c r="T52" s="285">
        <f t="shared" si="0"/>
        <v>0</v>
      </c>
      <c r="U52" s="286">
        <f t="shared" si="12"/>
        <v>2053.0544051082479</v>
      </c>
      <c r="V52" s="305">
        <v>0</v>
      </c>
      <c r="W52" s="566">
        <f t="shared" si="1"/>
        <v>2053.0544051082479</v>
      </c>
    </row>
    <row r="53" spans="1:30">
      <c r="H53" s="1209"/>
      <c r="I53" s="463"/>
      <c r="J53" s="1217"/>
      <c r="K53" s="567"/>
      <c r="L53" s="291"/>
      <c r="M53" s="220"/>
      <c r="N53" s="220"/>
      <c r="O53" s="568"/>
      <c r="P53" s="279"/>
      <c r="Q53" s="279"/>
      <c r="R53" s="279"/>
      <c r="S53" s="299"/>
      <c r="T53" s="280"/>
      <c r="U53" s="281"/>
      <c r="V53" s="293"/>
      <c r="W53" s="541">
        <f t="shared" si="1"/>
        <v>0</v>
      </c>
      <c r="X53" s="3"/>
      <c r="Y53" s="3"/>
      <c r="Z53" s="3"/>
      <c r="AA53" s="3"/>
      <c r="AB53" s="3"/>
      <c r="AC53" s="3"/>
      <c r="AD53" s="3"/>
    </row>
    <row r="54" spans="1:30" ht="13.5" thickBot="1">
      <c r="D54" s="64">
        <f>SUM(D29:D53)</f>
        <v>516425.05882692314</v>
      </c>
      <c r="E54" s="64">
        <f>SUM(E29:E53)</f>
        <v>-1635.114</v>
      </c>
      <c r="F54" s="64">
        <f>SUM(F29:F53)</f>
        <v>514789.94482692314</v>
      </c>
      <c r="H54" s="1222" t="s">
        <v>4371</v>
      </c>
      <c r="I54" s="1223"/>
      <c r="J54" s="1220">
        <f>SUM(J45:J52)</f>
        <v>274150.62176830776</v>
      </c>
      <c r="K54" s="569">
        <f>SUM(K45:K52)</f>
        <v>274150.62176830776</v>
      </c>
      <c r="L54" s="570">
        <f>SUM(L45:L52)</f>
        <v>101448.28193712118</v>
      </c>
      <c r="M54" s="570">
        <f t="shared" ref="M54:V54" si="13">SUM(M45:M52)</f>
        <v>0</v>
      </c>
      <c r="N54" s="570">
        <f t="shared" si="13"/>
        <v>0</v>
      </c>
      <c r="O54" s="571">
        <f t="shared" si="13"/>
        <v>101448.28193712118</v>
      </c>
      <c r="P54" s="553">
        <f t="shared" si="13"/>
        <v>0</v>
      </c>
      <c r="Q54" s="553">
        <f t="shared" si="13"/>
        <v>0</v>
      </c>
      <c r="R54" s="553">
        <f>SUM(R45:R52)</f>
        <v>0</v>
      </c>
      <c r="S54" s="553">
        <f t="shared" si="13"/>
        <v>0</v>
      </c>
      <c r="T54" s="553">
        <f t="shared" si="0"/>
        <v>0</v>
      </c>
      <c r="U54" s="556">
        <f t="shared" si="13"/>
        <v>172702.33983118655</v>
      </c>
      <c r="V54" s="572">
        <f t="shared" si="13"/>
        <v>0</v>
      </c>
      <c r="W54" s="573">
        <f t="shared" si="1"/>
        <v>172702.33983118655</v>
      </c>
    </row>
    <row r="55" spans="1:30" ht="13.5" thickTop="1">
      <c r="H55" s="1209"/>
      <c r="I55" s="463"/>
      <c r="J55" s="1218"/>
      <c r="K55" s="524"/>
      <c r="L55" s="525"/>
      <c r="M55" s="304"/>
      <c r="N55" s="304"/>
      <c r="O55" s="574"/>
      <c r="P55" s="544"/>
      <c r="Q55" s="280"/>
      <c r="R55" s="280"/>
      <c r="S55" s="280"/>
      <c r="T55" s="280"/>
      <c r="U55" s="281"/>
      <c r="V55" s="540"/>
      <c r="W55" s="541"/>
    </row>
    <row r="56" spans="1:30">
      <c r="B56" s="34" t="s">
        <v>6093</v>
      </c>
      <c r="C56" s="34"/>
      <c r="E56" s="956" t="s">
        <v>3509</v>
      </c>
      <c r="F56" s="956" t="s">
        <v>4675</v>
      </c>
      <c r="H56" s="1209"/>
      <c r="I56" s="463"/>
      <c r="J56" s="1218"/>
      <c r="K56" s="575"/>
      <c r="L56" s="576"/>
      <c r="M56" s="577"/>
      <c r="N56" s="577"/>
      <c r="O56" s="578"/>
      <c r="P56" s="575"/>
      <c r="Q56" s="579"/>
      <c r="R56" s="579"/>
      <c r="S56" s="579"/>
      <c r="T56" s="306"/>
      <c r="U56" s="580"/>
      <c r="V56" s="581"/>
      <c r="W56" s="582"/>
    </row>
    <row r="57" spans="1:30">
      <c r="B57" s="35" t="s">
        <v>6502</v>
      </c>
      <c r="C57" s="35"/>
      <c r="D57" s="35" t="s">
        <v>5494</v>
      </c>
      <c r="E57" s="957" t="s">
        <v>3510</v>
      </c>
      <c r="F57" s="957" t="s">
        <v>3496</v>
      </c>
      <c r="H57" s="1209"/>
      <c r="I57" s="463"/>
      <c r="J57" s="1218"/>
      <c r="K57" s="524"/>
      <c r="L57" s="525"/>
      <c r="M57" s="291"/>
      <c r="N57" s="291"/>
      <c r="O57" s="292"/>
      <c r="P57" s="524"/>
      <c r="Q57" s="542"/>
      <c r="R57" s="542"/>
      <c r="S57" s="542"/>
      <c r="T57" s="243"/>
      <c r="U57" s="583"/>
      <c r="V57" s="584"/>
      <c r="W57" s="552"/>
    </row>
    <row r="58" spans="1:30" ht="13.5" thickBot="1">
      <c r="H58" s="1224" t="s">
        <v>8030</v>
      </c>
      <c r="I58" s="1225"/>
      <c r="J58" s="1221">
        <f t="shared" ref="J58:S58" si="14">+J54+J43+J38</f>
        <v>515841.97782692313</v>
      </c>
      <c r="K58" s="585">
        <f t="shared" ca="1" si="14"/>
        <v>515841.97782692313</v>
      </c>
      <c r="L58" s="586">
        <f t="shared" ca="1" si="14"/>
        <v>186073.96983171679</v>
      </c>
      <c r="M58" s="587">
        <f t="shared" ca="1" si="14"/>
        <v>38373.711758260411</v>
      </c>
      <c r="N58" s="587">
        <f t="shared" si="14"/>
        <v>35526.937986335186</v>
      </c>
      <c r="O58" s="588">
        <f t="shared" si="14"/>
        <v>112173.32008712119</v>
      </c>
      <c r="P58" s="585">
        <f t="shared" si="14"/>
        <v>0</v>
      </c>
      <c r="Q58" s="589">
        <f t="shared" ca="1" si="14"/>
        <v>0</v>
      </c>
      <c r="R58" s="589">
        <f t="shared" ca="1" si="14"/>
        <v>0</v>
      </c>
      <c r="S58" s="589">
        <f t="shared" si="14"/>
        <v>0</v>
      </c>
      <c r="T58" s="590">
        <f t="shared" ca="1" si="0"/>
        <v>0</v>
      </c>
      <c r="U58" s="591">
        <f ca="1">+U54+U43+U38</f>
        <v>329768.00799520634</v>
      </c>
      <c r="V58" s="592">
        <f ca="1">+V54+V43+V38</f>
        <v>0</v>
      </c>
      <c r="W58" s="593">
        <f t="shared" ca="1" si="1"/>
        <v>329768.00799520634</v>
      </c>
    </row>
    <row r="59" spans="1:30">
      <c r="A59" s="2121" t="s">
        <v>177</v>
      </c>
      <c r="B59" s="381">
        <v>114</v>
      </c>
      <c r="C59" s="381"/>
      <c r="D59" s="2163">
        <f>jlh_RECON_IMPORT!C15/1000</f>
        <v>4970.9192976923041</v>
      </c>
      <c r="E59" s="2162">
        <f>-D59</f>
        <v>-4970.9192976923041</v>
      </c>
      <c r="F59" s="2162">
        <f>+D59+E59</f>
        <v>0</v>
      </c>
      <c r="H59" s="1209"/>
      <c r="I59" s="463"/>
      <c r="J59" s="1218"/>
      <c r="K59" s="524"/>
      <c r="L59" s="525"/>
      <c r="M59" s="291"/>
      <c r="N59" s="291"/>
      <c r="O59" s="292"/>
      <c r="P59" s="280"/>
      <c r="Q59" s="542"/>
      <c r="R59" s="542"/>
      <c r="S59" s="542"/>
      <c r="T59" s="243"/>
      <c r="U59" s="583"/>
      <c r="V59" s="584"/>
      <c r="W59" s="552"/>
    </row>
    <row r="60" spans="1:30">
      <c r="A60" s="2121"/>
      <c r="B60" s="381">
        <v>114.03</v>
      </c>
      <c r="C60" s="381"/>
      <c r="D60" s="2163">
        <f>jlh_RECON_IMPORT!C16/1000</f>
        <v>1052.0329999999999</v>
      </c>
      <c r="E60" s="2162"/>
      <c r="F60" s="2967">
        <f>+D60+E60</f>
        <v>1052.0329999999999</v>
      </c>
      <c r="H60" s="1209"/>
      <c r="I60" s="463"/>
      <c r="J60" s="1218"/>
      <c r="K60" s="524"/>
      <c r="L60" s="525"/>
      <c r="M60" s="291"/>
      <c r="N60" s="291"/>
      <c r="O60" s="292"/>
      <c r="P60" s="280"/>
      <c r="Q60" s="542"/>
      <c r="R60" s="542"/>
      <c r="S60" s="542"/>
      <c r="T60" s="243"/>
      <c r="U60" s="583"/>
      <c r="V60" s="584"/>
      <c r="W60" s="552"/>
    </row>
    <row r="61" spans="1:30">
      <c r="A61" s="2121"/>
      <c r="B61" s="381"/>
      <c r="C61" s="381"/>
      <c r="D61" s="2163"/>
      <c r="E61" s="2162"/>
      <c r="F61" s="2162"/>
      <c r="H61" s="1209"/>
      <c r="I61" s="463"/>
      <c r="J61" s="1218"/>
      <c r="K61" s="524"/>
      <c r="L61" s="525"/>
      <c r="M61" s="291"/>
      <c r="N61" s="291"/>
      <c r="O61" s="292"/>
      <c r="P61" s="280"/>
      <c r="Q61" s="542"/>
      <c r="R61" s="542"/>
      <c r="S61" s="542"/>
      <c r="T61" s="243"/>
      <c r="U61" s="583"/>
      <c r="V61" s="584"/>
      <c r="W61" s="552"/>
    </row>
    <row r="62" spans="1:30">
      <c r="A62" s="2121" t="s">
        <v>177</v>
      </c>
      <c r="B62" s="381"/>
      <c r="C62" s="381"/>
      <c r="D62" s="2163">
        <f>IF(ISNA(VLOOKUP(B62,Data,ColNumber,FALSE)/1000),0,(VLOOKUP(B62,Data,ColNumber,FALSE)/1000))</f>
        <v>0</v>
      </c>
      <c r="E62" s="2162">
        <f>-D62</f>
        <v>0</v>
      </c>
      <c r="F62" s="2162">
        <f>+D62+E62</f>
        <v>0</v>
      </c>
      <c r="H62" s="1209"/>
      <c r="I62" s="463"/>
      <c r="J62" s="1218"/>
      <c r="K62" s="524"/>
      <c r="L62" s="525"/>
      <c r="M62" s="291"/>
      <c r="N62" s="291"/>
      <c r="O62" s="292"/>
      <c r="P62" s="524"/>
      <c r="Q62" s="542"/>
      <c r="R62" s="542"/>
      <c r="S62" s="542"/>
      <c r="T62" s="243"/>
      <c r="U62" s="583"/>
      <c r="V62" s="584"/>
      <c r="W62" s="552"/>
    </row>
    <row r="63" spans="1:30">
      <c r="H63" s="648" t="s">
        <v>3302</v>
      </c>
      <c r="I63" s="56"/>
      <c r="J63" s="1227"/>
      <c r="K63" s="1228"/>
      <c r="L63" s="1229"/>
      <c r="M63" s="1230"/>
      <c r="N63" s="1230"/>
      <c r="O63" s="1231"/>
      <c r="P63" s="1228"/>
      <c r="Q63" s="1232"/>
      <c r="R63" s="1232"/>
      <c r="S63" s="1232"/>
      <c r="T63" s="1233"/>
      <c r="U63" s="1234"/>
      <c r="V63" s="1235"/>
      <c r="W63" s="1236"/>
    </row>
    <row r="64" spans="1:30">
      <c r="A64" s="2124"/>
      <c r="B64" s="3388" t="s">
        <v>6395</v>
      </c>
      <c r="C64" s="3388"/>
      <c r="D64" s="3388"/>
      <c r="E64" s="3388"/>
      <c r="F64" s="3389"/>
      <c r="H64" s="101" t="s">
        <v>8027</v>
      </c>
      <c r="I64" s="56"/>
      <c r="J64" s="1227">
        <f ca="1">+K64</f>
        <v>221442.9167086154</v>
      </c>
      <c r="K64" s="1237">
        <f ca="1">+K35+K43</f>
        <v>221442.9167086154</v>
      </c>
      <c r="L64" s="1229">
        <f t="shared" ref="L64:V64" ca="1" si="15">+L35+L43</f>
        <v>73900.649744595605</v>
      </c>
      <c r="M64" s="1238">
        <f t="shared" ca="1" si="15"/>
        <v>38373.711758260411</v>
      </c>
      <c r="N64" s="1238">
        <f>+N35+N43</f>
        <v>35526.937986335186</v>
      </c>
      <c r="O64" s="1239">
        <f t="shared" si="15"/>
        <v>0</v>
      </c>
      <c r="P64" s="1240">
        <f t="shared" si="15"/>
        <v>0</v>
      </c>
      <c r="Q64" s="1241">
        <f t="shared" ca="1" si="15"/>
        <v>0</v>
      </c>
      <c r="R64" s="1241">
        <f ca="1">+R35+R43</f>
        <v>0</v>
      </c>
      <c r="S64" s="1241">
        <f t="shared" si="15"/>
        <v>0</v>
      </c>
      <c r="T64" s="1242">
        <f t="shared" ca="1" si="0"/>
        <v>0</v>
      </c>
      <c r="U64" s="1243">
        <f t="shared" ca="1" si="15"/>
        <v>147542.2669640198</v>
      </c>
      <c r="V64" s="1244">
        <f t="shared" ca="1" si="15"/>
        <v>0</v>
      </c>
      <c r="W64" s="1245">
        <f t="shared" ca="1" si="1"/>
        <v>147542.2669640198</v>
      </c>
      <c r="X64" s="3"/>
    </row>
    <row r="65" spans="1:34">
      <c r="A65" s="2133"/>
      <c r="B65" s="2158" t="s">
        <v>10941</v>
      </c>
      <c r="C65" s="2158"/>
      <c r="D65" s="2171">
        <f>+D54+D59+D62+D60</f>
        <v>522448.01112461544</v>
      </c>
      <c r="E65" s="2171">
        <f>+E54</f>
        <v>-1635.114</v>
      </c>
      <c r="F65" s="2210">
        <f>+F54+F59+F62+F60</f>
        <v>515841.97782692313</v>
      </c>
      <c r="H65" s="103" t="s">
        <v>8028</v>
      </c>
      <c r="I65" s="62"/>
      <c r="J65" s="1246">
        <f>+K65</f>
        <v>294399.06111830776</v>
      </c>
      <c r="K65" s="1247">
        <f>+K36+K54</f>
        <v>294399.06111830776</v>
      </c>
      <c r="L65" s="1248">
        <f t="shared" ref="L65:V65" si="16">+L36+L54</f>
        <v>112173.32008712119</v>
      </c>
      <c r="M65" s="1248">
        <f t="shared" si="16"/>
        <v>0</v>
      </c>
      <c r="N65" s="1248">
        <f>+N36+N54</f>
        <v>0</v>
      </c>
      <c r="O65" s="1249">
        <f t="shared" si="16"/>
        <v>112173.32008712119</v>
      </c>
      <c r="P65" s="1250">
        <f t="shared" si="16"/>
        <v>0</v>
      </c>
      <c r="Q65" s="1250">
        <f t="shared" si="16"/>
        <v>0</v>
      </c>
      <c r="R65" s="1250">
        <f>+R36+R54</f>
        <v>0</v>
      </c>
      <c r="S65" s="1250">
        <f t="shared" si="16"/>
        <v>0</v>
      </c>
      <c r="T65" s="1251">
        <f t="shared" si="0"/>
        <v>0</v>
      </c>
      <c r="U65" s="1252">
        <f t="shared" si="16"/>
        <v>182225.74103118654</v>
      </c>
      <c r="V65" s="1253">
        <f t="shared" si="16"/>
        <v>0</v>
      </c>
      <c r="W65" s="1254">
        <f t="shared" si="1"/>
        <v>182225.74103118654</v>
      </c>
      <c r="X65" s="3"/>
    </row>
    <row r="66" spans="1:34" ht="15">
      <c r="A66" s="2133"/>
      <c r="B66" s="275" t="s">
        <v>10942</v>
      </c>
      <c r="C66" s="275"/>
      <c r="D66" s="2134">
        <f>JLH_MFR_DATA!$D$13/1000</f>
        <v>507745.93966692517</v>
      </c>
      <c r="E66" s="275"/>
      <c r="F66" s="2147"/>
      <c r="H66" s="138"/>
      <c r="I66" s="138"/>
      <c r="J66" s="138"/>
      <c r="K66" s="520"/>
      <c r="L66" s="520"/>
      <c r="M66" s="520"/>
      <c r="N66" s="520"/>
      <c r="O66" s="520"/>
      <c r="P66" s="520"/>
      <c r="Q66" s="520"/>
      <c r="R66" s="520"/>
      <c r="S66" s="520"/>
      <c r="T66" s="520"/>
      <c r="U66" s="520"/>
      <c r="V66" s="520"/>
      <c r="W66" s="520"/>
    </row>
    <row r="67" spans="1:34">
      <c r="A67" s="2133"/>
      <c r="B67" s="275" t="s">
        <v>10630</v>
      </c>
      <c r="C67" s="275"/>
      <c r="D67" s="2171">
        <f>D65-D66</f>
        <v>14702.071457690268</v>
      </c>
      <c r="E67" s="275"/>
      <c r="F67" s="2147"/>
      <c r="H67" s="138"/>
      <c r="I67" s="1213" t="s">
        <v>4372</v>
      </c>
      <c r="J67" s="2120">
        <f ca="1">+K58-J58</f>
        <v>0</v>
      </c>
      <c r="K67" s="2120">
        <f ca="1">+K58-K64-K65</f>
        <v>0</v>
      </c>
      <c r="L67" s="2120">
        <f t="shared" ref="L67:W67" ca="1" si="17">+L58-L64-L65</f>
        <v>0</v>
      </c>
      <c r="M67" s="2120">
        <f t="shared" ca="1" si="17"/>
        <v>0</v>
      </c>
      <c r="N67" s="2120">
        <f t="shared" si="17"/>
        <v>0</v>
      </c>
      <c r="O67" s="2120">
        <f t="shared" si="17"/>
        <v>0</v>
      </c>
      <c r="P67" s="2120">
        <f t="shared" si="17"/>
        <v>0</v>
      </c>
      <c r="Q67" s="2120">
        <f t="shared" ca="1" si="17"/>
        <v>0</v>
      </c>
      <c r="R67" s="2120">
        <f ca="1">+R58-R64-R65</f>
        <v>0</v>
      </c>
      <c r="S67" s="2120">
        <f t="shared" si="17"/>
        <v>0</v>
      </c>
      <c r="T67" s="2120">
        <f t="shared" ca="1" si="17"/>
        <v>0</v>
      </c>
      <c r="U67" s="2120">
        <f t="shared" ca="1" si="17"/>
        <v>0</v>
      </c>
      <c r="V67" s="2120">
        <f t="shared" ca="1" si="17"/>
        <v>0</v>
      </c>
      <c r="W67" s="2120">
        <f t="shared" ca="1" si="17"/>
        <v>0</v>
      </c>
    </row>
    <row r="68" spans="1:34">
      <c r="A68" s="2133"/>
      <c r="B68" s="275" t="s">
        <v>10943</v>
      </c>
      <c r="C68" s="275"/>
      <c r="D68" s="2172">
        <f>-D31</f>
        <v>-8679.1191599999984</v>
      </c>
      <c r="E68" s="275"/>
      <c r="F68" s="2147"/>
      <c r="H68" s="138"/>
      <c r="K68" s="138"/>
      <c r="L68" s="138"/>
      <c r="M68" s="138"/>
      <c r="N68" s="138"/>
      <c r="O68" s="138"/>
      <c r="P68" s="138"/>
      <c r="Q68" s="138"/>
      <c r="R68" s="138"/>
      <c r="S68" s="138"/>
      <c r="T68" s="138"/>
      <c r="U68" s="138"/>
      <c r="V68" s="138"/>
      <c r="W68" s="138"/>
    </row>
    <row r="69" spans="1:34" ht="15">
      <c r="A69" s="2133"/>
      <c r="B69" s="275" t="s">
        <v>10944</v>
      </c>
      <c r="C69" s="275"/>
      <c r="D69" s="2134">
        <f>-SUM(D59:D62)</f>
        <v>-6022.9522976923035</v>
      </c>
      <c r="E69" s="275" t="s">
        <v>8110</v>
      </c>
      <c r="F69" s="2147"/>
      <c r="H69" s="138"/>
      <c r="I69" s="138"/>
      <c r="J69" s="138"/>
      <c r="K69" s="138"/>
      <c r="L69" s="138"/>
      <c r="M69" s="138"/>
      <c r="N69" s="138"/>
      <c r="O69" s="138"/>
      <c r="P69" s="138"/>
      <c r="Q69" s="138"/>
      <c r="R69" s="138"/>
      <c r="S69" s="138"/>
      <c r="T69" s="138"/>
      <c r="U69" s="138"/>
      <c r="V69" s="138"/>
      <c r="W69" s="138"/>
    </row>
    <row r="70" spans="1:34">
      <c r="A70" s="2128"/>
      <c r="B70" s="2152" t="s">
        <v>10945</v>
      </c>
      <c r="C70" s="2152"/>
      <c r="D70" s="2137">
        <f>SUM(D67:D69)</f>
        <v>-2.0336301531642675E-9</v>
      </c>
      <c r="E70" s="2152"/>
      <c r="F70" s="2153"/>
      <c r="H70" s="918" t="s">
        <v>11693</v>
      </c>
      <c r="I70" s="138"/>
      <c r="J70" s="138"/>
      <c r="K70" s="138"/>
      <c r="L70" s="138"/>
      <c r="O70" s="138"/>
      <c r="P70" s="138"/>
      <c r="Q70" s="138"/>
      <c r="R70" s="138"/>
      <c r="S70" s="138"/>
      <c r="T70" s="138"/>
      <c r="U70" s="138"/>
      <c r="V70" s="138"/>
      <c r="W70" s="138"/>
    </row>
    <row r="71" spans="1:34">
      <c r="H71" t="s">
        <v>3414</v>
      </c>
      <c r="I71" s="2">
        <v>17</v>
      </c>
      <c r="J71" t="s">
        <v>11647</v>
      </c>
      <c r="K71" t="s">
        <v>7746</v>
      </c>
      <c r="L71" s="774">
        <f ca="1">+Transmission!$M$64</f>
        <v>38373.711758260411</v>
      </c>
      <c r="O71" s="136"/>
      <c r="P71" s="477"/>
      <c r="T71" s="2"/>
      <c r="W71" s="623"/>
      <c r="X71" s="136"/>
      <c r="Y71" s="477"/>
      <c r="Z71" s="4"/>
    </row>
    <row r="72" spans="1:34">
      <c r="H72" t="s">
        <v>3414</v>
      </c>
      <c r="I72" s="2">
        <v>21</v>
      </c>
      <c r="J72" t="s">
        <v>11648</v>
      </c>
      <c r="K72" t="s">
        <v>7746</v>
      </c>
      <c r="L72" s="774">
        <f>+Transmission!$O$65+$N$64</f>
        <v>147700.25807345638</v>
      </c>
      <c r="O72" s="136"/>
      <c r="P72" s="477"/>
      <c r="T72" s="2"/>
      <c r="W72" s="63"/>
      <c r="X72" s="136"/>
      <c r="Y72" s="460"/>
    </row>
    <row r="73" spans="1:34">
      <c r="H73" t="s">
        <v>3414</v>
      </c>
      <c r="I73" s="2">
        <v>25</v>
      </c>
      <c r="J73" t="s">
        <v>7806</v>
      </c>
      <c r="K73" t="s">
        <v>7746</v>
      </c>
      <c r="L73" s="774">
        <f ca="1">+Transmission!$T$64</f>
        <v>0</v>
      </c>
      <c r="O73" s="136"/>
      <c r="P73" s="460"/>
      <c r="Q73" s="4"/>
      <c r="T73" s="2"/>
      <c r="W73" s="63"/>
      <c r="X73" s="136"/>
      <c r="Y73" s="477"/>
      <c r="Z73" s="240"/>
    </row>
    <row r="74" spans="1:34">
      <c r="H74" t="s">
        <v>3414</v>
      </c>
      <c r="I74" s="2">
        <v>26</v>
      </c>
      <c r="J74" t="s">
        <v>7807</v>
      </c>
      <c r="K74" t="s">
        <v>7746</v>
      </c>
      <c r="L74" s="774">
        <f ca="1">+Transmission!$U$64</f>
        <v>147542.2669640198</v>
      </c>
      <c r="O74" s="136"/>
      <c r="P74" s="460"/>
      <c r="Q74" s="4"/>
      <c r="T74" s="2"/>
      <c r="W74" s="63"/>
      <c r="X74" s="136"/>
      <c r="Y74" s="460"/>
      <c r="Z74" s="4"/>
    </row>
    <row r="75" spans="1:34">
      <c r="H75" t="s">
        <v>3414</v>
      </c>
      <c r="I75" s="2">
        <v>27</v>
      </c>
      <c r="J75" t="s">
        <v>2688</v>
      </c>
      <c r="K75" t="s">
        <v>7746</v>
      </c>
      <c r="L75" s="774">
        <f>+Transmission!$T$65</f>
        <v>0</v>
      </c>
      <c r="O75" s="136"/>
      <c r="P75" s="460"/>
      <c r="Q75" s="4"/>
      <c r="T75" s="2"/>
      <c r="W75" s="63"/>
      <c r="X75" s="136"/>
      <c r="Y75" s="477"/>
      <c r="Z75" s="4"/>
    </row>
    <row r="76" spans="1:34">
      <c r="H76" t="s">
        <v>3414</v>
      </c>
      <c r="I76" s="2">
        <v>28</v>
      </c>
      <c r="J76" t="s">
        <v>2689</v>
      </c>
      <c r="K76" t="s">
        <v>7746</v>
      </c>
      <c r="L76" s="774">
        <f>+Transmission!$U$65</f>
        <v>182225.74103118654</v>
      </c>
      <c r="O76" s="683"/>
      <c r="P76" s="478"/>
      <c r="Q76" s="3"/>
      <c r="R76" s="3"/>
      <c r="S76" s="3"/>
      <c r="T76" s="34"/>
      <c r="U76" s="3"/>
      <c r="V76" s="3"/>
      <c r="W76" s="74"/>
      <c r="X76" s="683"/>
      <c r="Y76" s="478"/>
      <c r="Z76" s="3"/>
      <c r="AA76" s="3"/>
      <c r="AB76" s="3"/>
      <c r="AC76" s="3"/>
      <c r="AD76" s="3"/>
      <c r="AE76" s="3"/>
      <c r="AF76" s="3"/>
      <c r="AG76" s="3"/>
      <c r="AH76" s="3"/>
    </row>
    <row r="77" spans="1:34">
      <c r="H77" s="8" t="s">
        <v>3414</v>
      </c>
      <c r="I77" s="35">
        <v>29</v>
      </c>
      <c r="J77" s="8" t="s">
        <v>2690</v>
      </c>
      <c r="K77" s="8" t="s">
        <v>7746</v>
      </c>
      <c r="L77" s="947">
        <f ca="1">+Transmission!$V$58</f>
        <v>0</v>
      </c>
      <c r="O77" s="683"/>
      <c r="P77" s="917"/>
      <c r="Q77" s="3"/>
      <c r="R77" s="3"/>
      <c r="S77" s="3"/>
      <c r="T77" s="34"/>
      <c r="U77" s="3"/>
      <c r="V77" s="3"/>
      <c r="W77" s="74"/>
      <c r="X77" s="683"/>
      <c r="Y77" s="478"/>
      <c r="Z77" s="461"/>
      <c r="AA77" s="3"/>
      <c r="AB77" s="3"/>
      <c r="AC77" s="3"/>
      <c r="AD77" s="3"/>
      <c r="AE77" s="3"/>
      <c r="AF77" s="3"/>
      <c r="AG77" s="3"/>
      <c r="AH77" s="3"/>
    </row>
    <row r="78" spans="1:34">
      <c r="O78" s="3"/>
      <c r="P78" s="3"/>
      <c r="Q78" s="3"/>
      <c r="R78" s="3"/>
      <c r="S78" s="3"/>
      <c r="T78" s="3"/>
      <c r="U78" s="3"/>
      <c r="V78" s="3"/>
      <c r="W78" s="3"/>
      <c r="X78" s="3"/>
      <c r="Y78" s="3"/>
      <c r="Z78" s="3"/>
      <c r="AA78" s="3"/>
      <c r="AB78" s="3"/>
      <c r="AC78" s="3"/>
      <c r="AD78" s="3"/>
      <c r="AE78" s="3"/>
      <c r="AF78" s="3"/>
      <c r="AG78" s="3"/>
      <c r="AH78" s="3"/>
    </row>
    <row r="79" spans="1:34">
      <c r="Q79" s="76"/>
    </row>
    <row r="82" spans="2:31">
      <c r="H82" s="99" t="s">
        <v>3205</v>
      </c>
      <c r="I82" s="48"/>
      <c r="J82" s="48"/>
      <c r="K82" s="48"/>
      <c r="L82" s="48"/>
      <c r="M82" s="48"/>
      <c r="N82" s="48"/>
      <c r="O82" s="48"/>
      <c r="P82" s="48"/>
      <c r="Q82" s="48"/>
      <c r="R82" s="48"/>
      <c r="S82" s="48"/>
      <c r="T82" s="48"/>
      <c r="U82" s="48"/>
      <c r="V82" s="48"/>
      <c r="W82" s="679"/>
    </row>
    <row r="83" spans="2:31">
      <c r="H83" s="101" t="s">
        <v>6491</v>
      </c>
      <c r="I83" s="3"/>
      <c r="J83" s="3"/>
      <c r="K83" s="3"/>
      <c r="L83" s="3"/>
      <c r="M83" s="3"/>
      <c r="N83" s="3"/>
      <c r="O83" s="3"/>
      <c r="P83" s="3"/>
      <c r="Q83" s="3"/>
      <c r="R83" s="3"/>
      <c r="S83" s="3"/>
      <c r="T83" s="3"/>
      <c r="U83" s="3"/>
      <c r="V83" s="3"/>
      <c r="W83" s="50"/>
    </row>
    <row r="84" spans="2:31">
      <c r="H84" s="101" t="str">
        <f>+'TITLES &amp; CONSTANTS'!$D$31</f>
        <v>FOR THE FORECAST PERIOD ENDING 12/31/09</v>
      </c>
      <c r="I84" s="3"/>
      <c r="J84" s="3"/>
      <c r="K84" s="3"/>
      <c r="L84" s="3"/>
      <c r="M84" s="3"/>
      <c r="N84" s="3"/>
      <c r="O84" s="3"/>
      <c r="P84" s="3"/>
      <c r="Q84" s="3"/>
      <c r="R84" s="3"/>
      <c r="S84" s="3"/>
      <c r="T84" s="3"/>
      <c r="U84" s="3"/>
      <c r="V84" s="3"/>
      <c r="W84" s="50"/>
    </row>
    <row r="85" spans="2:31">
      <c r="H85" s="53"/>
      <c r="I85" s="62"/>
      <c r="J85" s="62"/>
      <c r="K85" s="62"/>
      <c r="L85" s="229"/>
      <c r="M85" s="229"/>
      <c r="N85" s="229"/>
      <c r="O85" s="62"/>
      <c r="P85" s="62"/>
      <c r="Q85" s="62"/>
      <c r="R85" s="62"/>
      <c r="S85" s="62"/>
      <c r="T85" s="62"/>
      <c r="U85" s="62"/>
      <c r="V85" s="62"/>
      <c r="W85" s="104"/>
    </row>
    <row r="86" spans="2:31">
      <c r="H86" s="49"/>
      <c r="I86" s="3"/>
      <c r="J86" s="163"/>
      <c r="K86" s="3373" t="s">
        <v>497</v>
      </c>
      <c r="L86" s="3374"/>
      <c r="M86" s="3374"/>
      <c r="N86" s="3374"/>
      <c r="O86" s="3374"/>
      <c r="P86" s="3374"/>
      <c r="Q86" s="3374"/>
      <c r="R86" s="3374"/>
      <c r="S86" s="3374"/>
      <c r="T86" s="3374"/>
      <c r="U86" s="3374"/>
      <c r="V86" s="3374"/>
      <c r="W86" s="3375"/>
    </row>
    <row r="87" spans="2:31" ht="13.5" thickBot="1">
      <c r="B87" s="2" t="s">
        <v>9477</v>
      </c>
      <c r="C87" s="2"/>
      <c r="H87" s="49"/>
      <c r="I87" s="3"/>
      <c r="J87" s="88"/>
      <c r="K87" s="79"/>
      <c r="L87" s="3376" t="s">
        <v>7460</v>
      </c>
      <c r="M87" s="3377"/>
      <c r="N87" s="3377"/>
      <c r="O87" s="3378"/>
      <c r="P87" s="3379" t="s">
        <v>9045</v>
      </c>
      <c r="Q87" s="3380"/>
      <c r="R87" s="3380"/>
      <c r="S87" s="3380"/>
      <c r="T87" s="3380"/>
      <c r="U87" s="3380"/>
      <c r="V87" s="3380"/>
      <c r="W87" s="3381"/>
    </row>
    <row r="88" spans="2:31" ht="13.5" thickTop="1">
      <c r="B88" s="34" t="s">
        <v>9476</v>
      </c>
      <c r="C88" s="34"/>
      <c r="E88" s="956" t="s">
        <v>3509</v>
      </c>
      <c r="F88" s="956" t="s">
        <v>4675</v>
      </c>
      <c r="H88" s="49"/>
      <c r="I88" s="56"/>
      <c r="J88" s="165" t="s">
        <v>9706</v>
      </c>
      <c r="K88" s="79" t="s">
        <v>6729</v>
      </c>
      <c r="L88" s="124" t="s">
        <v>8369</v>
      </c>
      <c r="M88" s="916" t="s">
        <v>6391</v>
      </c>
      <c r="N88" s="916" t="s">
        <v>1348</v>
      </c>
      <c r="O88" s="81"/>
      <c r="P88" s="3385" t="s">
        <v>9049</v>
      </c>
      <c r="Q88" s="3386"/>
      <c r="R88" s="3386"/>
      <c r="S88" s="3386"/>
      <c r="T88" s="3387"/>
      <c r="U88" s="271" t="s">
        <v>7458</v>
      </c>
      <c r="V88" s="272" t="s">
        <v>9050</v>
      </c>
      <c r="W88" s="232" t="s">
        <v>8369</v>
      </c>
    </row>
    <row r="89" spans="2:31">
      <c r="B89" s="35" t="s">
        <v>6502</v>
      </c>
      <c r="C89" s="35"/>
      <c r="D89" s="35" t="s">
        <v>5494</v>
      </c>
      <c r="E89" s="957" t="s">
        <v>3510</v>
      </c>
      <c r="F89" s="957" t="s">
        <v>3496</v>
      </c>
      <c r="H89" s="103" t="s">
        <v>9705</v>
      </c>
      <c r="I89" s="62" t="s">
        <v>11157</v>
      </c>
      <c r="J89" s="734" t="s">
        <v>2099</v>
      </c>
      <c r="K89" s="82" t="s">
        <v>497</v>
      </c>
      <c r="L89" s="127" t="s">
        <v>9343</v>
      </c>
      <c r="M89" s="78" t="s">
        <v>6392</v>
      </c>
      <c r="N89" s="78" t="s">
        <v>1349</v>
      </c>
      <c r="O89" s="83" t="s">
        <v>11648</v>
      </c>
      <c r="P89" s="137" t="s">
        <v>3654</v>
      </c>
      <c r="Q89" s="241" t="s">
        <v>3788</v>
      </c>
      <c r="R89" s="241" t="s">
        <v>4368</v>
      </c>
      <c r="S89" s="241" t="s">
        <v>3653</v>
      </c>
      <c r="T89" s="270" t="s">
        <v>5945</v>
      </c>
      <c r="U89" s="273" t="s">
        <v>4369</v>
      </c>
      <c r="V89" s="274" t="s">
        <v>4369</v>
      </c>
      <c r="W89" s="231" t="s">
        <v>5944</v>
      </c>
    </row>
    <row r="90" spans="2:31">
      <c r="H90" s="49"/>
      <c r="I90" s="3"/>
      <c r="J90" s="88"/>
      <c r="K90" s="87"/>
      <c r="L90" s="920"/>
      <c r="M90" s="921"/>
      <c r="N90" s="921"/>
      <c r="O90" s="922"/>
      <c r="P90" s="923"/>
      <c r="Q90" s="924"/>
      <c r="R90" s="924"/>
      <c r="S90" s="924"/>
      <c r="T90" s="925"/>
      <c r="U90" s="926"/>
      <c r="V90" s="927"/>
      <c r="W90" s="277"/>
    </row>
    <row r="91" spans="2:31">
      <c r="E91" s="446"/>
      <c r="F91" s="774"/>
      <c r="H91" s="1208">
        <v>350</v>
      </c>
      <c r="I91" s="463" t="s">
        <v>1878</v>
      </c>
      <c r="J91" s="1214">
        <f>F93</f>
        <v>0</v>
      </c>
      <c r="K91" s="524">
        <f>+L91+W91</f>
        <v>0</v>
      </c>
      <c r="L91" s="525">
        <f>SUM(M91:O91)</f>
        <v>0</v>
      </c>
      <c r="M91" s="304">
        <f t="shared" ref="M91:S91" si="18">+$J$91*M29/$J$29</f>
        <v>0</v>
      </c>
      <c r="N91" s="304">
        <f>+$J$91*N29/$J$29</f>
        <v>0</v>
      </c>
      <c r="O91" s="574">
        <f t="shared" si="18"/>
        <v>0</v>
      </c>
      <c r="P91" s="544">
        <f t="shared" si="18"/>
        <v>0</v>
      </c>
      <c r="Q91" s="280">
        <f t="shared" si="18"/>
        <v>0</v>
      </c>
      <c r="R91" s="280">
        <f t="shared" si="18"/>
        <v>0</v>
      </c>
      <c r="S91" s="280">
        <f t="shared" si="18"/>
        <v>0</v>
      </c>
      <c r="T91" s="280">
        <f>SUM(P91:S91)</f>
        <v>0</v>
      </c>
      <c r="U91" s="281">
        <f>+$J$91*U29/$J$29</f>
        <v>0</v>
      </c>
      <c r="V91" s="550">
        <f>+$J$91*V29/$J$29</f>
        <v>0</v>
      </c>
      <c r="W91" s="529">
        <f>+T91+U91+V91</f>
        <v>0</v>
      </c>
    </row>
    <row r="92" spans="2:31">
      <c r="E92" s="446"/>
      <c r="F92" s="774"/>
      <c r="H92" s="1211">
        <v>350</v>
      </c>
      <c r="I92" s="149" t="s">
        <v>1868</v>
      </c>
      <c r="J92" s="1215">
        <v>0</v>
      </c>
      <c r="K92" s="530">
        <f>+L92+W92</f>
        <v>0</v>
      </c>
      <c r="L92" s="531">
        <f>SUM(M92:O92)</f>
        <v>0</v>
      </c>
      <c r="M92" s="928">
        <f t="shared" ref="M92:S92" si="19">+$J92*M30/$J$30</f>
        <v>0</v>
      </c>
      <c r="N92" s="928">
        <f>+$J92*N30/$J$30</f>
        <v>0</v>
      </c>
      <c r="O92" s="919">
        <f t="shared" si="19"/>
        <v>0</v>
      </c>
      <c r="P92" s="929">
        <f t="shared" si="19"/>
        <v>0</v>
      </c>
      <c r="Q92" s="285">
        <f t="shared" si="19"/>
        <v>0</v>
      </c>
      <c r="R92" s="285">
        <f t="shared" si="19"/>
        <v>0</v>
      </c>
      <c r="S92" s="285">
        <f t="shared" si="19"/>
        <v>0</v>
      </c>
      <c r="T92" s="285">
        <f>SUM(P92:S92)</f>
        <v>0</v>
      </c>
      <c r="U92" s="286">
        <f>+$J92*U30/$J$30</f>
        <v>0</v>
      </c>
      <c r="V92" s="930">
        <f>+$J92*V30/$J$30</f>
        <v>0</v>
      </c>
      <c r="W92" s="533">
        <f t="shared" ref="W92:W125" si="20">+T92+U92+V92</f>
        <v>0</v>
      </c>
    </row>
    <row r="93" spans="2:31">
      <c r="B93" s="136" t="s">
        <v>6686</v>
      </c>
      <c r="C93" s="136"/>
      <c r="D93" s="1565">
        <f>VLOOKUP(B93,Data,ColNumber,FALSE)/1000</f>
        <v>0</v>
      </c>
      <c r="E93" s="446"/>
      <c r="F93" s="774">
        <f>+D93+E93</f>
        <v>0</v>
      </c>
      <c r="H93" s="1208"/>
      <c r="I93" s="463" t="s">
        <v>8031</v>
      </c>
      <c r="J93" s="1216">
        <f>SUM(J91:J92)</f>
        <v>0</v>
      </c>
      <c r="K93" s="534">
        <f>+K91+K92</f>
        <v>0</v>
      </c>
      <c r="L93" s="535">
        <f>+L91+L92</f>
        <v>0</v>
      </c>
      <c r="M93" s="288">
        <f t="shared" ref="M93:S93" si="21">+M91+M92</f>
        <v>0</v>
      </c>
      <c r="N93" s="288">
        <f t="shared" si="21"/>
        <v>0</v>
      </c>
      <c r="O93" s="288">
        <f>+O91+O92</f>
        <v>0</v>
      </c>
      <c r="P93" s="536">
        <f t="shared" si="21"/>
        <v>0</v>
      </c>
      <c r="Q93" s="289">
        <f t="shared" si="21"/>
        <v>0</v>
      </c>
      <c r="R93" s="289">
        <f t="shared" si="21"/>
        <v>0</v>
      </c>
      <c r="S93" s="289">
        <f t="shared" si="21"/>
        <v>0</v>
      </c>
      <c r="T93" s="289">
        <f>SUM(P93:S93)</f>
        <v>0</v>
      </c>
      <c r="U93" s="537">
        <f>+U91+U92</f>
        <v>0</v>
      </c>
      <c r="V93" s="538">
        <f>+V91+V92</f>
        <v>0</v>
      </c>
      <c r="W93" s="539">
        <f t="shared" si="20"/>
        <v>0</v>
      </c>
    </row>
    <row r="94" spans="2:31">
      <c r="H94" s="1208"/>
      <c r="I94" s="463"/>
      <c r="J94" s="1217"/>
      <c r="K94" s="243"/>
      <c r="L94" s="291"/>
      <c r="M94" s="291"/>
      <c r="N94" s="291"/>
      <c r="O94" s="292"/>
      <c r="P94" s="280"/>
      <c r="Q94" s="280"/>
      <c r="R94" s="280"/>
      <c r="S94" s="280"/>
      <c r="T94" s="280"/>
      <c r="U94" s="281"/>
      <c r="V94" s="540"/>
      <c r="W94" s="541">
        <f t="shared" si="20"/>
        <v>0</v>
      </c>
      <c r="X94" s="3"/>
      <c r="Y94" s="3"/>
      <c r="Z94" s="3"/>
      <c r="AA94" s="3"/>
      <c r="AB94" s="3"/>
      <c r="AC94" s="3"/>
      <c r="AD94" s="3"/>
      <c r="AE94" s="3"/>
    </row>
    <row r="95" spans="2:31">
      <c r="B95" s="136" t="s">
        <v>9364</v>
      </c>
      <c r="C95" s="136"/>
      <c r="D95" s="1565">
        <f>VLOOKUP(B95,Data,ColNumber,FALSE)/1000</f>
        <v>3442.6788818200002</v>
      </c>
      <c r="E95" s="446"/>
      <c r="F95" s="774">
        <f>+D95+E95</f>
        <v>3442.6788818200002</v>
      </c>
      <c r="H95" s="1208">
        <v>350.01</v>
      </c>
      <c r="I95" s="463" t="s">
        <v>1879</v>
      </c>
      <c r="J95" s="1218">
        <f>+F95</f>
        <v>3442.6788818200002</v>
      </c>
      <c r="K95" s="542">
        <f>+L95+W95</f>
        <v>3442.6788818200002</v>
      </c>
      <c r="L95" s="525">
        <f>SUM(M95:O95)</f>
        <v>1226.1422281241951</v>
      </c>
      <c r="M95" s="304">
        <f t="shared" ref="M95:S95" si="22">+$J$95*M33/$J$33</f>
        <v>0</v>
      </c>
      <c r="N95" s="304">
        <f>+$J$95*N33/$J$33</f>
        <v>0</v>
      </c>
      <c r="O95" s="574">
        <f t="shared" si="22"/>
        <v>1226.1422281241951</v>
      </c>
      <c r="P95" s="544">
        <f t="shared" si="22"/>
        <v>0</v>
      </c>
      <c r="Q95" s="280">
        <f t="shared" si="22"/>
        <v>0</v>
      </c>
      <c r="R95" s="280">
        <f t="shared" si="22"/>
        <v>0</v>
      </c>
      <c r="S95" s="280">
        <f t="shared" si="22"/>
        <v>0</v>
      </c>
      <c r="T95" s="280">
        <f>SUM(P95:S95)</f>
        <v>0</v>
      </c>
      <c r="U95" s="281">
        <f>+$J$95*U33/$J$33</f>
        <v>2216.5366536958049</v>
      </c>
      <c r="V95" s="540">
        <f>+$J$95*V33/$J$33</f>
        <v>0</v>
      </c>
      <c r="W95" s="541">
        <f t="shared" si="20"/>
        <v>2216.5366536958049</v>
      </c>
    </row>
    <row r="96" spans="2:31">
      <c r="H96" s="1209"/>
      <c r="I96" s="463"/>
      <c r="J96" s="1217"/>
      <c r="K96" s="243"/>
      <c r="L96" s="291"/>
      <c r="M96" s="304"/>
      <c r="N96" s="304"/>
      <c r="O96" s="574"/>
      <c r="P96" s="280"/>
      <c r="Q96" s="280"/>
      <c r="R96" s="280"/>
      <c r="S96" s="280"/>
      <c r="T96" s="280"/>
      <c r="U96" s="281"/>
      <c r="V96" s="540"/>
      <c r="W96" s="541">
        <f t="shared" si="20"/>
        <v>0</v>
      </c>
    </row>
    <row r="97" spans="2:31">
      <c r="H97" s="1209"/>
      <c r="I97" s="463" t="s">
        <v>7722</v>
      </c>
      <c r="J97" s="1218">
        <f t="shared" ref="J97:S97" si="23">+J91</f>
        <v>0</v>
      </c>
      <c r="K97" s="542">
        <f t="shared" si="23"/>
        <v>0</v>
      </c>
      <c r="L97" s="525">
        <f>SUM(M97:O97)</f>
        <v>0</v>
      </c>
      <c r="M97" s="291">
        <f t="shared" si="23"/>
        <v>0</v>
      </c>
      <c r="N97" s="291">
        <f>+N91</f>
        <v>0</v>
      </c>
      <c r="O97" s="291">
        <f t="shared" si="23"/>
        <v>0</v>
      </c>
      <c r="P97" s="544">
        <f t="shared" si="23"/>
        <v>0</v>
      </c>
      <c r="Q97" s="280">
        <f t="shared" si="23"/>
        <v>0</v>
      </c>
      <c r="R97" s="280">
        <f t="shared" si="23"/>
        <v>0</v>
      </c>
      <c r="S97" s="280">
        <f t="shared" si="23"/>
        <v>0</v>
      </c>
      <c r="T97" s="280">
        <f>SUM(P97:S97)</f>
        <v>0</v>
      </c>
      <c r="U97" s="281">
        <f>+U91</f>
        <v>0</v>
      </c>
      <c r="V97" s="540">
        <f>+V91</f>
        <v>0</v>
      </c>
      <c r="W97" s="541">
        <f t="shared" si="20"/>
        <v>0</v>
      </c>
    </row>
    <row r="98" spans="2:31">
      <c r="H98" s="1209"/>
      <c r="I98" s="463" t="s">
        <v>7236</v>
      </c>
      <c r="J98" s="1218">
        <f t="shared" ref="J98:S98" si="24">+J92+J95</f>
        <v>3442.6788818200002</v>
      </c>
      <c r="K98" s="542">
        <f t="shared" si="24"/>
        <v>3442.6788818200002</v>
      </c>
      <c r="L98" s="525">
        <f>SUM(M98:O98)</f>
        <v>1226.1422281241951</v>
      </c>
      <c r="M98" s="291">
        <f t="shared" si="24"/>
        <v>0</v>
      </c>
      <c r="N98" s="291">
        <f>+N92+N95</f>
        <v>0</v>
      </c>
      <c r="O98" s="291">
        <f t="shared" si="24"/>
        <v>1226.1422281241951</v>
      </c>
      <c r="P98" s="544">
        <f t="shared" si="24"/>
        <v>0</v>
      </c>
      <c r="Q98" s="280">
        <f t="shared" si="24"/>
        <v>0</v>
      </c>
      <c r="R98" s="280">
        <f t="shared" si="24"/>
        <v>0</v>
      </c>
      <c r="S98" s="280">
        <f t="shared" si="24"/>
        <v>0</v>
      </c>
      <c r="T98" s="280">
        <f>SUM(P98:S98)</f>
        <v>0</v>
      </c>
      <c r="U98" s="281">
        <f>+U92+U95</f>
        <v>2216.5366536958049</v>
      </c>
      <c r="V98" s="540">
        <f>+V92+V95</f>
        <v>0</v>
      </c>
      <c r="W98" s="541">
        <f t="shared" si="20"/>
        <v>2216.5366536958049</v>
      </c>
    </row>
    <row r="99" spans="2:31">
      <c r="H99" s="1209"/>
      <c r="I99" s="463"/>
      <c r="J99" s="1218"/>
      <c r="K99" s="243"/>
      <c r="L99" s="531"/>
      <c r="M99" s="291"/>
      <c r="N99" s="291"/>
      <c r="O99" s="292"/>
      <c r="P99" s="280"/>
      <c r="Q99" s="280"/>
      <c r="R99" s="280"/>
      <c r="S99" s="280"/>
      <c r="T99" s="280"/>
      <c r="U99" s="281"/>
      <c r="V99" s="540"/>
      <c r="W99" s="541">
        <f t="shared" si="20"/>
        <v>0</v>
      </c>
      <c r="X99" s="3"/>
      <c r="Y99" s="3"/>
      <c r="Z99" s="3"/>
      <c r="AA99" s="3"/>
      <c r="AB99" s="3"/>
      <c r="AC99" s="3"/>
      <c r="AD99" s="3"/>
      <c r="AE99" s="3"/>
    </row>
    <row r="100" spans="2:31">
      <c r="H100" s="1212" t="s">
        <v>8029</v>
      </c>
      <c r="I100" s="1213"/>
      <c r="J100" s="545">
        <f t="shared" ref="J100:S100" si="25">+J97+J98</f>
        <v>3442.6788818200002</v>
      </c>
      <c r="K100" s="546">
        <f t="shared" si="25"/>
        <v>3442.6788818200002</v>
      </c>
      <c r="L100" s="367">
        <f t="shared" si="25"/>
        <v>1226.1422281241951</v>
      </c>
      <c r="M100" s="245">
        <f t="shared" si="25"/>
        <v>0</v>
      </c>
      <c r="N100" s="245">
        <f>+N97+N98</f>
        <v>0</v>
      </c>
      <c r="O100" s="296">
        <f t="shared" si="25"/>
        <v>1226.1422281241951</v>
      </c>
      <c r="P100" s="297">
        <f t="shared" si="25"/>
        <v>0</v>
      </c>
      <c r="Q100" s="297">
        <f t="shared" si="25"/>
        <v>0</v>
      </c>
      <c r="R100" s="297">
        <f t="shared" si="25"/>
        <v>0</v>
      </c>
      <c r="S100" s="297">
        <f t="shared" si="25"/>
        <v>0</v>
      </c>
      <c r="T100" s="297">
        <f>SUM(P100:S100)</f>
        <v>0</v>
      </c>
      <c r="U100" s="547">
        <f>+U97+U98</f>
        <v>2216.5366536958049</v>
      </c>
      <c r="V100" s="548">
        <f>+V97+V98</f>
        <v>0</v>
      </c>
      <c r="W100" s="549">
        <f t="shared" si="20"/>
        <v>2216.5366536958049</v>
      </c>
    </row>
    <row r="101" spans="2:31">
      <c r="H101" s="1209"/>
      <c r="I101" s="463"/>
      <c r="J101" s="1218"/>
      <c r="K101" s="542"/>
      <c r="L101" s="525"/>
      <c r="M101" s="291"/>
      <c r="N101" s="291"/>
      <c r="O101" s="291"/>
      <c r="P101" s="544"/>
      <c r="Q101" s="280"/>
      <c r="R101" s="280"/>
      <c r="S101" s="280"/>
      <c r="T101" s="280"/>
      <c r="U101" s="281"/>
      <c r="V101" s="550"/>
      <c r="W101" s="529">
        <f t="shared" si="20"/>
        <v>0</v>
      </c>
    </row>
    <row r="102" spans="2:31">
      <c r="B102" s="136" t="s">
        <v>9439</v>
      </c>
      <c r="C102" s="136"/>
      <c r="D102" s="1565">
        <f>VLOOKUP(B102,Data,ColNumber,FALSE)/1000</f>
        <v>792.70056097320492</v>
      </c>
      <c r="E102" s="446"/>
      <c r="F102" s="774">
        <f>+D102+E102</f>
        <v>792.70056097320492</v>
      </c>
      <c r="H102" s="1209">
        <v>352</v>
      </c>
      <c r="I102" s="463" t="s">
        <v>1880</v>
      </c>
      <c r="J102" s="1218">
        <f>+F102</f>
        <v>792.70056097320492</v>
      </c>
      <c r="K102" s="542">
        <f ca="1">+L102+W102</f>
        <v>792.70056097320492</v>
      </c>
      <c r="L102" s="525">
        <f ca="1">SUM(M102:O102)</f>
        <v>0</v>
      </c>
      <c r="M102" s="304">
        <f t="shared" ref="M102:S102" ca="1" si="26">+$J$102*M40/$J$40</f>
        <v>0</v>
      </c>
      <c r="N102" s="304">
        <f>+$J$102*N40/$J$40</f>
        <v>0</v>
      </c>
      <c r="O102" s="574">
        <f t="shared" si="26"/>
        <v>0</v>
      </c>
      <c r="P102" s="544">
        <f t="shared" si="26"/>
        <v>0</v>
      </c>
      <c r="Q102" s="280">
        <f t="shared" ca="1" si="26"/>
        <v>0</v>
      </c>
      <c r="R102" s="280">
        <f t="shared" ca="1" si="26"/>
        <v>0</v>
      </c>
      <c r="S102" s="280">
        <f t="shared" si="26"/>
        <v>0</v>
      </c>
      <c r="T102" s="280">
        <f ca="1">SUM(P102:S102)</f>
        <v>0</v>
      </c>
      <c r="U102" s="281">
        <f ca="1">+$J$102*U40/$J$40</f>
        <v>792.70056097320492</v>
      </c>
      <c r="V102" s="584">
        <f ca="1">+$J$102*V40/$J$40</f>
        <v>0</v>
      </c>
      <c r="W102" s="552">
        <f t="shared" ca="1" si="20"/>
        <v>792.70056097320492</v>
      </c>
    </row>
    <row r="103" spans="2:31">
      <c r="B103" s="136" t="s">
        <v>9440</v>
      </c>
      <c r="C103" s="136"/>
      <c r="D103" s="1565">
        <f>VLOOKUP(B103,Data,ColNumber,FALSE)/1000</f>
        <v>53851.430708943582</v>
      </c>
      <c r="E103" s="446"/>
      <c r="F103" s="774">
        <f>+D103+E103</f>
        <v>53851.430708943582</v>
      </c>
      <c r="H103" s="1209">
        <v>353</v>
      </c>
      <c r="I103" s="463" t="s">
        <v>4427</v>
      </c>
      <c r="J103" s="1218">
        <f>+F103</f>
        <v>53851.430708943582</v>
      </c>
      <c r="K103" s="542">
        <f>+L103+W103</f>
        <v>53851.430708943582</v>
      </c>
      <c r="L103" s="525">
        <f>SUM(M103:O103)</f>
        <v>18487.209278234994</v>
      </c>
      <c r="M103" s="304">
        <f t="shared" ref="M103:S103" si="27">+$J$103*M41/$J$41</f>
        <v>9599.6833926281925</v>
      </c>
      <c r="N103" s="304">
        <f>+$J$103*N41/$J$41</f>
        <v>8887.5258856068031</v>
      </c>
      <c r="O103" s="574">
        <f t="shared" si="27"/>
        <v>0</v>
      </c>
      <c r="P103" s="544">
        <f t="shared" si="27"/>
        <v>0</v>
      </c>
      <c r="Q103" s="280">
        <f t="shared" si="27"/>
        <v>0</v>
      </c>
      <c r="R103" s="280">
        <f t="shared" si="27"/>
        <v>0</v>
      </c>
      <c r="S103" s="280">
        <f t="shared" si="27"/>
        <v>0</v>
      </c>
      <c r="T103" s="280">
        <f>SUM(P103:S103)</f>
        <v>0</v>
      </c>
      <c r="U103" s="281">
        <f>+$J$103*U41/$J$41</f>
        <v>35364.221430708589</v>
      </c>
      <c r="V103" s="584">
        <f>+$J$103*V41/$J$41</f>
        <v>0</v>
      </c>
      <c r="W103" s="552">
        <f t="shared" si="20"/>
        <v>35364.221430708589</v>
      </c>
    </row>
    <row r="104" spans="2:31">
      <c r="H104" s="1209"/>
      <c r="I104" s="463"/>
      <c r="J104" s="1217"/>
      <c r="K104" s="243"/>
      <c r="L104" s="291"/>
      <c r="M104" s="304"/>
      <c r="N104" s="304"/>
      <c r="O104" s="574"/>
      <c r="P104" s="280"/>
      <c r="Q104" s="280"/>
      <c r="R104" s="280"/>
      <c r="S104" s="280"/>
      <c r="T104" s="280"/>
      <c r="U104" s="281"/>
      <c r="V104" s="584"/>
      <c r="W104" s="552">
        <f t="shared" si="20"/>
        <v>0</v>
      </c>
      <c r="X104" s="3"/>
      <c r="Y104" s="3"/>
      <c r="Z104" s="3"/>
      <c r="AA104" s="3"/>
      <c r="AB104" s="3"/>
      <c r="AC104" s="3"/>
      <c r="AD104" s="3"/>
      <c r="AE104" s="3"/>
    </row>
    <row r="105" spans="2:31" ht="13.5" thickBot="1">
      <c r="H105" s="1222" t="s">
        <v>4370</v>
      </c>
      <c r="I105" s="1223"/>
      <c r="J105" s="1219">
        <f>+J102+J103</f>
        <v>54644.13126991679</v>
      </c>
      <c r="K105" s="553">
        <f ca="1">+K102+K103</f>
        <v>54644.13126991679</v>
      </c>
      <c r="L105" s="554">
        <f ca="1">SUM(M105:O105)</f>
        <v>18487.209278234994</v>
      </c>
      <c r="M105" s="301">
        <f t="shared" ref="M105:S105" ca="1" si="28">+M102+M103</f>
        <v>9599.6833926281925</v>
      </c>
      <c r="N105" s="301">
        <f>+N102+N103</f>
        <v>8887.5258856068031</v>
      </c>
      <c r="O105" s="931">
        <f t="shared" si="28"/>
        <v>0</v>
      </c>
      <c r="P105" s="555">
        <f t="shared" si="28"/>
        <v>0</v>
      </c>
      <c r="Q105" s="303">
        <f t="shared" ca="1" si="28"/>
        <v>0</v>
      </c>
      <c r="R105" s="303">
        <f t="shared" ca="1" si="28"/>
        <v>0</v>
      </c>
      <c r="S105" s="303">
        <f t="shared" si="28"/>
        <v>0</v>
      </c>
      <c r="T105" s="303">
        <f ca="1">SUM(P105:S105)</f>
        <v>0</v>
      </c>
      <c r="U105" s="556">
        <f ca="1">+U102+U103</f>
        <v>36156.921991681796</v>
      </c>
      <c r="V105" s="557">
        <f ca="1">+V102+V103</f>
        <v>0</v>
      </c>
      <c r="W105" s="558">
        <f t="shared" ca="1" si="20"/>
        <v>36156.921991681796</v>
      </c>
    </row>
    <row r="106" spans="2:31" ht="13.5" thickTop="1">
      <c r="H106" s="1209"/>
      <c r="I106" s="463"/>
      <c r="J106" s="1218"/>
      <c r="K106" s="542"/>
      <c r="L106" s="525"/>
      <c r="M106" s="304"/>
      <c r="N106" s="304"/>
      <c r="O106" s="304"/>
      <c r="P106" s="544"/>
      <c r="Q106" s="280"/>
      <c r="R106" s="280"/>
      <c r="S106" s="280"/>
      <c r="T106" s="280"/>
      <c r="U106" s="281"/>
      <c r="V106" s="559"/>
      <c r="W106" s="560">
        <f t="shared" si="20"/>
        <v>0</v>
      </c>
    </row>
    <row r="107" spans="2:31">
      <c r="B107" s="136" t="s">
        <v>7271</v>
      </c>
      <c r="C107" s="136"/>
      <c r="D107" s="1565">
        <f>VLOOKUP(B107,Data,ColNumber,FALSE)/1000</f>
        <v>3872.8417825099332</v>
      </c>
      <c r="E107" s="446"/>
      <c r="F107" s="774">
        <f>+D107+E107</f>
        <v>3872.8417825099332</v>
      </c>
      <c r="H107" s="1209">
        <v>354</v>
      </c>
      <c r="I107" s="463" t="s">
        <v>1869</v>
      </c>
      <c r="J107" s="1218">
        <f>+F107</f>
        <v>3872.8417825099332</v>
      </c>
      <c r="K107" s="542">
        <f>+L107+W107</f>
        <v>3872.8417825099332</v>
      </c>
      <c r="L107" s="525">
        <f>SUM(M107:O107)</f>
        <v>3465.3220459707836</v>
      </c>
      <c r="M107" s="304">
        <f t="shared" ref="M107:S107" si="29">+$J$107*M45/$J$45</f>
        <v>0</v>
      </c>
      <c r="N107" s="304">
        <f>+$J$107*N45/$J$45</f>
        <v>0</v>
      </c>
      <c r="O107" s="574">
        <f t="shared" si="29"/>
        <v>3465.3220459707836</v>
      </c>
      <c r="P107" s="544">
        <f t="shared" si="29"/>
        <v>0</v>
      </c>
      <c r="Q107" s="280">
        <f t="shared" si="29"/>
        <v>0</v>
      </c>
      <c r="R107" s="280">
        <f t="shared" si="29"/>
        <v>0</v>
      </c>
      <c r="S107" s="280">
        <f t="shared" si="29"/>
        <v>0</v>
      </c>
      <c r="T107" s="280">
        <f>SUM(P107:S107)</f>
        <v>0</v>
      </c>
      <c r="U107" s="281">
        <f>+$J$107*U45/$J$45</f>
        <v>407.51973653914962</v>
      </c>
      <c r="V107" s="540">
        <f>+$J$107*V45/$J$45</f>
        <v>0</v>
      </c>
      <c r="W107" s="541">
        <f t="shared" si="20"/>
        <v>407.51973653914962</v>
      </c>
    </row>
    <row r="108" spans="2:31">
      <c r="H108" s="1209"/>
      <c r="I108" s="463"/>
      <c r="J108" s="1226"/>
      <c r="K108" s="542"/>
      <c r="L108" s="525"/>
      <c r="M108" s="304"/>
      <c r="N108" s="304"/>
      <c r="O108" s="932"/>
      <c r="P108" s="561"/>
      <c r="Q108" s="562"/>
      <c r="R108" s="562"/>
      <c r="S108" s="280"/>
      <c r="T108" s="280"/>
      <c r="U108" s="281"/>
      <c r="V108" s="540"/>
      <c r="W108" s="541">
        <f t="shared" si="20"/>
        <v>0</v>
      </c>
    </row>
    <row r="109" spans="2:31">
      <c r="B109" s="136" t="s">
        <v>7272</v>
      </c>
      <c r="C109" s="136"/>
      <c r="D109" s="1565">
        <f t="shared" ref="D109:D114" si="30">VLOOKUP(B109,Data,ColNumber,FALSE)/1000</f>
        <v>50272.986587597567</v>
      </c>
      <c r="E109" s="446"/>
      <c r="F109" s="774">
        <f t="shared" ref="F109:F114" si="31">+D109+E109</f>
        <v>50272.986587597567</v>
      </c>
      <c r="H109" s="1209">
        <v>355</v>
      </c>
      <c r="I109" s="463" t="s">
        <v>1870</v>
      </c>
      <c r="J109" s="1218">
        <f t="shared" ref="J109:J114" si="32">+F109</f>
        <v>50272.986587597567</v>
      </c>
      <c r="K109" s="542">
        <f t="shared" ref="K109:K114" si="33">+L109+W109</f>
        <v>50272.986587597567</v>
      </c>
      <c r="L109" s="525">
        <f t="shared" ref="L109:L114" si="34">SUM(M109:O109)</f>
        <v>20100.468977983939</v>
      </c>
      <c r="M109" s="304">
        <f t="shared" ref="M109:S109" si="35">+$J$109*M47/$J$47</f>
        <v>0</v>
      </c>
      <c r="N109" s="304">
        <f>+$J$109*N47/$J$47</f>
        <v>0</v>
      </c>
      <c r="O109" s="574">
        <f t="shared" si="35"/>
        <v>20100.468977983939</v>
      </c>
      <c r="P109" s="544">
        <f t="shared" si="35"/>
        <v>0</v>
      </c>
      <c r="Q109" s="562">
        <f t="shared" si="35"/>
        <v>0</v>
      </c>
      <c r="R109" s="280">
        <f t="shared" si="35"/>
        <v>0</v>
      </c>
      <c r="S109" s="562">
        <f t="shared" si="35"/>
        <v>0</v>
      </c>
      <c r="T109" s="562">
        <f t="shared" ref="T109:T114" si="36">SUM(P109:S109)</f>
        <v>0</v>
      </c>
      <c r="U109" s="281">
        <f>+$J$109*U47/$J$47</f>
        <v>30172.517609613624</v>
      </c>
      <c r="V109" s="540">
        <f>+$J$109*V47/$J$47</f>
        <v>0</v>
      </c>
      <c r="W109" s="541">
        <f t="shared" si="20"/>
        <v>30172.517609613624</v>
      </c>
    </row>
    <row r="110" spans="2:31">
      <c r="B110" s="136" t="s">
        <v>7273</v>
      </c>
      <c r="C110" s="2934">
        <f>-SUMIF(proforma!$C$69:$C$74,356,proforma!$F$69:$F$74)</f>
        <v>0</v>
      </c>
      <c r="D110" s="2935">
        <f>VLOOKUP(B110,Data,ColNumber,FALSE)/1000-VLOOKUP(B111,Data,ColNumber,FALSE)/1000+C110</f>
        <v>44059.536678741628</v>
      </c>
      <c r="E110" s="868">
        <f>-SUMIF(JLH_SR_Sch2_PG1!$A$27:$A$33,"Acquisition Accumulated Amortizations",JLH_SR_Sch2_PG1!$E$27:$E$33)/1000</f>
        <v>-1167.144</v>
      </c>
      <c r="F110" s="774">
        <f t="shared" si="31"/>
        <v>42892.392678741628</v>
      </c>
      <c r="H110" s="1209">
        <v>356</v>
      </c>
      <c r="I110" s="463" t="s">
        <v>1871</v>
      </c>
      <c r="J110" s="1218">
        <f t="shared" si="32"/>
        <v>42892.392678741628</v>
      </c>
      <c r="K110" s="243">
        <f t="shared" si="33"/>
        <v>42892.392678741635</v>
      </c>
      <c r="L110" s="525">
        <f t="shared" si="34"/>
        <v>14204.356491424327</v>
      </c>
      <c r="M110" s="304">
        <f t="shared" ref="M110:S110" si="37">+$J$110*M48/$J$48</f>
        <v>0</v>
      </c>
      <c r="N110" s="304">
        <f>+$J$110*N48/$J$48</f>
        <v>0</v>
      </c>
      <c r="O110" s="574">
        <f t="shared" si="37"/>
        <v>14204.356491424327</v>
      </c>
      <c r="P110" s="280">
        <f t="shared" si="37"/>
        <v>0</v>
      </c>
      <c r="Q110" s="562">
        <f t="shared" si="37"/>
        <v>0</v>
      </c>
      <c r="R110" s="280">
        <f t="shared" si="37"/>
        <v>0</v>
      </c>
      <c r="S110" s="562">
        <f t="shared" si="37"/>
        <v>0</v>
      </c>
      <c r="T110" s="562">
        <f t="shared" si="36"/>
        <v>0</v>
      </c>
      <c r="U110" s="281">
        <f>+$J$110*U48/$J$48</f>
        <v>28688.036187317306</v>
      </c>
      <c r="V110" s="540">
        <f>+$J$110*V48/$J$48</f>
        <v>0</v>
      </c>
      <c r="W110" s="541">
        <f t="shared" si="20"/>
        <v>28688.036187317306</v>
      </c>
    </row>
    <row r="111" spans="2:31">
      <c r="B111" s="136" t="s">
        <v>9365</v>
      </c>
      <c r="C111" s="136"/>
      <c r="D111" s="1565">
        <f>VLOOKUP(B111,Data,ColNumber,FALSE)/1000</f>
        <v>1250.2969629673069</v>
      </c>
      <c r="E111" s="446"/>
      <c r="F111" s="774">
        <f t="shared" si="31"/>
        <v>1250.2969629673069</v>
      </c>
      <c r="H111" s="1209">
        <v>356.01</v>
      </c>
      <c r="I111" s="463" t="s">
        <v>840</v>
      </c>
      <c r="J111" s="1218">
        <f t="shared" si="32"/>
        <v>1250.2969629673069</v>
      </c>
      <c r="K111" s="542">
        <f t="shared" si="33"/>
        <v>1250.2969629673069</v>
      </c>
      <c r="L111" s="525">
        <f t="shared" si="34"/>
        <v>900.07327463472836</v>
      </c>
      <c r="M111" s="304">
        <f>+$J$111*M49/$J$49</f>
        <v>0</v>
      </c>
      <c r="N111" s="304">
        <f>+$J$111*N49/$J$49</f>
        <v>0</v>
      </c>
      <c r="O111" s="574">
        <f t="shared" ref="O111:V111" si="38">+$J$111*O49/$J$49</f>
        <v>900.07327463472836</v>
      </c>
      <c r="P111" s="544">
        <f t="shared" si="38"/>
        <v>0</v>
      </c>
      <c r="Q111" s="280">
        <f t="shared" si="38"/>
        <v>0</v>
      </c>
      <c r="R111" s="280">
        <f t="shared" si="38"/>
        <v>0</v>
      </c>
      <c r="S111" s="280">
        <f t="shared" si="38"/>
        <v>0</v>
      </c>
      <c r="T111" s="280">
        <f t="shared" si="36"/>
        <v>0</v>
      </c>
      <c r="U111" s="281">
        <f t="shared" si="38"/>
        <v>350.22368833257849</v>
      </c>
      <c r="V111" s="540">
        <f t="shared" si="38"/>
        <v>0</v>
      </c>
      <c r="W111" s="541">
        <f t="shared" si="20"/>
        <v>350.22368833257849</v>
      </c>
    </row>
    <row r="112" spans="2:31">
      <c r="B112" s="136" t="s">
        <v>7274</v>
      </c>
      <c r="C112" s="136"/>
      <c r="D112" s="1565">
        <f t="shared" si="30"/>
        <v>1449.5503065957373</v>
      </c>
      <c r="E112" s="446"/>
      <c r="F112" s="774">
        <f t="shared" si="31"/>
        <v>1449.5503065957373</v>
      </c>
      <c r="H112" s="1209">
        <v>357</v>
      </c>
      <c r="I112" s="463" t="s">
        <v>1872</v>
      </c>
      <c r="J112" s="1218">
        <f t="shared" si="32"/>
        <v>1449.5503065957373</v>
      </c>
      <c r="K112" s="542">
        <f t="shared" si="33"/>
        <v>1449.5503065957373</v>
      </c>
      <c r="L112" s="525">
        <f t="shared" si="34"/>
        <v>0</v>
      </c>
      <c r="M112" s="304">
        <f t="shared" ref="M112:S112" si="39">+$J$112*M50/$J$50</f>
        <v>0</v>
      </c>
      <c r="N112" s="304">
        <f>+$J$112*N50/$J$50</f>
        <v>0</v>
      </c>
      <c r="O112" s="574">
        <f t="shared" si="39"/>
        <v>0</v>
      </c>
      <c r="P112" s="544">
        <f t="shared" si="39"/>
        <v>0</v>
      </c>
      <c r="Q112" s="280">
        <f t="shared" si="39"/>
        <v>0</v>
      </c>
      <c r="R112" s="280">
        <f t="shared" si="39"/>
        <v>0</v>
      </c>
      <c r="S112" s="280">
        <f t="shared" si="39"/>
        <v>0</v>
      </c>
      <c r="T112" s="280">
        <f t="shared" si="36"/>
        <v>0</v>
      </c>
      <c r="U112" s="281">
        <f>+$J$112*U50/$J$50</f>
        <v>1449.5503065957373</v>
      </c>
      <c r="V112" s="540">
        <f>+$J$112*V50/$J$50</f>
        <v>0</v>
      </c>
      <c r="W112" s="541">
        <f t="shared" si="20"/>
        <v>1449.5503065957373</v>
      </c>
    </row>
    <row r="113" spans="1:30">
      <c r="B113" s="136" t="s">
        <v>7275</v>
      </c>
      <c r="C113" s="136"/>
      <c r="D113" s="1565">
        <f t="shared" si="30"/>
        <v>2658.697335350002</v>
      </c>
      <c r="E113" s="446"/>
      <c r="F113" s="774">
        <f t="shared" si="31"/>
        <v>2658.697335350002</v>
      </c>
      <c r="H113" s="1209">
        <v>358</v>
      </c>
      <c r="I113" s="463" t="s">
        <v>1874</v>
      </c>
      <c r="J113" s="1218">
        <f t="shared" si="32"/>
        <v>2658.697335350002</v>
      </c>
      <c r="K113" s="542">
        <f t="shared" si="33"/>
        <v>2658.697335350002</v>
      </c>
      <c r="L113" s="525">
        <f t="shared" si="34"/>
        <v>0</v>
      </c>
      <c r="M113" s="304">
        <f t="shared" ref="M113:S113" si="40">+$J$113*M51/$J$51</f>
        <v>0</v>
      </c>
      <c r="N113" s="304">
        <f>+$J$113*N51/$J$51</f>
        <v>0</v>
      </c>
      <c r="O113" s="574">
        <f t="shared" si="40"/>
        <v>0</v>
      </c>
      <c r="P113" s="544">
        <f t="shared" si="40"/>
        <v>0</v>
      </c>
      <c r="Q113" s="280">
        <f t="shared" si="40"/>
        <v>0</v>
      </c>
      <c r="R113" s="280">
        <f t="shared" si="40"/>
        <v>0</v>
      </c>
      <c r="S113" s="280">
        <f t="shared" si="40"/>
        <v>0</v>
      </c>
      <c r="T113" s="280">
        <f t="shared" si="36"/>
        <v>0</v>
      </c>
      <c r="U113" s="281">
        <f>+$J$113*U51/$J$51</f>
        <v>2658.697335350002</v>
      </c>
      <c r="V113" s="540">
        <f>+$J$113*V51/$J$51</f>
        <v>0</v>
      </c>
      <c r="W113" s="541">
        <f t="shared" si="20"/>
        <v>2658.697335350002</v>
      </c>
    </row>
    <row r="114" spans="1:30">
      <c r="B114" s="136" t="s">
        <v>7276</v>
      </c>
      <c r="C114" s="136"/>
      <c r="D114" s="1620">
        <f t="shared" si="30"/>
        <v>1311.8961133663317</v>
      </c>
      <c r="E114" s="625"/>
      <c r="F114" s="947">
        <f t="shared" si="31"/>
        <v>1311.8961133663317</v>
      </c>
      <c r="H114" s="811">
        <v>359</v>
      </c>
      <c r="I114" s="812" t="s">
        <v>1875</v>
      </c>
      <c r="J114" s="1593">
        <f t="shared" si="32"/>
        <v>1311.8961133663317</v>
      </c>
      <c r="K114" s="564">
        <f t="shared" si="33"/>
        <v>1311.8961133663317</v>
      </c>
      <c r="L114" s="531">
        <f t="shared" si="34"/>
        <v>833.2444113028763</v>
      </c>
      <c r="M114" s="928">
        <f t="shared" ref="M114:S114" si="41">+$J$114*M52/$J$52</f>
        <v>0</v>
      </c>
      <c r="N114" s="928">
        <f>+$J$114*N52/$J$52</f>
        <v>0</v>
      </c>
      <c r="O114" s="919">
        <f t="shared" si="41"/>
        <v>833.2444113028763</v>
      </c>
      <c r="P114" s="929">
        <f t="shared" si="41"/>
        <v>0</v>
      </c>
      <c r="Q114" s="285">
        <f t="shared" si="41"/>
        <v>0</v>
      </c>
      <c r="R114" s="285">
        <f t="shared" si="41"/>
        <v>0</v>
      </c>
      <c r="S114" s="285">
        <f t="shared" si="41"/>
        <v>0</v>
      </c>
      <c r="T114" s="285">
        <f t="shared" si="36"/>
        <v>0</v>
      </c>
      <c r="U114" s="286">
        <f>+$J$114*U52/$J$52</f>
        <v>478.65170206345545</v>
      </c>
      <c r="V114" s="933">
        <f>+$J$114*V52/$J$52</f>
        <v>0</v>
      </c>
      <c r="W114" s="566">
        <f t="shared" si="20"/>
        <v>478.65170206345545</v>
      </c>
    </row>
    <row r="115" spans="1:30">
      <c r="H115" s="1209"/>
      <c r="I115" s="463"/>
      <c r="J115" s="1217"/>
      <c r="K115" s="567"/>
      <c r="L115" s="291"/>
      <c r="M115" s="304"/>
      <c r="N115" s="304"/>
      <c r="O115" s="934"/>
      <c r="P115" s="280"/>
      <c r="Q115" s="280"/>
      <c r="R115" s="280"/>
      <c r="S115" s="280"/>
      <c r="T115" s="280"/>
      <c r="U115" s="281"/>
      <c r="V115" s="540"/>
      <c r="W115" s="541">
        <f t="shared" si="20"/>
        <v>0</v>
      </c>
      <c r="X115" s="3"/>
      <c r="Y115" s="3"/>
      <c r="Z115" s="3"/>
      <c r="AA115" s="3"/>
      <c r="AB115" s="3"/>
      <c r="AC115" s="3"/>
      <c r="AD115" s="3"/>
    </row>
    <row r="116" spans="1:30" ht="13.5" thickBot="1">
      <c r="A116" s="2124"/>
      <c r="B116" s="2155" t="s">
        <v>7466</v>
      </c>
      <c r="C116" s="2155"/>
      <c r="D116" s="2156">
        <f>SUM(D91:D115)</f>
        <v>162962.61591886531</v>
      </c>
      <c r="E116" s="2156">
        <f>SUM(E91:E115)</f>
        <v>-1167.144</v>
      </c>
      <c r="F116" s="2157">
        <f>SUM(F91:F115)</f>
        <v>161795.47191886531</v>
      </c>
      <c r="H116" s="1222" t="s">
        <v>4371</v>
      </c>
      <c r="I116" s="1223"/>
      <c r="J116" s="1220">
        <f t="shared" ref="J116:S116" si="42">SUM(J107:J114)</f>
        <v>103708.66176712849</v>
      </c>
      <c r="K116" s="569">
        <f t="shared" si="42"/>
        <v>103708.66176712851</v>
      </c>
      <c r="L116" s="570">
        <f t="shared" si="42"/>
        <v>39503.465201316656</v>
      </c>
      <c r="M116" s="570">
        <f t="shared" si="42"/>
        <v>0</v>
      </c>
      <c r="N116" s="570">
        <f>SUM(N107:N114)</f>
        <v>0</v>
      </c>
      <c r="O116" s="571">
        <f t="shared" si="42"/>
        <v>39503.465201316656</v>
      </c>
      <c r="P116" s="553">
        <f t="shared" si="42"/>
        <v>0</v>
      </c>
      <c r="Q116" s="553">
        <f t="shared" si="42"/>
        <v>0</v>
      </c>
      <c r="R116" s="553">
        <f t="shared" si="42"/>
        <v>0</v>
      </c>
      <c r="S116" s="553">
        <f t="shared" si="42"/>
        <v>0</v>
      </c>
      <c r="T116" s="553">
        <f>SUM(P116:S116)</f>
        <v>0</v>
      </c>
      <c r="U116" s="556">
        <f>SUM(U107:U114)</f>
        <v>64205.19656581185</v>
      </c>
      <c r="V116" s="572">
        <f>SUM(V107:V114)</f>
        <v>0</v>
      </c>
      <c r="W116" s="573">
        <f t="shared" si="20"/>
        <v>64205.19656581185</v>
      </c>
    </row>
    <row r="117" spans="1:30" ht="15.75" thickTop="1">
      <c r="A117" s="2133"/>
      <c r="B117" s="2158" t="s">
        <v>7465</v>
      </c>
      <c r="C117" s="2158"/>
      <c r="D117" s="2134">
        <f>JLH_MFR_DATA!$F$13/1000</f>
        <v>162962.61591886531</v>
      </c>
      <c r="E117" s="275"/>
      <c r="F117" s="2147"/>
      <c r="H117" s="1209"/>
      <c r="I117" s="463"/>
      <c r="J117" s="1218"/>
      <c r="K117" s="524"/>
      <c r="L117" s="525"/>
      <c r="M117" s="304"/>
      <c r="N117" s="304"/>
      <c r="O117" s="574"/>
      <c r="P117" s="544"/>
      <c r="Q117" s="280"/>
      <c r="R117" s="280"/>
      <c r="S117" s="280"/>
      <c r="T117" s="280"/>
      <c r="U117" s="281"/>
      <c r="V117" s="540"/>
      <c r="W117" s="541"/>
    </row>
    <row r="118" spans="1:30">
      <c r="A118" s="2128"/>
      <c r="B118" s="2159" t="s">
        <v>7467</v>
      </c>
      <c r="C118" s="2159"/>
      <c r="D118" s="2137">
        <f>D116-D117</f>
        <v>0</v>
      </c>
      <c r="E118" s="2152"/>
      <c r="F118" s="2153"/>
      <c r="H118" s="1209"/>
      <c r="I118" s="463"/>
      <c r="J118" s="1218"/>
      <c r="K118" s="575"/>
      <c r="L118" s="576"/>
      <c r="M118" s="577"/>
      <c r="N118" s="577"/>
      <c r="O118" s="578"/>
      <c r="P118" s="575"/>
      <c r="Q118" s="579"/>
      <c r="R118" s="579"/>
      <c r="S118" s="579"/>
      <c r="T118" s="306"/>
      <c r="U118" s="580"/>
      <c r="V118" s="581"/>
      <c r="W118" s="582"/>
    </row>
    <row r="119" spans="1:30">
      <c r="H119" s="1209"/>
      <c r="I119" s="463"/>
      <c r="J119" s="1218"/>
      <c r="K119" s="524"/>
      <c r="L119" s="525"/>
      <c r="M119" s="291"/>
      <c r="N119" s="291"/>
      <c r="O119" s="292"/>
      <c r="P119" s="524"/>
      <c r="Q119" s="542"/>
      <c r="R119" s="542"/>
      <c r="S119" s="542"/>
      <c r="T119" s="243"/>
      <c r="U119" s="583"/>
      <c r="V119" s="584"/>
      <c r="W119" s="552"/>
    </row>
    <row r="120" spans="1:30" ht="13.5" thickBot="1">
      <c r="D120" s="64"/>
      <c r="E120" s="64"/>
      <c r="F120" s="64"/>
      <c r="H120" s="1224" t="s">
        <v>8030</v>
      </c>
      <c r="I120" s="1225"/>
      <c r="J120" s="1221">
        <f t="shared" ref="J120:S120" si="43">+J116+J105+J100</f>
        <v>161795.47191886528</v>
      </c>
      <c r="K120" s="585">
        <f t="shared" ca="1" si="43"/>
        <v>161795.47191886528</v>
      </c>
      <c r="L120" s="586">
        <f t="shared" ca="1" si="43"/>
        <v>59216.816707675847</v>
      </c>
      <c r="M120" s="587">
        <f t="shared" ca="1" si="43"/>
        <v>9599.6833926281925</v>
      </c>
      <c r="N120" s="587">
        <f>+N116+N105+N100</f>
        <v>8887.5258856068031</v>
      </c>
      <c r="O120" s="588">
        <f t="shared" si="43"/>
        <v>40729.607429440854</v>
      </c>
      <c r="P120" s="585">
        <f t="shared" si="43"/>
        <v>0</v>
      </c>
      <c r="Q120" s="589">
        <f t="shared" ca="1" si="43"/>
        <v>0</v>
      </c>
      <c r="R120" s="589">
        <f t="shared" ca="1" si="43"/>
        <v>0</v>
      </c>
      <c r="S120" s="589">
        <f t="shared" si="43"/>
        <v>0</v>
      </c>
      <c r="T120" s="590">
        <f ca="1">SUM(P120:S120)</f>
        <v>0</v>
      </c>
      <c r="U120" s="591">
        <f ca="1">+U116+U105+U100</f>
        <v>102578.65521118944</v>
      </c>
      <c r="V120" s="592">
        <f ca="1">+V116+V105+V100</f>
        <v>0</v>
      </c>
      <c r="W120" s="593">
        <f t="shared" ca="1" si="20"/>
        <v>102578.65521118944</v>
      </c>
    </row>
    <row r="121" spans="1:30">
      <c r="H121" s="1209"/>
      <c r="I121" s="463"/>
      <c r="J121" s="1218"/>
      <c r="K121" s="524"/>
      <c r="L121" s="525"/>
      <c r="M121" s="291"/>
      <c r="N121" s="291"/>
      <c r="O121" s="292"/>
      <c r="P121" s="280"/>
      <c r="Q121" s="542"/>
      <c r="R121" s="542"/>
      <c r="S121" s="542"/>
      <c r="T121" s="243"/>
      <c r="U121" s="583"/>
      <c r="V121" s="584"/>
      <c r="W121" s="552"/>
    </row>
    <row r="122" spans="1:30">
      <c r="H122" s="1209"/>
      <c r="I122" s="463"/>
      <c r="J122" s="1218"/>
      <c r="K122" s="524"/>
      <c r="L122" s="525"/>
      <c r="M122" s="291"/>
      <c r="N122" s="291"/>
      <c r="O122" s="292"/>
      <c r="P122" s="524"/>
      <c r="Q122" s="542"/>
      <c r="R122" s="542"/>
      <c r="S122" s="542"/>
      <c r="T122" s="243"/>
      <c r="U122" s="583"/>
      <c r="V122" s="584"/>
      <c r="W122" s="552"/>
    </row>
    <row r="123" spans="1:30">
      <c r="H123" s="648" t="s">
        <v>3302</v>
      </c>
      <c r="I123" s="56"/>
      <c r="J123" s="1227"/>
      <c r="K123" s="1228"/>
      <c r="L123" s="1229"/>
      <c r="M123" s="1230"/>
      <c r="N123" s="1230"/>
      <c r="O123" s="1231"/>
      <c r="P123" s="1228"/>
      <c r="Q123" s="1232"/>
      <c r="R123" s="1232"/>
      <c r="S123" s="1232"/>
      <c r="T123" s="1233"/>
      <c r="U123" s="1234"/>
      <c r="V123" s="1235"/>
      <c r="W123" s="1236"/>
    </row>
    <row r="124" spans="1:30">
      <c r="H124" s="101" t="s">
        <v>8027</v>
      </c>
      <c r="I124" s="56"/>
      <c r="J124" s="1227">
        <f ca="1">+K124</f>
        <v>54644.13126991679</v>
      </c>
      <c r="K124" s="1237">
        <f t="shared" ref="K124:S124" ca="1" si="44">+K97+K105</f>
        <v>54644.13126991679</v>
      </c>
      <c r="L124" s="1229">
        <f t="shared" ca="1" si="44"/>
        <v>18487.209278234994</v>
      </c>
      <c r="M124" s="1238">
        <f t="shared" ca="1" si="44"/>
        <v>9599.6833926281925</v>
      </c>
      <c r="N124" s="1238">
        <f>+N97+N105</f>
        <v>8887.5258856068031</v>
      </c>
      <c r="O124" s="1239">
        <f t="shared" si="44"/>
        <v>0</v>
      </c>
      <c r="P124" s="1240">
        <f t="shared" si="44"/>
        <v>0</v>
      </c>
      <c r="Q124" s="1241">
        <f t="shared" ca="1" si="44"/>
        <v>0</v>
      </c>
      <c r="R124" s="1241">
        <f t="shared" ca="1" si="44"/>
        <v>0</v>
      </c>
      <c r="S124" s="1241">
        <f t="shared" si="44"/>
        <v>0</v>
      </c>
      <c r="T124" s="1242">
        <f ca="1">SUM(P124:S124)</f>
        <v>0</v>
      </c>
      <c r="U124" s="1243">
        <f ca="1">+U97+U105</f>
        <v>36156.921991681796</v>
      </c>
      <c r="V124" s="1244">
        <f ca="1">+V97+V105</f>
        <v>0</v>
      </c>
      <c r="W124" s="1245">
        <f t="shared" ca="1" si="20"/>
        <v>36156.921991681796</v>
      </c>
      <c r="X124" s="3"/>
    </row>
    <row r="125" spans="1:30">
      <c r="H125" s="103" t="s">
        <v>8028</v>
      </c>
      <c r="I125" s="62"/>
      <c r="J125" s="1246">
        <f>+K125</f>
        <v>107151.34064894851</v>
      </c>
      <c r="K125" s="1247">
        <f t="shared" ref="K125:S125" si="45">+K98+K116</f>
        <v>107151.34064894851</v>
      </c>
      <c r="L125" s="1248">
        <f t="shared" si="45"/>
        <v>40729.607429440854</v>
      </c>
      <c r="M125" s="1248">
        <f t="shared" si="45"/>
        <v>0</v>
      </c>
      <c r="N125" s="1248">
        <f>+N98+N116</f>
        <v>0</v>
      </c>
      <c r="O125" s="1249">
        <f t="shared" si="45"/>
        <v>40729.607429440854</v>
      </c>
      <c r="P125" s="1250">
        <f t="shared" si="45"/>
        <v>0</v>
      </c>
      <c r="Q125" s="1250">
        <f t="shared" si="45"/>
        <v>0</v>
      </c>
      <c r="R125" s="1250">
        <f t="shared" si="45"/>
        <v>0</v>
      </c>
      <c r="S125" s="1250">
        <f t="shared" si="45"/>
        <v>0</v>
      </c>
      <c r="T125" s="1251">
        <f>SUM(P125:S125)</f>
        <v>0</v>
      </c>
      <c r="U125" s="1252">
        <f>+U98+U116</f>
        <v>66421.73321950766</v>
      </c>
      <c r="V125" s="1253">
        <f>+V98+V116</f>
        <v>0</v>
      </c>
      <c r="W125" s="1254">
        <f t="shared" si="20"/>
        <v>66421.73321950766</v>
      </c>
      <c r="X125" s="3"/>
    </row>
    <row r="126" spans="1:30">
      <c r="H126" s="138"/>
      <c r="I126" s="138"/>
      <c r="J126" s="138"/>
      <c r="K126" s="520"/>
      <c r="L126" s="520"/>
      <c r="M126" s="520"/>
      <c r="N126" s="520"/>
      <c r="O126" s="520"/>
      <c r="P126" s="520"/>
      <c r="Q126" s="520"/>
      <c r="R126" s="520"/>
      <c r="S126" s="520"/>
      <c r="T126" s="520"/>
      <c r="U126" s="520"/>
      <c r="V126" s="520"/>
      <c r="W126" s="520"/>
    </row>
    <row r="127" spans="1:30">
      <c r="H127" s="138"/>
      <c r="I127" s="1213" t="s">
        <v>4372</v>
      </c>
      <c r="J127" s="2120">
        <f ca="1">+K120-J120</f>
        <v>0</v>
      </c>
      <c r="K127" s="2120">
        <f t="shared" ref="K127:W127" ca="1" si="46">+K120-K124-K125</f>
        <v>0</v>
      </c>
      <c r="L127" s="2120">
        <f t="shared" ca="1" si="46"/>
        <v>0</v>
      </c>
      <c r="M127" s="2120">
        <f t="shared" ca="1" si="46"/>
        <v>0</v>
      </c>
      <c r="N127" s="2120">
        <f t="shared" si="46"/>
        <v>0</v>
      </c>
      <c r="O127" s="2120">
        <f t="shared" si="46"/>
        <v>0</v>
      </c>
      <c r="P127" s="2120">
        <f t="shared" si="46"/>
        <v>0</v>
      </c>
      <c r="Q127" s="2120">
        <f t="shared" ca="1" si="46"/>
        <v>0</v>
      </c>
      <c r="R127" s="2120">
        <f t="shared" ca="1" si="46"/>
        <v>0</v>
      </c>
      <c r="S127" s="2120">
        <f t="shared" si="46"/>
        <v>0</v>
      </c>
      <c r="T127" s="2120">
        <f t="shared" ca="1" si="46"/>
        <v>0</v>
      </c>
      <c r="U127" s="2120">
        <f t="shared" ca="1" si="46"/>
        <v>0</v>
      </c>
      <c r="V127" s="2120">
        <f t="shared" ca="1" si="46"/>
        <v>0</v>
      </c>
      <c r="W127" s="2120">
        <f t="shared" ca="1" si="46"/>
        <v>0</v>
      </c>
    </row>
    <row r="128" spans="1:30">
      <c r="H128" s="138"/>
      <c r="K128" s="138"/>
      <c r="L128" s="138"/>
      <c r="M128" s="138"/>
      <c r="N128" s="138"/>
      <c r="O128" s="138"/>
      <c r="P128" s="138"/>
      <c r="Q128" s="138"/>
      <c r="R128" s="138"/>
      <c r="S128" s="138"/>
      <c r="T128" s="138"/>
      <c r="U128" s="138"/>
      <c r="V128" s="138"/>
      <c r="W128" s="138"/>
    </row>
    <row r="130" spans="8:34">
      <c r="H130" s="918" t="s">
        <v>11693</v>
      </c>
      <c r="I130" s="138"/>
      <c r="J130" s="138"/>
      <c r="K130" s="138"/>
      <c r="L130" s="138"/>
      <c r="O130" s="138"/>
      <c r="P130" s="138"/>
      <c r="Q130" s="138"/>
      <c r="R130" s="138"/>
      <c r="S130" s="138"/>
      <c r="T130" s="138"/>
      <c r="U130" s="138"/>
      <c r="V130" s="138"/>
      <c r="W130" s="138"/>
    </row>
    <row r="131" spans="8:34">
      <c r="H131" t="s">
        <v>3414</v>
      </c>
      <c r="I131" s="2">
        <v>17</v>
      </c>
      <c r="J131" t="s">
        <v>11647</v>
      </c>
      <c r="K131" t="s">
        <v>7746</v>
      </c>
      <c r="L131" s="774">
        <f ca="1">+Transmission!$M$124</f>
        <v>9599.6833926281925</v>
      </c>
      <c r="O131" s="136"/>
      <c r="P131" s="477"/>
      <c r="T131" s="2"/>
      <c r="W131" s="623"/>
      <c r="X131" s="136"/>
      <c r="Y131" s="477"/>
      <c r="Z131" s="4"/>
    </row>
    <row r="132" spans="8:34">
      <c r="H132" t="s">
        <v>3414</v>
      </c>
      <c r="I132" s="2">
        <v>21</v>
      </c>
      <c r="J132" t="s">
        <v>1235</v>
      </c>
      <c r="K132" t="s">
        <v>7746</v>
      </c>
      <c r="L132" s="774">
        <f>+Transmission!$O$125+N124</f>
        <v>49617.133315047657</v>
      </c>
      <c r="O132" s="136"/>
      <c r="P132" s="477"/>
      <c r="T132" s="2"/>
      <c r="W132" s="63"/>
      <c r="X132" s="136"/>
      <c r="Y132" s="460"/>
    </row>
    <row r="133" spans="8:34">
      <c r="H133" t="s">
        <v>3414</v>
      </c>
      <c r="I133" s="2">
        <v>25</v>
      </c>
      <c r="J133" t="s">
        <v>7806</v>
      </c>
      <c r="K133" t="s">
        <v>7746</v>
      </c>
      <c r="L133" s="774">
        <f ca="1">+Transmission!$T$124</f>
        <v>0</v>
      </c>
      <c r="O133" s="136"/>
      <c r="P133" s="460"/>
      <c r="Q133" s="4"/>
      <c r="T133" s="2"/>
      <c r="W133" s="63"/>
      <c r="X133" s="136"/>
      <c r="Y133" s="477"/>
      <c r="Z133" s="240"/>
    </row>
    <row r="134" spans="8:34">
      <c r="H134" t="s">
        <v>3414</v>
      </c>
      <c r="I134" s="2">
        <v>26</v>
      </c>
      <c r="J134" t="s">
        <v>7807</v>
      </c>
      <c r="K134" t="s">
        <v>7746</v>
      </c>
      <c r="L134" s="774">
        <f ca="1">+Transmission!$U$124</f>
        <v>36156.921991681796</v>
      </c>
      <c r="O134" s="136"/>
      <c r="P134" s="460"/>
      <c r="Q134" s="4"/>
      <c r="T134" s="2"/>
      <c r="W134" s="63"/>
      <c r="X134" s="136"/>
      <c r="Y134" s="460"/>
      <c r="Z134" s="4"/>
    </row>
    <row r="135" spans="8:34">
      <c r="H135" t="s">
        <v>3414</v>
      </c>
      <c r="I135" s="2">
        <v>27</v>
      </c>
      <c r="J135" t="s">
        <v>2688</v>
      </c>
      <c r="K135" t="s">
        <v>7746</v>
      </c>
      <c r="L135" s="774">
        <f>+Transmission!$T$125</f>
        <v>0</v>
      </c>
      <c r="O135" s="136"/>
      <c r="P135" s="460"/>
      <c r="Q135" s="4"/>
      <c r="T135" s="2"/>
      <c r="W135" s="63"/>
      <c r="X135" s="136"/>
      <c r="Y135" s="477"/>
      <c r="Z135" s="4"/>
    </row>
    <row r="136" spans="8:34">
      <c r="H136" t="s">
        <v>3414</v>
      </c>
      <c r="I136" s="2">
        <v>28</v>
      </c>
      <c r="J136" t="s">
        <v>2689</v>
      </c>
      <c r="K136" t="s">
        <v>7746</v>
      </c>
      <c r="L136" s="774">
        <f>+Transmission!$U$125</f>
        <v>66421.73321950766</v>
      </c>
      <c r="O136" s="683"/>
      <c r="P136" s="478"/>
      <c r="Q136" s="3"/>
      <c r="R136" s="3"/>
      <c r="S136" s="3"/>
      <c r="T136" s="34"/>
      <c r="U136" s="3"/>
      <c r="V136" s="3"/>
      <c r="W136" s="74"/>
      <c r="X136" s="683"/>
      <c r="Y136" s="478"/>
      <c r="Z136" s="3"/>
      <c r="AA136" s="3"/>
      <c r="AB136" s="3"/>
      <c r="AC136" s="3"/>
      <c r="AD136" s="3"/>
      <c r="AE136" s="3"/>
      <c r="AF136" s="3"/>
      <c r="AG136" s="3"/>
      <c r="AH136" s="3"/>
    </row>
    <row r="137" spans="8:34">
      <c r="H137" s="8" t="s">
        <v>3414</v>
      </c>
      <c r="I137" s="35">
        <v>29</v>
      </c>
      <c r="J137" s="8" t="s">
        <v>2690</v>
      </c>
      <c r="K137" s="8" t="s">
        <v>7746</v>
      </c>
      <c r="L137" s="947">
        <f ca="1">+Transmission!$V$120</f>
        <v>0</v>
      </c>
      <c r="O137" s="683"/>
      <c r="P137" s="917"/>
      <c r="Q137" s="3"/>
      <c r="R137" s="3"/>
      <c r="S137" s="3"/>
      <c r="T137" s="34"/>
      <c r="U137" s="3"/>
      <c r="V137" s="3"/>
      <c r="W137" s="74"/>
      <c r="X137" s="683"/>
      <c r="Y137" s="478"/>
      <c r="Z137" s="461"/>
      <c r="AA137" s="3"/>
      <c r="AB137" s="3"/>
      <c r="AC137" s="3"/>
      <c r="AD137" s="3"/>
      <c r="AE137" s="3"/>
      <c r="AF137" s="3"/>
      <c r="AG137" s="3"/>
      <c r="AH137" s="3"/>
    </row>
    <row r="142" spans="8:34">
      <c r="H142" s="99" t="s">
        <v>3205</v>
      </c>
      <c r="I142" s="48"/>
      <c r="J142" s="48"/>
      <c r="K142" s="48"/>
      <c r="L142" s="48"/>
      <c r="M142" s="48"/>
      <c r="N142" s="48"/>
      <c r="O142" s="48"/>
      <c r="P142" s="48"/>
      <c r="Q142" s="48"/>
      <c r="R142" s="48"/>
      <c r="S142" s="48"/>
      <c r="T142" s="48"/>
      <c r="U142" s="48"/>
      <c r="V142" s="48"/>
      <c r="W142" s="679"/>
    </row>
    <row r="143" spans="8:34">
      <c r="H143" s="101" t="s">
        <v>6394</v>
      </c>
      <c r="I143" s="3"/>
      <c r="J143" s="3"/>
      <c r="K143" s="3"/>
      <c r="L143" s="3"/>
      <c r="M143" s="3"/>
      <c r="N143" s="3"/>
      <c r="O143" s="3"/>
      <c r="P143" s="3"/>
      <c r="Q143" s="3"/>
      <c r="R143" s="3"/>
      <c r="S143" s="3"/>
      <c r="T143" s="3"/>
      <c r="U143" s="3"/>
      <c r="V143" s="3"/>
      <c r="W143" s="50"/>
    </row>
    <row r="144" spans="8:34">
      <c r="H144" s="101" t="str">
        <f>+'TITLES &amp; CONSTANTS'!$D$31</f>
        <v>FOR THE FORECAST PERIOD ENDING 12/31/09</v>
      </c>
      <c r="I144" s="3"/>
      <c r="J144" s="3"/>
      <c r="K144" s="3"/>
      <c r="L144" s="3"/>
      <c r="M144" s="3"/>
      <c r="N144" s="3"/>
      <c r="O144" s="3"/>
      <c r="P144" s="3"/>
      <c r="Q144" s="3"/>
      <c r="R144" s="3"/>
      <c r="S144" s="3"/>
      <c r="T144" s="3"/>
      <c r="U144" s="3"/>
      <c r="V144" s="3"/>
      <c r="W144" s="50"/>
    </row>
    <row r="145" spans="2:31">
      <c r="H145" s="53"/>
      <c r="I145" s="62"/>
      <c r="J145" s="62"/>
      <c r="K145" s="62"/>
      <c r="L145" s="229"/>
      <c r="M145" s="229"/>
      <c r="N145" s="229"/>
      <c r="O145" s="62"/>
      <c r="P145" s="62"/>
      <c r="Q145" s="62"/>
      <c r="R145" s="62"/>
      <c r="S145" s="62"/>
      <c r="T145" s="62"/>
      <c r="U145" s="62"/>
      <c r="V145" s="62"/>
      <c r="W145" s="104"/>
    </row>
    <row r="146" spans="2:31">
      <c r="H146" s="49"/>
      <c r="I146" s="3"/>
      <c r="J146" s="163"/>
      <c r="K146" s="3373" t="s">
        <v>497</v>
      </c>
      <c r="L146" s="3374"/>
      <c r="M146" s="3374"/>
      <c r="N146" s="3374"/>
      <c r="O146" s="3374"/>
      <c r="P146" s="3374"/>
      <c r="Q146" s="3374"/>
      <c r="R146" s="3374"/>
      <c r="S146" s="3374"/>
      <c r="T146" s="3374"/>
      <c r="U146" s="3374"/>
      <c r="V146" s="3374"/>
      <c r="W146" s="3375"/>
    </row>
    <row r="147" spans="2:31" ht="13.5" thickBot="1">
      <c r="B147" s="2" t="s">
        <v>9477</v>
      </c>
      <c r="C147" s="2"/>
      <c r="H147" s="49"/>
      <c r="I147" s="3"/>
      <c r="J147" s="88"/>
      <c r="K147" s="79"/>
      <c r="L147" s="3376" t="s">
        <v>7460</v>
      </c>
      <c r="M147" s="3377"/>
      <c r="N147" s="3377"/>
      <c r="O147" s="3378"/>
      <c r="P147" s="3379" t="s">
        <v>9045</v>
      </c>
      <c r="Q147" s="3380"/>
      <c r="R147" s="3380"/>
      <c r="S147" s="3380"/>
      <c r="T147" s="3380"/>
      <c r="U147" s="3380"/>
      <c r="V147" s="3380"/>
      <c r="W147" s="3381"/>
    </row>
    <row r="148" spans="2:31" ht="13.5" thickTop="1">
      <c r="B148" s="34" t="s">
        <v>9476</v>
      </c>
      <c r="C148" s="34"/>
      <c r="E148" s="956" t="s">
        <v>3509</v>
      </c>
      <c r="F148" s="956" t="s">
        <v>4675</v>
      </c>
      <c r="H148" s="49"/>
      <c r="I148" s="56"/>
      <c r="J148" s="165" t="s">
        <v>9706</v>
      </c>
      <c r="K148" s="79" t="s">
        <v>6729</v>
      </c>
      <c r="L148" s="124" t="s">
        <v>8369</v>
      </c>
      <c r="M148" s="935" t="s">
        <v>6391</v>
      </c>
      <c r="N148" s="916" t="s">
        <v>1348</v>
      </c>
      <c r="O148" s="922"/>
      <c r="P148" s="3382" t="s">
        <v>9049</v>
      </c>
      <c r="Q148" s="3383"/>
      <c r="R148" s="3383"/>
      <c r="S148" s="3383"/>
      <c r="T148" s="3384"/>
      <c r="U148" s="271" t="s">
        <v>7458</v>
      </c>
      <c r="V148" s="272" t="s">
        <v>9050</v>
      </c>
      <c r="W148" s="232" t="s">
        <v>8369</v>
      </c>
    </row>
    <row r="149" spans="2:31">
      <c r="B149" s="35" t="s">
        <v>6502</v>
      </c>
      <c r="C149" s="35"/>
      <c r="D149" s="35" t="s">
        <v>5494</v>
      </c>
      <c r="E149" s="957" t="s">
        <v>3510</v>
      </c>
      <c r="F149" s="957" t="s">
        <v>3496</v>
      </c>
      <c r="H149" s="103" t="s">
        <v>9705</v>
      </c>
      <c r="I149" s="62" t="s">
        <v>11157</v>
      </c>
      <c r="J149" s="734" t="s">
        <v>2099</v>
      </c>
      <c r="K149" s="82" t="s">
        <v>497</v>
      </c>
      <c r="L149" s="127" t="s">
        <v>9343</v>
      </c>
      <c r="M149" s="936" t="s">
        <v>6392</v>
      </c>
      <c r="N149" s="78" t="s">
        <v>1349</v>
      </c>
      <c r="O149" s="937" t="s">
        <v>11648</v>
      </c>
      <c r="P149" s="938" t="s">
        <v>3654</v>
      </c>
      <c r="Q149" s="939" t="s">
        <v>3788</v>
      </c>
      <c r="R149" s="939" t="s">
        <v>4368</v>
      </c>
      <c r="S149" s="939" t="s">
        <v>3653</v>
      </c>
      <c r="T149" s="270" t="s">
        <v>5945</v>
      </c>
      <c r="U149" s="940" t="s">
        <v>4369</v>
      </c>
      <c r="V149" s="941" t="s">
        <v>4369</v>
      </c>
      <c r="W149" s="231" t="s">
        <v>5944</v>
      </c>
    </row>
    <row r="150" spans="2:31">
      <c r="H150" s="49"/>
      <c r="I150" s="3"/>
      <c r="J150" s="88"/>
      <c r="K150" s="87"/>
      <c r="L150" s="920"/>
      <c r="M150" s="921"/>
      <c r="N150" s="921"/>
      <c r="O150" s="922"/>
      <c r="P150" s="923"/>
      <c r="Q150" s="924"/>
      <c r="R150" s="924"/>
      <c r="S150" s="924"/>
      <c r="T150" s="925"/>
      <c r="U150" s="926"/>
      <c r="V150" s="927"/>
      <c r="W150" s="277"/>
    </row>
    <row r="151" spans="2:31">
      <c r="E151" s="446"/>
      <c r="F151" s="774"/>
      <c r="H151" s="1208">
        <v>350</v>
      </c>
      <c r="I151" s="463" t="s">
        <v>1878</v>
      </c>
      <c r="J151" s="1214">
        <v>0</v>
      </c>
      <c r="K151" s="524">
        <f>+L151+W151</f>
        <v>0</v>
      </c>
      <c r="L151" s="525">
        <f>SUM(M151:O151)</f>
        <v>0</v>
      </c>
      <c r="M151" s="304">
        <f t="shared" ref="M151:S151" si="47">+$J151*M29/$J$29</f>
        <v>0</v>
      </c>
      <c r="N151" s="304">
        <f>+$J151*N29/$J$29</f>
        <v>0</v>
      </c>
      <c r="O151" s="574">
        <f t="shared" si="47"/>
        <v>0</v>
      </c>
      <c r="P151" s="544">
        <f t="shared" si="47"/>
        <v>0</v>
      </c>
      <c r="Q151" s="280">
        <f t="shared" si="47"/>
        <v>0</v>
      </c>
      <c r="R151" s="280">
        <f t="shared" si="47"/>
        <v>0</v>
      </c>
      <c r="S151" s="280">
        <f t="shared" si="47"/>
        <v>0</v>
      </c>
      <c r="T151" s="280">
        <f>SUM(P151:S151)</f>
        <v>0</v>
      </c>
      <c r="U151" s="281">
        <f>+$J151*U29/$J$29</f>
        <v>0</v>
      </c>
      <c r="V151" s="550">
        <f>+$J151*V29/$J$29</f>
        <v>0</v>
      </c>
      <c r="W151" s="529">
        <f t="shared" ref="W151:W186" si="48">+T151+U151+V151</f>
        <v>0</v>
      </c>
    </row>
    <row r="152" spans="2:31">
      <c r="E152" s="446"/>
      <c r="F152" s="774"/>
      <c r="H152" s="1211">
        <v>350</v>
      </c>
      <c r="I152" s="149" t="s">
        <v>1868</v>
      </c>
      <c r="J152" s="1215">
        <v>0</v>
      </c>
      <c r="K152" s="530">
        <f>+L152+W152</f>
        <v>0</v>
      </c>
      <c r="L152" s="531">
        <f>SUM(M152:O152)</f>
        <v>0</v>
      </c>
      <c r="M152" s="928">
        <f t="shared" ref="M152:S152" si="49">+$J152*M30/$J$30</f>
        <v>0</v>
      </c>
      <c r="N152" s="928">
        <f>+$J152*N30/$J$30</f>
        <v>0</v>
      </c>
      <c r="O152" s="919">
        <f t="shared" si="49"/>
        <v>0</v>
      </c>
      <c r="P152" s="929">
        <f t="shared" si="49"/>
        <v>0</v>
      </c>
      <c r="Q152" s="285">
        <f t="shared" si="49"/>
        <v>0</v>
      </c>
      <c r="R152" s="285">
        <f t="shared" si="49"/>
        <v>0</v>
      </c>
      <c r="S152" s="285">
        <f t="shared" si="49"/>
        <v>0</v>
      </c>
      <c r="T152" s="285">
        <f>SUM(P152:S152)</f>
        <v>0</v>
      </c>
      <c r="U152" s="286">
        <f>+$J152*U30/$J$30</f>
        <v>0</v>
      </c>
      <c r="V152" s="930">
        <f>+$J152*V30/$J$30</f>
        <v>0</v>
      </c>
      <c r="W152" s="533">
        <f t="shared" si="48"/>
        <v>0</v>
      </c>
    </row>
    <row r="153" spans="2:31">
      <c r="B153" s="136" t="s">
        <v>6017</v>
      </c>
      <c r="C153" s="136"/>
      <c r="D153" s="1565">
        <f>VLOOKUP(B153,Data,ColNumber,FALSE)/1000</f>
        <v>0</v>
      </c>
      <c r="F153" s="774">
        <f>+D153+E153</f>
        <v>0</v>
      </c>
      <c r="H153" s="1208"/>
      <c r="I153" s="463" t="s">
        <v>8031</v>
      </c>
      <c r="J153" s="1216">
        <f t="shared" ref="J153:S153" si="50">+J151+J152</f>
        <v>0</v>
      </c>
      <c r="K153" s="534">
        <f t="shared" si="50"/>
        <v>0</v>
      </c>
      <c r="L153" s="535">
        <f>+L151+L152</f>
        <v>0</v>
      </c>
      <c r="M153" s="288">
        <f t="shared" si="50"/>
        <v>0</v>
      </c>
      <c r="N153" s="288">
        <f t="shared" si="50"/>
        <v>0</v>
      </c>
      <c r="O153" s="288">
        <f t="shared" si="50"/>
        <v>0</v>
      </c>
      <c r="P153" s="536">
        <f t="shared" si="50"/>
        <v>0</v>
      </c>
      <c r="Q153" s="289">
        <f t="shared" si="50"/>
        <v>0</v>
      </c>
      <c r="R153" s="289">
        <f t="shared" si="50"/>
        <v>0</v>
      </c>
      <c r="S153" s="289">
        <f t="shared" si="50"/>
        <v>0</v>
      </c>
      <c r="T153" s="289">
        <f>SUM(P153:S153)</f>
        <v>0</v>
      </c>
      <c r="U153" s="537">
        <f>+U151+U152</f>
        <v>0</v>
      </c>
      <c r="V153" s="538">
        <f>+V151+V152</f>
        <v>0</v>
      </c>
      <c r="W153" s="539">
        <f t="shared" si="48"/>
        <v>0</v>
      </c>
    </row>
    <row r="154" spans="2:31">
      <c r="H154" s="1208"/>
      <c r="I154" s="463"/>
      <c r="J154" s="1217"/>
      <c r="K154" s="243"/>
      <c r="L154" s="291"/>
      <c r="M154" s="291"/>
      <c r="N154" s="291"/>
      <c r="O154" s="292"/>
      <c r="P154" s="280"/>
      <c r="Q154" s="280"/>
      <c r="R154" s="280"/>
      <c r="S154" s="280"/>
      <c r="T154" s="280"/>
      <c r="U154" s="281"/>
      <c r="V154" s="540"/>
      <c r="W154" s="541">
        <f t="shared" si="48"/>
        <v>0</v>
      </c>
      <c r="X154" s="3"/>
      <c r="Y154" s="3"/>
      <c r="Z154" s="3"/>
      <c r="AA154" s="3"/>
      <c r="AB154" s="3"/>
      <c r="AC154" s="3"/>
      <c r="AD154" s="3"/>
      <c r="AE154" s="3"/>
    </row>
    <row r="155" spans="2:31">
      <c r="B155" s="136" t="s">
        <v>6018</v>
      </c>
      <c r="C155" s="136"/>
      <c r="D155" s="1565">
        <f>VLOOKUP(B155,Data,ColNumber,FALSE)/1000</f>
        <v>326.35936387999988</v>
      </c>
      <c r="E155" s="446"/>
      <c r="F155" s="774">
        <f>+D155+E155</f>
        <v>326.35936387999988</v>
      </c>
      <c r="H155" s="1208">
        <v>350.01</v>
      </c>
      <c r="I155" s="463" t="s">
        <v>1879</v>
      </c>
      <c r="J155" s="1218">
        <f>+F155</f>
        <v>326.35936387999988</v>
      </c>
      <c r="K155" s="542">
        <f>+L155+W155</f>
        <v>326.35936387999982</v>
      </c>
      <c r="L155" s="525">
        <f>SUM(M155:O155)</f>
        <v>116.23593466999993</v>
      </c>
      <c r="M155" s="304">
        <f t="shared" ref="M155:S155" si="51">+$J$155*M33/$J$33</f>
        <v>0</v>
      </c>
      <c r="N155" s="304">
        <f>+$J$155*N33/$J$33</f>
        <v>0</v>
      </c>
      <c r="O155" s="574">
        <f t="shared" si="51"/>
        <v>116.23593466999993</v>
      </c>
      <c r="P155" s="544">
        <f t="shared" si="51"/>
        <v>0</v>
      </c>
      <c r="Q155" s="280">
        <f t="shared" si="51"/>
        <v>0</v>
      </c>
      <c r="R155" s="280">
        <f t="shared" si="51"/>
        <v>0</v>
      </c>
      <c r="S155" s="280">
        <f t="shared" si="51"/>
        <v>0</v>
      </c>
      <c r="T155" s="280">
        <f>SUM(P155:S155)</f>
        <v>0</v>
      </c>
      <c r="U155" s="281">
        <f>+$J$155*U33/$J$33</f>
        <v>210.1234292099999</v>
      </c>
      <c r="V155" s="540">
        <f>+$J$155*V33/$J$33</f>
        <v>0</v>
      </c>
      <c r="W155" s="541">
        <f t="shared" si="48"/>
        <v>210.1234292099999</v>
      </c>
    </row>
    <row r="156" spans="2:31">
      <c r="H156" s="1209"/>
      <c r="I156" s="463"/>
      <c r="J156" s="1217"/>
      <c r="K156" s="243"/>
      <c r="L156" s="291"/>
      <c r="M156" s="304"/>
      <c r="N156" s="304"/>
      <c r="O156" s="574"/>
      <c r="P156" s="280"/>
      <c r="Q156" s="280"/>
      <c r="R156" s="280"/>
      <c r="S156" s="280"/>
      <c r="T156" s="280"/>
      <c r="U156" s="281"/>
      <c r="V156" s="540"/>
      <c r="W156" s="541">
        <f t="shared" si="48"/>
        <v>0</v>
      </c>
    </row>
    <row r="157" spans="2:31">
      <c r="H157" s="1209"/>
      <c r="I157" s="463" t="s">
        <v>7722</v>
      </c>
      <c r="J157" s="1218">
        <f t="shared" ref="J157:S157" si="52">+J151</f>
        <v>0</v>
      </c>
      <c r="K157" s="542">
        <f t="shared" si="52"/>
        <v>0</v>
      </c>
      <c r="L157" s="525">
        <f>SUM(M157:O157)</f>
        <v>0</v>
      </c>
      <c r="M157" s="291">
        <f t="shared" si="52"/>
        <v>0</v>
      </c>
      <c r="N157" s="291">
        <f>+N151</f>
        <v>0</v>
      </c>
      <c r="O157" s="291">
        <f t="shared" si="52"/>
        <v>0</v>
      </c>
      <c r="P157" s="544">
        <f t="shared" si="52"/>
        <v>0</v>
      </c>
      <c r="Q157" s="280">
        <f t="shared" si="52"/>
        <v>0</v>
      </c>
      <c r="R157" s="280">
        <f t="shared" si="52"/>
        <v>0</v>
      </c>
      <c r="S157" s="280">
        <f t="shared" si="52"/>
        <v>0</v>
      </c>
      <c r="T157" s="280">
        <f>SUM(P157:S157)</f>
        <v>0</v>
      </c>
      <c r="U157" s="281">
        <f>+U151</f>
        <v>0</v>
      </c>
      <c r="V157" s="540">
        <f>+V151</f>
        <v>0</v>
      </c>
      <c r="W157" s="541">
        <f t="shared" si="48"/>
        <v>0</v>
      </c>
    </row>
    <row r="158" spans="2:31">
      <c r="H158" s="1209"/>
      <c r="I158" s="463" t="s">
        <v>7236</v>
      </c>
      <c r="J158" s="1218">
        <f t="shared" ref="J158:S158" si="53">+J152+J155</f>
        <v>326.35936387999988</v>
      </c>
      <c r="K158" s="542">
        <f t="shared" si="53"/>
        <v>326.35936387999982</v>
      </c>
      <c r="L158" s="525">
        <f>SUM(M158:O158)</f>
        <v>116.23593466999993</v>
      </c>
      <c r="M158" s="291">
        <f t="shared" si="53"/>
        <v>0</v>
      </c>
      <c r="N158" s="291">
        <f>+N152+N155</f>
        <v>0</v>
      </c>
      <c r="O158" s="291">
        <f t="shared" si="53"/>
        <v>116.23593466999993</v>
      </c>
      <c r="P158" s="544">
        <f t="shared" si="53"/>
        <v>0</v>
      </c>
      <c r="Q158" s="280">
        <f t="shared" si="53"/>
        <v>0</v>
      </c>
      <c r="R158" s="280">
        <f t="shared" si="53"/>
        <v>0</v>
      </c>
      <c r="S158" s="280">
        <f t="shared" si="53"/>
        <v>0</v>
      </c>
      <c r="T158" s="280">
        <f>SUM(P158:S158)</f>
        <v>0</v>
      </c>
      <c r="U158" s="281">
        <f>+U152+U155</f>
        <v>210.1234292099999</v>
      </c>
      <c r="V158" s="540">
        <f>+V152+V155</f>
        <v>0</v>
      </c>
      <c r="W158" s="541">
        <f t="shared" si="48"/>
        <v>210.1234292099999</v>
      </c>
    </row>
    <row r="159" spans="2:31">
      <c r="H159" s="1209"/>
      <c r="I159" s="463"/>
      <c r="J159" s="1218"/>
      <c r="K159" s="243"/>
      <c r="L159" s="531"/>
      <c r="M159" s="291"/>
      <c r="N159" s="291"/>
      <c r="O159" s="292"/>
      <c r="P159" s="280"/>
      <c r="Q159" s="280"/>
      <c r="R159" s="280"/>
      <c r="S159" s="280"/>
      <c r="T159" s="280"/>
      <c r="U159" s="281"/>
      <c r="V159" s="540"/>
      <c r="W159" s="541">
        <f t="shared" si="48"/>
        <v>0</v>
      </c>
      <c r="X159" s="3"/>
      <c r="Y159" s="3"/>
      <c r="Z159" s="3"/>
      <c r="AA159" s="3"/>
      <c r="AB159" s="3"/>
      <c r="AC159" s="3"/>
      <c r="AD159" s="3"/>
      <c r="AE159" s="3"/>
    </row>
    <row r="160" spans="2:31">
      <c r="H160" s="1212" t="s">
        <v>8029</v>
      </c>
      <c r="I160" s="1213"/>
      <c r="J160" s="545">
        <f t="shared" ref="J160:S160" si="54">+J157+J158</f>
        <v>326.35936387999988</v>
      </c>
      <c r="K160" s="546">
        <f t="shared" si="54"/>
        <v>326.35936387999982</v>
      </c>
      <c r="L160" s="367">
        <f t="shared" si="54"/>
        <v>116.23593466999993</v>
      </c>
      <c r="M160" s="245">
        <f t="shared" si="54"/>
        <v>0</v>
      </c>
      <c r="N160" s="245">
        <f>+N157+N158</f>
        <v>0</v>
      </c>
      <c r="O160" s="296">
        <f t="shared" si="54"/>
        <v>116.23593466999993</v>
      </c>
      <c r="P160" s="297">
        <f t="shared" si="54"/>
        <v>0</v>
      </c>
      <c r="Q160" s="297">
        <f t="shared" si="54"/>
        <v>0</v>
      </c>
      <c r="R160" s="297">
        <f t="shared" si="54"/>
        <v>0</v>
      </c>
      <c r="S160" s="297">
        <f t="shared" si="54"/>
        <v>0</v>
      </c>
      <c r="T160" s="297">
        <f>SUM(P160:S160)</f>
        <v>0</v>
      </c>
      <c r="U160" s="547">
        <f>+U157+U158</f>
        <v>210.1234292099999</v>
      </c>
      <c r="V160" s="548">
        <f>+V157+V158</f>
        <v>0</v>
      </c>
      <c r="W160" s="549">
        <f t="shared" si="48"/>
        <v>210.1234292099999</v>
      </c>
    </row>
    <row r="161" spans="1:31">
      <c r="H161" s="1209"/>
      <c r="I161" s="463"/>
      <c r="J161" s="1218"/>
      <c r="K161" s="542"/>
      <c r="L161" s="525"/>
      <c r="M161" s="291"/>
      <c r="N161" s="291"/>
      <c r="O161" s="291"/>
      <c r="P161" s="544"/>
      <c r="Q161" s="280"/>
      <c r="R161" s="280"/>
      <c r="S161" s="280"/>
      <c r="T161" s="280"/>
      <c r="U161" s="281"/>
      <c r="V161" s="550"/>
      <c r="W161" s="529">
        <f t="shared" si="48"/>
        <v>0</v>
      </c>
    </row>
    <row r="162" spans="1:31">
      <c r="B162" s="136" t="s">
        <v>1767</v>
      </c>
      <c r="C162" s="136"/>
      <c r="D162" s="1565">
        <f>VLOOKUP(B162,Data,ColNumber,FALSE)/1000</f>
        <v>81.899242039583328</v>
      </c>
      <c r="E162" s="446"/>
      <c r="F162" s="774">
        <f>+D162+E162</f>
        <v>81.899242039583328</v>
      </c>
      <c r="H162" s="1209">
        <v>352</v>
      </c>
      <c r="I162" s="463" t="s">
        <v>1880</v>
      </c>
      <c r="J162" s="1218">
        <f>+F162</f>
        <v>81.899242039583328</v>
      </c>
      <c r="K162" s="542">
        <f ca="1">+L162+W162</f>
        <v>81.899242039583328</v>
      </c>
      <c r="L162" s="525">
        <f ca="1">SUM(M162:O162)</f>
        <v>0</v>
      </c>
      <c r="M162" s="304">
        <f t="shared" ref="M162:S162" ca="1" si="55">+$J$162*M40/$J$40</f>
        <v>0</v>
      </c>
      <c r="N162" s="304">
        <f>+$J$162*N40/$J$40</f>
        <v>0</v>
      </c>
      <c r="O162" s="574">
        <f t="shared" si="55"/>
        <v>0</v>
      </c>
      <c r="P162" s="544">
        <f t="shared" si="55"/>
        <v>0</v>
      </c>
      <c r="Q162" s="280">
        <f t="shared" ca="1" si="55"/>
        <v>0</v>
      </c>
      <c r="R162" s="280">
        <f t="shared" ca="1" si="55"/>
        <v>0</v>
      </c>
      <c r="S162" s="280">
        <f t="shared" si="55"/>
        <v>0</v>
      </c>
      <c r="T162" s="280">
        <f ca="1">SUM(P162:S162)</f>
        <v>0</v>
      </c>
      <c r="U162" s="281">
        <f ca="1">+$J$162*U40/$J$40</f>
        <v>81.899242039583328</v>
      </c>
      <c r="V162" s="584">
        <f ca="1">+$J$162*V40/$J$40</f>
        <v>0</v>
      </c>
      <c r="W162" s="552">
        <f t="shared" ca="1" si="48"/>
        <v>81.899242039583328</v>
      </c>
    </row>
    <row r="163" spans="1:31">
      <c r="B163" s="136" t="s">
        <v>1768</v>
      </c>
      <c r="C163" s="136"/>
      <c r="D163" s="1565">
        <f>VLOOKUP(B163,Data,ColNumber,FALSE)/1000</f>
        <v>5349.6482819958346</v>
      </c>
      <c r="E163" s="446"/>
      <c r="F163" s="774">
        <f>+D163+E163</f>
        <v>5349.6482819958346</v>
      </c>
      <c r="G163" s="2234" t="s">
        <v>5451</v>
      </c>
      <c r="H163" s="1209">
        <v>353</v>
      </c>
      <c r="I163" s="463" t="s">
        <v>4427</v>
      </c>
      <c r="J163" s="2968">
        <f>+F163+$F$179</f>
        <v>5376.6482819958346</v>
      </c>
      <c r="K163" s="542">
        <f>+L163+W163</f>
        <v>5376.6482819958346</v>
      </c>
      <c r="L163" s="525">
        <f>SUM(M163:O163)</f>
        <v>1845.804664725677</v>
      </c>
      <c r="M163" s="304">
        <f t="shared" ref="M163:S163" si="56">+$J$163*M41/$J$41</f>
        <v>958.45403810425228</v>
      </c>
      <c r="N163" s="304">
        <f>+$J$163*N41/$J$41</f>
        <v>887.35062662142479</v>
      </c>
      <c r="O163" s="574">
        <f t="shared" si="56"/>
        <v>0</v>
      </c>
      <c r="P163" s="544">
        <f t="shared" si="56"/>
        <v>0</v>
      </c>
      <c r="Q163" s="280">
        <f t="shared" si="56"/>
        <v>0</v>
      </c>
      <c r="R163" s="280">
        <f t="shared" si="56"/>
        <v>0</v>
      </c>
      <c r="S163" s="280">
        <f t="shared" si="56"/>
        <v>0</v>
      </c>
      <c r="T163" s="280">
        <f>SUM(P163:S163)</f>
        <v>0</v>
      </c>
      <c r="U163" s="281">
        <f>+$J$163*U41/$J$41</f>
        <v>3530.8436172701572</v>
      </c>
      <c r="V163" s="584">
        <f>+$J$163*V41/$J$41</f>
        <v>0</v>
      </c>
      <c r="W163" s="552">
        <f t="shared" si="48"/>
        <v>3530.8436172701572</v>
      </c>
    </row>
    <row r="164" spans="1:31">
      <c r="G164" s="2234" t="s">
        <v>5452</v>
      </c>
      <c r="H164" s="1209"/>
      <c r="I164" s="463"/>
      <c r="J164" s="1217"/>
      <c r="K164" s="243"/>
      <c r="L164" s="291"/>
      <c r="M164" s="304"/>
      <c r="N164" s="304"/>
      <c r="O164" s="574"/>
      <c r="P164" s="280"/>
      <c r="Q164" s="280"/>
      <c r="R164" s="280"/>
      <c r="S164" s="280"/>
      <c r="T164" s="280"/>
      <c r="U164" s="281"/>
      <c r="V164" s="584"/>
      <c r="W164" s="552">
        <f t="shared" si="48"/>
        <v>0</v>
      </c>
      <c r="X164" s="3"/>
      <c r="Y164" s="3"/>
      <c r="Z164" s="3"/>
      <c r="AA164" s="3"/>
      <c r="AB164" s="3"/>
      <c r="AC164" s="3"/>
      <c r="AD164" s="3"/>
      <c r="AE164" s="3"/>
    </row>
    <row r="165" spans="1:31" ht="13.5" thickBot="1">
      <c r="H165" s="1222" t="s">
        <v>4370</v>
      </c>
      <c r="I165" s="1223"/>
      <c r="J165" s="1219">
        <f>+J162+J163</f>
        <v>5458.5475240354181</v>
      </c>
      <c r="K165" s="553">
        <f ca="1">+K162+K163</f>
        <v>5458.5475240354181</v>
      </c>
      <c r="L165" s="554">
        <f ca="1">SUM(M165:O165)</f>
        <v>1845.804664725677</v>
      </c>
      <c r="M165" s="301">
        <f t="shared" ref="M165:S165" ca="1" si="57">+M162+M163</f>
        <v>958.45403810425228</v>
      </c>
      <c r="N165" s="301">
        <f>+N162+N163</f>
        <v>887.35062662142479</v>
      </c>
      <c r="O165" s="931">
        <f t="shared" si="57"/>
        <v>0</v>
      </c>
      <c r="P165" s="555">
        <f t="shared" si="57"/>
        <v>0</v>
      </c>
      <c r="Q165" s="303">
        <f t="shared" ca="1" si="57"/>
        <v>0</v>
      </c>
      <c r="R165" s="303">
        <f t="shared" ca="1" si="57"/>
        <v>0</v>
      </c>
      <c r="S165" s="303">
        <f t="shared" si="57"/>
        <v>0</v>
      </c>
      <c r="T165" s="303">
        <f ca="1">SUM(P165:S165)</f>
        <v>0</v>
      </c>
      <c r="U165" s="556">
        <f ca="1">+U162+U163</f>
        <v>3612.7428593097407</v>
      </c>
      <c r="V165" s="557">
        <f ca="1">+V162+V163</f>
        <v>0</v>
      </c>
      <c r="W165" s="558">
        <f t="shared" ca="1" si="48"/>
        <v>3612.7428593097407</v>
      </c>
    </row>
    <row r="166" spans="1:31" ht="13.5" thickTop="1">
      <c r="H166" s="1209"/>
      <c r="I166" s="463"/>
      <c r="J166" s="1218"/>
      <c r="K166" s="542"/>
      <c r="L166" s="525"/>
      <c r="M166" s="304"/>
      <c r="N166" s="304"/>
      <c r="O166" s="304"/>
      <c r="P166" s="544"/>
      <c r="Q166" s="280"/>
      <c r="R166" s="280"/>
      <c r="S166" s="280"/>
      <c r="T166" s="280"/>
      <c r="U166" s="281"/>
      <c r="V166" s="559"/>
      <c r="W166" s="560">
        <f t="shared" si="48"/>
        <v>0</v>
      </c>
    </row>
    <row r="167" spans="1:31">
      <c r="B167" s="136" t="s">
        <v>10833</v>
      </c>
      <c r="C167" s="136"/>
      <c r="D167" s="1565">
        <f>VLOOKUP(B167,Data,ColNumber,FALSE)/1000</f>
        <v>106.85161375416664</v>
      </c>
      <c r="E167" s="446"/>
      <c r="F167" s="774">
        <f>+D167+E167</f>
        <v>106.85161375416664</v>
      </c>
      <c r="H167" s="1209">
        <v>354</v>
      </c>
      <c r="I167" s="463" t="s">
        <v>1869</v>
      </c>
      <c r="J167" s="1218">
        <f>+F167</f>
        <v>106.85161375416664</v>
      </c>
      <c r="K167" s="542">
        <f>+L167+W167</f>
        <v>106.85161375416664</v>
      </c>
      <c r="L167" s="525">
        <f>SUM(M167:O167)</f>
        <v>95.608153801185907</v>
      </c>
      <c r="M167" s="304">
        <f t="shared" ref="M167:S167" si="58">+$J$167*M45/$J$45</f>
        <v>0</v>
      </c>
      <c r="N167" s="304">
        <f>+$J$167*N45/$J$45</f>
        <v>0</v>
      </c>
      <c r="O167" s="574">
        <f t="shared" si="58"/>
        <v>95.608153801185907</v>
      </c>
      <c r="P167" s="544">
        <f t="shared" si="58"/>
        <v>0</v>
      </c>
      <c r="Q167" s="280">
        <f t="shared" si="58"/>
        <v>0</v>
      </c>
      <c r="R167" s="280">
        <f t="shared" si="58"/>
        <v>0</v>
      </c>
      <c r="S167" s="280">
        <f t="shared" si="58"/>
        <v>0</v>
      </c>
      <c r="T167" s="280">
        <f>SUM(P167:S167)</f>
        <v>0</v>
      </c>
      <c r="U167" s="281">
        <f>+$J$167*U45/$J$45</f>
        <v>11.243459952980736</v>
      </c>
      <c r="V167" s="540">
        <f>+$J$167*V45/$J$45</f>
        <v>0</v>
      </c>
      <c r="W167" s="541">
        <f t="shared" si="48"/>
        <v>11.243459952980736</v>
      </c>
    </row>
    <row r="168" spans="1:31">
      <c r="H168" s="1209"/>
      <c r="I168" s="463"/>
      <c r="J168" s="1226"/>
      <c r="K168" s="542"/>
      <c r="L168" s="525"/>
      <c r="M168" s="304"/>
      <c r="N168" s="304"/>
      <c r="O168" s="932"/>
      <c r="P168" s="561"/>
      <c r="Q168" s="562"/>
      <c r="R168" s="562"/>
      <c r="S168" s="280"/>
      <c r="T168" s="280"/>
      <c r="U168" s="281"/>
      <c r="V168" s="540"/>
      <c r="W168" s="541">
        <f t="shared" si="48"/>
        <v>0</v>
      </c>
    </row>
    <row r="169" spans="1:31">
      <c r="B169" s="136" t="s">
        <v>10729</v>
      </c>
      <c r="C169" s="136"/>
      <c r="D169" s="1565">
        <f t="shared" ref="D169:D174" si="59">VLOOKUP(B169,Data,ColNumber,FALSE)/1000</f>
        <v>6335.5567712475004</v>
      </c>
      <c r="E169" s="446"/>
      <c r="F169" s="774">
        <f t="shared" ref="F169:F174" si="60">+D169+E169</f>
        <v>6335.5567712475004</v>
      </c>
      <c r="H169" s="1209">
        <v>355</v>
      </c>
      <c r="I169" s="463" t="s">
        <v>1870</v>
      </c>
      <c r="J169" s="1218">
        <f t="shared" ref="J169:J174" si="61">+F169</f>
        <v>6335.5567712475004</v>
      </c>
      <c r="K169" s="542">
        <f t="shared" ref="K169:K174" si="62">+L169+W169</f>
        <v>6335.5567712475004</v>
      </c>
      <c r="L169" s="525">
        <f t="shared" ref="L169:L174" si="63">SUM(M169:O169)</f>
        <v>2533.1230742940061</v>
      </c>
      <c r="M169" s="304">
        <f t="shared" ref="M169:S169" si="64">+$J$169*M47/$J$47</f>
        <v>0</v>
      </c>
      <c r="N169" s="304">
        <f>+$J$169*N47/$J$47</f>
        <v>0</v>
      </c>
      <c r="O169" s="574">
        <f t="shared" si="64"/>
        <v>2533.1230742940061</v>
      </c>
      <c r="P169" s="544">
        <f t="shared" si="64"/>
        <v>0</v>
      </c>
      <c r="Q169" s="562">
        <f t="shared" si="64"/>
        <v>0</v>
      </c>
      <c r="R169" s="280">
        <f t="shared" si="64"/>
        <v>0</v>
      </c>
      <c r="S169" s="562">
        <f t="shared" si="64"/>
        <v>0</v>
      </c>
      <c r="T169" s="562">
        <f t="shared" ref="T169:T174" si="65">SUM(P169:S169)</f>
        <v>0</v>
      </c>
      <c r="U169" s="281">
        <f>+$J$169*U47/$J$47</f>
        <v>3802.4336969534943</v>
      </c>
      <c r="V169" s="540">
        <f>+$J$169*V47/$J$47</f>
        <v>0</v>
      </c>
      <c r="W169" s="541">
        <f t="shared" si="48"/>
        <v>3802.4336969534943</v>
      </c>
    </row>
    <row r="170" spans="1:31">
      <c r="A170" s="1621"/>
      <c r="B170" s="136" t="s">
        <v>10730</v>
      </c>
      <c r="C170" s="2934">
        <f>SUMIF(proforma!$C$25:$C$31,356,proforma!$F$25:$F$31)</f>
        <v>0</v>
      </c>
      <c r="D170" s="2935">
        <f>VLOOKUP(B170,Data,ColNumber,FALSE)/1000-VLOOKUP(B171,Data,ColNumber,FALSE)/1000+C170</f>
        <v>3972.6911027479996</v>
      </c>
      <c r="E170" s="868">
        <f>SUMIF(JLH_SR_SCH2_PG2!$A$28:$A$39,"Acquisition Amortizations",JLH_SR_SCH2_PG2!$I$28:$I$39)/1000</f>
        <v>-258.28800000000001</v>
      </c>
      <c r="F170" s="774">
        <f t="shared" si="60"/>
        <v>3714.4031027479996</v>
      </c>
      <c r="H170" s="1209">
        <v>356</v>
      </c>
      <c r="I170" s="463" t="s">
        <v>1871</v>
      </c>
      <c r="J170" s="1218">
        <f>+F170+F178</f>
        <v>3922.9031027479996</v>
      </c>
      <c r="K170" s="243">
        <f t="shared" si="62"/>
        <v>3922.9031027479996</v>
      </c>
      <c r="L170" s="525">
        <f t="shared" si="63"/>
        <v>1299.1188104170353</v>
      </c>
      <c r="M170" s="304">
        <f t="shared" ref="M170:S170" si="66">+$J$170*M48/$J$48</f>
        <v>0</v>
      </c>
      <c r="N170" s="304">
        <f>+$J$170*N48/$J$48</f>
        <v>0</v>
      </c>
      <c r="O170" s="574">
        <f t="shared" si="66"/>
        <v>1299.1188104170353</v>
      </c>
      <c r="P170" s="280">
        <f t="shared" si="66"/>
        <v>0</v>
      </c>
      <c r="Q170" s="562">
        <f t="shared" si="66"/>
        <v>0</v>
      </c>
      <c r="R170" s="280">
        <f t="shared" si="66"/>
        <v>0</v>
      </c>
      <c r="S170" s="562">
        <f t="shared" si="66"/>
        <v>0</v>
      </c>
      <c r="T170" s="562">
        <f t="shared" si="65"/>
        <v>0</v>
      </c>
      <c r="U170" s="281">
        <f>+$J$170*U48/$J$48</f>
        <v>2623.7842923309645</v>
      </c>
      <c r="V170" s="540">
        <f>+$J$170*V48/$J$48</f>
        <v>0</v>
      </c>
      <c r="W170" s="541">
        <f t="shared" si="48"/>
        <v>2623.7842923309645</v>
      </c>
    </row>
    <row r="171" spans="1:31">
      <c r="B171" s="136" t="s">
        <v>6019</v>
      </c>
      <c r="C171" s="136"/>
      <c r="D171" s="1565">
        <f>VLOOKUP(B171,Data,ColNumber,FALSE)/1000</f>
        <v>42.178257435000013</v>
      </c>
      <c r="E171" s="446"/>
      <c r="F171" s="774">
        <f t="shared" si="60"/>
        <v>42.178257435000013</v>
      </c>
      <c r="H171" s="1209">
        <v>356.01</v>
      </c>
      <c r="I171" s="463" t="s">
        <v>840</v>
      </c>
      <c r="J171" s="1218">
        <f t="shared" si="61"/>
        <v>42.178257435000013</v>
      </c>
      <c r="K171" s="542">
        <f t="shared" si="62"/>
        <v>42.178257435000013</v>
      </c>
      <c r="L171" s="525">
        <f t="shared" si="63"/>
        <v>30.363604337491878</v>
      </c>
      <c r="M171" s="304">
        <f t="shared" ref="M171:S171" si="67">+$J$171*M49/$J$49</f>
        <v>0</v>
      </c>
      <c r="N171" s="304">
        <f>+$J$171*N49/$J$49</f>
        <v>0</v>
      </c>
      <c r="O171" s="574">
        <f t="shared" si="67"/>
        <v>30.363604337491878</v>
      </c>
      <c r="P171" s="544">
        <f t="shared" si="67"/>
        <v>0</v>
      </c>
      <c r="Q171" s="280">
        <f t="shared" si="67"/>
        <v>0</v>
      </c>
      <c r="R171" s="280">
        <f t="shared" si="67"/>
        <v>0</v>
      </c>
      <c r="S171" s="280">
        <f t="shared" si="67"/>
        <v>0</v>
      </c>
      <c r="T171" s="280">
        <f t="shared" si="65"/>
        <v>0</v>
      </c>
      <c r="U171" s="281">
        <f>+$J$171*U49/$J$49</f>
        <v>11.814653097508135</v>
      </c>
      <c r="V171" s="540">
        <f>+$J$171*V49/$J$49</f>
        <v>0</v>
      </c>
      <c r="W171" s="541">
        <f t="shared" si="48"/>
        <v>11.814653097508135</v>
      </c>
    </row>
    <row r="172" spans="1:31">
      <c r="B172" s="136" t="s">
        <v>10731</v>
      </c>
      <c r="C172" s="136"/>
      <c r="D172" s="1565">
        <f t="shared" si="59"/>
        <v>60.057071899249998</v>
      </c>
      <c r="E172" s="446"/>
      <c r="F172" s="774">
        <f t="shared" si="60"/>
        <v>60.057071899249998</v>
      </c>
      <c r="H172" s="1209">
        <v>357</v>
      </c>
      <c r="I172" s="463" t="s">
        <v>1872</v>
      </c>
      <c r="J172" s="1218">
        <f t="shared" si="61"/>
        <v>60.057071899249998</v>
      </c>
      <c r="K172" s="542">
        <f t="shared" si="62"/>
        <v>60.057071899249998</v>
      </c>
      <c r="L172" s="525">
        <f t="shared" si="63"/>
        <v>0</v>
      </c>
      <c r="M172" s="304">
        <f t="shared" ref="M172:S172" si="68">+$J$172*M50/$J$50</f>
        <v>0</v>
      </c>
      <c r="N172" s="304">
        <f>+$J$172*N50/$J$50</f>
        <v>0</v>
      </c>
      <c r="O172" s="574">
        <f t="shared" si="68"/>
        <v>0</v>
      </c>
      <c r="P172" s="544">
        <f t="shared" si="68"/>
        <v>0</v>
      </c>
      <c r="Q172" s="280">
        <f t="shared" si="68"/>
        <v>0</v>
      </c>
      <c r="R172" s="280">
        <f t="shared" si="68"/>
        <v>0</v>
      </c>
      <c r="S172" s="280">
        <f t="shared" si="68"/>
        <v>0</v>
      </c>
      <c r="T172" s="280">
        <f t="shared" si="65"/>
        <v>0</v>
      </c>
      <c r="U172" s="281">
        <f>+$J$172*U50/$J$50</f>
        <v>60.057071899249998</v>
      </c>
      <c r="V172" s="540">
        <f>+$J$172*V50/$J$50</f>
        <v>0</v>
      </c>
      <c r="W172" s="541">
        <f t="shared" si="48"/>
        <v>60.057071899249998</v>
      </c>
    </row>
    <row r="173" spans="1:31">
      <c r="B173" s="136" t="s">
        <v>10732</v>
      </c>
      <c r="C173" s="136"/>
      <c r="D173" s="1565">
        <f t="shared" si="59"/>
        <v>168.68805886200008</v>
      </c>
      <c r="E173" s="446"/>
      <c r="F173" s="774">
        <f t="shared" si="60"/>
        <v>168.68805886200008</v>
      </c>
      <c r="H173" s="1209">
        <v>358</v>
      </c>
      <c r="I173" s="463" t="s">
        <v>1874</v>
      </c>
      <c r="J173" s="1218">
        <f t="shared" si="61"/>
        <v>168.68805886200008</v>
      </c>
      <c r="K173" s="542">
        <f t="shared" si="62"/>
        <v>168.68805886200008</v>
      </c>
      <c r="L173" s="525">
        <f t="shared" si="63"/>
        <v>0</v>
      </c>
      <c r="M173" s="304">
        <f t="shared" ref="M173:S173" si="69">+$J$173*M51/$J$51</f>
        <v>0</v>
      </c>
      <c r="N173" s="304">
        <f>+$J$173*N51/$J$51</f>
        <v>0</v>
      </c>
      <c r="O173" s="574">
        <f t="shared" si="69"/>
        <v>0</v>
      </c>
      <c r="P173" s="544">
        <f t="shared" si="69"/>
        <v>0</v>
      </c>
      <c r="Q173" s="280">
        <f t="shared" si="69"/>
        <v>0</v>
      </c>
      <c r="R173" s="280">
        <f t="shared" si="69"/>
        <v>0</v>
      </c>
      <c r="S173" s="280">
        <f t="shared" si="69"/>
        <v>0</v>
      </c>
      <c r="T173" s="280">
        <f t="shared" si="65"/>
        <v>0</v>
      </c>
      <c r="U173" s="281">
        <f>+$J$173*U51/$J$51</f>
        <v>168.68805886200008</v>
      </c>
      <c r="V173" s="540">
        <f>+$J$173*V51/$J$51</f>
        <v>0</v>
      </c>
      <c r="W173" s="541">
        <f t="shared" si="48"/>
        <v>168.68805886200008</v>
      </c>
    </row>
    <row r="174" spans="1:31">
      <c r="B174" s="136" t="s">
        <v>10733</v>
      </c>
      <c r="C174" s="136"/>
      <c r="D174" s="1620">
        <f t="shared" si="59"/>
        <v>123.62532969050004</v>
      </c>
      <c r="E174" s="625"/>
      <c r="F174" s="947">
        <f t="shared" si="60"/>
        <v>123.62532969050004</v>
      </c>
      <c r="H174" s="811">
        <v>359</v>
      </c>
      <c r="I174" s="812" t="s">
        <v>1875</v>
      </c>
      <c r="J174" s="1593">
        <f t="shared" si="61"/>
        <v>123.62532969050004</v>
      </c>
      <c r="K174" s="564">
        <f t="shared" si="62"/>
        <v>123.62532969050004</v>
      </c>
      <c r="L174" s="531">
        <f t="shared" si="63"/>
        <v>78.520024574019246</v>
      </c>
      <c r="M174" s="928">
        <f t="shared" ref="M174:S174" si="70">+$J$174*M52/$J$52</f>
        <v>0</v>
      </c>
      <c r="N174" s="928">
        <f>+$J$174*N52/$J$52</f>
        <v>0</v>
      </c>
      <c r="O174" s="919">
        <f t="shared" si="70"/>
        <v>78.520024574019246</v>
      </c>
      <c r="P174" s="929">
        <f t="shared" si="70"/>
        <v>0</v>
      </c>
      <c r="Q174" s="285">
        <f t="shared" si="70"/>
        <v>0</v>
      </c>
      <c r="R174" s="285">
        <f t="shared" si="70"/>
        <v>0</v>
      </c>
      <c r="S174" s="285">
        <f t="shared" si="70"/>
        <v>0</v>
      </c>
      <c r="T174" s="285">
        <f t="shared" si="65"/>
        <v>0</v>
      </c>
      <c r="U174" s="286">
        <f>+$J$174*U52/$J$52</f>
        <v>45.105305116480793</v>
      </c>
      <c r="V174" s="933">
        <f>+$J$174*V52/$J$52</f>
        <v>0</v>
      </c>
      <c r="W174" s="566">
        <f t="shared" si="48"/>
        <v>45.105305116480793</v>
      </c>
    </row>
    <row r="175" spans="1:31">
      <c r="H175" s="1209"/>
      <c r="I175" s="463"/>
      <c r="J175" s="1217"/>
      <c r="K175" s="567"/>
      <c r="L175" s="291"/>
      <c r="M175" s="304"/>
      <c r="N175" s="304"/>
      <c r="O175" s="934"/>
      <c r="P175" s="280"/>
      <c r="Q175" s="280"/>
      <c r="R175" s="280"/>
      <c r="S175" s="280"/>
      <c r="T175" s="280"/>
      <c r="U175" s="281"/>
      <c r="V175" s="540"/>
      <c r="W175" s="541">
        <f t="shared" si="48"/>
        <v>0</v>
      </c>
      <c r="X175" s="3"/>
      <c r="Y175" s="3"/>
      <c r="Z175" s="3"/>
      <c r="AA175" s="3"/>
      <c r="AB175" s="3"/>
      <c r="AC175" s="3"/>
      <c r="AD175" s="3"/>
    </row>
    <row r="176" spans="1:31" ht="13.5" thickBot="1">
      <c r="D176" s="64">
        <f>SUM(D151:D175)</f>
        <v>16567.555093551833</v>
      </c>
      <c r="E176" s="64">
        <f>SUM(E151:E175)</f>
        <v>-258.28800000000001</v>
      </c>
      <c r="F176" s="64">
        <f>SUM(F151:F175)</f>
        <v>16309.267093551833</v>
      </c>
      <c r="H176" s="1222" t="s">
        <v>4371</v>
      </c>
      <c r="I176" s="1223"/>
      <c r="J176" s="1220">
        <f t="shared" ref="J176:S176" si="71">SUM(J167:J174)</f>
        <v>10759.860205636416</v>
      </c>
      <c r="K176" s="569">
        <f t="shared" si="71"/>
        <v>10759.860205636416</v>
      </c>
      <c r="L176" s="570">
        <f t="shared" si="71"/>
        <v>4036.7336674237381</v>
      </c>
      <c r="M176" s="570">
        <f t="shared" si="71"/>
        <v>0</v>
      </c>
      <c r="N176" s="570">
        <f>SUM(N167:N174)</f>
        <v>0</v>
      </c>
      <c r="O176" s="571">
        <f t="shared" si="71"/>
        <v>4036.7336674237381</v>
      </c>
      <c r="P176" s="553">
        <f t="shared" si="71"/>
        <v>0</v>
      </c>
      <c r="Q176" s="553">
        <f t="shared" si="71"/>
        <v>0</v>
      </c>
      <c r="R176" s="553">
        <f t="shared" si="71"/>
        <v>0</v>
      </c>
      <c r="S176" s="553">
        <f t="shared" si="71"/>
        <v>0</v>
      </c>
      <c r="T176" s="553">
        <f>SUM(P176:S176)</f>
        <v>0</v>
      </c>
      <c r="U176" s="556">
        <f>SUM(U167:U174)</f>
        <v>6723.1265382126785</v>
      </c>
      <c r="V176" s="572">
        <f>SUM(V167:V174)</f>
        <v>0</v>
      </c>
      <c r="W176" s="573">
        <f t="shared" si="48"/>
        <v>6723.1265382126785</v>
      </c>
    </row>
    <row r="177" spans="1:26" ht="13.5" thickTop="1">
      <c r="H177" s="1209"/>
      <c r="I177" s="463"/>
      <c r="J177" s="1218"/>
      <c r="K177" s="524"/>
      <c r="L177" s="525"/>
      <c r="M177" s="304"/>
      <c r="N177" s="304"/>
      <c r="O177" s="574"/>
      <c r="P177" s="544"/>
      <c r="Q177" s="280"/>
      <c r="R177" s="280"/>
      <c r="S177" s="280"/>
      <c r="T177" s="280"/>
      <c r="U177" s="281"/>
      <c r="V177" s="540"/>
      <c r="W177" s="541"/>
    </row>
    <row r="178" spans="1:26">
      <c r="B178" s="2970">
        <v>40601</v>
      </c>
      <c r="C178" s="2971" t="s">
        <v>5450</v>
      </c>
      <c r="D178" s="2972">
        <f>jlh_RECON_IMPORT!C10/1000</f>
        <v>208.5</v>
      </c>
      <c r="E178" s="2973"/>
      <c r="F178" s="2974">
        <f>+D178+E178</f>
        <v>208.5</v>
      </c>
      <c r="H178" s="1209"/>
      <c r="I178" s="463"/>
      <c r="J178" s="1218"/>
      <c r="K178" s="575"/>
      <c r="L178" s="576"/>
      <c r="M178" s="577"/>
      <c r="N178" s="577"/>
      <c r="O178" s="578"/>
      <c r="P178" s="575"/>
      <c r="Q178" s="579"/>
      <c r="R178" s="579"/>
      <c r="S178" s="579"/>
      <c r="T178" s="306"/>
      <c r="U178" s="580"/>
      <c r="V178" s="581"/>
      <c r="W178" s="582"/>
    </row>
    <row r="179" spans="1:26">
      <c r="B179" s="2975">
        <v>40603</v>
      </c>
      <c r="C179" s="2976" t="s">
        <v>5449</v>
      </c>
      <c r="D179" s="2164">
        <f>jlh_RECON_IMPORT!C11/1000</f>
        <v>27</v>
      </c>
      <c r="E179" s="2165"/>
      <c r="F179" s="2977">
        <f>+D179+E179</f>
        <v>27</v>
      </c>
      <c r="H179" s="1209"/>
      <c r="I179" s="463"/>
      <c r="J179" s="1218"/>
      <c r="K179" s="575"/>
      <c r="L179" s="576"/>
      <c r="M179" s="577"/>
      <c r="N179" s="577"/>
      <c r="O179" s="578"/>
      <c r="P179" s="575"/>
      <c r="Q179" s="579"/>
      <c r="R179" s="579"/>
      <c r="S179" s="579"/>
      <c r="T179" s="306"/>
      <c r="U179" s="2969"/>
      <c r="V179" s="581"/>
      <c r="W179" s="582"/>
    </row>
    <row r="180" spans="1:26">
      <c r="H180" s="1209"/>
      <c r="I180" s="463"/>
      <c r="J180" s="1218"/>
      <c r="K180" s="524"/>
      <c r="L180" s="525"/>
      <c r="M180" s="291"/>
      <c r="N180" s="291"/>
      <c r="O180" s="292"/>
      <c r="P180" s="524"/>
      <c r="Q180" s="542"/>
      <c r="R180" s="542"/>
      <c r="S180" s="542"/>
      <c r="T180" s="243"/>
      <c r="U180" s="583"/>
      <c r="V180" s="584"/>
      <c r="W180" s="552"/>
    </row>
    <row r="181" spans="1:26" ht="13.5" thickBot="1">
      <c r="A181" s="2124"/>
      <c r="B181" s="2155" t="s">
        <v>7468</v>
      </c>
      <c r="C181" s="2155"/>
      <c r="D181" s="2156">
        <f>+D176+D178</f>
        <v>16776.055093551833</v>
      </c>
      <c r="E181" s="2156">
        <f>+E176+E178</f>
        <v>-258.28800000000001</v>
      </c>
      <c r="F181" s="2157">
        <f>+F176+F178</f>
        <v>16517.767093551833</v>
      </c>
      <c r="G181" s="64"/>
      <c r="H181" s="1224" t="s">
        <v>8030</v>
      </c>
      <c r="I181" s="1225"/>
      <c r="J181" s="1221">
        <f t="shared" ref="J181:S181" si="72">+J176+J165+J160</f>
        <v>16544.767093551836</v>
      </c>
      <c r="K181" s="585">
        <f t="shared" ca="1" si="72"/>
        <v>16544.767093551836</v>
      </c>
      <c r="L181" s="586">
        <f t="shared" ca="1" si="72"/>
        <v>5998.7742668194151</v>
      </c>
      <c r="M181" s="587">
        <f t="shared" ca="1" si="72"/>
        <v>958.45403810425228</v>
      </c>
      <c r="N181" s="587">
        <f>+N176+N165+N160</f>
        <v>887.35062662142479</v>
      </c>
      <c r="O181" s="588">
        <f t="shared" si="72"/>
        <v>4152.9696020937381</v>
      </c>
      <c r="P181" s="585">
        <f t="shared" si="72"/>
        <v>0</v>
      </c>
      <c r="Q181" s="589">
        <f t="shared" ca="1" si="72"/>
        <v>0</v>
      </c>
      <c r="R181" s="589">
        <f t="shared" ca="1" si="72"/>
        <v>0</v>
      </c>
      <c r="S181" s="589">
        <f t="shared" si="72"/>
        <v>0</v>
      </c>
      <c r="T181" s="590">
        <f ca="1">SUM(P181:S181)</f>
        <v>0</v>
      </c>
      <c r="U181" s="591">
        <f ca="1">+U176+U165+U160</f>
        <v>10545.992826732419</v>
      </c>
      <c r="V181" s="592">
        <f ca="1">+V176+V165+V160</f>
        <v>0</v>
      </c>
      <c r="W181" s="593">
        <f t="shared" ca="1" si="48"/>
        <v>10545.992826732419</v>
      </c>
    </row>
    <row r="182" spans="1:26" ht="15">
      <c r="A182" s="2133"/>
      <c r="B182" s="275" t="s">
        <v>7465</v>
      </c>
      <c r="C182" s="275"/>
      <c r="D182" s="2134">
        <f>JLH_MFR_DATA!$E$13/1000</f>
        <v>16567.555093551833</v>
      </c>
      <c r="E182" s="275"/>
      <c r="F182" s="2147"/>
      <c r="H182" s="1209"/>
      <c r="I182" s="463"/>
      <c r="J182" s="1218"/>
      <c r="K182" s="524"/>
      <c r="L182" s="525"/>
      <c r="M182" s="291"/>
      <c r="N182" s="291"/>
      <c r="O182" s="292"/>
      <c r="P182" s="280"/>
      <c r="Q182" s="542"/>
      <c r="R182" s="542"/>
      <c r="S182" s="542"/>
      <c r="T182" s="243"/>
      <c r="U182" s="583"/>
      <c r="V182" s="584"/>
      <c r="W182" s="552"/>
    </row>
    <row r="183" spans="1:26">
      <c r="A183" s="2128"/>
      <c r="B183" s="2152" t="s">
        <v>10630</v>
      </c>
      <c r="C183" s="2152"/>
      <c r="D183" s="2137">
        <f>D181-D182</f>
        <v>208.5</v>
      </c>
      <c r="E183" s="2154" t="s">
        <v>7469</v>
      </c>
      <c r="F183" s="2153"/>
      <c r="H183" s="1209"/>
      <c r="I183" s="463"/>
      <c r="J183" s="1218"/>
      <c r="K183" s="524"/>
      <c r="L183" s="525"/>
      <c r="M183" s="291"/>
      <c r="N183" s="291"/>
      <c r="O183" s="292"/>
      <c r="P183" s="524"/>
      <c r="Q183" s="542"/>
      <c r="R183" s="542"/>
      <c r="S183" s="542"/>
      <c r="T183" s="243"/>
      <c r="U183" s="583"/>
      <c r="V183" s="584"/>
      <c r="W183" s="552"/>
    </row>
    <row r="184" spans="1:26">
      <c r="H184" s="648" t="s">
        <v>3302</v>
      </c>
      <c r="I184" s="56"/>
      <c r="J184" s="1227"/>
      <c r="K184" s="1228"/>
      <c r="L184" s="1229"/>
      <c r="M184" s="1230"/>
      <c r="N184" s="1230"/>
      <c r="O184" s="1231"/>
      <c r="P184" s="1228"/>
      <c r="Q184" s="1232"/>
      <c r="R184" s="1232"/>
      <c r="S184" s="1232"/>
      <c r="T184" s="1233"/>
      <c r="U184" s="1234"/>
      <c r="V184" s="1235"/>
      <c r="W184" s="1236"/>
    </row>
    <row r="185" spans="1:26">
      <c r="H185" s="101" t="s">
        <v>8027</v>
      </c>
      <c r="I185" s="56"/>
      <c r="J185" s="1227">
        <f ca="1">+K185</f>
        <v>5458.5475240354181</v>
      </c>
      <c r="K185" s="1237">
        <f t="shared" ref="K185:S185" ca="1" si="73">+K157+K165</f>
        <v>5458.5475240354181</v>
      </c>
      <c r="L185" s="1229">
        <f t="shared" ca="1" si="73"/>
        <v>1845.804664725677</v>
      </c>
      <c r="M185" s="1238">
        <f t="shared" ca="1" si="73"/>
        <v>958.45403810425228</v>
      </c>
      <c r="N185" s="1238">
        <f t="shared" si="73"/>
        <v>887.35062662142479</v>
      </c>
      <c r="O185" s="1239">
        <f t="shared" si="73"/>
        <v>0</v>
      </c>
      <c r="P185" s="1240">
        <f t="shared" si="73"/>
        <v>0</v>
      </c>
      <c r="Q185" s="1241">
        <f t="shared" ca="1" si="73"/>
        <v>0</v>
      </c>
      <c r="R185" s="1241">
        <f t="shared" ca="1" si="73"/>
        <v>0</v>
      </c>
      <c r="S185" s="1241">
        <f t="shared" si="73"/>
        <v>0</v>
      </c>
      <c r="T185" s="1242">
        <f ca="1">SUM(P185:S185)</f>
        <v>0</v>
      </c>
      <c r="U185" s="1243">
        <f ca="1">+U157+U165</f>
        <v>3612.7428593097407</v>
      </c>
      <c r="V185" s="1244">
        <f ca="1">+V157+V165</f>
        <v>0</v>
      </c>
      <c r="W185" s="1245">
        <f t="shared" ca="1" si="48"/>
        <v>3612.7428593097407</v>
      </c>
      <c r="X185" s="3"/>
    </row>
    <row r="186" spans="1:26">
      <c r="A186" s="2141"/>
      <c r="B186" s="2142" t="s">
        <v>5813</v>
      </c>
      <c r="C186" s="2142"/>
      <c r="D186" s="2143" t="s">
        <v>7644</v>
      </c>
      <c r="E186" s="2144" t="s">
        <v>7856</v>
      </c>
      <c r="F186" s="2145"/>
      <c r="H186" s="103" t="s">
        <v>8028</v>
      </c>
      <c r="I186" s="62"/>
      <c r="J186" s="1246">
        <f>+K186</f>
        <v>11086.219569516416</v>
      </c>
      <c r="K186" s="1247">
        <f t="shared" ref="K186:S186" si="74">+K158+K176</f>
        <v>11086.219569516416</v>
      </c>
      <c r="L186" s="1248">
        <f t="shared" si="74"/>
        <v>4152.9696020937381</v>
      </c>
      <c r="M186" s="1248">
        <f t="shared" si="74"/>
        <v>0</v>
      </c>
      <c r="N186" s="1248">
        <f t="shared" si="74"/>
        <v>0</v>
      </c>
      <c r="O186" s="1249">
        <f t="shared" si="74"/>
        <v>4152.9696020937381</v>
      </c>
      <c r="P186" s="1250">
        <f t="shared" si="74"/>
        <v>0</v>
      </c>
      <c r="Q186" s="1250">
        <f t="shared" si="74"/>
        <v>0</v>
      </c>
      <c r="R186" s="1250">
        <f t="shared" si="74"/>
        <v>0</v>
      </c>
      <c r="S186" s="1250">
        <f t="shared" si="74"/>
        <v>0</v>
      </c>
      <c r="T186" s="1251">
        <f>SUM(P186:S186)</f>
        <v>0</v>
      </c>
      <c r="U186" s="1252">
        <f>+U158+U176</f>
        <v>6933.2499674226783</v>
      </c>
      <c r="V186" s="1253">
        <f>+V158+V176</f>
        <v>0</v>
      </c>
      <c r="W186" s="1254">
        <f t="shared" si="48"/>
        <v>6933.2499674226783</v>
      </c>
      <c r="X186" s="3"/>
    </row>
    <row r="187" spans="1:26">
      <c r="A187" s="2133" t="s">
        <v>10629</v>
      </c>
      <c r="B187" s="1622">
        <f>JLH_MFR_DATA!D13/1000</f>
        <v>507745.93966692517</v>
      </c>
      <c r="C187" s="1622"/>
      <c r="D187" s="2146">
        <f>JLH_MFR_DATA!F13/1000</f>
        <v>162962.61591886531</v>
      </c>
      <c r="E187" s="2146">
        <f>JLH_MFR_DATA!E13/1000</f>
        <v>16567.555093551833</v>
      </c>
      <c r="F187" s="2147"/>
      <c r="H187" s="138"/>
      <c r="I187" s="138"/>
      <c r="J187" s="138"/>
      <c r="K187" s="520"/>
      <c r="L187" s="520"/>
      <c r="M187" s="520"/>
      <c r="N187" s="520"/>
      <c r="O187" s="520"/>
      <c r="P187" s="520"/>
      <c r="Q187" s="520"/>
      <c r="R187" s="520"/>
      <c r="S187" s="520"/>
      <c r="T187" s="520"/>
      <c r="U187" s="520"/>
      <c r="V187" s="520"/>
      <c r="W187" s="520"/>
    </row>
    <row r="188" spans="1:26" ht="15">
      <c r="A188" s="2133" t="s">
        <v>5783</v>
      </c>
      <c r="B188" s="2148">
        <f>D65</f>
        <v>522448.01112461544</v>
      </c>
      <c r="C188" s="2148"/>
      <c r="D188" s="2149">
        <f>D116</f>
        <v>162962.61591886531</v>
      </c>
      <c r="E188" s="2148">
        <f>D181</f>
        <v>16776.055093551833</v>
      </c>
      <c r="F188" s="2147"/>
      <c r="H188" s="138"/>
      <c r="I188" s="1213" t="s">
        <v>4372</v>
      </c>
      <c r="J188" s="2120">
        <f ca="1">+K181-J181</f>
        <v>0</v>
      </c>
      <c r="K188" s="2120">
        <f t="shared" ref="K188:W188" ca="1" si="75">+K181-K185-K186</f>
        <v>0</v>
      </c>
      <c r="L188" s="2120">
        <f t="shared" ca="1" si="75"/>
        <v>0</v>
      </c>
      <c r="M188" s="2120">
        <f t="shared" ca="1" si="75"/>
        <v>0</v>
      </c>
      <c r="N188" s="2120">
        <f t="shared" si="75"/>
        <v>0</v>
      </c>
      <c r="O188" s="2120">
        <f t="shared" si="75"/>
        <v>0</v>
      </c>
      <c r="P188" s="2120">
        <f t="shared" si="75"/>
        <v>0</v>
      </c>
      <c r="Q188" s="2120">
        <f t="shared" ca="1" si="75"/>
        <v>0</v>
      </c>
      <c r="R188" s="2120">
        <f t="shared" ca="1" si="75"/>
        <v>0</v>
      </c>
      <c r="S188" s="2120">
        <f t="shared" si="75"/>
        <v>0</v>
      </c>
      <c r="T188" s="2120">
        <f t="shared" ca="1" si="75"/>
        <v>0</v>
      </c>
      <c r="U188" s="2120">
        <f t="shared" ca="1" si="75"/>
        <v>0</v>
      </c>
      <c r="V188" s="2120">
        <f t="shared" ca="1" si="75"/>
        <v>0</v>
      </c>
      <c r="W188" s="2120">
        <f t="shared" ca="1" si="75"/>
        <v>0</v>
      </c>
    </row>
    <row r="189" spans="1:26">
      <c r="A189" s="2133" t="s">
        <v>4367</v>
      </c>
      <c r="B189" s="2146">
        <f>B187-B188</f>
        <v>-14702.071457690268</v>
      </c>
      <c r="C189" s="2146"/>
      <c r="D189" s="2146">
        <f>D187-D188</f>
        <v>0</v>
      </c>
      <c r="E189" s="2146">
        <f>E187-E188</f>
        <v>-208.5</v>
      </c>
      <c r="F189" s="2147"/>
      <c r="H189" s="138"/>
      <c r="K189" s="138"/>
      <c r="L189" s="138"/>
      <c r="M189" s="138"/>
      <c r="N189" s="138"/>
      <c r="O189" s="138"/>
      <c r="P189" s="138"/>
      <c r="Q189" s="138"/>
      <c r="R189" s="138"/>
      <c r="S189" s="138"/>
      <c r="T189" s="138"/>
      <c r="U189" s="138"/>
      <c r="V189" s="138"/>
      <c r="W189" s="138"/>
    </row>
    <row r="190" spans="1:26">
      <c r="A190" s="2128"/>
      <c r="B190" s="2150" t="s">
        <v>5164</v>
      </c>
      <c r="C190" s="2150"/>
      <c r="D190" s="2151"/>
      <c r="E190" s="2150" t="s">
        <v>2116</v>
      </c>
      <c r="F190" s="2153"/>
    </row>
    <row r="191" spans="1:26">
      <c r="H191" s="918" t="s">
        <v>11693</v>
      </c>
      <c r="I191" s="138"/>
      <c r="J191" s="138"/>
      <c r="K191" s="138"/>
      <c r="L191" s="138"/>
      <c r="O191" s="138"/>
      <c r="P191" s="138"/>
      <c r="Q191" s="138"/>
      <c r="R191" s="138"/>
      <c r="S191" s="138"/>
      <c r="T191" s="138"/>
      <c r="U191" s="138"/>
      <c r="V191" s="138"/>
      <c r="W191" s="138"/>
    </row>
    <row r="192" spans="1:26">
      <c r="H192" t="s">
        <v>3414</v>
      </c>
      <c r="I192" s="2">
        <v>17</v>
      </c>
      <c r="J192" t="s">
        <v>7894</v>
      </c>
      <c r="K192" t="s">
        <v>7746</v>
      </c>
      <c r="L192" s="774">
        <f ca="1">+Transmission!$M$185</f>
        <v>958.45403810425228</v>
      </c>
      <c r="O192" s="136"/>
      <c r="P192" s="477"/>
      <c r="T192" s="2"/>
      <c r="W192" s="623"/>
      <c r="X192" s="136"/>
      <c r="Y192" s="477"/>
      <c r="Z192" s="4"/>
    </row>
    <row r="193" spans="8:34">
      <c r="H193" t="s">
        <v>3414</v>
      </c>
      <c r="I193" s="2">
        <v>21</v>
      </c>
      <c r="J193" t="s">
        <v>1235</v>
      </c>
      <c r="K193" t="s">
        <v>7746</v>
      </c>
      <c r="L193" s="774">
        <f>+Transmission!$O$186+$N$185</f>
        <v>5040.3202287151626</v>
      </c>
      <c r="O193" s="136"/>
      <c r="P193" s="477"/>
      <c r="T193" s="2"/>
      <c r="W193" s="63"/>
      <c r="X193" s="136"/>
      <c r="Y193" s="460"/>
    </row>
    <row r="194" spans="8:34">
      <c r="H194" t="s">
        <v>3414</v>
      </c>
      <c r="I194" s="2">
        <v>25</v>
      </c>
      <c r="J194" t="s">
        <v>7806</v>
      </c>
      <c r="K194" t="s">
        <v>7746</v>
      </c>
      <c r="L194" s="774">
        <f ca="1">+Transmission!$T$185</f>
        <v>0</v>
      </c>
      <c r="O194" s="136"/>
      <c r="P194" s="460"/>
      <c r="Q194" s="4"/>
      <c r="T194" s="2"/>
      <c r="W194" s="63"/>
      <c r="X194" s="136"/>
      <c r="Y194" s="477"/>
      <c r="Z194" s="240"/>
    </row>
    <row r="195" spans="8:34">
      <c r="H195" t="s">
        <v>3414</v>
      </c>
      <c r="I195" s="2">
        <v>26</v>
      </c>
      <c r="J195" t="s">
        <v>7807</v>
      </c>
      <c r="K195" t="s">
        <v>7746</v>
      </c>
      <c r="L195" s="774">
        <f ca="1">+Transmission!$U$185</f>
        <v>3612.7428593097407</v>
      </c>
      <c r="O195" s="136"/>
      <c r="P195" s="460"/>
      <c r="Q195" s="4"/>
      <c r="T195" s="2"/>
      <c r="W195" s="63"/>
      <c r="X195" s="136"/>
      <c r="Y195" s="460"/>
      <c r="Z195" s="4"/>
    </row>
    <row r="196" spans="8:34">
      <c r="H196" t="s">
        <v>3414</v>
      </c>
      <c r="I196" s="2">
        <v>27</v>
      </c>
      <c r="J196" t="s">
        <v>2688</v>
      </c>
      <c r="K196" t="s">
        <v>7746</v>
      </c>
      <c r="L196" s="774">
        <f>+Transmission!$T$186</f>
        <v>0</v>
      </c>
      <c r="O196" s="136"/>
      <c r="P196" s="460"/>
      <c r="Q196" s="4"/>
      <c r="T196" s="2"/>
      <c r="W196" s="63"/>
      <c r="X196" s="136"/>
      <c r="Y196" s="477"/>
      <c r="Z196" s="4"/>
    </row>
    <row r="197" spans="8:34">
      <c r="H197" t="s">
        <v>3414</v>
      </c>
      <c r="I197" s="2">
        <v>28</v>
      </c>
      <c r="J197" t="s">
        <v>2689</v>
      </c>
      <c r="K197" t="s">
        <v>7746</v>
      </c>
      <c r="L197" s="774">
        <f>+Transmission!$U$186</f>
        <v>6933.2499674226783</v>
      </c>
      <c r="O197" s="683"/>
      <c r="P197" s="478"/>
      <c r="Q197" s="3"/>
      <c r="R197" s="3"/>
      <c r="S197" s="3"/>
      <c r="T197" s="34"/>
      <c r="U197" s="3"/>
      <c r="V197" s="3"/>
      <c r="W197" s="74"/>
      <c r="X197" s="683"/>
      <c r="Y197" s="478"/>
      <c r="Z197" s="3"/>
      <c r="AA197" s="3"/>
      <c r="AB197" s="3"/>
      <c r="AC197" s="3"/>
      <c r="AD197" s="3"/>
      <c r="AE197" s="3"/>
      <c r="AF197" s="3"/>
      <c r="AG197" s="3"/>
      <c r="AH197" s="3"/>
    </row>
    <row r="198" spans="8:34">
      <c r="H198" s="8" t="s">
        <v>3414</v>
      </c>
      <c r="I198" s="35">
        <v>29</v>
      </c>
      <c r="J198" s="8" t="s">
        <v>2690</v>
      </c>
      <c r="K198" s="8" t="s">
        <v>7746</v>
      </c>
      <c r="L198" s="947">
        <f ca="1">+Transmission!$V$181</f>
        <v>0</v>
      </c>
      <c r="O198" s="683"/>
      <c r="P198" s="917"/>
      <c r="Q198" s="3"/>
      <c r="R198" s="3"/>
      <c r="S198" s="3"/>
      <c r="T198" s="34"/>
      <c r="U198" s="3"/>
      <c r="V198" s="3"/>
      <c r="W198" s="74"/>
      <c r="X198" s="683"/>
      <c r="Y198" s="478"/>
      <c r="Z198" s="461"/>
      <c r="AA198" s="3"/>
      <c r="AB198" s="3"/>
      <c r="AC198" s="3"/>
      <c r="AD198" s="3"/>
      <c r="AE198" s="3"/>
      <c r="AF198" s="3"/>
      <c r="AG198" s="3"/>
      <c r="AH198" s="3"/>
    </row>
  </sheetData>
  <mergeCells count="13">
    <mergeCell ref="B64:F64"/>
    <mergeCell ref="K24:W24"/>
    <mergeCell ref="L25:O25"/>
    <mergeCell ref="P25:W25"/>
    <mergeCell ref="P26:T26"/>
    <mergeCell ref="K146:W146"/>
    <mergeCell ref="L147:O147"/>
    <mergeCell ref="P147:W147"/>
    <mergeCell ref="P148:T148"/>
    <mergeCell ref="K86:W86"/>
    <mergeCell ref="L87:O87"/>
    <mergeCell ref="P87:W87"/>
    <mergeCell ref="P88:T88"/>
  </mergeCells>
  <phoneticPr fontId="0" type="noConversion"/>
  <printOptions headings="1"/>
  <pageMargins left="0.62" right="0.25" top="1" bottom="0.41" header="0.5" footer="0.19"/>
  <pageSetup scale="60" orientation="landscape" horizontalDpi="300" verticalDpi="300" r:id="rId1"/>
  <headerFooter alignWithMargins="0">
    <oddFooter>&amp;L&amp;P OF &amp;N
&amp;D&amp;R&amp;F  (&amp;A)</oddFooter>
  </headerFooter>
  <drawing r:id="rId2"/>
  <legacyDrawing r:id="rId3"/>
</worksheet>
</file>

<file path=xl/worksheets/sheet16.xml><?xml version="1.0" encoding="utf-8"?>
<worksheet xmlns="http://schemas.openxmlformats.org/spreadsheetml/2006/main" xmlns:r="http://schemas.openxmlformats.org/officeDocument/2006/relationships">
  <sheetPr codeName="Sheet17" enableFormatConditionsCalculation="0">
    <tabColor indexed="26"/>
    <pageSetUpPr fitToPage="1"/>
  </sheetPr>
  <dimension ref="A1:AC292"/>
  <sheetViews>
    <sheetView workbookViewId="0"/>
  </sheetViews>
  <sheetFormatPr defaultRowHeight="12.75"/>
  <cols>
    <col min="1" max="1" width="20.5703125" customWidth="1"/>
    <col min="2" max="2" width="25.7109375" customWidth="1"/>
    <col min="3" max="3" width="14.7109375" customWidth="1"/>
    <col min="4" max="4" width="23.42578125" customWidth="1"/>
    <col min="5" max="6" width="20.5703125" customWidth="1"/>
    <col min="7" max="7" width="20.140625" customWidth="1"/>
    <col min="8" max="8" width="15" customWidth="1"/>
    <col min="9" max="9" width="11.5703125" customWidth="1"/>
    <col min="10" max="10" width="13.42578125" bestFit="1" customWidth="1"/>
    <col min="11" max="11" width="29.85546875" customWidth="1"/>
    <col min="12" max="12" width="16.28515625" customWidth="1"/>
    <col min="13" max="13" width="11" customWidth="1"/>
    <col min="14" max="14" width="14.28515625" customWidth="1"/>
    <col min="15" max="15" width="11.42578125" customWidth="1"/>
    <col min="16" max="16" width="12.5703125" customWidth="1"/>
    <col min="17" max="17" width="17" customWidth="1"/>
    <col min="18" max="18" width="11.7109375" style="64" customWidth="1"/>
    <col min="19" max="19" width="17" customWidth="1"/>
    <col min="20" max="20" width="13.7109375" style="64" customWidth="1"/>
    <col min="21" max="21" width="17" customWidth="1"/>
    <col min="22" max="22" width="15.85546875" customWidth="1"/>
    <col min="23" max="24" width="13.7109375" customWidth="1"/>
    <col min="25" max="25" width="1.7109375" customWidth="1"/>
    <col min="26" max="26" width="13" customWidth="1"/>
  </cols>
  <sheetData>
    <row r="1" spans="1:10">
      <c r="D1" s="2696"/>
      <c r="E1" s="2697" t="s">
        <v>9094</v>
      </c>
      <c r="F1" s="2697" t="s">
        <v>3155</v>
      </c>
      <c r="G1" s="2698" t="s">
        <v>3156</v>
      </c>
    </row>
    <row r="2" spans="1:10" ht="18">
      <c r="B2" s="2389" t="s">
        <v>10032</v>
      </c>
      <c r="D2" s="2699" t="s">
        <v>3154</v>
      </c>
      <c r="E2" s="2385" t="s">
        <v>9100</v>
      </c>
      <c r="F2" s="2385" t="s">
        <v>8212</v>
      </c>
      <c r="G2" s="2700" t="s">
        <v>7904</v>
      </c>
    </row>
    <row r="3" spans="1:10">
      <c r="D3" s="2701" t="s">
        <v>3157</v>
      </c>
      <c r="E3" s="2268">
        <f>VLOOKUP("Grand Total",sub_data,4,FALSE)</f>
        <v>2984803.74</v>
      </c>
      <c r="F3" s="2268">
        <f>VLOOKUP("Grand Total",sub_data,3,FALSE)</f>
        <v>2610828.31</v>
      </c>
      <c r="G3" s="2702">
        <f>VLOOKUP("Grand Total",sub_data,5,FALSE)</f>
        <v>157201310.00999999</v>
      </c>
    </row>
    <row r="4" spans="1:10" ht="15">
      <c r="B4" s="2389" t="s">
        <v>190</v>
      </c>
      <c r="D4" s="2701" t="s">
        <v>1346</v>
      </c>
      <c r="E4" s="2152"/>
      <c r="F4" s="2152"/>
      <c r="G4" s="2703">
        <f>VLOOKUP("GSU TOTAL",A285:B292,2,FALSE)</f>
        <v>34306250.200000003</v>
      </c>
    </row>
    <row r="5" spans="1:10">
      <c r="D5" s="2701"/>
      <c r="E5" s="2172">
        <f>SUM(E3:E4)</f>
        <v>2984803.74</v>
      </c>
      <c r="F5" s="2172">
        <f>SUM(F3:F4)</f>
        <v>2610828.31</v>
      </c>
      <c r="G5" s="2704">
        <f>SUM(G3:G4)</f>
        <v>191507560.20999998</v>
      </c>
    </row>
    <row r="6" spans="1:10">
      <c r="D6" s="2701" t="s">
        <v>3158</v>
      </c>
      <c r="E6" s="2137">
        <f ca="1">T116</f>
        <v>2984803.7399999998</v>
      </c>
      <c r="F6" s="2137">
        <f>R116</f>
        <v>2610828.3099999996</v>
      </c>
      <c r="G6" s="2705">
        <f>L116</f>
        <v>191507560.20999998</v>
      </c>
    </row>
    <row r="7" spans="1:10" ht="18.75" thickBot="1">
      <c r="A7" s="2361" t="s">
        <v>1271</v>
      </c>
      <c r="D7" s="2706" t="s">
        <v>3159</v>
      </c>
      <c r="E7" s="2707">
        <f ca="1">E5-E6</f>
        <v>0</v>
      </c>
      <c r="F7" s="2707">
        <f>F5-F6</f>
        <v>0</v>
      </c>
      <c r="G7" s="2708">
        <f>G5-G6</f>
        <v>0</v>
      </c>
    </row>
    <row r="8" spans="1:10" ht="14.25">
      <c r="A8" s="2015" t="s">
        <v>1270</v>
      </c>
      <c r="B8" s="2458">
        <v>2007</v>
      </c>
      <c r="C8" s="2458">
        <v>2007</v>
      </c>
      <c r="D8" s="2458" t="s">
        <v>6462</v>
      </c>
      <c r="E8" s="2458" t="s">
        <v>4135</v>
      </c>
      <c r="F8" s="2378"/>
      <c r="G8" s="620"/>
    </row>
    <row r="9" spans="1:10" ht="14.25">
      <c r="A9" s="2015" t="s">
        <v>1267</v>
      </c>
      <c r="B9" s="1844" t="s">
        <v>3153</v>
      </c>
      <c r="C9" s="1844" t="s">
        <v>9095</v>
      </c>
      <c r="D9" s="1844" t="s">
        <v>6460</v>
      </c>
      <c r="E9" s="1844" t="s">
        <v>1331</v>
      </c>
      <c r="F9" s="1844"/>
    </row>
    <row r="10" spans="1:10" ht="14.25">
      <c r="A10" s="2015" t="s">
        <v>10837</v>
      </c>
      <c r="B10" s="1844" t="s">
        <v>9096</v>
      </c>
      <c r="C10" s="1844" t="s">
        <v>9096</v>
      </c>
      <c r="D10" s="2377" t="s">
        <v>6461</v>
      </c>
      <c r="E10" s="2377" t="s">
        <v>1332</v>
      </c>
      <c r="F10" s="1844"/>
    </row>
    <row r="11" spans="1:10" ht="14.25">
      <c r="A11" s="2015" t="s">
        <v>1268</v>
      </c>
      <c r="B11" s="2363" t="s">
        <v>9097</v>
      </c>
      <c r="C11" s="2363" t="s">
        <v>9097</v>
      </c>
      <c r="D11" s="2375" t="s">
        <v>6463</v>
      </c>
      <c r="E11" s="2375" t="s">
        <v>1333</v>
      </c>
      <c r="F11" s="2375"/>
    </row>
    <row r="12" spans="1:10" ht="14.25">
      <c r="A12" s="2015" t="s">
        <v>6848</v>
      </c>
      <c r="B12" s="15" t="s">
        <v>3152</v>
      </c>
      <c r="C12" s="15" t="s">
        <v>3522</v>
      </c>
      <c r="D12" s="15" t="s">
        <v>1334</v>
      </c>
      <c r="E12" s="15" t="s">
        <v>1334</v>
      </c>
      <c r="F12" s="15"/>
    </row>
    <row r="13" spans="1:10">
      <c r="J13" s="12"/>
    </row>
    <row r="14" spans="1:10">
      <c r="J14" s="12"/>
    </row>
    <row r="15" spans="1:10" ht="18">
      <c r="A15" s="2361" t="s">
        <v>1278</v>
      </c>
      <c r="B15" s="3393" t="s">
        <v>11522</v>
      </c>
      <c r="C15" s="3393"/>
      <c r="D15" s="3393"/>
      <c r="E15" s="3393"/>
      <c r="F15" s="3393"/>
      <c r="G15" s="3393"/>
      <c r="J15" s="12"/>
    </row>
    <row r="16" spans="1:10">
      <c r="B16" s="2459" t="s">
        <v>11523</v>
      </c>
      <c r="J16" s="12"/>
    </row>
    <row r="17" spans="1:27">
      <c r="B17" s="2549"/>
      <c r="G17" s="394"/>
    </row>
    <row r="19" spans="1:27" ht="13.5" thickBot="1">
      <c r="A19" s="21"/>
      <c r="B19" s="21"/>
      <c r="C19" s="21"/>
      <c r="D19" s="21"/>
      <c r="E19" s="21"/>
      <c r="F19" s="21"/>
      <c r="G19" s="21"/>
      <c r="H19" s="21"/>
      <c r="I19" s="21"/>
      <c r="J19" s="21"/>
      <c r="K19" s="21"/>
      <c r="L19" s="21"/>
      <c r="M19" s="2376"/>
      <c r="N19" s="2376"/>
      <c r="O19" s="2376"/>
      <c r="P19" s="2376"/>
      <c r="Q19" s="2376"/>
      <c r="R19" s="2681"/>
      <c r="S19" s="21"/>
      <c r="T19" s="2691"/>
      <c r="U19" s="21"/>
      <c r="V19" s="21"/>
      <c r="W19" s="21"/>
      <c r="X19" s="21"/>
      <c r="Y19" s="21"/>
      <c r="Z19" s="21"/>
      <c r="AA19" s="21"/>
    </row>
    <row r="20" spans="1:27">
      <c r="M20" s="263"/>
      <c r="N20" s="263"/>
      <c r="O20" s="263"/>
      <c r="P20" s="263"/>
      <c r="Q20" s="263"/>
      <c r="R20" s="2682"/>
    </row>
    <row r="21" spans="1:27">
      <c r="M21" s="263"/>
      <c r="N21" s="263"/>
      <c r="O21" s="263"/>
      <c r="P21" s="263"/>
      <c r="Q21" s="263"/>
      <c r="R21" s="2682"/>
    </row>
    <row r="22" spans="1:27">
      <c r="M22" s="263"/>
      <c r="N22" s="263"/>
      <c r="O22" s="263"/>
      <c r="P22" s="263"/>
      <c r="Q22" s="263"/>
      <c r="R22" s="2682"/>
    </row>
    <row r="23" spans="1:27">
      <c r="M23" s="263"/>
      <c r="N23" s="263"/>
      <c r="O23" s="263"/>
      <c r="P23" s="263"/>
      <c r="Q23" s="263"/>
      <c r="R23" s="2682"/>
    </row>
    <row r="24" spans="1:27">
      <c r="M24" s="263"/>
      <c r="N24" s="263"/>
      <c r="O24" s="263"/>
      <c r="P24" s="263"/>
      <c r="Q24" s="263"/>
      <c r="R24" s="2682"/>
    </row>
    <row r="25" spans="1:27">
      <c r="M25" s="263"/>
      <c r="N25" s="263"/>
      <c r="O25" s="263"/>
      <c r="P25" s="263"/>
      <c r="Q25" s="263"/>
      <c r="R25" s="2682"/>
    </row>
    <row r="26" spans="1:27">
      <c r="H26" s="99" t="s">
        <v>3205</v>
      </c>
      <c r="I26" s="48"/>
      <c r="J26" s="48"/>
      <c r="K26" s="48"/>
      <c r="L26" s="48"/>
      <c r="M26" s="48"/>
      <c r="N26" s="48"/>
      <c r="O26" s="48"/>
      <c r="P26" s="48"/>
      <c r="Q26" s="48"/>
      <c r="R26" s="2683"/>
      <c r="S26" s="48"/>
      <c r="T26" s="2683"/>
      <c r="U26" s="48"/>
      <c r="V26" s="48"/>
      <c r="W26" s="48"/>
      <c r="X26" s="679"/>
    </row>
    <row r="27" spans="1:27">
      <c r="H27" s="101" t="s">
        <v>7740</v>
      </c>
      <c r="I27" s="3"/>
      <c r="J27" s="3"/>
      <c r="K27" s="3"/>
      <c r="L27" s="2388"/>
      <c r="M27" s="3"/>
      <c r="N27" s="3"/>
      <c r="O27" s="3"/>
      <c r="P27" s="3"/>
      <c r="Q27" s="3"/>
      <c r="R27" s="2684"/>
      <c r="S27" s="3"/>
      <c r="T27" s="2684"/>
      <c r="U27" s="3"/>
      <c r="V27" s="3"/>
      <c r="W27" s="3"/>
      <c r="X27" s="50"/>
    </row>
    <row r="28" spans="1:27">
      <c r="H28" s="1255" t="str">
        <f>+'TITLES &amp; CONSTANTS'!$D$31</f>
        <v>FOR THE FORECAST PERIOD ENDING 12/31/09</v>
      </c>
      <c r="I28" s="322"/>
      <c r="J28" s="322"/>
      <c r="K28" s="600"/>
      <c r="L28" s="599"/>
      <c r="M28" s="8"/>
      <c r="N28" s="8"/>
      <c r="O28" s="8"/>
      <c r="P28" s="8"/>
      <c r="Q28" s="8"/>
      <c r="R28" s="65"/>
      <c r="S28" s="8"/>
      <c r="T28" s="65"/>
      <c r="U28" s="8"/>
      <c r="V28" s="8"/>
      <c r="W28" s="8"/>
      <c r="X28" s="54"/>
      <c r="Y28" s="8"/>
      <c r="Z28" s="8"/>
      <c r="AA28" s="8"/>
    </row>
    <row r="29" spans="1:27">
      <c r="H29" s="1020" t="s">
        <v>7741</v>
      </c>
      <c r="I29" s="35" t="s">
        <v>7742</v>
      </c>
      <c r="J29" s="35" t="s">
        <v>7743</v>
      </c>
      <c r="K29" s="35" t="s">
        <v>7744</v>
      </c>
      <c r="L29" s="35" t="s">
        <v>3551</v>
      </c>
      <c r="M29" s="35" t="s">
        <v>3552</v>
      </c>
      <c r="N29" s="35" t="s">
        <v>1318</v>
      </c>
      <c r="O29" s="35" t="s">
        <v>1319</v>
      </c>
      <c r="P29" s="35" t="s">
        <v>1320</v>
      </c>
      <c r="Q29" s="35" t="s">
        <v>10131</v>
      </c>
      <c r="R29" s="2685" t="s">
        <v>10132</v>
      </c>
      <c r="S29" s="35" t="s">
        <v>10133</v>
      </c>
      <c r="T29" s="2685" t="s">
        <v>10134</v>
      </c>
      <c r="U29" s="35" t="s">
        <v>10135</v>
      </c>
      <c r="V29" s="35" t="s">
        <v>11027</v>
      </c>
      <c r="W29" s="35" t="s">
        <v>11028</v>
      </c>
      <c r="X29" s="52" t="s">
        <v>11029</v>
      </c>
      <c r="Y29" s="35"/>
      <c r="Z29" s="35" t="s">
        <v>11030</v>
      </c>
      <c r="AA29" s="35" t="s">
        <v>6646</v>
      </c>
    </row>
    <row r="30" spans="1:27">
      <c r="H30" s="89"/>
      <c r="I30" s="34"/>
      <c r="J30" s="34"/>
      <c r="K30" s="34"/>
      <c r="L30" s="34"/>
      <c r="M30" s="34"/>
      <c r="N30" s="34"/>
      <c r="O30" s="34"/>
      <c r="P30" s="34"/>
      <c r="Q30" s="34" t="s">
        <v>6647</v>
      </c>
      <c r="R30" s="2686"/>
      <c r="S30" s="34" t="s">
        <v>6650</v>
      </c>
      <c r="T30" s="2686"/>
      <c r="U30" s="34" t="s">
        <v>6651</v>
      </c>
      <c r="V30" s="34" t="s">
        <v>10136</v>
      </c>
      <c r="W30" s="34"/>
      <c r="X30" s="51"/>
      <c r="Y30" s="2"/>
      <c r="Z30" s="2"/>
      <c r="AA30" s="2"/>
    </row>
    <row r="31" spans="1:27">
      <c r="H31" s="89" t="s">
        <v>10137</v>
      </c>
      <c r="I31" s="34" t="s">
        <v>10138</v>
      </c>
      <c r="J31" s="34"/>
      <c r="K31" s="34"/>
      <c r="L31" s="34" t="s">
        <v>5689</v>
      </c>
      <c r="M31" s="34"/>
      <c r="N31" s="34"/>
      <c r="O31" s="34"/>
      <c r="P31" s="34"/>
      <c r="Q31" s="34" t="s">
        <v>6648</v>
      </c>
      <c r="R31" s="2686" t="s">
        <v>10139</v>
      </c>
      <c r="S31" s="34" t="s">
        <v>6648</v>
      </c>
      <c r="T31" s="2686" t="s">
        <v>10140</v>
      </c>
      <c r="U31" s="34" t="s">
        <v>6648</v>
      </c>
      <c r="V31" s="34" t="s">
        <v>10141</v>
      </c>
      <c r="W31" s="34" t="s">
        <v>9117</v>
      </c>
      <c r="X31" s="51" t="s">
        <v>5690</v>
      </c>
      <c r="Y31" s="2"/>
      <c r="Z31" s="2"/>
      <c r="AA31" s="2"/>
    </row>
    <row r="32" spans="1:27">
      <c r="H32" s="1020" t="s">
        <v>10142</v>
      </c>
      <c r="I32" s="35" t="s">
        <v>10142</v>
      </c>
      <c r="J32" s="35" t="s">
        <v>1999</v>
      </c>
      <c r="K32" s="35" t="s">
        <v>11632</v>
      </c>
      <c r="L32" s="35" t="s">
        <v>11633</v>
      </c>
      <c r="M32" s="35" t="s">
        <v>11634</v>
      </c>
      <c r="N32" s="35" t="s">
        <v>3637</v>
      </c>
      <c r="O32" s="35" t="s">
        <v>3638</v>
      </c>
      <c r="P32" s="35" t="s">
        <v>3639</v>
      </c>
      <c r="Q32" s="35" t="s">
        <v>6649</v>
      </c>
      <c r="R32" s="2685" t="s">
        <v>2173</v>
      </c>
      <c r="S32" s="35" t="s">
        <v>6649</v>
      </c>
      <c r="T32" s="2685" t="s">
        <v>4462</v>
      </c>
      <c r="U32" s="35" t="s">
        <v>6649</v>
      </c>
      <c r="V32" s="35" t="s">
        <v>4463</v>
      </c>
      <c r="W32" s="35" t="s">
        <v>11685</v>
      </c>
      <c r="X32" s="52" t="s">
        <v>11685</v>
      </c>
      <c r="Y32" s="35"/>
      <c r="Z32" s="35" t="s">
        <v>3204</v>
      </c>
      <c r="AA32" s="35" t="s">
        <v>11686</v>
      </c>
    </row>
    <row r="33" spans="8:27">
      <c r="H33" s="1013">
        <v>1</v>
      </c>
      <c r="I33" s="2717"/>
      <c r="J33" s="3"/>
      <c r="K33" s="3"/>
      <c r="L33" s="1008"/>
      <c r="M33" s="2718"/>
      <c r="N33" s="1256"/>
      <c r="O33" s="1257"/>
      <c r="P33" s="1256"/>
      <c r="Q33" s="206"/>
      <c r="R33" s="452"/>
      <c r="S33" s="1258"/>
      <c r="T33" s="452"/>
      <c r="U33" s="1259"/>
      <c r="V33" s="1260"/>
      <c r="W33" s="1256"/>
      <c r="X33" s="1261"/>
      <c r="Y33" s="63"/>
      <c r="Z33" s="63"/>
      <c r="AA33" s="159"/>
    </row>
    <row r="34" spans="8:27">
      <c r="H34" s="49">
        <f>+H33+1</f>
        <v>2</v>
      </c>
      <c r="I34" s="2717">
        <v>7</v>
      </c>
      <c r="J34" s="3" t="s">
        <v>11653</v>
      </c>
      <c r="K34" s="3" t="s">
        <v>11654</v>
      </c>
      <c r="L34" s="484">
        <f>SUMIF(sub_id,$J34,sub_station)</f>
        <v>1014835.34</v>
      </c>
      <c r="M34" s="2718">
        <v>100</v>
      </c>
      <c r="N34" s="206">
        <f t="shared" ref="N34:N96" si="0">+L34*M34/100</f>
        <v>1014835.34</v>
      </c>
      <c r="O34" s="1257">
        <f t="shared" ref="O34:O96" si="1">100-M34</f>
        <v>0</v>
      </c>
      <c r="P34" s="206">
        <f>+L34-N34</f>
        <v>0</v>
      </c>
      <c r="Q34" s="206">
        <f t="shared" ref="Q34:Q66" si="2">+L34*$L$144*$L$162</f>
        <v>1135157.5468675443</v>
      </c>
      <c r="R34" s="484">
        <f t="shared" ref="R34:R65" si="3">SUMIF(sub_id,$J34,sub_land)</f>
        <v>64008.85</v>
      </c>
      <c r="S34" s="1258">
        <f t="shared" ref="S34:S66" si="4">+R34*$R$144*$R$162</f>
        <v>64239.038578236214</v>
      </c>
      <c r="T34" s="484">
        <f t="shared" ref="T34:T65" ca="1" si="5">SUMIF(sub_id,$J34,sub_structure)</f>
        <v>2944.38</v>
      </c>
      <c r="U34" s="1262">
        <f t="shared" ref="U34:U66" ca="1" si="6">+T34*$T$144*$T$162</f>
        <v>3509.1638649914353</v>
      </c>
      <c r="V34" s="1263">
        <f ca="1">+Q34+S34+U34</f>
        <v>1202905.7493107719</v>
      </c>
      <c r="W34" s="74">
        <f t="shared" ref="W34:W65" ca="1" si="7">+V34*M34/100</f>
        <v>1202905.7493107719</v>
      </c>
      <c r="X34" s="1264">
        <f t="shared" ref="X34:X96" ca="1" si="8">+V34-W34</f>
        <v>0</v>
      </c>
      <c r="Y34" s="63"/>
      <c r="Z34" s="63">
        <f t="shared" ref="Z34:Z96" ca="1" si="9">+W34+X34</f>
        <v>1202905.7493107719</v>
      </c>
      <c r="AA34" s="159">
        <f t="shared" ref="AA34:AA96" ca="1" si="10">+Z34-V34</f>
        <v>0</v>
      </c>
    </row>
    <row r="35" spans="8:27">
      <c r="H35" s="49">
        <f t="shared" ref="H35:H102" si="11">+H34+1</f>
        <v>3</v>
      </c>
      <c r="I35" s="2717">
        <v>1</v>
      </c>
      <c r="J35" s="3" t="s">
        <v>10472</v>
      </c>
      <c r="K35" s="3" t="s">
        <v>6852</v>
      </c>
      <c r="L35" s="484">
        <f t="shared" ref="L35:L65" si="12">SUMIF(sub_id,J35,sub_station)</f>
        <v>5597551.54</v>
      </c>
      <c r="M35" s="2718">
        <v>100</v>
      </c>
      <c r="N35" s="206">
        <f t="shared" si="0"/>
        <v>5597551.54</v>
      </c>
      <c r="O35" s="1257">
        <f t="shared" si="1"/>
        <v>0</v>
      </c>
      <c r="P35" s="206">
        <f t="shared" ref="P35:P97" si="13">+L35-N35</f>
        <v>0</v>
      </c>
      <c r="Q35" s="206">
        <f t="shared" si="2"/>
        <v>6261215.6121908845</v>
      </c>
      <c r="R35" s="484">
        <f t="shared" si="3"/>
        <v>43899.45</v>
      </c>
      <c r="S35" s="1258">
        <f t="shared" si="4"/>
        <v>44057.321169078205</v>
      </c>
      <c r="T35" s="484">
        <f t="shared" ca="1" si="5"/>
        <v>151264.65</v>
      </c>
      <c r="U35" s="1262">
        <f t="shared" ca="1" si="6"/>
        <v>180279.87006791809</v>
      </c>
      <c r="V35" s="1263">
        <f t="shared" ref="V35:V97" ca="1" si="14">+Q35+S35+U35</f>
        <v>6485552.8034278806</v>
      </c>
      <c r="W35" s="74">
        <f t="shared" ca="1" si="7"/>
        <v>6485552.8034278806</v>
      </c>
      <c r="X35" s="1264">
        <f t="shared" ca="1" si="8"/>
        <v>0</v>
      </c>
      <c r="Y35" s="63"/>
      <c r="Z35" s="63">
        <f t="shared" ca="1" si="9"/>
        <v>6485552.8034278806</v>
      </c>
      <c r="AA35" s="159">
        <f t="shared" ca="1" si="10"/>
        <v>0</v>
      </c>
    </row>
    <row r="36" spans="8:27">
      <c r="H36" s="49">
        <f t="shared" si="11"/>
        <v>4</v>
      </c>
      <c r="I36" s="2717">
        <v>1</v>
      </c>
      <c r="J36" s="3" t="s">
        <v>6853</v>
      </c>
      <c r="K36" s="3" t="s">
        <v>6854</v>
      </c>
      <c r="L36" s="484">
        <f t="shared" si="12"/>
        <v>3393789.79</v>
      </c>
      <c r="M36" s="2718">
        <v>100</v>
      </c>
      <c r="N36" s="206">
        <f t="shared" si="0"/>
        <v>3393789.79</v>
      </c>
      <c r="O36" s="1257">
        <f t="shared" si="1"/>
        <v>0</v>
      </c>
      <c r="P36" s="206">
        <f t="shared" si="13"/>
        <v>0</v>
      </c>
      <c r="Q36" s="206">
        <f t="shared" si="2"/>
        <v>3796168.640126898</v>
      </c>
      <c r="R36" s="484">
        <f t="shared" si="3"/>
        <v>61416.31</v>
      </c>
      <c r="S36" s="1258">
        <f t="shared" si="4"/>
        <v>61637.175287837767</v>
      </c>
      <c r="T36" s="484">
        <f t="shared" ca="1" si="5"/>
        <v>20510.080000000002</v>
      </c>
      <c r="U36" s="1262">
        <f t="shared" ca="1" si="6"/>
        <v>24444.274042101744</v>
      </c>
      <c r="V36" s="1263">
        <f t="shared" ca="1" si="14"/>
        <v>3882250.0894568372</v>
      </c>
      <c r="W36" s="74">
        <f t="shared" ca="1" si="7"/>
        <v>3882250.0894568372</v>
      </c>
      <c r="X36" s="1264">
        <f t="shared" ca="1" si="8"/>
        <v>0</v>
      </c>
      <c r="Y36" s="63"/>
      <c r="Z36" s="63">
        <f t="shared" ca="1" si="9"/>
        <v>3882250.0894568372</v>
      </c>
      <c r="AA36" s="159">
        <f t="shared" ca="1" si="10"/>
        <v>0</v>
      </c>
    </row>
    <row r="37" spans="8:27">
      <c r="H37" s="49">
        <f t="shared" si="11"/>
        <v>5</v>
      </c>
      <c r="I37" s="2717">
        <v>1</v>
      </c>
      <c r="J37" s="3" t="s">
        <v>6855</v>
      </c>
      <c r="K37" s="3" t="s">
        <v>7322</v>
      </c>
      <c r="L37" s="484">
        <f t="shared" si="12"/>
        <v>1628597.26</v>
      </c>
      <c r="M37" s="2718">
        <v>100</v>
      </c>
      <c r="N37" s="206">
        <f t="shared" si="0"/>
        <v>1628597.26</v>
      </c>
      <c r="O37" s="1257">
        <f t="shared" si="1"/>
        <v>0</v>
      </c>
      <c r="P37" s="206">
        <f t="shared" si="13"/>
        <v>0</v>
      </c>
      <c r="Q37" s="206">
        <f t="shared" si="2"/>
        <v>1821689.0934216029</v>
      </c>
      <c r="R37" s="484">
        <f t="shared" si="3"/>
        <v>0</v>
      </c>
      <c r="S37" s="1258">
        <f t="shared" si="4"/>
        <v>0</v>
      </c>
      <c r="T37" s="484">
        <f t="shared" ca="1" si="5"/>
        <v>0</v>
      </c>
      <c r="U37" s="1262">
        <f t="shared" ca="1" si="6"/>
        <v>0</v>
      </c>
      <c r="V37" s="1263">
        <f t="shared" ca="1" si="14"/>
        <v>1821689.0934216029</v>
      </c>
      <c r="W37" s="74">
        <f t="shared" ca="1" si="7"/>
        <v>1821689.0934216029</v>
      </c>
      <c r="X37" s="1264">
        <f t="shared" ca="1" si="8"/>
        <v>0</v>
      </c>
      <c r="Y37" s="63"/>
      <c r="Z37" s="63">
        <f t="shared" ca="1" si="9"/>
        <v>1821689.0934216029</v>
      </c>
      <c r="AA37" s="159">
        <f t="shared" ca="1" si="10"/>
        <v>0</v>
      </c>
    </row>
    <row r="38" spans="8:27">
      <c r="H38" s="49">
        <f t="shared" si="11"/>
        <v>6</v>
      </c>
      <c r="I38" s="2717">
        <v>1</v>
      </c>
      <c r="J38" s="3" t="s">
        <v>6856</v>
      </c>
      <c r="K38" s="3" t="s">
        <v>6857</v>
      </c>
      <c r="L38" s="484">
        <f t="shared" si="12"/>
        <v>3132411.34</v>
      </c>
      <c r="M38" s="2718">
        <v>100</v>
      </c>
      <c r="N38" s="206">
        <f t="shared" si="0"/>
        <v>3132411.34</v>
      </c>
      <c r="O38" s="1257">
        <f t="shared" si="1"/>
        <v>0</v>
      </c>
      <c r="P38" s="206">
        <f t="shared" si="13"/>
        <v>0</v>
      </c>
      <c r="Q38" s="206">
        <f t="shared" si="2"/>
        <v>3503800.3036970282</v>
      </c>
      <c r="R38" s="484">
        <f t="shared" si="3"/>
        <v>3788.26</v>
      </c>
      <c r="S38" s="1258">
        <f t="shared" si="4"/>
        <v>3801.88333776328</v>
      </c>
      <c r="T38" s="484">
        <f t="shared" ca="1" si="5"/>
        <v>178169.97</v>
      </c>
      <c r="U38" s="1262">
        <f t="shared" ca="1" si="6"/>
        <v>212346.10361115346</v>
      </c>
      <c r="V38" s="1263">
        <f t="shared" ca="1" si="14"/>
        <v>3719948.2906459449</v>
      </c>
      <c r="W38" s="74">
        <f t="shared" ca="1" si="7"/>
        <v>3719948.2906459449</v>
      </c>
      <c r="X38" s="1264">
        <f t="shared" ca="1" si="8"/>
        <v>0</v>
      </c>
      <c r="Y38" s="63"/>
      <c r="Z38" s="63">
        <f t="shared" ca="1" si="9"/>
        <v>3719948.2906459449</v>
      </c>
      <c r="AA38" s="159">
        <f t="shared" ca="1" si="10"/>
        <v>0</v>
      </c>
    </row>
    <row r="39" spans="8:27">
      <c r="H39" s="49">
        <f t="shared" si="11"/>
        <v>7</v>
      </c>
      <c r="I39" s="2717">
        <v>1</v>
      </c>
      <c r="J39" s="3" t="s">
        <v>8591</v>
      </c>
      <c r="K39" s="3" t="s">
        <v>8097</v>
      </c>
      <c r="L39" s="484">
        <f>SUMIF(sub_id,J39,sub_station)</f>
        <v>66752.62</v>
      </c>
      <c r="M39" s="2718">
        <v>100</v>
      </c>
      <c r="N39" s="206">
        <f>+L39*M39/100</f>
        <v>66752.62</v>
      </c>
      <c r="O39" s="1257">
        <f>100-M39</f>
        <v>0</v>
      </c>
      <c r="P39" s="206">
        <f>+L39-N39</f>
        <v>0</v>
      </c>
      <c r="Q39" s="206">
        <f>+L39*$L$144*$L$162</f>
        <v>74667.029595344371</v>
      </c>
      <c r="R39" s="484">
        <f t="shared" si="3"/>
        <v>8365.76</v>
      </c>
      <c r="S39" s="1258">
        <f t="shared" si="4"/>
        <v>8395.8449398210614</v>
      </c>
      <c r="T39" s="484">
        <f t="shared" ca="1" si="5"/>
        <v>0</v>
      </c>
      <c r="U39" s="1262">
        <f t="shared" ca="1" si="6"/>
        <v>0</v>
      </c>
      <c r="V39" s="1263">
        <f ca="1">+Q39+S39+U39</f>
        <v>83062.874535165436</v>
      </c>
      <c r="W39" s="74">
        <f ca="1">+V39*M39/100</f>
        <v>83062.874535165436</v>
      </c>
      <c r="X39" s="1264">
        <f ca="1">+V39-W39</f>
        <v>0</v>
      </c>
      <c r="Y39" s="63"/>
      <c r="Z39" s="63">
        <f ca="1">+W39+X39</f>
        <v>83062.874535165436</v>
      </c>
      <c r="AA39" s="159">
        <f ca="1">+Z39-V39</f>
        <v>0</v>
      </c>
    </row>
    <row r="40" spans="8:27">
      <c r="H40" s="49">
        <f t="shared" si="11"/>
        <v>8</v>
      </c>
      <c r="I40" s="2717">
        <v>1</v>
      </c>
      <c r="J40" s="3" t="s">
        <v>6858</v>
      </c>
      <c r="K40" s="3" t="s">
        <v>9485</v>
      </c>
      <c r="L40" s="484">
        <f t="shared" si="12"/>
        <v>107882.03</v>
      </c>
      <c r="M40" s="2718">
        <v>100</v>
      </c>
      <c r="N40" s="206">
        <f t="shared" si="0"/>
        <v>107882.03</v>
      </c>
      <c r="O40" s="1257">
        <f t="shared" si="1"/>
        <v>0</v>
      </c>
      <c r="P40" s="206">
        <f t="shared" si="13"/>
        <v>0</v>
      </c>
      <c r="Q40" s="206">
        <f t="shared" si="2"/>
        <v>120672.87736145532</v>
      </c>
      <c r="R40" s="484">
        <f t="shared" si="3"/>
        <v>0</v>
      </c>
      <c r="S40" s="1258">
        <f t="shared" si="4"/>
        <v>0</v>
      </c>
      <c r="T40" s="484">
        <f t="shared" ca="1" si="5"/>
        <v>0</v>
      </c>
      <c r="U40" s="1262">
        <f t="shared" ca="1" si="6"/>
        <v>0</v>
      </c>
      <c r="V40" s="1263">
        <f t="shared" ca="1" si="14"/>
        <v>120672.87736145532</v>
      </c>
      <c r="W40" s="74">
        <f t="shared" ca="1" si="7"/>
        <v>120672.87736145532</v>
      </c>
      <c r="X40" s="1264">
        <f t="shared" ca="1" si="8"/>
        <v>0</v>
      </c>
      <c r="Y40" s="63"/>
      <c r="Z40" s="63">
        <f t="shared" ca="1" si="9"/>
        <v>120672.87736145532</v>
      </c>
      <c r="AA40" s="159">
        <f t="shared" ca="1" si="10"/>
        <v>0</v>
      </c>
    </row>
    <row r="41" spans="8:27">
      <c r="H41" s="49">
        <f t="shared" si="11"/>
        <v>9</v>
      </c>
      <c r="I41" s="2717">
        <v>7</v>
      </c>
      <c r="J41" s="3" t="s">
        <v>7791</v>
      </c>
      <c r="K41" s="3" t="s">
        <v>2450</v>
      </c>
      <c r="L41" s="484">
        <f t="shared" si="12"/>
        <v>7465851.7699999996</v>
      </c>
      <c r="M41" s="2718">
        <v>100</v>
      </c>
      <c r="N41" s="206">
        <f t="shared" si="0"/>
        <v>7465851.7699999996</v>
      </c>
      <c r="O41" s="1257">
        <f t="shared" si="1"/>
        <v>0</v>
      </c>
      <c r="P41" s="206">
        <f t="shared" si="13"/>
        <v>0</v>
      </c>
      <c r="Q41" s="206">
        <f t="shared" si="2"/>
        <v>8351027.646031634</v>
      </c>
      <c r="R41" s="484">
        <f t="shared" si="3"/>
        <v>0</v>
      </c>
      <c r="S41" s="1258">
        <f t="shared" si="4"/>
        <v>0</v>
      </c>
      <c r="T41" s="484">
        <f t="shared" ca="1" si="5"/>
        <v>94341.43</v>
      </c>
      <c r="U41" s="1262">
        <f t="shared" ca="1" si="6"/>
        <v>112437.77539842646</v>
      </c>
      <c r="V41" s="1263">
        <f t="shared" ca="1" si="14"/>
        <v>8463465.4214300606</v>
      </c>
      <c r="W41" s="74">
        <f t="shared" ca="1" si="7"/>
        <v>8463465.4214300606</v>
      </c>
      <c r="X41" s="1264">
        <f t="shared" ca="1" si="8"/>
        <v>0</v>
      </c>
      <c r="Y41" s="63"/>
      <c r="Z41" s="63">
        <f t="shared" ca="1" si="9"/>
        <v>8463465.4214300606</v>
      </c>
      <c r="AA41" s="159">
        <f t="shared" ca="1" si="10"/>
        <v>0</v>
      </c>
    </row>
    <row r="42" spans="8:27">
      <c r="H42" s="49">
        <f t="shared" si="11"/>
        <v>10</v>
      </c>
      <c r="I42" s="2717">
        <v>1</v>
      </c>
      <c r="J42" s="3" t="s">
        <v>2451</v>
      </c>
      <c r="K42" s="3" t="s">
        <v>2452</v>
      </c>
      <c r="L42" s="484">
        <f t="shared" si="12"/>
        <v>182936.51</v>
      </c>
      <c r="M42" s="2718">
        <v>100</v>
      </c>
      <c r="N42" s="206">
        <f t="shared" si="0"/>
        <v>182936.51</v>
      </c>
      <c r="O42" s="1257">
        <f t="shared" si="1"/>
        <v>0</v>
      </c>
      <c r="P42" s="206">
        <f t="shared" si="13"/>
        <v>0</v>
      </c>
      <c r="Q42" s="206">
        <f t="shared" si="2"/>
        <v>204626.06271093199</v>
      </c>
      <c r="R42" s="484">
        <f t="shared" si="3"/>
        <v>0</v>
      </c>
      <c r="S42" s="1258">
        <f t="shared" si="4"/>
        <v>0</v>
      </c>
      <c r="T42" s="484">
        <f t="shared" ca="1" si="5"/>
        <v>0</v>
      </c>
      <c r="U42" s="1262">
        <f t="shared" ca="1" si="6"/>
        <v>0</v>
      </c>
      <c r="V42" s="1263">
        <f t="shared" ca="1" si="14"/>
        <v>204626.06271093199</v>
      </c>
      <c r="W42" s="74">
        <f t="shared" ca="1" si="7"/>
        <v>204626.06271093196</v>
      </c>
      <c r="X42" s="1264">
        <f t="shared" ca="1" si="8"/>
        <v>0</v>
      </c>
      <c r="Y42" s="63"/>
      <c r="Z42" s="63">
        <f t="shared" ca="1" si="9"/>
        <v>204626.06271093196</v>
      </c>
      <c r="AA42" s="159">
        <f t="shared" ca="1" si="10"/>
        <v>0</v>
      </c>
    </row>
    <row r="43" spans="8:27" s="240" customFormat="1">
      <c r="H43" s="49">
        <f t="shared" si="11"/>
        <v>11</v>
      </c>
      <c r="I43" s="2717">
        <v>1</v>
      </c>
      <c r="J43" s="3" t="s">
        <v>2453</v>
      </c>
      <c r="K43" s="3" t="s">
        <v>2454</v>
      </c>
      <c r="L43" s="484">
        <f t="shared" si="12"/>
        <v>681690.56</v>
      </c>
      <c r="M43" s="2718">
        <v>100</v>
      </c>
      <c r="N43" s="507">
        <f t="shared" si="0"/>
        <v>681690.56</v>
      </c>
      <c r="O43" s="2510">
        <f t="shared" si="1"/>
        <v>0</v>
      </c>
      <c r="P43" s="507">
        <f t="shared" si="13"/>
        <v>0</v>
      </c>
      <c r="Q43" s="507">
        <f t="shared" si="2"/>
        <v>762514.02893829311</v>
      </c>
      <c r="R43" s="484">
        <f t="shared" si="3"/>
        <v>253745.82</v>
      </c>
      <c r="S43" s="1258">
        <f t="shared" si="4"/>
        <v>254658.3405270706</v>
      </c>
      <c r="T43" s="484">
        <f t="shared" ca="1" si="5"/>
        <v>13869.51</v>
      </c>
      <c r="U43" s="958">
        <f t="shared" ca="1" si="6"/>
        <v>16529.925932501021</v>
      </c>
      <c r="V43" s="1263">
        <f t="shared" ca="1" si="14"/>
        <v>1033702.2953978647</v>
      </c>
      <c r="W43" s="1263">
        <f t="shared" ca="1" si="7"/>
        <v>1033702.2953978645</v>
      </c>
      <c r="X43" s="2511">
        <f t="shared" ca="1" si="8"/>
        <v>0</v>
      </c>
      <c r="Y43" s="267"/>
      <c r="Z43" s="267">
        <f t="shared" ca="1" si="9"/>
        <v>1033702.2953978645</v>
      </c>
      <c r="AA43" s="2512">
        <f t="shared" ca="1" si="10"/>
        <v>0</v>
      </c>
    </row>
    <row r="44" spans="8:27">
      <c r="H44" s="49">
        <f t="shared" si="11"/>
        <v>12</v>
      </c>
      <c r="I44" s="2717">
        <v>1</v>
      </c>
      <c r="J44" s="3" t="s">
        <v>2455</v>
      </c>
      <c r="K44" s="3" t="s">
        <v>2456</v>
      </c>
      <c r="L44" s="484">
        <f t="shared" si="12"/>
        <v>131046.57</v>
      </c>
      <c r="M44" s="2718">
        <v>100</v>
      </c>
      <c r="N44" s="206">
        <f t="shared" si="0"/>
        <v>131046.57</v>
      </c>
      <c r="O44" s="1257">
        <f t="shared" si="1"/>
        <v>0</v>
      </c>
      <c r="P44" s="206">
        <f t="shared" si="13"/>
        <v>0</v>
      </c>
      <c r="Q44" s="206">
        <f t="shared" si="2"/>
        <v>146583.88121033105</v>
      </c>
      <c r="R44" s="484">
        <f t="shared" si="3"/>
        <v>0</v>
      </c>
      <c r="S44" s="1258">
        <f t="shared" si="4"/>
        <v>0</v>
      </c>
      <c r="T44" s="484">
        <f t="shared" ca="1" si="5"/>
        <v>0</v>
      </c>
      <c r="U44" s="1262">
        <f t="shared" ca="1" si="6"/>
        <v>0</v>
      </c>
      <c r="V44" s="1263">
        <f t="shared" ca="1" si="14"/>
        <v>146583.88121033105</v>
      </c>
      <c r="W44" s="74">
        <f t="shared" ca="1" si="7"/>
        <v>146583.88121033105</v>
      </c>
      <c r="X44" s="1264">
        <f t="shared" ca="1" si="8"/>
        <v>0</v>
      </c>
      <c r="Y44" s="63"/>
      <c r="Z44" s="63">
        <f t="shared" ca="1" si="9"/>
        <v>146583.88121033105</v>
      </c>
      <c r="AA44" s="159">
        <f t="shared" ca="1" si="10"/>
        <v>0</v>
      </c>
    </row>
    <row r="45" spans="8:27">
      <c r="H45" s="49">
        <f t="shared" si="11"/>
        <v>13</v>
      </c>
      <c r="I45" s="2717">
        <v>1</v>
      </c>
      <c r="J45" s="3" t="s">
        <v>2457</v>
      </c>
      <c r="K45" s="3" t="s">
        <v>2458</v>
      </c>
      <c r="L45" s="484">
        <f t="shared" si="12"/>
        <v>87327.29</v>
      </c>
      <c r="M45" s="2718">
        <v>100</v>
      </c>
      <c r="N45" s="206">
        <f t="shared" si="0"/>
        <v>87327.29</v>
      </c>
      <c r="O45" s="1257">
        <f t="shared" si="1"/>
        <v>0</v>
      </c>
      <c r="P45" s="206">
        <f t="shared" si="13"/>
        <v>0</v>
      </c>
      <c r="Q45" s="206">
        <f t="shared" si="2"/>
        <v>97681.099961487955</v>
      </c>
      <c r="R45" s="484">
        <f t="shared" si="3"/>
        <v>2571</v>
      </c>
      <c r="S45" s="1258">
        <f t="shared" si="4"/>
        <v>2580.245828266643</v>
      </c>
      <c r="T45" s="484">
        <f t="shared" ca="1" si="5"/>
        <v>0</v>
      </c>
      <c r="U45" s="1262">
        <f t="shared" ca="1" si="6"/>
        <v>0</v>
      </c>
      <c r="V45" s="1263">
        <f t="shared" ca="1" si="14"/>
        <v>100261.3457897546</v>
      </c>
      <c r="W45" s="74">
        <f t="shared" ca="1" si="7"/>
        <v>100261.34578975459</v>
      </c>
      <c r="X45" s="1264">
        <f t="shared" ca="1" si="8"/>
        <v>0</v>
      </c>
      <c r="Y45" s="63"/>
      <c r="Z45" s="63">
        <f t="shared" ca="1" si="9"/>
        <v>100261.34578975459</v>
      </c>
      <c r="AA45" s="159">
        <f t="shared" ca="1" si="10"/>
        <v>0</v>
      </c>
    </row>
    <row r="46" spans="8:27">
      <c r="H46" s="49">
        <f t="shared" si="11"/>
        <v>14</v>
      </c>
      <c r="I46" s="2717">
        <v>1</v>
      </c>
      <c r="J46" s="2657" t="s">
        <v>8192</v>
      </c>
      <c r="K46" s="235" t="s">
        <v>9801</v>
      </c>
      <c r="L46" s="484">
        <f t="shared" si="12"/>
        <v>12908.59</v>
      </c>
      <c r="M46" s="2718">
        <v>100</v>
      </c>
      <c r="N46" s="206">
        <f t="shared" si="0"/>
        <v>12908.59</v>
      </c>
      <c r="O46" s="1257">
        <f t="shared" si="1"/>
        <v>0</v>
      </c>
      <c r="P46" s="206">
        <f t="shared" si="13"/>
        <v>0</v>
      </c>
      <c r="Q46" s="206">
        <f t="shared" si="2"/>
        <v>14439.074774355919</v>
      </c>
      <c r="R46" s="484">
        <f t="shared" si="3"/>
        <v>0</v>
      </c>
      <c r="S46" s="1258">
        <f t="shared" si="4"/>
        <v>0</v>
      </c>
      <c r="T46" s="484">
        <f t="shared" ca="1" si="5"/>
        <v>0</v>
      </c>
      <c r="U46" s="1262">
        <f t="shared" ca="1" si="6"/>
        <v>0</v>
      </c>
      <c r="V46" s="1263">
        <f ca="1">+Q46+S46+U46</f>
        <v>14439.074774355919</v>
      </c>
      <c r="W46" s="74">
        <f ca="1">+V46*M46/100</f>
        <v>14439.074774355919</v>
      </c>
      <c r="X46" s="1264">
        <f ca="1">+V46-W46</f>
        <v>0</v>
      </c>
      <c r="Y46" s="63"/>
      <c r="Z46" s="63">
        <f ca="1">+W46+X46</f>
        <v>14439.074774355919</v>
      </c>
      <c r="AA46" s="159">
        <f ca="1">+Z46-V46</f>
        <v>0</v>
      </c>
    </row>
    <row r="47" spans="8:27">
      <c r="H47" s="49">
        <f t="shared" si="11"/>
        <v>15</v>
      </c>
      <c r="I47" s="2717">
        <v>1</v>
      </c>
      <c r="J47" s="3" t="s">
        <v>2459</v>
      </c>
      <c r="K47" s="3" t="s">
        <v>9288</v>
      </c>
      <c r="L47" s="484">
        <f t="shared" si="12"/>
        <v>105743.14</v>
      </c>
      <c r="M47" s="2718">
        <v>100</v>
      </c>
      <c r="N47" s="206">
        <f t="shared" si="0"/>
        <v>105743.14</v>
      </c>
      <c r="O47" s="1257">
        <f t="shared" si="1"/>
        <v>0</v>
      </c>
      <c r="P47" s="206">
        <f t="shared" si="13"/>
        <v>0</v>
      </c>
      <c r="Q47" s="206">
        <f t="shared" si="2"/>
        <v>118280.39354686967</v>
      </c>
      <c r="R47" s="484">
        <f t="shared" si="3"/>
        <v>0</v>
      </c>
      <c r="S47" s="1258">
        <f t="shared" si="4"/>
        <v>0</v>
      </c>
      <c r="T47" s="484">
        <f t="shared" ca="1" si="5"/>
        <v>0</v>
      </c>
      <c r="U47" s="1262">
        <f t="shared" ca="1" si="6"/>
        <v>0</v>
      </c>
      <c r="V47" s="1263">
        <f t="shared" ca="1" si="14"/>
        <v>118280.39354686967</v>
      </c>
      <c r="W47" s="74">
        <f t="shared" ca="1" si="7"/>
        <v>118280.39354686969</v>
      </c>
      <c r="X47" s="1264">
        <f t="shared" ca="1" si="8"/>
        <v>0</v>
      </c>
      <c r="Y47" s="63"/>
      <c r="Z47" s="63">
        <f t="shared" ca="1" si="9"/>
        <v>118280.39354686969</v>
      </c>
      <c r="AA47" s="159">
        <f t="shared" ca="1" si="10"/>
        <v>0</v>
      </c>
    </row>
    <row r="48" spans="8:27">
      <c r="H48" s="49">
        <f t="shared" si="11"/>
        <v>16</v>
      </c>
      <c r="I48" s="2717">
        <v>1</v>
      </c>
      <c r="J48" s="3" t="s">
        <v>6340</v>
      </c>
      <c r="K48" s="3" t="s">
        <v>6341</v>
      </c>
      <c r="L48" s="484">
        <f t="shared" si="12"/>
        <v>3353876.65</v>
      </c>
      <c r="M48" s="2718">
        <v>100</v>
      </c>
      <c r="N48" s="206">
        <f t="shared" si="0"/>
        <v>3353876.65</v>
      </c>
      <c r="O48" s="1257">
        <f t="shared" si="1"/>
        <v>0</v>
      </c>
      <c r="P48" s="206">
        <f t="shared" si="13"/>
        <v>0</v>
      </c>
      <c r="Q48" s="206">
        <f t="shared" si="2"/>
        <v>3751523.2673217086</v>
      </c>
      <c r="R48" s="484">
        <f t="shared" si="3"/>
        <v>0</v>
      </c>
      <c r="S48" s="1258">
        <f t="shared" si="4"/>
        <v>0</v>
      </c>
      <c r="T48" s="484">
        <f t="shared" ca="1" si="5"/>
        <v>43034.77</v>
      </c>
      <c r="U48" s="1262">
        <f t="shared" ca="1" si="6"/>
        <v>51289.595711904527</v>
      </c>
      <c r="V48" s="1263">
        <f t="shared" ca="1" si="14"/>
        <v>3802812.8630336132</v>
      </c>
      <c r="W48" s="74">
        <f t="shared" ca="1" si="7"/>
        <v>3802812.8630336132</v>
      </c>
      <c r="X48" s="1264">
        <f t="shared" ca="1" si="8"/>
        <v>0</v>
      </c>
      <c r="Y48" s="63"/>
      <c r="Z48" s="63">
        <f t="shared" ca="1" si="9"/>
        <v>3802812.8630336132</v>
      </c>
      <c r="AA48" s="159">
        <f t="shared" ca="1" si="10"/>
        <v>0</v>
      </c>
    </row>
    <row r="49" spans="8:27">
      <c r="H49" s="49">
        <f t="shared" si="11"/>
        <v>17</v>
      </c>
      <c r="I49" s="2717">
        <v>1</v>
      </c>
      <c r="J49" s="2657" t="s">
        <v>8064</v>
      </c>
      <c r="K49" s="235" t="s">
        <v>9802</v>
      </c>
      <c r="L49" s="484">
        <f t="shared" si="12"/>
        <v>16810.47</v>
      </c>
      <c r="M49" s="2718">
        <v>100</v>
      </c>
      <c r="N49" s="206">
        <f t="shared" si="0"/>
        <v>16810.47</v>
      </c>
      <c r="O49" s="1257">
        <f t="shared" si="1"/>
        <v>0</v>
      </c>
      <c r="P49" s="206">
        <f t="shared" si="13"/>
        <v>0</v>
      </c>
      <c r="Q49" s="206">
        <f t="shared" si="2"/>
        <v>18803.574466465117</v>
      </c>
      <c r="R49" s="484">
        <f t="shared" si="3"/>
        <v>0</v>
      </c>
      <c r="S49" s="1258">
        <f t="shared" si="4"/>
        <v>0</v>
      </c>
      <c r="T49" s="484">
        <f t="shared" ca="1" si="5"/>
        <v>0</v>
      </c>
      <c r="U49" s="1262">
        <f t="shared" ca="1" si="6"/>
        <v>0</v>
      </c>
      <c r="V49" s="1263">
        <f ca="1">+Q49+S49+U49</f>
        <v>18803.574466465117</v>
      </c>
      <c r="W49" s="74">
        <f ca="1">+V49*M49/100</f>
        <v>18803.574466465117</v>
      </c>
      <c r="X49" s="1264">
        <f ca="1">+V49-W49</f>
        <v>0</v>
      </c>
      <c r="Y49" s="63"/>
      <c r="Z49" s="63">
        <f ca="1">+W49+X49</f>
        <v>18803.574466465117</v>
      </c>
      <c r="AA49" s="159"/>
    </row>
    <row r="50" spans="8:27">
      <c r="H50" s="49">
        <f t="shared" si="11"/>
        <v>18</v>
      </c>
      <c r="I50" s="2717">
        <v>1</v>
      </c>
      <c r="J50" s="3" t="s">
        <v>6342</v>
      </c>
      <c r="K50" s="3" t="s">
        <v>2516</v>
      </c>
      <c r="L50" s="484">
        <f t="shared" si="12"/>
        <v>4190922.74</v>
      </c>
      <c r="M50" s="2718">
        <v>100</v>
      </c>
      <c r="N50" s="206">
        <f t="shared" si="0"/>
        <v>4190922.74</v>
      </c>
      <c r="O50" s="1257">
        <f t="shared" si="1"/>
        <v>0</v>
      </c>
      <c r="P50" s="206">
        <f t="shared" si="13"/>
        <v>0</v>
      </c>
      <c r="Q50" s="206">
        <f t="shared" si="2"/>
        <v>4687812.2875084421</v>
      </c>
      <c r="R50" s="484">
        <f t="shared" si="3"/>
        <v>159119.82</v>
      </c>
      <c r="S50" s="1258">
        <f t="shared" si="4"/>
        <v>159692.04657702806</v>
      </c>
      <c r="T50" s="484">
        <f t="shared" ca="1" si="5"/>
        <v>56728.07</v>
      </c>
      <c r="U50" s="1262">
        <f t="shared" ca="1" si="6"/>
        <v>67609.511467509175</v>
      </c>
      <c r="V50" s="1263">
        <f t="shared" ca="1" si="14"/>
        <v>4915113.845552979</v>
      </c>
      <c r="W50" s="74">
        <f t="shared" ca="1" si="7"/>
        <v>4915113.845552979</v>
      </c>
      <c r="X50" s="1264">
        <f t="shared" ca="1" si="8"/>
        <v>0</v>
      </c>
      <c r="Y50" s="63"/>
      <c r="Z50" s="63">
        <f t="shared" ca="1" si="9"/>
        <v>4915113.845552979</v>
      </c>
      <c r="AA50" s="159">
        <f t="shared" ca="1" si="10"/>
        <v>0</v>
      </c>
    </row>
    <row r="51" spans="8:27">
      <c r="H51" s="49">
        <f t="shared" si="11"/>
        <v>19</v>
      </c>
      <c r="I51" s="2717">
        <v>1</v>
      </c>
      <c r="J51" s="3" t="s">
        <v>2517</v>
      </c>
      <c r="K51" s="3" t="s">
        <v>2518</v>
      </c>
      <c r="L51" s="484">
        <f t="shared" si="12"/>
        <v>7639821.9799999995</v>
      </c>
      <c r="M51" s="2718">
        <v>100</v>
      </c>
      <c r="N51" s="206">
        <f t="shared" si="0"/>
        <v>7639821.9800000004</v>
      </c>
      <c r="O51" s="1257">
        <f t="shared" si="1"/>
        <v>0</v>
      </c>
      <c r="P51" s="206">
        <f t="shared" si="13"/>
        <v>0</v>
      </c>
      <c r="Q51" s="206">
        <f t="shared" si="2"/>
        <v>8545624.3348024748</v>
      </c>
      <c r="R51" s="484">
        <f t="shared" si="3"/>
        <v>0</v>
      </c>
      <c r="S51" s="1258">
        <f t="shared" si="4"/>
        <v>0</v>
      </c>
      <c r="T51" s="484">
        <f t="shared" ca="1" si="5"/>
        <v>147165.56</v>
      </c>
      <c r="U51" s="1262">
        <f t="shared" ca="1" si="6"/>
        <v>175394.50251775549</v>
      </c>
      <c r="V51" s="1263">
        <f t="shared" ca="1" si="14"/>
        <v>8721018.8373202309</v>
      </c>
      <c r="W51" s="74">
        <f t="shared" ca="1" si="7"/>
        <v>8721018.8373202309</v>
      </c>
      <c r="X51" s="1264">
        <f t="shared" ca="1" si="8"/>
        <v>0</v>
      </c>
      <c r="Y51" s="63"/>
      <c r="Z51" s="63">
        <f t="shared" ca="1" si="9"/>
        <v>8721018.8373202309</v>
      </c>
      <c r="AA51" s="159">
        <f t="shared" ca="1" si="10"/>
        <v>0</v>
      </c>
    </row>
    <row r="52" spans="8:27">
      <c r="H52" s="49">
        <f t="shared" si="11"/>
        <v>20</v>
      </c>
      <c r="I52" s="2717">
        <v>1</v>
      </c>
      <c r="J52" s="3" t="s">
        <v>10436</v>
      </c>
      <c r="K52" s="3" t="s">
        <v>10437</v>
      </c>
      <c r="L52" s="484">
        <f t="shared" si="12"/>
        <v>2053593.55</v>
      </c>
      <c r="M52" s="2718">
        <v>100</v>
      </c>
      <c r="N52" s="206">
        <f t="shared" si="0"/>
        <v>2053593.55</v>
      </c>
      <c r="O52" s="1257">
        <f t="shared" si="1"/>
        <v>0</v>
      </c>
      <c r="P52" s="206">
        <f t="shared" si="13"/>
        <v>0</v>
      </c>
      <c r="Q52" s="206">
        <f t="shared" si="2"/>
        <v>2297074.3376763086</v>
      </c>
      <c r="R52" s="484">
        <f t="shared" si="3"/>
        <v>106035.72</v>
      </c>
      <c r="S52" s="1258">
        <f t="shared" si="4"/>
        <v>106417.04557652658</v>
      </c>
      <c r="T52" s="484">
        <f t="shared" ca="1" si="5"/>
        <v>30435.96</v>
      </c>
      <c r="U52" s="1262">
        <f t="shared" ca="1" si="6"/>
        <v>36274.112386419118</v>
      </c>
      <c r="V52" s="1263">
        <f t="shared" ca="1" si="14"/>
        <v>2439765.4956392543</v>
      </c>
      <c r="W52" s="74">
        <f t="shared" ca="1" si="7"/>
        <v>2439765.4956392543</v>
      </c>
      <c r="X52" s="1264">
        <f t="shared" ca="1" si="8"/>
        <v>0</v>
      </c>
      <c r="Y52" s="63"/>
      <c r="Z52" s="63">
        <f t="shared" ca="1" si="9"/>
        <v>2439765.4956392543</v>
      </c>
      <c r="AA52" s="159">
        <f t="shared" ca="1" si="10"/>
        <v>0</v>
      </c>
    </row>
    <row r="53" spans="8:27">
      <c r="H53" s="49">
        <f t="shared" si="11"/>
        <v>21</v>
      </c>
      <c r="I53" s="2717">
        <v>1</v>
      </c>
      <c r="J53" s="3" t="s">
        <v>2409</v>
      </c>
      <c r="K53" s="3" t="s">
        <v>2410</v>
      </c>
      <c r="L53" s="484">
        <f t="shared" si="12"/>
        <v>2635369.0099999998</v>
      </c>
      <c r="M53" s="2718">
        <v>100</v>
      </c>
      <c r="N53" s="206">
        <f t="shared" si="0"/>
        <v>2635369.0099999998</v>
      </c>
      <c r="O53" s="1257">
        <f t="shared" si="1"/>
        <v>0</v>
      </c>
      <c r="P53" s="206">
        <f t="shared" si="13"/>
        <v>0</v>
      </c>
      <c r="Q53" s="206">
        <f t="shared" si="2"/>
        <v>2947827.0046078097</v>
      </c>
      <c r="R53" s="484">
        <f t="shared" si="3"/>
        <v>3886.5</v>
      </c>
      <c r="S53" s="1258">
        <f t="shared" si="4"/>
        <v>3900.4766283774047</v>
      </c>
      <c r="T53" s="484">
        <f t="shared" ca="1" si="5"/>
        <v>20460.21</v>
      </c>
      <c r="U53" s="1262">
        <f t="shared" ca="1" si="6"/>
        <v>24384.838099068871</v>
      </c>
      <c r="V53" s="1263">
        <f t="shared" ca="1" si="14"/>
        <v>2976112.3193352562</v>
      </c>
      <c r="W53" s="74">
        <f t="shared" ca="1" si="7"/>
        <v>2976112.3193352562</v>
      </c>
      <c r="X53" s="1264">
        <f t="shared" ca="1" si="8"/>
        <v>0</v>
      </c>
      <c r="Y53" s="63"/>
      <c r="Z53" s="63">
        <f t="shared" ca="1" si="9"/>
        <v>2976112.3193352562</v>
      </c>
      <c r="AA53" s="159">
        <f t="shared" ca="1" si="10"/>
        <v>0</v>
      </c>
    </row>
    <row r="54" spans="8:27">
      <c r="H54" s="49">
        <f t="shared" si="11"/>
        <v>22</v>
      </c>
      <c r="I54" s="2717">
        <v>1</v>
      </c>
      <c r="J54" s="3" t="s">
        <v>2411</v>
      </c>
      <c r="K54" s="3" t="s">
        <v>2412</v>
      </c>
      <c r="L54" s="484">
        <f t="shared" si="12"/>
        <v>118878.05</v>
      </c>
      <c r="M54" s="2718">
        <v>100</v>
      </c>
      <c r="N54" s="206">
        <f t="shared" si="0"/>
        <v>118878.05</v>
      </c>
      <c r="O54" s="1257">
        <f t="shared" si="1"/>
        <v>0</v>
      </c>
      <c r="P54" s="206">
        <f t="shared" si="13"/>
        <v>0</v>
      </c>
      <c r="Q54" s="206">
        <f t="shared" si="2"/>
        <v>132972.62156282147</v>
      </c>
      <c r="R54" s="484">
        <f t="shared" si="3"/>
        <v>3075.4</v>
      </c>
      <c r="S54" s="1258">
        <f t="shared" si="4"/>
        <v>3086.459751167341</v>
      </c>
      <c r="T54" s="484">
        <f t="shared" ca="1" si="5"/>
        <v>0</v>
      </c>
      <c r="U54" s="1262">
        <f t="shared" ca="1" si="6"/>
        <v>0</v>
      </c>
      <c r="V54" s="1263">
        <f t="shared" ca="1" si="14"/>
        <v>136059.08131398881</v>
      </c>
      <c r="W54" s="74">
        <f t="shared" ca="1" si="7"/>
        <v>136059.08131398881</v>
      </c>
      <c r="X54" s="1264">
        <f t="shared" ca="1" si="8"/>
        <v>0</v>
      </c>
      <c r="Y54" s="63"/>
      <c r="Z54" s="63">
        <f t="shared" ca="1" si="9"/>
        <v>136059.08131398881</v>
      </c>
      <c r="AA54" s="159">
        <f t="shared" ca="1" si="10"/>
        <v>0</v>
      </c>
    </row>
    <row r="55" spans="8:27">
      <c r="H55" s="49">
        <f t="shared" si="11"/>
        <v>23</v>
      </c>
      <c r="I55" s="2717">
        <v>1</v>
      </c>
      <c r="J55" s="3" t="s">
        <v>2413</v>
      </c>
      <c r="K55" s="3" t="s">
        <v>2414</v>
      </c>
      <c r="L55" s="484">
        <f t="shared" si="12"/>
        <v>5503962.79</v>
      </c>
      <c r="M55" s="2718">
        <v>100</v>
      </c>
      <c r="N55" s="206">
        <f t="shared" si="0"/>
        <v>5503962.79</v>
      </c>
      <c r="O55" s="1257">
        <f t="shared" si="1"/>
        <v>0</v>
      </c>
      <c r="P55" s="206">
        <f t="shared" si="13"/>
        <v>0</v>
      </c>
      <c r="Q55" s="206">
        <f t="shared" si="2"/>
        <v>6156530.6729923738</v>
      </c>
      <c r="R55" s="484">
        <f t="shared" si="3"/>
        <v>17038.099999999999</v>
      </c>
      <c r="S55" s="1258">
        <f t="shared" si="4"/>
        <v>17099.372402407578</v>
      </c>
      <c r="T55" s="484">
        <f t="shared" ca="1" si="5"/>
        <v>145918.24</v>
      </c>
      <c r="U55" s="1262">
        <f t="shared" ca="1" si="6"/>
        <v>173907.9246059095</v>
      </c>
      <c r="V55" s="1263">
        <f t="shared" ca="1" si="14"/>
        <v>6347537.9700006908</v>
      </c>
      <c r="W55" s="74">
        <f t="shared" ca="1" si="7"/>
        <v>6347537.9700006898</v>
      </c>
      <c r="X55" s="1264">
        <f t="shared" ca="1" si="8"/>
        <v>0</v>
      </c>
      <c r="Y55" s="63"/>
      <c r="Z55" s="63">
        <f t="shared" ca="1" si="9"/>
        <v>6347537.9700006898</v>
      </c>
      <c r="AA55" s="159">
        <f t="shared" ca="1" si="10"/>
        <v>0</v>
      </c>
    </row>
    <row r="56" spans="8:27">
      <c r="H56" s="49">
        <f t="shared" si="11"/>
        <v>24</v>
      </c>
      <c r="I56" s="2717">
        <v>1</v>
      </c>
      <c r="J56" s="3" t="s">
        <v>2415</v>
      </c>
      <c r="K56" s="3" t="s">
        <v>2416</v>
      </c>
      <c r="L56" s="484">
        <f t="shared" si="12"/>
        <v>6261697.5999999996</v>
      </c>
      <c r="M56" s="2718">
        <v>100</v>
      </c>
      <c r="N56" s="206">
        <f t="shared" si="0"/>
        <v>6261697.5999999996</v>
      </c>
      <c r="O56" s="1257">
        <f t="shared" si="1"/>
        <v>0</v>
      </c>
      <c r="P56" s="206">
        <f t="shared" si="13"/>
        <v>0</v>
      </c>
      <c r="Q56" s="206">
        <f t="shared" si="2"/>
        <v>7004105.0076580783</v>
      </c>
      <c r="R56" s="484">
        <f t="shared" si="3"/>
        <v>0</v>
      </c>
      <c r="S56" s="1258">
        <f t="shared" si="4"/>
        <v>0</v>
      </c>
      <c r="T56" s="484">
        <f t="shared" ca="1" si="5"/>
        <v>59494.83</v>
      </c>
      <c r="U56" s="1262">
        <f t="shared" ca="1" si="6"/>
        <v>70906.98469280744</v>
      </c>
      <c r="V56" s="1263">
        <f t="shared" ca="1" si="14"/>
        <v>7075011.9923508856</v>
      </c>
      <c r="W56" s="74">
        <f t="shared" ca="1" si="7"/>
        <v>7075011.9923508856</v>
      </c>
      <c r="X56" s="1264">
        <f t="shared" ca="1" si="8"/>
        <v>0</v>
      </c>
      <c r="Y56" s="63"/>
      <c r="Z56" s="63">
        <f t="shared" ca="1" si="9"/>
        <v>7075011.9923508856</v>
      </c>
      <c r="AA56" s="159">
        <f t="shared" ca="1" si="10"/>
        <v>0</v>
      </c>
    </row>
    <row r="57" spans="8:27">
      <c r="H57" s="49">
        <f t="shared" si="11"/>
        <v>25</v>
      </c>
      <c r="I57" s="2717">
        <v>1</v>
      </c>
      <c r="J57" s="3" t="s">
        <v>2417</v>
      </c>
      <c r="K57" s="3" t="s">
        <v>2418</v>
      </c>
      <c r="L57" s="484">
        <f t="shared" si="12"/>
        <v>4376395.2699999996</v>
      </c>
      <c r="M57" s="2718">
        <v>100</v>
      </c>
      <c r="N57" s="206">
        <f t="shared" si="0"/>
        <v>4376395.2699999996</v>
      </c>
      <c r="O57" s="1257">
        <f t="shared" si="1"/>
        <v>0</v>
      </c>
      <c r="P57" s="206">
        <f t="shared" si="13"/>
        <v>0</v>
      </c>
      <c r="Q57" s="206">
        <f t="shared" si="2"/>
        <v>4895275.0490694614</v>
      </c>
      <c r="R57" s="484">
        <f t="shared" si="3"/>
        <v>72044.62</v>
      </c>
      <c r="S57" s="1258">
        <f t="shared" si="4"/>
        <v>72303.706808267423</v>
      </c>
      <c r="T57" s="484">
        <f t="shared" ca="1" si="5"/>
        <v>35062.83</v>
      </c>
      <c r="U57" s="1262">
        <f t="shared" ca="1" si="6"/>
        <v>41788.497422322405</v>
      </c>
      <c r="V57" s="1263">
        <f t="shared" ca="1" si="14"/>
        <v>5009367.2533000512</v>
      </c>
      <c r="W57" s="74">
        <f t="shared" ca="1" si="7"/>
        <v>5009367.2533000512</v>
      </c>
      <c r="X57" s="1264">
        <f t="shared" ca="1" si="8"/>
        <v>0</v>
      </c>
      <c r="Y57" s="63"/>
      <c r="Z57" s="63">
        <f t="shared" ca="1" si="9"/>
        <v>5009367.2533000512</v>
      </c>
      <c r="AA57" s="159">
        <f t="shared" ca="1" si="10"/>
        <v>0</v>
      </c>
    </row>
    <row r="58" spans="8:27">
      <c r="H58" s="49">
        <f t="shared" si="11"/>
        <v>26</v>
      </c>
      <c r="I58" s="2717">
        <v>1</v>
      </c>
      <c r="J58" s="3" t="s">
        <v>2419</v>
      </c>
      <c r="K58" s="3" t="s">
        <v>9289</v>
      </c>
      <c r="L58" s="484">
        <f t="shared" si="12"/>
        <v>4246316.7699999996</v>
      </c>
      <c r="M58" s="2718">
        <v>100</v>
      </c>
      <c r="N58" s="206">
        <f t="shared" si="0"/>
        <v>4246316.7699999996</v>
      </c>
      <c r="O58" s="1257">
        <f t="shared" si="1"/>
        <v>0</v>
      </c>
      <c r="P58" s="206">
        <f t="shared" si="13"/>
        <v>0</v>
      </c>
      <c r="Q58" s="206">
        <f t="shared" si="2"/>
        <v>4749774.0154138831</v>
      </c>
      <c r="R58" s="484">
        <f t="shared" si="3"/>
        <v>7316.9</v>
      </c>
      <c r="S58" s="1258">
        <f t="shared" si="4"/>
        <v>7343.2130302777905</v>
      </c>
      <c r="T58" s="484">
        <f t="shared" ca="1" si="5"/>
        <v>66797.460000000006</v>
      </c>
      <c r="U58" s="1262">
        <f t="shared" ca="1" si="6"/>
        <v>79610.387553648237</v>
      </c>
      <c r="V58" s="1263">
        <f t="shared" ca="1" si="14"/>
        <v>4836727.615997809</v>
      </c>
      <c r="W58" s="74">
        <f t="shared" ca="1" si="7"/>
        <v>4836727.615997809</v>
      </c>
      <c r="X58" s="1264">
        <f t="shared" ca="1" si="8"/>
        <v>0</v>
      </c>
      <c r="Y58" s="63"/>
      <c r="Z58" s="63">
        <f t="shared" ca="1" si="9"/>
        <v>4836727.615997809</v>
      </c>
      <c r="AA58" s="159">
        <f t="shared" ca="1" si="10"/>
        <v>0</v>
      </c>
    </row>
    <row r="59" spans="8:27" s="240" customFormat="1">
      <c r="H59" s="49">
        <f t="shared" si="11"/>
        <v>27</v>
      </c>
      <c r="I59" s="2717">
        <v>7</v>
      </c>
      <c r="J59" s="3" t="s">
        <v>2420</v>
      </c>
      <c r="K59" s="3" t="s">
        <v>11684</v>
      </c>
      <c r="L59" s="484">
        <f t="shared" si="12"/>
        <v>1136063.79</v>
      </c>
      <c r="M59" s="2718">
        <v>100</v>
      </c>
      <c r="N59" s="507">
        <f t="shared" si="0"/>
        <v>1136063.79</v>
      </c>
      <c r="O59" s="2510">
        <f t="shared" si="1"/>
        <v>0</v>
      </c>
      <c r="P59" s="507">
        <f t="shared" si="13"/>
        <v>0</v>
      </c>
      <c r="Q59" s="507">
        <f t="shared" si="2"/>
        <v>1270759.2395643662</v>
      </c>
      <c r="R59" s="484">
        <f t="shared" si="3"/>
        <v>24027.02</v>
      </c>
      <c r="S59" s="1258">
        <f t="shared" si="4"/>
        <v>24113.425951256009</v>
      </c>
      <c r="T59" s="484">
        <f t="shared" ca="1" si="5"/>
        <v>51070.65</v>
      </c>
      <c r="U59" s="958">
        <f t="shared" ca="1" si="6"/>
        <v>60866.898817959926</v>
      </c>
      <c r="V59" s="1263">
        <f t="shared" ca="1" si="14"/>
        <v>1355739.5643335821</v>
      </c>
      <c r="W59" s="1263">
        <f t="shared" ca="1" si="7"/>
        <v>1355739.5643335818</v>
      </c>
      <c r="X59" s="2511">
        <f t="shared" ca="1" si="8"/>
        <v>0</v>
      </c>
      <c r="Y59" s="267"/>
      <c r="Z59" s="267">
        <f t="shared" ca="1" si="9"/>
        <v>1355739.5643335818</v>
      </c>
      <c r="AA59" s="2512">
        <f t="shared" ca="1" si="10"/>
        <v>0</v>
      </c>
    </row>
    <row r="60" spans="8:27" s="240" customFormat="1">
      <c r="H60" s="493">
        <f t="shared" si="11"/>
        <v>28</v>
      </c>
      <c r="I60" s="3321">
        <v>7</v>
      </c>
      <c r="J60" s="235" t="s">
        <v>9486</v>
      </c>
      <c r="K60" s="235" t="s">
        <v>9290</v>
      </c>
      <c r="L60" s="484">
        <f t="shared" si="12"/>
        <v>14215921.530000001</v>
      </c>
      <c r="M60" s="2658">
        <v>100</v>
      </c>
      <c r="N60" s="507">
        <f t="shared" si="0"/>
        <v>14215921.529999999</v>
      </c>
      <c r="O60" s="2510">
        <f t="shared" si="1"/>
        <v>0</v>
      </c>
      <c r="P60" s="507">
        <f t="shared" si="13"/>
        <v>0</v>
      </c>
      <c r="Q60" s="507">
        <f t="shared" si="2"/>
        <v>15901407.818983035</v>
      </c>
      <c r="R60" s="484">
        <f t="shared" si="3"/>
        <v>12080.7</v>
      </c>
      <c r="S60" s="1258">
        <f t="shared" si="4"/>
        <v>12124.144604255478</v>
      </c>
      <c r="T60" s="484">
        <f t="shared" ca="1" si="5"/>
        <v>343365.35</v>
      </c>
      <c r="U60" s="958">
        <f t="shared" ca="1" si="6"/>
        <v>409228.86268421088</v>
      </c>
      <c r="V60" s="1263">
        <f t="shared" ca="1" si="14"/>
        <v>16322760.826271502</v>
      </c>
      <c r="W60" s="1263">
        <f t="shared" ca="1" si="7"/>
        <v>16322760.826271502</v>
      </c>
      <c r="X60" s="2511">
        <f t="shared" ca="1" si="8"/>
        <v>0</v>
      </c>
      <c r="Y60" s="267"/>
      <c r="Z60" s="267">
        <f t="shared" ca="1" si="9"/>
        <v>16322760.826271502</v>
      </c>
      <c r="AA60" s="2512">
        <f t="shared" ca="1" si="10"/>
        <v>0</v>
      </c>
    </row>
    <row r="61" spans="8:27">
      <c r="H61" s="49">
        <f t="shared" si="11"/>
        <v>29</v>
      </c>
      <c r="I61" s="2717">
        <v>1</v>
      </c>
      <c r="J61" s="3" t="s">
        <v>7603</v>
      </c>
      <c r="K61" s="3" t="s">
        <v>10479</v>
      </c>
      <c r="L61" s="484">
        <f t="shared" si="12"/>
        <v>39297.269999999997</v>
      </c>
      <c r="M61" s="2718">
        <v>100</v>
      </c>
      <c r="N61" s="206">
        <f t="shared" si="0"/>
        <v>39297.269999999997</v>
      </c>
      <c r="O61" s="1257">
        <f t="shared" si="1"/>
        <v>0</v>
      </c>
      <c r="P61" s="206">
        <f t="shared" si="13"/>
        <v>0</v>
      </c>
      <c r="Q61" s="206">
        <f t="shared" si="2"/>
        <v>43956.483237755136</v>
      </c>
      <c r="R61" s="484">
        <f t="shared" si="3"/>
        <v>3377.19</v>
      </c>
      <c r="S61" s="1258">
        <f t="shared" si="4"/>
        <v>3389.3350481383991</v>
      </c>
      <c r="T61" s="484">
        <f t="shared" ca="1" si="5"/>
        <v>0</v>
      </c>
      <c r="U61" s="1262">
        <f t="shared" ca="1" si="6"/>
        <v>0</v>
      </c>
      <c r="V61" s="1263">
        <f t="shared" ca="1" si="14"/>
        <v>47345.818285893532</v>
      </c>
      <c r="W61" s="1200">
        <f t="shared" ca="1" si="7"/>
        <v>47345.81828589354</v>
      </c>
      <c r="X61" s="1264">
        <f t="shared" ca="1" si="8"/>
        <v>0</v>
      </c>
      <c r="Y61" s="63"/>
      <c r="Z61" s="63">
        <f t="shared" ca="1" si="9"/>
        <v>47345.81828589354</v>
      </c>
      <c r="AA61" s="159">
        <f t="shared" ca="1" si="10"/>
        <v>0</v>
      </c>
    </row>
    <row r="62" spans="8:27">
      <c r="H62" s="49">
        <f t="shared" si="11"/>
        <v>30</v>
      </c>
      <c r="I62" s="2717">
        <v>1</v>
      </c>
      <c r="J62" s="3" t="s">
        <v>10480</v>
      </c>
      <c r="K62" s="3" t="s">
        <v>83</v>
      </c>
      <c r="L62" s="484">
        <f t="shared" si="12"/>
        <v>101836.41</v>
      </c>
      <c r="M62" s="2718">
        <v>100</v>
      </c>
      <c r="N62" s="206">
        <f t="shared" si="0"/>
        <v>101836.41</v>
      </c>
      <c r="O62" s="1257">
        <f t="shared" si="1"/>
        <v>0</v>
      </c>
      <c r="P62" s="206">
        <f t="shared" si="13"/>
        <v>0</v>
      </c>
      <c r="Q62" s="206">
        <f t="shared" si="2"/>
        <v>113910.46882285106</v>
      </c>
      <c r="R62" s="484">
        <f t="shared" si="3"/>
        <v>19093.599999999999</v>
      </c>
      <c r="S62" s="1258">
        <f t="shared" si="4"/>
        <v>19162.264389961871</v>
      </c>
      <c r="T62" s="484">
        <f t="shared" ca="1" si="5"/>
        <v>0</v>
      </c>
      <c r="U62" s="1262">
        <f t="shared" ca="1" si="6"/>
        <v>0</v>
      </c>
      <c r="V62" s="1263">
        <f t="shared" ca="1" si="14"/>
        <v>133072.73321281292</v>
      </c>
      <c r="W62" s="74">
        <f t="shared" ca="1" si="7"/>
        <v>133072.73321281292</v>
      </c>
      <c r="X62" s="1264">
        <f t="shared" ca="1" si="8"/>
        <v>0</v>
      </c>
      <c r="Y62" s="63"/>
      <c r="Z62" s="63">
        <f t="shared" ca="1" si="9"/>
        <v>133072.73321281292</v>
      </c>
      <c r="AA62" s="159">
        <f t="shared" ca="1" si="10"/>
        <v>0</v>
      </c>
    </row>
    <row r="63" spans="8:27">
      <c r="H63" s="49">
        <f t="shared" si="11"/>
        <v>31</v>
      </c>
      <c r="I63" s="2717">
        <v>1</v>
      </c>
      <c r="J63" s="3" t="s">
        <v>1806</v>
      </c>
      <c r="K63" s="3" t="s">
        <v>1807</v>
      </c>
      <c r="L63" s="484">
        <f t="shared" si="12"/>
        <v>6449000.7999999998</v>
      </c>
      <c r="M63" s="2718">
        <v>100</v>
      </c>
      <c r="N63" s="206">
        <f t="shared" si="0"/>
        <v>6449000.7999999998</v>
      </c>
      <c r="O63" s="1257">
        <f t="shared" si="1"/>
        <v>0</v>
      </c>
      <c r="P63" s="206">
        <f t="shared" si="13"/>
        <v>0</v>
      </c>
      <c r="Q63" s="206">
        <f t="shared" si="2"/>
        <v>7213615.4894594327</v>
      </c>
      <c r="R63" s="484">
        <f t="shared" si="3"/>
        <v>0</v>
      </c>
      <c r="S63" s="1258">
        <f t="shared" si="4"/>
        <v>0</v>
      </c>
      <c r="T63" s="484">
        <f t="shared" ca="1" si="5"/>
        <v>119454.46</v>
      </c>
      <c r="U63" s="1262">
        <f t="shared" ca="1" si="6"/>
        <v>142367.92619976524</v>
      </c>
      <c r="V63" s="1263">
        <f t="shared" ca="1" si="14"/>
        <v>7355983.4156591976</v>
      </c>
      <c r="W63" s="74">
        <f t="shared" ca="1" si="7"/>
        <v>7355983.4156591976</v>
      </c>
      <c r="X63" s="1264">
        <f t="shared" ca="1" si="8"/>
        <v>0</v>
      </c>
      <c r="Y63" s="63"/>
      <c r="Z63" s="63">
        <f t="shared" ca="1" si="9"/>
        <v>7355983.4156591976</v>
      </c>
      <c r="AA63" s="159">
        <f t="shared" ca="1" si="10"/>
        <v>0</v>
      </c>
    </row>
    <row r="64" spans="8:27">
      <c r="H64" s="49">
        <f t="shared" si="11"/>
        <v>32</v>
      </c>
      <c r="I64" s="2717">
        <v>1</v>
      </c>
      <c r="J64" s="3" t="s">
        <v>1808</v>
      </c>
      <c r="K64" s="3" t="s">
        <v>4798</v>
      </c>
      <c r="L64" s="484">
        <f t="shared" si="12"/>
        <v>5284863.37</v>
      </c>
      <c r="M64" s="2718">
        <v>100</v>
      </c>
      <c r="N64" s="206">
        <f t="shared" si="0"/>
        <v>5284863.37</v>
      </c>
      <c r="O64" s="1257">
        <f t="shared" si="1"/>
        <v>0</v>
      </c>
      <c r="P64" s="206">
        <f t="shared" si="13"/>
        <v>0</v>
      </c>
      <c r="Q64" s="206">
        <f t="shared" si="2"/>
        <v>5911454.1070469059</v>
      </c>
      <c r="R64" s="484">
        <f t="shared" si="3"/>
        <v>0</v>
      </c>
      <c r="S64" s="1258">
        <f t="shared" si="4"/>
        <v>0</v>
      </c>
      <c r="T64" s="484">
        <f t="shared" ca="1" si="5"/>
        <v>31009.360000000001</v>
      </c>
      <c r="U64" s="1262">
        <f t="shared" ca="1" si="6"/>
        <v>36957.500590450552</v>
      </c>
      <c r="V64" s="1263">
        <f t="shared" ca="1" si="14"/>
        <v>5948411.607637356</v>
      </c>
      <c r="W64" s="74">
        <f t="shared" ca="1" si="7"/>
        <v>5948411.607637357</v>
      </c>
      <c r="X64" s="1264">
        <f t="shared" ca="1" si="8"/>
        <v>0</v>
      </c>
      <c r="Y64" s="63"/>
      <c r="Z64" s="63">
        <f t="shared" ca="1" si="9"/>
        <v>5948411.607637357</v>
      </c>
      <c r="AA64" s="159">
        <f t="shared" ca="1" si="10"/>
        <v>0</v>
      </c>
    </row>
    <row r="65" spans="8:27">
      <c r="H65" s="49">
        <f t="shared" si="11"/>
        <v>33</v>
      </c>
      <c r="I65" s="2717">
        <v>1</v>
      </c>
      <c r="J65" s="3" t="s">
        <v>4799</v>
      </c>
      <c r="K65" s="3" t="s">
        <v>4800</v>
      </c>
      <c r="L65" s="484">
        <f t="shared" si="12"/>
        <v>6498589.3500000006</v>
      </c>
      <c r="M65" s="2718">
        <v>100</v>
      </c>
      <c r="N65" s="206">
        <f t="shared" si="0"/>
        <v>6498589.3499999996</v>
      </c>
      <c r="O65" s="1257">
        <f t="shared" si="1"/>
        <v>0</v>
      </c>
      <c r="P65" s="206">
        <f t="shared" si="13"/>
        <v>0</v>
      </c>
      <c r="Q65" s="206">
        <f t="shared" si="2"/>
        <v>7269083.4206124013</v>
      </c>
      <c r="R65" s="484">
        <f t="shared" si="3"/>
        <v>0</v>
      </c>
      <c r="S65" s="1258">
        <f t="shared" si="4"/>
        <v>0</v>
      </c>
      <c r="T65" s="484">
        <f t="shared" ca="1" si="5"/>
        <v>77224.56</v>
      </c>
      <c r="U65" s="1262">
        <f t="shared" ca="1" si="6"/>
        <v>92037.588708611991</v>
      </c>
      <c r="V65" s="1263">
        <f t="shared" ca="1" si="14"/>
        <v>7361121.0093210135</v>
      </c>
      <c r="W65" s="74">
        <f t="shared" ca="1" si="7"/>
        <v>7361121.0093210135</v>
      </c>
      <c r="X65" s="1264">
        <f t="shared" ca="1" si="8"/>
        <v>0</v>
      </c>
      <c r="Y65" s="63"/>
      <c r="Z65" s="63">
        <f t="shared" ca="1" si="9"/>
        <v>7361121.0093210135</v>
      </c>
      <c r="AA65" s="159">
        <f t="shared" ca="1" si="10"/>
        <v>0</v>
      </c>
    </row>
    <row r="66" spans="8:27">
      <c r="H66" s="49">
        <f t="shared" si="11"/>
        <v>34</v>
      </c>
      <c r="I66" s="2717">
        <v>1</v>
      </c>
      <c r="J66" s="3" t="s">
        <v>4801</v>
      </c>
      <c r="K66" s="3" t="s">
        <v>4802</v>
      </c>
      <c r="L66" s="484">
        <f t="shared" ref="L66:L92" si="15">SUMIF(sub_id,J66,sub_station)</f>
        <v>65085.440000000002</v>
      </c>
      <c r="M66" s="2718">
        <v>100</v>
      </c>
      <c r="N66" s="206">
        <f t="shared" si="0"/>
        <v>65085.440000000002</v>
      </c>
      <c r="O66" s="1257">
        <f t="shared" si="1"/>
        <v>0</v>
      </c>
      <c r="P66" s="206">
        <f t="shared" si="13"/>
        <v>0</v>
      </c>
      <c r="Q66" s="206">
        <f t="shared" si="2"/>
        <v>72802.18326570568</v>
      </c>
      <c r="R66" s="484">
        <f t="shared" ref="R66:R91" si="16">SUMIF(sub_id,$J66,sub_land)</f>
        <v>22089.89</v>
      </c>
      <c r="S66" s="1258">
        <f t="shared" si="4"/>
        <v>22169.329645806702</v>
      </c>
      <c r="T66" s="484">
        <f t="shared" ref="T66:T91" ca="1" si="17">SUMIF(sub_id,$J66,sub_structure)</f>
        <v>0</v>
      </c>
      <c r="U66" s="1262">
        <f t="shared" ca="1" si="6"/>
        <v>0</v>
      </c>
      <c r="V66" s="1263">
        <f t="shared" ca="1" si="14"/>
        <v>94971.512911512385</v>
      </c>
      <c r="W66" s="74">
        <f t="shared" ref="W66:W95" ca="1" si="18">+V66*M66/100</f>
        <v>94971.512911512385</v>
      </c>
      <c r="X66" s="1264">
        <f t="shared" ca="1" si="8"/>
        <v>0</v>
      </c>
      <c r="Y66" s="63"/>
      <c r="Z66" s="63">
        <f t="shared" ca="1" si="9"/>
        <v>94971.512911512385</v>
      </c>
      <c r="AA66" s="159">
        <f t="shared" ca="1" si="10"/>
        <v>0</v>
      </c>
    </row>
    <row r="67" spans="8:27">
      <c r="H67" s="49">
        <f t="shared" si="11"/>
        <v>35</v>
      </c>
      <c r="I67" s="2717">
        <v>1</v>
      </c>
      <c r="J67" s="3" t="s">
        <v>4803</v>
      </c>
      <c r="K67" s="3" t="s">
        <v>4804</v>
      </c>
      <c r="L67" s="484">
        <f t="shared" si="15"/>
        <v>125245.87</v>
      </c>
      <c r="M67" s="2718">
        <v>100</v>
      </c>
      <c r="N67" s="206">
        <f t="shared" si="0"/>
        <v>125245.87</v>
      </c>
      <c r="O67" s="1257">
        <f>100-M67</f>
        <v>0</v>
      </c>
      <c r="P67" s="206">
        <f>+L67-N67</f>
        <v>0</v>
      </c>
      <c r="Q67" s="206">
        <f t="shared" ref="Q67:Q99" si="19">+L67*$L$144*$L$162</f>
        <v>140095.43119033609</v>
      </c>
      <c r="R67" s="484">
        <f t="shared" si="16"/>
        <v>61808.79</v>
      </c>
      <c r="S67" s="1258">
        <f t="shared" ref="S67:S99" si="20">+R67*$R$144*$R$162</f>
        <v>62031.066724118631</v>
      </c>
      <c r="T67" s="484">
        <f t="shared" ca="1" si="17"/>
        <v>0</v>
      </c>
      <c r="U67" s="1262">
        <f t="shared" ref="U67:U99" ca="1" si="21">+T67*$T$144*$T$162</f>
        <v>0</v>
      </c>
      <c r="V67" s="1263">
        <f t="shared" ca="1" si="14"/>
        <v>202126.49791445473</v>
      </c>
      <c r="W67" s="74">
        <f t="shared" ca="1" si="18"/>
        <v>202126.49791445473</v>
      </c>
      <c r="X67" s="1264">
        <f ca="1">+V67-W67</f>
        <v>0</v>
      </c>
      <c r="Y67" s="63"/>
      <c r="Z67" s="63">
        <f ca="1">+W67+X67</f>
        <v>202126.49791445473</v>
      </c>
      <c r="AA67" s="159">
        <f ca="1">+Z67-V67</f>
        <v>0</v>
      </c>
    </row>
    <row r="68" spans="8:27">
      <c r="H68" s="49">
        <f t="shared" si="11"/>
        <v>36</v>
      </c>
      <c r="I68" s="2717">
        <v>1</v>
      </c>
      <c r="J68" s="3" t="s">
        <v>4805</v>
      </c>
      <c r="K68" s="3" t="s">
        <v>10314</v>
      </c>
      <c r="L68" s="484">
        <f t="shared" si="15"/>
        <v>4422892.82</v>
      </c>
      <c r="M68" s="2718">
        <v>100</v>
      </c>
      <c r="N68" s="206">
        <f t="shared" si="0"/>
        <v>4422892.82</v>
      </c>
      <c r="O68" s="1257">
        <f t="shared" si="1"/>
        <v>0</v>
      </c>
      <c r="P68" s="206">
        <f t="shared" si="13"/>
        <v>0</v>
      </c>
      <c r="Q68" s="206">
        <f t="shared" si="19"/>
        <v>4947285.5011230446</v>
      </c>
      <c r="R68" s="484">
        <f t="shared" si="16"/>
        <v>17027.650000000001</v>
      </c>
      <c r="S68" s="1258">
        <f t="shared" si="20"/>
        <v>17088.884822125441</v>
      </c>
      <c r="T68" s="484">
        <f t="shared" ca="1" si="17"/>
        <v>47109.08</v>
      </c>
      <c r="U68" s="1262">
        <f t="shared" ca="1" si="21"/>
        <v>56145.430022276581</v>
      </c>
      <c r="V68" s="1263">
        <f t="shared" ca="1" si="14"/>
        <v>5020519.8159674471</v>
      </c>
      <c r="W68" s="74">
        <f t="shared" ca="1" si="18"/>
        <v>5020519.8159674471</v>
      </c>
      <c r="X68" s="1264">
        <f t="shared" ca="1" si="8"/>
        <v>0</v>
      </c>
      <c r="Y68" s="63"/>
      <c r="Z68" s="63">
        <f t="shared" ca="1" si="9"/>
        <v>5020519.8159674471</v>
      </c>
      <c r="AA68" s="159">
        <f t="shared" ca="1" si="10"/>
        <v>0</v>
      </c>
    </row>
    <row r="69" spans="8:27">
      <c r="H69" s="49">
        <f t="shared" si="11"/>
        <v>37</v>
      </c>
      <c r="I69" s="2717">
        <v>1</v>
      </c>
      <c r="J69" s="3" t="s">
        <v>9390</v>
      </c>
      <c r="K69" s="3" t="s">
        <v>11372</v>
      </c>
      <c r="L69" s="484">
        <f t="shared" si="15"/>
        <v>135534.09</v>
      </c>
      <c r="M69" s="2718">
        <v>100</v>
      </c>
      <c r="N69" s="206">
        <f t="shared" si="0"/>
        <v>135534.09</v>
      </c>
      <c r="O69" s="1257">
        <f t="shared" si="1"/>
        <v>0</v>
      </c>
      <c r="P69" s="206">
        <f t="shared" si="13"/>
        <v>0</v>
      </c>
      <c r="Q69" s="206">
        <f t="shared" si="19"/>
        <v>151603.45630191095</v>
      </c>
      <c r="R69" s="484">
        <f t="shared" si="16"/>
        <v>0</v>
      </c>
      <c r="S69" s="1258">
        <f t="shared" si="20"/>
        <v>0</v>
      </c>
      <c r="T69" s="484">
        <f t="shared" ca="1" si="17"/>
        <v>0</v>
      </c>
      <c r="U69" s="1262">
        <f t="shared" ca="1" si="21"/>
        <v>0</v>
      </c>
      <c r="V69" s="1263">
        <f t="shared" ca="1" si="14"/>
        <v>151603.45630191095</v>
      </c>
      <c r="W69" s="74">
        <f t="shared" ca="1" si="18"/>
        <v>151603.45630191095</v>
      </c>
      <c r="X69" s="1264">
        <f t="shared" ca="1" si="8"/>
        <v>0</v>
      </c>
      <c r="Y69" s="63"/>
      <c r="Z69" s="63">
        <f t="shared" ca="1" si="9"/>
        <v>151603.45630191095</v>
      </c>
      <c r="AA69" s="159">
        <f t="shared" ca="1" si="10"/>
        <v>0</v>
      </c>
    </row>
    <row r="70" spans="8:27">
      <c r="H70" s="49">
        <f t="shared" si="11"/>
        <v>38</v>
      </c>
      <c r="I70" s="2717">
        <v>1</v>
      </c>
      <c r="J70" s="3" t="s">
        <v>11373</v>
      </c>
      <c r="K70" s="3" t="s">
        <v>6641</v>
      </c>
      <c r="L70" s="484">
        <f t="shared" si="15"/>
        <v>870671.41</v>
      </c>
      <c r="M70" s="2718">
        <v>100</v>
      </c>
      <c r="N70" s="206">
        <f t="shared" si="0"/>
        <v>870671.41</v>
      </c>
      <c r="O70" s="1257">
        <f t="shared" si="1"/>
        <v>0</v>
      </c>
      <c r="P70" s="206">
        <f t="shared" si="13"/>
        <v>0</v>
      </c>
      <c r="Q70" s="206">
        <f t="shared" si="19"/>
        <v>973901.06842683058</v>
      </c>
      <c r="R70" s="484">
        <f t="shared" si="16"/>
        <v>0</v>
      </c>
      <c r="S70" s="1258">
        <f t="shared" si="20"/>
        <v>0</v>
      </c>
      <c r="T70" s="484">
        <f t="shared" ca="1" si="17"/>
        <v>29329.29</v>
      </c>
      <c r="U70" s="1262">
        <f t="shared" ca="1" si="21"/>
        <v>34955.163618097751</v>
      </c>
      <c r="V70" s="1263">
        <f t="shared" ca="1" si="14"/>
        <v>1008856.2320449284</v>
      </c>
      <c r="W70" s="74">
        <f t="shared" ca="1" si="18"/>
        <v>1008856.2320449284</v>
      </c>
      <c r="X70" s="1264">
        <f t="shared" ca="1" si="8"/>
        <v>0</v>
      </c>
      <c r="Y70" s="63"/>
      <c r="Z70" s="63">
        <f t="shared" ca="1" si="9"/>
        <v>1008856.2320449284</v>
      </c>
      <c r="AA70" s="159">
        <f t="shared" ca="1" si="10"/>
        <v>0</v>
      </c>
    </row>
    <row r="71" spans="8:27">
      <c r="H71" s="49">
        <f t="shared" si="11"/>
        <v>39</v>
      </c>
      <c r="I71" s="2717">
        <v>1</v>
      </c>
      <c r="J71" s="3" t="s">
        <v>6642</v>
      </c>
      <c r="K71" s="3" t="s">
        <v>11343</v>
      </c>
      <c r="L71" s="484">
        <f t="shared" si="15"/>
        <v>49337.95</v>
      </c>
      <c r="M71" s="2718">
        <v>100</v>
      </c>
      <c r="N71" s="206">
        <f t="shared" si="0"/>
        <v>49337.95</v>
      </c>
      <c r="O71" s="1257">
        <f t="shared" si="1"/>
        <v>0</v>
      </c>
      <c r="P71" s="206">
        <f t="shared" si="13"/>
        <v>0</v>
      </c>
      <c r="Q71" s="206">
        <f t="shared" si="19"/>
        <v>55187.619194926294</v>
      </c>
      <c r="R71" s="484">
        <f t="shared" si="16"/>
        <v>0</v>
      </c>
      <c r="S71" s="1258">
        <f t="shared" si="20"/>
        <v>0</v>
      </c>
      <c r="T71" s="484">
        <f t="shared" ca="1" si="17"/>
        <v>0</v>
      </c>
      <c r="U71" s="1262">
        <f t="shared" ca="1" si="21"/>
        <v>0</v>
      </c>
      <c r="V71" s="1263">
        <f t="shared" ca="1" si="14"/>
        <v>55187.619194926294</v>
      </c>
      <c r="W71" s="74">
        <f t="shared" ca="1" si="18"/>
        <v>55187.619194926294</v>
      </c>
      <c r="X71" s="1264">
        <f t="shared" ca="1" si="8"/>
        <v>0</v>
      </c>
      <c r="Y71" s="63"/>
      <c r="Z71" s="63">
        <f t="shared" ca="1" si="9"/>
        <v>55187.619194926294</v>
      </c>
      <c r="AA71" s="159">
        <f t="shared" ca="1" si="10"/>
        <v>0</v>
      </c>
    </row>
    <row r="72" spans="8:27">
      <c r="H72" s="49">
        <f t="shared" si="11"/>
        <v>40</v>
      </c>
      <c r="I72" s="2717">
        <v>1</v>
      </c>
      <c r="J72" s="3" t="s">
        <v>11344</v>
      </c>
      <c r="K72" s="3" t="s">
        <v>7913</v>
      </c>
      <c r="L72" s="484">
        <f t="shared" si="15"/>
        <v>23684</v>
      </c>
      <c r="M72" s="2718">
        <v>100</v>
      </c>
      <c r="N72" s="206">
        <f t="shared" si="0"/>
        <v>23684</v>
      </c>
      <c r="O72" s="1257">
        <f t="shared" si="1"/>
        <v>0</v>
      </c>
      <c r="P72" s="206">
        <f t="shared" si="13"/>
        <v>0</v>
      </c>
      <c r="Q72" s="206">
        <f t="shared" si="19"/>
        <v>26492.052730456664</v>
      </c>
      <c r="R72" s="484">
        <f t="shared" si="16"/>
        <v>368835.85</v>
      </c>
      <c r="S72" s="1258">
        <f t="shared" si="20"/>
        <v>370162.2572064104</v>
      </c>
      <c r="T72" s="484">
        <f t="shared" ca="1" si="17"/>
        <v>0</v>
      </c>
      <c r="U72" s="1262">
        <f t="shared" ca="1" si="21"/>
        <v>0</v>
      </c>
      <c r="V72" s="1263">
        <f t="shared" ca="1" si="14"/>
        <v>396654.3099368671</v>
      </c>
      <c r="W72" s="74">
        <f t="shared" ca="1" si="18"/>
        <v>396654.30993686704</v>
      </c>
      <c r="X72" s="1264">
        <f t="shared" ca="1" si="8"/>
        <v>0</v>
      </c>
      <c r="Y72" s="63"/>
      <c r="Z72" s="63">
        <f t="shared" ca="1" si="9"/>
        <v>396654.30993686704</v>
      </c>
      <c r="AA72" s="159">
        <f t="shared" ca="1" si="10"/>
        <v>0</v>
      </c>
    </row>
    <row r="73" spans="8:27">
      <c r="H73" s="49">
        <f t="shared" si="11"/>
        <v>41</v>
      </c>
      <c r="I73" s="2717">
        <v>1</v>
      </c>
      <c r="J73" s="3" t="s">
        <v>7914</v>
      </c>
      <c r="K73" s="3" t="s">
        <v>6298</v>
      </c>
      <c r="L73" s="484">
        <f t="shared" si="15"/>
        <v>4758.0600000000004</v>
      </c>
      <c r="M73" s="2718">
        <v>100</v>
      </c>
      <c r="N73" s="206">
        <f t="shared" si="0"/>
        <v>4758.0600000000004</v>
      </c>
      <c r="O73" s="1257">
        <f t="shared" si="1"/>
        <v>0</v>
      </c>
      <c r="P73" s="206">
        <f t="shared" si="13"/>
        <v>0</v>
      </c>
      <c r="Q73" s="206">
        <f t="shared" si="19"/>
        <v>5322.1912014303598</v>
      </c>
      <c r="R73" s="484">
        <f t="shared" si="16"/>
        <v>0</v>
      </c>
      <c r="S73" s="1258">
        <f t="shared" si="20"/>
        <v>0</v>
      </c>
      <c r="T73" s="484">
        <f t="shared" ca="1" si="17"/>
        <v>0</v>
      </c>
      <c r="U73" s="1262">
        <f t="shared" ca="1" si="21"/>
        <v>0</v>
      </c>
      <c r="V73" s="1263">
        <f t="shared" ca="1" si="14"/>
        <v>5322.1912014303598</v>
      </c>
      <c r="W73" s="74">
        <f t="shared" ca="1" si="18"/>
        <v>5322.1912014303598</v>
      </c>
      <c r="X73" s="1264">
        <f t="shared" ca="1" si="8"/>
        <v>0</v>
      </c>
      <c r="Y73" s="63"/>
      <c r="Z73" s="63">
        <f t="shared" ca="1" si="9"/>
        <v>5322.1912014303598</v>
      </c>
      <c r="AA73" s="159">
        <f t="shared" ca="1" si="10"/>
        <v>0</v>
      </c>
    </row>
    <row r="74" spans="8:27">
      <c r="H74" s="49">
        <f t="shared" si="11"/>
        <v>42</v>
      </c>
      <c r="I74" s="2717">
        <v>1</v>
      </c>
      <c r="J74" s="3" t="s">
        <v>6299</v>
      </c>
      <c r="K74" s="3" t="s">
        <v>6300</v>
      </c>
      <c r="L74" s="484">
        <f t="shared" si="15"/>
        <v>174500.11</v>
      </c>
      <c r="M74" s="2718">
        <v>100</v>
      </c>
      <c r="N74" s="206">
        <f t="shared" si="0"/>
        <v>174500.11</v>
      </c>
      <c r="O74" s="1257">
        <f t="shared" si="1"/>
        <v>0</v>
      </c>
      <c r="P74" s="206">
        <f t="shared" si="13"/>
        <v>0</v>
      </c>
      <c r="Q74" s="206">
        <f t="shared" si="19"/>
        <v>195189.41545306909</v>
      </c>
      <c r="R74" s="484">
        <f t="shared" si="16"/>
        <v>0</v>
      </c>
      <c r="S74" s="1258">
        <f t="shared" si="20"/>
        <v>0</v>
      </c>
      <c r="T74" s="484">
        <f t="shared" ca="1" si="17"/>
        <v>0</v>
      </c>
      <c r="U74" s="1262">
        <f t="shared" ca="1" si="21"/>
        <v>0</v>
      </c>
      <c r="V74" s="1263">
        <f t="shared" ca="1" si="14"/>
        <v>195189.41545306909</v>
      </c>
      <c r="W74" s="74">
        <f t="shared" ca="1" si="18"/>
        <v>195189.41545306909</v>
      </c>
      <c r="X74" s="1264">
        <f t="shared" ca="1" si="8"/>
        <v>0</v>
      </c>
      <c r="Y74" s="63"/>
      <c r="Z74" s="63">
        <f t="shared" ca="1" si="9"/>
        <v>195189.41545306909</v>
      </c>
      <c r="AA74" s="159">
        <f t="shared" ca="1" si="10"/>
        <v>0</v>
      </c>
    </row>
    <row r="75" spans="8:27">
      <c r="H75" s="49">
        <f t="shared" si="11"/>
        <v>43</v>
      </c>
      <c r="I75" s="2717">
        <v>1</v>
      </c>
      <c r="J75" s="3" t="s">
        <v>6301</v>
      </c>
      <c r="K75" s="3" t="s">
        <v>6302</v>
      </c>
      <c r="L75" s="484">
        <f t="shared" si="15"/>
        <v>180798.79</v>
      </c>
      <c r="M75" s="2718">
        <v>100</v>
      </c>
      <c r="N75" s="206">
        <f t="shared" si="0"/>
        <v>180798.79</v>
      </c>
      <c r="O75" s="1257">
        <f t="shared" si="1"/>
        <v>0</v>
      </c>
      <c r="P75" s="206">
        <f t="shared" si="13"/>
        <v>0</v>
      </c>
      <c r="Q75" s="206">
        <f t="shared" si="19"/>
        <v>202234.88761538427</v>
      </c>
      <c r="R75" s="484">
        <f t="shared" si="16"/>
        <v>40710.85</v>
      </c>
      <c r="S75" s="1258">
        <f t="shared" si="20"/>
        <v>40857.254328155992</v>
      </c>
      <c r="T75" s="484">
        <f t="shared" ca="1" si="17"/>
        <v>0</v>
      </c>
      <c r="U75" s="1262">
        <f t="shared" ca="1" si="21"/>
        <v>0</v>
      </c>
      <c r="V75" s="1263">
        <f t="shared" ca="1" si="14"/>
        <v>243092.14194354025</v>
      </c>
      <c r="W75" s="74">
        <f t="shared" ca="1" si="18"/>
        <v>243092.14194354025</v>
      </c>
      <c r="X75" s="1264">
        <f t="shared" ca="1" si="8"/>
        <v>0</v>
      </c>
      <c r="Y75" s="63"/>
      <c r="Z75" s="63">
        <f t="shared" ca="1" si="9"/>
        <v>243092.14194354025</v>
      </c>
      <c r="AA75" s="159">
        <f t="shared" ca="1" si="10"/>
        <v>0</v>
      </c>
    </row>
    <row r="76" spans="8:27">
      <c r="H76" s="49">
        <f t="shared" si="11"/>
        <v>44</v>
      </c>
      <c r="I76" s="2717">
        <v>1</v>
      </c>
      <c r="J76" s="3" t="s">
        <v>6303</v>
      </c>
      <c r="K76" s="3" t="s">
        <v>963</v>
      </c>
      <c r="L76" s="484">
        <f t="shared" si="15"/>
        <v>5208173.25</v>
      </c>
      <c r="M76" s="2718">
        <v>100</v>
      </c>
      <c r="N76" s="206">
        <f t="shared" si="0"/>
        <v>5208173.25</v>
      </c>
      <c r="O76" s="1257">
        <f t="shared" si="1"/>
        <v>0</v>
      </c>
      <c r="P76" s="206">
        <f t="shared" si="13"/>
        <v>0</v>
      </c>
      <c r="Q76" s="206">
        <f t="shared" si="19"/>
        <v>5825671.3548536506</v>
      </c>
      <c r="R76" s="484">
        <f t="shared" si="16"/>
        <v>0</v>
      </c>
      <c r="S76" s="1258">
        <f t="shared" si="20"/>
        <v>0</v>
      </c>
      <c r="T76" s="484">
        <f t="shared" ca="1" si="17"/>
        <v>39612.31</v>
      </c>
      <c r="U76" s="1262">
        <f t="shared" ca="1" si="21"/>
        <v>47210.647695215586</v>
      </c>
      <c r="V76" s="1263">
        <f t="shared" ca="1" si="14"/>
        <v>5872882.002548866</v>
      </c>
      <c r="W76" s="74">
        <f t="shared" ca="1" si="18"/>
        <v>5872882.002548866</v>
      </c>
      <c r="X76" s="1264">
        <f t="shared" ca="1" si="8"/>
        <v>0</v>
      </c>
      <c r="Y76" s="63"/>
      <c r="Z76" s="63">
        <f t="shared" ca="1" si="9"/>
        <v>5872882.002548866</v>
      </c>
      <c r="AA76" s="159">
        <f t="shared" ca="1" si="10"/>
        <v>0</v>
      </c>
    </row>
    <row r="77" spans="8:27" s="240" customFormat="1">
      <c r="H77" s="493">
        <f t="shared" si="11"/>
        <v>45</v>
      </c>
      <c r="I77" s="3321">
        <v>1</v>
      </c>
      <c r="J77" s="235" t="s">
        <v>964</v>
      </c>
      <c r="K77" s="235" t="s">
        <v>9291</v>
      </c>
      <c r="L77" s="484">
        <f t="shared" si="15"/>
        <v>1236824.17</v>
      </c>
      <c r="M77" s="2658">
        <v>100</v>
      </c>
      <c r="N77" s="507">
        <f t="shared" si="0"/>
        <v>1236824.17</v>
      </c>
      <c r="O77" s="2510">
        <f t="shared" si="1"/>
        <v>0</v>
      </c>
      <c r="P77" s="507">
        <f t="shared" si="13"/>
        <v>0</v>
      </c>
      <c r="Q77" s="507">
        <f t="shared" si="19"/>
        <v>1383466.1007407235</v>
      </c>
      <c r="R77" s="484">
        <f t="shared" si="16"/>
        <v>0</v>
      </c>
      <c r="S77" s="1258">
        <f t="shared" si="20"/>
        <v>0</v>
      </c>
      <c r="T77" s="484">
        <f t="shared" ca="1" si="17"/>
        <v>83454.37</v>
      </c>
      <c r="U77" s="958">
        <f t="shared" ca="1" si="21"/>
        <v>99462.385826430444</v>
      </c>
      <c r="V77" s="1263">
        <f t="shared" ca="1" si="14"/>
        <v>1482928.4865671541</v>
      </c>
      <c r="W77" s="1263">
        <f t="shared" ca="1" si="18"/>
        <v>1482928.4865671538</v>
      </c>
      <c r="X77" s="2511">
        <f t="shared" ca="1" si="8"/>
        <v>0</v>
      </c>
      <c r="Y77" s="267"/>
      <c r="Z77" s="267">
        <f t="shared" ca="1" si="9"/>
        <v>1482928.4865671538</v>
      </c>
      <c r="AA77" s="2512">
        <f t="shared" ca="1" si="10"/>
        <v>0</v>
      </c>
    </row>
    <row r="78" spans="8:27">
      <c r="H78" s="49">
        <f t="shared" si="11"/>
        <v>46</v>
      </c>
      <c r="I78" s="2717">
        <v>1</v>
      </c>
      <c r="J78" s="3" t="s">
        <v>965</v>
      </c>
      <c r="K78" s="3" t="s">
        <v>966</v>
      </c>
      <c r="L78" s="484">
        <f t="shared" si="15"/>
        <v>5406031.1899999995</v>
      </c>
      <c r="M78" s="2718">
        <v>100</v>
      </c>
      <c r="N78" s="206">
        <f t="shared" si="0"/>
        <v>5406031.1900000004</v>
      </c>
      <c r="O78" s="1257">
        <f t="shared" si="1"/>
        <v>0</v>
      </c>
      <c r="P78" s="206">
        <f t="shared" si="13"/>
        <v>0</v>
      </c>
      <c r="Q78" s="206">
        <f t="shared" si="19"/>
        <v>6046987.9812520426</v>
      </c>
      <c r="R78" s="484">
        <f t="shared" si="16"/>
        <v>0</v>
      </c>
      <c r="S78" s="1258">
        <f t="shared" si="20"/>
        <v>0</v>
      </c>
      <c r="T78" s="484">
        <f t="shared" ca="1" si="17"/>
        <v>103063.62</v>
      </c>
      <c r="U78" s="1262">
        <f t="shared" ca="1" si="21"/>
        <v>122833.03483219168</v>
      </c>
      <c r="V78" s="1263">
        <f t="shared" ca="1" si="14"/>
        <v>6169821.0160842342</v>
      </c>
      <c r="W78" s="74">
        <f t="shared" ca="1" si="18"/>
        <v>6169821.0160842352</v>
      </c>
      <c r="X78" s="1264">
        <f t="shared" ca="1" si="8"/>
        <v>0</v>
      </c>
      <c r="Y78" s="63"/>
      <c r="Z78" s="63">
        <f t="shared" ca="1" si="9"/>
        <v>6169821.0160842352</v>
      </c>
      <c r="AA78" s="159">
        <f t="shared" ca="1" si="10"/>
        <v>0</v>
      </c>
    </row>
    <row r="79" spans="8:27">
      <c r="H79" s="49">
        <f t="shared" si="11"/>
        <v>47</v>
      </c>
      <c r="I79" s="2717">
        <v>1</v>
      </c>
      <c r="J79" s="3" t="s">
        <v>3779</v>
      </c>
      <c r="K79" s="3" t="s">
        <v>11399</v>
      </c>
      <c r="L79" s="484">
        <f t="shared" si="15"/>
        <v>78643.73</v>
      </c>
      <c r="M79" s="2718">
        <v>100</v>
      </c>
      <c r="N79" s="206">
        <f t="shared" si="0"/>
        <v>78643.73</v>
      </c>
      <c r="O79" s="1257">
        <f t="shared" si="1"/>
        <v>0</v>
      </c>
      <c r="P79" s="206">
        <f t="shared" si="13"/>
        <v>0</v>
      </c>
      <c r="Q79" s="206">
        <f t="shared" si="19"/>
        <v>87967.988603267891</v>
      </c>
      <c r="R79" s="484">
        <f t="shared" si="16"/>
        <v>0</v>
      </c>
      <c r="S79" s="1258">
        <f t="shared" si="20"/>
        <v>0</v>
      </c>
      <c r="T79" s="484">
        <f t="shared" ca="1" si="17"/>
        <v>0</v>
      </c>
      <c r="U79" s="1262">
        <f t="shared" ca="1" si="21"/>
        <v>0</v>
      </c>
      <c r="V79" s="1263">
        <f t="shared" ca="1" si="14"/>
        <v>87967.988603267891</v>
      </c>
      <c r="W79" s="74">
        <f t="shared" ca="1" si="18"/>
        <v>87967.988603267891</v>
      </c>
      <c r="X79" s="1264">
        <f t="shared" ca="1" si="8"/>
        <v>0</v>
      </c>
      <c r="Y79" s="63"/>
      <c r="Z79" s="63">
        <f t="shared" ca="1" si="9"/>
        <v>87967.988603267891</v>
      </c>
      <c r="AA79" s="159">
        <f t="shared" ca="1" si="10"/>
        <v>0</v>
      </c>
    </row>
    <row r="80" spans="8:27">
      <c r="H80" s="49">
        <f t="shared" si="11"/>
        <v>48</v>
      </c>
      <c r="I80" s="2717">
        <v>1</v>
      </c>
      <c r="J80" s="3" t="s">
        <v>11400</v>
      </c>
      <c r="K80" s="3" t="s">
        <v>11401</v>
      </c>
      <c r="L80" s="484">
        <f t="shared" si="15"/>
        <v>50668.160000000003</v>
      </c>
      <c r="M80" s="2718">
        <v>100</v>
      </c>
      <c r="N80" s="206">
        <f t="shared" si="0"/>
        <v>50668.160000000003</v>
      </c>
      <c r="O80" s="1257">
        <f t="shared" si="1"/>
        <v>0</v>
      </c>
      <c r="P80" s="206">
        <f t="shared" si="13"/>
        <v>0</v>
      </c>
      <c r="Q80" s="206">
        <f t="shared" si="19"/>
        <v>56675.543256004697</v>
      </c>
      <c r="R80" s="484">
        <f t="shared" si="16"/>
        <v>0</v>
      </c>
      <c r="S80" s="1258">
        <f t="shared" si="20"/>
        <v>0</v>
      </c>
      <c r="T80" s="484">
        <f t="shared" ca="1" si="17"/>
        <v>0</v>
      </c>
      <c r="U80" s="1262">
        <f t="shared" ca="1" si="21"/>
        <v>0</v>
      </c>
      <c r="V80" s="1263">
        <f t="shared" ca="1" si="14"/>
        <v>56675.543256004697</v>
      </c>
      <c r="W80" s="74">
        <f t="shared" ca="1" si="18"/>
        <v>56675.543256004697</v>
      </c>
      <c r="X80" s="1264">
        <f t="shared" ca="1" si="8"/>
        <v>0</v>
      </c>
      <c r="Y80" s="63"/>
      <c r="Z80" s="63">
        <f t="shared" ca="1" si="9"/>
        <v>56675.543256004697</v>
      </c>
      <c r="AA80" s="159">
        <f t="shared" ca="1" si="10"/>
        <v>0</v>
      </c>
    </row>
    <row r="81" spans="8:27">
      <c r="H81" s="49">
        <f t="shared" si="11"/>
        <v>49</v>
      </c>
      <c r="I81" s="2717">
        <v>1</v>
      </c>
      <c r="J81" s="3" t="s">
        <v>11402</v>
      </c>
      <c r="K81" s="3" t="s">
        <v>11403</v>
      </c>
      <c r="L81" s="484">
        <f t="shared" si="15"/>
        <v>3915610.26</v>
      </c>
      <c r="M81" s="2718">
        <v>100</v>
      </c>
      <c r="N81" s="206">
        <f t="shared" si="0"/>
        <v>3915610.26</v>
      </c>
      <c r="O81" s="1257">
        <f t="shared" si="1"/>
        <v>0</v>
      </c>
      <c r="P81" s="206">
        <f t="shared" si="13"/>
        <v>0</v>
      </c>
      <c r="Q81" s="206">
        <f t="shared" si="19"/>
        <v>4379857.8567740722</v>
      </c>
      <c r="R81" s="484">
        <f t="shared" si="16"/>
        <v>36542.449999999997</v>
      </c>
      <c r="S81" s="1258">
        <f t="shared" si="20"/>
        <v>36673.863931210573</v>
      </c>
      <c r="T81" s="484">
        <f t="shared" ca="1" si="17"/>
        <v>116371.65</v>
      </c>
      <c r="U81" s="1262">
        <f t="shared" ca="1" si="21"/>
        <v>138693.77902629093</v>
      </c>
      <c r="V81" s="1263">
        <f t="shared" ca="1" si="14"/>
        <v>4555225.4997315742</v>
      </c>
      <c r="W81" s="74">
        <f t="shared" ca="1" si="18"/>
        <v>4555225.4997315742</v>
      </c>
      <c r="X81" s="1264">
        <f t="shared" ca="1" si="8"/>
        <v>0</v>
      </c>
      <c r="Y81" s="63"/>
      <c r="Z81" s="63">
        <f t="shared" ca="1" si="9"/>
        <v>4555225.4997315742</v>
      </c>
      <c r="AA81" s="159">
        <f t="shared" ca="1" si="10"/>
        <v>0</v>
      </c>
    </row>
    <row r="82" spans="8:27">
      <c r="H82" s="49">
        <f t="shared" si="11"/>
        <v>50</v>
      </c>
      <c r="I82" s="2717">
        <v>1</v>
      </c>
      <c r="J82" s="3" t="s">
        <v>2049</v>
      </c>
      <c r="K82" s="3" t="s">
        <v>9992</v>
      </c>
      <c r="L82" s="484">
        <f t="shared" si="15"/>
        <v>121229.97</v>
      </c>
      <c r="M82" s="2718">
        <v>100</v>
      </c>
      <c r="N82" s="206">
        <f t="shared" si="0"/>
        <v>121229.97</v>
      </c>
      <c r="O82" s="1257">
        <f t="shared" si="1"/>
        <v>0</v>
      </c>
      <c r="P82" s="206">
        <f t="shared" si="13"/>
        <v>0</v>
      </c>
      <c r="Q82" s="206">
        <f t="shared" si="19"/>
        <v>135603.39291300791</v>
      </c>
      <c r="R82" s="484">
        <f t="shared" si="16"/>
        <v>12364.94</v>
      </c>
      <c r="S82" s="1258">
        <f t="shared" si="20"/>
        <v>12409.406787929733</v>
      </c>
      <c r="T82" s="484">
        <f t="shared" ca="1" si="17"/>
        <v>0</v>
      </c>
      <c r="U82" s="1262">
        <f t="shared" ca="1" si="21"/>
        <v>0</v>
      </c>
      <c r="V82" s="1263">
        <f t="shared" ca="1" si="14"/>
        <v>148012.79970093764</v>
      </c>
      <c r="W82" s="74">
        <f t="shared" ca="1" si="18"/>
        <v>148012.79970093764</v>
      </c>
      <c r="X82" s="1264">
        <f t="shared" ca="1" si="8"/>
        <v>0</v>
      </c>
      <c r="Y82" s="63"/>
      <c r="Z82" s="63">
        <f t="shared" ca="1" si="9"/>
        <v>148012.79970093764</v>
      </c>
      <c r="AA82" s="159">
        <f t="shared" ca="1" si="10"/>
        <v>0</v>
      </c>
    </row>
    <row r="83" spans="8:27">
      <c r="H83" s="49">
        <f t="shared" si="11"/>
        <v>51</v>
      </c>
      <c r="I83" s="2717">
        <v>1</v>
      </c>
      <c r="J83" s="3" t="s">
        <v>9993</v>
      </c>
      <c r="K83" s="3" t="s">
        <v>9994</v>
      </c>
      <c r="L83" s="484">
        <f t="shared" si="15"/>
        <v>14692.73</v>
      </c>
      <c r="M83" s="2718">
        <v>100</v>
      </c>
      <c r="N83" s="206">
        <f t="shared" si="0"/>
        <v>14692.73</v>
      </c>
      <c r="O83" s="1257">
        <f t="shared" si="1"/>
        <v>0</v>
      </c>
      <c r="P83" s="206">
        <f t="shared" si="13"/>
        <v>0</v>
      </c>
      <c r="Q83" s="206">
        <f t="shared" si="19"/>
        <v>16434.748265257665</v>
      </c>
      <c r="R83" s="484">
        <f t="shared" si="16"/>
        <v>44682.94</v>
      </c>
      <c r="S83" s="1258">
        <f t="shared" si="20"/>
        <v>44843.628755227037</v>
      </c>
      <c r="T83" s="484">
        <f t="shared" ca="1" si="17"/>
        <v>0</v>
      </c>
      <c r="U83" s="1262">
        <f t="shared" ca="1" si="21"/>
        <v>0</v>
      </c>
      <c r="V83" s="1263">
        <f t="shared" ca="1" si="14"/>
        <v>61278.377020484702</v>
      </c>
      <c r="W83" s="74">
        <f t="shared" ca="1" si="18"/>
        <v>61278.377020484702</v>
      </c>
      <c r="X83" s="1264">
        <f t="shared" ca="1" si="8"/>
        <v>0</v>
      </c>
      <c r="Y83" s="63"/>
      <c r="Z83" s="63">
        <f t="shared" ca="1" si="9"/>
        <v>61278.377020484702</v>
      </c>
      <c r="AA83" s="159">
        <f t="shared" ca="1" si="10"/>
        <v>0</v>
      </c>
    </row>
    <row r="84" spans="8:27">
      <c r="H84" s="49">
        <f t="shared" si="11"/>
        <v>52</v>
      </c>
      <c r="I84" s="2717">
        <v>1</v>
      </c>
      <c r="J84" s="3" t="s">
        <v>9995</v>
      </c>
      <c r="K84" s="3" t="s">
        <v>9996</v>
      </c>
      <c r="L84" s="484">
        <f t="shared" si="15"/>
        <v>790486.58</v>
      </c>
      <c r="M84" s="2718">
        <v>100</v>
      </c>
      <c r="N84" s="206">
        <f t="shared" si="0"/>
        <v>790486.58</v>
      </c>
      <c r="O84" s="1257">
        <f t="shared" si="1"/>
        <v>0</v>
      </c>
      <c r="P84" s="206">
        <f t="shared" si="13"/>
        <v>0</v>
      </c>
      <c r="Q84" s="206">
        <f t="shared" si="19"/>
        <v>884209.26195230323</v>
      </c>
      <c r="R84" s="484">
        <f t="shared" si="16"/>
        <v>0</v>
      </c>
      <c r="S84" s="1258">
        <f t="shared" si="20"/>
        <v>0</v>
      </c>
      <c r="T84" s="484">
        <f t="shared" ca="1" si="17"/>
        <v>45063.09</v>
      </c>
      <c r="U84" s="1262">
        <f t="shared" ca="1" si="21"/>
        <v>53706.983158714866</v>
      </c>
      <c r="V84" s="1263">
        <f t="shared" ca="1" si="14"/>
        <v>937916.24511101807</v>
      </c>
      <c r="W84" s="74">
        <f t="shared" ca="1" si="18"/>
        <v>937916.24511101807</v>
      </c>
      <c r="X84" s="1264">
        <f t="shared" ca="1" si="8"/>
        <v>0</v>
      </c>
      <c r="Y84" s="63"/>
      <c r="Z84" s="63">
        <f t="shared" ca="1" si="9"/>
        <v>937916.24511101807</v>
      </c>
      <c r="AA84" s="159">
        <f t="shared" ca="1" si="10"/>
        <v>0</v>
      </c>
    </row>
    <row r="85" spans="8:27">
      <c r="H85" s="49">
        <f t="shared" si="11"/>
        <v>53</v>
      </c>
      <c r="I85" s="2717">
        <v>1</v>
      </c>
      <c r="J85" s="3" t="s">
        <v>9997</v>
      </c>
      <c r="K85" s="3" t="s">
        <v>9998</v>
      </c>
      <c r="L85" s="484">
        <f t="shared" si="15"/>
        <v>2693213.53</v>
      </c>
      <c r="M85" s="2718">
        <v>100</v>
      </c>
      <c r="N85" s="206">
        <f t="shared" si="0"/>
        <v>2693213.53</v>
      </c>
      <c r="O85" s="1257">
        <f t="shared" si="1"/>
        <v>0</v>
      </c>
      <c r="P85" s="206">
        <f t="shared" si="13"/>
        <v>0</v>
      </c>
      <c r="Q85" s="206">
        <f t="shared" si="19"/>
        <v>3012529.7606459772</v>
      </c>
      <c r="R85" s="484">
        <f t="shared" si="16"/>
        <v>0</v>
      </c>
      <c r="S85" s="1258">
        <f t="shared" si="20"/>
        <v>0</v>
      </c>
      <c r="T85" s="484">
        <f t="shared" ca="1" si="17"/>
        <v>50853.89</v>
      </c>
      <c r="U85" s="1262">
        <f t="shared" ca="1" si="21"/>
        <v>60608.560437935761</v>
      </c>
      <c r="V85" s="1263">
        <f t="shared" ca="1" si="14"/>
        <v>3073138.3210839131</v>
      </c>
      <c r="W85" s="74">
        <f t="shared" ca="1" si="18"/>
        <v>3073138.3210839126</v>
      </c>
      <c r="X85" s="1264">
        <f t="shared" ca="1" si="8"/>
        <v>0</v>
      </c>
      <c r="Y85" s="63"/>
      <c r="Z85" s="63">
        <f t="shared" ca="1" si="9"/>
        <v>3073138.3210839126</v>
      </c>
      <c r="AA85" s="159">
        <f t="shared" ca="1" si="10"/>
        <v>0</v>
      </c>
    </row>
    <row r="86" spans="8:27">
      <c r="H86" s="49">
        <f t="shared" si="11"/>
        <v>54</v>
      </c>
      <c r="I86" s="2717">
        <v>1</v>
      </c>
      <c r="J86" s="3" t="s">
        <v>11664</v>
      </c>
      <c r="K86" s="3" t="s">
        <v>377</v>
      </c>
      <c r="L86" s="484">
        <f t="shared" si="15"/>
        <v>1056960.68</v>
      </c>
      <c r="M86" s="2718">
        <v>100</v>
      </c>
      <c r="N86" s="206">
        <f t="shared" si="0"/>
        <v>1056960.68</v>
      </c>
      <c r="O86" s="1257">
        <f t="shared" si="1"/>
        <v>0</v>
      </c>
      <c r="P86" s="206">
        <f t="shared" si="13"/>
        <v>0</v>
      </c>
      <c r="Q86" s="206">
        <f t="shared" si="19"/>
        <v>1182277.4053613972</v>
      </c>
      <c r="R86" s="484">
        <f t="shared" si="16"/>
        <v>131010.61</v>
      </c>
      <c r="S86" s="1258">
        <f t="shared" si="20"/>
        <v>131481.7502571638</v>
      </c>
      <c r="T86" s="484">
        <f t="shared" ca="1" si="17"/>
        <v>10275.41</v>
      </c>
      <c r="U86" s="1262">
        <f t="shared" ca="1" si="21"/>
        <v>12246.414345285473</v>
      </c>
      <c r="V86" s="1263">
        <f t="shared" ca="1" si="14"/>
        <v>1326005.5699638464</v>
      </c>
      <c r="W86" s="74">
        <f t="shared" ca="1" si="18"/>
        <v>1326005.5699638464</v>
      </c>
      <c r="X86" s="1264">
        <f t="shared" ca="1" si="8"/>
        <v>0</v>
      </c>
      <c r="Y86" s="63"/>
      <c r="Z86" s="63">
        <f t="shared" ca="1" si="9"/>
        <v>1326005.5699638464</v>
      </c>
      <c r="AA86" s="159">
        <f t="shared" ca="1" si="10"/>
        <v>0</v>
      </c>
    </row>
    <row r="87" spans="8:27">
      <c r="H87" s="49">
        <f t="shared" si="11"/>
        <v>55</v>
      </c>
      <c r="I87" s="2717">
        <v>1</v>
      </c>
      <c r="J87" s="3" t="s">
        <v>378</v>
      </c>
      <c r="K87" s="3" t="s">
        <v>379</v>
      </c>
      <c r="L87" s="484">
        <f t="shared" si="15"/>
        <v>311089.96000000002</v>
      </c>
      <c r="M87" s="2718">
        <v>100</v>
      </c>
      <c r="N87" s="206">
        <f t="shared" si="0"/>
        <v>311089.96000000002</v>
      </c>
      <c r="O87" s="1257">
        <f t="shared" si="1"/>
        <v>0</v>
      </c>
      <c r="P87" s="206">
        <f t="shared" si="13"/>
        <v>0</v>
      </c>
      <c r="Q87" s="206">
        <f t="shared" si="19"/>
        <v>347973.80612378207</v>
      </c>
      <c r="R87" s="484">
        <f t="shared" si="16"/>
        <v>0</v>
      </c>
      <c r="S87" s="1258">
        <f t="shared" si="20"/>
        <v>0</v>
      </c>
      <c r="T87" s="484">
        <f t="shared" ca="1" si="17"/>
        <v>0</v>
      </c>
      <c r="U87" s="1262">
        <f t="shared" ca="1" si="21"/>
        <v>0</v>
      </c>
      <c r="V87" s="1263">
        <f t="shared" ca="1" si="14"/>
        <v>347973.80612378207</v>
      </c>
      <c r="W87" s="74">
        <f t="shared" ca="1" si="18"/>
        <v>347973.80612378212</v>
      </c>
      <c r="X87" s="1264">
        <f t="shared" ca="1" si="8"/>
        <v>0</v>
      </c>
      <c r="Y87" s="63"/>
      <c r="Z87" s="63">
        <f t="shared" ca="1" si="9"/>
        <v>347973.80612378212</v>
      </c>
      <c r="AA87" s="159">
        <f t="shared" ca="1" si="10"/>
        <v>0</v>
      </c>
    </row>
    <row r="88" spans="8:27">
      <c r="H88" s="49">
        <f t="shared" si="11"/>
        <v>56</v>
      </c>
      <c r="I88" s="2717">
        <v>1</v>
      </c>
      <c r="J88" s="3" t="s">
        <v>380</v>
      </c>
      <c r="K88" s="3" t="s">
        <v>7804</v>
      </c>
      <c r="L88" s="484">
        <f t="shared" si="15"/>
        <v>15065.4</v>
      </c>
      <c r="M88" s="2718">
        <v>100</v>
      </c>
      <c r="N88" s="206">
        <f t="shared" si="0"/>
        <v>15065.4</v>
      </c>
      <c r="O88" s="1257">
        <f t="shared" si="1"/>
        <v>0</v>
      </c>
      <c r="P88" s="206">
        <f t="shared" si="13"/>
        <v>0</v>
      </c>
      <c r="Q88" s="206">
        <f t="shared" si="19"/>
        <v>16851.603242924415</v>
      </c>
      <c r="R88" s="484">
        <f t="shared" si="16"/>
        <v>0</v>
      </c>
      <c r="S88" s="1258">
        <f t="shared" si="20"/>
        <v>0</v>
      </c>
      <c r="T88" s="484">
        <f t="shared" ca="1" si="17"/>
        <v>0</v>
      </c>
      <c r="U88" s="1262">
        <f t="shared" ca="1" si="21"/>
        <v>0</v>
      </c>
      <c r="V88" s="1263">
        <f t="shared" ca="1" si="14"/>
        <v>16851.603242924415</v>
      </c>
      <c r="W88" s="74">
        <f t="shared" ca="1" si="18"/>
        <v>16851.603242924415</v>
      </c>
      <c r="X88" s="1264">
        <f t="shared" ca="1" si="8"/>
        <v>0</v>
      </c>
      <c r="Y88" s="63"/>
      <c r="Z88" s="63">
        <f t="shared" ca="1" si="9"/>
        <v>16851.603242924415</v>
      </c>
      <c r="AA88" s="159">
        <f t="shared" ca="1" si="10"/>
        <v>0</v>
      </c>
    </row>
    <row r="89" spans="8:27">
      <c r="H89" s="49">
        <f t="shared" si="11"/>
        <v>57</v>
      </c>
      <c r="I89" s="2717">
        <v>1</v>
      </c>
      <c r="J89" s="3" t="s">
        <v>11406</v>
      </c>
      <c r="K89" s="3" t="s">
        <v>11687</v>
      </c>
      <c r="L89" s="484">
        <f t="shared" si="15"/>
        <v>39016.61</v>
      </c>
      <c r="M89" s="2718">
        <v>100</v>
      </c>
      <c r="N89" s="206">
        <f t="shared" si="0"/>
        <v>39016.61</v>
      </c>
      <c r="O89" s="1257">
        <f t="shared" si="1"/>
        <v>0</v>
      </c>
      <c r="P89" s="206">
        <f t="shared" si="13"/>
        <v>0</v>
      </c>
      <c r="Q89" s="206">
        <f t="shared" si="19"/>
        <v>43642.54726750814</v>
      </c>
      <c r="R89" s="484">
        <f t="shared" si="16"/>
        <v>12100.68</v>
      </c>
      <c r="S89" s="1258">
        <f t="shared" si="20"/>
        <v>12144.196456316453</v>
      </c>
      <c r="T89" s="484">
        <f t="shared" ca="1" si="17"/>
        <v>0</v>
      </c>
      <c r="U89" s="1262">
        <f t="shared" ca="1" si="21"/>
        <v>0</v>
      </c>
      <c r="V89" s="1263">
        <f t="shared" ca="1" si="14"/>
        <v>55786.743723824591</v>
      </c>
      <c r="W89" s="74">
        <f t="shared" ca="1" si="18"/>
        <v>55786.743723824591</v>
      </c>
      <c r="X89" s="1264">
        <f t="shared" ca="1" si="8"/>
        <v>0</v>
      </c>
      <c r="Y89" s="63"/>
      <c r="Z89" s="63">
        <f t="shared" ca="1" si="9"/>
        <v>55786.743723824591</v>
      </c>
      <c r="AA89" s="159">
        <f t="shared" ca="1" si="10"/>
        <v>0</v>
      </c>
    </row>
    <row r="90" spans="8:27">
      <c r="H90" s="49">
        <f t="shared" si="11"/>
        <v>58</v>
      </c>
      <c r="I90" s="2717">
        <v>7</v>
      </c>
      <c r="J90" s="3" t="s">
        <v>7805</v>
      </c>
      <c r="K90" s="3" t="s">
        <v>5370</v>
      </c>
      <c r="L90" s="484">
        <f t="shared" si="15"/>
        <v>262206.42</v>
      </c>
      <c r="M90" s="2718">
        <v>100</v>
      </c>
      <c r="N90" s="206">
        <f t="shared" si="0"/>
        <v>262206.42</v>
      </c>
      <c r="O90" s="1257">
        <f t="shared" si="1"/>
        <v>0</v>
      </c>
      <c r="P90" s="206">
        <f t="shared" si="13"/>
        <v>0</v>
      </c>
      <c r="Q90" s="206">
        <f t="shared" si="19"/>
        <v>293294.47326905362</v>
      </c>
      <c r="R90" s="484">
        <f t="shared" si="16"/>
        <v>117325.52</v>
      </c>
      <c r="S90" s="1258">
        <f t="shared" si="20"/>
        <v>117747.44594679681</v>
      </c>
      <c r="T90" s="484">
        <f t="shared" ca="1" si="17"/>
        <v>0</v>
      </c>
      <c r="U90" s="1262">
        <f t="shared" ca="1" si="21"/>
        <v>0</v>
      </c>
      <c r="V90" s="1263">
        <f t="shared" ca="1" si="14"/>
        <v>411041.91921585042</v>
      </c>
      <c r="W90" s="74">
        <f t="shared" ca="1" si="18"/>
        <v>411041.91921585036</v>
      </c>
      <c r="X90" s="1264">
        <f t="shared" ca="1" si="8"/>
        <v>0</v>
      </c>
      <c r="Y90" s="63"/>
      <c r="Z90" s="63">
        <f t="shared" ca="1" si="9"/>
        <v>411041.91921585036</v>
      </c>
      <c r="AA90" s="159">
        <f t="shared" ca="1" si="10"/>
        <v>0</v>
      </c>
    </row>
    <row r="91" spans="8:27">
      <c r="H91" s="49">
        <f t="shared" si="11"/>
        <v>59</v>
      </c>
      <c r="I91" s="2717">
        <v>7</v>
      </c>
      <c r="J91" s="3" t="s">
        <v>11198</v>
      </c>
      <c r="K91" s="3" t="s">
        <v>11199</v>
      </c>
      <c r="L91" s="484">
        <f t="shared" si="15"/>
        <v>7424750.0499999998</v>
      </c>
      <c r="M91" s="2718">
        <v>100</v>
      </c>
      <c r="N91" s="206">
        <f>+L91*M91/100</f>
        <v>7424750.0499999998</v>
      </c>
      <c r="O91" s="1257">
        <f>100-M91</f>
        <v>0</v>
      </c>
      <c r="P91" s="206">
        <f>+L91-N91</f>
        <v>0</v>
      </c>
      <c r="Q91" s="206">
        <f t="shared" si="19"/>
        <v>8305052.7712827539</v>
      </c>
      <c r="R91" s="484">
        <f t="shared" si="16"/>
        <v>139827.17000000001</v>
      </c>
      <c r="S91" s="1258">
        <f t="shared" si="20"/>
        <v>140330.01636360589</v>
      </c>
      <c r="T91" s="484">
        <f t="shared" ca="1" si="17"/>
        <v>148304.69</v>
      </c>
      <c r="U91" s="1262">
        <f t="shared" ca="1" si="21"/>
        <v>176752.13768493081</v>
      </c>
      <c r="V91" s="1263">
        <f t="shared" ca="1" si="14"/>
        <v>8622134.9253312908</v>
      </c>
      <c r="W91" s="74">
        <f t="shared" ca="1" si="18"/>
        <v>8622134.9253312908</v>
      </c>
      <c r="X91" s="1264">
        <f ca="1">+V91-W91</f>
        <v>0</v>
      </c>
      <c r="Y91" s="63"/>
      <c r="Z91" s="63">
        <f ca="1">+W91+X91</f>
        <v>8622134.9253312908</v>
      </c>
      <c r="AA91" s="159">
        <f ca="1">+Z91-V91</f>
        <v>0</v>
      </c>
    </row>
    <row r="92" spans="8:27">
      <c r="H92" s="49">
        <f t="shared" si="11"/>
        <v>60</v>
      </c>
      <c r="I92" s="2717">
        <v>7</v>
      </c>
      <c r="J92" s="3" t="s">
        <v>8054</v>
      </c>
      <c r="K92" s="3" t="s">
        <v>8055</v>
      </c>
      <c r="L92" s="484">
        <f t="shared" si="15"/>
        <v>153783.35</v>
      </c>
      <c r="M92" s="2718">
        <v>100</v>
      </c>
      <c r="N92" s="206">
        <f t="shared" si="0"/>
        <v>153783.35</v>
      </c>
      <c r="O92" s="1257">
        <f t="shared" si="1"/>
        <v>0</v>
      </c>
      <c r="P92" s="206">
        <f t="shared" si="13"/>
        <v>0</v>
      </c>
      <c r="Q92" s="206">
        <f t="shared" si="19"/>
        <v>172016.40843042868</v>
      </c>
      <c r="R92" s="484">
        <f t="shared" ref="R92:R112" si="22">SUMIF(sub_id,$J92,sub_land)</f>
        <v>0</v>
      </c>
      <c r="S92" s="1258">
        <f t="shared" si="20"/>
        <v>0</v>
      </c>
      <c r="T92" s="484">
        <f t="shared" ref="T92:T112" ca="1" si="23">SUMIF(sub_id,$J92,sub_structure)</f>
        <v>0</v>
      </c>
      <c r="U92" s="1262">
        <f t="shared" ca="1" si="21"/>
        <v>0</v>
      </c>
      <c r="V92" s="1263">
        <f t="shared" ca="1" si="14"/>
        <v>172016.40843042868</v>
      </c>
      <c r="W92" s="74">
        <f t="shared" ca="1" si="18"/>
        <v>172016.40843042868</v>
      </c>
      <c r="X92" s="1264">
        <f t="shared" ca="1" si="8"/>
        <v>0</v>
      </c>
      <c r="Y92" s="63"/>
      <c r="Z92" s="63">
        <f t="shared" ca="1" si="9"/>
        <v>172016.40843042868</v>
      </c>
      <c r="AA92" s="159">
        <f t="shared" ca="1" si="10"/>
        <v>0</v>
      </c>
    </row>
    <row r="93" spans="8:27" s="240" customFormat="1">
      <c r="H93" s="493">
        <f t="shared" si="11"/>
        <v>61</v>
      </c>
      <c r="I93" s="3321">
        <v>1</v>
      </c>
      <c r="J93" s="235" t="s">
        <v>10518</v>
      </c>
      <c r="K93" s="235" t="s">
        <v>10519</v>
      </c>
      <c r="L93" s="484">
        <f>SUMIF(sub_id,J93,sub_station)</f>
        <v>617</v>
      </c>
      <c r="M93" s="2658">
        <v>100</v>
      </c>
      <c r="N93" s="507">
        <f>+L93*M93/100</f>
        <v>617</v>
      </c>
      <c r="O93" s="2510">
        <f>100-M93</f>
        <v>0</v>
      </c>
      <c r="P93" s="507">
        <f>+L93-N93</f>
        <v>0</v>
      </c>
      <c r="Q93" s="507">
        <f>+L93*$L$144*$L$162</f>
        <v>690.15354394070937</v>
      </c>
      <c r="R93" s="484">
        <f t="shared" si="22"/>
        <v>0</v>
      </c>
      <c r="S93" s="1258">
        <f t="shared" si="20"/>
        <v>0</v>
      </c>
      <c r="T93" s="484">
        <f t="shared" ca="1" si="23"/>
        <v>0</v>
      </c>
      <c r="U93" s="958">
        <f t="shared" ca="1" si="21"/>
        <v>0</v>
      </c>
      <c r="V93" s="1263">
        <f ca="1">+Q93+S93+U93</f>
        <v>690.15354394070937</v>
      </c>
      <c r="W93" s="1263">
        <f ca="1">+V93*M93/100</f>
        <v>690.15354394070937</v>
      </c>
      <c r="X93" s="2511">
        <f ca="1">+V93-W93</f>
        <v>0</v>
      </c>
      <c r="Y93" s="267"/>
      <c r="Z93" s="267">
        <f ca="1">+W93+X93</f>
        <v>690.15354394070937</v>
      </c>
      <c r="AA93" s="2512">
        <f ca="1">+Z93-V93</f>
        <v>0</v>
      </c>
    </row>
    <row r="94" spans="8:27">
      <c r="H94" s="49">
        <f t="shared" si="11"/>
        <v>62</v>
      </c>
      <c r="I94" s="2717">
        <v>1</v>
      </c>
      <c r="J94" s="3" t="s">
        <v>8056</v>
      </c>
      <c r="K94" s="3" t="s">
        <v>8057</v>
      </c>
      <c r="L94" s="484">
        <f t="shared" ref="L94:L108" si="24">SUMIF(sub_id,J94,sub_station)</f>
        <v>111708.99</v>
      </c>
      <c r="M94" s="2718">
        <v>100</v>
      </c>
      <c r="N94" s="206">
        <f t="shared" si="0"/>
        <v>111708.99</v>
      </c>
      <c r="O94" s="1257">
        <f t="shared" si="1"/>
        <v>0</v>
      </c>
      <c r="P94" s="206">
        <f t="shared" si="13"/>
        <v>0</v>
      </c>
      <c r="Q94" s="206">
        <f t="shared" si="19"/>
        <v>124953.57429260499</v>
      </c>
      <c r="R94" s="484">
        <f t="shared" si="22"/>
        <v>0</v>
      </c>
      <c r="S94" s="1258">
        <f t="shared" si="20"/>
        <v>0</v>
      </c>
      <c r="T94" s="484">
        <f t="shared" ca="1" si="23"/>
        <v>0</v>
      </c>
      <c r="U94" s="1262">
        <f t="shared" ca="1" si="21"/>
        <v>0</v>
      </c>
      <c r="V94" s="1263">
        <f t="shared" ca="1" si="14"/>
        <v>124953.57429260499</v>
      </c>
      <c r="W94" s="74">
        <f t="shared" ca="1" si="18"/>
        <v>124953.57429260499</v>
      </c>
      <c r="X94" s="1264">
        <f t="shared" ca="1" si="8"/>
        <v>0</v>
      </c>
      <c r="Y94" s="63"/>
      <c r="Z94" s="63">
        <f t="shared" ca="1" si="9"/>
        <v>124953.57429260499</v>
      </c>
      <c r="AA94" s="159">
        <f t="shared" ca="1" si="10"/>
        <v>0</v>
      </c>
    </row>
    <row r="95" spans="8:27" s="240" customFormat="1">
      <c r="H95" s="49">
        <f t="shared" si="11"/>
        <v>63</v>
      </c>
      <c r="I95" s="2717">
        <v>7</v>
      </c>
      <c r="J95" s="3" t="s">
        <v>8058</v>
      </c>
      <c r="K95" s="3" t="s">
        <v>4193</v>
      </c>
      <c r="L95" s="484">
        <f t="shared" si="24"/>
        <v>80490.210000000006</v>
      </c>
      <c r="M95" s="2718">
        <v>100</v>
      </c>
      <c r="N95" s="507">
        <f t="shared" si="0"/>
        <v>80490.210000000006</v>
      </c>
      <c r="O95" s="2510">
        <f t="shared" si="1"/>
        <v>0</v>
      </c>
      <c r="P95" s="507">
        <f t="shared" si="13"/>
        <v>0</v>
      </c>
      <c r="Q95" s="507">
        <f t="shared" si="19"/>
        <v>90033.393329063096</v>
      </c>
      <c r="R95" s="484">
        <f t="shared" si="22"/>
        <v>0</v>
      </c>
      <c r="S95" s="1258">
        <f t="shared" si="20"/>
        <v>0</v>
      </c>
      <c r="T95" s="484">
        <f t="shared" ca="1" si="23"/>
        <v>0</v>
      </c>
      <c r="U95" s="958">
        <f t="shared" ca="1" si="21"/>
        <v>0</v>
      </c>
      <c r="V95" s="1263">
        <f t="shared" ca="1" si="14"/>
        <v>90033.393329063096</v>
      </c>
      <c r="W95" s="1263">
        <f t="shared" ca="1" si="18"/>
        <v>90033.393329063096</v>
      </c>
      <c r="X95" s="2511">
        <f t="shared" ca="1" si="8"/>
        <v>0</v>
      </c>
      <c r="Y95" s="267"/>
      <c r="Z95" s="267">
        <f t="shared" ca="1" si="9"/>
        <v>90033.393329063096</v>
      </c>
      <c r="AA95" s="2512">
        <f t="shared" ca="1" si="10"/>
        <v>0</v>
      </c>
    </row>
    <row r="96" spans="8:27">
      <c r="H96" s="49">
        <f t="shared" si="11"/>
        <v>64</v>
      </c>
      <c r="I96" s="2717">
        <v>1</v>
      </c>
      <c r="J96" s="3" t="s">
        <v>10726</v>
      </c>
      <c r="K96" s="3" t="s">
        <v>7619</v>
      </c>
      <c r="L96" s="484">
        <f t="shared" si="24"/>
        <v>5452464.5300000003</v>
      </c>
      <c r="M96" s="2718">
        <v>100</v>
      </c>
      <c r="N96" s="206">
        <f t="shared" si="0"/>
        <v>5452464.5300000003</v>
      </c>
      <c r="O96" s="1257">
        <f t="shared" si="1"/>
        <v>0</v>
      </c>
      <c r="P96" s="206">
        <f t="shared" si="13"/>
        <v>0</v>
      </c>
      <c r="Q96" s="206">
        <f t="shared" si="19"/>
        <v>6098926.6103573982</v>
      </c>
      <c r="R96" s="484">
        <f t="shared" si="22"/>
        <v>0</v>
      </c>
      <c r="S96" s="1258">
        <f t="shared" si="20"/>
        <v>0</v>
      </c>
      <c r="T96" s="484">
        <f t="shared" ca="1" si="23"/>
        <v>64966.78</v>
      </c>
      <c r="U96" s="1262">
        <f t="shared" ca="1" si="21"/>
        <v>77428.550934610437</v>
      </c>
      <c r="V96" s="1263">
        <f t="shared" ca="1" si="14"/>
        <v>6176355.1612920091</v>
      </c>
      <c r="W96" s="74">
        <f t="shared" ref="W96:W106" ca="1" si="25">+V96*M96/100</f>
        <v>6176355.1612920091</v>
      </c>
      <c r="X96" s="1264">
        <f t="shared" ca="1" si="8"/>
        <v>0</v>
      </c>
      <c r="Y96" s="63"/>
      <c r="Z96" s="63">
        <f t="shared" ca="1" si="9"/>
        <v>6176355.1612920091</v>
      </c>
      <c r="AA96" s="159">
        <f t="shared" ca="1" si="10"/>
        <v>0</v>
      </c>
    </row>
    <row r="97" spans="6:28">
      <c r="H97" s="49">
        <f t="shared" si="11"/>
        <v>65</v>
      </c>
      <c r="I97" s="2717">
        <v>1</v>
      </c>
      <c r="J97" s="3" t="s">
        <v>7620</v>
      </c>
      <c r="K97" s="3" t="s">
        <v>7621</v>
      </c>
      <c r="L97" s="484">
        <f t="shared" si="24"/>
        <v>2680189.19</v>
      </c>
      <c r="M97" s="2718">
        <v>100</v>
      </c>
      <c r="N97" s="206">
        <f t="shared" ref="N97:N106" si="26">+L97*M97/100</f>
        <v>2680189.19</v>
      </c>
      <c r="O97" s="1257">
        <f t="shared" ref="O97:O106" si="27">100-M97</f>
        <v>0</v>
      </c>
      <c r="P97" s="206">
        <f t="shared" si="13"/>
        <v>0</v>
      </c>
      <c r="Q97" s="206">
        <f t="shared" si="19"/>
        <v>2997961.2121719276</v>
      </c>
      <c r="R97" s="484">
        <f t="shared" si="22"/>
        <v>0</v>
      </c>
      <c r="S97" s="1258">
        <f t="shared" si="20"/>
        <v>0</v>
      </c>
      <c r="T97" s="484">
        <f t="shared" ca="1" si="23"/>
        <v>58920.55</v>
      </c>
      <c r="U97" s="1262">
        <f t="shared" ca="1" si="21"/>
        <v>70222.547689299987</v>
      </c>
      <c r="V97" s="1263">
        <f t="shared" ca="1" si="14"/>
        <v>3068183.7598612276</v>
      </c>
      <c r="W97" s="74">
        <f t="shared" ca="1" si="25"/>
        <v>3068183.7598612281</v>
      </c>
      <c r="X97" s="1264">
        <f t="shared" ref="X97:X106" ca="1" si="28">+V97-W97</f>
        <v>0</v>
      </c>
      <c r="Y97" s="63"/>
      <c r="Z97" s="63">
        <f t="shared" ref="Z97:Z106" ca="1" si="29">+W97+X97</f>
        <v>3068183.7598612281</v>
      </c>
      <c r="AA97" s="159">
        <f t="shared" ref="AA97:AA106" ca="1" si="30">+Z97-V97</f>
        <v>0</v>
      </c>
    </row>
    <row r="98" spans="6:28">
      <c r="H98" s="49">
        <f t="shared" si="11"/>
        <v>66</v>
      </c>
      <c r="I98" s="2717">
        <v>1</v>
      </c>
      <c r="J98" s="3" t="s">
        <v>11069</v>
      </c>
      <c r="K98" s="3" t="s">
        <v>11070</v>
      </c>
      <c r="L98" s="484">
        <f t="shared" si="24"/>
        <v>3722062.39</v>
      </c>
      <c r="M98" s="2718">
        <v>100</v>
      </c>
      <c r="N98" s="206">
        <f t="shared" si="26"/>
        <v>3722062.39</v>
      </c>
      <c r="O98" s="1257">
        <f t="shared" si="27"/>
        <v>0</v>
      </c>
      <c r="P98" s="206">
        <f t="shared" ref="P98:P106" si="31">+L98-N98</f>
        <v>0</v>
      </c>
      <c r="Q98" s="206">
        <f t="shared" si="19"/>
        <v>4163362.3164131716</v>
      </c>
      <c r="R98" s="484">
        <f t="shared" si="22"/>
        <v>45695.17</v>
      </c>
      <c r="S98" s="1258">
        <f t="shared" si="20"/>
        <v>45859.498935991847</v>
      </c>
      <c r="T98" s="484">
        <f t="shared" ca="1" si="23"/>
        <v>252661.93</v>
      </c>
      <c r="U98" s="1262">
        <f t="shared" ca="1" si="21"/>
        <v>301126.93158321799</v>
      </c>
      <c r="V98" s="1263">
        <f t="shared" ref="V98:V106" ca="1" si="32">+Q98+S98+U98</f>
        <v>4510348.7469323818</v>
      </c>
      <c r="W98" s="74">
        <f t="shared" ca="1" si="25"/>
        <v>4510348.7469323818</v>
      </c>
      <c r="X98" s="1264">
        <f t="shared" ca="1" si="28"/>
        <v>0</v>
      </c>
      <c r="Y98" s="63"/>
      <c r="Z98" s="63">
        <f t="shared" ca="1" si="29"/>
        <v>4510348.7469323818</v>
      </c>
      <c r="AA98" s="159">
        <f t="shared" ca="1" si="30"/>
        <v>0</v>
      </c>
    </row>
    <row r="99" spans="6:28">
      <c r="H99" s="49">
        <f t="shared" si="11"/>
        <v>67</v>
      </c>
      <c r="I99" s="2717">
        <v>1</v>
      </c>
      <c r="J99" s="3" t="s">
        <v>11071</v>
      </c>
      <c r="K99" s="3" t="s">
        <v>7530</v>
      </c>
      <c r="L99" s="484">
        <f t="shared" si="24"/>
        <v>221441.84</v>
      </c>
      <c r="M99" s="2718">
        <v>100</v>
      </c>
      <c r="N99" s="206">
        <f t="shared" si="26"/>
        <v>221441.84</v>
      </c>
      <c r="O99" s="1257">
        <f t="shared" si="27"/>
        <v>0</v>
      </c>
      <c r="P99" s="206">
        <f t="shared" si="31"/>
        <v>0</v>
      </c>
      <c r="Q99" s="206">
        <f t="shared" si="19"/>
        <v>247696.71094449196</v>
      </c>
      <c r="R99" s="484">
        <f t="shared" si="22"/>
        <v>0</v>
      </c>
      <c r="S99" s="1258">
        <f t="shared" si="20"/>
        <v>0</v>
      </c>
      <c r="T99" s="484">
        <f t="shared" ca="1" si="23"/>
        <v>0</v>
      </c>
      <c r="U99" s="1262">
        <f t="shared" ca="1" si="21"/>
        <v>0</v>
      </c>
      <c r="V99" s="1263">
        <f t="shared" ca="1" si="32"/>
        <v>247696.71094449196</v>
      </c>
      <c r="W99" s="74">
        <f t="shared" ca="1" si="25"/>
        <v>247696.71094449196</v>
      </c>
      <c r="X99" s="1264">
        <f t="shared" ca="1" si="28"/>
        <v>0</v>
      </c>
      <c r="Y99" s="63"/>
      <c r="Z99" s="63">
        <f t="shared" ca="1" si="29"/>
        <v>247696.71094449196</v>
      </c>
      <c r="AA99" s="159">
        <f t="shared" ca="1" si="30"/>
        <v>0</v>
      </c>
    </row>
    <row r="100" spans="6:28">
      <c r="H100" s="49">
        <f t="shared" si="11"/>
        <v>68</v>
      </c>
      <c r="I100" s="2717">
        <v>1</v>
      </c>
      <c r="J100" s="3" t="s">
        <v>11407</v>
      </c>
      <c r="K100" s="3" t="s">
        <v>11408</v>
      </c>
      <c r="L100" s="484">
        <f t="shared" si="24"/>
        <v>16496.38</v>
      </c>
      <c r="M100" s="2718">
        <v>100</v>
      </c>
      <c r="N100" s="206">
        <f t="shared" si="26"/>
        <v>16496.38</v>
      </c>
      <c r="O100" s="1257">
        <f t="shared" si="27"/>
        <v>0</v>
      </c>
      <c r="P100" s="206">
        <f t="shared" si="31"/>
        <v>0</v>
      </c>
      <c r="Q100" s="206">
        <f t="shared" ref="Q100:Q108" si="33">+L100*$L$144*$L$162</f>
        <v>18452.244925757928</v>
      </c>
      <c r="R100" s="484">
        <f t="shared" si="22"/>
        <v>0</v>
      </c>
      <c r="S100" s="1258">
        <f t="shared" ref="S100:S112" si="34">+R100*$R$144*$R$162</f>
        <v>0</v>
      </c>
      <c r="T100" s="484">
        <f t="shared" ca="1" si="23"/>
        <v>0</v>
      </c>
      <c r="U100" s="1262">
        <f t="shared" ref="U100:U112" ca="1" si="35">+T100*$T$144*$T$162</f>
        <v>0</v>
      </c>
      <c r="V100" s="1263">
        <f t="shared" ca="1" si="32"/>
        <v>18452.244925757928</v>
      </c>
      <c r="W100" s="74">
        <f t="shared" ca="1" si="25"/>
        <v>18452.244925757928</v>
      </c>
      <c r="X100" s="1265">
        <f t="shared" ca="1" si="28"/>
        <v>0</v>
      </c>
      <c r="Y100" s="70"/>
      <c r="Z100" s="70">
        <f t="shared" ca="1" si="29"/>
        <v>18452.244925757928</v>
      </c>
      <c r="AA100" s="191">
        <f t="shared" ca="1" si="30"/>
        <v>0</v>
      </c>
    </row>
    <row r="101" spans="6:28">
      <c r="H101" s="49">
        <f t="shared" si="11"/>
        <v>69</v>
      </c>
      <c r="I101" s="2717">
        <v>1</v>
      </c>
      <c r="J101" s="3" t="s">
        <v>11192</v>
      </c>
      <c r="K101" s="3" t="s">
        <v>11193</v>
      </c>
      <c r="L101" s="484">
        <f t="shared" si="24"/>
        <v>8385692.6099999994</v>
      </c>
      <c r="M101" s="2718">
        <v>100</v>
      </c>
      <c r="N101" s="206">
        <f t="shared" si="26"/>
        <v>8385692.6100000003</v>
      </c>
      <c r="O101" s="1257">
        <f t="shared" si="27"/>
        <v>0</v>
      </c>
      <c r="P101" s="206">
        <f>+L101-N101</f>
        <v>0</v>
      </c>
      <c r="Q101" s="206">
        <f t="shared" si="33"/>
        <v>9379927.8333693948</v>
      </c>
      <c r="R101" s="484">
        <f t="shared" si="22"/>
        <v>0</v>
      </c>
      <c r="S101" s="1258">
        <f t="shared" si="34"/>
        <v>0</v>
      </c>
      <c r="T101" s="484">
        <f t="shared" ca="1" si="23"/>
        <v>246494.75</v>
      </c>
      <c r="U101" s="1262">
        <f t="shared" ca="1" si="35"/>
        <v>293776.77800083463</v>
      </c>
      <c r="V101" s="1263">
        <f ca="1">+Q101+S101+U101</f>
        <v>9673704.6113702301</v>
      </c>
      <c r="W101" s="74">
        <f ca="1">+V101*M101/100</f>
        <v>9673704.6113702301</v>
      </c>
      <c r="X101" s="1265">
        <f ca="1">+V101-W101</f>
        <v>0</v>
      </c>
      <c r="Y101" s="70"/>
      <c r="Z101" s="70">
        <f ca="1">+W101+X101</f>
        <v>9673704.6113702301</v>
      </c>
      <c r="AA101" s="191">
        <f ca="1">+Z101-V101</f>
        <v>0</v>
      </c>
    </row>
    <row r="102" spans="6:28">
      <c r="H102" s="49">
        <f t="shared" si="11"/>
        <v>70</v>
      </c>
      <c r="I102" s="2717">
        <v>1</v>
      </c>
      <c r="J102" s="443" t="s">
        <v>76</v>
      </c>
      <c r="K102" s="444" t="s">
        <v>624</v>
      </c>
      <c r="L102" s="484">
        <f t="shared" si="24"/>
        <v>97219.72</v>
      </c>
      <c r="M102" s="2718">
        <v>100</v>
      </c>
      <c r="N102" s="206">
        <f>+L102*M102/100</f>
        <v>97219.72</v>
      </c>
      <c r="O102" s="1257">
        <f>100-M102</f>
        <v>0</v>
      </c>
      <c r="P102" s="206">
        <f>+L102-N102</f>
        <v>0</v>
      </c>
      <c r="Q102" s="206">
        <f t="shared" si="33"/>
        <v>108746.40891235571</v>
      </c>
      <c r="R102" s="484">
        <f t="shared" si="22"/>
        <v>0</v>
      </c>
      <c r="S102" s="1258">
        <f t="shared" si="34"/>
        <v>0</v>
      </c>
      <c r="T102" s="484">
        <f t="shared" ca="1" si="23"/>
        <v>0</v>
      </c>
      <c r="U102" s="1262">
        <f t="shared" ca="1" si="35"/>
        <v>0</v>
      </c>
      <c r="V102" s="1263">
        <f ca="1">+Q102+S102+U102</f>
        <v>108746.40891235571</v>
      </c>
      <c r="W102" s="74">
        <f ca="1">+V102*M102/100</f>
        <v>108746.40891235572</v>
      </c>
      <c r="X102" s="1265">
        <f ca="1">+V102-W102</f>
        <v>0</v>
      </c>
      <c r="Y102" s="70"/>
      <c r="Z102" s="70">
        <f ca="1">+W102+X102</f>
        <v>108746.40891235572</v>
      </c>
      <c r="AA102" s="191">
        <f ca="1">+Z102-V102</f>
        <v>0</v>
      </c>
    </row>
    <row r="103" spans="6:28">
      <c r="H103" s="49">
        <f t="shared" ref="H103:H172" si="36">+H102+1</f>
        <v>71</v>
      </c>
      <c r="I103" s="2717">
        <v>1</v>
      </c>
      <c r="J103" s="3" t="s">
        <v>9965</v>
      </c>
      <c r="K103" s="3" t="s">
        <v>9966</v>
      </c>
      <c r="L103" s="484">
        <f t="shared" si="24"/>
        <v>10644.45</v>
      </c>
      <c r="M103" s="2718">
        <v>100</v>
      </c>
      <c r="N103" s="206">
        <f t="shared" si="26"/>
        <v>10644.45</v>
      </c>
      <c r="O103" s="1257">
        <f t="shared" si="27"/>
        <v>0</v>
      </c>
      <c r="P103" s="206">
        <f t="shared" si="31"/>
        <v>0</v>
      </c>
      <c r="Q103" s="206">
        <f t="shared" si="33"/>
        <v>11906.490908913589</v>
      </c>
      <c r="R103" s="484">
        <f t="shared" si="22"/>
        <v>454703.23</v>
      </c>
      <c r="S103" s="1258">
        <f t="shared" si="34"/>
        <v>456338.43341379531</v>
      </c>
      <c r="T103" s="484">
        <f t="shared" ca="1" si="23"/>
        <v>0</v>
      </c>
      <c r="U103" s="1262">
        <f t="shared" ca="1" si="35"/>
        <v>0</v>
      </c>
      <c r="V103" s="1263">
        <f t="shared" ca="1" si="32"/>
        <v>468244.92432270892</v>
      </c>
      <c r="W103" s="74">
        <f t="shared" ca="1" si="25"/>
        <v>468244.92432270892</v>
      </c>
      <c r="X103" s="1264">
        <f t="shared" ca="1" si="28"/>
        <v>0</v>
      </c>
      <c r="Y103" s="63"/>
      <c r="Z103" s="63">
        <f t="shared" ca="1" si="29"/>
        <v>468244.92432270892</v>
      </c>
      <c r="AA103" s="159">
        <f t="shared" ca="1" si="30"/>
        <v>0</v>
      </c>
    </row>
    <row r="104" spans="6:28">
      <c r="H104" s="49">
        <f t="shared" si="36"/>
        <v>72</v>
      </c>
      <c r="I104" s="2717">
        <v>1</v>
      </c>
      <c r="J104" s="3" t="s">
        <v>7428</v>
      </c>
      <c r="K104" s="3" t="s">
        <v>7429</v>
      </c>
      <c r="L104" s="484">
        <f t="shared" si="24"/>
        <v>2195.61</v>
      </c>
      <c r="M104" s="2718">
        <v>100</v>
      </c>
      <c r="N104" s="206">
        <f t="shared" si="26"/>
        <v>2195.61</v>
      </c>
      <c r="O104" s="1257">
        <f t="shared" si="27"/>
        <v>0</v>
      </c>
      <c r="P104" s="206">
        <f t="shared" si="31"/>
        <v>0</v>
      </c>
      <c r="Q104" s="206">
        <f t="shared" si="33"/>
        <v>2455.9287238438592</v>
      </c>
      <c r="R104" s="484">
        <f t="shared" si="22"/>
        <v>241211.55</v>
      </c>
      <c r="S104" s="1258">
        <f t="shared" si="34"/>
        <v>242078.99479472218</v>
      </c>
      <c r="T104" s="484">
        <f t="shared" ca="1" si="23"/>
        <v>0</v>
      </c>
      <c r="U104" s="1262">
        <f t="shared" ca="1" si="35"/>
        <v>0</v>
      </c>
      <c r="V104" s="1263">
        <f t="shared" ca="1" si="32"/>
        <v>244534.92351856604</v>
      </c>
      <c r="W104" s="74">
        <f t="shared" ca="1" si="25"/>
        <v>244534.92351856604</v>
      </c>
      <c r="X104" s="1264">
        <f t="shared" ca="1" si="28"/>
        <v>0</v>
      </c>
      <c r="Y104" s="63"/>
      <c r="Z104" s="63">
        <f t="shared" ca="1" si="29"/>
        <v>244534.92351856604</v>
      </c>
      <c r="AA104" s="159">
        <f t="shared" ca="1" si="30"/>
        <v>0</v>
      </c>
    </row>
    <row r="105" spans="6:28">
      <c r="H105" s="49">
        <f t="shared" si="36"/>
        <v>73</v>
      </c>
      <c r="I105" s="2717">
        <v>1</v>
      </c>
      <c r="J105" s="3" t="s">
        <v>11409</v>
      </c>
      <c r="K105" s="3" t="s">
        <v>11410</v>
      </c>
      <c r="L105" s="484">
        <f t="shared" si="24"/>
        <v>17300.86</v>
      </c>
      <c r="M105" s="2718">
        <v>100</v>
      </c>
      <c r="N105" s="206">
        <f>+L105*M105/100</f>
        <v>17300.86</v>
      </c>
      <c r="O105" s="1257">
        <f>100-M105</f>
        <v>0</v>
      </c>
      <c r="P105" s="206">
        <f>+L105-N105</f>
        <v>0</v>
      </c>
      <c r="Q105" s="206">
        <f t="shared" si="33"/>
        <v>19352.106713487945</v>
      </c>
      <c r="R105" s="484">
        <f t="shared" si="22"/>
        <v>0</v>
      </c>
      <c r="S105" s="1258">
        <f t="shared" si="34"/>
        <v>0</v>
      </c>
      <c r="T105" s="484">
        <f t="shared" ca="1" si="23"/>
        <v>0</v>
      </c>
      <c r="U105" s="1262">
        <f t="shared" ca="1" si="35"/>
        <v>0</v>
      </c>
      <c r="V105" s="1263">
        <f t="shared" ca="1" si="32"/>
        <v>19352.106713487945</v>
      </c>
      <c r="W105" s="74">
        <f t="shared" ca="1" si="25"/>
        <v>19352.106713487945</v>
      </c>
      <c r="X105" s="1264">
        <f ca="1">+V105-W105</f>
        <v>0</v>
      </c>
      <c r="Y105" s="63"/>
      <c r="Z105" s="63">
        <f ca="1">+W105+X105</f>
        <v>19352.106713487945</v>
      </c>
      <c r="AA105" s="159">
        <f ca="1">+Z105-V105</f>
        <v>0</v>
      </c>
      <c r="AB105" s="24"/>
    </row>
    <row r="106" spans="6:28">
      <c r="H106" s="49">
        <f t="shared" si="36"/>
        <v>74</v>
      </c>
      <c r="I106" s="2717">
        <v>1</v>
      </c>
      <c r="J106" s="3" t="s">
        <v>7430</v>
      </c>
      <c r="K106" s="3" t="s">
        <v>7431</v>
      </c>
      <c r="L106" s="484">
        <f t="shared" si="24"/>
        <v>3826347.59</v>
      </c>
      <c r="M106" s="2718">
        <v>100</v>
      </c>
      <c r="N106" s="206">
        <f t="shared" si="26"/>
        <v>3826347.59</v>
      </c>
      <c r="O106" s="1257">
        <f t="shared" si="27"/>
        <v>0</v>
      </c>
      <c r="P106" s="206">
        <f t="shared" si="31"/>
        <v>0</v>
      </c>
      <c r="Q106" s="206">
        <f t="shared" si="33"/>
        <v>4280011.9118111711</v>
      </c>
      <c r="R106" s="484">
        <f t="shared" si="22"/>
        <v>0</v>
      </c>
      <c r="S106" s="1258">
        <f t="shared" si="34"/>
        <v>0</v>
      </c>
      <c r="T106" s="484">
        <f t="shared" ca="1" si="23"/>
        <v>0</v>
      </c>
      <c r="U106" s="1262">
        <f t="shared" ca="1" si="35"/>
        <v>0</v>
      </c>
      <c r="V106" s="1263">
        <f t="shared" ca="1" si="32"/>
        <v>4280011.9118111711</v>
      </c>
      <c r="W106" s="74">
        <f t="shared" ca="1" si="25"/>
        <v>4280011.9118111711</v>
      </c>
      <c r="X106" s="1264">
        <f t="shared" ca="1" si="28"/>
        <v>0</v>
      </c>
      <c r="Y106" s="63"/>
      <c r="Z106" s="63">
        <f t="shared" ca="1" si="29"/>
        <v>4280011.9118111711</v>
      </c>
      <c r="AA106" s="159">
        <f t="shared" ca="1" si="30"/>
        <v>0</v>
      </c>
      <c r="AB106" s="24"/>
    </row>
    <row r="107" spans="6:28">
      <c r="F107" s="619"/>
      <c r="H107" s="49">
        <f t="shared" si="36"/>
        <v>75</v>
      </c>
      <c r="I107" s="2717">
        <v>1</v>
      </c>
      <c r="J107" s="3" t="s">
        <v>10522</v>
      </c>
      <c r="K107" s="3" t="s">
        <v>10523</v>
      </c>
      <c r="L107" s="484">
        <f>SUMIF(sub_id,J107,sub_station)</f>
        <v>5621.59</v>
      </c>
      <c r="M107" s="2718">
        <v>100</v>
      </c>
      <c r="N107" s="507">
        <f t="shared" ref="N107:N112" si="37">+L107*M107/100</f>
        <v>5621.59</v>
      </c>
      <c r="O107" s="2510">
        <f t="shared" ref="O107:O112" si="38">100-M107</f>
        <v>0</v>
      </c>
      <c r="P107" s="507">
        <f t="shared" ref="P107:P112" si="39">+L107-N107</f>
        <v>0</v>
      </c>
      <c r="Q107" s="507">
        <f>+L107*$L$144*$L$162</f>
        <v>6288.1041508616736</v>
      </c>
      <c r="R107" s="484">
        <f t="shared" si="22"/>
        <v>0</v>
      </c>
      <c r="S107" s="1258">
        <f t="shared" si="34"/>
        <v>0</v>
      </c>
      <c r="T107" s="484">
        <f t="shared" ca="1" si="23"/>
        <v>0</v>
      </c>
      <c r="U107" s="958">
        <f t="shared" ca="1" si="35"/>
        <v>0</v>
      </c>
      <c r="V107" s="1263">
        <f t="shared" ref="V107:V112" ca="1" si="40">+Q107+S107+U107</f>
        <v>6288.1041508616736</v>
      </c>
      <c r="W107" s="1263">
        <f t="shared" ref="W107:W112" ca="1" si="41">+V107*M107/100</f>
        <v>6288.1041508616736</v>
      </c>
      <c r="X107" s="2511">
        <f t="shared" ref="X107:X112" ca="1" si="42">+V107-W107</f>
        <v>0</v>
      </c>
      <c r="Y107" s="267"/>
      <c r="Z107" s="267">
        <f t="shared" ref="Z107:Z112" ca="1" si="43">+W107+X107</f>
        <v>6288.1041508616736</v>
      </c>
      <c r="AA107" s="159">
        <f t="shared" ref="AA107:AA112" ca="1" si="44">+Z107-V107</f>
        <v>0</v>
      </c>
      <c r="AB107" s="24"/>
    </row>
    <row r="108" spans="6:28" s="240" customFormat="1">
      <c r="H108" s="493">
        <f t="shared" si="36"/>
        <v>76</v>
      </c>
      <c r="I108" s="3321">
        <v>7</v>
      </c>
      <c r="J108" s="235" t="s">
        <v>77</v>
      </c>
      <c r="K108" s="235" t="s">
        <v>3211</v>
      </c>
      <c r="L108" s="484">
        <f t="shared" si="24"/>
        <v>7320.72</v>
      </c>
      <c r="M108" s="2658">
        <v>100</v>
      </c>
      <c r="N108" s="507">
        <f t="shared" si="37"/>
        <v>7320.72</v>
      </c>
      <c r="O108" s="2510">
        <f t="shared" si="38"/>
        <v>0</v>
      </c>
      <c r="P108" s="507">
        <f t="shared" si="39"/>
        <v>0</v>
      </c>
      <c r="Q108" s="507">
        <f t="shared" si="33"/>
        <v>8188.688577305722</v>
      </c>
      <c r="R108" s="484">
        <f t="shared" si="22"/>
        <v>0</v>
      </c>
      <c r="S108" s="1258">
        <f t="shared" si="34"/>
        <v>0</v>
      </c>
      <c r="T108" s="484">
        <f t="shared" ca="1" si="23"/>
        <v>0</v>
      </c>
      <c r="U108" s="958">
        <f t="shared" ca="1" si="35"/>
        <v>0</v>
      </c>
      <c r="V108" s="1263">
        <f t="shared" ca="1" si="40"/>
        <v>8188.688577305722</v>
      </c>
      <c r="W108" s="1263">
        <f t="shared" ca="1" si="41"/>
        <v>8188.688577305722</v>
      </c>
      <c r="X108" s="2511">
        <f t="shared" ca="1" si="42"/>
        <v>0</v>
      </c>
      <c r="Y108" s="267"/>
      <c r="Z108" s="267">
        <f t="shared" ca="1" si="43"/>
        <v>8188.688577305722</v>
      </c>
      <c r="AA108" s="3322">
        <f t="shared" ca="1" si="44"/>
        <v>0</v>
      </c>
    </row>
    <row r="109" spans="6:28" s="240" customFormat="1">
      <c r="H109" s="493">
        <f t="shared" si="36"/>
        <v>77</v>
      </c>
      <c r="I109" s="3321">
        <v>5</v>
      </c>
      <c r="J109" s="235" t="s">
        <v>6391</v>
      </c>
      <c r="K109" s="235" t="s">
        <v>2450</v>
      </c>
      <c r="L109" s="484">
        <f>SUMIF($A$288:$A$291,K109,$B$288:$B$291)</f>
        <v>11016418.139999999</v>
      </c>
      <c r="M109" s="2658">
        <v>100</v>
      </c>
      <c r="N109" s="507">
        <f t="shared" si="37"/>
        <v>11016418.139999997</v>
      </c>
      <c r="O109" s="2510">
        <f t="shared" si="38"/>
        <v>0</v>
      </c>
      <c r="P109" s="507">
        <f t="shared" si="39"/>
        <v>0</v>
      </c>
      <c r="Q109" s="507">
        <f>+L109*$L$144*$L$162</f>
        <v>12322560.81175643</v>
      </c>
      <c r="R109" s="484">
        <f t="shared" si="22"/>
        <v>0</v>
      </c>
      <c r="S109" s="1258">
        <f t="shared" si="34"/>
        <v>0</v>
      </c>
      <c r="T109" s="484">
        <f t="shared" ca="1" si="23"/>
        <v>0</v>
      </c>
      <c r="U109" s="958">
        <f t="shared" ca="1" si="35"/>
        <v>0</v>
      </c>
      <c r="V109" s="1263">
        <f t="shared" ca="1" si="40"/>
        <v>12322560.81175643</v>
      </c>
      <c r="W109" s="1263">
        <f t="shared" ca="1" si="41"/>
        <v>12322560.81175643</v>
      </c>
      <c r="X109" s="2511">
        <f t="shared" ca="1" si="42"/>
        <v>0</v>
      </c>
      <c r="Y109" s="267"/>
      <c r="Z109" s="267">
        <f t="shared" ca="1" si="43"/>
        <v>12322560.81175643</v>
      </c>
      <c r="AA109" s="3322">
        <f t="shared" ca="1" si="44"/>
        <v>0</v>
      </c>
    </row>
    <row r="110" spans="6:28" s="240" customFormat="1">
      <c r="H110" s="493">
        <f t="shared" si="36"/>
        <v>78</v>
      </c>
      <c r="I110" s="3321">
        <v>5</v>
      </c>
      <c r="J110" s="235" t="s">
        <v>6391</v>
      </c>
      <c r="K110" s="235" t="s">
        <v>1340</v>
      </c>
      <c r="L110" s="484">
        <f>SUMIF($A$288:$A$291,K110,$B$288:$B$291)</f>
        <v>16293705.610000001</v>
      </c>
      <c r="M110" s="2658">
        <v>100</v>
      </c>
      <c r="N110" s="507">
        <f t="shared" si="37"/>
        <v>16293705.610000003</v>
      </c>
      <c r="O110" s="2510">
        <f t="shared" si="38"/>
        <v>0</v>
      </c>
      <c r="P110" s="507">
        <f t="shared" si="39"/>
        <v>0</v>
      </c>
      <c r="Q110" s="507">
        <f>+L110*$L$144*$L$162</f>
        <v>18225540.795248169</v>
      </c>
      <c r="R110" s="484">
        <f t="shared" si="22"/>
        <v>0</v>
      </c>
      <c r="S110" s="1258">
        <f t="shared" si="34"/>
        <v>0</v>
      </c>
      <c r="T110" s="484">
        <f t="shared" ca="1" si="23"/>
        <v>0</v>
      </c>
      <c r="U110" s="958">
        <f t="shared" ca="1" si="35"/>
        <v>0</v>
      </c>
      <c r="V110" s="1263">
        <f t="shared" ca="1" si="40"/>
        <v>18225540.795248169</v>
      </c>
      <c r="W110" s="1263">
        <f t="shared" ca="1" si="41"/>
        <v>18225540.795248169</v>
      </c>
      <c r="X110" s="2511">
        <f t="shared" ca="1" si="42"/>
        <v>0</v>
      </c>
      <c r="Y110" s="267"/>
      <c r="Z110" s="267">
        <f t="shared" ca="1" si="43"/>
        <v>18225540.795248169</v>
      </c>
      <c r="AA110" s="3322">
        <f t="shared" ca="1" si="44"/>
        <v>0</v>
      </c>
    </row>
    <row r="111" spans="6:28" s="240" customFormat="1">
      <c r="H111" s="493">
        <f t="shared" si="36"/>
        <v>79</v>
      </c>
      <c r="I111" s="3321">
        <v>5</v>
      </c>
      <c r="J111" s="235" t="s">
        <v>6391</v>
      </c>
      <c r="K111" s="235" t="s">
        <v>1341</v>
      </c>
      <c r="L111" s="484">
        <f>SUMIF($A$288:$A$291,K111,$B$288:$B$291)</f>
        <v>1924293.03</v>
      </c>
      <c r="M111" s="2658">
        <v>100</v>
      </c>
      <c r="N111" s="507">
        <f t="shared" si="37"/>
        <v>1924293.03</v>
      </c>
      <c r="O111" s="2510">
        <f t="shared" si="38"/>
        <v>0</v>
      </c>
      <c r="P111" s="507">
        <f t="shared" si="39"/>
        <v>0</v>
      </c>
      <c r="Q111" s="507">
        <f>+L111*$L$144*$L$162</f>
        <v>2152443.5238815332</v>
      </c>
      <c r="R111" s="484">
        <f t="shared" si="22"/>
        <v>0</v>
      </c>
      <c r="S111" s="1258">
        <f t="shared" si="34"/>
        <v>0</v>
      </c>
      <c r="T111" s="484">
        <f t="shared" ca="1" si="23"/>
        <v>0</v>
      </c>
      <c r="U111" s="958">
        <f t="shared" ca="1" si="35"/>
        <v>0</v>
      </c>
      <c r="V111" s="1263">
        <f t="shared" ca="1" si="40"/>
        <v>2152443.5238815332</v>
      </c>
      <c r="W111" s="1263">
        <f t="shared" ca="1" si="41"/>
        <v>2152443.5238815332</v>
      </c>
      <c r="X111" s="2511">
        <f t="shared" ca="1" si="42"/>
        <v>0</v>
      </c>
      <c r="Y111" s="267"/>
      <c r="Z111" s="267">
        <f t="shared" ca="1" si="43"/>
        <v>2152443.5238815332</v>
      </c>
      <c r="AA111" s="3322">
        <f t="shared" ca="1" si="44"/>
        <v>0</v>
      </c>
    </row>
    <row r="112" spans="6:28" s="240" customFormat="1">
      <c r="H112" s="493">
        <f t="shared" si="36"/>
        <v>80</v>
      </c>
      <c r="I112" s="3321">
        <v>5</v>
      </c>
      <c r="J112" s="235" t="s">
        <v>6391</v>
      </c>
      <c r="K112" s="235" t="s">
        <v>1342</v>
      </c>
      <c r="L112" s="484">
        <f>SUMIF($A$288:$A$291,K112,$B$288:$B$291)</f>
        <v>5071833.42</v>
      </c>
      <c r="M112" s="2658">
        <v>100</v>
      </c>
      <c r="N112" s="507">
        <f t="shared" si="37"/>
        <v>5071833.42</v>
      </c>
      <c r="O112" s="2510">
        <f t="shared" si="38"/>
        <v>0</v>
      </c>
      <c r="P112" s="507">
        <f t="shared" si="39"/>
        <v>0</v>
      </c>
      <c r="Q112" s="507">
        <f>+L112*$L$144*$L$162</f>
        <v>5673166.6273742765</v>
      </c>
      <c r="R112" s="484">
        <f t="shared" si="22"/>
        <v>0</v>
      </c>
      <c r="S112" s="1258">
        <f t="shared" si="34"/>
        <v>0</v>
      </c>
      <c r="T112" s="484">
        <f t="shared" ca="1" si="23"/>
        <v>0</v>
      </c>
      <c r="U112" s="958">
        <f t="shared" ca="1" si="35"/>
        <v>0</v>
      </c>
      <c r="V112" s="1263">
        <f t="shared" ca="1" si="40"/>
        <v>5673166.6273742765</v>
      </c>
      <c r="W112" s="1263">
        <f t="shared" ca="1" si="41"/>
        <v>5673166.6273742775</v>
      </c>
      <c r="X112" s="2511">
        <f t="shared" ca="1" si="42"/>
        <v>0</v>
      </c>
      <c r="Y112" s="267"/>
      <c r="Z112" s="267">
        <f t="shared" ca="1" si="43"/>
        <v>5673166.6273742775</v>
      </c>
      <c r="AA112" s="3322">
        <f t="shared" ca="1" si="44"/>
        <v>0</v>
      </c>
    </row>
    <row r="113" spans="4:28" s="240" customFormat="1">
      <c r="H113" s="493">
        <f t="shared" si="36"/>
        <v>81</v>
      </c>
      <c r="I113" s="3321"/>
      <c r="J113" s="235"/>
      <c r="K113" s="235"/>
      <c r="L113" s="484"/>
      <c r="M113" s="2658"/>
      <c r="N113" s="507"/>
      <c r="O113" s="2510"/>
      <c r="P113" s="507"/>
      <c r="Q113" s="507"/>
      <c r="R113" s="484"/>
      <c r="S113" s="1258"/>
      <c r="T113" s="484"/>
      <c r="U113" s="958"/>
      <c r="V113" s="1263"/>
      <c r="W113" s="1263"/>
      <c r="X113" s="2511"/>
      <c r="Y113" s="267"/>
      <c r="Z113" s="267"/>
      <c r="AA113" s="3322"/>
    </row>
    <row r="114" spans="4:28">
      <c r="H114" s="493">
        <f t="shared" si="36"/>
        <v>82</v>
      </c>
      <c r="I114" s="2717"/>
      <c r="J114" s="3"/>
      <c r="K114" s="3"/>
      <c r="L114" s="1008"/>
      <c r="M114" s="2387"/>
      <c r="N114" s="206"/>
      <c r="O114" s="1257"/>
      <c r="P114" s="206"/>
      <c r="Q114" s="206"/>
      <c r="R114" s="452"/>
      <c r="S114" s="1258"/>
      <c r="T114" s="484"/>
      <c r="U114" s="1262"/>
      <c r="V114" s="1263"/>
      <c r="W114" s="74"/>
      <c r="X114" s="1264"/>
      <c r="Y114" s="63"/>
      <c r="Z114" s="63"/>
      <c r="AA114" s="159"/>
      <c r="AB114" s="24"/>
    </row>
    <row r="115" spans="4:28">
      <c r="H115" s="49">
        <f t="shared" si="36"/>
        <v>83</v>
      </c>
      <c r="I115" s="1676"/>
      <c r="J115" s="1573"/>
      <c r="K115" s="1573" t="s">
        <v>8913</v>
      </c>
      <c r="L115" s="1675"/>
      <c r="M115" s="2659">
        <v>100</v>
      </c>
      <c r="N115" s="19">
        <f>+L115*M115/100</f>
        <v>0</v>
      </c>
      <c r="O115" s="2380">
        <f>100-M115</f>
        <v>0</v>
      </c>
      <c r="P115" s="19">
        <f>+L115-N115</f>
        <v>0</v>
      </c>
      <c r="Q115" s="19">
        <f>+L115*$L$144*$L$162</f>
        <v>0</v>
      </c>
      <c r="R115" s="2687">
        <v>0</v>
      </c>
      <c r="S115" s="393">
        <f>+R115*$R$144*$R$162</f>
        <v>0</v>
      </c>
      <c r="T115" s="714">
        <f>IF(ISNA(VLOOKUP($J115,sub_data,4,FALSE)),0,(VLOOKUP($J115,sub_data,4,FALSE)))</f>
        <v>0</v>
      </c>
      <c r="U115" s="247">
        <f ca="1">+T115*$T$144*$T$162</f>
        <v>0</v>
      </c>
      <c r="V115" s="320">
        <f ca="1">+Q115+S115+U115</f>
        <v>0</v>
      </c>
      <c r="W115" s="19">
        <f ca="1">+V115*M115/100</f>
        <v>0</v>
      </c>
      <c r="X115" s="1266">
        <f ca="1">+V115-W115</f>
        <v>0</v>
      </c>
      <c r="Y115" s="63"/>
      <c r="Z115" s="19">
        <f ca="1">+W115+X115</f>
        <v>0</v>
      </c>
      <c r="AA115" s="159">
        <f ca="1">+Z115-V115</f>
        <v>0</v>
      </c>
      <c r="AB115" s="24"/>
    </row>
    <row r="116" spans="4:28">
      <c r="D116" s="63"/>
      <c r="H116" s="49">
        <f t="shared" si="36"/>
        <v>84</v>
      </c>
      <c r="I116" s="34"/>
      <c r="J116" s="3"/>
      <c r="K116" s="3" t="s">
        <v>3204</v>
      </c>
      <c r="L116" s="74">
        <f>SUM(L33:L115)</f>
        <v>191507560.20999998</v>
      </c>
      <c r="M116" s="723"/>
      <c r="N116" s="74">
        <f>SUM(N33:N115)</f>
        <v>191507560.20999998</v>
      </c>
      <c r="O116" s="74"/>
      <c r="P116" s="74">
        <f t="shared" ref="P116:X116" si="45">SUM(P33:P115)</f>
        <v>0</v>
      </c>
      <c r="Q116" s="74">
        <f t="shared" si="45"/>
        <v>214213324.74938458</v>
      </c>
      <c r="R116" s="1263">
        <f t="shared" si="45"/>
        <v>2610828.3099999996</v>
      </c>
      <c r="S116" s="1263">
        <f t="shared" si="45"/>
        <v>2620217.3688051142</v>
      </c>
      <c r="T116" s="1263">
        <f t="shared" ca="1" si="45"/>
        <v>2984803.7399999998</v>
      </c>
      <c r="U116" s="74">
        <f t="shared" ca="1" si="45"/>
        <v>3557341.5892307675</v>
      </c>
      <c r="V116" s="74">
        <f t="shared" ca="1" si="45"/>
        <v>220390883.70742053</v>
      </c>
      <c r="W116" s="74">
        <f t="shared" ca="1" si="45"/>
        <v>220390883.70742056</v>
      </c>
      <c r="X116" s="90">
        <f t="shared" ca="1" si="45"/>
        <v>0</v>
      </c>
      <c r="Y116" s="63"/>
      <c r="Z116" s="63">
        <f ca="1">SUM(Z33:Z115)</f>
        <v>220390883.70742056</v>
      </c>
      <c r="AA116" s="159">
        <f ca="1">+Z116-V116</f>
        <v>0</v>
      </c>
      <c r="AB116" s="24"/>
    </row>
    <row r="117" spans="4:28">
      <c r="H117" s="49">
        <f t="shared" si="36"/>
        <v>85</v>
      </c>
      <c r="I117" s="34"/>
      <c r="J117" s="3"/>
      <c r="K117" s="73"/>
      <c r="L117" s="74"/>
      <c r="M117" s="723"/>
      <c r="N117" s="74"/>
      <c r="O117" s="74"/>
      <c r="P117" s="74"/>
      <c r="Q117" s="74"/>
      <c r="R117" s="74"/>
      <c r="S117" s="74"/>
      <c r="T117" s="74"/>
      <c r="U117" s="74"/>
      <c r="V117" s="74"/>
      <c r="W117" s="74"/>
      <c r="X117" s="90"/>
      <c r="Y117" s="63"/>
      <c r="Z117" s="63"/>
      <c r="AA117" s="63"/>
      <c r="AB117" s="24"/>
    </row>
    <row r="118" spans="4:28">
      <c r="H118" s="49">
        <f t="shared" si="36"/>
        <v>86</v>
      </c>
      <c r="I118" s="34"/>
      <c r="J118" s="3"/>
      <c r="K118" s="3" t="s">
        <v>4466</v>
      </c>
      <c r="L118" s="338">
        <v>0</v>
      </c>
      <c r="M118" s="2658">
        <v>100</v>
      </c>
      <c r="N118" s="206">
        <f>+L118*M118/100</f>
        <v>0</v>
      </c>
      <c r="O118" s="1267">
        <f>100-M118</f>
        <v>0</v>
      </c>
      <c r="P118" s="206">
        <f>+L118-N118</f>
        <v>0</v>
      </c>
      <c r="Q118" s="206"/>
      <c r="R118" s="2688">
        <f>+'Trans Voltage Detail'!G29</f>
        <v>6037190.8500000006</v>
      </c>
      <c r="S118" s="206">
        <f>+S125-S119-S116</f>
        <v>12625893.791194884</v>
      </c>
      <c r="T118" s="357">
        <v>0</v>
      </c>
      <c r="U118" s="338">
        <v>0</v>
      </c>
      <c r="V118" s="74">
        <f>+Q118+S118+U118</f>
        <v>12625893.791194884</v>
      </c>
      <c r="W118" s="74">
        <f>+V118*M118/100</f>
        <v>12625893.791194884</v>
      </c>
      <c r="X118" s="1264">
        <f>+V118-W118</f>
        <v>0</v>
      </c>
      <c r="Y118" s="63"/>
      <c r="Z118" s="159">
        <f>+W118+X118</f>
        <v>12625893.791194884</v>
      </c>
      <c r="AA118" s="159">
        <f>+Z118-V118</f>
        <v>0</v>
      </c>
      <c r="AB118" s="24"/>
    </row>
    <row r="119" spans="4:28">
      <c r="H119" s="49">
        <f t="shared" si="36"/>
        <v>87</v>
      </c>
      <c r="I119" s="34"/>
      <c r="J119" s="3"/>
      <c r="K119" s="3" t="s">
        <v>4467</v>
      </c>
      <c r="L119" s="338">
        <v>0</v>
      </c>
      <c r="M119" s="2658">
        <v>100</v>
      </c>
      <c r="N119" s="206">
        <f>+L119*M119/100</f>
        <v>0</v>
      </c>
      <c r="O119" s="1267">
        <f>100-M119</f>
        <v>0</v>
      </c>
      <c r="P119" s="206">
        <f>+L119-N119</f>
        <v>0</v>
      </c>
      <c r="Q119" s="206"/>
      <c r="R119" s="775">
        <f>+'Trans Voltage Detail'!G30</f>
        <v>7622545.5600000005</v>
      </c>
      <c r="S119" s="1268">
        <f>+'Trans Voltage Detail'!G30</f>
        <v>7622545.5600000005</v>
      </c>
      <c r="T119" s="357">
        <v>0</v>
      </c>
      <c r="U119" s="338">
        <v>0</v>
      </c>
      <c r="V119" s="74">
        <f>+Q119+S119+U119</f>
        <v>7622545.5600000005</v>
      </c>
      <c r="W119" s="74">
        <f>+V119*M119/100</f>
        <v>7622545.5599999996</v>
      </c>
      <c r="X119" s="1264">
        <f>+V119-W119</f>
        <v>0</v>
      </c>
      <c r="Y119" s="63"/>
      <c r="Z119" s="159">
        <f>+W119+X119</f>
        <v>7622545.5599999996</v>
      </c>
      <c r="AA119" s="159">
        <f>+Z119-V119</f>
        <v>0</v>
      </c>
      <c r="AB119" s="24"/>
    </row>
    <row r="120" spans="4:28">
      <c r="H120" s="49">
        <f t="shared" si="36"/>
        <v>88</v>
      </c>
      <c r="I120" s="34"/>
      <c r="J120" s="3"/>
      <c r="K120" s="3"/>
      <c r="L120" s="74"/>
      <c r="M120" s="723"/>
      <c r="N120" s="206"/>
      <c r="O120" s="1267"/>
      <c r="P120" s="206"/>
      <c r="Q120" s="206"/>
      <c r="R120" s="74"/>
      <c r="S120" s="206"/>
      <c r="T120" s="357"/>
      <c r="U120" s="338"/>
      <c r="V120" s="74"/>
      <c r="W120" s="74"/>
      <c r="X120" s="1264"/>
      <c r="Y120" s="63"/>
      <c r="Z120" s="159"/>
      <c r="AA120" s="159"/>
    </row>
    <row r="121" spans="4:28">
      <c r="H121" s="49">
        <f t="shared" si="36"/>
        <v>89</v>
      </c>
      <c r="I121" s="34"/>
      <c r="J121" s="3"/>
      <c r="K121" s="3" t="s">
        <v>4468</v>
      </c>
      <c r="L121" s="338">
        <v>0</v>
      </c>
      <c r="M121" s="2658">
        <v>100</v>
      </c>
      <c r="N121" s="206">
        <f>+L121*M121/100</f>
        <v>0</v>
      </c>
      <c r="O121" s="1267">
        <f>100-M121</f>
        <v>0</v>
      </c>
      <c r="P121" s="206">
        <f>+L121-N121</f>
        <v>0</v>
      </c>
      <c r="Q121" s="206"/>
      <c r="R121" s="357">
        <v>0</v>
      </c>
      <c r="S121" s="338"/>
      <c r="T121" s="357">
        <v>0</v>
      </c>
      <c r="U121" s="338">
        <v>0</v>
      </c>
      <c r="V121" s="74">
        <f>+Q121+S121+U121</f>
        <v>0</v>
      </c>
      <c r="W121" s="206">
        <f>+V121*M121/100</f>
        <v>0</v>
      </c>
      <c r="X121" s="1264">
        <f>+V121-W121</f>
        <v>0</v>
      </c>
      <c r="Y121" s="63"/>
      <c r="Z121" s="159">
        <f>+W121+X121</f>
        <v>0</v>
      </c>
      <c r="AA121" s="159">
        <f>+Z121-V121</f>
        <v>0</v>
      </c>
    </row>
    <row r="122" spans="4:28">
      <c r="H122" s="49">
        <f t="shared" si="36"/>
        <v>90</v>
      </c>
      <c r="I122" s="34"/>
      <c r="J122" s="3"/>
      <c r="K122" s="3" t="s">
        <v>9639</v>
      </c>
      <c r="L122" s="18">
        <v>0</v>
      </c>
      <c r="M122" s="2658">
        <v>100</v>
      </c>
      <c r="N122" s="19">
        <f>+L122*M122/100</f>
        <v>0</v>
      </c>
      <c r="O122" s="1267">
        <f>100-M122</f>
        <v>0</v>
      </c>
      <c r="P122" s="206">
        <f>+L122-N122</f>
        <v>0</v>
      </c>
      <c r="Q122" s="206"/>
      <c r="R122" s="66">
        <v>0</v>
      </c>
      <c r="S122" s="18"/>
      <c r="T122" s="66">
        <v>0</v>
      </c>
      <c r="U122" s="338">
        <v>0</v>
      </c>
      <c r="V122" s="74">
        <f>+Q122+S122+U122</f>
        <v>0</v>
      </c>
      <c r="W122" s="74">
        <f>+V122*M122/100</f>
        <v>0</v>
      </c>
      <c r="X122" s="1266">
        <f>+V122-W122</f>
        <v>0</v>
      </c>
      <c r="Y122" s="63"/>
      <c r="Z122" s="182">
        <f>+W122+X122</f>
        <v>0</v>
      </c>
      <c r="AA122" s="182">
        <f>+Z122-V122</f>
        <v>0</v>
      </c>
    </row>
    <row r="123" spans="4:28">
      <c r="H123" s="49">
        <f t="shared" si="36"/>
        <v>91</v>
      </c>
      <c r="I123" s="34"/>
      <c r="J123" s="3"/>
      <c r="K123" s="3" t="s">
        <v>9640</v>
      </c>
      <c r="L123" s="71">
        <f>+L121+L122</f>
        <v>0</v>
      </c>
      <c r="M123" s="74"/>
      <c r="N123" s="185">
        <f>+N121+N122</f>
        <v>0</v>
      </c>
      <c r="O123" s="185"/>
      <c r="P123" s="185">
        <f t="shared" ref="P123:X123" si="46">+P121+P122</f>
        <v>0</v>
      </c>
      <c r="Q123" s="185">
        <f t="shared" si="46"/>
        <v>0</v>
      </c>
      <c r="R123" s="71">
        <f t="shared" si="46"/>
        <v>0</v>
      </c>
      <c r="S123" s="185"/>
      <c r="T123" s="71">
        <f t="shared" si="46"/>
        <v>0</v>
      </c>
      <c r="U123" s="185"/>
      <c r="V123" s="71">
        <f t="shared" si="46"/>
        <v>0</v>
      </c>
      <c r="W123" s="71">
        <f t="shared" si="46"/>
        <v>0</v>
      </c>
      <c r="X123" s="1269">
        <f t="shared" si="46"/>
        <v>0</v>
      </c>
      <c r="Y123" s="63"/>
      <c r="Z123" s="182">
        <f>+Z121+Z122</f>
        <v>0</v>
      </c>
      <c r="AA123" s="186">
        <f>+Z123-V123</f>
        <v>0</v>
      </c>
    </row>
    <row r="124" spans="4:28">
      <c r="H124" s="49">
        <f t="shared" si="36"/>
        <v>92</v>
      </c>
      <c r="I124" s="34"/>
      <c r="J124" s="3"/>
      <c r="K124" s="3"/>
      <c r="L124" s="74"/>
      <c r="M124" s="74"/>
      <c r="N124" s="74"/>
      <c r="O124" s="74"/>
      <c r="P124" s="74"/>
      <c r="Q124" s="74"/>
      <c r="R124" s="74"/>
      <c r="S124" s="74"/>
      <c r="T124" s="74"/>
      <c r="U124" s="74"/>
      <c r="V124" s="74"/>
      <c r="W124" s="74"/>
      <c r="X124" s="90"/>
      <c r="Y124" s="63"/>
      <c r="Z124" s="159"/>
      <c r="AA124" s="159"/>
    </row>
    <row r="125" spans="4:28" ht="13.5" thickBot="1">
      <c r="H125" s="49">
        <f t="shared" si="36"/>
        <v>93</v>
      </c>
      <c r="I125" s="34"/>
      <c r="J125" s="3"/>
      <c r="K125" s="3" t="s">
        <v>8660</v>
      </c>
      <c r="L125" s="192">
        <f>+L116+L123</f>
        <v>191507560.20999998</v>
      </c>
      <c r="M125" s="1256"/>
      <c r="N125" s="192">
        <f>+N116+N123</f>
        <v>191507560.20999998</v>
      </c>
      <c r="O125" s="1256"/>
      <c r="P125" s="192">
        <f>+P116+P123</f>
        <v>0</v>
      </c>
      <c r="Q125" s="192">
        <f>+Q116+Q123</f>
        <v>214213324.74938458</v>
      </c>
      <c r="R125" s="2689">
        <f>+R116+R118+R119+R123</f>
        <v>16270564.720000001</v>
      </c>
      <c r="S125" s="1650">
        <f>VLOOKUP(S126,Data,ColNumber,FALSE)</f>
        <v>22868656.719999999</v>
      </c>
      <c r="T125" s="72">
        <f ca="1">+T116+T123</f>
        <v>2984803.7399999998</v>
      </c>
      <c r="U125" s="192">
        <f ca="1">+U116+U123</f>
        <v>3557341.5892307675</v>
      </c>
      <c r="V125" s="192">
        <f ca="1">+V116+V123</f>
        <v>220390883.70742053</v>
      </c>
      <c r="W125" s="192">
        <f ca="1">+W116+W123</f>
        <v>220390883.70742056</v>
      </c>
      <c r="X125" s="1270">
        <f ca="1">+X116+X123</f>
        <v>0</v>
      </c>
      <c r="Y125" s="183"/>
      <c r="Z125" s="192">
        <f ca="1">+Z116+Z123</f>
        <v>220390883.70742056</v>
      </c>
      <c r="AA125" s="193">
        <f ca="1">+Z125-V125</f>
        <v>0</v>
      </c>
    </row>
    <row r="126" spans="4:28" ht="13.5" thickTop="1">
      <c r="H126" s="49">
        <f t="shared" si="36"/>
        <v>94</v>
      </c>
      <c r="I126" s="34"/>
      <c r="J126" s="3"/>
      <c r="K126" s="3"/>
      <c r="L126" s="74"/>
      <c r="M126" s="74"/>
      <c r="N126" s="74">
        <f>L125-Q125</f>
        <v>-22705764.539384604</v>
      </c>
      <c r="O126" s="74"/>
      <c r="P126" s="74"/>
      <c r="Q126" s="74"/>
      <c r="R126" s="74"/>
      <c r="S126" s="1649" t="s">
        <v>855</v>
      </c>
      <c r="T126" s="74"/>
      <c r="U126" s="74"/>
      <c r="V126" s="74"/>
      <c r="W126" s="74"/>
      <c r="X126" s="90"/>
      <c r="Y126" s="63"/>
      <c r="Z126" s="63"/>
      <c r="AA126" s="63"/>
    </row>
    <row r="127" spans="4:28">
      <c r="H127" s="49">
        <f t="shared" si="36"/>
        <v>95</v>
      </c>
      <c r="I127" s="34"/>
      <c r="J127" s="3"/>
      <c r="K127" s="3" t="s">
        <v>8661</v>
      </c>
      <c r="L127" s="74"/>
      <c r="M127" s="74"/>
      <c r="N127" s="74"/>
      <c r="O127" s="74"/>
      <c r="P127" s="74"/>
      <c r="Q127" s="74"/>
      <c r="R127" s="74"/>
      <c r="S127" s="74"/>
      <c r="T127" s="74"/>
      <c r="U127" s="74"/>
      <c r="V127" s="74"/>
      <c r="W127" s="74"/>
      <c r="X127" s="90"/>
      <c r="Y127" s="63"/>
      <c r="Z127" s="63"/>
      <c r="AA127" s="63"/>
    </row>
    <row r="128" spans="4:28">
      <c r="H128" s="49">
        <f t="shared" si="36"/>
        <v>96</v>
      </c>
      <c r="I128" s="34"/>
      <c r="J128" s="3"/>
      <c r="K128" s="3" t="s">
        <v>8662</v>
      </c>
      <c r="L128" s="74"/>
      <c r="M128" s="74"/>
      <c r="N128" s="74"/>
      <c r="O128" s="74"/>
      <c r="P128" s="74"/>
      <c r="Q128" s="74"/>
      <c r="R128" s="74"/>
      <c r="S128" s="74"/>
      <c r="T128" s="74"/>
      <c r="U128" s="74"/>
      <c r="V128" s="74"/>
      <c r="W128" s="74"/>
      <c r="X128" s="90"/>
      <c r="Y128" s="63"/>
      <c r="Z128" s="63"/>
      <c r="AA128" s="63"/>
    </row>
    <row r="129" spans="8:29">
      <c r="H129" s="49">
        <f t="shared" si="36"/>
        <v>97</v>
      </c>
      <c r="I129" s="3"/>
      <c r="J129" s="3"/>
      <c r="K129" s="3" t="s">
        <v>8663</v>
      </c>
      <c r="L129" s="74">
        <f t="array" ref="L129">SUM(IF($I$33:$I$115=1,L33:L115,0))</f>
        <v>125440086.83000001</v>
      </c>
      <c r="M129" s="74"/>
      <c r="N129" s="74">
        <f t="array" ref="N129">SUM(IF($I$33:$I$115=1,N33:N115,0))</f>
        <v>125440086.83000001</v>
      </c>
      <c r="O129" s="74"/>
      <c r="P129" s="74">
        <f t="array" ref="P129">SUM(IF($I$33:$I$115=1,P33:P115,0))</f>
        <v>0</v>
      </c>
      <c r="Q129" s="74">
        <f t="array" ref="Q129">SUM(IF($I$33:$I$115=1,Q33:Q115,0))</f>
        <v>140312675.00478896</v>
      </c>
      <c r="R129" s="74">
        <f t="array" ref="R129">SUM(IF($I$33:$I$115=1,R33:R115,0))</f>
        <v>2253559.0499999998</v>
      </c>
      <c r="S129" s="74">
        <f t="array" ref="S129">SUM(IF($I$33:$I$115=1,S33:S115,0))</f>
        <v>2261663.2973609641</v>
      </c>
      <c r="T129" s="74">
        <f t="array" aca="1" ref="T129" ca="1">SUM(IF($I$33:$I$115=1,T33:T115,0))</f>
        <v>2344777.2400000002</v>
      </c>
      <c r="U129" s="74">
        <f t="array" aca="1" ref="U129" ca="1">SUM(IF($I$33:$I$115=1,U33:U115,0))</f>
        <v>2794546.750780249</v>
      </c>
      <c r="V129" s="74">
        <f t="array" aca="1" ref="V129" ca="1">SUM(IF($I$33:$I$115=1,V33:V115,0))</f>
        <v>145368885.05293018</v>
      </c>
      <c r="W129" s="74">
        <f t="array" aca="1" ref="W129" ca="1">SUM(IF($I$33:$I$115=1,W33:W115,0))</f>
        <v>145368885.05293018</v>
      </c>
      <c r="X129" s="90">
        <f t="array" aca="1" ref="X129" ca="1">SUM(IF($I$33:$I$115=1,X33:X115,0))</f>
        <v>0</v>
      </c>
      <c r="Y129" s="63"/>
      <c r="Z129" s="63">
        <f ca="1">+W129+X129</f>
        <v>145368885.05293018</v>
      </c>
      <c r="AA129" s="17">
        <f ca="1">+Z129-V129</f>
        <v>0</v>
      </c>
    </row>
    <row r="130" spans="8:29">
      <c r="H130" s="49">
        <f t="shared" si="36"/>
        <v>98</v>
      </c>
      <c r="I130" s="3"/>
      <c r="J130" s="3"/>
      <c r="K130" s="3" t="s">
        <v>7068</v>
      </c>
      <c r="L130" s="74">
        <f t="array" ref="L130">SUM(IF($I$33:$I$115=2,L$33:L$115,0))</f>
        <v>0</v>
      </c>
      <c r="M130" s="74"/>
      <c r="N130" s="74">
        <f t="array" ref="N130">SUM(IF($I$33:$I$115=2,$N$33:$N$115,0))</f>
        <v>0</v>
      </c>
      <c r="O130" s="74"/>
      <c r="P130" s="206">
        <f t="array" ref="P130">SUM(IF($I$33:$I$115=2,P$33:P$115,0))</f>
        <v>0</v>
      </c>
      <c r="Q130" s="206">
        <f t="array" ref="Q130">SUM(IF($I$33:$I$115=2,Q$33:Q$115,0))</f>
        <v>0</v>
      </c>
      <c r="R130" s="74">
        <f t="array" ref="R130">SUM(IF($I$33:$I$115=2,R$33:R$115,0))</f>
        <v>0</v>
      </c>
      <c r="S130" s="74">
        <f t="array" ref="S130">SUM(IF($I$33:$I$115=2,S$33:S$115,0))</f>
        <v>0</v>
      </c>
      <c r="T130" s="74">
        <f t="array" aca="1" ref="T130" ca="1">SUM(IF($I$33:$I$115=2,T$33:T$115,0))</f>
        <v>0</v>
      </c>
      <c r="U130" s="74">
        <f t="array" aca="1" ref="U130" ca="1">SUM(IF($I$33:$I$115=2,U$33:U$115,0))</f>
        <v>0</v>
      </c>
      <c r="V130" s="74">
        <f t="array" aca="1" ref="V130" ca="1">SUM(IF($I$33:$I$115=2,V$33:V$115,0))</f>
        <v>0</v>
      </c>
      <c r="W130" s="74">
        <f t="array" aca="1" ref="W130" ca="1">SUM(IF($I$33:$I$115=2,W$33:W$115,0))</f>
        <v>0</v>
      </c>
      <c r="X130" s="1264">
        <f t="array" aca="1" ref="X130" ca="1">SUM(IF($I$33:$I$115=2,X$33:X$115,0))</f>
        <v>0</v>
      </c>
      <c r="Y130" s="63"/>
      <c r="Z130" s="63">
        <f t="shared" ref="Z130:Z136" ca="1" si="47">+W130+X130</f>
        <v>0</v>
      </c>
      <c r="AA130" s="17">
        <f t="shared" ref="AA130:AA138" ca="1" si="48">+Z130-V130</f>
        <v>0</v>
      </c>
    </row>
    <row r="131" spans="8:29">
      <c r="H131" s="49">
        <f t="shared" si="36"/>
        <v>99</v>
      </c>
      <c r="I131" s="3"/>
      <c r="J131" s="3"/>
      <c r="K131" s="3" t="s">
        <v>10500</v>
      </c>
      <c r="L131" s="74">
        <f t="array" ref="L131">SUM(IF($I$33:$I$115=3,L$33:L$115,0))</f>
        <v>0</v>
      </c>
      <c r="M131" s="74"/>
      <c r="N131" s="74">
        <f t="array" ref="N131">SUM(IF($I$33:$I$115=3,N$33:N$115,0))</f>
        <v>0</v>
      </c>
      <c r="O131" s="74"/>
      <c r="P131" s="206">
        <f t="array" ref="P131">SUM(IF($I$33:$I$115=3,P$33:P$115,0))</f>
        <v>0</v>
      </c>
      <c r="Q131" s="206">
        <f t="array" ref="Q131">SUM(IF($I$33:$I$115=3,Q$33:Q$115,0))</f>
        <v>0</v>
      </c>
      <c r="R131" s="74">
        <f t="array" ref="R131">SUM(IF($I$33:$I$115=3,R$33:R$115,0))</f>
        <v>0</v>
      </c>
      <c r="S131" s="206">
        <f t="array" ref="S131">SUM(IF($I$33:$I$115=3,S$33:S$115,0))</f>
        <v>0</v>
      </c>
      <c r="T131" s="74">
        <f t="array" aca="1" ref="T131" ca="1">SUM(IF($I$33:$I$115=3,T$33:T$115,0))</f>
        <v>0</v>
      </c>
      <c r="U131" s="206">
        <f t="array" aca="1" ref="U131" ca="1">SUM(IF($I$33:$I$115=3,U$33:U$115,0))</f>
        <v>0</v>
      </c>
      <c r="V131" s="206">
        <f t="array" aca="1" ref="V131" ca="1">SUM(IF($I$33:$I$115=3,V$33:V$115,0))</f>
        <v>0</v>
      </c>
      <c r="W131" s="206">
        <f t="array" aca="1" ref="W131" ca="1">SUM(IF($I$33:$I$115=3,W$33:W$115,0))</f>
        <v>0</v>
      </c>
      <c r="X131" s="1264">
        <f t="array" aca="1" ref="X131" ca="1">SUM(IF($I$33:$I$115=3,X$33:X$115,0))</f>
        <v>0</v>
      </c>
      <c r="Y131" s="63"/>
      <c r="Z131" s="63">
        <f t="shared" ca="1" si="47"/>
        <v>0</v>
      </c>
      <c r="AA131" s="17">
        <f t="shared" ca="1" si="48"/>
        <v>0</v>
      </c>
    </row>
    <row r="132" spans="8:29">
      <c r="H132" s="49">
        <f t="shared" si="36"/>
        <v>100</v>
      </c>
      <c r="I132" s="3"/>
      <c r="J132" s="3"/>
      <c r="K132" s="3" t="s">
        <v>10501</v>
      </c>
      <c r="L132" s="74">
        <f t="array" ref="L132">SUM(IF($I$33:$I$115=4,L$33:L$115,0))</f>
        <v>0</v>
      </c>
      <c r="M132" s="74"/>
      <c r="N132" s="74">
        <f t="array" ref="N132">SUM(IF($I$33:$I$115=4,N$33:N$115,0))</f>
        <v>0</v>
      </c>
      <c r="O132" s="74"/>
      <c r="P132" s="74">
        <f t="array" ref="P132">SUM(IF($I$33:$I$115=4,P$33:P$115,0))</f>
        <v>0</v>
      </c>
      <c r="Q132" s="74">
        <f t="array" ref="Q132">SUM(IF($I$33:$I$115=4,Q$33:Q$115,0))</f>
        <v>0</v>
      </c>
      <c r="R132" s="74">
        <f t="array" ref="R132">SUM(IF($I$33:$I$115=4,R$33:R$115,0))</f>
        <v>0</v>
      </c>
      <c r="S132" s="74">
        <f t="array" ref="S132">SUM(IF($I$33:$I$115=4,S$33:S$115,0))</f>
        <v>0</v>
      </c>
      <c r="T132" s="74">
        <f t="array" aca="1" ref="T132" ca="1">SUM(IF($I$33:$I$115=4,T$33:T$115,0))</f>
        <v>0</v>
      </c>
      <c r="U132" s="74">
        <f t="array" aca="1" ref="U132" ca="1">SUM(IF($I$33:$I$115=4,U$33:U$115,0))</f>
        <v>0</v>
      </c>
      <c r="V132" s="74">
        <f t="array" aca="1" ref="V132" ca="1">SUM(IF($I$33:$I$115=4,V$33:V$115,0))</f>
        <v>0</v>
      </c>
      <c r="W132" s="74">
        <f t="array" aca="1" ref="W132" ca="1">SUM(IF($I$33:$I$115=4,W$33:W$115,0))</f>
        <v>0</v>
      </c>
      <c r="X132" s="90">
        <f t="array" aca="1" ref="X132" ca="1">SUM(IF($I$33:$I$115=4,X$33:X$115,0))</f>
        <v>0</v>
      </c>
      <c r="Y132" s="63"/>
      <c r="Z132" s="63">
        <f t="shared" ca="1" si="47"/>
        <v>0</v>
      </c>
      <c r="AA132" s="17">
        <f t="shared" ca="1" si="48"/>
        <v>0</v>
      </c>
    </row>
    <row r="133" spans="8:29">
      <c r="H133" s="49">
        <f t="shared" si="36"/>
        <v>101</v>
      </c>
      <c r="I133" s="3"/>
      <c r="J133" s="3"/>
      <c r="K133" s="3" t="s">
        <v>1344</v>
      </c>
      <c r="L133" s="74">
        <f>SUMIF(I34:I115,"5",L34:L115)</f>
        <v>34306250.200000003</v>
      </c>
      <c r="M133" s="74"/>
      <c r="N133" s="74">
        <f t="array" ref="N133">SUM(IF($I$33:$I$115=5,N$33:N$115,0))</f>
        <v>34306250.200000003</v>
      </c>
      <c r="O133" s="74"/>
      <c r="P133" s="206">
        <f t="array" ref="P133">SUM(IF($I$33:$I$115=5,P$33:P$115,0))</f>
        <v>0</v>
      </c>
      <c r="Q133" s="206">
        <f t="array" ref="Q133">SUM(IF($I$33:$I$115=5,Q$33:Q$115,0))</f>
        <v>38373711.758260407</v>
      </c>
      <c r="R133" s="74">
        <f t="array" ref="R133">SUM(IF($I$33:$I$115=5,R$33:R$115,0))</f>
        <v>0</v>
      </c>
      <c r="S133" s="74">
        <f t="array" ref="S133">SUM(IF($I$33:$I$115=5,S$33:S$115,0))</f>
        <v>0</v>
      </c>
      <c r="T133" s="74">
        <f t="array" aca="1" ref="T133" ca="1">SUM(IF($I$33:$I$115=5,T$33:T$115,0))</f>
        <v>0</v>
      </c>
      <c r="U133" s="74">
        <f t="array" aca="1" ref="U133" ca="1">SUM(IF($I$33:$I$115=5,U$33:U$115,0))</f>
        <v>0</v>
      </c>
      <c r="V133" s="74">
        <f t="array" aca="1" ref="V133" ca="1">SUM(IF($I$33:$I$115=5,V$33:V$115,0))</f>
        <v>38373711.758260407</v>
      </c>
      <c r="W133" s="74">
        <f t="array" aca="1" ref="W133" ca="1">SUM(IF($I$33:$I$115=5,W$33:W$115,0))</f>
        <v>38373711.758260407</v>
      </c>
      <c r="X133" s="1264">
        <f t="array" aca="1" ref="X133" ca="1">SUM(IF($I$33:$I$115=5,X$33:X$115,0))</f>
        <v>0</v>
      </c>
      <c r="Y133" s="63"/>
      <c r="Z133" s="63">
        <f t="shared" ca="1" si="47"/>
        <v>38373711.758260407</v>
      </c>
      <c r="AA133" s="17">
        <f t="shared" ca="1" si="48"/>
        <v>0</v>
      </c>
    </row>
    <row r="134" spans="8:29">
      <c r="H134" s="49">
        <f t="shared" si="36"/>
        <v>102</v>
      </c>
      <c r="I134" s="3"/>
      <c r="J134" s="3"/>
      <c r="K134" s="1645" t="str">
        <f>"6 INACTIVE IN "&amp;YEAR</f>
        <v>6 INACTIVE IN 2009</v>
      </c>
      <c r="L134" s="206">
        <f t="array" ref="L134">SUM(IF($I$33:$I$115=6,L$33:L$115,0))</f>
        <v>0</v>
      </c>
      <c r="M134" s="74"/>
      <c r="N134" s="206">
        <f t="array" ref="N134">SUM(IF($I$33:$I$115=6,N$33:N$115,0))</f>
        <v>0</v>
      </c>
      <c r="O134" s="74"/>
      <c r="P134" s="206">
        <f t="array" ref="P134">SUM(IF($I$33:$I$115=6,P$33:P$115,0))</f>
        <v>0</v>
      </c>
      <c r="Q134" s="206">
        <f t="array" ref="Q134">SUM(IF($I$33:$I$115=6,Q$33:Q$115,0))</f>
        <v>0</v>
      </c>
      <c r="R134" s="74">
        <f t="array" ref="R134">SUM(IF($I$33:$I$115=6,R$33:R$115,0))</f>
        <v>0</v>
      </c>
      <c r="S134" s="1271">
        <f t="array" ref="S134">SUM(IF($I$33:$I$115=6,S$33:S$115,0))</f>
        <v>0</v>
      </c>
      <c r="T134" s="74">
        <f t="array" aca="1" ref="T134" ca="1">SUM(IF($I$33:$I$115=6,T$33:T$115,0))</f>
        <v>0</v>
      </c>
      <c r="U134" s="1271">
        <f t="array" aca="1" ref="U134" ca="1">SUM(IF($I$33:$I$115=6,U$33:U$115,0))</f>
        <v>0</v>
      </c>
      <c r="V134" s="1271">
        <f t="array" aca="1" ref="V134" ca="1">SUM(IF($I$33:$I$115=6,V$33:V$115,0))</f>
        <v>0</v>
      </c>
      <c r="W134" s="1271">
        <f t="array" aca="1" ref="W134" ca="1">SUM(IF($I$33:$I$115=6,W$33:W$115,0))</f>
        <v>0</v>
      </c>
      <c r="X134" s="1272">
        <f t="array" aca="1" ref="X134" ca="1">SUM(IF($I$33:$I$115=6,X$33:X$115,0))</f>
        <v>0</v>
      </c>
      <c r="Y134" s="341"/>
      <c r="Z134" s="341">
        <f t="shared" ca="1" si="47"/>
        <v>0</v>
      </c>
      <c r="AA134" s="17">
        <f t="shared" ca="1" si="48"/>
        <v>0</v>
      </c>
    </row>
    <row r="135" spans="8:29">
      <c r="H135" s="49">
        <f t="shared" si="36"/>
        <v>103</v>
      </c>
      <c r="I135" s="3"/>
      <c r="J135" s="3"/>
      <c r="K135" s="3" t="s">
        <v>1343</v>
      </c>
      <c r="L135" s="206">
        <f t="array" ref="L135">SUM(IF($I$33:$I$115=7,L$33:L$115,0))</f>
        <v>31761223.180000003</v>
      </c>
      <c r="M135" s="206"/>
      <c r="N135" s="206">
        <f t="array" ref="N135">SUM(IF($I$33:$I$115=7,N$33:N$115,0))</f>
        <v>31761223.180000003</v>
      </c>
      <c r="O135" s="74"/>
      <c r="P135" s="206">
        <f t="array" ref="P135">SUM(IF($I$33:$I$115=7,P$33:P$115,0))</f>
        <v>0</v>
      </c>
      <c r="Q135" s="206">
        <f t="array" ref="Q135">SUM(IF($I$33:$I$115=7,Q$33:Q$115,0))</f>
        <v>35526937.986335188</v>
      </c>
      <c r="R135" s="74">
        <f t="array" ref="R135">SUM(IF($I$33:$I$115=7,R$33:R$115,0))</f>
        <v>357269.26</v>
      </c>
      <c r="S135" s="1271">
        <f t="array" ref="S135">SUM(IF($I$33:$I$115=7,S$33:S$115,0))</f>
        <v>358554.07144415041</v>
      </c>
      <c r="T135" s="74">
        <f t="array" aca="1" ref="T135" ca="1">SUM(IF($I$33:$I$115=7,T$33:T$115,0))</f>
        <v>640026.5</v>
      </c>
      <c r="U135" s="1271">
        <f t="array" aca="1" ref="U135" ca="1">SUM(IF($I$33:$I$115=7,U$33:U$115,0))</f>
        <v>762794.83845051948</v>
      </c>
      <c r="V135" s="1271">
        <f t="array" aca="1" ref="V135" ca="1">SUM(IF($I$33:$I$115=7,V$33:V$115,0))</f>
        <v>36648286.896229856</v>
      </c>
      <c r="W135" s="1271">
        <f t="array" aca="1" ref="W135" ca="1">SUM(IF($I$33:$I$115=7,W$33:W$115,0))</f>
        <v>36648286.896229856</v>
      </c>
      <c r="X135" s="1272">
        <f t="array" aca="1" ref="X135" ca="1">SUM(IF($I$33:$I$115=7,X$33:X$115,0))</f>
        <v>0</v>
      </c>
      <c r="Y135" s="341"/>
      <c r="Z135" s="341">
        <f t="shared" ca="1" si="47"/>
        <v>36648286.896229856</v>
      </c>
      <c r="AA135" s="17">
        <f t="shared" ca="1" si="48"/>
        <v>0</v>
      </c>
    </row>
    <row r="136" spans="8:29">
      <c r="H136" s="49">
        <f t="shared" si="36"/>
        <v>104</v>
      </c>
      <c r="I136" s="3"/>
      <c r="J136" s="3"/>
      <c r="K136" s="3" t="s">
        <v>10502</v>
      </c>
      <c r="L136" s="69">
        <f t="array" ref="L136">SUM(IF($I$33:$I$115=8,L$33:L$115,0))</f>
        <v>0</v>
      </c>
      <c r="M136" s="74"/>
      <c r="N136" s="69">
        <f t="array" ref="N136">SUM(IF($I$33:$I$115=8,N$33:N$115,0))</f>
        <v>0</v>
      </c>
      <c r="O136" s="74"/>
      <c r="P136" s="19">
        <f t="array" ref="P136">SUM(IF($I$33:$I$115=8,P$33:P$115,0))</f>
        <v>0</v>
      </c>
      <c r="Q136" s="19">
        <f t="array" ref="Q136">SUM(IF($I$33:$I$115=8,Q$33:Q$115,0))</f>
        <v>0</v>
      </c>
      <c r="R136" s="69">
        <f t="array" ref="R136">SUM(IF($I$33:$I$115=8,R$33:R$115,0))</f>
        <v>0</v>
      </c>
      <c r="S136" s="342">
        <f t="array" ref="S136">SUM(IF($I$33:$I$115=8,S$33:S$115,0))</f>
        <v>0</v>
      </c>
      <c r="T136" s="69">
        <f t="array" aca="1" ref="T136" ca="1">SUM(IF($I$33:$I$115=8,T$33:T$115,0))</f>
        <v>0</v>
      </c>
      <c r="U136" s="342">
        <f t="array" aca="1" ref="U136" ca="1">SUM(IF($I$33:$I$115=8,U$33:U$115,0))</f>
        <v>0</v>
      </c>
      <c r="V136" s="342">
        <f t="array" aca="1" ref="V136" ca="1">SUM(IF($I$33:$I$115=8,V$33:V$115,0))</f>
        <v>0</v>
      </c>
      <c r="W136" s="342">
        <f t="array" aca="1" ref="W136" ca="1">SUM(IF($I$33:$I$115=8,W$33:W$115,0))</f>
        <v>0</v>
      </c>
      <c r="X136" s="1273">
        <f t="array" aca="1" ref="X136" ca="1">SUM(IF($I$33:$I$115=8,X$33:X$115,0))</f>
        <v>0</v>
      </c>
      <c r="Y136" s="341"/>
      <c r="Z136" s="342">
        <f t="shared" ca="1" si="47"/>
        <v>0</v>
      </c>
      <c r="AA136" s="19">
        <f t="shared" ca="1" si="48"/>
        <v>0</v>
      </c>
    </row>
    <row r="137" spans="8:29">
      <c r="H137" s="49">
        <f t="shared" si="36"/>
        <v>105</v>
      </c>
      <c r="I137" s="3"/>
      <c r="J137" s="3"/>
      <c r="K137" s="3"/>
      <c r="L137" s="74"/>
      <c r="M137" s="74"/>
      <c r="N137" s="74"/>
      <c r="O137" s="74"/>
      <c r="P137" s="206"/>
      <c r="Q137" s="206"/>
      <c r="R137" s="74"/>
      <c r="S137" s="206"/>
      <c r="T137" s="74"/>
      <c r="U137" s="206"/>
      <c r="V137" s="206"/>
      <c r="W137" s="206"/>
      <c r="X137" s="1264"/>
      <c r="Y137" s="63"/>
      <c r="Z137" s="63"/>
      <c r="AA137" s="63"/>
    </row>
    <row r="138" spans="8:29">
      <c r="H138" s="49">
        <f t="shared" si="36"/>
        <v>106</v>
      </c>
      <c r="I138" s="3"/>
      <c r="J138" s="3"/>
      <c r="K138" s="3" t="s">
        <v>10503</v>
      </c>
      <c r="L138" s="69">
        <f>SUM(L129:L136)</f>
        <v>191507560.21000004</v>
      </c>
      <c r="M138" s="74"/>
      <c r="N138" s="69">
        <f>SUM(N129:N136)</f>
        <v>191507560.21000004</v>
      </c>
      <c r="O138" s="74"/>
      <c r="P138" s="69">
        <f t="shared" ref="P138:X138" si="49">SUM(P129:P136)</f>
        <v>0</v>
      </c>
      <c r="Q138" s="69">
        <f>SUM(Q129:Q136)</f>
        <v>214213324.74938455</v>
      </c>
      <c r="R138" s="69">
        <f t="shared" si="49"/>
        <v>2610828.3099999996</v>
      </c>
      <c r="S138" s="69">
        <f>SUM(S129:S136)</f>
        <v>2620217.3688051146</v>
      </c>
      <c r="T138" s="69">
        <f t="shared" ca="1" si="49"/>
        <v>2984803.74</v>
      </c>
      <c r="U138" s="69">
        <f ca="1">SUM(U129:U136)</f>
        <v>3557341.5892307684</v>
      </c>
      <c r="V138" s="69">
        <f t="shared" ca="1" si="49"/>
        <v>220390883.70742044</v>
      </c>
      <c r="W138" s="69">
        <f t="shared" ca="1" si="49"/>
        <v>220390883.70742044</v>
      </c>
      <c r="X138" s="91">
        <f t="shared" ca="1" si="49"/>
        <v>0</v>
      </c>
      <c r="Y138" s="63"/>
      <c r="Z138" s="69">
        <f ca="1">SUM(Z129:Z136)</f>
        <v>220390883.70742044</v>
      </c>
      <c r="AA138" s="19">
        <f t="shared" ca="1" si="48"/>
        <v>0</v>
      </c>
    </row>
    <row r="139" spans="8:29">
      <c r="H139" s="49">
        <f t="shared" si="36"/>
        <v>107</v>
      </c>
      <c r="I139" s="3"/>
      <c r="J139" s="3"/>
      <c r="K139" s="3"/>
      <c r="L139" s="74"/>
      <c r="M139" s="74"/>
      <c r="N139" s="74"/>
      <c r="O139" s="74"/>
      <c r="P139" s="206"/>
      <c r="Q139" s="206"/>
      <c r="R139" s="74"/>
      <c r="S139" s="206"/>
      <c r="T139" s="74"/>
      <c r="U139" s="206"/>
      <c r="V139" s="206"/>
      <c r="W139" s="206"/>
      <c r="X139" s="1264"/>
      <c r="Y139" s="63"/>
      <c r="Z139" s="63"/>
      <c r="AA139" s="63"/>
    </row>
    <row r="140" spans="8:29">
      <c r="H140" s="49">
        <f t="shared" si="36"/>
        <v>108</v>
      </c>
      <c r="I140" s="3"/>
      <c r="J140" s="3"/>
      <c r="K140" s="3"/>
      <c r="L140" s="74">
        <f>+L116-L138</f>
        <v>0</v>
      </c>
      <c r="M140" s="74"/>
      <c r="N140" s="74">
        <f>+N116-N138</f>
        <v>0</v>
      </c>
      <c r="O140" s="74"/>
      <c r="P140" s="206">
        <f t="shared" ref="P140:X140" si="50">+P116-P138</f>
        <v>0</v>
      </c>
      <c r="Q140" s="206"/>
      <c r="R140" s="74">
        <f t="shared" si="50"/>
        <v>0</v>
      </c>
      <c r="S140" s="206"/>
      <c r="T140" s="74">
        <f t="shared" ca="1" si="50"/>
        <v>0</v>
      </c>
      <c r="U140" s="206"/>
      <c r="V140" s="206">
        <f t="shared" ca="1" si="50"/>
        <v>0</v>
      </c>
      <c r="W140" s="206">
        <f t="shared" ca="1" si="50"/>
        <v>0</v>
      </c>
      <c r="X140" s="1264">
        <f t="shared" ca="1" si="50"/>
        <v>0</v>
      </c>
      <c r="Y140" s="17"/>
      <c r="Z140" s="17">
        <f ca="1">+Z116-Z138</f>
        <v>0</v>
      </c>
      <c r="AA140" s="17">
        <f ca="1">+AA116-AA138</f>
        <v>0</v>
      </c>
    </row>
    <row r="141" spans="8:29">
      <c r="H141" s="49">
        <f t="shared" si="36"/>
        <v>109</v>
      </c>
      <c r="I141" s="3"/>
      <c r="J141" s="3"/>
      <c r="K141" s="3"/>
      <c r="L141" s="74"/>
      <c r="M141" s="74"/>
      <c r="N141" s="74"/>
      <c r="O141" s="74"/>
      <c r="P141" s="206"/>
      <c r="Q141" s="206"/>
      <c r="R141" s="74"/>
      <c r="S141" s="206"/>
      <c r="T141" s="74"/>
      <c r="U141" s="206"/>
      <c r="V141" s="206"/>
      <c r="W141" s="206"/>
      <c r="X141" s="1264"/>
      <c r="Y141" s="63"/>
      <c r="Z141" s="63"/>
      <c r="AA141" s="63"/>
    </row>
    <row r="142" spans="8:29">
      <c r="H142" s="49">
        <f t="shared" si="36"/>
        <v>110</v>
      </c>
      <c r="I142" s="3"/>
      <c r="J142" s="3"/>
      <c r="K142" s="3" t="s">
        <v>10504</v>
      </c>
      <c r="L142" s="74">
        <f>+L123</f>
        <v>0</v>
      </c>
      <c r="M142" s="74"/>
      <c r="N142" s="74">
        <f>+N121+N122</f>
        <v>0</v>
      </c>
      <c r="O142" s="74"/>
      <c r="P142" s="206">
        <f>+P121+P122</f>
        <v>0</v>
      </c>
      <c r="Q142" s="206"/>
      <c r="R142" s="74">
        <f>+R121+R122</f>
        <v>0</v>
      </c>
      <c r="S142" s="206"/>
      <c r="T142" s="74">
        <f>+T121+T122</f>
        <v>0</v>
      </c>
      <c r="U142" s="74"/>
      <c r="V142" s="3"/>
      <c r="W142" s="3"/>
      <c r="X142" s="50"/>
      <c r="AB142" s="10"/>
    </row>
    <row r="143" spans="8:29">
      <c r="H143" s="49">
        <f t="shared" si="36"/>
        <v>111</v>
      </c>
      <c r="I143" s="3"/>
      <c r="J143" s="3"/>
      <c r="K143" s="3"/>
      <c r="L143" s="74"/>
      <c r="M143" s="74"/>
      <c r="N143" s="74"/>
      <c r="O143" s="74"/>
      <c r="P143" s="74"/>
      <c r="Q143" s="74"/>
      <c r="R143" s="74"/>
      <c r="S143" s="74"/>
      <c r="T143" s="74"/>
      <c r="U143" s="74"/>
      <c r="V143" s="3"/>
      <c r="W143" s="3"/>
      <c r="X143" s="50"/>
      <c r="AB143" s="343"/>
      <c r="AC143" s="240"/>
    </row>
    <row r="144" spans="8:29">
      <c r="H144" s="49">
        <f t="shared" si="36"/>
        <v>112</v>
      </c>
      <c r="I144" s="3"/>
      <c r="J144" s="3"/>
      <c r="K144" s="3" t="s">
        <v>10505</v>
      </c>
      <c r="L144" s="1274">
        <f>+(L138+L142)/L138</f>
        <v>1</v>
      </c>
      <c r="M144" s="74"/>
      <c r="N144" s="1274">
        <f>+(N138+N142)/N138</f>
        <v>1</v>
      </c>
      <c r="O144" s="74"/>
      <c r="P144" s="1274">
        <f>IF(P138&lt;&gt;0,+(P138+P142)/P138,0)</f>
        <v>0</v>
      </c>
      <c r="Q144" s="1274"/>
      <c r="R144" s="74">
        <f>+(R138+R142)/R138</f>
        <v>1</v>
      </c>
      <c r="S144" s="1274"/>
      <c r="T144" s="74">
        <f ca="1">+(T138+T142)/T138</f>
        <v>1</v>
      </c>
      <c r="U144" s="1274"/>
      <c r="V144" s="74"/>
      <c r="W144" s="74"/>
      <c r="X144" s="90"/>
      <c r="Y144" s="63"/>
      <c r="Z144" s="63"/>
      <c r="AA144" s="63"/>
      <c r="AB144" s="10"/>
    </row>
    <row r="145" spans="8:28">
      <c r="H145" s="49">
        <f t="shared" si="36"/>
        <v>113</v>
      </c>
      <c r="I145" s="3"/>
      <c r="J145" s="3"/>
      <c r="K145" s="3"/>
      <c r="L145" s="74"/>
      <c r="M145" s="74"/>
      <c r="N145" s="74"/>
      <c r="O145" s="74"/>
      <c r="P145" s="74"/>
      <c r="Q145" s="74"/>
      <c r="R145" s="74"/>
      <c r="S145" s="74"/>
      <c r="T145" s="74"/>
      <c r="U145" s="74"/>
      <c r="V145" s="74"/>
      <c r="W145" s="74"/>
      <c r="X145" s="90"/>
      <c r="Y145" s="63"/>
      <c r="Z145" s="63"/>
      <c r="AA145" s="63"/>
      <c r="AB145" s="10"/>
    </row>
    <row r="146" spans="8:28">
      <c r="H146" s="49">
        <f t="shared" si="36"/>
        <v>114</v>
      </c>
      <c r="I146" s="3"/>
      <c r="J146" s="3"/>
      <c r="K146" s="3"/>
      <c r="L146" s="74"/>
      <c r="M146" s="74"/>
      <c r="N146" s="74"/>
      <c r="O146" s="74"/>
      <c r="P146" s="74"/>
      <c r="Q146" s="74"/>
      <c r="R146" s="74"/>
      <c r="S146" s="74"/>
      <c r="T146" s="74"/>
      <c r="U146" s="74"/>
      <c r="V146" s="74"/>
      <c r="W146" s="74"/>
      <c r="X146" s="90"/>
      <c r="Y146" s="63"/>
      <c r="Z146" s="63"/>
      <c r="AA146" s="63"/>
      <c r="AB146" s="10"/>
    </row>
    <row r="147" spans="8:28">
      <c r="H147" s="49">
        <f t="shared" si="36"/>
        <v>115</v>
      </c>
      <c r="I147" s="3"/>
      <c r="J147" s="3"/>
      <c r="K147" s="3" t="s">
        <v>11581</v>
      </c>
      <c r="L147" s="74"/>
      <c r="M147" s="74"/>
      <c r="N147" s="74"/>
      <c r="O147" s="74"/>
      <c r="P147" s="74"/>
      <c r="Q147" s="74"/>
      <c r="R147" s="74"/>
      <c r="S147" s="74"/>
      <c r="T147" s="74"/>
      <c r="U147" s="74"/>
      <c r="V147" s="3"/>
      <c r="W147" s="3"/>
      <c r="X147" s="50"/>
    </row>
    <row r="148" spans="8:28">
      <c r="H148" s="49">
        <f t="shared" si="36"/>
        <v>116</v>
      </c>
      <c r="I148" s="3"/>
      <c r="J148" s="3"/>
      <c r="K148" s="3" t="str">
        <f>+$K$129</f>
        <v>1 COMMON (GENERAL)</v>
      </c>
      <c r="L148" s="1256">
        <f>+N148+P148</f>
        <v>125440086.83000001</v>
      </c>
      <c r="M148" s="1256"/>
      <c r="N148" s="1256">
        <f t="shared" ref="N148:N155" si="51">+N129*$N$144</f>
        <v>125440086.83000001</v>
      </c>
      <c r="O148" s="1256"/>
      <c r="P148" s="1256">
        <f t="shared" ref="P148:P155" si="52">+P129*$P$144</f>
        <v>0</v>
      </c>
      <c r="Q148" s="1256"/>
      <c r="R148" s="74">
        <f>+R129*R$144</f>
        <v>2253559.0499999998</v>
      </c>
      <c r="S148" s="1256"/>
      <c r="T148" s="74">
        <f t="shared" ref="T148:T155" ca="1" si="53">+T129*T$144</f>
        <v>2344777.2400000002</v>
      </c>
      <c r="U148" s="1256"/>
      <c r="V148" s="1260">
        <f t="shared" ref="V148:V155" ca="1" si="54">+L148+R148+T148</f>
        <v>130038423.12</v>
      </c>
      <c r="W148" s="3"/>
      <c r="X148" s="50"/>
      <c r="AB148" s="10"/>
    </row>
    <row r="149" spans="8:28">
      <c r="H149" s="49">
        <f t="shared" si="36"/>
        <v>117</v>
      </c>
      <c r="I149" s="3"/>
      <c r="J149" s="3"/>
      <c r="K149" s="3" t="str">
        <f>+$K$130</f>
        <v>2 DIRECT - IS &amp; SBI</v>
      </c>
      <c r="L149" s="206">
        <f t="shared" ref="L149:L155" si="55">+N149+P149</f>
        <v>0</v>
      </c>
      <c r="M149" s="206"/>
      <c r="N149" s="206">
        <f t="shared" si="51"/>
        <v>0</v>
      </c>
      <c r="O149" s="206"/>
      <c r="P149" s="206">
        <f t="shared" si="52"/>
        <v>0</v>
      </c>
      <c r="Q149" s="206"/>
      <c r="R149" s="74">
        <f t="shared" ref="R149:R155" si="56">+R130*$R$144</f>
        <v>0</v>
      </c>
      <c r="S149" s="206"/>
      <c r="T149" s="74">
        <f t="shared" ca="1" si="53"/>
        <v>0</v>
      </c>
      <c r="U149" s="206"/>
      <c r="V149" s="507">
        <f t="shared" ca="1" si="54"/>
        <v>0</v>
      </c>
      <c r="W149" s="3"/>
      <c r="X149" s="50"/>
      <c r="AB149" s="10"/>
    </row>
    <row r="150" spans="8:28">
      <c r="H150" s="49">
        <f t="shared" si="36"/>
        <v>118</v>
      </c>
      <c r="I150" s="3"/>
      <c r="J150" s="3"/>
      <c r="K150" s="3" t="str">
        <f>+$K$131</f>
        <v>3 DIRECT - GSLD &amp;SBF</v>
      </c>
      <c r="L150" s="206">
        <f t="shared" si="55"/>
        <v>0</v>
      </c>
      <c r="M150" s="206"/>
      <c r="N150" s="206">
        <f t="shared" si="51"/>
        <v>0</v>
      </c>
      <c r="O150" s="206"/>
      <c r="P150" s="206">
        <f t="shared" si="52"/>
        <v>0</v>
      </c>
      <c r="Q150" s="206"/>
      <c r="R150" s="74">
        <f t="shared" si="56"/>
        <v>0</v>
      </c>
      <c r="S150" s="206"/>
      <c r="T150" s="74">
        <f t="shared" ca="1" si="53"/>
        <v>0</v>
      </c>
      <c r="U150" s="206"/>
      <c r="V150" s="507">
        <f t="shared" ca="1" si="54"/>
        <v>0</v>
      </c>
      <c r="W150" s="3"/>
      <c r="X150" s="50"/>
      <c r="AB150" s="10"/>
    </row>
    <row r="151" spans="8:28">
      <c r="H151" s="49">
        <f t="shared" si="36"/>
        <v>119</v>
      </c>
      <c r="I151" s="3"/>
      <c r="J151" s="3"/>
      <c r="K151" s="3" t="str">
        <f>+$K$132</f>
        <v>4 DISTR - TRANSFER</v>
      </c>
      <c r="L151" s="206">
        <f t="shared" si="55"/>
        <v>0</v>
      </c>
      <c r="M151" s="206"/>
      <c r="N151" s="206">
        <f t="shared" si="51"/>
        <v>0</v>
      </c>
      <c r="O151" s="206"/>
      <c r="P151" s="206">
        <f t="shared" si="52"/>
        <v>0</v>
      </c>
      <c r="Q151" s="206"/>
      <c r="R151" s="74">
        <f t="shared" si="56"/>
        <v>0</v>
      </c>
      <c r="S151" s="206"/>
      <c r="T151" s="74">
        <f t="shared" ca="1" si="53"/>
        <v>0</v>
      </c>
      <c r="U151" s="206"/>
      <c r="V151" s="507">
        <f t="shared" ca="1" si="54"/>
        <v>0</v>
      </c>
      <c r="W151" s="3"/>
      <c r="X151" s="50"/>
      <c r="AB151" s="10"/>
    </row>
    <row r="152" spans="8:28">
      <c r="H152" s="49">
        <f t="shared" si="36"/>
        <v>120</v>
      </c>
      <c r="I152" s="3"/>
      <c r="J152" s="3"/>
      <c r="K152" s="3" t="str">
        <f>+$K$133</f>
        <v>5 STEP UP</v>
      </c>
      <c r="L152" s="206">
        <f t="shared" si="55"/>
        <v>34306250.200000003</v>
      </c>
      <c r="M152" s="206"/>
      <c r="N152" s="206">
        <f t="shared" si="51"/>
        <v>34306250.200000003</v>
      </c>
      <c r="O152" s="206"/>
      <c r="P152" s="206">
        <f t="shared" si="52"/>
        <v>0</v>
      </c>
      <c r="Q152" s="206"/>
      <c r="R152" s="74">
        <f t="shared" si="56"/>
        <v>0</v>
      </c>
      <c r="S152" s="206"/>
      <c r="T152" s="74">
        <f t="shared" ca="1" si="53"/>
        <v>0</v>
      </c>
      <c r="U152" s="206"/>
      <c r="V152" s="507">
        <f t="shared" ca="1" si="54"/>
        <v>34306250.200000003</v>
      </c>
      <c r="W152" s="3"/>
      <c r="X152" s="50"/>
      <c r="AB152" s="10"/>
    </row>
    <row r="153" spans="8:28">
      <c r="H153" s="49">
        <f t="shared" si="36"/>
        <v>121</v>
      </c>
      <c r="I153" s="3"/>
      <c r="J153" s="3"/>
      <c r="K153" s="1645" t="str">
        <f>"6 INACTIVE IN "&amp;YEAR</f>
        <v>6 INACTIVE IN 2009</v>
      </c>
      <c r="L153" s="206">
        <f t="shared" si="55"/>
        <v>0</v>
      </c>
      <c r="M153" s="206"/>
      <c r="N153" s="206">
        <f t="shared" si="51"/>
        <v>0</v>
      </c>
      <c r="O153" s="206"/>
      <c r="P153" s="206">
        <f t="shared" si="52"/>
        <v>0</v>
      </c>
      <c r="Q153" s="206"/>
      <c r="R153" s="74">
        <f t="shared" si="56"/>
        <v>0</v>
      </c>
      <c r="S153" s="206"/>
      <c r="T153" s="74">
        <f t="shared" ca="1" si="53"/>
        <v>0</v>
      </c>
      <c r="U153" s="206"/>
      <c r="V153" s="507">
        <f t="shared" ca="1" si="54"/>
        <v>0</v>
      </c>
      <c r="W153" s="3"/>
      <c r="X153" s="50"/>
      <c r="AB153" s="10"/>
    </row>
    <row r="154" spans="8:28">
      <c r="H154" s="49">
        <f t="shared" si="36"/>
        <v>122</v>
      </c>
      <c r="I154" s="3"/>
      <c r="J154" s="3"/>
      <c r="K154" s="3" t="str">
        <f>+$K$135</f>
        <v>7 HI VOLT</v>
      </c>
      <c r="L154" s="206">
        <f t="shared" si="55"/>
        <v>31761223.180000003</v>
      </c>
      <c r="M154" s="206"/>
      <c r="N154" s="206">
        <f t="shared" si="51"/>
        <v>31761223.180000003</v>
      </c>
      <c r="O154" s="206"/>
      <c r="P154" s="206">
        <f t="shared" si="52"/>
        <v>0</v>
      </c>
      <c r="Q154" s="206"/>
      <c r="R154" s="74">
        <f t="shared" si="56"/>
        <v>357269.26</v>
      </c>
      <c r="S154" s="206"/>
      <c r="T154" s="74">
        <f t="shared" ca="1" si="53"/>
        <v>640026.5</v>
      </c>
      <c r="U154" s="206"/>
      <c r="V154" s="507">
        <f t="shared" ca="1" si="54"/>
        <v>32758518.940000005</v>
      </c>
      <c r="W154" s="3"/>
      <c r="X154" s="50"/>
      <c r="AB154" s="10"/>
    </row>
    <row r="155" spans="8:28">
      <c r="H155" s="49">
        <f t="shared" si="36"/>
        <v>123</v>
      </c>
      <c r="I155" s="3"/>
      <c r="J155" s="3"/>
      <c r="K155" s="3" t="str">
        <f>+$K$136</f>
        <v>8 SHARED IS &amp; WHSLE</v>
      </c>
      <c r="L155" s="19">
        <f t="shared" si="55"/>
        <v>0</v>
      </c>
      <c r="M155" s="206"/>
      <c r="N155" s="19">
        <f t="shared" si="51"/>
        <v>0</v>
      </c>
      <c r="O155" s="206"/>
      <c r="P155" s="19">
        <f t="shared" si="52"/>
        <v>0</v>
      </c>
      <c r="Q155" s="19"/>
      <c r="R155" s="69">
        <f t="shared" si="56"/>
        <v>0</v>
      </c>
      <c r="S155" s="19"/>
      <c r="T155" s="69">
        <f t="shared" ca="1" si="53"/>
        <v>0</v>
      </c>
      <c r="U155" s="19"/>
      <c r="V155" s="344">
        <f t="shared" ca="1" si="54"/>
        <v>0</v>
      </c>
      <c r="W155" s="3"/>
      <c r="X155" s="50"/>
      <c r="AB155" s="10"/>
    </row>
    <row r="156" spans="8:28">
      <c r="H156" s="49">
        <f t="shared" si="36"/>
        <v>124</v>
      </c>
      <c r="I156" s="3"/>
      <c r="J156" s="3"/>
      <c r="K156" s="3"/>
      <c r="L156" s="206"/>
      <c r="M156" s="206"/>
      <c r="N156" s="206"/>
      <c r="O156" s="206"/>
      <c r="P156" s="206"/>
      <c r="Q156" s="206"/>
      <c r="R156" s="74"/>
      <c r="S156" s="206"/>
      <c r="T156" s="74"/>
      <c r="U156" s="206"/>
      <c r="V156" s="206"/>
      <c r="W156" s="3"/>
      <c r="X156" s="50"/>
      <c r="AB156" s="10"/>
    </row>
    <row r="157" spans="8:28" ht="13.5" thickBot="1">
      <c r="H157" s="49">
        <f t="shared" si="36"/>
        <v>125</v>
      </c>
      <c r="I157" s="3"/>
      <c r="J157" s="3"/>
      <c r="K157" s="3" t="s">
        <v>10169</v>
      </c>
      <c r="L157" s="194">
        <f>SUM(L148:L155)</f>
        <v>191507560.21000004</v>
      </c>
      <c r="M157" s="1256"/>
      <c r="N157" s="194">
        <f>SUM(N148:N155)</f>
        <v>191507560.21000004</v>
      </c>
      <c r="O157" s="1256"/>
      <c r="P157" s="194">
        <f>SUM(P148:P155)</f>
        <v>0</v>
      </c>
      <c r="Q157" s="194"/>
      <c r="R157" s="2423">
        <f>SUM(R148:R155)</f>
        <v>2610828.3099999996</v>
      </c>
      <c r="S157" s="194"/>
      <c r="T157" s="2423">
        <f ca="1">SUM(T148:T155)</f>
        <v>2984803.74</v>
      </c>
      <c r="U157" s="194"/>
      <c r="V157" s="194">
        <f ca="1">SUM(V148:V155)</f>
        <v>197103192.25999999</v>
      </c>
      <c r="W157" s="3"/>
      <c r="X157" s="50"/>
      <c r="AB157" s="10"/>
    </row>
    <row r="158" spans="8:28">
      <c r="H158" s="49">
        <f t="shared" si="36"/>
        <v>126</v>
      </c>
      <c r="I158" s="3"/>
      <c r="J158" s="3"/>
      <c r="K158" s="3"/>
      <c r="L158" s="206">
        <f>+L157-L138-L142</f>
        <v>0</v>
      </c>
      <c r="M158" s="206"/>
      <c r="N158" s="206">
        <f>+N157-N138-N142</f>
        <v>0</v>
      </c>
      <c r="O158" s="206"/>
      <c r="P158" s="206">
        <f>+P157-P138-P142</f>
        <v>0</v>
      </c>
      <c r="Q158" s="206"/>
      <c r="R158" s="74">
        <f>+R157-R138-R142</f>
        <v>0</v>
      </c>
      <c r="S158" s="206"/>
      <c r="T158" s="74">
        <f ca="1">+T157-T138-T142</f>
        <v>0</v>
      </c>
      <c r="U158" s="206"/>
      <c r="V158" s="507">
        <f ca="1">+L158+R158+T158</f>
        <v>0</v>
      </c>
      <c r="W158" s="3"/>
      <c r="X158" s="50"/>
      <c r="AB158" s="10"/>
    </row>
    <row r="159" spans="8:28">
      <c r="H159" s="49">
        <f t="shared" si="36"/>
        <v>127</v>
      </c>
      <c r="I159" s="3"/>
      <c r="J159" s="3"/>
      <c r="K159" s="3"/>
      <c r="L159" s="206"/>
      <c r="M159" s="206"/>
      <c r="N159" s="206"/>
      <c r="O159" s="206"/>
      <c r="P159" s="206"/>
      <c r="Q159" s="206"/>
      <c r="R159" s="74"/>
      <c r="S159" s="206"/>
      <c r="T159" s="74"/>
      <c r="U159" s="206"/>
      <c r="V159" s="206"/>
      <c r="W159" s="3"/>
      <c r="X159" s="50"/>
      <c r="AB159" s="10"/>
    </row>
    <row r="160" spans="8:28">
      <c r="H160" s="49">
        <f t="shared" si="36"/>
        <v>128</v>
      </c>
      <c r="I160" s="3"/>
      <c r="J160" s="3"/>
      <c r="K160" s="3" t="s">
        <v>10170</v>
      </c>
      <c r="L160" s="206">
        <f>+L157/1000</f>
        <v>191507.56021000003</v>
      </c>
      <c r="M160" s="206"/>
      <c r="N160" s="206"/>
      <c r="O160" s="206"/>
      <c r="P160" s="206"/>
      <c r="Q160" s="206"/>
      <c r="R160" s="950">
        <f>+(R118+R116)/1000</f>
        <v>8648.0191599999998</v>
      </c>
      <c r="S160" s="338"/>
      <c r="T160" s="375">
        <f ca="1">+T157/1000</f>
        <v>2984.8037400000003</v>
      </c>
      <c r="U160" s="1262"/>
      <c r="V160" s="206"/>
      <c r="W160" s="3"/>
      <c r="X160" s="50"/>
      <c r="AB160" s="10"/>
    </row>
    <row r="161" spans="8:28">
      <c r="H161" s="49">
        <f t="shared" si="36"/>
        <v>129</v>
      </c>
      <c r="I161" s="3"/>
      <c r="J161" s="1647"/>
      <c r="K161" s="235" t="s">
        <v>10171</v>
      </c>
      <c r="L161" s="1592">
        <f>+Transmission!D41</f>
        <v>214213.32474938463</v>
      </c>
      <c r="M161" s="206"/>
      <c r="N161" s="206"/>
      <c r="O161" s="206"/>
      <c r="P161" s="206"/>
      <c r="Q161" s="1276"/>
      <c r="R161" s="484">
        <f>+Transmission!D31</f>
        <v>8679.1191599999984</v>
      </c>
      <c r="S161" s="338"/>
      <c r="T161" s="2692">
        <f>VLOOKUP("352Bal",Data,ColNumber,FALSE)/1000</f>
        <v>3557.3415892307689</v>
      </c>
      <c r="U161" s="338"/>
      <c r="V161" s="206"/>
      <c r="W161" s="3"/>
      <c r="X161" s="50"/>
      <c r="AB161" s="10"/>
    </row>
    <row r="162" spans="8:28">
      <c r="H162" s="49">
        <f t="shared" si="36"/>
        <v>130</v>
      </c>
      <c r="I162" s="3"/>
      <c r="J162" s="3"/>
      <c r="K162" s="3" t="s">
        <v>10172</v>
      </c>
      <c r="L162" s="1277">
        <f>+L161/L160</f>
        <v>1.118563280292884</v>
      </c>
      <c r="M162" s="206"/>
      <c r="N162" s="206"/>
      <c r="O162" s="206"/>
      <c r="P162" s="206"/>
      <c r="Q162" s="206"/>
      <c r="R162" s="74">
        <f>+R161/R160</f>
        <v>1.0035961992480136</v>
      </c>
      <c r="S162" s="1277"/>
      <c r="T162" s="74">
        <f ca="1">+T161/T160</f>
        <v>1.1918175863820006</v>
      </c>
      <c r="U162" s="1277"/>
      <c r="V162" s="206"/>
      <c r="W162" s="3"/>
      <c r="X162" s="50"/>
      <c r="AB162" s="10"/>
    </row>
    <row r="163" spans="8:28">
      <c r="H163" s="49">
        <f t="shared" si="36"/>
        <v>131</v>
      </c>
      <c r="I163" s="3"/>
      <c r="J163" s="3"/>
      <c r="K163" s="3"/>
      <c r="L163" s="206"/>
      <c r="M163" s="206"/>
      <c r="N163" s="206"/>
      <c r="O163" s="206"/>
      <c r="P163" s="206"/>
      <c r="Q163" s="206"/>
      <c r="R163" s="74"/>
      <c r="S163" s="1277"/>
      <c r="T163" s="74"/>
      <c r="U163" s="206"/>
      <c r="V163" s="206"/>
      <c r="W163" s="3"/>
      <c r="X163" s="50"/>
      <c r="AB163" s="10"/>
    </row>
    <row r="164" spans="8:28">
      <c r="H164" s="49">
        <f t="shared" si="36"/>
        <v>132</v>
      </c>
      <c r="I164" s="3"/>
      <c r="J164" s="3"/>
      <c r="K164" s="3" t="s">
        <v>4386</v>
      </c>
      <c r="L164" s="206"/>
      <c r="M164" s="206"/>
      <c r="N164" s="206"/>
      <c r="O164" s="206"/>
      <c r="P164" s="206"/>
      <c r="Q164" s="206"/>
      <c r="R164" s="74"/>
      <c r="S164" s="206"/>
      <c r="T164" s="74"/>
      <c r="U164" s="206"/>
      <c r="V164" s="3"/>
      <c r="W164" s="3"/>
      <c r="X164" s="50"/>
    </row>
    <row r="165" spans="8:28">
      <c r="H165" s="49">
        <f t="shared" si="36"/>
        <v>133</v>
      </c>
      <c r="I165" s="3"/>
      <c r="J165" s="3"/>
      <c r="K165" s="3" t="str">
        <f>+$K$129</f>
        <v>1 COMMON (GENERAL)</v>
      </c>
      <c r="L165" s="1256">
        <f t="shared" ref="L165:L172" si="57">+L148*$L$162</f>
        <v>140312675.00478902</v>
      </c>
      <c r="M165" s="1256"/>
      <c r="N165" s="1256">
        <f t="shared" ref="N165:N172" si="58">+N148*$L$162</f>
        <v>140312675.00478902</v>
      </c>
      <c r="O165" s="1256"/>
      <c r="P165" s="1256">
        <f t="shared" ref="P165:P172" si="59">+P148*$L$162</f>
        <v>0</v>
      </c>
      <c r="Q165" s="1256"/>
      <c r="R165" s="74">
        <f>+R174-SUM(R166:R172)</f>
        <v>2261663.2985558496</v>
      </c>
      <c r="S165" s="1256"/>
      <c r="T165" s="74">
        <f ca="1">+T174-SUM(T166:T172)</f>
        <v>2794546.7507802495</v>
      </c>
      <c r="U165" s="1256"/>
      <c r="V165" s="1260">
        <f t="shared" ref="V165:V172" ca="1" si="60">+T165+R165+L165</f>
        <v>145368885.05412513</v>
      </c>
      <c r="W165" s="3"/>
      <c r="X165" s="50"/>
      <c r="AB165" s="10"/>
    </row>
    <row r="166" spans="8:28">
      <c r="H166" s="49">
        <f t="shared" si="36"/>
        <v>134</v>
      </c>
      <c r="I166" s="3"/>
      <c r="J166" s="3"/>
      <c r="K166" s="3" t="str">
        <f>+$K$130</f>
        <v>2 DIRECT - IS &amp; SBI</v>
      </c>
      <c r="L166" s="206">
        <f t="shared" si="57"/>
        <v>0</v>
      </c>
      <c r="M166" s="206"/>
      <c r="N166" s="206">
        <f t="shared" si="58"/>
        <v>0</v>
      </c>
      <c r="O166" s="206"/>
      <c r="P166" s="206">
        <f t="shared" si="59"/>
        <v>0</v>
      </c>
      <c r="Q166" s="206"/>
      <c r="R166" s="74">
        <f>+R149*$R$162</f>
        <v>0</v>
      </c>
      <c r="S166" s="206"/>
      <c r="T166" s="74">
        <f ca="1">+T149*$T$162</f>
        <v>0</v>
      </c>
      <c r="U166" s="206"/>
      <c r="V166" s="507">
        <f t="shared" ca="1" si="60"/>
        <v>0</v>
      </c>
      <c r="W166" s="3"/>
      <c r="X166" s="50"/>
      <c r="AB166" s="10"/>
    </row>
    <row r="167" spans="8:28">
      <c r="H167" s="49">
        <f t="shared" si="36"/>
        <v>135</v>
      </c>
      <c r="I167" s="3"/>
      <c r="J167" s="3"/>
      <c r="K167" s="3" t="str">
        <f>+$K$131</f>
        <v>3 DIRECT - GSLD &amp;SBF</v>
      </c>
      <c r="L167" s="206">
        <f t="shared" si="57"/>
        <v>0</v>
      </c>
      <c r="M167" s="206"/>
      <c r="N167" s="206">
        <f t="shared" si="58"/>
        <v>0</v>
      </c>
      <c r="O167" s="206"/>
      <c r="P167" s="206">
        <f t="shared" si="59"/>
        <v>0</v>
      </c>
      <c r="Q167" s="206"/>
      <c r="R167" s="74">
        <f>+R150*$R$162</f>
        <v>0</v>
      </c>
      <c r="S167" s="206"/>
      <c r="T167" s="74">
        <f ca="1">+T150*$T$162</f>
        <v>0</v>
      </c>
      <c r="U167" s="206"/>
      <c r="V167" s="507">
        <f t="shared" ca="1" si="60"/>
        <v>0</v>
      </c>
      <c r="W167" s="3"/>
      <c r="X167" s="50"/>
      <c r="AB167" s="10"/>
    </row>
    <row r="168" spans="8:28">
      <c r="H168" s="49">
        <f t="shared" si="36"/>
        <v>136</v>
      </c>
      <c r="I168" s="3"/>
      <c r="J168" s="3"/>
      <c r="K168" s="3" t="str">
        <f>+$K$132</f>
        <v>4 DISTR - TRANSFER</v>
      </c>
      <c r="L168" s="206">
        <f t="shared" si="57"/>
        <v>0</v>
      </c>
      <c r="M168" s="206"/>
      <c r="N168" s="206">
        <f t="shared" si="58"/>
        <v>0</v>
      </c>
      <c r="O168" s="206"/>
      <c r="P168" s="206">
        <f t="shared" si="59"/>
        <v>0</v>
      </c>
      <c r="Q168" s="206"/>
      <c r="R168" s="74">
        <f>IF(R151&lt;&gt;0,+R151*$R$162*P168/L168,0)</f>
        <v>0</v>
      </c>
      <c r="S168" s="206"/>
      <c r="T168" s="74">
        <f ca="1">IF(T151&lt;&gt;0,+T151*$R$162*R168/N168,0)</f>
        <v>0</v>
      </c>
      <c r="U168" s="206"/>
      <c r="V168" s="507">
        <f t="shared" ca="1" si="60"/>
        <v>0</v>
      </c>
      <c r="W168" s="3"/>
      <c r="X168" s="50"/>
      <c r="AB168" s="10"/>
    </row>
    <row r="169" spans="8:28">
      <c r="H169" s="49">
        <f t="shared" si="36"/>
        <v>137</v>
      </c>
      <c r="I169" s="3"/>
      <c r="J169" s="3"/>
      <c r="K169" s="3" t="str">
        <f>+$K$133</f>
        <v>5 STEP UP</v>
      </c>
      <c r="L169" s="206">
        <f t="shared" si="57"/>
        <v>38373711.758260414</v>
      </c>
      <c r="M169" s="2488"/>
      <c r="N169" s="206">
        <f t="shared" si="58"/>
        <v>38373711.758260414</v>
      </c>
      <c r="O169" s="206"/>
      <c r="P169" s="206">
        <f t="shared" si="59"/>
        <v>0</v>
      </c>
      <c r="Q169" s="206"/>
      <c r="R169" s="74">
        <f>+R152*$R$162</f>
        <v>0</v>
      </c>
      <c r="S169" s="206"/>
      <c r="T169" s="74">
        <f ca="1">+T152*$T$162</f>
        <v>0</v>
      </c>
      <c r="U169" s="206"/>
      <c r="V169" s="507">
        <f t="shared" ca="1" si="60"/>
        <v>38373711.758260414</v>
      </c>
      <c r="W169" s="3"/>
      <c r="X169" s="50"/>
      <c r="AB169" s="10"/>
    </row>
    <row r="170" spans="8:28">
      <c r="H170" s="49">
        <f t="shared" si="36"/>
        <v>138</v>
      </c>
      <c r="I170" s="3"/>
      <c r="J170" s="3"/>
      <c r="K170" s="1645" t="str">
        <f>"6 INACTIVE IN "&amp;YEAR</f>
        <v>6 INACTIVE IN 2009</v>
      </c>
      <c r="L170" s="206">
        <f t="shared" si="57"/>
        <v>0</v>
      </c>
      <c r="M170" s="206"/>
      <c r="N170" s="206">
        <f t="shared" si="58"/>
        <v>0</v>
      </c>
      <c r="O170" s="206"/>
      <c r="P170" s="206">
        <f t="shared" si="59"/>
        <v>0</v>
      </c>
      <c r="Q170" s="206"/>
      <c r="R170" s="74">
        <f>+R153*$R$162</f>
        <v>0</v>
      </c>
      <c r="S170" s="206"/>
      <c r="T170" s="74">
        <f ca="1">+T153*$T$162</f>
        <v>0</v>
      </c>
      <c r="U170" s="206"/>
      <c r="V170" s="507">
        <f t="shared" ca="1" si="60"/>
        <v>0</v>
      </c>
      <c r="W170" s="3"/>
      <c r="X170" s="50"/>
      <c r="AB170" s="10"/>
    </row>
    <row r="171" spans="8:28">
      <c r="H171" s="49">
        <f t="shared" si="36"/>
        <v>139</v>
      </c>
      <c r="I171" s="3"/>
      <c r="J171" s="3"/>
      <c r="K171" s="3" t="str">
        <f>+$K$135</f>
        <v>7 HI VOLT</v>
      </c>
      <c r="L171" s="206">
        <f t="shared" si="57"/>
        <v>35526937.986335188</v>
      </c>
      <c r="M171" s="206"/>
      <c r="N171" s="206">
        <f t="shared" si="58"/>
        <v>35526937.986335188</v>
      </c>
      <c r="O171" s="206"/>
      <c r="P171" s="206">
        <f t="shared" si="59"/>
        <v>0</v>
      </c>
      <c r="Q171" s="206"/>
      <c r="R171" s="74">
        <f>+R154*$R$162</f>
        <v>358554.07144415035</v>
      </c>
      <c r="S171" s="206"/>
      <c r="T171" s="74">
        <f ca="1">+T154*$T$162</f>
        <v>762794.83845051948</v>
      </c>
      <c r="U171" s="206"/>
      <c r="V171" s="507">
        <f t="shared" ca="1" si="60"/>
        <v>36648286.896229856</v>
      </c>
      <c r="W171" s="3"/>
      <c r="X171" s="50"/>
      <c r="AB171" s="10"/>
    </row>
    <row r="172" spans="8:28">
      <c r="H172" s="49">
        <f t="shared" si="36"/>
        <v>140</v>
      </c>
      <c r="I172" s="3"/>
      <c r="J172" s="3"/>
      <c r="K172" s="3" t="str">
        <f>+$K$136</f>
        <v>8 SHARED IS &amp; WHSLE</v>
      </c>
      <c r="L172" s="19">
        <f t="shared" si="57"/>
        <v>0</v>
      </c>
      <c r="M172" s="206"/>
      <c r="N172" s="19">
        <f t="shared" si="58"/>
        <v>0</v>
      </c>
      <c r="O172" s="206"/>
      <c r="P172" s="19">
        <f t="shared" si="59"/>
        <v>0</v>
      </c>
      <c r="Q172" s="19"/>
      <c r="R172" s="69">
        <f>+R155*$R$162</f>
        <v>0</v>
      </c>
      <c r="S172" s="19"/>
      <c r="T172" s="69">
        <f ca="1">+T155*$T$162</f>
        <v>0</v>
      </c>
      <c r="U172" s="19"/>
      <c r="V172" s="344">
        <f t="shared" ca="1" si="60"/>
        <v>0</v>
      </c>
      <c r="W172" s="3"/>
      <c r="X172" s="50"/>
      <c r="AB172" s="10"/>
    </row>
    <row r="173" spans="8:28">
      <c r="H173" s="49">
        <f>+H172+1</f>
        <v>141</v>
      </c>
      <c r="I173" s="3"/>
      <c r="J173" s="3"/>
      <c r="K173" s="3"/>
      <c r="L173" s="206"/>
      <c r="M173" s="206"/>
      <c r="N173" s="206"/>
      <c r="O173" s="206"/>
      <c r="P173" s="206"/>
      <c r="Q173" s="206"/>
      <c r="R173" s="74"/>
      <c r="S173" s="206"/>
      <c r="T173" s="74"/>
      <c r="U173" s="206"/>
      <c r="V173" s="206"/>
      <c r="W173" s="3"/>
      <c r="X173" s="50"/>
      <c r="AB173" s="10"/>
    </row>
    <row r="174" spans="8:28" ht="13.5" thickBot="1">
      <c r="H174" s="49">
        <f>+H173+1</f>
        <v>142</v>
      </c>
      <c r="I174" s="3"/>
      <c r="J174" s="3"/>
      <c r="K174" s="3" t="s">
        <v>10169</v>
      </c>
      <c r="L174" s="194">
        <f>SUM(L165:L172)</f>
        <v>214213324.74938461</v>
      </c>
      <c r="M174" s="1256"/>
      <c r="N174" s="194">
        <f>SUM(N165:N172)</f>
        <v>214213324.74938461</v>
      </c>
      <c r="O174" s="1256"/>
      <c r="P174" s="194">
        <f>SUM(P165:P172)</f>
        <v>0</v>
      </c>
      <c r="Q174" s="194"/>
      <c r="R174" s="2423">
        <f>ROUND(+R157*R162,2)</f>
        <v>2620217.37</v>
      </c>
      <c r="S174" s="194"/>
      <c r="T174" s="2423">
        <f ca="1">+T157*T162</f>
        <v>3557341.5892307688</v>
      </c>
      <c r="U174" s="194"/>
      <c r="V174" s="194">
        <f ca="1">SUM(V165:V172)</f>
        <v>220390883.70861542</v>
      </c>
      <c r="W174" s="3"/>
      <c r="X174" s="50"/>
      <c r="AB174" s="10"/>
    </row>
    <row r="175" spans="8:28">
      <c r="H175" s="49">
        <f>+H174+1</f>
        <v>143</v>
      </c>
      <c r="I175" s="3"/>
      <c r="J175" s="3"/>
      <c r="K175" s="3"/>
      <c r="L175" s="206"/>
      <c r="M175" s="206"/>
      <c r="N175" s="206"/>
      <c r="O175" s="206"/>
      <c r="P175" s="206"/>
      <c r="Q175" s="206"/>
      <c r="R175" s="74"/>
      <c r="S175" s="206"/>
      <c r="T175" s="74"/>
      <c r="U175" s="206"/>
      <c r="V175" s="206"/>
      <c r="W175" s="3"/>
      <c r="X175" s="50"/>
      <c r="AB175" s="10"/>
    </row>
    <row r="176" spans="8:28">
      <c r="H176" s="49">
        <f>+H175+1</f>
        <v>144</v>
      </c>
      <c r="I176" s="3"/>
      <c r="J176" s="3"/>
      <c r="K176" s="3"/>
      <c r="L176" s="206"/>
      <c r="M176" s="206"/>
      <c r="N176" s="206"/>
      <c r="O176" s="206"/>
      <c r="P176" s="206"/>
      <c r="Q176" s="206"/>
      <c r="R176" s="74">
        <f>+R177-R174</f>
        <v>6058901.7899999982</v>
      </c>
      <c r="S176" s="206"/>
      <c r="T176" s="74" t="s">
        <v>8553</v>
      </c>
      <c r="U176" s="206"/>
      <c r="V176" s="206"/>
      <c r="W176" s="3"/>
      <c r="X176" s="50"/>
      <c r="AB176" s="10"/>
    </row>
    <row r="177" spans="8:28">
      <c r="H177" s="49">
        <f>+H176+1</f>
        <v>145</v>
      </c>
      <c r="I177" s="8"/>
      <c r="J177" s="8"/>
      <c r="K177" s="8"/>
      <c r="L177" s="19"/>
      <c r="M177" s="19"/>
      <c r="N177" s="19"/>
      <c r="O177" s="19"/>
      <c r="P177" s="19"/>
      <c r="Q177" s="19"/>
      <c r="R177" s="69">
        <f>+R161*1000</f>
        <v>8679119.1599999983</v>
      </c>
      <c r="S177" s="19"/>
      <c r="T177" s="69" t="s">
        <v>8554</v>
      </c>
      <c r="U177" s="19"/>
      <c r="V177" s="19"/>
      <c r="W177" s="8"/>
      <c r="X177" s="54"/>
      <c r="AB177" s="10"/>
    </row>
    <row r="178" spans="8:28">
      <c r="L178" s="17"/>
      <c r="M178" s="17"/>
      <c r="N178" s="17"/>
      <c r="O178" s="17"/>
      <c r="P178" s="17"/>
      <c r="Q178" s="17"/>
      <c r="R178" s="63"/>
      <c r="S178" s="17"/>
      <c r="T178" s="63"/>
      <c r="U178" s="17"/>
      <c r="V178" s="17"/>
      <c r="W178" s="17"/>
      <c r="X178" s="17"/>
      <c r="Y178" s="17"/>
      <c r="Z178" s="17"/>
      <c r="AA178" s="17"/>
    </row>
    <row r="179" spans="8:28">
      <c r="K179" s="426" t="s">
        <v>9342</v>
      </c>
      <c r="L179" s="17"/>
      <c r="M179" s="17"/>
      <c r="N179" s="17"/>
      <c r="O179" s="17"/>
      <c r="P179" s="17"/>
      <c r="Q179" s="17"/>
      <c r="R179" s="63"/>
      <c r="S179" s="17"/>
      <c r="T179" s="63"/>
      <c r="U179" s="17"/>
      <c r="V179" s="17"/>
      <c r="W179" s="17"/>
      <c r="X179" s="17"/>
      <c r="Y179" s="17"/>
      <c r="Z179" s="17"/>
      <c r="AA179" s="17"/>
    </row>
    <row r="180" spans="8:28">
      <c r="L180" s="187" t="s">
        <v>2096</v>
      </c>
      <c r="M180" s="187" t="s">
        <v>2097</v>
      </c>
      <c r="N180" s="187" t="s">
        <v>2097</v>
      </c>
      <c r="O180" s="187" t="s">
        <v>2097</v>
      </c>
      <c r="P180" s="187" t="s">
        <v>2097</v>
      </c>
      <c r="Q180" s="187"/>
      <c r="R180" s="189"/>
      <c r="S180" s="187"/>
      <c r="T180" s="189"/>
      <c r="U180" s="187"/>
      <c r="V180" s="187" t="s">
        <v>3204</v>
      </c>
      <c r="W180" s="17"/>
      <c r="X180" s="17"/>
      <c r="Y180" s="17"/>
      <c r="Z180" s="17"/>
      <c r="AA180" s="17"/>
    </row>
    <row r="181" spans="8:28">
      <c r="K181" t="s">
        <v>2098</v>
      </c>
      <c r="L181" s="188" t="s">
        <v>2099</v>
      </c>
      <c r="M181" s="188" t="s">
        <v>2100</v>
      </c>
      <c r="N181" s="188" t="s">
        <v>2101</v>
      </c>
      <c r="O181" s="188" t="s">
        <v>2102</v>
      </c>
      <c r="P181" s="188" t="s">
        <v>2103</v>
      </c>
      <c r="Q181" s="188"/>
      <c r="R181" s="190" t="s">
        <v>3302</v>
      </c>
      <c r="S181" s="188"/>
      <c r="T181" s="190" t="s">
        <v>2104</v>
      </c>
      <c r="U181" s="188"/>
      <c r="V181" s="188" t="s">
        <v>2097</v>
      </c>
      <c r="W181" s="17"/>
      <c r="X181" s="17"/>
      <c r="Y181" s="17"/>
      <c r="Z181" s="17"/>
      <c r="AA181" s="17"/>
    </row>
    <row r="182" spans="8:28">
      <c r="L182" s="205"/>
      <c r="M182" s="205"/>
      <c r="N182" s="205"/>
      <c r="O182" s="205"/>
      <c r="P182" s="205"/>
      <c r="Q182" s="205"/>
      <c r="R182" s="483"/>
      <c r="S182" s="205"/>
      <c r="T182" s="483"/>
      <c r="U182" s="205"/>
      <c r="V182" s="205"/>
      <c r="W182" s="17"/>
      <c r="X182" s="17"/>
      <c r="Y182" s="17"/>
      <c r="Z182" s="17"/>
      <c r="AA182" s="17"/>
    </row>
    <row r="183" spans="8:28">
      <c r="K183" t="s">
        <v>8925</v>
      </c>
      <c r="L183" s="183">
        <f ca="1">+Z129/1000</f>
        <v>145368.88505293019</v>
      </c>
      <c r="M183" s="254"/>
      <c r="N183" s="254"/>
      <c r="O183" s="183"/>
      <c r="P183" s="183"/>
      <c r="Q183" s="183"/>
      <c r="R183" s="63">
        <f ca="1">SUM(L183:P183)</f>
        <v>145368.88505293019</v>
      </c>
      <c r="S183" s="183"/>
      <c r="T183" s="63">
        <f ca="1">+L183</f>
        <v>145368.88505293019</v>
      </c>
      <c r="U183" s="183"/>
      <c r="V183" s="183">
        <f t="shared" ref="V183:V191" ca="1" si="61">+R183-T183</f>
        <v>0</v>
      </c>
      <c r="W183" s="63"/>
      <c r="X183" s="63"/>
      <c r="Y183" s="63"/>
      <c r="Z183" s="63"/>
      <c r="AA183" s="63"/>
    </row>
    <row r="184" spans="8:28">
      <c r="K184" t="s">
        <v>7593</v>
      </c>
      <c r="L184" s="17">
        <f ca="1">+Z130/1000</f>
        <v>0</v>
      </c>
      <c r="M184" s="17"/>
      <c r="N184" s="184"/>
      <c r="O184" s="1648">
        <f ca="1">+L191*M198</f>
        <v>0</v>
      </c>
      <c r="P184" s="17"/>
      <c r="Q184" s="17"/>
      <c r="R184" s="63">
        <f t="shared" ref="R184:R190" ca="1" si="62">SUM(L184:P184)</f>
        <v>0</v>
      </c>
      <c r="S184" s="17"/>
      <c r="T184" s="63">
        <f t="shared" ref="T184:T190" ca="1" si="63">+L184</f>
        <v>0</v>
      </c>
      <c r="U184" s="17"/>
      <c r="V184" s="17">
        <f t="shared" ca="1" si="61"/>
        <v>0</v>
      </c>
      <c r="W184" s="63"/>
      <c r="X184" s="63"/>
      <c r="Y184" s="63"/>
      <c r="Z184" s="63"/>
      <c r="AA184" s="63"/>
    </row>
    <row r="185" spans="8:28">
      <c r="K185" t="s">
        <v>7594</v>
      </c>
      <c r="L185" s="17">
        <f ca="1">+Z131/1000</f>
        <v>0</v>
      </c>
      <c r="M185" s="195"/>
      <c r="N185" s="17"/>
      <c r="O185" s="17"/>
      <c r="P185" s="17"/>
      <c r="Q185" s="17"/>
      <c r="R185" s="63">
        <f t="shared" ca="1" si="62"/>
        <v>0</v>
      </c>
      <c r="S185" s="17"/>
      <c r="T185" s="63">
        <f t="shared" ca="1" si="63"/>
        <v>0</v>
      </c>
      <c r="U185" s="17"/>
      <c r="V185" s="17">
        <f t="shared" ca="1" si="61"/>
        <v>0</v>
      </c>
      <c r="W185" s="63"/>
      <c r="X185" s="63"/>
      <c r="Y185" s="63"/>
      <c r="Z185" s="63"/>
      <c r="AA185" s="63"/>
    </row>
    <row r="186" spans="8:28">
      <c r="K186" t="s">
        <v>8926</v>
      </c>
      <c r="L186" s="13">
        <v>0</v>
      </c>
      <c r="M186" s="17"/>
      <c r="N186" s="17"/>
      <c r="O186" s="17">
        <f ca="1">+L191*M199</f>
        <v>0</v>
      </c>
      <c r="P186" s="17"/>
      <c r="Q186" s="17"/>
      <c r="R186" s="63">
        <f t="shared" ca="1" si="62"/>
        <v>0</v>
      </c>
      <c r="S186" s="17"/>
      <c r="T186" s="63">
        <f t="shared" si="63"/>
        <v>0</v>
      </c>
      <c r="U186" s="17"/>
      <c r="V186" s="17">
        <f t="shared" ca="1" si="61"/>
        <v>0</v>
      </c>
      <c r="W186" s="63"/>
      <c r="X186" s="63"/>
      <c r="Y186" s="63"/>
      <c r="Z186" s="63"/>
      <c r="AA186" s="63"/>
    </row>
    <row r="187" spans="8:28">
      <c r="K187" t="s">
        <v>8927</v>
      </c>
      <c r="L187" s="17">
        <f ca="1">+Z132/1000</f>
        <v>0</v>
      </c>
      <c r="M187" s="17"/>
      <c r="N187" s="17"/>
      <c r="O187" s="17"/>
      <c r="P187" s="184"/>
      <c r="Q187" s="184"/>
      <c r="R187" s="63">
        <f t="shared" ca="1" si="62"/>
        <v>0</v>
      </c>
      <c r="S187" s="17"/>
      <c r="T187" s="63">
        <f t="shared" ca="1" si="63"/>
        <v>0</v>
      </c>
      <c r="U187" s="17"/>
      <c r="V187" s="17">
        <f t="shared" ca="1" si="61"/>
        <v>0</v>
      </c>
      <c r="W187" s="63"/>
      <c r="X187" s="63"/>
      <c r="Y187" s="63"/>
      <c r="Z187" s="63"/>
      <c r="AA187" s="63"/>
    </row>
    <row r="188" spans="8:28">
      <c r="K188" t="s">
        <v>8928</v>
      </c>
      <c r="L188" s="17">
        <f ca="1">+Z133/1000</f>
        <v>38373.711758260404</v>
      </c>
      <c r="M188" s="17"/>
      <c r="N188" s="17"/>
      <c r="O188" s="17"/>
      <c r="P188" s="17"/>
      <c r="Q188" s="17"/>
      <c r="R188" s="63">
        <f t="shared" ca="1" si="62"/>
        <v>38373.711758260404</v>
      </c>
      <c r="S188" s="17"/>
      <c r="T188" s="63">
        <f t="shared" ca="1" si="63"/>
        <v>38373.711758260404</v>
      </c>
      <c r="U188" s="17"/>
      <c r="V188" s="17">
        <f t="shared" ca="1" si="61"/>
        <v>0</v>
      </c>
      <c r="W188" s="63"/>
      <c r="X188" s="63"/>
      <c r="Y188" s="63"/>
      <c r="Z188" s="63"/>
      <c r="AA188" s="63"/>
    </row>
    <row r="189" spans="8:28">
      <c r="K189" s="1645" t="str">
        <f>"INACTIVE IN "&amp;YEAR</f>
        <v>INACTIVE IN 2009</v>
      </c>
      <c r="L189" s="17">
        <f ca="1">+Z134/1000</f>
        <v>0</v>
      </c>
      <c r="M189" s="17"/>
      <c r="N189" s="184"/>
      <c r="O189" s="17"/>
      <c r="P189" s="17"/>
      <c r="Q189" s="17"/>
      <c r="R189" s="63">
        <f t="shared" ca="1" si="62"/>
        <v>0</v>
      </c>
      <c r="S189" s="17"/>
      <c r="T189" s="63">
        <f t="shared" ca="1" si="63"/>
        <v>0</v>
      </c>
      <c r="U189" s="17"/>
      <c r="V189" s="17">
        <f t="shared" ca="1" si="61"/>
        <v>0</v>
      </c>
      <c r="W189" s="63"/>
      <c r="X189" s="63"/>
      <c r="Y189" s="63"/>
      <c r="Z189" s="63"/>
      <c r="AA189" s="63"/>
    </row>
    <row r="190" spans="8:28">
      <c r="K190" t="s">
        <v>4465</v>
      </c>
      <c r="L190" s="17">
        <f ca="1">+Z135/1000</f>
        <v>36648.286896229853</v>
      </c>
      <c r="M190" s="206"/>
      <c r="N190" s="206"/>
      <c r="O190" s="206"/>
      <c r="P190" s="206"/>
      <c r="Q190" s="206"/>
      <c r="R190" s="63">
        <f t="shared" ca="1" si="62"/>
        <v>36648.286896229853</v>
      </c>
      <c r="S190" s="17"/>
      <c r="T190" s="63">
        <f t="shared" ca="1" si="63"/>
        <v>36648.286896229853</v>
      </c>
      <c r="U190" s="17"/>
      <c r="V190" s="17">
        <f t="shared" ca="1" si="61"/>
        <v>0</v>
      </c>
      <c r="W190" s="63"/>
      <c r="X190" s="63"/>
      <c r="Y190" s="63"/>
      <c r="Z190" s="63"/>
      <c r="AA190" s="63"/>
    </row>
    <row r="191" spans="8:28">
      <c r="K191" t="s">
        <v>8929</v>
      </c>
      <c r="L191" s="17">
        <f ca="1">+Z136/1000</f>
        <v>0</v>
      </c>
      <c r="M191" s="17"/>
      <c r="N191" s="17"/>
      <c r="O191" s="17">
        <f ca="1">-Z136/1000</f>
        <v>0</v>
      </c>
      <c r="P191" s="17"/>
      <c r="Q191" s="17"/>
      <c r="R191" s="63">
        <f ca="1">SUM(L191:P191)</f>
        <v>0</v>
      </c>
      <c r="S191" s="17"/>
      <c r="T191" s="63">
        <f ca="1">+L191</f>
        <v>0</v>
      </c>
      <c r="U191" s="17"/>
      <c r="V191" s="17">
        <f t="shared" ca="1" si="61"/>
        <v>0</v>
      </c>
      <c r="W191" s="63"/>
      <c r="X191" s="63"/>
      <c r="Y191" s="63"/>
      <c r="Z191" s="63"/>
      <c r="AA191" s="63"/>
    </row>
    <row r="192" spans="8:28" ht="13.5" thickBot="1">
      <c r="K192" t="s">
        <v>7595</v>
      </c>
      <c r="L192" s="196">
        <f ca="1">SUM(L183:L191)</f>
        <v>220390.88370742043</v>
      </c>
      <c r="M192" s="196"/>
      <c r="N192" s="196"/>
      <c r="O192" s="196"/>
      <c r="P192" s="196"/>
      <c r="Q192" s="196"/>
      <c r="R192" s="2690">
        <f ca="1">SUM(R183:R191)</f>
        <v>220390.88370742043</v>
      </c>
      <c r="S192" s="196"/>
      <c r="T192" s="2690">
        <f ca="1">SUM(T183:T191)</f>
        <v>220390.88370742043</v>
      </c>
      <c r="U192" s="196"/>
      <c r="V192" s="196">
        <f ca="1">SUM(V183:V191)</f>
        <v>0</v>
      </c>
      <c r="W192" s="63"/>
      <c r="X192" s="63"/>
      <c r="Y192" s="63"/>
      <c r="Z192" s="63"/>
      <c r="AA192" s="63"/>
    </row>
    <row r="193" spans="1:27">
      <c r="L193" s="63"/>
      <c r="M193" s="63"/>
      <c r="N193" s="63"/>
      <c r="O193" s="63"/>
      <c r="P193" s="63"/>
      <c r="Q193" s="63"/>
      <c r="R193" s="63"/>
      <c r="S193" s="63"/>
      <c r="T193" s="63"/>
      <c r="U193" s="63"/>
      <c r="V193" s="63"/>
      <c r="W193" s="63"/>
      <c r="X193" s="63"/>
      <c r="Y193" s="63"/>
      <c r="Z193" s="63"/>
      <c r="AA193" s="63"/>
    </row>
    <row r="194" spans="1:27">
      <c r="L194" s="63"/>
      <c r="M194" s="63"/>
      <c r="N194" s="63"/>
      <c r="O194" s="63"/>
      <c r="P194" s="63"/>
      <c r="Q194" s="63"/>
      <c r="R194" s="63"/>
      <c r="S194" s="63"/>
      <c r="T194" s="63"/>
      <c r="U194" s="63"/>
      <c r="V194" s="63"/>
      <c r="W194" s="63"/>
      <c r="X194" s="63"/>
      <c r="Y194" s="63"/>
      <c r="Z194" s="63"/>
      <c r="AA194" s="63"/>
    </row>
    <row r="195" spans="1:27">
      <c r="L195" s="63"/>
      <c r="M195" s="63"/>
      <c r="N195" s="63"/>
      <c r="O195" s="63"/>
      <c r="P195" s="63"/>
      <c r="Q195" s="63"/>
      <c r="R195" s="63"/>
      <c r="S195" s="63"/>
      <c r="T195" s="63"/>
      <c r="U195" s="63"/>
      <c r="V195" s="63"/>
      <c r="W195" s="63"/>
      <c r="X195" s="63"/>
      <c r="Y195" s="63"/>
      <c r="Z195" s="63"/>
      <c r="AA195" s="63"/>
    </row>
    <row r="196" spans="1:27">
      <c r="A196" s="394" t="s">
        <v>2157</v>
      </c>
      <c r="B196" s="394" t="s">
        <v>2158</v>
      </c>
      <c r="K196" t="s">
        <v>7596</v>
      </c>
      <c r="L196" s="63"/>
      <c r="M196" s="189" t="s">
        <v>7597</v>
      </c>
      <c r="N196" s="63"/>
      <c r="O196" s="63"/>
      <c r="P196" s="63"/>
      <c r="Q196" s="63"/>
      <c r="R196" s="63"/>
      <c r="S196" s="63"/>
      <c r="T196" s="63"/>
      <c r="U196" s="63"/>
      <c r="V196" s="63"/>
      <c r="W196" s="63"/>
      <c r="X196" s="63"/>
      <c r="Y196" s="63"/>
      <c r="Z196" s="63"/>
      <c r="AA196" s="63"/>
    </row>
    <row r="197" spans="1:27">
      <c r="A197" s="381" t="s">
        <v>9098</v>
      </c>
      <c r="L197" s="63"/>
      <c r="M197" s="190" t="s">
        <v>7598</v>
      </c>
      <c r="N197" s="63"/>
      <c r="O197" s="63"/>
      <c r="P197" s="63"/>
      <c r="Q197" s="63"/>
      <c r="R197" s="63"/>
      <c r="S197" s="63"/>
      <c r="T197" s="63"/>
      <c r="U197" s="63"/>
      <c r="V197" s="63"/>
      <c r="W197" s="63"/>
      <c r="X197" s="63"/>
      <c r="Y197" s="63"/>
      <c r="Z197" s="63"/>
      <c r="AA197" s="63"/>
    </row>
    <row r="198" spans="1:27">
      <c r="A198" t="s">
        <v>9099</v>
      </c>
      <c r="K198" s="14" t="s">
        <v>3640</v>
      </c>
      <c r="L198" s="63"/>
      <c r="M198" s="1634">
        <f ca="1">+M200-M199</f>
        <v>0.17744389833776475</v>
      </c>
      <c r="N198" s="181"/>
      <c r="O198" s="63"/>
      <c r="P198" s="63"/>
      <c r="Q198" s="63"/>
      <c r="R198" s="63"/>
      <c r="S198" s="63"/>
      <c r="T198" s="63"/>
      <c r="U198" s="63"/>
      <c r="V198" s="63"/>
      <c r="W198" s="63"/>
      <c r="X198" s="63"/>
      <c r="Y198" s="63"/>
      <c r="Z198" s="63"/>
      <c r="AA198" s="63"/>
    </row>
    <row r="199" spans="1:27">
      <c r="A199" t="s">
        <v>2156</v>
      </c>
      <c r="C199" s="394" t="s">
        <v>2160</v>
      </c>
      <c r="D199" s="394" t="s">
        <v>2161</v>
      </c>
      <c r="E199" s="394" t="s">
        <v>2162</v>
      </c>
      <c r="K199" t="s">
        <v>10441</v>
      </c>
      <c r="L199" s="63"/>
      <c r="M199" s="636">
        <f ca="1">+REPORTS!L1022</f>
        <v>0.82255610166223525</v>
      </c>
      <c r="N199" s="63"/>
      <c r="O199" s="63"/>
      <c r="P199" s="63"/>
      <c r="Q199" s="63"/>
      <c r="R199" s="63"/>
      <c r="S199" s="63"/>
      <c r="T199" s="63"/>
      <c r="U199" s="63"/>
      <c r="V199" s="63"/>
      <c r="W199" s="63"/>
      <c r="X199" s="63"/>
      <c r="Y199" s="63"/>
      <c r="Z199" s="63"/>
      <c r="AA199" s="63"/>
    </row>
    <row r="200" spans="1:27" ht="13.5" thickBot="1">
      <c r="A200" s="394" t="s">
        <v>2159</v>
      </c>
      <c r="C200" t="s">
        <v>8212</v>
      </c>
      <c r="D200" t="s">
        <v>9100</v>
      </c>
      <c r="E200" t="s">
        <v>7904</v>
      </c>
      <c r="L200" s="63"/>
      <c r="M200" s="1635">
        <v>1</v>
      </c>
      <c r="N200" s="63"/>
      <c r="O200" s="63"/>
      <c r="P200" s="63"/>
      <c r="Q200" s="63"/>
      <c r="R200" s="63"/>
      <c r="S200" s="63"/>
      <c r="T200" s="63"/>
      <c r="U200" s="63"/>
      <c r="V200" s="63"/>
      <c r="W200" s="63"/>
      <c r="X200" s="63"/>
      <c r="Y200" s="63"/>
      <c r="Z200" s="63"/>
      <c r="AA200" s="63"/>
    </row>
    <row r="201" spans="1:27" ht="13.5" thickTop="1">
      <c r="A201" t="s">
        <v>9101</v>
      </c>
      <c r="B201" t="s">
        <v>2989</v>
      </c>
      <c r="C201" t="s">
        <v>4728</v>
      </c>
      <c r="D201" t="s">
        <v>1243</v>
      </c>
      <c r="E201" t="s">
        <v>3407</v>
      </c>
      <c r="F201" t="s">
        <v>9179</v>
      </c>
    </row>
    <row r="202" spans="1:27">
      <c r="A202" t="s">
        <v>11653</v>
      </c>
      <c r="B202" t="s">
        <v>9180</v>
      </c>
      <c r="C202" s="63">
        <v>64008.85</v>
      </c>
      <c r="D202" s="63">
        <v>2944.38</v>
      </c>
      <c r="E202" s="63">
        <v>1014835.34</v>
      </c>
      <c r="F202" s="63">
        <v>1081788.57</v>
      </c>
    </row>
    <row r="203" spans="1:27">
      <c r="A203" t="s">
        <v>10472</v>
      </c>
      <c r="B203" t="s">
        <v>9181</v>
      </c>
      <c r="C203" s="63">
        <v>43899.45</v>
      </c>
      <c r="D203" s="63">
        <v>151264.65</v>
      </c>
      <c r="E203" s="63">
        <v>5597551.54</v>
      </c>
      <c r="F203" s="63">
        <v>5792715.6399999997</v>
      </c>
    </row>
    <row r="204" spans="1:27">
      <c r="A204" t="s">
        <v>6853</v>
      </c>
      <c r="B204" t="s">
        <v>9182</v>
      </c>
      <c r="C204" s="63">
        <v>61416.31</v>
      </c>
      <c r="D204" s="63">
        <v>20510.080000000002</v>
      </c>
      <c r="E204" s="63">
        <v>3393789.79</v>
      </c>
      <c r="F204" s="63">
        <v>3475716.18</v>
      </c>
    </row>
    <row r="205" spans="1:27">
      <c r="A205" t="s">
        <v>6855</v>
      </c>
      <c r="B205" t="s">
        <v>8096</v>
      </c>
      <c r="C205" s="63"/>
      <c r="D205" s="63">
        <v>0</v>
      </c>
      <c r="E205" s="63">
        <v>1628597.26</v>
      </c>
      <c r="F205" s="63">
        <v>1628597.26</v>
      </c>
    </row>
    <row r="206" spans="1:27">
      <c r="A206" t="s">
        <v>6856</v>
      </c>
      <c r="B206" t="s">
        <v>9183</v>
      </c>
      <c r="C206" s="63">
        <v>3788.26</v>
      </c>
      <c r="D206" s="63">
        <v>178169.97</v>
      </c>
      <c r="E206" s="63">
        <v>3132411.34</v>
      </c>
      <c r="F206" s="63">
        <v>3314369.57</v>
      </c>
    </row>
    <row r="207" spans="1:27">
      <c r="A207" t="s">
        <v>8591</v>
      </c>
      <c r="B207" t="s">
        <v>8097</v>
      </c>
      <c r="C207" s="63">
        <v>8365.76</v>
      </c>
      <c r="D207" s="63">
        <v>0</v>
      </c>
      <c r="E207" s="63">
        <v>66752.62</v>
      </c>
      <c r="F207" s="63">
        <v>75118.38</v>
      </c>
    </row>
    <row r="208" spans="1:27">
      <c r="A208" t="s">
        <v>6858</v>
      </c>
      <c r="B208" t="s">
        <v>9485</v>
      </c>
      <c r="C208" s="63"/>
      <c r="D208" s="63">
        <v>0</v>
      </c>
      <c r="E208" s="63">
        <v>107882.03</v>
      </c>
      <c r="F208" s="63">
        <v>107882.03</v>
      </c>
    </row>
    <row r="209" spans="1:6">
      <c r="A209" t="s">
        <v>7791</v>
      </c>
      <c r="B209" t="s">
        <v>8098</v>
      </c>
      <c r="C209" s="63"/>
      <c r="D209" s="63">
        <v>94341.43</v>
      </c>
      <c r="E209" s="63">
        <v>7465851.7699999996</v>
      </c>
      <c r="F209" s="63">
        <v>7560193.1999999993</v>
      </c>
    </row>
    <row r="210" spans="1:6">
      <c r="A210" t="s">
        <v>2451</v>
      </c>
      <c r="B210" t="s">
        <v>9184</v>
      </c>
      <c r="C210" s="63"/>
      <c r="D210" s="63">
        <v>0</v>
      </c>
      <c r="E210" s="63">
        <v>182936.51</v>
      </c>
      <c r="F210" s="63">
        <v>182936.51</v>
      </c>
    </row>
    <row r="211" spans="1:6">
      <c r="A211" t="s">
        <v>2453</v>
      </c>
      <c r="B211" t="s">
        <v>9185</v>
      </c>
      <c r="C211" s="63">
        <v>253745.82</v>
      </c>
      <c r="D211" s="63">
        <v>13869.51</v>
      </c>
      <c r="E211" s="63">
        <v>681690.56</v>
      </c>
      <c r="F211" s="63">
        <v>949305.89</v>
      </c>
    </row>
    <row r="212" spans="1:6">
      <c r="A212" t="s">
        <v>2455</v>
      </c>
      <c r="B212" t="s">
        <v>2456</v>
      </c>
      <c r="C212" s="63"/>
      <c r="D212" s="63">
        <v>0</v>
      </c>
      <c r="E212" s="63">
        <v>131046.57</v>
      </c>
      <c r="F212" s="63">
        <v>131046.57</v>
      </c>
    </row>
    <row r="213" spans="1:6">
      <c r="A213" t="s">
        <v>2457</v>
      </c>
      <c r="B213" t="s">
        <v>2458</v>
      </c>
      <c r="C213" s="63">
        <v>2571</v>
      </c>
      <c r="D213" s="63">
        <v>0</v>
      </c>
      <c r="E213" s="63">
        <v>87327.29</v>
      </c>
      <c r="F213" s="63">
        <v>89898.29</v>
      </c>
    </row>
    <row r="214" spans="1:6">
      <c r="A214" t="s">
        <v>8192</v>
      </c>
      <c r="B214" t="s">
        <v>8099</v>
      </c>
      <c r="C214" s="63"/>
      <c r="D214" s="63">
        <v>0</v>
      </c>
      <c r="E214" s="63">
        <v>12908.59</v>
      </c>
      <c r="F214" s="63">
        <v>12908.59</v>
      </c>
    </row>
    <row r="215" spans="1:6">
      <c r="A215" t="s">
        <v>2459</v>
      </c>
      <c r="B215" t="s">
        <v>441</v>
      </c>
      <c r="C215" s="63"/>
      <c r="D215" s="63">
        <v>0</v>
      </c>
      <c r="E215" s="63">
        <v>105743.14</v>
      </c>
      <c r="F215" s="63">
        <v>105743.14</v>
      </c>
    </row>
    <row r="216" spans="1:6">
      <c r="A216" t="s">
        <v>6340</v>
      </c>
      <c r="B216" t="s">
        <v>9186</v>
      </c>
      <c r="C216" s="63"/>
      <c r="D216" s="63">
        <v>43034.77</v>
      </c>
      <c r="E216" s="63">
        <v>3353876.65</v>
      </c>
      <c r="F216" s="63">
        <v>3396911.42</v>
      </c>
    </row>
    <row r="217" spans="1:6">
      <c r="A217" t="s">
        <v>8064</v>
      </c>
      <c r="B217" t="s">
        <v>3682</v>
      </c>
      <c r="C217" s="63"/>
      <c r="D217" s="63">
        <v>0</v>
      </c>
      <c r="E217" s="63">
        <v>16810.47</v>
      </c>
      <c r="F217" s="63">
        <v>16810.47</v>
      </c>
    </row>
    <row r="218" spans="1:6">
      <c r="A218" s="240" t="s">
        <v>6342</v>
      </c>
      <c r="B218" s="240" t="s">
        <v>8100</v>
      </c>
      <c r="C218" s="267">
        <v>159119.82</v>
      </c>
      <c r="D218" s="267">
        <v>56728.07</v>
      </c>
      <c r="E218" s="267">
        <v>4190922.74</v>
      </c>
      <c r="F218" s="267">
        <v>4406770.63</v>
      </c>
    </row>
    <row r="219" spans="1:6">
      <c r="A219" t="s">
        <v>2517</v>
      </c>
      <c r="B219" t="s">
        <v>9187</v>
      </c>
      <c r="C219" s="63"/>
      <c r="D219" s="63">
        <v>147165.56</v>
      </c>
      <c r="E219" s="63">
        <v>7639821.9799999995</v>
      </c>
      <c r="F219" s="63">
        <v>7786987.5399999991</v>
      </c>
    </row>
    <row r="220" spans="1:6">
      <c r="A220" t="s">
        <v>10436</v>
      </c>
      <c r="B220" t="s">
        <v>8101</v>
      </c>
      <c r="C220" s="63">
        <v>106035.72</v>
      </c>
      <c r="D220" s="63">
        <v>30435.96</v>
      </c>
      <c r="E220" s="63">
        <v>2053593.55</v>
      </c>
      <c r="F220" s="63">
        <v>2190065.23</v>
      </c>
    </row>
    <row r="221" spans="1:6">
      <c r="A221" t="s">
        <v>2409</v>
      </c>
      <c r="B221" t="s">
        <v>8102</v>
      </c>
      <c r="C221" s="63">
        <v>3886.5</v>
      </c>
      <c r="D221" s="63">
        <v>20460.21</v>
      </c>
      <c r="E221" s="63">
        <v>2635369.0099999998</v>
      </c>
      <c r="F221" s="63">
        <v>2659715.7200000002</v>
      </c>
    </row>
    <row r="222" spans="1:6">
      <c r="A222" t="s">
        <v>2411</v>
      </c>
      <c r="B222" t="s">
        <v>9188</v>
      </c>
      <c r="C222" s="63">
        <v>3075.4</v>
      </c>
      <c r="D222" s="63">
        <v>0</v>
      </c>
      <c r="E222" s="63">
        <v>118878.05</v>
      </c>
      <c r="F222" s="63">
        <v>121953.45</v>
      </c>
    </row>
    <row r="223" spans="1:6">
      <c r="A223" t="s">
        <v>2413</v>
      </c>
      <c r="B223" t="s">
        <v>11212</v>
      </c>
      <c r="C223" s="63">
        <v>17038.099999999999</v>
      </c>
      <c r="D223" s="63">
        <v>145918.24</v>
      </c>
      <c r="E223" s="63">
        <v>5503962.79</v>
      </c>
      <c r="F223" s="63">
        <v>5666919.1299999999</v>
      </c>
    </row>
    <row r="224" spans="1:6">
      <c r="A224" t="s">
        <v>2415</v>
      </c>
      <c r="B224" t="s">
        <v>11213</v>
      </c>
      <c r="C224" s="63"/>
      <c r="D224" s="63">
        <v>59494.83</v>
      </c>
      <c r="E224" s="63">
        <v>6261697.5999999996</v>
      </c>
      <c r="F224" s="63">
        <v>6321192.4299999997</v>
      </c>
    </row>
    <row r="225" spans="1:6">
      <c r="A225" t="s">
        <v>2417</v>
      </c>
      <c r="B225" t="s">
        <v>11214</v>
      </c>
      <c r="C225" s="63">
        <v>72044.62</v>
      </c>
      <c r="D225" s="63">
        <v>35062.83</v>
      </c>
      <c r="E225" s="63">
        <v>4376395.2699999996</v>
      </c>
      <c r="F225" s="63">
        <v>4483502.72</v>
      </c>
    </row>
    <row r="226" spans="1:6">
      <c r="A226" t="s">
        <v>2419</v>
      </c>
      <c r="B226" t="s">
        <v>442</v>
      </c>
      <c r="C226" s="63">
        <v>7316.9</v>
      </c>
      <c r="D226" s="63">
        <v>66797.460000000006</v>
      </c>
      <c r="E226" s="63">
        <v>4246316.7699999996</v>
      </c>
      <c r="F226" s="63">
        <v>4320431.13</v>
      </c>
    </row>
    <row r="227" spans="1:6">
      <c r="A227" t="s">
        <v>2420</v>
      </c>
      <c r="B227" t="s">
        <v>11215</v>
      </c>
      <c r="C227" s="63">
        <v>24027.02</v>
      </c>
      <c r="D227" s="63">
        <v>51070.65</v>
      </c>
      <c r="E227" s="63">
        <v>1136063.79</v>
      </c>
      <c r="F227" s="63">
        <v>1211161.46</v>
      </c>
    </row>
    <row r="228" spans="1:6">
      <c r="A228" t="s">
        <v>9486</v>
      </c>
      <c r="B228" t="s">
        <v>11216</v>
      </c>
      <c r="C228" s="63">
        <v>12080.7</v>
      </c>
      <c r="D228" s="63">
        <v>343365.35</v>
      </c>
      <c r="E228" s="63">
        <v>14215921.530000001</v>
      </c>
      <c r="F228" s="63">
        <v>14571367.580000002</v>
      </c>
    </row>
    <row r="229" spans="1:6">
      <c r="A229" t="s">
        <v>7603</v>
      </c>
      <c r="B229" t="s">
        <v>10479</v>
      </c>
      <c r="C229" s="63">
        <v>3377.19</v>
      </c>
      <c r="D229" s="63">
        <v>0</v>
      </c>
      <c r="E229" s="63">
        <v>39297.269999999997</v>
      </c>
      <c r="F229" s="63">
        <v>42674.46</v>
      </c>
    </row>
    <row r="230" spans="1:6">
      <c r="A230" t="s">
        <v>10480</v>
      </c>
      <c r="B230" t="s">
        <v>83</v>
      </c>
      <c r="C230" s="63">
        <v>19093.599999999999</v>
      </c>
      <c r="D230" s="63">
        <v>0</v>
      </c>
      <c r="E230" s="63">
        <v>101836.41</v>
      </c>
      <c r="F230" s="63">
        <v>120930.01</v>
      </c>
    </row>
    <row r="231" spans="1:6">
      <c r="A231" t="s">
        <v>1806</v>
      </c>
      <c r="B231" t="s">
        <v>10509</v>
      </c>
      <c r="C231" s="63"/>
      <c r="D231" s="63">
        <v>119454.46</v>
      </c>
      <c r="E231" s="63">
        <v>6449000.7999999998</v>
      </c>
      <c r="F231" s="63">
        <v>6568455.2599999998</v>
      </c>
    </row>
    <row r="232" spans="1:6">
      <c r="A232" s="240" t="s">
        <v>1808</v>
      </c>
      <c r="B232" s="240" t="s">
        <v>10510</v>
      </c>
      <c r="C232" s="267"/>
      <c r="D232" s="267">
        <v>31009.360000000001</v>
      </c>
      <c r="E232" s="267">
        <v>5284863.37</v>
      </c>
      <c r="F232" s="267">
        <v>5315872.7300000004</v>
      </c>
    </row>
    <row r="233" spans="1:6">
      <c r="A233" t="s">
        <v>4799</v>
      </c>
      <c r="B233" t="s">
        <v>10511</v>
      </c>
      <c r="C233" s="63"/>
      <c r="D233" s="63">
        <v>77224.56</v>
      </c>
      <c r="E233" s="63">
        <v>6498589.3500000006</v>
      </c>
      <c r="F233" s="63">
        <v>6575813.9100000001</v>
      </c>
    </row>
    <row r="234" spans="1:6">
      <c r="A234" t="s">
        <v>4801</v>
      </c>
      <c r="B234" t="s">
        <v>443</v>
      </c>
      <c r="C234" s="63">
        <v>22089.89</v>
      </c>
      <c r="D234" s="63">
        <v>0</v>
      </c>
      <c r="E234" s="63">
        <v>65085.440000000002</v>
      </c>
      <c r="F234" s="63">
        <v>87175.33</v>
      </c>
    </row>
    <row r="235" spans="1:6">
      <c r="A235" t="s">
        <v>4803</v>
      </c>
      <c r="B235" t="s">
        <v>444</v>
      </c>
      <c r="C235" s="63">
        <v>61808.79</v>
      </c>
      <c r="D235" s="63">
        <v>0</v>
      </c>
      <c r="E235" s="63">
        <v>125245.87</v>
      </c>
      <c r="F235" s="63">
        <v>187054.66</v>
      </c>
    </row>
    <row r="236" spans="1:6">
      <c r="A236" t="s">
        <v>4805</v>
      </c>
      <c r="B236" t="s">
        <v>10512</v>
      </c>
      <c r="C236" s="63">
        <v>17027.650000000001</v>
      </c>
      <c r="D236" s="63">
        <v>47109.08</v>
      </c>
      <c r="E236" s="63">
        <v>4422892.82</v>
      </c>
      <c r="F236" s="63">
        <v>4487029.55</v>
      </c>
    </row>
    <row r="237" spans="1:6">
      <c r="A237" t="s">
        <v>9390</v>
      </c>
      <c r="B237" t="s">
        <v>11372</v>
      </c>
      <c r="C237" s="63"/>
      <c r="D237" s="63">
        <v>0</v>
      </c>
      <c r="E237" s="63">
        <v>135534.09</v>
      </c>
      <c r="F237" s="63">
        <v>135534.09</v>
      </c>
    </row>
    <row r="238" spans="1:6">
      <c r="A238" t="s">
        <v>11373</v>
      </c>
      <c r="B238" t="s">
        <v>445</v>
      </c>
      <c r="C238" s="63"/>
      <c r="D238" s="63">
        <v>29329.29</v>
      </c>
      <c r="E238" s="63">
        <v>870671.41</v>
      </c>
      <c r="F238" s="63">
        <v>900000.7</v>
      </c>
    </row>
    <row r="239" spans="1:6">
      <c r="A239" t="s">
        <v>6642</v>
      </c>
      <c r="B239" t="s">
        <v>446</v>
      </c>
      <c r="C239" s="63"/>
      <c r="D239" s="63">
        <v>0</v>
      </c>
      <c r="E239" s="63">
        <v>49337.95</v>
      </c>
      <c r="F239" s="63">
        <v>49337.95</v>
      </c>
    </row>
    <row r="240" spans="1:6">
      <c r="A240" t="s">
        <v>11344</v>
      </c>
      <c r="B240" t="s">
        <v>10513</v>
      </c>
      <c r="C240" s="63">
        <v>368835.85</v>
      </c>
      <c r="D240" s="63">
        <v>0</v>
      </c>
      <c r="E240" s="63">
        <v>23684</v>
      </c>
      <c r="F240" s="63">
        <v>392519.85</v>
      </c>
    </row>
    <row r="241" spans="1:6">
      <c r="A241" t="s">
        <v>7914</v>
      </c>
      <c r="B241" t="s">
        <v>447</v>
      </c>
      <c r="C241" s="63"/>
      <c r="D241" s="63">
        <v>0</v>
      </c>
      <c r="E241" s="63">
        <v>4758.0600000000004</v>
      </c>
      <c r="F241" s="63">
        <v>4758.0600000000004</v>
      </c>
    </row>
    <row r="242" spans="1:6">
      <c r="A242" t="s">
        <v>6299</v>
      </c>
      <c r="B242" t="s">
        <v>2978</v>
      </c>
      <c r="C242" s="63"/>
      <c r="D242" s="63">
        <v>0</v>
      </c>
      <c r="E242" s="63">
        <v>174500.11</v>
      </c>
      <c r="F242" s="63">
        <v>174500.11</v>
      </c>
    </row>
    <row r="243" spans="1:6">
      <c r="A243" t="s">
        <v>6301</v>
      </c>
      <c r="B243" t="s">
        <v>467</v>
      </c>
      <c r="C243" s="63">
        <v>40710.85</v>
      </c>
      <c r="D243" s="63">
        <v>0</v>
      </c>
      <c r="E243" s="63">
        <v>180798.79</v>
      </c>
      <c r="F243" s="63">
        <v>221509.64</v>
      </c>
    </row>
    <row r="244" spans="1:6">
      <c r="A244" t="s">
        <v>6303</v>
      </c>
      <c r="B244" t="s">
        <v>3133</v>
      </c>
      <c r="C244" s="63"/>
      <c r="D244" s="63">
        <v>39612.31</v>
      </c>
      <c r="E244" s="63">
        <v>5208173.25</v>
      </c>
      <c r="F244" s="63">
        <v>5247785.5599999996</v>
      </c>
    </row>
    <row r="245" spans="1:6">
      <c r="A245" t="s">
        <v>964</v>
      </c>
      <c r="B245" t="s">
        <v>10514</v>
      </c>
      <c r="C245" s="63"/>
      <c r="D245" s="63">
        <v>83454.37</v>
      </c>
      <c r="E245" s="63">
        <v>1236824.17</v>
      </c>
      <c r="F245" s="63">
        <v>1320278.54</v>
      </c>
    </row>
    <row r="246" spans="1:6">
      <c r="A246" t="s">
        <v>965</v>
      </c>
      <c r="B246" t="s">
        <v>10515</v>
      </c>
      <c r="C246" s="63"/>
      <c r="D246" s="63">
        <v>103063.62</v>
      </c>
      <c r="E246" s="63">
        <v>5406031.1899999995</v>
      </c>
      <c r="F246" s="63">
        <v>5509094.8099999996</v>
      </c>
    </row>
    <row r="247" spans="1:6">
      <c r="A247" t="s">
        <v>3779</v>
      </c>
      <c r="B247" t="s">
        <v>10516</v>
      </c>
      <c r="C247" s="63"/>
      <c r="D247" s="63">
        <v>0</v>
      </c>
      <c r="E247" s="63">
        <v>78643.73</v>
      </c>
      <c r="F247" s="63">
        <v>78643.73</v>
      </c>
    </row>
    <row r="248" spans="1:6">
      <c r="A248" t="s">
        <v>11400</v>
      </c>
      <c r="B248" t="s">
        <v>11401</v>
      </c>
      <c r="C248" s="63"/>
      <c r="D248" s="63">
        <v>0</v>
      </c>
      <c r="E248" s="63">
        <v>50668.160000000003</v>
      </c>
      <c r="F248" s="63">
        <v>50668.160000000003</v>
      </c>
    </row>
    <row r="249" spans="1:6">
      <c r="A249" t="s">
        <v>11402</v>
      </c>
      <c r="B249" t="s">
        <v>11403</v>
      </c>
      <c r="C249" s="63">
        <v>36542.449999999997</v>
      </c>
      <c r="D249" s="63">
        <v>116371.65</v>
      </c>
      <c r="E249" s="63">
        <v>3915610.26</v>
      </c>
      <c r="F249" s="63">
        <v>4068524.36</v>
      </c>
    </row>
    <row r="250" spans="1:6">
      <c r="A250" t="s">
        <v>2049</v>
      </c>
      <c r="B250" t="s">
        <v>10517</v>
      </c>
      <c r="C250" s="63">
        <v>12364.94</v>
      </c>
      <c r="D250" s="63">
        <v>0</v>
      </c>
      <c r="E250" s="63">
        <v>121229.97</v>
      </c>
      <c r="F250" s="63">
        <v>133594.91</v>
      </c>
    </row>
    <row r="251" spans="1:6">
      <c r="A251" t="s">
        <v>9993</v>
      </c>
      <c r="B251" t="s">
        <v>3134</v>
      </c>
      <c r="C251" s="63">
        <v>44682.94</v>
      </c>
      <c r="D251" s="63">
        <v>0</v>
      </c>
      <c r="E251" s="63">
        <v>14692.73</v>
      </c>
      <c r="F251" s="63">
        <v>59375.67</v>
      </c>
    </row>
    <row r="252" spans="1:6">
      <c r="A252" t="s">
        <v>9995</v>
      </c>
      <c r="B252" t="s">
        <v>3135</v>
      </c>
      <c r="C252" s="63"/>
      <c r="D252" s="63">
        <v>45063.09</v>
      </c>
      <c r="E252" s="63">
        <v>790486.58</v>
      </c>
      <c r="F252" s="63">
        <v>835549.67</v>
      </c>
    </row>
    <row r="253" spans="1:6">
      <c r="A253" t="s">
        <v>9997</v>
      </c>
      <c r="B253" t="s">
        <v>2996</v>
      </c>
      <c r="C253" s="63"/>
      <c r="D253" s="63">
        <v>50853.89</v>
      </c>
      <c r="E253" s="63">
        <v>2693213.53</v>
      </c>
      <c r="F253" s="63">
        <v>2744067.42</v>
      </c>
    </row>
    <row r="254" spans="1:6">
      <c r="A254" t="s">
        <v>11664</v>
      </c>
      <c r="B254" t="s">
        <v>2997</v>
      </c>
      <c r="C254" s="63">
        <v>131010.61</v>
      </c>
      <c r="D254" s="63">
        <v>10275.41</v>
      </c>
      <c r="E254" s="63">
        <v>1056960.68</v>
      </c>
      <c r="F254" s="63">
        <v>1198246.7</v>
      </c>
    </row>
    <row r="255" spans="1:6">
      <c r="A255" t="s">
        <v>378</v>
      </c>
      <c r="B255" t="s">
        <v>2998</v>
      </c>
      <c r="C255" s="63"/>
      <c r="D255" s="63">
        <v>0</v>
      </c>
      <c r="E255" s="63">
        <v>311089.96000000002</v>
      </c>
      <c r="F255" s="63">
        <v>311089.96000000002</v>
      </c>
    </row>
    <row r="256" spans="1:6">
      <c r="A256" t="s">
        <v>380</v>
      </c>
      <c r="B256" t="s">
        <v>7804</v>
      </c>
      <c r="C256" s="63"/>
      <c r="D256" s="63">
        <v>0</v>
      </c>
      <c r="E256" s="63">
        <v>15065.4</v>
      </c>
      <c r="F256" s="63">
        <v>15065.4</v>
      </c>
    </row>
    <row r="257" spans="1:6">
      <c r="A257" t="s">
        <v>11406</v>
      </c>
      <c r="B257" t="s">
        <v>2999</v>
      </c>
      <c r="C257" s="63">
        <v>12100.68</v>
      </c>
      <c r="D257" s="63">
        <v>0</v>
      </c>
      <c r="E257" s="63">
        <v>39016.61</v>
      </c>
      <c r="F257" s="63">
        <v>51117.29</v>
      </c>
    </row>
    <row r="258" spans="1:6">
      <c r="A258" t="s">
        <v>7805</v>
      </c>
      <c r="B258" t="s">
        <v>6458</v>
      </c>
      <c r="C258" s="63">
        <v>117325.52</v>
      </c>
      <c r="D258" s="63">
        <v>0</v>
      </c>
      <c r="E258" s="63">
        <v>262206.42</v>
      </c>
      <c r="F258" s="63">
        <v>379531.94</v>
      </c>
    </row>
    <row r="259" spans="1:6">
      <c r="A259" t="s">
        <v>11198</v>
      </c>
      <c r="B259" t="s">
        <v>3000</v>
      </c>
      <c r="C259" s="63">
        <v>139827.17000000001</v>
      </c>
      <c r="D259" s="63">
        <v>148304.69</v>
      </c>
      <c r="E259" s="63">
        <v>7424750.0499999998</v>
      </c>
      <c r="F259" s="63">
        <v>7712881.9100000001</v>
      </c>
    </row>
    <row r="260" spans="1:6">
      <c r="A260" t="s">
        <v>8054</v>
      </c>
      <c r="B260" t="s">
        <v>3001</v>
      </c>
      <c r="C260" s="63"/>
      <c r="D260" s="63">
        <v>0</v>
      </c>
      <c r="E260" s="63">
        <v>153783.35</v>
      </c>
      <c r="F260" s="63">
        <v>153783.35</v>
      </c>
    </row>
    <row r="261" spans="1:6">
      <c r="A261" t="s">
        <v>10518</v>
      </c>
      <c r="B261" t="s">
        <v>10519</v>
      </c>
      <c r="C261" s="63"/>
      <c r="D261" s="63">
        <v>0</v>
      </c>
      <c r="E261" s="63">
        <v>617</v>
      </c>
      <c r="F261" s="63">
        <v>617</v>
      </c>
    </row>
    <row r="262" spans="1:6">
      <c r="A262" t="s">
        <v>8056</v>
      </c>
      <c r="B262" t="s">
        <v>3002</v>
      </c>
      <c r="C262" s="63"/>
      <c r="D262" s="63">
        <v>0</v>
      </c>
      <c r="E262" s="63">
        <v>111708.99</v>
      </c>
      <c r="F262" s="63">
        <v>111708.99</v>
      </c>
    </row>
    <row r="263" spans="1:6">
      <c r="A263" t="s">
        <v>8058</v>
      </c>
      <c r="B263" t="s">
        <v>2695</v>
      </c>
      <c r="C263" s="63"/>
      <c r="D263" s="63">
        <v>0</v>
      </c>
      <c r="E263" s="63">
        <v>80490.210000000006</v>
      </c>
      <c r="F263" s="63">
        <v>80490.210000000006</v>
      </c>
    </row>
    <row r="264" spans="1:6">
      <c r="A264" t="s">
        <v>10726</v>
      </c>
      <c r="B264" t="s">
        <v>6459</v>
      </c>
      <c r="C264" s="63"/>
      <c r="D264" s="63">
        <v>64966.78</v>
      </c>
      <c r="E264" s="63">
        <v>5452464.5300000003</v>
      </c>
      <c r="F264" s="63">
        <v>5517431.3100000005</v>
      </c>
    </row>
    <row r="265" spans="1:6">
      <c r="A265" t="s">
        <v>7620</v>
      </c>
      <c r="B265" t="s">
        <v>2696</v>
      </c>
      <c r="C265" s="63"/>
      <c r="D265" s="63">
        <v>58920.55</v>
      </c>
      <c r="E265" s="63">
        <v>2680189.19</v>
      </c>
      <c r="F265" s="63">
        <v>2739109.74</v>
      </c>
    </row>
    <row r="266" spans="1:6">
      <c r="A266" t="s">
        <v>11069</v>
      </c>
      <c r="B266" t="s">
        <v>11070</v>
      </c>
      <c r="C266" s="63">
        <v>45695.17</v>
      </c>
      <c r="D266" s="63">
        <v>252661.93</v>
      </c>
      <c r="E266" s="63">
        <v>3722062.39</v>
      </c>
      <c r="F266" s="63">
        <v>4020419.49</v>
      </c>
    </row>
    <row r="267" spans="1:6">
      <c r="A267" t="s">
        <v>11071</v>
      </c>
      <c r="B267" t="s">
        <v>7530</v>
      </c>
      <c r="C267" s="63"/>
      <c r="D267" s="63">
        <v>0</v>
      </c>
      <c r="E267" s="63">
        <v>221441.84</v>
      </c>
      <c r="F267" s="63">
        <v>221441.84</v>
      </c>
    </row>
    <row r="268" spans="1:6">
      <c r="A268" t="s">
        <v>11407</v>
      </c>
      <c r="B268" t="s">
        <v>10520</v>
      </c>
      <c r="C268" s="63"/>
      <c r="D268" s="63">
        <v>0</v>
      </c>
      <c r="E268" s="63">
        <v>16496.38</v>
      </c>
      <c r="F268" s="63">
        <v>16496.38</v>
      </c>
    </row>
    <row r="269" spans="1:6">
      <c r="A269" t="s">
        <v>11192</v>
      </c>
      <c r="B269" t="s">
        <v>2697</v>
      </c>
      <c r="C269" s="63"/>
      <c r="D269" s="63">
        <v>246494.75</v>
      </c>
      <c r="E269" s="63">
        <v>8385692.6099999994</v>
      </c>
      <c r="F269" s="63">
        <v>8632187.3599999994</v>
      </c>
    </row>
    <row r="270" spans="1:6">
      <c r="A270" s="240" t="s">
        <v>76</v>
      </c>
      <c r="B270" s="240" t="s">
        <v>493</v>
      </c>
      <c r="C270" s="267"/>
      <c r="D270" s="267">
        <v>0</v>
      </c>
      <c r="E270" s="267">
        <v>97219.72</v>
      </c>
      <c r="F270" s="267">
        <v>97219.72</v>
      </c>
    </row>
    <row r="271" spans="1:6">
      <c r="A271" t="s">
        <v>9965</v>
      </c>
      <c r="B271" t="s">
        <v>3149</v>
      </c>
      <c r="C271" s="63">
        <v>454703.23</v>
      </c>
      <c r="D271" s="63">
        <v>0</v>
      </c>
      <c r="E271" s="63">
        <v>10644.45</v>
      </c>
      <c r="F271" s="63">
        <v>465347.68</v>
      </c>
    </row>
    <row r="272" spans="1:6">
      <c r="A272" t="s">
        <v>7428</v>
      </c>
      <c r="B272" t="s">
        <v>3150</v>
      </c>
      <c r="C272" s="63">
        <v>241211.55</v>
      </c>
      <c r="D272" s="63">
        <v>0</v>
      </c>
      <c r="E272" s="63">
        <v>2195.61</v>
      </c>
      <c r="F272" s="63">
        <v>243407.16</v>
      </c>
    </row>
    <row r="273" spans="1:6">
      <c r="A273" t="s">
        <v>77</v>
      </c>
      <c r="B273" t="s">
        <v>10521</v>
      </c>
      <c r="C273" s="63"/>
      <c r="D273" s="63">
        <v>0</v>
      </c>
      <c r="E273" s="63">
        <v>7320.72</v>
      </c>
      <c r="F273" s="63">
        <v>7320.72</v>
      </c>
    </row>
    <row r="274" spans="1:6">
      <c r="A274" t="s">
        <v>10522</v>
      </c>
      <c r="B274" t="s">
        <v>10523</v>
      </c>
      <c r="C274" s="63"/>
      <c r="D274" s="63">
        <v>0</v>
      </c>
      <c r="E274" s="63">
        <v>5621.59</v>
      </c>
      <c r="F274" s="63">
        <v>5621.59</v>
      </c>
    </row>
    <row r="275" spans="1:6">
      <c r="A275" t="s">
        <v>11409</v>
      </c>
      <c r="B275" t="s">
        <v>11410</v>
      </c>
      <c r="C275" s="63"/>
      <c r="D275" s="63">
        <v>0</v>
      </c>
      <c r="E275" s="63">
        <v>17300.86</v>
      </c>
      <c r="F275" s="63">
        <v>17300.86</v>
      </c>
    </row>
    <row r="276" spans="1:6">
      <c r="A276" t="s">
        <v>7430</v>
      </c>
      <c r="B276" t="s">
        <v>10524</v>
      </c>
      <c r="C276" s="63"/>
      <c r="D276" s="63">
        <v>0</v>
      </c>
      <c r="E276" s="63">
        <v>3826347.59</v>
      </c>
      <c r="F276" s="63">
        <v>3826347.59</v>
      </c>
    </row>
    <row r="277" spans="1:6">
      <c r="A277" t="s">
        <v>9179</v>
      </c>
      <c r="C277" s="63">
        <v>2610828.31</v>
      </c>
      <c r="D277" s="63">
        <v>2984803.74</v>
      </c>
      <c r="E277" s="63">
        <v>157201310.00999999</v>
      </c>
      <c r="F277" s="63">
        <v>162796942.06000009</v>
      </c>
    </row>
    <row r="278" spans="1:6">
      <c r="A278" t="s">
        <v>10793</v>
      </c>
      <c r="C278" s="63">
        <v>2610828.31</v>
      </c>
      <c r="D278" s="63">
        <v>2984803.74</v>
      </c>
      <c r="E278" s="63">
        <v>157201310.00999999</v>
      </c>
      <c r="F278" s="63">
        <v>162796942.06</v>
      </c>
    </row>
    <row r="279" spans="1:6">
      <c r="A279" t="s">
        <v>3151</v>
      </c>
      <c r="C279" s="63">
        <v>0</v>
      </c>
      <c r="D279" s="63">
        <v>0</v>
      </c>
      <c r="E279" s="63">
        <v>0</v>
      </c>
      <c r="F279" s="63">
        <v>0</v>
      </c>
    </row>
    <row r="284" spans="1:6">
      <c r="A284" s="1" t="s">
        <v>1339</v>
      </c>
    </row>
    <row r="285" spans="1:6">
      <c r="A285" s="398" t="s">
        <v>1335</v>
      </c>
    </row>
    <row r="286" spans="1:6">
      <c r="A286" t="s">
        <v>1336</v>
      </c>
    </row>
    <row r="288" spans="1:6">
      <c r="A288" t="s">
        <v>1345</v>
      </c>
      <c r="B288" s="63">
        <v>11016418.139999999</v>
      </c>
    </row>
    <row r="289" spans="1:2">
      <c r="A289" t="s">
        <v>1337</v>
      </c>
      <c r="B289" s="63">
        <v>16293705.610000001</v>
      </c>
    </row>
    <row r="290" spans="1:2">
      <c r="A290" t="s">
        <v>1338</v>
      </c>
      <c r="B290" s="63">
        <v>1924293.03</v>
      </c>
    </row>
    <row r="291" spans="1:2">
      <c r="A291" t="s">
        <v>10624</v>
      </c>
      <c r="B291" s="63">
        <v>5071833.42</v>
      </c>
    </row>
    <row r="292" spans="1:2">
      <c r="A292" t="s">
        <v>1347</v>
      </c>
      <c r="B292" s="63">
        <v>34306250.200000003</v>
      </c>
    </row>
  </sheetData>
  <mergeCells count="1">
    <mergeCell ref="B15:G15"/>
  </mergeCells>
  <phoneticPr fontId="0" type="noConversion"/>
  <pageMargins left="0.43" right="0.49" top="0.77" bottom="0.62" header="0.5" footer="0.35"/>
  <pageSetup scale="51" fitToHeight="2" orientation="landscape" horizontalDpi="300" verticalDpi="300" r:id="rId1"/>
  <headerFooter alignWithMargins="0">
    <oddFooter>&amp;R&amp;F  (&amp;A)</oddFooter>
  </headerFooter>
  <drawing r:id="rId2"/>
  <legacyDrawing r:id="rId3"/>
</worksheet>
</file>

<file path=xl/worksheets/sheet17.xml><?xml version="1.0" encoding="utf-8"?>
<worksheet xmlns="http://schemas.openxmlformats.org/spreadsheetml/2006/main" xmlns:r="http://schemas.openxmlformats.org/officeDocument/2006/relationships">
  <sheetPr codeName="Sheet18" enableFormatConditionsCalculation="0">
    <tabColor indexed="26"/>
    <pageSetUpPr fitToPage="1"/>
  </sheetPr>
  <dimension ref="A2:K116"/>
  <sheetViews>
    <sheetView topLeftCell="A4" workbookViewId="0">
      <selection activeCell="A4" sqref="A4"/>
    </sheetView>
  </sheetViews>
  <sheetFormatPr defaultRowHeight="12.75"/>
  <cols>
    <col min="1" max="1" width="19.85546875" customWidth="1"/>
    <col min="2" max="2" width="17" customWidth="1"/>
    <col min="3" max="3" width="31.140625" customWidth="1"/>
    <col min="4" max="4" width="16.5703125" customWidth="1"/>
    <col min="5" max="5" width="15.7109375" customWidth="1"/>
    <col min="6" max="6" width="16.5703125" customWidth="1"/>
    <col min="7" max="7" width="17.85546875" customWidth="1"/>
    <col min="8" max="8" width="12.140625" bestFit="1" customWidth="1"/>
    <col min="9" max="9" width="5.28515625" customWidth="1"/>
    <col min="10" max="10" width="39.28515625" customWidth="1"/>
    <col min="11" max="11" width="11.42578125" bestFit="1" customWidth="1"/>
    <col min="12" max="12" width="15.7109375" bestFit="1" customWidth="1"/>
    <col min="15" max="15" width="11.140625" customWidth="1"/>
  </cols>
  <sheetData>
    <row r="2" spans="1:3">
      <c r="C2" t="s">
        <v>3160</v>
      </c>
    </row>
    <row r="7" spans="1:3" ht="18">
      <c r="A7" s="2361" t="s">
        <v>1271</v>
      </c>
      <c r="C7" s="2373" t="s">
        <v>3670</v>
      </c>
    </row>
    <row r="8" spans="1:3" ht="14.25">
      <c r="A8" s="2015" t="s">
        <v>1270</v>
      </c>
      <c r="B8" s="2207" t="s">
        <v>2877</v>
      </c>
      <c r="C8" s="2207" t="s">
        <v>2877</v>
      </c>
    </row>
    <row r="9" spans="1:3" ht="14.25">
      <c r="A9" s="2015" t="s">
        <v>1267</v>
      </c>
      <c r="B9" s="1844" t="s">
        <v>3672</v>
      </c>
      <c r="C9" s="1844" t="s">
        <v>3673</v>
      </c>
    </row>
    <row r="10" spans="1:3" ht="14.25">
      <c r="A10" s="2015" t="s">
        <v>10837</v>
      </c>
      <c r="B10" s="1844" t="s">
        <v>3674</v>
      </c>
      <c r="C10" s="1844" t="s">
        <v>3674</v>
      </c>
    </row>
    <row r="11" spans="1:3" ht="14.25">
      <c r="A11" s="2015" t="s">
        <v>1268</v>
      </c>
      <c r="B11" s="1844" t="s">
        <v>3675</v>
      </c>
      <c r="C11" s="1844" t="s">
        <v>3675</v>
      </c>
    </row>
    <row r="12" spans="1:3" ht="14.25">
      <c r="A12" s="2015" t="s">
        <v>3676</v>
      </c>
      <c r="B12" s="1844" t="s">
        <v>3677</v>
      </c>
      <c r="C12" s="1844" t="s">
        <v>3678</v>
      </c>
    </row>
    <row r="13" spans="1:3" ht="14.25">
      <c r="B13" s="1844"/>
      <c r="C13" s="1844"/>
    </row>
    <row r="15" spans="1:3" ht="18">
      <c r="A15" s="2361" t="s">
        <v>1278</v>
      </c>
      <c r="B15" s="2360" t="s">
        <v>3669</v>
      </c>
    </row>
    <row r="16" spans="1:3" ht="15.75">
      <c r="B16" s="2360" t="s">
        <v>3671</v>
      </c>
    </row>
    <row r="19" spans="1:11" ht="13.5" thickBot="1">
      <c r="A19" s="21"/>
      <c r="B19" s="255"/>
      <c r="C19" s="2390"/>
      <c r="D19" s="2390"/>
      <c r="E19" s="2390"/>
      <c r="F19" s="2390"/>
      <c r="G19" s="21"/>
      <c r="H19" s="2391"/>
      <c r="I19" s="38"/>
    </row>
    <row r="20" spans="1:11">
      <c r="B20" s="101" t="s">
        <v>3205</v>
      </c>
      <c r="C20" s="3"/>
      <c r="D20" s="3"/>
      <c r="E20" s="3"/>
      <c r="F20" s="3"/>
      <c r="G20" s="3"/>
      <c r="H20" s="50"/>
    </row>
    <row r="21" spans="1:11">
      <c r="B21" s="101" t="s">
        <v>8729</v>
      </c>
      <c r="C21" s="3"/>
      <c r="E21" s="3"/>
      <c r="F21" s="3"/>
      <c r="G21" s="3"/>
      <c r="H21" s="50"/>
    </row>
    <row r="22" spans="1:11">
      <c r="B22" s="103" t="str">
        <f>+'TITLES &amp; CONSTANTS'!$D$31</f>
        <v>FOR THE FORECAST PERIOD ENDING 12/31/09</v>
      </c>
      <c r="C22" s="8"/>
      <c r="D22" s="8"/>
      <c r="E22" s="8"/>
      <c r="F22" s="8"/>
      <c r="G22" s="8"/>
      <c r="H22" s="54"/>
    </row>
    <row r="23" spans="1:11">
      <c r="B23" s="101"/>
      <c r="C23" s="3"/>
      <c r="D23" s="3"/>
      <c r="E23" s="3"/>
      <c r="F23" s="3"/>
      <c r="G23" s="3"/>
      <c r="H23" s="50"/>
    </row>
    <row r="24" spans="1:11">
      <c r="B24" s="101"/>
      <c r="C24" s="3"/>
      <c r="D24" s="3"/>
      <c r="E24" s="3"/>
      <c r="F24" s="3"/>
      <c r="G24" s="3"/>
      <c r="H24" s="50"/>
    </row>
    <row r="25" spans="1:11" ht="15.75">
      <c r="B25" s="975" t="s">
        <v>7320</v>
      </c>
      <c r="C25" s="976"/>
      <c r="D25" s="976"/>
      <c r="E25" s="976"/>
      <c r="F25" s="977"/>
      <c r="G25" s="976"/>
      <c r="H25" s="978"/>
      <c r="I25" s="38"/>
      <c r="K25" s="268"/>
    </row>
    <row r="26" spans="1:11">
      <c r="B26" s="490"/>
      <c r="C26" s="332"/>
      <c r="D26" s="3"/>
      <c r="E26" s="985"/>
      <c r="F26" s="332"/>
      <c r="G26" s="332"/>
      <c r="H26" s="987" t="s">
        <v>3641</v>
      </c>
      <c r="I26" s="256"/>
    </row>
    <row r="27" spans="1:11">
      <c r="B27" s="490"/>
      <c r="C27" s="332"/>
      <c r="D27" s="229"/>
      <c r="E27" s="248" t="s">
        <v>3642</v>
      </c>
      <c r="F27" s="229"/>
      <c r="G27" s="229"/>
      <c r="H27" s="987" t="s">
        <v>3643</v>
      </c>
      <c r="I27" s="256"/>
    </row>
    <row r="28" spans="1:11">
      <c r="B28" s="988" t="s">
        <v>6502</v>
      </c>
      <c r="C28" s="229" t="s">
        <v>10086</v>
      </c>
      <c r="D28" s="248" t="s">
        <v>2144</v>
      </c>
      <c r="E28" s="248" t="s">
        <v>2836</v>
      </c>
      <c r="F28" s="248" t="s">
        <v>2837</v>
      </c>
      <c r="G28" s="248" t="s">
        <v>3204</v>
      </c>
      <c r="H28" s="989" t="s">
        <v>6590</v>
      </c>
      <c r="I28" s="256"/>
    </row>
    <row r="29" spans="1:11" ht="12.75" customHeight="1">
      <c r="B29" s="990">
        <v>35000</v>
      </c>
      <c r="C29" s="332" t="s">
        <v>6859</v>
      </c>
      <c r="D29" s="2693">
        <v>293256.94</v>
      </c>
      <c r="E29" s="2693">
        <v>72632.05</v>
      </c>
      <c r="F29" s="2693">
        <v>5671301.8600000003</v>
      </c>
      <c r="G29" s="723">
        <f>SUM(D29:F29)</f>
        <v>6037190.8500000006</v>
      </c>
      <c r="H29" s="991">
        <f>ROUND(F29/G29,2)</f>
        <v>0.94</v>
      </c>
      <c r="I29" s="258"/>
    </row>
    <row r="30" spans="1:11" ht="12.75" customHeight="1">
      <c r="B30" s="990">
        <v>35001</v>
      </c>
      <c r="C30" s="332" t="s">
        <v>6860</v>
      </c>
      <c r="D30" s="2693">
        <v>2042638.02</v>
      </c>
      <c r="E30" s="2693">
        <v>526171.25</v>
      </c>
      <c r="F30" s="2693">
        <v>5053736.29</v>
      </c>
      <c r="G30" s="723">
        <f t="shared" ref="G30:G37" si="0">SUM(D30:F30)</f>
        <v>7622545.5600000005</v>
      </c>
      <c r="H30" s="991">
        <f t="shared" ref="H30:H37" si="1">ROUND(F30/G30,2)</f>
        <v>0.66</v>
      </c>
      <c r="I30" s="258"/>
    </row>
    <row r="31" spans="1:11" ht="12.75" customHeight="1">
      <c r="B31" s="990">
        <v>354</v>
      </c>
      <c r="C31" s="332" t="s">
        <v>6861</v>
      </c>
      <c r="D31" s="2693">
        <v>11387.31</v>
      </c>
      <c r="E31" s="2693">
        <v>439341.61</v>
      </c>
      <c r="F31" s="2693">
        <v>3823899.35</v>
      </c>
      <c r="G31" s="723">
        <f t="shared" si="0"/>
        <v>4274628.2700000005</v>
      </c>
      <c r="H31" s="991">
        <f t="shared" si="1"/>
        <v>0.89</v>
      </c>
      <c r="I31" s="258"/>
    </row>
    <row r="32" spans="1:11" ht="12.75" customHeight="1">
      <c r="B32" s="990">
        <v>355</v>
      </c>
      <c r="C32" s="332" t="s">
        <v>6862</v>
      </c>
      <c r="D32" s="2693">
        <v>56804494.019999996</v>
      </c>
      <c r="E32" s="2693">
        <v>4754750.09</v>
      </c>
      <c r="F32" s="2693">
        <v>53678610.920000002</v>
      </c>
      <c r="G32" s="723">
        <f t="shared" si="0"/>
        <v>115237855.03</v>
      </c>
      <c r="H32" s="991">
        <f t="shared" si="1"/>
        <v>0.47</v>
      </c>
      <c r="I32" s="258"/>
    </row>
    <row r="33" spans="2:10" ht="12.75" customHeight="1">
      <c r="B33" s="990">
        <v>35600</v>
      </c>
      <c r="C33" s="332" t="s">
        <v>6863</v>
      </c>
      <c r="D33" s="2693">
        <v>51660452.170000002</v>
      </c>
      <c r="E33" s="2693">
        <v>5038009.9400000004</v>
      </c>
      <c r="F33" s="2693">
        <v>38853633.379999995</v>
      </c>
      <c r="G33" s="723">
        <f t="shared" si="0"/>
        <v>95552095.489999995</v>
      </c>
      <c r="H33" s="991">
        <f t="shared" si="1"/>
        <v>0.41</v>
      </c>
      <c r="I33" s="258"/>
    </row>
    <row r="34" spans="2:10" ht="12.75" customHeight="1">
      <c r="B34" s="990">
        <v>35601</v>
      </c>
      <c r="C34" s="332" t="s">
        <v>6864</v>
      </c>
      <c r="D34" s="2693">
        <v>473469.14163642132</v>
      </c>
      <c r="E34" s="2693">
        <v>118992.10059567646</v>
      </c>
      <c r="F34" s="2693">
        <v>1518148.8877679021</v>
      </c>
      <c r="G34" s="723">
        <f t="shared" si="0"/>
        <v>2110610.13</v>
      </c>
      <c r="H34" s="991">
        <f t="shared" si="1"/>
        <v>0.72</v>
      </c>
      <c r="I34" s="258"/>
    </row>
    <row r="35" spans="2:10" ht="12.75" customHeight="1">
      <c r="B35" s="990">
        <v>357</v>
      </c>
      <c r="C35" s="332" t="s">
        <v>3203</v>
      </c>
      <c r="D35" s="2693">
        <v>3533303.32</v>
      </c>
      <c r="E35" s="2693">
        <v>0</v>
      </c>
      <c r="F35" s="2693">
        <v>0</v>
      </c>
      <c r="G35" s="723">
        <f t="shared" si="0"/>
        <v>3533303.32</v>
      </c>
      <c r="H35" s="991">
        <f t="shared" si="1"/>
        <v>0</v>
      </c>
      <c r="I35" s="258"/>
    </row>
    <row r="36" spans="2:10" ht="12.75" customHeight="1">
      <c r="B36" s="990">
        <v>358</v>
      </c>
      <c r="C36" s="332" t="s">
        <v>6865</v>
      </c>
      <c r="D36" s="2693">
        <v>6907447.5500000007</v>
      </c>
      <c r="E36" s="2693">
        <v>122293.65</v>
      </c>
      <c r="F36" s="2693">
        <v>0</v>
      </c>
      <c r="G36" s="723">
        <f t="shared" si="0"/>
        <v>7029741.2000000011</v>
      </c>
      <c r="H36" s="991">
        <f t="shared" si="1"/>
        <v>0</v>
      </c>
      <c r="I36" s="258"/>
    </row>
    <row r="37" spans="2:10" ht="12.75" customHeight="1">
      <c r="B37" s="990">
        <v>359</v>
      </c>
      <c r="C37" s="332" t="s">
        <v>6866</v>
      </c>
      <c r="D37" s="2693">
        <v>964987.21064670978</v>
      </c>
      <c r="E37" s="2693">
        <v>140765.76000000001</v>
      </c>
      <c r="F37" s="2693">
        <v>3573989.3993532904</v>
      </c>
      <c r="G37" s="2694">
        <f t="shared" si="0"/>
        <v>4679742.37</v>
      </c>
      <c r="H37" s="991">
        <f t="shared" si="1"/>
        <v>0.76</v>
      </c>
      <c r="I37" s="258"/>
    </row>
    <row r="38" spans="2:10" ht="12.75" customHeight="1" thickBot="1">
      <c r="B38" s="490"/>
      <c r="C38" s="332" t="s">
        <v>6867</v>
      </c>
      <c r="D38" s="2695">
        <f>SUM(D29:D37)</f>
        <v>122691435.68228312</v>
      </c>
      <c r="E38" s="2695">
        <f>SUM(E29:E37)</f>
        <v>11212956.450595679</v>
      </c>
      <c r="F38" s="2695">
        <f>SUM(F29:F37)</f>
        <v>112173320.08712119</v>
      </c>
      <c r="G38" s="2695">
        <f>SUM(G29:G37)</f>
        <v>246077712.21999997</v>
      </c>
      <c r="H38" s="983"/>
      <c r="I38" s="38"/>
    </row>
    <row r="39" spans="2:10" ht="12.75" customHeight="1" thickTop="1">
      <c r="B39" s="982"/>
      <c r="C39" s="992" t="s">
        <v>11385</v>
      </c>
      <c r="D39" s="73"/>
      <c r="E39" s="73"/>
      <c r="F39" s="73"/>
      <c r="G39" s="1536">
        <f>(+Transmission!J30+Transmission!J33+Transmission!J45+Transmission!J47+Transmission!J48+Transmission!J49+Transmission!J50+Transmission!J51+Transmission!J52)*1000</f>
        <v>294399061.11830777</v>
      </c>
      <c r="H39" s="993"/>
      <c r="I39" s="382"/>
    </row>
    <row r="40" spans="2:10">
      <c r="B40" s="982"/>
      <c r="C40" s="992" t="s">
        <v>11386</v>
      </c>
      <c r="D40" s="3"/>
      <c r="E40" s="3"/>
      <c r="F40" s="3"/>
      <c r="G40" s="994">
        <f>+G39/G38</f>
        <v>1.1963662148122836</v>
      </c>
      <c r="H40" s="983"/>
      <c r="I40" s="38"/>
    </row>
    <row r="41" spans="2:10">
      <c r="B41" s="982"/>
      <c r="C41" s="133"/>
      <c r="D41" s="3"/>
      <c r="E41" s="3"/>
      <c r="F41" s="3"/>
      <c r="G41" s="3"/>
      <c r="H41" s="983"/>
      <c r="I41" s="38"/>
    </row>
    <row r="42" spans="2:10">
      <c r="B42" s="975" t="s">
        <v>7321</v>
      </c>
      <c r="C42" s="976"/>
      <c r="D42" s="976"/>
      <c r="E42" s="976"/>
      <c r="F42" s="976"/>
      <c r="G42" s="979"/>
      <c r="H42" s="980"/>
      <c r="I42" s="519"/>
      <c r="J42" s="519"/>
    </row>
    <row r="43" spans="2:10">
      <c r="B43" s="490"/>
      <c r="C43" s="332"/>
      <c r="D43" s="332"/>
      <c r="E43" s="332"/>
      <c r="F43" s="332"/>
      <c r="G43" s="995"/>
      <c r="H43" s="996"/>
      <c r="I43" s="519"/>
      <c r="J43" s="519"/>
    </row>
    <row r="44" spans="2:10">
      <c r="B44" s="490"/>
      <c r="C44" s="332"/>
      <c r="D44" s="985"/>
      <c r="E44" s="985"/>
      <c r="F44" s="332"/>
      <c r="G44" s="332"/>
      <c r="H44" s="987" t="s">
        <v>3641</v>
      </c>
      <c r="I44" s="256"/>
      <c r="J44" s="521" t="s">
        <v>1864</v>
      </c>
    </row>
    <row r="45" spans="2:10">
      <c r="B45" s="490"/>
      <c r="C45" s="332"/>
      <c r="D45" s="229"/>
      <c r="E45" s="248" t="s">
        <v>3642</v>
      </c>
      <c r="F45" s="229"/>
      <c r="G45" s="229"/>
      <c r="H45" s="987" t="s">
        <v>3643</v>
      </c>
      <c r="I45" s="519"/>
      <c r="J45" s="521" t="s">
        <v>1865</v>
      </c>
    </row>
    <row r="46" spans="2:10">
      <c r="B46" s="988" t="s">
        <v>6502</v>
      </c>
      <c r="C46" s="229" t="s">
        <v>10086</v>
      </c>
      <c r="D46" s="248" t="s">
        <v>2144</v>
      </c>
      <c r="E46" s="248" t="s">
        <v>2836</v>
      </c>
      <c r="F46" s="248" t="s">
        <v>2837</v>
      </c>
      <c r="G46" s="248" t="s">
        <v>3204</v>
      </c>
      <c r="H46" s="989" t="s">
        <v>6590</v>
      </c>
      <c r="I46" s="519"/>
      <c r="J46" s="523" t="s">
        <v>1866</v>
      </c>
    </row>
    <row r="47" spans="2:10">
      <c r="B47" s="990">
        <v>35000</v>
      </c>
      <c r="C47" s="332" t="s">
        <v>6859</v>
      </c>
      <c r="D47" s="1674">
        <v>0</v>
      </c>
      <c r="E47" s="1674">
        <v>0</v>
      </c>
      <c r="F47" s="1674">
        <v>0</v>
      </c>
      <c r="G47" s="259">
        <f>SUM(D47:F47)</f>
        <v>0</v>
      </c>
      <c r="H47" s="991">
        <f>IF(G47=0,0,ROUND(F47/G47,2))</f>
        <v>0</v>
      </c>
      <c r="I47" s="256"/>
      <c r="J47" s="522" t="str">
        <f>IF(H47&lt;&gt;H29,"NOT EQUAL TO PIS RATIO ABOVE","")</f>
        <v>NOT EQUAL TO PIS RATIO ABOVE</v>
      </c>
    </row>
    <row r="48" spans="2:10">
      <c r="B48" s="990">
        <v>35001</v>
      </c>
      <c r="C48" s="332" t="s">
        <v>6860</v>
      </c>
      <c r="D48" s="2693">
        <v>815555.24</v>
      </c>
      <c r="E48" s="2693">
        <v>210082.12</v>
      </c>
      <c r="F48" s="2693">
        <v>2017783.41</v>
      </c>
      <c r="G48" s="723">
        <f t="shared" ref="G48:G55" si="2">SUM(D48:F48)</f>
        <v>3043420.77</v>
      </c>
      <c r="H48" s="991">
        <f t="shared" ref="H48:H55" si="3">ROUND(F48/G48,2)</f>
        <v>0.66</v>
      </c>
      <c r="I48" s="256"/>
      <c r="J48" s="522" t="str">
        <f t="shared" ref="J48:J55" si="4">IF(H48&lt;&gt;H30,"NOT EQUAL TO PIS RATIO ABOVE","")</f>
        <v/>
      </c>
    </row>
    <row r="49" spans="2:11">
      <c r="B49" s="990">
        <v>354</v>
      </c>
      <c r="C49" s="332" t="s">
        <v>6861</v>
      </c>
      <c r="D49" s="2693">
        <v>9892.73</v>
      </c>
      <c r="E49" s="2693">
        <v>381678.2</v>
      </c>
      <c r="F49" s="2693">
        <v>3322014.09</v>
      </c>
      <c r="G49" s="723">
        <f t="shared" si="2"/>
        <v>3713585.02</v>
      </c>
      <c r="H49" s="991">
        <f t="shared" si="3"/>
        <v>0.89</v>
      </c>
      <c r="I49" s="258"/>
      <c r="J49" s="522" t="str">
        <f t="shared" si="4"/>
        <v/>
      </c>
    </row>
    <row r="50" spans="2:11">
      <c r="B50" s="990">
        <v>355</v>
      </c>
      <c r="C50" s="332" t="s">
        <v>6862</v>
      </c>
      <c r="D50" s="2693">
        <v>21802827.420000002</v>
      </c>
      <c r="E50" s="2693">
        <v>1824978.77</v>
      </c>
      <c r="F50" s="2693">
        <v>20603044</v>
      </c>
      <c r="G50" s="723">
        <f t="shared" si="2"/>
        <v>44230850.189999998</v>
      </c>
      <c r="H50" s="991">
        <f t="shared" si="3"/>
        <v>0.47</v>
      </c>
      <c r="I50" s="258"/>
      <c r="J50" s="522" t="str">
        <f t="shared" si="4"/>
        <v/>
      </c>
    </row>
    <row r="51" spans="2:11">
      <c r="B51" s="990">
        <v>35600</v>
      </c>
      <c r="C51" s="332" t="s">
        <v>6863</v>
      </c>
      <c r="D51" s="2693">
        <v>22124398.09</v>
      </c>
      <c r="E51" s="2693">
        <v>2157606.69</v>
      </c>
      <c r="F51" s="2693">
        <v>16639677.27</v>
      </c>
      <c r="G51" s="723">
        <f t="shared" si="2"/>
        <v>40921682.049999997</v>
      </c>
      <c r="H51" s="991">
        <f t="shared" si="3"/>
        <v>0.41</v>
      </c>
      <c r="I51" s="258"/>
      <c r="J51" s="522" t="str">
        <f t="shared" si="4"/>
        <v/>
      </c>
    </row>
    <row r="52" spans="2:11">
      <c r="B52" s="990">
        <v>35601</v>
      </c>
      <c r="C52" s="332" t="s">
        <v>6864</v>
      </c>
      <c r="D52" s="2693">
        <v>266664.78999999998</v>
      </c>
      <c r="E52" s="2693">
        <v>67018.100000000006</v>
      </c>
      <c r="F52" s="2693">
        <v>855043.8</v>
      </c>
      <c r="G52" s="723">
        <f t="shared" si="2"/>
        <v>1188726.69</v>
      </c>
      <c r="H52" s="991">
        <f t="shared" si="3"/>
        <v>0.72</v>
      </c>
      <c r="I52" s="258"/>
      <c r="J52" s="522" t="str">
        <f t="shared" si="4"/>
        <v/>
      </c>
    </row>
    <row r="53" spans="2:11">
      <c r="B53" s="990">
        <v>357</v>
      </c>
      <c r="C53" s="332" t="s">
        <v>3203</v>
      </c>
      <c r="D53" s="2693">
        <v>1360001.1</v>
      </c>
      <c r="E53" s="2693">
        <v>0</v>
      </c>
      <c r="F53" s="2693">
        <v>0</v>
      </c>
      <c r="G53" s="723">
        <f t="shared" si="2"/>
        <v>1360001.1</v>
      </c>
      <c r="H53" s="991">
        <f t="shared" si="3"/>
        <v>0</v>
      </c>
      <c r="I53" s="258"/>
      <c r="J53" s="522" t="str">
        <f t="shared" si="4"/>
        <v/>
      </c>
    </row>
    <row r="54" spans="2:11">
      <c r="B54" s="990">
        <v>358</v>
      </c>
      <c r="C54" s="332" t="s">
        <v>6865</v>
      </c>
      <c r="D54" s="2693">
        <v>2364862.75</v>
      </c>
      <c r="E54" s="2693">
        <v>41868.97</v>
      </c>
      <c r="F54" s="2693">
        <v>0</v>
      </c>
      <c r="G54" s="723">
        <f t="shared" si="2"/>
        <v>2406731.7200000002</v>
      </c>
      <c r="H54" s="991">
        <f t="shared" si="3"/>
        <v>0</v>
      </c>
      <c r="I54" s="258"/>
      <c r="J54" s="522" t="str">
        <f t="shared" si="4"/>
        <v/>
      </c>
    </row>
    <row r="55" spans="2:11">
      <c r="B55" s="990">
        <v>359</v>
      </c>
      <c r="C55" s="332" t="s">
        <v>6866</v>
      </c>
      <c r="D55" s="2693">
        <v>241355.02</v>
      </c>
      <c r="E55" s="2693">
        <v>35207.230000000003</v>
      </c>
      <c r="F55" s="2693">
        <v>893898.16</v>
      </c>
      <c r="G55" s="2694">
        <f t="shared" si="2"/>
        <v>1170460.4100000001</v>
      </c>
      <c r="H55" s="991">
        <f t="shared" si="3"/>
        <v>0.76</v>
      </c>
      <c r="I55" s="258"/>
      <c r="J55" s="522" t="str">
        <f t="shared" si="4"/>
        <v/>
      </c>
    </row>
    <row r="56" spans="2:11" ht="13.5" thickBot="1">
      <c r="B56" s="490"/>
      <c r="C56" s="332" t="s">
        <v>6867</v>
      </c>
      <c r="D56" s="2695">
        <f>SUM(D47:D55)</f>
        <v>48985557.140000008</v>
      </c>
      <c r="E56" s="2695">
        <f>SUM(E47:E55)</f>
        <v>4718440.0799999991</v>
      </c>
      <c r="F56" s="2695">
        <f>SUM(F47:F55)</f>
        <v>44331460.729999989</v>
      </c>
      <c r="G56" s="2695">
        <f>SUM(G47:G55)</f>
        <v>98035457.949999988</v>
      </c>
      <c r="H56" s="983"/>
      <c r="I56" s="38"/>
    </row>
    <row r="57" spans="2:11" ht="13.5" thickTop="1">
      <c r="B57" s="997"/>
      <c r="C57" s="998"/>
      <c r="D57" s="8"/>
      <c r="E57" s="8"/>
      <c r="F57" s="8"/>
      <c r="G57" s="8"/>
      <c r="H57" s="407"/>
      <c r="I57" s="38"/>
    </row>
    <row r="58" spans="2:11">
      <c r="B58" s="975" t="s">
        <v>4181</v>
      </c>
      <c r="C58" s="686"/>
      <c r="D58" s="981"/>
      <c r="E58" s="981"/>
      <c r="F58" s="981"/>
      <c r="G58" s="686"/>
      <c r="H58" s="978"/>
      <c r="I58" s="38"/>
    </row>
    <row r="59" spans="2:11">
      <c r="B59" s="1278"/>
      <c r="C59" s="1279"/>
      <c r="D59" s="1279"/>
      <c r="E59" s="1279"/>
      <c r="F59" s="1279"/>
      <c r="G59" s="48"/>
      <c r="H59" s="1280"/>
      <c r="I59" s="38"/>
    </row>
    <row r="60" spans="2:11">
      <c r="B60" s="109" t="s">
        <v>6502</v>
      </c>
      <c r="C60" s="248" t="s">
        <v>10086</v>
      </c>
      <c r="D60" s="257" t="s">
        <v>7460</v>
      </c>
      <c r="E60" s="257" t="s">
        <v>1863</v>
      </c>
      <c r="F60" s="261" t="s">
        <v>8369</v>
      </c>
      <c r="G60" s="3"/>
      <c r="H60" s="50"/>
    </row>
    <row r="61" spans="2:11" ht="12.75" customHeight="1">
      <c r="B61" s="984">
        <v>350</v>
      </c>
      <c r="C61" s="985" t="s">
        <v>1868</v>
      </c>
      <c r="D61" s="999">
        <f>+H29</f>
        <v>0.94</v>
      </c>
      <c r="E61" s="1000">
        <f>+F61-D61</f>
        <v>6.0000000000000053E-2</v>
      </c>
      <c r="F61" s="1001">
        <v>1</v>
      </c>
      <c r="G61" s="3"/>
      <c r="H61" s="50"/>
    </row>
    <row r="62" spans="2:11" ht="12.75" customHeight="1">
      <c r="B62" s="984">
        <v>350.01</v>
      </c>
      <c r="C62" s="985" t="s">
        <v>1867</v>
      </c>
      <c r="D62" s="999">
        <f>+H30</f>
        <v>0.66</v>
      </c>
      <c r="E62" s="1000">
        <f>+F62-D62</f>
        <v>0.33999999999999997</v>
      </c>
      <c r="F62" s="1001">
        <v>1</v>
      </c>
      <c r="G62" s="3"/>
      <c r="H62" s="50"/>
    </row>
    <row r="63" spans="2:11" ht="12.75" customHeight="1">
      <c r="B63" s="984">
        <v>354</v>
      </c>
      <c r="C63" s="56" t="s">
        <v>1869</v>
      </c>
      <c r="D63" s="999">
        <f>+H31</f>
        <v>0.89</v>
      </c>
      <c r="E63" s="1000">
        <f>+F63-D63</f>
        <v>0.10999999999999999</v>
      </c>
      <c r="F63" s="1001">
        <v>1</v>
      </c>
      <c r="G63" s="3"/>
      <c r="H63" s="50"/>
    </row>
    <row r="64" spans="2:11" ht="12.75" customHeight="1">
      <c r="B64" s="984">
        <v>355</v>
      </c>
      <c r="C64" s="56" t="s">
        <v>1870</v>
      </c>
      <c r="D64" s="999">
        <f>+H32</f>
        <v>0.47</v>
      </c>
      <c r="E64" s="1000">
        <f>+F64-D64</f>
        <v>0.53</v>
      </c>
      <c r="F64" s="1001">
        <v>1</v>
      </c>
      <c r="G64" s="3"/>
      <c r="H64" s="50"/>
      <c r="K64" s="268"/>
    </row>
    <row r="65" spans="2:11" ht="12.75" customHeight="1">
      <c r="B65" s="986">
        <v>355.9</v>
      </c>
      <c r="C65" s="56" t="s">
        <v>1876</v>
      </c>
      <c r="D65" s="999">
        <f>+D64</f>
        <v>0.47</v>
      </c>
      <c r="E65" s="1000">
        <f>+E64</f>
        <v>0.53</v>
      </c>
      <c r="F65" s="1001">
        <v>1</v>
      </c>
      <c r="G65" s="3"/>
      <c r="H65" s="50"/>
    </row>
    <row r="66" spans="2:11" ht="12.75" customHeight="1">
      <c r="B66" s="984">
        <v>356</v>
      </c>
      <c r="C66" s="56" t="s">
        <v>1871</v>
      </c>
      <c r="D66" s="999">
        <f>+H33</f>
        <v>0.41</v>
      </c>
      <c r="E66" s="1000">
        <f>+F66-D66</f>
        <v>0.59000000000000008</v>
      </c>
      <c r="F66" s="1001">
        <v>1</v>
      </c>
      <c r="G66" s="3"/>
      <c r="H66" s="50"/>
      <c r="K66" s="268"/>
    </row>
    <row r="67" spans="2:11" ht="12.75" customHeight="1">
      <c r="B67" s="986">
        <v>356.9</v>
      </c>
      <c r="C67" s="56" t="s">
        <v>1877</v>
      </c>
      <c r="D67" s="999">
        <f>+D66</f>
        <v>0.41</v>
      </c>
      <c r="E67" s="1000">
        <f>+E66</f>
        <v>0.59000000000000008</v>
      </c>
      <c r="F67" s="1001">
        <v>1</v>
      </c>
      <c r="G67" s="3"/>
      <c r="H67" s="50"/>
      <c r="K67" s="268"/>
    </row>
    <row r="68" spans="2:11" ht="12.75" customHeight="1">
      <c r="B68" s="984">
        <v>356.01</v>
      </c>
      <c r="C68" s="56" t="s">
        <v>1873</v>
      </c>
      <c r="D68" s="999">
        <f>+H34</f>
        <v>0.72</v>
      </c>
      <c r="E68" s="1000">
        <f>+F68-D68</f>
        <v>0.28000000000000003</v>
      </c>
      <c r="F68" s="1001">
        <v>1</v>
      </c>
      <c r="G68" s="3"/>
      <c r="H68" s="50"/>
      <c r="K68" s="268"/>
    </row>
    <row r="69" spans="2:11" ht="12.75" customHeight="1">
      <c r="B69" s="984">
        <v>357</v>
      </c>
      <c r="C69" s="56" t="s">
        <v>1872</v>
      </c>
      <c r="D69" s="999">
        <f>+H35</f>
        <v>0</v>
      </c>
      <c r="E69" s="1000">
        <f>+F69-D69</f>
        <v>1</v>
      </c>
      <c r="F69" s="1001">
        <v>1</v>
      </c>
      <c r="G69" s="3"/>
      <c r="H69" s="50"/>
      <c r="K69" s="268"/>
    </row>
    <row r="70" spans="2:11" ht="12.75" customHeight="1">
      <c r="B70" s="984">
        <v>358</v>
      </c>
      <c r="C70" s="56" t="s">
        <v>1874</v>
      </c>
      <c r="D70" s="999">
        <f>+H36</f>
        <v>0</v>
      </c>
      <c r="E70" s="1000">
        <f>+F70-D70</f>
        <v>1</v>
      </c>
      <c r="F70" s="1001">
        <v>1</v>
      </c>
      <c r="G70" s="3"/>
      <c r="H70" s="50"/>
      <c r="K70" s="268"/>
    </row>
    <row r="71" spans="2:11" ht="12.75" customHeight="1">
      <c r="B71" s="984">
        <v>359</v>
      </c>
      <c r="C71" s="56" t="s">
        <v>1875</v>
      </c>
      <c r="D71" s="999">
        <f>+H37</f>
        <v>0.76</v>
      </c>
      <c r="E71" s="1000">
        <f>+F71-D71</f>
        <v>0.24</v>
      </c>
      <c r="F71" s="1001">
        <v>1</v>
      </c>
      <c r="G71" s="3"/>
      <c r="H71" s="50"/>
      <c r="K71" s="268"/>
    </row>
    <row r="72" spans="2:11" ht="15.75">
      <c r="B72" s="997"/>
      <c r="C72" s="998"/>
      <c r="D72" s="8"/>
      <c r="E72" s="8"/>
      <c r="F72" s="8"/>
      <c r="G72" s="8"/>
      <c r="H72" s="407"/>
      <c r="I72" s="38"/>
      <c r="K72" s="268"/>
    </row>
    <row r="73" spans="2:11">
      <c r="B73" s="132"/>
      <c r="C73" s="132"/>
      <c r="H73" s="38"/>
      <c r="I73" s="38"/>
    </row>
    <row r="74" spans="2:11">
      <c r="B74" s="132"/>
      <c r="C74" s="132"/>
      <c r="H74" s="38"/>
      <c r="I74" s="38"/>
    </row>
    <row r="75" spans="2:11">
      <c r="B75" s="132"/>
      <c r="C75" s="132"/>
      <c r="H75" s="38"/>
      <c r="I75" s="38"/>
    </row>
    <row r="76" spans="2:11">
      <c r="B76" s="132"/>
      <c r="C76" s="132"/>
      <c r="H76" s="38"/>
      <c r="I76" s="38"/>
    </row>
    <row r="77" spans="2:11">
      <c r="B77" s="132"/>
      <c r="C77" s="132"/>
      <c r="H77" s="38"/>
      <c r="I77" s="38"/>
    </row>
    <row r="78" spans="2:11">
      <c r="B78" s="132"/>
      <c r="C78" s="132"/>
      <c r="H78" s="38"/>
      <c r="I78" s="38"/>
    </row>
    <row r="79" spans="2:11">
      <c r="B79" s="132"/>
      <c r="C79" s="132"/>
      <c r="H79" s="38"/>
      <c r="I79" s="38"/>
    </row>
    <row r="80" spans="2:11">
      <c r="B80" s="132"/>
      <c r="C80" s="132"/>
      <c r="H80" s="38"/>
      <c r="I80" s="38"/>
    </row>
    <row r="81" spans="2:9">
      <c r="B81" s="132"/>
      <c r="C81" s="132"/>
      <c r="H81" s="38"/>
      <c r="I81" s="38"/>
    </row>
    <row r="82" spans="2:9">
      <c r="B82" s="132"/>
      <c r="C82" s="132"/>
      <c r="H82" s="38"/>
      <c r="I82" s="38"/>
    </row>
    <row r="83" spans="2:9">
      <c r="B83" s="132"/>
      <c r="C83" s="132"/>
      <c r="H83" s="38"/>
      <c r="I83" s="38"/>
    </row>
    <row r="84" spans="2:9">
      <c r="B84" s="132"/>
      <c r="C84" s="132"/>
      <c r="H84" s="38"/>
      <c r="I84" s="38"/>
    </row>
    <row r="85" spans="2:9">
      <c r="B85" s="132"/>
      <c r="C85" s="132"/>
      <c r="H85" s="38"/>
      <c r="I85" s="38"/>
    </row>
    <row r="86" spans="2:9">
      <c r="B86" s="132"/>
      <c r="C86" s="132"/>
      <c r="H86" s="38"/>
      <c r="I86" s="38"/>
    </row>
    <row r="87" spans="2:9">
      <c r="B87" s="132"/>
      <c r="C87" s="132"/>
      <c r="H87" s="38"/>
      <c r="I87" s="38"/>
    </row>
    <row r="88" spans="2:9">
      <c r="B88" s="132"/>
      <c r="C88" s="132"/>
      <c r="H88" s="38"/>
      <c r="I88" s="38"/>
    </row>
    <row r="89" spans="2:9">
      <c r="B89" s="132"/>
      <c r="C89" s="132"/>
      <c r="H89" s="38"/>
      <c r="I89" s="38"/>
    </row>
    <row r="90" spans="2:9">
      <c r="B90" s="132"/>
      <c r="C90" s="132"/>
      <c r="H90" s="38"/>
      <c r="I90" s="38"/>
    </row>
    <row r="91" spans="2:9">
      <c r="B91" s="132"/>
      <c r="C91" s="132"/>
      <c r="H91" s="38"/>
      <c r="I91" s="38"/>
    </row>
    <row r="92" spans="2:9">
      <c r="B92" s="132"/>
      <c r="C92" s="132"/>
      <c r="H92" s="38"/>
      <c r="I92" s="38"/>
    </row>
    <row r="93" spans="2:9">
      <c r="B93" s="132"/>
      <c r="C93" s="132"/>
      <c r="H93" s="38"/>
      <c r="I93" s="38"/>
    </row>
    <row r="94" spans="2:9">
      <c r="B94" s="132"/>
      <c r="C94" s="132"/>
      <c r="H94" s="38"/>
      <c r="I94" s="38"/>
    </row>
    <row r="95" spans="2:9">
      <c r="B95" s="132"/>
      <c r="C95" s="132"/>
      <c r="H95" s="38"/>
      <c r="I95" s="38"/>
    </row>
    <row r="96" spans="2:9">
      <c r="B96" s="132"/>
      <c r="C96" s="132"/>
      <c r="H96" s="38"/>
      <c r="I96" s="38"/>
    </row>
    <row r="97" spans="2:9">
      <c r="B97" s="132"/>
      <c r="C97" s="132"/>
      <c r="H97" s="38"/>
      <c r="I97" s="38"/>
    </row>
    <row r="98" spans="2:9">
      <c r="B98" s="132"/>
      <c r="C98" s="132"/>
      <c r="H98" s="38"/>
      <c r="I98" s="38"/>
    </row>
    <row r="99" spans="2:9">
      <c r="B99" s="132"/>
      <c r="C99" s="132"/>
      <c r="H99" s="38"/>
      <c r="I99" s="38"/>
    </row>
    <row r="100" spans="2:9">
      <c r="B100" s="132"/>
      <c r="C100" s="132"/>
      <c r="H100" s="38"/>
      <c r="I100" s="38"/>
    </row>
    <row r="101" spans="2:9">
      <c r="B101" s="132"/>
      <c r="C101" s="132"/>
      <c r="H101" s="38"/>
      <c r="I101" s="38"/>
    </row>
    <row r="102" spans="2:9">
      <c r="B102" s="132"/>
      <c r="C102" s="132"/>
      <c r="H102" s="38"/>
      <c r="I102" s="38"/>
    </row>
    <row r="103" spans="2:9">
      <c r="B103" s="132"/>
      <c r="C103" s="132"/>
      <c r="H103" s="38"/>
      <c r="I103" s="38"/>
    </row>
    <row r="104" spans="2:9">
      <c r="B104" s="132"/>
      <c r="C104" s="132"/>
      <c r="H104" s="38"/>
      <c r="I104" s="38"/>
    </row>
    <row r="105" spans="2:9">
      <c r="B105" s="132"/>
      <c r="C105" s="132"/>
      <c r="H105" s="38"/>
      <c r="I105" s="38"/>
    </row>
    <row r="106" spans="2:9">
      <c r="B106" s="132"/>
      <c r="C106" s="132"/>
      <c r="H106" s="38"/>
      <c r="I106" s="38"/>
    </row>
    <row r="107" spans="2:9">
      <c r="B107" s="132"/>
      <c r="C107" s="132"/>
      <c r="H107" s="38"/>
      <c r="I107" s="38"/>
    </row>
    <row r="108" spans="2:9">
      <c r="B108" s="132"/>
      <c r="C108" s="132"/>
      <c r="H108" s="38"/>
      <c r="I108" s="38"/>
    </row>
    <row r="109" spans="2:9">
      <c r="B109" s="132"/>
      <c r="C109" s="132"/>
      <c r="H109" s="38"/>
      <c r="I109" s="38"/>
    </row>
    <row r="110" spans="2:9">
      <c r="B110" s="132"/>
      <c r="C110" s="132"/>
      <c r="H110" s="38"/>
      <c r="I110" s="38"/>
    </row>
    <row r="111" spans="2:9">
      <c r="B111" s="132"/>
      <c r="C111" s="132"/>
      <c r="H111" s="38"/>
      <c r="I111" s="38"/>
    </row>
    <row r="112" spans="2:9">
      <c r="B112" s="132"/>
      <c r="C112" s="132"/>
      <c r="H112" s="38"/>
      <c r="I112" s="38"/>
    </row>
    <row r="113" spans="2:9">
      <c r="B113" s="132"/>
      <c r="C113" s="132"/>
      <c r="H113" s="38"/>
      <c r="I113" s="38"/>
    </row>
    <row r="114" spans="2:9">
      <c r="B114" s="132"/>
      <c r="C114" s="132"/>
      <c r="H114" s="38"/>
      <c r="I114" s="38"/>
    </row>
    <row r="115" spans="2:9">
      <c r="B115" s="132"/>
      <c r="C115" s="132"/>
      <c r="H115" s="38"/>
      <c r="I115" s="38"/>
    </row>
    <row r="116" spans="2:9">
      <c r="B116" s="132"/>
      <c r="C116" s="132"/>
      <c r="H116" s="38"/>
      <c r="I116" s="38"/>
    </row>
  </sheetData>
  <phoneticPr fontId="0" type="noConversion"/>
  <pageMargins left="0.75" right="0.75" top="1" bottom="1" header="0.5" footer="0.5"/>
  <pageSetup scale="70" orientation="landscape" horizontalDpi="300" verticalDpi="300" r:id="rId1"/>
  <headerFooter alignWithMargins="0">
    <oddFooter>&amp;R&amp;F  (&amp;A)</oddFooter>
  </headerFooter>
  <drawing r:id="rId2"/>
</worksheet>
</file>

<file path=xl/worksheets/sheet18.xml><?xml version="1.0" encoding="utf-8"?>
<worksheet xmlns="http://schemas.openxmlformats.org/spreadsheetml/2006/main" xmlns:r="http://schemas.openxmlformats.org/officeDocument/2006/relationships">
  <sheetPr codeName="Sheet16">
    <tabColor indexed="26"/>
    <pageSetUpPr fitToPage="1"/>
  </sheetPr>
  <dimension ref="A2:Y393"/>
  <sheetViews>
    <sheetView workbookViewId="0"/>
  </sheetViews>
  <sheetFormatPr defaultRowHeight="12.75"/>
  <cols>
    <col min="1" max="1" width="20.42578125" customWidth="1"/>
    <col min="2" max="2" width="18.140625" customWidth="1"/>
    <col min="3" max="3" width="3.42578125" customWidth="1"/>
    <col min="4" max="4" width="13" customWidth="1"/>
    <col min="5" max="5" width="24.5703125" customWidth="1"/>
    <col min="6" max="6" width="30.140625" customWidth="1"/>
    <col min="7" max="7" width="14.5703125" customWidth="1"/>
    <col min="8" max="9" width="15" customWidth="1"/>
    <col min="10" max="10" width="13.42578125" customWidth="1"/>
    <col min="11" max="11" width="15.7109375" customWidth="1"/>
    <col min="12" max="12" width="9.28515625" customWidth="1"/>
    <col min="13" max="13" width="12.7109375" customWidth="1"/>
    <col min="14" max="14" width="12.42578125" customWidth="1"/>
    <col min="15" max="15" width="14.5703125" customWidth="1"/>
    <col min="16" max="16" width="13.7109375" customWidth="1"/>
    <col min="17" max="17" width="15.7109375" customWidth="1"/>
    <col min="21" max="21" width="18.28515625" customWidth="1"/>
    <col min="22" max="22" width="17.85546875" customWidth="1"/>
    <col min="25" max="25" width="17.5703125" customWidth="1"/>
  </cols>
  <sheetData>
    <row r="2" spans="1:4" ht="14.25">
      <c r="C2" s="2015" t="s">
        <v>3160</v>
      </c>
    </row>
    <row r="7" spans="1:4" ht="18">
      <c r="A7" s="2361" t="s">
        <v>1271</v>
      </c>
    </row>
    <row r="8" spans="1:4" ht="15">
      <c r="A8" s="2015" t="s">
        <v>1270</v>
      </c>
      <c r="B8" s="2392" t="s">
        <v>7757</v>
      </c>
      <c r="C8" s="2635"/>
    </row>
    <row r="9" spans="1:4" ht="14.25">
      <c r="A9" s="2015" t="s">
        <v>1267</v>
      </c>
      <c r="B9" s="1844" t="s">
        <v>3680</v>
      </c>
      <c r="C9" s="2635"/>
    </row>
    <row r="10" spans="1:4" ht="57">
      <c r="A10" s="2015" t="s">
        <v>10837</v>
      </c>
      <c r="B10" s="2377" t="s">
        <v>2994</v>
      </c>
      <c r="D10" s="337"/>
    </row>
    <row r="11" spans="1:4" ht="15">
      <c r="A11" s="2015" t="s">
        <v>1268</v>
      </c>
      <c r="B11" s="2392">
        <f>13.14+4.43+745.15+1.74+14.41</f>
        <v>778.87</v>
      </c>
    </row>
    <row r="12" spans="1:4" ht="14.25">
      <c r="A12" s="2015" t="s">
        <v>3676</v>
      </c>
      <c r="B12" s="1844" t="s">
        <v>3679</v>
      </c>
    </row>
    <row r="15" spans="1:4" ht="20.25">
      <c r="A15" s="2361" t="s">
        <v>1278</v>
      </c>
      <c r="B15" s="2482" t="s">
        <v>11521</v>
      </c>
    </row>
    <row r="16" spans="1:4" ht="15.75">
      <c r="B16" s="2360"/>
    </row>
    <row r="17" spans="1:18" ht="15.75">
      <c r="B17" s="268"/>
    </row>
    <row r="19" spans="1:18" ht="13.5" thickBot="1">
      <c r="A19" s="21"/>
      <c r="B19" s="21"/>
      <c r="C19" s="21"/>
      <c r="D19" s="21"/>
      <c r="E19" s="21"/>
      <c r="F19" s="21"/>
      <c r="G19" s="21"/>
      <c r="H19" s="21"/>
      <c r="I19" s="21"/>
      <c r="J19" s="21"/>
      <c r="K19" s="21"/>
      <c r="L19" s="21"/>
      <c r="M19" s="21"/>
      <c r="N19" s="21"/>
      <c r="O19" s="21"/>
      <c r="P19" s="21"/>
      <c r="Q19" s="21"/>
    </row>
    <row r="24" spans="1:18">
      <c r="M24" s="2195"/>
    </row>
    <row r="25" spans="1:18">
      <c r="B25" s="1281" t="s">
        <v>3205</v>
      </c>
      <c r="C25" s="1282"/>
      <c r="D25" s="48"/>
      <c r="E25" s="48"/>
      <c r="F25" s="1283"/>
      <c r="G25" s="48"/>
      <c r="H25" s="48"/>
      <c r="I25" s="1307" t="str">
        <f>YEAR&amp; "$ Investment / Mile ="</f>
        <v>2009$ Investment / Mile =</v>
      </c>
      <c r="J25" s="1308"/>
      <c r="K25" s="1308" t="s">
        <v>4182</v>
      </c>
      <c r="L25" s="1308"/>
      <c r="M25" s="1309" t="s">
        <v>2993</v>
      </c>
      <c r="N25" s="55"/>
      <c r="O25" s="48"/>
      <c r="P25" s="48"/>
      <c r="Q25" s="679"/>
    </row>
    <row r="26" spans="1:18">
      <c r="B26" s="1284" t="s">
        <v>6625</v>
      </c>
      <c r="C26" s="1285"/>
      <c r="D26" s="3"/>
      <c r="E26" s="3"/>
      <c r="F26" s="3"/>
      <c r="G26" s="3"/>
      <c r="H26" s="3"/>
      <c r="I26" s="2636">
        <f>+K26/M26</f>
        <v>157524.92159446777</v>
      </c>
      <c r="J26" s="246" t="s">
        <v>11678</v>
      </c>
      <c r="K26" s="1310">
        <f>+'Trans Voltage Detail'!D38</f>
        <v>122691435.68228312</v>
      </c>
      <c r="L26" s="246" t="s">
        <v>11679</v>
      </c>
      <c r="M26" s="2194">
        <f>'Tap Lines Detail'!$B$11</f>
        <v>778.87</v>
      </c>
      <c r="N26" s="56"/>
      <c r="O26" s="3"/>
      <c r="P26" s="3"/>
      <c r="Q26" s="50"/>
    </row>
    <row r="27" spans="1:18">
      <c r="B27" s="1304" t="s">
        <v>11477</v>
      </c>
      <c r="C27" s="1305"/>
      <c r="D27" s="616"/>
      <c r="E27" s="8"/>
      <c r="F27" s="1306"/>
      <c r="G27" s="8"/>
      <c r="H27" s="8"/>
      <c r="I27" s="8"/>
      <c r="J27" s="8"/>
      <c r="K27" s="8"/>
      <c r="L27" s="8"/>
      <c r="M27" s="8"/>
      <c r="N27" s="8"/>
      <c r="O27" s="8"/>
      <c r="P27" s="8"/>
      <c r="Q27" s="54"/>
    </row>
    <row r="28" spans="1:18">
      <c r="B28" s="111"/>
      <c r="C28" s="112"/>
      <c r="D28" s="112"/>
      <c r="E28" s="1287"/>
      <c r="F28" s="112"/>
      <c r="G28" s="112"/>
      <c r="H28" s="112"/>
      <c r="I28" s="112">
        <v>2007</v>
      </c>
      <c r="J28" s="112"/>
      <c r="K28" s="112">
        <v>2001</v>
      </c>
      <c r="L28" s="2167">
        <v>2008</v>
      </c>
      <c r="M28" s="633"/>
      <c r="N28" s="634"/>
      <c r="O28" s="3390" t="s">
        <v>8363</v>
      </c>
      <c r="P28" s="3391"/>
      <c r="Q28" s="3392"/>
      <c r="R28" s="2"/>
    </row>
    <row r="29" spans="1:18">
      <c r="B29" s="111"/>
      <c r="C29" s="112"/>
      <c r="D29" s="112"/>
      <c r="E29" s="112"/>
      <c r="F29" s="112"/>
      <c r="G29" s="112" t="s">
        <v>1249</v>
      </c>
      <c r="H29" s="112"/>
      <c r="I29" s="112" t="s">
        <v>8364</v>
      </c>
      <c r="J29" s="112"/>
      <c r="K29" s="112" t="s">
        <v>8365</v>
      </c>
      <c r="L29" s="2168" t="s">
        <v>8365</v>
      </c>
      <c r="M29" s="111" t="s">
        <v>8216</v>
      </c>
      <c r="N29" s="113" t="s">
        <v>8216</v>
      </c>
      <c r="O29" s="111" t="s">
        <v>8369</v>
      </c>
      <c r="P29" s="112" t="s">
        <v>8369</v>
      </c>
      <c r="Q29" s="113" t="s">
        <v>8369</v>
      </c>
      <c r="R29" s="2"/>
    </row>
    <row r="30" spans="1:18">
      <c r="B30" s="111" t="s">
        <v>4382</v>
      </c>
      <c r="C30" s="112"/>
      <c r="D30" s="112" t="s">
        <v>9398</v>
      </c>
      <c r="E30" s="112" t="s">
        <v>2989</v>
      </c>
      <c r="F30" s="112" t="s">
        <v>1249</v>
      </c>
      <c r="G30" s="112" t="s">
        <v>2990</v>
      </c>
      <c r="H30" s="112" t="s">
        <v>6594</v>
      </c>
      <c r="I30" s="112" t="s">
        <v>2991</v>
      </c>
      <c r="J30" s="112" t="s">
        <v>7923</v>
      </c>
      <c r="K30" s="112" t="s">
        <v>2992</v>
      </c>
      <c r="L30" s="2168" t="s">
        <v>6627</v>
      </c>
      <c r="M30" s="111" t="s">
        <v>8213</v>
      </c>
      <c r="N30" s="113" t="s">
        <v>8213</v>
      </c>
      <c r="O30" s="111">
        <v>2007</v>
      </c>
      <c r="P30" s="112" t="s">
        <v>6628</v>
      </c>
      <c r="Q30" s="113" t="s">
        <v>6628</v>
      </c>
      <c r="R30" s="2"/>
    </row>
    <row r="31" spans="1:18">
      <c r="B31" s="109" t="s">
        <v>6629</v>
      </c>
      <c r="C31" s="11"/>
      <c r="D31" s="11" t="s">
        <v>7924</v>
      </c>
      <c r="E31" s="11" t="s">
        <v>844</v>
      </c>
      <c r="F31" s="11" t="s">
        <v>844</v>
      </c>
      <c r="G31" s="1125">
        <v>2007</v>
      </c>
      <c r="H31" s="11" t="s">
        <v>7925</v>
      </c>
      <c r="I31" s="11" t="s">
        <v>6630</v>
      </c>
      <c r="J31" s="11" t="s">
        <v>7924</v>
      </c>
      <c r="K31" s="11" t="s">
        <v>6631</v>
      </c>
      <c r="L31" s="2169" t="s">
        <v>4628</v>
      </c>
      <c r="M31" s="109" t="s">
        <v>3653</v>
      </c>
      <c r="N31" s="110" t="s">
        <v>8937</v>
      </c>
      <c r="O31" s="109" t="s">
        <v>10766</v>
      </c>
      <c r="P31" s="11" t="s">
        <v>3653</v>
      </c>
      <c r="Q31" s="110" t="s">
        <v>8937</v>
      </c>
      <c r="R31" s="2"/>
    </row>
    <row r="32" spans="1:18">
      <c r="B32" s="1288"/>
      <c r="C32" s="32"/>
      <c r="D32" s="3"/>
      <c r="E32" s="3"/>
      <c r="F32" s="3"/>
      <c r="G32" s="3"/>
      <c r="H32" s="3"/>
      <c r="I32" s="3"/>
      <c r="J32" s="3"/>
      <c r="K32" s="3"/>
      <c r="L32" s="3"/>
      <c r="M32" s="49"/>
      <c r="N32" s="50"/>
      <c r="O32" s="49"/>
      <c r="P32" s="3"/>
      <c r="Q32" s="50"/>
    </row>
    <row r="33" spans="2:17">
      <c r="B33" s="2653">
        <v>1</v>
      </c>
      <c r="C33" s="1289"/>
      <c r="D33" s="1289" t="s">
        <v>10767</v>
      </c>
      <c r="E33" s="437" t="s">
        <v>9909</v>
      </c>
      <c r="F33" s="437" t="s">
        <v>7960</v>
      </c>
      <c r="G33" s="1289" t="s">
        <v>9910</v>
      </c>
      <c r="H33" s="437">
        <v>372</v>
      </c>
      <c r="I33" s="1289">
        <v>0.01</v>
      </c>
      <c r="J33" s="437">
        <v>66419</v>
      </c>
      <c r="K33" s="437">
        <v>0</v>
      </c>
      <c r="L33" s="437">
        <v>8</v>
      </c>
      <c r="M33" s="1311">
        <f>IF(H33&lt;369,I33*$I$26,0)</f>
        <v>0</v>
      </c>
      <c r="N33" s="651">
        <f>IF(H33&gt;369,I33*$I$26,0)</f>
        <v>1575.2492159446776</v>
      </c>
      <c r="O33" s="364">
        <v>0</v>
      </c>
      <c r="P33" s="74">
        <f>IF(H33&lt;369,O33,0)</f>
        <v>0</v>
      </c>
      <c r="Q33" s="90">
        <f>IF(H33&gt;369,O33,0)</f>
        <v>0</v>
      </c>
    </row>
    <row r="34" spans="2:17">
      <c r="B34" s="2654">
        <f>+B33+1</f>
        <v>2</v>
      </c>
      <c r="C34" s="1289"/>
      <c r="D34" s="1289" t="s">
        <v>10768</v>
      </c>
      <c r="E34" s="437" t="s">
        <v>1750</v>
      </c>
      <c r="F34" s="437" t="s">
        <v>9911</v>
      </c>
      <c r="G34" s="1289" t="s">
        <v>9912</v>
      </c>
      <c r="H34" s="437">
        <v>388</v>
      </c>
      <c r="I34" s="1289">
        <f>0.88+0.01</f>
        <v>0.89</v>
      </c>
      <c r="J34" s="437">
        <v>66426</v>
      </c>
      <c r="K34" s="437">
        <v>0</v>
      </c>
      <c r="L34" s="437">
        <v>23</v>
      </c>
      <c r="M34" s="1311">
        <f t="shared" ref="M34:M55" si="0">IF(H34&lt;369,I34*$I$26,0)</f>
        <v>0</v>
      </c>
      <c r="N34" s="651">
        <f t="shared" ref="N34:N55" si="1">IF(H34&gt;369,I34*$I$26,0)</f>
        <v>140197.18021907631</v>
      </c>
      <c r="O34" s="364">
        <f>21063206/1000</f>
        <v>21063.205999999998</v>
      </c>
      <c r="P34" s="74">
        <f>IF(H34&lt;369,O34,0)</f>
        <v>0</v>
      </c>
      <c r="Q34" s="90">
        <f t="shared" ref="Q34:Q55" si="2">IF(H34&gt;369,O34,0)</f>
        <v>21063.205999999998</v>
      </c>
    </row>
    <row r="35" spans="2:17">
      <c r="B35" s="2654">
        <f t="shared" ref="B35:B71" si="3">+B34+1</f>
        <v>3</v>
      </c>
      <c r="C35" s="1289"/>
      <c r="D35" s="1289" t="s">
        <v>1751</v>
      </c>
      <c r="E35" s="437" t="s">
        <v>1752</v>
      </c>
      <c r="F35" s="437" t="s">
        <v>11488</v>
      </c>
      <c r="G35" s="1289" t="s">
        <v>11489</v>
      </c>
      <c r="H35" s="437">
        <v>378</v>
      </c>
      <c r="I35" s="1289">
        <v>0.11</v>
      </c>
      <c r="J35" s="437">
        <v>66651</v>
      </c>
      <c r="K35" s="437">
        <v>0</v>
      </c>
      <c r="L35" s="437">
        <v>4</v>
      </c>
      <c r="M35" s="1311">
        <f t="shared" si="0"/>
        <v>0</v>
      </c>
      <c r="N35" s="651">
        <f t="shared" si="1"/>
        <v>17327.741375391455</v>
      </c>
      <c r="O35" s="364">
        <f>57232664/1000</f>
        <v>57232.663999999997</v>
      </c>
      <c r="P35" s="74">
        <f>IF(H35&lt;369,O35,0)</f>
        <v>0</v>
      </c>
      <c r="Q35" s="90">
        <f t="shared" si="2"/>
        <v>57232.663999999997</v>
      </c>
    </row>
    <row r="36" spans="2:17">
      <c r="B36" s="2654">
        <f t="shared" si="3"/>
        <v>4</v>
      </c>
      <c r="C36" s="1289"/>
      <c r="D36" s="1289" t="s">
        <v>1754</v>
      </c>
      <c r="E36" s="437" t="s">
        <v>1755</v>
      </c>
      <c r="F36" s="437" t="s">
        <v>11488</v>
      </c>
      <c r="G36" s="1289" t="s">
        <v>11490</v>
      </c>
      <c r="H36" s="437">
        <v>388</v>
      </c>
      <c r="I36" s="1289">
        <v>0</v>
      </c>
      <c r="J36" s="437">
        <v>66067</v>
      </c>
      <c r="K36" s="437">
        <v>0</v>
      </c>
      <c r="L36" s="437">
        <v>0</v>
      </c>
      <c r="M36" s="1311">
        <f t="shared" si="0"/>
        <v>0</v>
      </c>
      <c r="N36" s="651">
        <f t="shared" si="1"/>
        <v>0</v>
      </c>
      <c r="O36" s="364">
        <f>69922188/1000</f>
        <v>69922.187999999995</v>
      </c>
      <c r="P36" s="74">
        <f>IF(H36&lt;369,O36,0)</f>
        <v>0</v>
      </c>
      <c r="Q36" s="90">
        <f t="shared" si="2"/>
        <v>69922.187999999995</v>
      </c>
    </row>
    <row r="37" spans="2:17">
      <c r="B37" s="2654">
        <f t="shared" si="3"/>
        <v>5</v>
      </c>
      <c r="C37" s="1289"/>
      <c r="D37" s="1289" t="s">
        <v>1756</v>
      </c>
      <c r="E37" s="437" t="s">
        <v>5819</v>
      </c>
      <c r="F37" s="437" t="s">
        <v>8551</v>
      </c>
      <c r="G37" s="1289" t="s">
        <v>8552</v>
      </c>
      <c r="H37" s="437">
        <v>372</v>
      </c>
      <c r="I37" s="1289">
        <f>0.08+0.25+0.01</f>
        <v>0.34</v>
      </c>
      <c r="J37" s="437">
        <v>66615</v>
      </c>
      <c r="K37" s="437">
        <v>0</v>
      </c>
      <c r="L37" s="437">
        <v>9</v>
      </c>
      <c r="M37" s="1311">
        <f t="shared" si="0"/>
        <v>0</v>
      </c>
      <c r="N37" s="651">
        <f t="shared" si="1"/>
        <v>53558.473342119047</v>
      </c>
      <c r="O37" s="364">
        <v>0</v>
      </c>
      <c r="P37" s="74">
        <f>IF(H37&lt;369,O37,0)</f>
        <v>0</v>
      </c>
      <c r="Q37" s="90">
        <f t="shared" si="2"/>
        <v>0</v>
      </c>
    </row>
    <row r="38" spans="2:17">
      <c r="B38" s="2654">
        <f t="shared" si="3"/>
        <v>6</v>
      </c>
      <c r="C38" s="1289"/>
      <c r="D38" s="1289" t="s">
        <v>5820</v>
      </c>
      <c r="E38" s="437" t="s">
        <v>5821</v>
      </c>
      <c r="F38" s="437" t="s">
        <v>646</v>
      </c>
      <c r="G38" s="1289" t="s">
        <v>647</v>
      </c>
      <c r="H38" s="437">
        <v>372</v>
      </c>
      <c r="I38" s="1289">
        <v>0.33</v>
      </c>
      <c r="J38" s="437">
        <v>66653</v>
      </c>
      <c r="K38" s="437">
        <v>0</v>
      </c>
      <c r="L38" s="437">
        <v>11</v>
      </c>
      <c r="M38" s="1311">
        <f t="shared" si="0"/>
        <v>0</v>
      </c>
      <c r="N38" s="651">
        <f t="shared" si="1"/>
        <v>51983.224126174369</v>
      </c>
      <c r="O38" s="364">
        <f>4527591/1000</f>
        <v>4527.5910000000003</v>
      </c>
      <c r="P38" s="74"/>
      <c r="Q38" s="90">
        <f t="shared" si="2"/>
        <v>4527.5910000000003</v>
      </c>
    </row>
    <row r="39" spans="2:17">
      <c r="B39" s="2654">
        <f t="shared" si="3"/>
        <v>7</v>
      </c>
      <c r="C39" s="1289"/>
      <c r="D39" s="1289" t="s">
        <v>5822</v>
      </c>
      <c r="E39" s="437" t="s">
        <v>5823</v>
      </c>
      <c r="F39" s="437" t="s">
        <v>646</v>
      </c>
      <c r="G39" s="1289" t="s">
        <v>648</v>
      </c>
      <c r="H39" s="437">
        <v>372</v>
      </c>
      <c r="I39" s="1289">
        <v>0.02</v>
      </c>
      <c r="J39" s="437">
        <v>66652</v>
      </c>
      <c r="K39" s="437">
        <v>0</v>
      </c>
      <c r="L39" s="437">
        <v>2</v>
      </c>
      <c r="M39" s="1311">
        <f t="shared" si="0"/>
        <v>0</v>
      </c>
      <c r="N39" s="651">
        <f t="shared" si="1"/>
        <v>3150.4984318893553</v>
      </c>
      <c r="O39" s="364">
        <v>0</v>
      </c>
      <c r="P39" s="74"/>
      <c r="Q39" s="90">
        <f t="shared" si="2"/>
        <v>0</v>
      </c>
    </row>
    <row r="40" spans="2:17">
      <c r="B40" s="2654">
        <f t="shared" si="3"/>
        <v>8</v>
      </c>
      <c r="C40" s="1289"/>
      <c r="D40" s="1289" t="s">
        <v>5825</v>
      </c>
      <c r="E40" s="437" t="s">
        <v>650</v>
      </c>
      <c r="F40" s="437" t="s">
        <v>9911</v>
      </c>
      <c r="G40" s="1289" t="s">
        <v>651</v>
      </c>
      <c r="H40" s="437">
        <v>382</v>
      </c>
      <c r="I40" s="1289">
        <v>0.55000000000000004</v>
      </c>
      <c r="J40" s="437">
        <v>66656</v>
      </c>
      <c r="K40" s="437">
        <v>0</v>
      </c>
      <c r="L40" s="437">
        <v>17</v>
      </c>
      <c r="M40" s="1311">
        <f t="shared" si="0"/>
        <v>0</v>
      </c>
      <c r="N40" s="651">
        <f t="shared" si="1"/>
        <v>86638.70687695728</v>
      </c>
      <c r="O40" s="364">
        <f>1796123/1000</f>
        <v>1796.123</v>
      </c>
      <c r="P40" s="74">
        <f>IF(H40&lt;369,O40,0)</f>
        <v>0</v>
      </c>
      <c r="Q40" s="90">
        <f t="shared" si="2"/>
        <v>1796.123</v>
      </c>
    </row>
    <row r="41" spans="2:17">
      <c r="B41" s="2654">
        <f t="shared" si="3"/>
        <v>9</v>
      </c>
      <c r="C41" s="1289"/>
      <c r="D41" s="1289" t="s">
        <v>10482</v>
      </c>
      <c r="E41" s="437" t="s">
        <v>652</v>
      </c>
      <c r="F41" s="1350" t="s">
        <v>11493</v>
      </c>
      <c r="G41" s="1289" t="s">
        <v>11494</v>
      </c>
      <c r="H41" s="437">
        <v>388</v>
      </c>
      <c r="I41" s="1289">
        <v>0.03</v>
      </c>
      <c r="J41" s="437">
        <v>66657</v>
      </c>
      <c r="K41" s="437">
        <v>0</v>
      </c>
      <c r="L41" s="437">
        <v>0</v>
      </c>
      <c r="M41" s="1311">
        <f t="shared" si="0"/>
        <v>0</v>
      </c>
      <c r="N41" s="651">
        <f t="shared" si="1"/>
        <v>4725.7476478340332</v>
      </c>
      <c r="O41" s="364">
        <f>22706987/1000</f>
        <v>22706.987000000001</v>
      </c>
      <c r="P41" s="74"/>
      <c r="Q41" s="90">
        <f t="shared" si="2"/>
        <v>22706.987000000001</v>
      </c>
    </row>
    <row r="42" spans="2:17">
      <c r="B42" s="2654">
        <f t="shared" si="3"/>
        <v>10</v>
      </c>
      <c r="C42" s="1289"/>
      <c r="D42" s="1289" t="s">
        <v>10483</v>
      </c>
      <c r="E42" s="437" t="s">
        <v>10484</v>
      </c>
      <c r="F42" s="437" t="s">
        <v>653</v>
      </c>
      <c r="G42" s="1289" t="s">
        <v>654</v>
      </c>
      <c r="H42" s="437">
        <v>360</v>
      </c>
      <c r="I42" s="1289">
        <f>0.01+0.05</f>
        <v>6.0000000000000005E-2</v>
      </c>
      <c r="J42" s="437">
        <v>66832</v>
      </c>
      <c r="K42" s="437">
        <v>0</v>
      </c>
      <c r="L42" s="437">
        <v>1</v>
      </c>
      <c r="M42" s="1311">
        <f t="shared" si="0"/>
        <v>9451.4952956680663</v>
      </c>
      <c r="N42" s="651">
        <f t="shared" si="1"/>
        <v>0</v>
      </c>
      <c r="O42" s="364">
        <f>1216000/1000</f>
        <v>1216</v>
      </c>
      <c r="P42" s="74">
        <f t="shared" ref="P42:P48" si="4">IF(H42&lt;369,O42,0)</f>
        <v>1216</v>
      </c>
      <c r="Q42" s="90">
        <f t="shared" si="2"/>
        <v>0</v>
      </c>
    </row>
    <row r="43" spans="2:17">
      <c r="B43" s="2654">
        <f t="shared" si="3"/>
        <v>11</v>
      </c>
      <c r="C43" s="1289"/>
      <c r="D43" s="1289" t="s">
        <v>11345</v>
      </c>
      <c r="E43" s="437" t="s">
        <v>11346</v>
      </c>
      <c r="F43" s="437" t="s">
        <v>11495</v>
      </c>
      <c r="G43" s="1289" t="s">
        <v>11496</v>
      </c>
      <c r="H43" s="437">
        <v>372</v>
      </c>
      <c r="I43" s="1289">
        <v>5.78</v>
      </c>
      <c r="J43" s="437">
        <v>66657</v>
      </c>
      <c r="K43" s="437">
        <v>0</v>
      </c>
      <c r="L43" s="437">
        <v>129</v>
      </c>
      <c r="M43" s="1311">
        <f t="shared" si="0"/>
        <v>0</v>
      </c>
      <c r="N43" s="651">
        <f t="shared" si="1"/>
        <v>910494.04681602377</v>
      </c>
      <c r="O43" s="364">
        <v>0</v>
      </c>
      <c r="P43" s="74">
        <f t="shared" si="4"/>
        <v>0</v>
      </c>
      <c r="Q43" s="90">
        <f t="shared" si="2"/>
        <v>0</v>
      </c>
    </row>
    <row r="44" spans="2:17">
      <c r="B44" s="2654">
        <f t="shared" si="3"/>
        <v>12</v>
      </c>
      <c r="C44" s="1289"/>
      <c r="D44" s="1289" t="s">
        <v>11347</v>
      </c>
      <c r="E44" s="437" t="s">
        <v>11348</v>
      </c>
      <c r="F44" s="1350" t="s">
        <v>11488</v>
      </c>
      <c r="G44" s="1289" t="s">
        <v>11497</v>
      </c>
      <c r="H44" s="437">
        <v>372</v>
      </c>
      <c r="I44" s="1289">
        <v>0.81</v>
      </c>
      <c r="J44" s="437">
        <v>66615</v>
      </c>
      <c r="K44" s="437">
        <v>0</v>
      </c>
      <c r="L44" s="437">
        <v>14</v>
      </c>
      <c r="M44" s="1311">
        <f t="shared" si="0"/>
        <v>0</v>
      </c>
      <c r="N44" s="651">
        <f t="shared" si="1"/>
        <v>127595.18649151891</v>
      </c>
      <c r="O44" s="364">
        <v>0</v>
      </c>
      <c r="P44" s="74">
        <f t="shared" si="4"/>
        <v>0</v>
      </c>
      <c r="Q44" s="90">
        <f t="shared" si="2"/>
        <v>0</v>
      </c>
    </row>
    <row r="45" spans="2:17">
      <c r="B45" s="2654">
        <f t="shared" si="3"/>
        <v>13</v>
      </c>
      <c r="C45" s="1289"/>
      <c r="D45" s="1289" t="s">
        <v>4644</v>
      </c>
      <c r="E45" s="437" t="s">
        <v>1321</v>
      </c>
      <c r="F45" s="437" t="s">
        <v>11498</v>
      </c>
      <c r="G45" s="1289" t="s">
        <v>11499</v>
      </c>
      <c r="H45" s="437">
        <v>372</v>
      </c>
      <c r="I45" s="1289">
        <f>0.05+0.19</f>
        <v>0.24</v>
      </c>
      <c r="J45" s="437">
        <v>66615</v>
      </c>
      <c r="K45" s="437">
        <v>0</v>
      </c>
      <c r="L45" s="437">
        <v>5</v>
      </c>
      <c r="M45" s="1311">
        <f t="shared" si="0"/>
        <v>0</v>
      </c>
      <c r="N45" s="651">
        <f t="shared" si="1"/>
        <v>37805.981182672265</v>
      </c>
      <c r="O45" s="364">
        <f>3961116/1000</f>
        <v>3961.116</v>
      </c>
      <c r="P45" s="74">
        <f t="shared" si="4"/>
        <v>0</v>
      </c>
      <c r="Q45" s="90">
        <f t="shared" si="2"/>
        <v>3961.116</v>
      </c>
    </row>
    <row r="46" spans="2:17">
      <c r="B46" s="2654">
        <f t="shared" si="3"/>
        <v>14</v>
      </c>
      <c r="C46" s="1289"/>
      <c r="D46" s="1289" t="s">
        <v>2396</v>
      </c>
      <c r="E46" s="437" t="s">
        <v>2397</v>
      </c>
      <c r="F46" s="437" t="s">
        <v>8693</v>
      </c>
      <c r="G46" s="1289" t="s">
        <v>8694</v>
      </c>
      <c r="H46" s="437">
        <v>372</v>
      </c>
      <c r="I46" s="1289">
        <v>5.57</v>
      </c>
      <c r="J46" s="437">
        <v>66415</v>
      </c>
      <c r="K46" s="437">
        <v>0</v>
      </c>
      <c r="L46" s="437">
        <v>76</v>
      </c>
      <c r="M46" s="1311">
        <f t="shared" si="0"/>
        <v>0</v>
      </c>
      <c r="N46" s="651">
        <f t="shared" si="1"/>
        <v>877413.81328118558</v>
      </c>
      <c r="O46" s="364">
        <f>463116593/1000</f>
        <v>463116.59299999999</v>
      </c>
      <c r="P46" s="74">
        <f t="shared" si="4"/>
        <v>0</v>
      </c>
      <c r="Q46" s="90">
        <f t="shared" si="2"/>
        <v>463116.59299999999</v>
      </c>
    </row>
    <row r="47" spans="2:17">
      <c r="B47" s="2654">
        <f t="shared" si="3"/>
        <v>15</v>
      </c>
      <c r="C47" s="1289"/>
      <c r="D47" s="1289" t="s">
        <v>2961</v>
      </c>
      <c r="E47" s="437" t="s">
        <v>2962</v>
      </c>
      <c r="F47" s="437" t="s">
        <v>8695</v>
      </c>
      <c r="G47" s="1289" t="s">
        <v>8696</v>
      </c>
      <c r="H47" s="437">
        <v>370</v>
      </c>
      <c r="I47" s="1289">
        <v>0.61</v>
      </c>
      <c r="J47" s="437">
        <v>66061</v>
      </c>
      <c r="K47" s="437">
        <v>0</v>
      </c>
      <c r="L47" s="437">
        <v>7</v>
      </c>
      <c r="M47" s="1311">
        <f t="shared" si="0"/>
        <v>0</v>
      </c>
      <c r="N47" s="651">
        <f t="shared" si="1"/>
        <v>96090.202172625344</v>
      </c>
      <c r="O47" s="364">
        <f>2641665/1000</f>
        <v>2641.665</v>
      </c>
      <c r="P47" s="74">
        <f t="shared" si="4"/>
        <v>0</v>
      </c>
      <c r="Q47" s="90">
        <f t="shared" si="2"/>
        <v>2641.665</v>
      </c>
    </row>
    <row r="48" spans="2:17">
      <c r="B48" s="2654">
        <f t="shared" si="3"/>
        <v>16</v>
      </c>
      <c r="C48" s="1289"/>
      <c r="D48" s="1289" t="s">
        <v>9350</v>
      </c>
      <c r="E48" s="437" t="s">
        <v>9351</v>
      </c>
      <c r="F48" s="1350" t="s">
        <v>11488</v>
      </c>
      <c r="G48" s="1289" t="s">
        <v>8697</v>
      </c>
      <c r="H48" s="437">
        <v>372</v>
      </c>
      <c r="I48" s="1289">
        <v>0.23</v>
      </c>
      <c r="J48" s="437">
        <v>66657</v>
      </c>
      <c r="K48" s="437">
        <v>0</v>
      </c>
      <c r="L48" s="437">
        <v>13</v>
      </c>
      <c r="M48" s="1311">
        <f t="shared" si="0"/>
        <v>0</v>
      </c>
      <c r="N48" s="651">
        <f t="shared" si="1"/>
        <v>36230.731966727588</v>
      </c>
      <c r="O48" s="364">
        <f>71910250/1000</f>
        <v>71910.25</v>
      </c>
      <c r="P48" s="74">
        <f t="shared" si="4"/>
        <v>0</v>
      </c>
      <c r="Q48" s="90">
        <f t="shared" si="2"/>
        <v>71910.25</v>
      </c>
    </row>
    <row r="49" spans="2:17">
      <c r="B49" s="2654">
        <f t="shared" si="3"/>
        <v>17</v>
      </c>
      <c r="C49" s="1289"/>
      <c r="D49" s="1289" t="s">
        <v>9352</v>
      </c>
      <c r="E49" s="437" t="s">
        <v>9382</v>
      </c>
      <c r="F49" s="1350" t="s">
        <v>8698</v>
      </c>
      <c r="G49" s="1289" t="s">
        <v>5643</v>
      </c>
      <c r="H49" s="437">
        <v>372</v>
      </c>
      <c r="I49" s="1289">
        <f>1.46+1.95+0.2+0.13+0.36+1.67+0.02</f>
        <v>5.79</v>
      </c>
      <c r="J49" s="437">
        <v>66410</v>
      </c>
      <c r="K49" s="437">
        <v>0</v>
      </c>
      <c r="L49" s="437">
        <v>0</v>
      </c>
      <c r="M49" s="1311">
        <f t="shared" si="0"/>
        <v>0</v>
      </c>
      <c r="N49" s="651">
        <f t="shared" si="1"/>
        <v>912069.29603196844</v>
      </c>
      <c r="O49" s="364">
        <f>413370/1000</f>
        <v>413.37</v>
      </c>
      <c r="P49" s="74"/>
      <c r="Q49" s="90">
        <f t="shared" si="2"/>
        <v>413.37</v>
      </c>
    </row>
    <row r="50" spans="2:17">
      <c r="B50" s="2654">
        <f t="shared" si="3"/>
        <v>18</v>
      </c>
      <c r="C50" s="1289"/>
      <c r="D50" s="1289" t="s">
        <v>9383</v>
      </c>
      <c r="E50" s="437" t="s">
        <v>9384</v>
      </c>
      <c r="F50" s="1350" t="s">
        <v>8699</v>
      </c>
      <c r="G50" s="1289" t="s">
        <v>7957</v>
      </c>
      <c r="H50" s="437">
        <v>372</v>
      </c>
      <c r="I50" s="1289">
        <v>13.26</v>
      </c>
      <c r="J50" s="437">
        <v>66411</v>
      </c>
      <c r="K50" s="437">
        <v>0</v>
      </c>
      <c r="L50" s="437">
        <v>275</v>
      </c>
      <c r="M50" s="1311">
        <f t="shared" si="0"/>
        <v>0</v>
      </c>
      <c r="N50" s="651">
        <f t="shared" si="1"/>
        <v>2088780.4603426426</v>
      </c>
      <c r="O50" s="2637">
        <v>0</v>
      </c>
      <c r="P50" s="74"/>
      <c r="Q50" s="90">
        <f t="shared" si="2"/>
        <v>0</v>
      </c>
    </row>
    <row r="51" spans="2:17">
      <c r="B51" s="2654">
        <f t="shared" si="3"/>
        <v>19</v>
      </c>
      <c r="C51" s="1289"/>
      <c r="D51" s="1289" t="s">
        <v>9385</v>
      </c>
      <c r="E51" s="437" t="s">
        <v>6741</v>
      </c>
      <c r="F51" s="1350" t="s">
        <v>8700</v>
      </c>
      <c r="G51" s="1289" t="s">
        <v>7958</v>
      </c>
      <c r="H51" s="437">
        <v>372</v>
      </c>
      <c r="I51" s="1289">
        <v>1.46</v>
      </c>
      <c r="J51" s="437">
        <v>66419</v>
      </c>
      <c r="K51" s="437">
        <v>0</v>
      </c>
      <c r="L51" s="437">
        <v>25</v>
      </c>
      <c r="M51" s="1311">
        <f t="shared" si="0"/>
        <v>0</v>
      </c>
      <c r="N51" s="651">
        <f t="shared" si="1"/>
        <v>229986.38552792295</v>
      </c>
      <c r="O51" s="364">
        <f>28781189/1000</f>
        <v>28781.188999999998</v>
      </c>
      <c r="P51" s="74">
        <f t="shared" ref="P51:P56" si="5">IF(H51&lt;369,O51,0)</f>
        <v>0</v>
      </c>
      <c r="Q51" s="90">
        <f t="shared" si="2"/>
        <v>28781.188999999998</v>
      </c>
    </row>
    <row r="52" spans="2:17">
      <c r="B52" s="2654">
        <f t="shared" si="3"/>
        <v>20</v>
      </c>
      <c r="C52" s="1289"/>
      <c r="D52" s="1289" t="s">
        <v>4410</v>
      </c>
      <c r="E52" s="437" t="s">
        <v>4411</v>
      </c>
      <c r="F52" s="1350" t="s">
        <v>5642</v>
      </c>
      <c r="G52" s="1289" t="s">
        <v>7959</v>
      </c>
      <c r="H52" s="437">
        <v>372</v>
      </c>
      <c r="I52" s="1289">
        <v>2.95</v>
      </c>
      <c r="J52" s="437">
        <v>66617</v>
      </c>
      <c r="K52" s="437">
        <v>0</v>
      </c>
      <c r="L52" s="437">
        <v>23</v>
      </c>
      <c r="M52" s="1311">
        <f t="shared" si="0"/>
        <v>0</v>
      </c>
      <c r="N52" s="651">
        <f t="shared" si="1"/>
        <v>464698.51870367996</v>
      </c>
      <c r="O52" s="364">
        <f>66279/1000</f>
        <v>66.278999999999996</v>
      </c>
      <c r="P52" s="74">
        <f t="shared" si="5"/>
        <v>0</v>
      </c>
      <c r="Q52" s="90">
        <f t="shared" si="2"/>
        <v>66.278999999999996</v>
      </c>
    </row>
    <row r="53" spans="2:17">
      <c r="B53" s="2654">
        <f t="shared" si="3"/>
        <v>21</v>
      </c>
      <c r="C53" s="1289"/>
      <c r="D53" s="1289" t="s">
        <v>4412</v>
      </c>
      <c r="E53" s="437" t="s">
        <v>7845</v>
      </c>
      <c r="F53" s="1350" t="s">
        <v>11488</v>
      </c>
      <c r="G53" s="1289" t="s">
        <v>11677</v>
      </c>
      <c r="H53" s="437">
        <v>372</v>
      </c>
      <c r="I53" s="1289">
        <v>0</v>
      </c>
      <c r="J53" s="437">
        <v>66658</v>
      </c>
      <c r="K53" s="437">
        <v>0</v>
      </c>
      <c r="L53" s="437">
        <v>0</v>
      </c>
      <c r="M53" s="1311">
        <f t="shared" si="0"/>
        <v>0</v>
      </c>
      <c r="N53" s="651">
        <f t="shared" si="1"/>
        <v>0</v>
      </c>
      <c r="O53" s="364">
        <v>0</v>
      </c>
      <c r="P53" s="74">
        <f t="shared" si="5"/>
        <v>0</v>
      </c>
      <c r="Q53" s="90">
        <f t="shared" si="2"/>
        <v>0</v>
      </c>
    </row>
    <row r="54" spans="2:17">
      <c r="B54" s="2654">
        <f t="shared" si="3"/>
        <v>22</v>
      </c>
      <c r="C54" s="1289"/>
      <c r="D54" s="1289" t="s">
        <v>7846</v>
      </c>
      <c r="E54" s="437" t="s">
        <v>7847</v>
      </c>
      <c r="F54" s="437" t="s">
        <v>7961</v>
      </c>
      <c r="G54" s="1289" t="s">
        <v>7964</v>
      </c>
      <c r="H54" s="437">
        <v>378</v>
      </c>
      <c r="I54" s="1289">
        <v>5.5</v>
      </c>
      <c r="J54" s="437">
        <v>66658</v>
      </c>
      <c r="K54" s="437">
        <v>0</v>
      </c>
      <c r="L54" s="437">
        <v>67</v>
      </c>
      <c r="M54" s="1311">
        <f t="shared" si="0"/>
        <v>0</v>
      </c>
      <c r="N54" s="651">
        <f t="shared" si="1"/>
        <v>866387.06876957277</v>
      </c>
      <c r="O54" s="364">
        <f>48708901/1000</f>
        <v>48708.900999999998</v>
      </c>
      <c r="P54" s="74">
        <f t="shared" si="5"/>
        <v>0</v>
      </c>
      <c r="Q54" s="90">
        <f t="shared" si="2"/>
        <v>48708.900999999998</v>
      </c>
    </row>
    <row r="55" spans="2:17" s="240" customFormat="1">
      <c r="B55" s="2654">
        <f>+B54+1</f>
        <v>23</v>
      </c>
      <c r="C55" s="1443"/>
      <c r="D55" s="1443" t="s">
        <v>11486</v>
      </c>
      <c r="E55" s="1350" t="s">
        <v>11487</v>
      </c>
      <c r="F55" s="1686"/>
      <c r="G55" s="3062"/>
      <c r="H55" s="1686"/>
      <c r="I55" s="1443">
        <f>4.73+4.73</f>
        <v>9.4600000000000009</v>
      </c>
      <c r="J55" s="1350">
        <v>230401</v>
      </c>
      <c r="K55" s="1350">
        <v>0</v>
      </c>
      <c r="L55" s="1350">
        <f>89+89</f>
        <v>178</v>
      </c>
      <c r="M55" s="2655">
        <f t="shared" si="0"/>
        <v>1490185.7582836652</v>
      </c>
      <c r="N55" s="1113">
        <f t="shared" si="1"/>
        <v>0</v>
      </c>
      <c r="O55" s="815"/>
      <c r="P55" s="1263">
        <f t="shared" si="5"/>
        <v>0</v>
      </c>
      <c r="Q55" s="2656">
        <f t="shared" si="2"/>
        <v>0</v>
      </c>
    </row>
    <row r="56" spans="2:17" s="240" customFormat="1">
      <c r="B56" s="2654">
        <f t="shared" si="3"/>
        <v>24</v>
      </c>
      <c r="C56" s="1443"/>
      <c r="D56" s="1443" t="s">
        <v>7848</v>
      </c>
      <c r="E56" s="1350" t="s">
        <v>8228</v>
      </c>
      <c r="F56" s="1350" t="s">
        <v>7962</v>
      </c>
      <c r="G56" s="1350" t="s">
        <v>7965</v>
      </c>
      <c r="H56" s="1350">
        <v>372</v>
      </c>
      <c r="I56" s="1443">
        <f>0.05+0.97</f>
        <v>1.02</v>
      </c>
      <c r="J56" s="1350">
        <v>66419</v>
      </c>
      <c r="K56" s="1350">
        <v>0</v>
      </c>
      <c r="L56" s="1350">
        <v>22</v>
      </c>
      <c r="M56" s="2655">
        <f>IF(H56&lt;369,I56*$I$26,0)</f>
        <v>0</v>
      </c>
      <c r="N56" s="1113">
        <f>IF(H56&gt;369,I56*$I$26,0)</f>
        <v>160675.42002635714</v>
      </c>
      <c r="O56" s="510">
        <f>10079761/1000</f>
        <v>10079.761</v>
      </c>
      <c r="P56" s="1263">
        <f t="shared" si="5"/>
        <v>0</v>
      </c>
      <c r="Q56" s="2656">
        <f>IF(H56&gt;369,O56,0)</f>
        <v>10079.761</v>
      </c>
    </row>
    <row r="57" spans="2:17" s="240" customFormat="1">
      <c r="B57" s="2654">
        <f>+B56+1</f>
        <v>25</v>
      </c>
      <c r="C57" s="1443"/>
      <c r="D57" s="1443" t="s">
        <v>3785</v>
      </c>
      <c r="E57" s="1350" t="s">
        <v>3786</v>
      </c>
      <c r="F57" s="1350" t="s">
        <v>7963</v>
      </c>
      <c r="G57" s="1350" t="s">
        <v>7966</v>
      </c>
      <c r="H57" s="1350">
        <v>372</v>
      </c>
      <c r="I57" s="1443">
        <f>0.04+1.22+0.82</f>
        <v>2.08</v>
      </c>
      <c r="J57" s="1350">
        <v>66411</v>
      </c>
      <c r="K57" s="1350">
        <v>0</v>
      </c>
      <c r="L57" s="1350">
        <v>40</v>
      </c>
      <c r="M57" s="2655">
        <f t="shared" ref="M57:M71" si="6">IF(H57&lt;369,I57*$I$26,0)</f>
        <v>0</v>
      </c>
      <c r="N57" s="1113">
        <f t="shared" ref="N57:N71" si="7">IF(H57&gt;369,I57*$I$26,0)</f>
        <v>327651.83691649296</v>
      </c>
      <c r="O57" s="510">
        <v>0</v>
      </c>
      <c r="P57" s="1263">
        <f t="shared" ref="P57:P71" si="8">IF(H57&lt;369,O57,0)</f>
        <v>0</v>
      </c>
      <c r="Q57" s="2656">
        <f t="shared" ref="Q57:Q71" si="9">IF(H57&gt;369,O57,0)</f>
        <v>0</v>
      </c>
    </row>
    <row r="58" spans="2:17" s="240" customFormat="1">
      <c r="B58" s="2654">
        <f t="shared" si="3"/>
        <v>26</v>
      </c>
      <c r="C58" s="1443"/>
      <c r="D58" s="1443" t="s">
        <v>3787</v>
      </c>
      <c r="E58" s="1350" t="s">
        <v>7283</v>
      </c>
      <c r="F58" s="1350" t="s">
        <v>1753</v>
      </c>
      <c r="G58" s="1350" t="s">
        <v>9292</v>
      </c>
      <c r="H58" s="1350">
        <v>388</v>
      </c>
      <c r="I58" s="1443">
        <v>0.88</v>
      </c>
      <c r="J58" s="1350">
        <v>66650</v>
      </c>
      <c r="K58" s="1350">
        <v>0</v>
      </c>
      <c r="L58" s="1350">
        <v>19</v>
      </c>
      <c r="M58" s="2655">
        <f t="shared" si="6"/>
        <v>0</v>
      </c>
      <c r="N58" s="1113">
        <f t="shared" si="7"/>
        <v>138621.93100313164</v>
      </c>
      <c r="O58" s="510">
        <v>0</v>
      </c>
      <c r="P58" s="1263">
        <f t="shared" si="8"/>
        <v>0</v>
      </c>
      <c r="Q58" s="2656">
        <f t="shared" si="9"/>
        <v>0</v>
      </c>
    </row>
    <row r="59" spans="2:17" s="240" customFormat="1">
      <c r="B59" s="2654">
        <f t="shared" si="3"/>
        <v>27</v>
      </c>
      <c r="C59" s="1443"/>
      <c r="D59" s="1443" t="s">
        <v>7284</v>
      </c>
      <c r="E59" s="1350" t="s">
        <v>8229</v>
      </c>
      <c r="F59" s="1350" t="s">
        <v>7967</v>
      </c>
      <c r="G59" s="1350" t="s">
        <v>9293</v>
      </c>
      <c r="H59" s="1350">
        <v>372</v>
      </c>
      <c r="I59" s="1443">
        <f>0.02+7.98</f>
        <v>8</v>
      </c>
      <c r="J59" s="1350">
        <v>66411</v>
      </c>
      <c r="K59" s="1350">
        <v>0</v>
      </c>
      <c r="L59" s="1350">
        <f>2+146</f>
        <v>148</v>
      </c>
      <c r="M59" s="2655">
        <f t="shared" si="6"/>
        <v>0</v>
      </c>
      <c r="N59" s="1113">
        <f t="shared" si="7"/>
        <v>1260199.3727557422</v>
      </c>
      <c r="O59" s="510">
        <v>0</v>
      </c>
      <c r="P59" s="1263">
        <f t="shared" si="8"/>
        <v>0</v>
      </c>
      <c r="Q59" s="2656">
        <f t="shared" si="9"/>
        <v>0</v>
      </c>
    </row>
    <row r="60" spans="2:17" s="240" customFormat="1">
      <c r="B60" s="2654">
        <f t="shared" si="3"/>
        <v>28</v>
      </c>
      <c r="C60" s="1443"/>
      <c r="D60" s="1443" t="s">
        <v>7285</v>
      </c>
      <c r="E60" s="1350" t="s">
        <v>7286</v>
      </c>
      <c r="F60" s="1350" t="s">
        <v>7287</v>
      </c>
      <c r="G60" s="1350" t="s">
        <v>9294</v>
      </c>
      <c r="H60" s="1350">
        <v>358</v>
      </c>
      <c r="I60" s="1443">
        <v>0</v>
      </c>
      <c r="J60" s="1350">
        <v>66010</v>
      </c>
      <c r="K60" s="1350">
        <v>0</v>
      </c>
      <c r="L60" s="1350">
        <v>46</v>
      </c>
      <c r="M60" s="2655">
        <f t="shared" si="6"/>
        <v>0</v>
      </c>
      <c r="N60" s="1113">
        <f t="shared" si="7"/>
        <v>0</v>
      </c>
      <c r="O60" s="510">
        <f>100268/1000</f>
        <v>100.268</v>
      </c>
      <c r="P60" s="1263">
        <f t="shared" si="8"/>
        <v>100.268</v>
      </c>
      <c r="Q60" s="2656">
        <f t="shared" si="9"/>
        <v>0</v>
      </c>
    </row>
    <row r="61" spans="2:17" s="240" customFormat="1">
      <c r="B61" s="2654">
        <f t="shared" si="3"/>
        <v>29</v>
      </c>
      <c r="C61" s="1443"/>
      <c r="D61" s="1443" t="s">
        <v>7288</v>
      </c>
      <c r="E61" s="1350" t="s">
        <v>7289</v>
      </c>
      <c r="F61" s="1350" t="s">
        <v>9295</v>
      </c>
      <c r="G61" s="1350" t="s">
        <v>9296</v>
      </c>
      <c r="H61" s="1350">
        <v>358</v>
      </c>
      <c r="I61" s="1443">
        <v>1.0900000000000001</v>
      </c>
      <c r="J61" s="1350">
        <v>66838</v>
      </c>
      <c r="K61" s="1350">
        <v>0</v>
      </c>
      <c r="L61" s="1350">
        <v>24</v>
      </c>
      <c r="M61" s="2655">
        <f t="shared" si="6"/>
        <v>171702.16453796989</v>
      </c>
      <c r="N61" s="1113">
        <f t="shared" si="7"/>
        <v>0</v>
      </c>
      <c r="O61" s="510">
        <f>32612019/1000</f>
        <v>32612.019</v>
      </c>
      <c r="P61" s="1263">
        <f t="shared" si="8"/>
        <v>32612.019</v>
      </c>
      <c r="Q61" s="2656">
        <f t="shared" si="9"/>
        <v>0</v>
      </c>
    </row>
    <row r="62" spans="2:17" s="240" customFormat="1">
      <c r="B62" s="2654">
        <f t="shared" si="3"/>
        <v>30</v>
      </c>
      <c r="C62" s="1443"/>
      <c r="D62" s="1443" t="s">
        <v>7290</v>
      </c>
      <c r="E62" s="1350" t="s">
        <v>9297</v>
      </c>
      <c r="F62" s="1350" t="s">
        <v>3220</v>
      </c>
      <c r="G62" s="1350" t="s">
        <v>11058</v>
      </c>
      <c r="H62" s="1350">
        <v>380</v>
      </c>
      <c r="I62" s="1443">
        <v>0.61</v>
      </c>
      <c r="J62" s="1350">
        <v>66008</v>
      </c>
      <c r="K62" s="1350">
        <v>0</v>
      </c>
      <c r="L62" s="1350">
        <v>14</v>
      </c>
      <c r="M62" s="2655">
        <f t="shared" si="6"/>
        <v>0</v>
      </c>
      <c r="N62" s="1113">
        <f t="shared" si="7"/>
        <v>96090.202172625344</v>
      </c>
      <c r="O62" s="510">
        <f>11154066/1000</f>
        <v>11154.066000000001</v>
      </c>
      <c r="P62" s="1263">
        <f t="shared" si="8"/>
        <v>0</v>
      </c>
      <c r="Q62" s="2656">
        <f t="shared" si="9"/>
        <v>11154.066000000001</v>
      </c>
    </row>
    <row r="63" spans="2:17" s="240" customFormat="1">
      <c r="B63" s="2654">
        <f>+B62+1</f>
        <v>31</v>
      </c>
      <c r="C63" s="1443"/>
      <c r="D63" s="1443" t="s">
        <v>5824</v>
      </c>
      <c r="E63" s="1350" t="s">
        <v>649</v>
      </c>
      <c r="F63" s="1350" t="s">
        <v>11491</v>
      </c>
      <c r="G63" s="1350" t="s">
        <v>11492</v>
      </c>
      <c r="H63" s="1350">
        <v>378</v>
      </c>
      <c r="I63" s="1443">
        <v>0.05</v>
      </c>
      <c r="J63" s="1350">
        <v>66655</v>
      </c>
      <c r="K63" s="1350">
        <v>0</v>
      </c>
      <c r="L63" s="1350">
        <v>2</v>
      </c>
      <c r="M63" s="2655">
        <f>IF(H63&lt;369,I63*$I$26,0)</f>
        <v>0</v>
      </c>
      <c r="N63" s="1113">
        <f>IF(H63&gt;369,I63*$I$26,0)</f>
        <v>7876.2460797233889</v>
      </c>
      <c r="O63" s="510">
        <f>18292275/1000</f>
        <v>18292.275000000001</v>
      </c>
      <c r="P63" s="1263">
        <f>IF(H63&lt;369,O63,0)</f>
        <v>0</v>
      </c>
      <c r="Q63" s="2656">
        <f>IF(H63&gt;369,O63,0)</f>
        <v>18292.275000000001</v>
      </c>
    </row>
    <row r="64" spans="2:17" s="240" customFormat="1">
      <c r="B64" s="2654">
        <f t="shared" si="3"/>
        <v>32</v>
      </c>
      <c r="C64" s="1443"/>
      <c r="D64" s="1443" t="s">
        <v>11480</v>
      </c>
      <c r="E64" s="1350" t="s">
        <v>11481</v>
      </c>
      <c r="F64" s="1686"/>
      <c r="G64" s="1686"/>
      <c r="H64" s="1686"/>
      <c r="I64" s="1443">
        <v>0.03</v>
      </c>
      <c r="J64" s="1350"/>
      <c r="K64" s="1350"/>
      <c r="L64" s="1350">
        <v>0</v>
      </c>
      <c r="M64" s="2655">
        <f t="shared" si="6"/>
        <v>4725.7476478340332</v>
      </c>
      <c r="N64" s="1113">
        <f t="shared" si="7"/>
        <v>0</v>
      </c>
      <c r="O64" s="815"/>
      <c r="P64" s="1263">
        <f t="shared" si="8"/>
        <v>0</v>
      </c>
      <c r="Q64" s="2656">
        <f t="shared" si="9"/>
        <v>0</v>
      </c>
    </row>
    <row r="65" spans="2:19" s="240" customFormat="1">
      <c r="B65" s="2654">
        <f t="shared" si="3"/>
        <v>33</v>
      </c>
      <c r="C65" s="1443"/>
      <c r="D65" s="1443" t="s">
        <v>7200</v>
      </c>
      <c r="E65" s="1350" t="s">
        <v>7201</v>
      </c>
      <c r="F65" s="1350" t="s">
        <v>11488</v>
      </c>
      <c r="G65" s="1350" t="s">
        <v>7202</v>
      </c>
      <c r="H65" s="1350">
        <v>380</v>
      </c>
      <c r="I65" s="1443">
        <v>0.04</v>
      </c>
      <c r="J65" s="1350">
        <v>66411</v>
      </c>
      <c r="K65" s="1350">
        <v>0</v>
      </c>
      <c r="L65" s="1350">
        <v>3</v>
      </c>
      <c r="M65" s="2655">
        <f t="shared" si="6"/>
        <v>0</v>
      </c>
      <c r="N65" s="1113">
        <f t="shared" si="7"/>
        <v>6300.9968637787106</v>
      </c>
      <c r="O65" s="510">
        <f>496713/1000</f>
        <v>496.71300000000002</v>
      </c>
      <c r="P65" s="1263">
        <f t="shared" si="8"/>
        <v>0</v>
      </c>
      <c r="Q65" s="2656">
        <f t="shared" si="9"/>
        <v>496.71300000000002</v>
      </c>
    </row>
    <row r="66" spans="2:19" s="240" customFormat="1">
      <c r="B66" s="2654">
        <f t="shared" si="3"/>
        <v>34</v>
      </c>
      <c r="C66" s="1443"/>
      <c r="D66" s="1443" t="s">
        <v>7690</v>
      </c>
      <c r="E66" s="1350" t="s">
        <v>6626</v>
      </c>
      <c r="F66" s="1350" t="s">
        <v>7203</v>
      </c>
      <c r="G66" s="1350" t="s">
        <v>7204</v>
      </c>
      <c r="H66" s="1350">
        <v>364</v>
      </c>
      <c r="I66" s="1443">
        <v>0.17</v>
      </c>
      <c r="J66" s="1350">
        <v>66008</v>
      </c>
      <c r="K66" s="1350">
        <v>0</v>
      </c>
      <c r="L66" s="1350">
        <v>6</v>
      </c>
      <c r="M66" s="2655">
        <f t="shared" si="6"/>
        <v>26779.236671059523</v>
      </c>
      <c r="N66" s="1113">
        <f t="shared" si="7"/>
        <v>0</v>
      </c>
      <c r="O66" s="510">
        <f>318880/1000</f>
        <v>318.88</v>
      </c>
      <c r="P66" s="1263">
        <f t="shared" si="8"/>
        <v>318.88</v>
      </c>
      <c r="Q66" s="2656">
        <f t="shared" si="9"/>
        <v>0</v>
      </c>
    </row>
    <row r="67" spans="2:19" s="240" customFormat="1">
      <c r="B67" s="2654">
        <f t="shared" si="3"/>
        <v>35</v>
      </c>
      <c r="C67" s="1443"/>
      <c r="D67" s="1443" t="s">
        <v>1295</v>
      </c>
      <c r="E67" s="1350" t="s">
        <v>1296</v>
      </c>
      <c r="F67" s="1350" t="s">
        <v>1296</v>
      </c>
      <c r="G67" s="1350" t="s">
        <v>1297</v>
      </c>
      <c r="H67" s="1350">
        <v>350</v>
      </c>
      <c r="I67" s="1443">
        <v>0.66</v>
      </c>
      <c r="J67" s="1350">
        <v>66061</v>
      </c>
      <c r="K67" s="1350">
        <v>0</v>
      </c>
      <c r="L67" s="1350">
        <v>14</v>
      </c>
      <c r="M67" s="2655">
        <f t="shared" si="6"/>
        <v>103966.44825234874</v>
      </c>
      <c r="N67" s="1113">
        <f t="shared" si="7"/>
        <v>0</v>
      </c>
      <c r="O67" s="510">
        <f>37058762/1000</f>
        <v>37058.762000000002</v>
      </c>
      <c r="P67" s="1263">
        <f t="shared" si="8"/>
        <v>37058.762000000002</v>
      </c>
      <c r="Q67" s="2656">
        <f t="shared" si="9"/>
        <v>0</v>
      </c>
    </row>
    <row r="68" spans="2:19" s="240" customFormat="1">
      <c r="B68" s="2654">
        <f t="shared" si="3"/>
        <v>36</v>
      </c>
      <c r="C68" s="1443"/>
      <c r="D68" s="1443" t="s">
        <v>11482</v>
      </c>
      <c r="E68" s="1350" t="s">
        <v>11483</v>
      </c>
      <c r="F68" s="1686"/>
      <c r="G68" s="1686"/>
      <c r="H68" s="1686"/>
      <c r="I68" s="1443">
        <v>0.01</v>
      </c>
      <c r="J68" s="1350"/>
      <c r="K68" s="1350"/>
      <c r="L68" s="1350">
        <v>0</v>
      </c>
      <c r="M68" s="2655">
        <f>IF(H68&lt;369,I68*$I$26,0)</f>
        <v>1575.2492159446776</v>
      </c>
      <c r="N68" s="1113">
        <f>IF(H68&gt;369,I68*$I$26,0)</f>
        <v>0</v>
      </c>
      <c r="O68" s="510"/>
      <c r="P68" s="1263">
        <f>IF(H68&lt;369,O68,0)</f>
        <v>0</v>
      </c>
      <c r="Q68" s="2656">
        <f>IF(H68&gt;369,O68,0)</f>
        <v>0</v>
      </c>
    </row>
    <row r="69" spans="2:19" s="240" customFormat="1">
      <c r="B69" s="2654">
        <f t="shared" si="3"/>
        <v>37</v>
      </c>
      <c r="C69" s="1443"/>
      <c r="D69" s="1443" t="s">
        <v>11478</v>
      </c>
      <c r="E69" s="1350" t="s">
        <v>11479</v>
      </c>
      <c r="F69" s="1686"/>
      <c r="G69" s="1686"/>
      <c r="H69" s="1686"/>
      <c r="I69" s="1443">
        <v>0.03</v>
      </c>
      <c r="J69" s="1350">
        <v>66419</v>
      </c>
      <c r="K69" s="1350">
        <v>0</v>
      </c>
      <c r="L69" s="1350">
        <v>3</v>
      </c>
      <c r="M69" s="2655">
        <f t="shared" si="6"/>
        <v>4725.7476478340332</v>
      </c>
      <c r="N69" s="1113">
        <f t="shared" si="7"/>
        <v>0</v>
      </c>
      <c r="O69" s="510"/>
      <c r="P69" s="1263">
        <f t="shared" si="8"/>
        <v>0</v>
      </c>
      <c r="Q69" s="2656">
        <f t="shared" si="9"/>
        <v>0</v>
      </c>
    </row>
    <row r="70" spans="2:19" s="240" customFormat="1">
      <c r="B70" s="2654">
        <f t="shared" si="3"/>
        <v>38</v>
      </c>
      <c r="C70" s="1443"/>
      <c r="D70" s="1443" t="s">
        <v>11484</v>
      </c>
      <c r="E70" s="1350" t="s">
        <v>11485</v>
      </c>
      <c r="F70" s="1686"/>
      <c r="G70" s="1686"/>
      <c r="H70" s="1686"/>
      <c r="I70" s="1443">
        <v>0.91</v>
      </c>
      <c r="J70" s="1350"/>
      <c r="K70" s="1350"/>
      <c r="L70" s="1350">
        <v>20</v>
      </c>
      <c r="M70" s="2655">
        <f t="shared" si="6"/>
        <v>143347.67865096568</v>
      </c>
      <c r="N70" s="1113">
        <f t="shared" si="7"/>
        <v>0</v>
      </c>
      <c r="O70" s="510"/>
      <c r="P70" s="1263">
        <f>IF(H70&lt;369,O70,0)</f>
        <v>0</v>
      </c>
      <c r="Q70" s="2656">
        <f>IF(H70&gt;369,O70,0)</f>
        <v>0</v>
      </c>
    </row>
    <row r="71" spans="2:19" s="240" customFormat="1">
      <c r="B71" s="2654">
        <f t="shared" si="3"/>
        <v>39</v>
      </c>
      <c r="C71" s="3063"/>
      <c r="D71" s="3063" t="s">
        <v>1298</v>
      </c>
      <c r="E71" s="3064" t="s">
        <v>1299</v>
      </c>
      <c r="F71" s="3064" t="s">
        <v>1300</v>
      </c>
      <c r="G71" s="3064" t="s">
        <v>1301</v>
      </c>
      <c r="H71" s="3064">
        <v>360</v>
      </c>
      <c r="I71" s="3063">
        <v>0.17</v>
      </c>
      <c r="J71" s="3064">
        <v>66035</v>
      </c>
      <c r="K71" s="1350">
        <v>0</v>
      </c>
      <c r="L71" s="1350">
        <v>4</v>
      </c>
      <c r="M71" s="3065">
        <f t="shared" si="6"/>
        <v>26779.236671059523</v>
      </c>
      <c r="N71" s="3066">
        <f t="shared" si="7"/>
        <v>0</v>
      </c>
      <c r="O71" s="3067">
        <v>0</v>
      </c>
      <c r="P71" s="320">
        <f t="shared" si="8"/>
        <v>0</v>
      </c>
      <c r="Q71" s="3068">
        <f t="shared" si="9"/>
        <v>0</v>
      </c>
    </row>
    <row r="72" spans="2:19" ht="13.5" thickBot="1">
      <c r="B72" s="1312">
        <f>+B71+1</f>
        <v>40</v>
      </c>
      <c r="C72" s="1313"/>
      <c r="D72" s="1314" t="s">
        <v>3204</v>
      </c>
      <c r="E72" s="169"/>
      <c r="F72" s="169"/>
      <c r="G72" s="169"/>
      <c r="H72" s="169"/>
      <c r="I72" s="1316">
        <f>SUM(I33:I71)</f>
        <v>69.750000000000028</v>
      </c>
      <c r="J72" s="1317"/>
      <c r="K72" s="1316">
        <f t="shared" ref="K72:Q72" si="10">SUM(K33:K71)</f>
        <v>0</v>
      </c>
      <c r="L72" s="75">
        <f t="shared" si="10"/>
        <v>1252</v>
      </c>
      <c r="M72" s="1321">
        <f t="shared" si="10"/>
        <v>1983238.7628743495</v>
      </c>
      <c r="N72" s="1294">
        <f t="shared" si="10"/>
        <v>9004124.5183397792</v>
      </c>
      <c r="O72" s="75">
        <f t="shared" si="10"/>
        <v>908176.86600000004</v>
      </c>
      <c r="P72" s="75">
        <f t="shared" si="10"/>
        <v>71305.929000000004</v>
      </c>
      <c r="Q72" s="92">
        <f t="shared" si="10"/>
        <v>836870.93700000003</v>
      </c>
    </row>
    <row r="73" spans="2:19" ht="13.5" thickTop="1">
      <c r="B73" s="1208"/>
      <c r="C73" s="32"/>
      <c r="D73" s="1"/>
      <c r="E73" s="3"/>
      <c r="F73" s="3"/>
      <c r="G73" s="3"/>
      <c r="H73" s="3"/>
      <c r="I73" s="1290"/>
      <c r="J73" s="3"/>
      <c r="K73" s="1290"/>
      <c r="L73" s="74"/>
      <c r="M73" s="624"/>
      <c r="N73" s="624"/>
      <c r="O73" s="74"/>
      <c r="P73" s="74"/>
      <c r="Q73" s="90"/>
    </row>
    <row r="74" spans="2:19">
      <c r="B74" s="1208"/>
      <c r="C74" s="32"/>
      <c r="D74" s="7" t="s">
        <v>497</v>
      </c>
      <c r="E74" s="3"/>
      <c r="F74" s="3"/>
      <c r="G74" s="3"/>
      <c r="H74" s="3"/>
      <c r="I74" s="1290"/>
      <c r="J74" s="3"/>
      <c r="K74" s="1290"/>
      <c r="L74" s="74"/>
      <c r="M74" s="624"/>
      <c r="N74" s="624"/>
      <c r="O74" s="74"/>
      <c r="P74" s="74"/>
      <c r="Q74" s="90"/>
    </row>
    <row r="75" spans="2:19">
      <c r="B75" s="1208">
        <f>+B72+1</f>
        <v>41</v>
      </c>
      <c r="C75" s="32"/>
      <c r="D75" s="3" t="s">
        <v>7920</v>
      </c>
      <c r="E75" s="3"/>
      <c r="F75" s="3"/>
      <c r="G75" s="3"/>
      <c r="H75" s="3"/>
      <c r="I75" s="1290"/>
      <c r="J75" s="3"/>
      <c r="K75" s="1290"/>
      <c r="L75" s="74"/>
      <c r="M75" s="624"/>
      <c r="N75" s="624"/>
      <c r="O75" s="74"/>
      <c r="P75" s="74"/>
      <c r="Q75" s="90"/>
    </row>
    <row r="76" spans="2:19">
      <c r="B76" s="1208">
        <f t="shared" ref="B76:B97" si="11">+B75+1</f>
        <v>42</v>
      </c>
      <c r="C76" s="32"/>
      <c r="D76" s="3" t="s">
        <v>4404</v>
      </c>
      <c r="E76" s="3"/>
      <c r="F76" s="3"/>
      <c r="G76" s="3"/>
      <c r="H76" s="3"/>
      <c r="I76" s="3"/>
      <c r="J76" s="3"/>
      <c r="K76" s="3"/>
      <c r="L76" s="3"/>
      <c r="M76" s="3"/>
      <c r="N76" s="3"/>
      <c r="O76" s="1291">
        <f>+P76+Q76</f>
        <v>1</v>
      </c>
      <c r="P76" s="1291">
        <f>+P72/O72</f>
        <v>7.8515465070214632E-2</v>
      </c>
      <c r="Q76" s="1292">
        <f>+Q72/O72</f>
        <v>0.92148453492978533</v>
      </c>
    </row>
    <row r="77" spans="2:19">
      <c r="B77" s="1208">
        <f t="shared" si="11"/>
        <v>43</v>
      </c>
      <c r="C77" s="32"/>
      <c r="D77" s="3"/>
      <c r="E77" s="3"/>
      <c r="F77" s="3"/>
      <c r="G77" s="3"/>
      <c r="H77" s="3"/>
      <c r="I77" s="3"/>
      <c r="J77" s="1318" t="s">
        <v>3204</v>
      </c>
      <c r="K77" s="3"/>
      <c r="L77" s="3"/>
      <c r="M77" s="3"/>
      <c r="N77" s="3"/>
      <c r="O77" s="3"/>
      <c r="P77" s="3"/>
      <c r="Q77" s="50"/>
    </row>
    <row r="78" spans="2:19">
      <c r="B78" s="1208">
        <f t="shared" si="11"/>
        <v>44</v>
      </c>
      <c r="C78" s="32"/>
      <c r="D78" s="1302" t="s">
        <v>3089</v>
      </c>
      <c r="E78" s="3"/>
      <c r="F78" s="3"/>
      <c r="G78" s="3"/>
      <c r="H78" s="3"/>
      <c r="J78" s="1315" t="s">
        <v>8685</v>
      </c>
      <c r="K78" s="3"/>
      <c r="L78" s="3"/>
      <c r="M78" s="3"/>
      <c r="N78" s="3"/>
      <c r="O78" s="35" t="s">
        <v>5519</v>
      </c>
      <c r="P78" s="35" t="s">
        <v>5519</v>
      </c>
      <c r="Q78" s="52" t="s">
        <v>5519</v>
      </c>
      <c r="S78" s="359" t="s">
        <v>2855</v>
      </c>
    </row>
    <row r="79" spans="2:19">
      <c r="B79" s="1208">
        <f t="shared" si="11"/>
        <v>45</v>
      </c>
      <c r="C79" s="32"/>
      <c r="D79" s="1293" t="s">
        <v>8295</v>
      </c>
      <c r="E79" s="3"/>
      <c r="F79" s="3"/>
      <c r="G79" s="3"/>
      <c r="H79" s="3"/>
      <c r="J79" s="3">
        <f>+K72</f>
        <v>0</v>
      </c>
      <c r="K79" s="3"/>
      <c r="L79" s="437"/>
      <c r="M79" s="3"/>
      <c r="N79" s="3"/>
      <c r="O79" s="624">
        <f>+I26*J79</f>
        <v>0</v>
      </c>
      <c r="P79" s="624">
        <f>+P76*O79</f>
        <v>0</v>
      </c>
      <c r="Q79" s="651">
        <f>+Q76*O79</f>
        <v>0</v>
      </c>
      <c r="S79" s="359" t="s">
        <v>5507</v>
      </c>
    </row>
    <row r="80" spans="2:19">
      <c r="B80" s="1208">
        <f t="shared" si="11"/>
        <v>46</v>
      </c>
      <c r="C80" s="32"/>
      <c r="D80" s="1293" t="s">
        <v>4244</v>
      </c>
      <c r="E80" s="3"/>
      <c r="F80" s="3"/>
      <c r="G80" s="3"/>
      <c r="H80" s="3"/>
      <c r="J80" s="8">
        <f>+I72</f>
        <v>69.750000000000028</v>
      </c>
      <c r="K80" s="3"/>
      <c r="L80" s="3"/>
      <c r="M80" s="3"/>
      <c r="N80" s="3"/>
      <c r="O80" s="69">
        <f>+P80+Q80</f>
        <v>10987363.281214129</v>
      </c>
      <c r="P80" s="250">
        <f>+M72</f>
        <v>1983238.7628743495</v>
      </c>
      <c r="Q80" s="657">
        <f>+N72</f>
        <v>9004124.5183397792</v>
      </c>
      <c r="S80" s="359" t="str">
        <f>+B27</f>
        <v>2008 DETAILED STUDY</v>
      </c>
    </row>
    <row r="81" spans="2:25" ht="13.5" thickBot="1">
      <c r="B81" s="1208">
        <f t="shared" si="11"/>
        <v>47</v>
      </c>
      <c r="C81" s="32"/>
      <c r="D81" s="1293" t="s">
        <v>4245</v>
      </c>
      <c r="E81" s="3"/>
      <c r="F81" s="3"/>
      <c r="G81" s="3"/>
      <c r="H81" s="3"/>
      <c r="J81" s="169">
        <f>+J79+J80</f>
        <v>69.750000000000028</v>
      </c>
      <c r="K81" s="3"/>
      <c r="L81" s="3"/>
      <c r="M81" s="3"/>
      <c r="N81" s="3"/>
      <c r="O81" s="251">
        <f>+O79+O80</f>
        <v>10987363.281214129</v>
      </c>
      <c r="P81" s="251">
        <f>+P79+P80</f>
        <v>1983238.7628743495</v>
      </c>
      <c r="Q81" s="1294">
        <f>+Q79+Q80</f>
        <v>9004124.5183397792</v>
      </c>
    </row>
    <row r="82" spans="2:25" ht="13.5" thickTop="1">
      <c r="B82" s="1208">
        <f t="shared" si="11"/>
        <v>48</v>
      </c>
      <c r="C82" s="32"/>
      <c r="D82" s="3"/>
      <c r="E82" s="3"/>
      <c r="F82" s="3"/>
      <c r="G82" s="3"/>
      <c r="H82" s="3"/>
      <c r="J82" s="3"/>
      <c r="K82" s="3"/>
      <c r="L82" s="3"/>
      <c r="M82" s="3"/>
      <c r="N82" s="3"/>
      <c r="O82" s="624"/>
      <c r="P82" s="624"/>
      <c r="Q82" s="651"/>
      <c r="S82" s="34"/>
      <c r="T82" s="34"/>
      <c r="U82" s="34" t="s">
        <v>4246</v>
      </c>
      <c r="V82" s="34"/>
      <c r="W82" s="34" t="s">
        <v>4247</v>
      </c>
      <c r="X82" s="34"/>
      <c r="Y82" s="34" t="s">
        <v>4248</v>
      </c>
    </row>
    <row r="83" spans="2:25">
      <c r="B83" s="1208">
        <f t="shared" si="11"/>
        <v>49</v>
      </c>
      <c r="C83" s="32"/>
      <c r="D83" s="1293" t="s">
        <v>9536</v>
      </c>
      <c r="E83" s="3"/>
      <c r="F83" s="3"/>
      <c r="G83" s="3"/>
      <c r="H83" s="3"/>
      <c r="J83" s="3"/>
      <c r="K83" s="3"/>
      <c r="L83" s="3"/>
      <c r="M83" s="3"/>
      <c r="N83" s="3"/>
      <c r="O83" s="1295">
        <f>+Y88/U88</f>
        <v>1</v>
      </c>
      <c r="P83" s="1291">
        <f>+$O$83</f>
        <v>1</v>
      </c>
      <c r="Q83" s="1292">
        <f>+$O$83</f>
        <v>1</v>
      </c>
      <c r="S83" s="35" t="s">
        <v>10130</v>
      </c>
      <c r="T83" s="35" t="s">
        <v>4577</v>
      </c>
      <c r="U83" s="35" t="s">
        <v>4249</v>
      </c>
      <c r="V83" s="35"/>
      <c r="W83" s="35" t="s">
        <v>2142</v>
      </c>
      <c r="X83" s="35"/>
      <c r="Y83" s="35" t="s">
        <v>2143</v>
      </c>
    </row>
    <row r="84" spans="2:25">
      <c r="B84" s="1208">
        <f t="shared" si="11"/>
        <v>50</v>
      </c>
      <c r="C84" s="32"/>
      <c r="D84" s="1293" t="s">
        <v>4397</v>
      </c>
      <c r="E84" s="3"/>
      <c r="F84" s="3"/>
      <c r="G84" s="3"/>
      <c r="H84" s="3"/>
      <c r="J84" s="3"/>
      <c r="K84" s="3"/>
      <c r="L84" s="3"/>
      <c r="M84" s="3"/>
      <c r="N84" s="3"/>
      <c r="O84" s="1296">
        <f>+'Trans Voltage Detail'!G40</f>
        <v>1.1963662148122836</v>
      </c>
      <c r="P84" s="1297">
        <f>+$O$84</f>
        <v>1.1963662148122836</v>
      </c>
      <c r="Q84" s="1298">
        <f>+$O$84</f>
        <v>1.1963662148122836</v>
      </c>
      <c r="S84" s="34"/>
      <c r="T84" s="34"/>
      <c r="U84" s="34"/>
      <c r="V84" s="34"/>
      <c r="W84" s="34"/>
      <c r="X84" s="34"/>
      <c r="Y84" s="34"/>
    </row>
    <row r="85" spans="2:25">
      <c r="B85" s="1208">
        <f t="shared" si="11"/>
        <v>51</v>
      </c>
      <c r="C85" s="32"/>
      <c r="D85" s="1293"/>
      <c r="E85" s="3"/>
      <c r="F85" s="3"/>
      <c r="G85" s="3"/>
      <c r="H85" s="3"/>
      <c r="J85" s="1318" t="s">
        <v>3204</v>
      </c>
      <c r="K85" s="3"/>
      <c r="L85" s="3"/>
      <c r="M85" s="3"/>
      <c r="N85" s="3"/>
      <c r="O85" s="1299"/>
      <c r="P85" s="1297"/>
      <c r="Q85" s="1298"/>
      <c r="S85" s="360" t="s">
        <v>9348</v>
      </c>
      <c r="T85" s="359"/>
    </row>
    <row r="86" spans="2:25">
      <c r="B86" s="1208">
        <f t="shared" si="11"/>
        <v>52</v>
      </c>
      <c r="C86" s="32"/>
      <c r="D86" s="1302" t="s">
        <v>9537</v>
      </c>
      <c r="E86" s="3"/>
      <c r="F86" s="3"/>
      <c r="G86" s="3"/>
      <c r="H86" s="3"/>
      <c r="J86" s="1315" t="s">
        <v>8685</v>
      </c>
      <c r="K86" s="3"/>
      <c r="L86" s="3"/>
      <c r="M86" s="3"/>
      <c r="N86" s="3"/>
      <c r="O86" s="624"/>
      <c r="P86" s="624"/>
      <c r="Q86" s="651"/>
      <c r="S86" s="359"/>
      <c r="T86" s="360" t="s">
        <v>9349</v>
      </c>
    </row>
    <row r="87" spans="2:25">
      <c r="B87" s="1208">
        <f t="shared" si="11"/>
        <v>53</v>
      </c>
      <c r="C87" s="32"/>
      <c r="D87" s="1293" t="s">
        <v>8295</v>
      </c>
      <c r="E87" s="3"/>
      <c r="F87" s="3"/>
      <c r="G87" s="3"/>
      <c r="H87" s="3"/>
      <c r="J87" s="3">
        <f>+K72</f>
        <v>0</v>
      </c>
      <c r="K87" s="3"/>
      <c r="L87" s="3"/>
      <c r="M87" s="3"/>
      <c r="N87" s="3"/>
      <c r="O87" s="624">
        <f>+O79*O83*O84</f>
        <v>0</v>
      </c>
      <c r="P87" s="624">
        <f>+P79*P83*P84</f>
        <v>0</v>
      </c>
      <c r="Q87" s="651">
        <f>+Q79*Q83*Q84</f>
        <v>0</v>
      </c>
    </row>
    <row r="88" spans="2:25">
      <c r="B88" s="1208">
        <f t="shared" si="11"/>
        <v>54</v>
      </c>
      <c r="C88" s="32"/>
      <c r="D88" s="1293" t="s">
        <v>7916</v>
      </c>
      <c r="E88" s="3"/>
      <c r="F88" s="3"/>
      <c r="G88" s="3"/>
      <c r="H88" s="3"/>
      <c r="J88" s="3">
        <f>+I72</f>
        <v>69.750000000000028</v>
      </c>
      <c r="K88" s="3"/>
      <c r="L88" s="3"/>
      <c r="M88" s="3"/>
      <c r="N88" s="3"/>
      <c r="O88" s="69">
        <f>+O80*O83*O84</f>
        <v>13144910.219513619</v>
      </c>
      <c r="P88" s="69">
        <f>+P80*P83*P84</f>
        <v>2372679.8518089815</v>
      </c>
      <c r="Q88" s="91">
        <f>+Q80*Q83*Q84</f>
        <v>10772230.367704637</v>
      </c>
      <c r="S88" t="s">
        <v>2144</v>
      </c>
      <c r="U88" s="445">
        <f>+'Trans Voltage Detail'!D38</f>
        <v>122691435.68228312</v>
      </c>
      <c r="V88" s="249"/>
      <c r="W88" s="361">
        <v>0</v>
      </c>
      <c r="X88" s="249"/>
      <c r="Y88" s="363">
        <f>+U88+W88</f>
        <v>122691435.68228312</v>
      </c>
    </row>
    <row r="89" spans="2:25" ht="13.5" thickBot="1">
      <c r="B89" s="1208">
        <f t="shared" si="11"/>
        <v>55</v>
      </c>
      <c r="C89" s="32"/>
      <c r="D89" s="1293" t="s">
        <v>7917</v>
      </c>
      <c r="E89" s="3"/>
      <c r="F89" s="3"/>
      <c r="G89" s="3"/>
      <c r="H89" s="3"/>
      <c r="J89" s="169">
        <f>+J87+J88</f>
        <v>69.750000000000028</v>
      </c>
      <c r="K89" s="3"/>
      <c r="L89" s="3"/>
      <c r="M89" s="3"/>
      <c r="N89" s="3"/>
      <c r="O89" s="252">
        <f>+P89+Q89</f>
        <v>13144910.219513619</v>
      </c>
      <c r="P89" s="352">
        <f>+P87+P88</f>
        <v>2372679.8518089815</v>
      </c>
      <c r="Q89" s="667">
        <f>+Q87+Q88</f>
        <v>10772230.367704637</v>
      </c>
      <c r="S89" t="s">
        <v>2145</v>
      </c>
      <c r="U89" s="445">
        <f>+'Trans Voltage Detail'!E38+'Trans Voltage Detail'!F38</f>
        <v>123386276.53771687</v>
      </c>
      <c r="V89" s="249"/>
      <c r="W89" s="361">
        <v>0</v>
      </c>
      <c r="X89" s="249"/>
      <c r="Y89" s="363">
        <f>+U89+W89</f>
        <v>123386276.53771687</v>
      </c>
    </row>
    <row r="90" spans="2:25" ht="13.5" thickTop="1">
      <c r="B90" s="1208">
        <f t="shared" si="11"/>
        <v>56</v>
      </c>
      <c r="C90" s="32"/>
      <c r="D90" s="3" t="s">
        <v>4404</v>
      </c>
      <c r="E90" s="3"/>
      <c r="F90" s="3"/>
      <c r="G90" s="3"/>
      <c r="H90" s="3"/>
      <c r="I90" s="3"/>
      <c r="J90" s="3"/>
      <c r="K90" s="3"/>
      <c r="L90" s="3"/>
      <c r="M90" s="3"/>
      <c r="N90" s="3"/>
      <c r="O90" s="1291">
        <f>+P90+Q90</f>
        <v>0.99999999999999989</v>
      </c>
      <c r="P90" s="1300">
        <f>+P89/$O$89</f>
        <v>0.18050179211469533</v>
      </c>
      <c r="Q90" s="1301">
        <f>+Q89/$O$89</f>
        <v>0.81949820788530459</v>
      </c>
      <c r="U90" s="362"/>
      <c r="V90" s="249"/>
      <c r="W90" s="362"/>
      <c r="X90" s="249"/>
      <c r="Y90" s="362"/>
    </row>
    <row r="91" spans="2:25">
      <c r="B91" s="1208">
        <f t="shared" si="11"/>
        <v>57</v>
      </c>
      <c r="C91" s="32"/>
      <c r="D91" s="3"/>
      <c r="E91" s="3"/>
      <c r="F91" s="3"/>
      <c r="G91" s="3"/>
      <c r="H91" s="3"/>
      <c r="I91" s="3"/>
      <c r="J91" s="3"/>
      <c r="K91" s="3"/>
      <c r="L91" s="3"/>
      <c r="M91" s="3"/>
      <c r="N91" s="3"/>
      <c r="O91" s="76"/>
      <c r="U91" s="362"/>
      <c r="V91" s="249"/>
      <c r="W91" s="362"/>
      <c r="X91" s="249"/>
      <c r="Y91" s="362"/>
    </row>
    <row r="92" spans="2:25">
      <c r="B92" s="1208">
        <f t="shared" si="11"/>
        <v>58</v>
      </c>
      <c r="C92" s="32"/>
      <c r="D92" s="1302" t="s">
        <v>7921</v>
      </c>
      <c r="E92" s="3"/>
      <c r="F92" s="3"/>
      <c r="G92" s="3"/>
      <c r="H92" s="3"/>
      <c r="I92" s="3"/>
      <c r="J92" s="3"/>
      <c r="K92" s="3"/>
      <c r="L92" s="3"/>
      <c r="M92" s="3"/>
      <c r="N92" s="3"/>
      <c r="O92" s="624"/>
      <c r="P92" s="624"/>
      <c r="Q92" s="624"/>
    </row>
    <row r="93" spans="2:25">
      <c r="B93" s="1208">
        <f t="shared" si="11"/>
        <v>59</v>
      </c>
      <c r="C93" s="32"/>
      <c r="D93" s="3" t="s">
        <v>7918</v>
      </c>
      <c r="E93" s="3"/>
      <c r="F93" s="3"/>
      <c r="G93" s="3"/>
      <c r="H93" s="3"/>
      <c r="I93" s="3"/>
      <c r="J93" s="3"/>
      <c r="K93" s="3"/>
      <c r="L93" s="3"/>
      <c r="M93" s="3"/>
      <c r="N93" s="3"/>
      <c r="O93" s="74">
        <f>+P93+Q93</f>
        <v>0</v>
      </c>
      <c r="P93" s="357">
        <f>10000*0</f>
        <v>0</v>
      </c>
      <c r="Q93" s="290">
        <f>119000*0</f>
        <v>0</v>
      </c>
    </row>
    <row r="94" spans="2:25">
      <c r="B94" s="1208">
        <f t="shared" si="11"/>
        <v>60</v>
      </c>
      <c r="C94" s="32"/>
      <c r="D94" s="3" t="s">
        <v>7919</v>
      </c>
      <c r="E94" s="3"/>
      <c r="F94" s="3"/>
      <c r="G94" s="3"/>
      <c r="H94" s="3"/>
      <c r="I94" s="3"/>
      <c r="J94" s="3"/>
      <c r="K94" s="3"/>
      <c r="L94" s="3"/>
      <c r="M94" s="3"/>
      <c r="N94" s="3"/>
      <c r="O94" s="69">
        <f>+P94+Q94</f>
        <v>0</v>
      </c>
      <c r="P94" s="66">
        <f>116000*0</f>
        <v>0</v>
      </c>
      <c r="Q94" s="399">
        <v>0</v>
      </c>
    </row>
    <row r="95" spans="2:25">
      <c r="B95" s="1208">
        <f t="shared" si="11"/>
        <v>61</v>
      </c>
      <c r="C95" s="32"/>
      <c r="D95" s="3"/>
      <c r="E95" s="3"/>
      <c r="F95" s="3"/>
      <c r="G95" s="3"/>
      <c r="H95" s="3"/>
      <c r="I95" s="3"/>
      <c r="J95" s="3"/>
      <c r="K95" s="3"/>
      <c r="L95" s="3"/>
      <c r="M95" s="3"/>
      <c r="N95" s="3"/>
      <c r="O95" s="624"/>
      <c r="P95" s="624"/>
      <c r="Q95" s="651"/>
    </row>
    <row r="96" spans="2:25" ht="13.5" thickBot="1">
      <c r="B96" s="1208">
        <f t="shared" si="11"/>
        <v>62</v>
      </c>
      <c r="C96" s="32"/>
      <c r="D96" s="56" t="s">
        <v>7922</v>
      </c>
      <c r="E96" s="3"/>
      <c r="F96" s="3"/>
      <c r="G96" s="3"/>
      <c r="H96" s="3"/>
      <c r="I96" s="3"/>
      <c r="J96" s="3"/>
      <c r="K96" s="3"/>
      <c r="L96" s="3"/>
      <c r="M96" s="3"/>
      <c r="N96" s="3"/>
      <c r="O96" s="1319">
        <f>+O89+O93+O94</f>
        <v>13144910.219513619</v>
      </c>
      <c r="P96" s="1319">
        <f>+P89+P93+P94</f>
        <v>2372679.8518089815</v>
      </c>
      <c r="Q96" s="1320">
        <f>+Q89+Q93+Q94</f>
        <v>10772230.367704637</v>
      </c>
    </row>
    <row r="97" spans="2:17" ht="13.5" thickTop="1">
      <c r="B97" s="1208">
        <f t="shared" si="11"/>
        <v>63</v>
      </c>
      <c r="C97" s="32"/>
      <c r="D97" s="3"/>
      <c r="E97" s="3"/>
      <c r="F97" s="3"/>
      <c r="G97" s="3"/>
      <c r="H97" s="3"/>
      <c r="I97" s="3"/>
      <c r="J97" s="3"/>
      <c r="K97" s="3"/>
      <c r="L97" s="3"/>
      <c r="M97" s="3"/>
      <c r="N97" s="3"/>
      <c r="O97" s="112" t="s">
        <v>8369</v>
      </c>
      <c r="P97" s="112" t="s">
        <v>3653</v>
      </c>
      <c r="Q97" s="113" t="s">
        <v>8937</v>
      </c>
    </row>
    <row r="98" spans="2:17">
      <c r="B98" s="1303"/>
      <c r="C98" s="2196"/>
      <c r="D98" s="8"/>
      <c r="E98" s="8"/>
      <c r="F98" s="8"/>
      <c r="G98" s="8"/>
      <c r="H98" s="8"/>
      <c r="I98" s="8"/>
      <c r="J98" s="8"/>
      <c r="K98" s="8"/>
      <c r="L98" s="8"/>
      <c r="M98" s="8"/>
      <c r="N98" s="8"/>
      <c r="O98" s="8"/>
      <c r="P98" s="8"/>
      <c r="Q98" s="54"/>
    </row>
    <row r="99" spans="2:17">
      <c r="B99" s="14"/>
      <c r="C99" s="14"/>
    </row>
    <row r="100" spans="2:17">
      <c r="B100" s="14"/>
      <c r="C100" s="14"/>
    </row>
    <row r="101" spans="2:17">
      <c r="B101" s="14"/>
      <c r="C101" s="14"/>
    </row>
    <row r="102" spans="2:17">
      <c r="B102" s="14"/>
      <c r="C102" s="14"/>
    </row>
    <row r="103" spans="2:17">
      <c r="B103" s="14"/>
      <c r="C103" s="14"/>
    </row>
    <row r="104" spans="2:17">
      <c r="B104" s="14"/>
      <c r="C104" s="14"/>
    </row>
    <row r="105" spans="2:17">
      <c r="B105" s="14"/>
      <c r="C105" s="14"/>
    </row>
    <row r="106" spans="2:17">
      <c r="B106" s="14"/>
      <c r="C106" s="14"/>
    </row>
    <row r="107" spans="2:17">
      <c r="B107" s="14"/>
      <c r="C107" s="14"/>
    </row>
    <row r="108" spans="2:17">
      <c r="B108" s="14"/>
      <c r="C108" s="14"/>
    </row>
    <row r="109" spans="2:17">
      <c r="B109" s="14"/>
      <c r="C109" s="14"/>
    </row>
    <row r="110" spans="2:17">
      <c r="B110" s="14"/>
      <c r="C110" s="14"/>
    </row>
    <row r="111" spans="2:17">
      <c r="B111" s="14"/>
      <c r="C111" s="14"/>
    </row>
    <row r="112" spans="2:17">
      <c r="B112" s="14"/>
      <c r="C112" s="14"/>
    </row>
    <row r="113" spans="2:3">
      <c r="B113" s="14"/>
      <c r="C113" s="14"/>
    </row>
    <row r="114" spans="2:3">
      <c r="B114" s="14"/>
      <c r="C114" s="14"/>
    </row>
    <row r="115" spans="2:3">
      <c r="B115" s="14"/>
      <c r="C115" s="14"/>
    </row>
    <row r="116" spans="2:3">
      <c r="B116" s="14"/>
      <c r="C116" s="14"/>
    </row>
    <row r="117" spans="2:3">
      <c r="B117" s="14"/>
      <c r="C117" s="14"/>
    </row>
    <row r="118" spans="2:3">
      <c r="B118" s="14"/>
      <c r="C118" s="14"/>
    </row>
    <row r="119" spans="2:3">
      <c r="B119" s="14"/>
      <c r="C119" s="14"/>
    </row>
    <row r="120" spans="2:3">
      <c r="B120" s="14"/>
      <c r="C120" s="14"/>
    </row>
    <row r="121" spans="2:3">
      <c r="B121" s="14"/>
      <c r="C121" s="14"/>
    </row>
    <row r="122" spans="2:3">
      <c r="B122" s="14"/>
      <c r="C122" s="14"/>
    </row>
    <row r="123" spans="2:3">
      <c r="B123" s="14"/>
      <c r="C123" s="14"/>
    </row>
    <row r="124" spans="2:3">
      <c r="B124" s="14"/>
      <c r="C124" s="14"/>
    </row>
    <row r="125" spans="2:3">
      <c r="B125" s="14"/>
      <c r="C125" s="14"/>
    </row>
    <row r="126" spans="2:3">
      <c r="B126" s="14"/>
      <c r="C126" s="14"/>
    </row>
    <row r="127" spans="2:3">
      <c r="B127" s="14"/>
      <c r="C127" s="14"/>
    </row>
    <row r="128" spans="2:3">
      <c r="B128" s="14"/>
      <c r="C128" s="14"/>
    </row>
    <row r="129" spans="2:3">
      <c r="B129" s="14"/>
      <c r="C129" s="14"/>
    </row>
    <row r="130" spans="2:3">
      <c r="B130" s="14"/>
      <c r="C130" s="14"/>
    </row>
    <row r="131" spans="2:3">
      <c r="B131" s="14"/>
      <c r="C131" s="14"/>
    </row>
    <row r="132" spans="2:3">
      <c r="B132" s="14"/>
      <c r="C132" s="14"/>
    </row>
    <row r="133" spans="2:3">
      <c r="B133" s="14"/>
      <c r="C133" s="14"/>
    </row>
    <row r="134" spans="2:3">
      <c r="B134" s="14"/>
      <c r="C134" s="14"/>
    </row>
    <row r="135" spans="2:3">
      <c r="B135" s="14"/>
      <c r="C135" s="14"/>
    </row>
    <row r="136" spans="2:3">
      <c r="B136" s="14"/>
      <c r="C136" s="14"/>
    </row>
    <row r="137" spans="2:3">
      <c r="B137" s="14"/>
      <c r="C137" s="14"/>
    </row>
    <row r="138" spans="2:3">
      <c r="B138" s="14"/>
      <c r="C138" s="14"/>
    </row>
    <row r="139" spans="2:3">
      <c r="B139" s="14"/>
      <c r="C139" s="14"/>
    </row>
    <row r="140" spans="2:3">
      <c r="B140" s="14"/>
      <c r="C140" s="14"/>
    </row>
    <row r="141" spans="2:3">
      <c r="B141" s="14"/>
      <c r="C141" s="14"/>
    </row>
    <row r="142" spans="2:3">
      <c r="B142" s="14"/>
      <c r="C142" s="14"/>
    </row>
    <row r="143" spans="2:3">
      <c r="B143" s="14"/>
      <c r="C143" s="14"/>
    </row>
    <row r="144" spans="2:3">
      <c r="B144" s="14"/>
      <c r="C144" s="14"/>
    </row>
    <row r="145" spans="2:3">
      <c r="B145" s="14"/>
      <c r="C145" s="14"/>
    </row>
    <row r="146" spans="2:3">
      <c r="B146" s="14"/>
      <c r="C146" s="14"/>
    </row>
    <row r="147" spans="2:3">
      <c r="B147" s="14"/>
      <c r="C147" s="14"/>
    </row>
    <row r="148" spans="2:3">
      <c r="B148" s="14"/>
      <c r="C148" s="14"/>
    </row>
    <row r="149" spans="2:3">
      <c r="B149" s="14"/>
      <c r="C149" s="14"/>
    </row>
    <row r="150" spans="2:3">
      <c r="B150" s="14"/>
      <c r="C150" s="14"/>
    </row>
    <row r="151" spans="2:3">
      <c r="B151" s="14"/>
      <c r="C151" s="14"/>
    </row>
    <row r="152" spans="2:3">
      <c r="B152" s="14"/>
      <c r="C152" s="14"/>
    </row>
    <row r="153" spans="2:3">
      <c r="B153" s="14"/>
      <c r="C153" s="14"/>
    </row>
    <row r="154" spans="2:3">
      <c r="B154" s="14"/>
      <c r="C154" s="14"/>
    </row>
    <row r="155" spans="2:3">
      <c r="B155" s="14"/>
      <c r="C155" s="14"/>
    </row>
    <row r="156" spans="2:3">
      <c r="B156" s="14"/>
      <c r="C156" s="14"/>
    </row>
    <row r="157" spans="2:3">
      <c r="B157" s="14"/>
      <c r="C157" s="14"/>
    </row>
    <row r="158" spans="2:3">
      <c r="B158" s="14"/>
      <c r="C158" s="14"/>
    </row>
    <row r="159" spans="2:3">
      <c r="B159" s="14"/>
      <c r="C159" s="14"/>
    </row>
    <row r="160" spans="2:3">
      <c r="B160" s="14"/>
      <c r="C160" s="14"/>
    </row>
    <row r="161" spans="2:3">
      <c r="B161" s="14"/>
      <c r="C161" s="14"/>
    </row>
    <row r="162" spans="2:3">
      <c r="B162" s="14"/>
      <c r="C162" s="14"/>
    </row>
    <row r="163" spans="2:3">
      <c r="B163" s="14"/>
      <c r="C163" s="14"/>
    </row>
    <row r="164" spans="2:3">
      <c r="B164" s="14"/>
      <c r="C164" s="14"/>
    </row>
    <row r="165" spans="2:3">
      <c r="B165" s="14"/>
      <c r="C165" s="14"/>
    </row>
    <row r="166" spans="2:3">
      <c r="B166" s="14"/>
      <c r="C166" s="14"/>
    </row>
    <row r="167" spans="2:3">
      <c r="B167" s="14"/>
      <c r="C167" s="14"/>
    </row>
    <row r="168" spans="2:3">
      <c r="B168" s="14"/>
      <c r="C168" s="14"/>
    </row>
    <row r="169" spans="2:3">
      <c r="B169" s="14"/>
      <c r="C169" s="14"/>
    </row>
    <row r="170" spans="2:3">
      <c r="B170" s="14"/>
      <c r="C170" s="14"/>
    </row>
    <row r="171" spans="2:3">
      <c r="B171" s="14"/>
      <c r="C171" s="14"/>
    </row>
    <row r="172" spans="2:3">
      <c r="B172" s="14"/>
      <c r="C172" s="14"/>
    </row>
    <row r="173" spans="2:3">
      <c r="B173" s="14"/>
      <c r="C173" s="14"/>
    </row>
    <row r="174" spans="2:3">
      <c r="B174" s="14"/>
      <c r="C174" s="14"/>
    </row>
    <row r="175" spans="2:3">
      <c r="B175" s="14"/>
      <c r="C175" s="14"/>
    </row>
    <row r="176" spans="2:3">
      <c r="B176" s="14"/>
      <c r="C176" s="14"/>
    </row>
    <row r="177" spans="2:3">
      <c r="B177" s="14"/>
      <c r="C177" s="14"/>
    </row>
    <row r="178" spans="2:3">
      <c r="B178" s="14"/>
      <c r="C178" s="14"/>
    </row>
    <row r="179" spans="2:3">
      <c r="B179" s="14"/>
      <c r="C179" s="14"/>
    </row>
    <row r="180" spans="2:3">
      <c r="B180" s="14"/>
      <c r="C180" s="14"/>
    </row>
    <row r="181" spans="2:3">
      <c r="B181" s="14"/>
      <c r="C181" s="14"/>
    </row>
    <row r="182" spans="2:3">
      <c r="B182" s="14"/>
      <c r="C182" s="14"/>
    </row>
    <row r="183" spans="2:3">
      <c r="B183" s="14"/>
      <c r="C183" s="14"/>
    </row>
    <row r="184" spans="2:3">
      <c r="B184" s="14"/>
      <c r="C184" s="14"/>
    </row>
    <row r="185" spans="2:3">
      <c r="B185" s="14"/>
      <c r="C185" s="14"/>
    </row>
    <row r="186" spans="2:3">
      <c r="B186" s="14"/>
      <c r="C186" s="14"/>
    </row>
    <row r="187" spans="2:3">
      <c r="B187" s="14"/>
      <c r="C187" s="14"/>
    </row>
    <row r="188" spans="2:3">
      <c r="B188" s="14"/>
      <c r="C188" s="14"/>
    </row>
    <row r="189" spans="2:3">
      <c r="B189" s="14"/>
      <c r="C189" s="14"/>
    </row>
    <row r="190" spans="2:3">
      <c r="B190" s="14"/>
      <c r="C190" s="14"/>
    </row>
    <row r="191" spans="2:3">
      <c r="B191" s="14"/>
      <c r="C191" s="14"/>
    </row>
    <row r="192" spans="2:3">
      <c r="B192" s="14"/>
      <c r="C192" s="14"/>
    </row>
    <row r="193" spans="2:4">
      <c r="B193" s="14"/>
      <c r="C193" s="14"/>
    </row>
    <row r="194" spans="2:4">
      <c r="B194" s="14"/>
      <c r="C194" s="14"/>
    </row>
    <row r="195" spans="2:4">
      <c r="B195" s="14"/>
      <c r="C195" s="14"/>
    </row>
    <row r="196" spans="2:4">
      <c r="B196" s="14"/>
      <c r="C196" s="14"/>
    </row>
    <row r="197" spans="2:4">
      <c r="B197" s="14"/>
      <c r="C197" s="14"/>
    </row>
    <row r="198" spans="2:4">
      <c r="B198" s="14"/>
      <c r="C198" s="14"/>
    </row>
    <row r="199" spans="2:4">
      <c r="B199" s="14"/>
      <c r="C199" s="14"/>
    </row>
    <row r="200" spans="2:4">
      <c r="B200" s="14"/>
      <c r="C200" s="14"/>
    </row>
    <row r="201" spans="2:4">
      <c r="B201" s="14"/>
      <c r="C201" s="14"/>
    </row>
    <row r="202" spans="2:4">
      <c r="B202" s="14"/>
      <c r="C202" s="14"/>
    </row>
    <row r="203" spans="2:4">
      <c r="B203" s="14"/>
      <c r="C203" s="14"/>
    </row>
    <row r="204" spans="2:4">
      <c r="B204" s="14"/>
      <c r="C204" s="14"/>
    </row>
    <row r="205" spans="2:4">
      <c r="B205" s="14"/>
      <c r="C205" s="14"/>
    </row>
    <row r="206" spans="2:4">
      <c r="B206" s="14"/>
      <c r="C206" s="14"/>
      <c r="D206">
        <v>0.62</v>
      </c>
    </row>
    <row r="207" spans="2:4">
      <c r="B207" s="14"/>
      <c r="C207" s="14"/>
      <c r="D207">
        <v>0.56000000000000005</v>
      </c>
    </row>
    <row r="208" spans="2:4">
      <c r="B208" s="14"/>
      <c r="C208" s="14"/>
      <c r="D208">
        <v>0.62</v>
      </c>
    </row>
    <row r="209" spans="2:4">
      <c r="B209" s="14"/>
      <c r="C209" s="14"/>
      <c r="D209">
        <v>0.03</v>
      </c>
    </row>
    <row r="210" spans="2:4">
      <c r="B210" s="14"/>
      <c r="C210" s="14"/>
      <c r="D210">
        <v>0.7</v>
      </c>
    </row>
    <row r="211" spans="2:4">
      <c r="B211" s="14"/>
      <c r="C211" s="14"/>
      <c r="D211">
        <v>0.48</v>
      </c>
    </row>
    <row r="212" spans="2:4">
      <c r="B212" s="14"/>
      <c r="C212" s="14"/>
      <c r="D212">
        <v>0.48</v>
      </c>
    </row>
    <row r="213" spans="2:4">
      <c r="B213" s="14"/>
      <c r="C213" s="14"/>
      <c r="D213">
        <v>1.35</v>
      </c>
    </row>
    <row r="214" spans="2:4">
      <c r="B214" s="14"/>
      <c r="C214" s="14"/>
      <c r="D214">
        <v>0.84</v>
      </c>
    </row>
    <row r="215" spans="2:4">
      <c r="B215" s="14"/>
      <c r="C215" s="14"/>
      <c r="D215">
        <v>1.21</v>
      </c>
    </row>
    <row r="216" spans="2:4">
      <c r="B216" s="14"/>
      <c r="C216" s="14"/>
      <c r="D216">
        <v>0.73</v>
      </c>
    </row>
    <row r="217" spans="2:4">
      <c r="B217" s="14"/>
      <c r="C217" s="14"/>
      <c r="D217">
        <v>0.33</v>
      </c>
    </row>
    <row r="218" spans="2:4">
      <c r="B218" s="14"/>
      <c r="C218" s="14"/>
      <c r="D218">
        <v>1.27</v>
      </c>
    </row>
    <row r="219" spans="2:4">
      <c r="B219" s="14"/>
      <c r="C219" s="14"/>
      <c r="D219">
        <v>0.43</v>
      </c>
    </row>
    <row r="220" spans="2:4">
      <c r="B220" s="14"/>
      <c r="C220" s="14"/>
      <c r="D220">
        <v>0.21</v>
      </c>
    </row>
    <row r="221" spans="2:4">
      <c r="B221" s="14"/>
      <c r="C221" s="14"/>
      <c r="D221">
        <v>1.61</v>
      </c>
    </row>
    <row r="222" spans="2:4">
      <c r="B222" s="14"/>
      <c r="C222" s="14"/>
      <c r="D222">
        <v>1.1499999999999999</v>
      </c>
    </row>
    <row r="223" spans="2:4">
      <c r="B223" s="14"/>
      <c r="C223" s="14"/>
      <c r="D223">
        <v>1.25</v>
      </c>
    </row>
    <row r="224" spans="2:4">
      <c r="B224" s="14"/>
      <c r="C224" s="14"/>
      <c r="D224">
        <v>1.33</v>
      </c>
    </row>
    <row r="225" spans="2:4">
      <c r="B225" s="14"/>
      <c r="C225" s="14"/>
      <c r="D225">
        <v>0.15</v>
      </c>
    </row>
    <row r="226" spans="2:4">
      <c r="B226" s="14"/>
      <c r="C226" s="14"/>
      <c r="D226">
        <v>0.73</v>
      </c>
    </row>
    <row r="227" spans="2:4">
      <c r="B227" s="14"/>
      <c r="C227" s="14"/>
      <c r="D227">
        <v>0.1</v>
      </c>
    </row>
    <row r="228" spans="2:4">
      <c r="B228" s="14"/>
      <c r="C228" s="14"/>
      <c r="D228">
        <v>0.05</v>
      </c>
    </row>
    <row r="229" spans="2:4">
      <c r="B229" s="14"/>
      <c r="C229" s="14"/>
      <c r="D229">
        <v>1.1499999999999999</v>
      </c>
    </row>
    <row r="230" spans="2:4">
      <c r="B230" s="14"/>
      <c r="C230" s="14"/>
      <c r="D230">
        <v>1.79</v>
      </c>
    </row>
    <row r="231" spans="2:4">
      <c r="B231" s="14"/>
      <c r="C231" s="14"/>
      <c r="D231">
        <v>19.170000000000002</v>
      </c>
    </row>
    <row r="232" spans="2:4">
      <c r="B232" s="14"/>
      <c r="C232" s="14"/>
    </row>
    <row r="233" spans="2:4">
      <c r="B233" s="14"/>
      <c r="C233" s="14"/>
    </row>
    <row r="234" spans="2:4">
      <c r="B234" s="14"/>
      <c r="C234" s="14"/>
    </row>
    <row r="235" spans="2:4">
      <c r="B235" s="14"/>
      <c r="C235" s="14"/>
    </row>
    <row r="236" spans="2:4">
      <c r="B236" s="14"/>
      <c r="C236" s="14"/>
    </row>
    <row r="237" spans="2:4">
      <c r="B237" s="14"/>
      <c r="C237" s="14"/>
    </row>
    <row r="238" spans="2:4">
      <c r="B238" s="14"/>
      <c r="C238" s="14"/>
    </row>
    <row r="239" spans="2:4">
      <c r="B239" s="14"/>
      <c r="C239" s="14"/>
    </row>
    <row r="240" spans="2:4">
      <c r="B240" s="14"/>
      <c r="C240" s="14"/>
    </row>
    <row r="241" spans="2:3">
      <c r="B241" s="14"/>
      <c r="C241" s="14"/>
    </row>
    <row r="242" spans="2:3">
      <c r="B242" s="14"/>
      <c r="C242" s="14"/>
    </row>
    <row r="243" spans="2:3">
      <c r="B243" s="14"/>
      <c r="C243" s="14"/>
    </row>
    <row r="244" spans="2:3">
      <c r="B244" s="14"/>
      <c r="C244" s="14"/>
    </row>
    <row r="245" spans="2:3">
      <c r="B245" s="14"/>
      <c r="C245" s="14"/>
    </row>
    <row r="246" spans="2:3">
      <c r="B246" s="14"/>
      <c r="C246" s="14"/>
    </row>
    <row r="247" spans="2:3">
      <c r="B247" s="14"/>
      <c r="C247" s="14"/>
    </row>
    <row r="248" spans="2:3">
      <c r="B248" s="14"/>
      <c r="C248" s="14"/>
    </row>
    <row r="249" spans="2:3">
      <c r="B249" s="14"/>
      <c r="C249" s="14"/>
    </row>
    <row r="250" spans="2:3">
      <c r="B250" s="14"/>
      <c r="C250" s="14"/>
    </row>
    <row r="251" spans="2:3">
      <c r="B251" s="14"/>
      <c r="C251" s="14"/>
    </row>
    <row r="252" spans="2:3">
      <c r="B252" s="14"/>
      <c r="C252" s="14"/>
    </row>
    <row r="253" spans="2:3">
      <c r="B253" s="14"/>
      <c r="C253" s="14"/>
    </row>
    <row r="254" spans="2:3">
      <c r="B254" s="14"/>
      <c r="C254" s="14"/>
    </row>
    <row r="255" spans="2:3">
      <c r="B255" s="14"/>
      <c r="C255" s="14"/>
    </row>
    <row r="256" spans="2:3">
      <c r="B256" s="14"/>
      <c r="C256" s="14"/>
    </row>
    <row r="257" spans="2:3">
      <c r="B257" s="14"/>
      <c r="C257" s="14"/>
    </row>
    <row r="258" spans="2:3">
      <c r="B258" s="14"/>
      <c r="C258" s="14"/>
    </row>
    <row r="259" spans="2:3">
      <c r="B259" s="14"/>
      <c r="C259" s="14"/>
    </row>
    <row r="260" spans="2:3">
      <c r="B260" s="14"/>
      <c r="C260" s="14"/>
    </row>
    <row r="261" spans="2:3">
      <c r="B261" s="14"/>
      <c r="C261" s="14"/>
    </row>
    <row r="262" spans="2:3">
      <c r="B262" s="14"/>
      <c r="C262" s="14"/>
    </row>
    <row r="263" spans="2:3">
      <c r="B263" s="14"/>
      <c r="C263" s="14"/>
    </row>
    <row r="264" spans="2:3">
      <c r="B264" s="14"/>
      <c r="C264" s="14"/>
    </row>
    <row r="265" spans="2:3">
      <c r="B265" s="14"/>
      <c r="C265" s="14"/>
    </row>
    <row r="266" spans="2:3">
      <c r="B266" s="14"/>
      <c r="C266" s="14"/>
    </row>
    <row r="267" spans="2:3">
      <c r="B267" s="14"/>
      <c r="C267" s="14"/>
    </row>
    <row r="268" spans="2:3">
      <c r="B268" s="14"/>
      <c r="C268" s="14"/>
    </row>
    <row r="269" spans="2:3">
      <c r="B269" s="14"/>
      <c r="C269" s="14"/>
    </row>
    <row r="270" spans="2:3">
      <c r="B270" s="14"/>
      <c r="C270" s="14"/>
    </row>
    <row r="271" spans="2:3">
      <c r="B271" s="14"/>
      <c r="C271" s="14"/>
    </row>
    <row r="272" spans="2:3">
      <c r="B272" s="14"/>
      <c r="C272" s="14"/>
    </row>
    <row r="273" spans="2:3">
      <c r="B273" s="14"/>
      <c r="C273" s="14"/>
    </row>
    <row r="274" spans="2:3">
      <c r="B274" s="14"/>
      <c r="C274" s="14"/>
    </row>
    <row r="275" spans="2:3">
      <c r="B275" s="14"/>
      <c r="C275" s="14"/>
    </row>
    <row r="276" spans="2:3">
      <c r="B276" s="14"/>
      <c r="C276" s="14"/>
    </row>
    <row r="277" spans="2:3">
      <c r="B277" s="14"/>
      <c r="C277" s="14"/>
    </row>
    <row r="278" spans="2:3">
      <c r="B278" s="14"/>
      <c r="C278" s="14"/>
    </row>
    <row r="279" spans="2:3">
      <c r="B279" s="14"/>
      <c r="C279" s="14"/>
    </row>
    <row r="280" spans="2:3">
      <c r="B280" s="14"/>
      <c r="C280" s="14"/>
    </row>
    <row r="281" spans="2:3">
      <c r="B281" s="14"/>
      <c r="C281" s="14"/>
    </row>
    <row r="282" spans="2:3">
      <c r="B282" s="14"/>
      <c r="C282" s="14"/>
    </row>
    <row r="283" spans="2:3">
      <c r="B283" s="14"/>
      <c r="C283" s="14"/>
    </row>
    <row r="284" spans="2:3">
      <c r="B284" s="14"/>
      <c r="C284" s="14"/>
    </row>
    <row r="285" spans="2:3">
      <c r="B285" s="14"/>
      <c r="C285" s="14"/>
    </row>
    <row r="286" spans="2:3">
      <c r="B286" s="14"/>
      <c r="C286" s="14"/>
    </row>
    <row r="287" spans="2:3">
      <c r="B287" s="14"/>
      <c r="C287" s="14"/>
    </row>
    <row r="288" spans="2:3">
      <c r="B288" s="14"/>
      <c r="C288" s="14"/>
    </row>
    <row r="289" spans="2:3">
      <c r="B289" s="14"/>
      <c r="C289" s="14"/>
    </row>
    <row r="290" spans="2:3">
      <c r="B290" s="14"/>
      <c r="C290" s="14"/>
    </row>
    <row r="291" spans="2:3">
      <c r="B291" s="14"/>
      <c r="C291" s="14"/>
    </row>
    <row r="292" spans="2:3">
      <c r="B292" s="14"/>
      <c r="C292" s="14"/>
    </row>
    <row r="293" spans="2:3">
      <c r="B293" s="14"/>
      <c r="C293" s="14"/>
    </row>
    <row r="294" spans="2:3">
      <c r="B294" s="14"/>
      <c r="C294" s="14"/>
    </row>
    <row r="295" spans="2:3">
      <c r="B295" s="14"/>
      <c r="C295" s="14"/>
    </row>
    <row r="296" spans="2:3">
      <c r="B296" s="14"/>
      <c r="C296" s="14"/>
    </row>
    <row r="297" spans="2:3">
      <c r="B297" s="14"/>
      <c r="C297" s="14"/>
    </row>
    <row r="298" spans="2:3">
      <c r="B298" s="14"/>
      <c r="C298" s="14"/>
    </row>
    <row r="299" spans="2:3">
      <c r="B299" s="14"/>
      <c r="C299" s="14"/>
    </row>
    <row r="300" spans="2:3">
      <c r="B300" s="14"/>
      <c r="C300" s="14"/>
    </row>
    <row r="301" spans="2:3">
      <c r="B301" s="14"/>
      <c r="C301" s="14"/>
    </row>
    <row r="302" spans="2:3">
      <c r="B302" s="14"/>
      <c r="C302" s="14"/>
    </row>
    <row r="303" spans="2:3">
      <c r="B303" s="14"/>
      <c r="C303" s="14"/>
    </row>
    <row r="304" spans="2:3">
      <c r="B304" s="14"/>
      <c r="C304" s="14"/>
    </row>
    <row r="305" spans="2:3">
      <c r="B305" s="14"/>
      <c r="C305" s="14"/>
    </row>
    <row r="306" spans="2:3">
      <c r="B306" s="14"/>
      <c r="C306" s="14"/>
    </row>
    <row r="307" spans="2:3">
      <c r="B307" s="14"/>
      <c r="C307" s="14"/>
    </row>
    <row r="308" spans="2:3">
      <c r="B308" s="14"/>
      <c r="C308" s="14"/>
    </row>
    <row r="309" spans="2:3">
      <c r="B309" s="14"/>
      <c r="C309" s="14"/>
    </row>
    <row r="310" spans="2:3">
      <c r="B310" s="14"/>
      <c r="C310" s="14"/>
    </row>
    <row r="311" spans="2:3">
      <c r="B311" s="14"/>
      <c r="C311" s="14"/>
    </row>
    <row r="312" spans="2:3">
      <c r="B312" s="14"/>
      <c r="C312" s="14"/>
    </row>
    <row r="313" spans="2:3">
      <c r="B313" s="14"/>
      <c r="C313" s="14"/>
    </row>
    <row r="314" spans="2:3">
      <c r="B314" s="14"/>
      <c r="C314" s="14"/>
    </row>
    <row r="315" spans="2:3">
      <c r="B315" s="14"/>
      <c r="C315" s="14"/>
    </row>
    <row r="316" spans="2:3">
      <c r="B316" s="14"/>
      <c r="C316" s="14"/>
    </row>
    <row r="317" spans="2:3">
      <c r="B317" s="14"/>
      <c r="C317" s="14"/>
    </row>
    <row r="318" spans="2:3">
      <c r="B318" s="14"/>
      <c r="C318" s="14"/>
    </row>
    <row r="319" spans="2:3">
      <c r="B319" s="14"/>
      <c r="C319" s="14"/>
    </row>
    <row r="320" spans="2:3">
      <c r="B320" s="14"/>
      <c r="C320" s="14"/>
    </row>
    <row r="321" spans="2:3">
      <c r="B321" s="14"/>
      <c r="C321" s="14"/>
    </row>
    <row r="322" spans="2:3">
      <c r="B322" s="14"/>
      <c r="C322" s="14"/>
    </row>
    <row r="323" spans="2:3">
      <c r="B323" s="14"/>
      <c r="C323" s="14"/>
    </row>
    <row r="324" spans="2:3">
      <c r="B324" s="14"/>
      <c r="C324" s="14"/>
    </row>
    <row r="325" spans="2:3">
      <c r="B325" s="14"/>
      <c r="C325" s="14"/>
    </row>
    <row r="326" spans="2:3">
      <c r="B326" s="14"/>
      <c r="C326" s="14"/>
    </row>
    <row r="327" spans="2:3">
      <c r="B327" s="14"/>
      <c r="C327" s="14"/>
    </row>
    <row r="328" spans="2:3">
      <c r="B328" s="14"/>
      <c r="C328" s="14"/>
    </row>
    <row r="329" spans="2:3">
      <c r="B329" s="14"/>
      <c r="C329" s="14"/>
    </row>
    <row r="330" spans="2:3">
      <c r="B330" s="14"/>
      <c r="C330" s="14"/>
    </row>
    <row r="331" spans="2:3">
      <c r="B331" s="14"/>
      <c r="C331" s="14"/>
    </row>
    <row r="332" spans="2:3">
      <c r="B332" s="14"/>
      <c r="C332" s="14"/>
    </row>
    <row r="333" spans="2:3">
      <c r="B333" s="14"/>
      <c r="C333" s="14"/>
    </row>
    <row r="334" spans="2:3">
      <c r="B334" s="14"/>
      <c r="C334" s="14"/>
    </row>
    <row r="335" spans="2:3">
      <c r="B335" s="14"/>
      <c r="C335" s="14"/>
    </row>
    <row r="336" spans="2:3">
      <c r="B336" s="14"/>
      <c r="C336" s="14"/>
    </row>
    <row r="337" spans="2:3">
      <c r="B337" s="14"/>
      <c r="C337" s="14"/>
    </row>
    <row r="338" spans="2:3">
      <c r="B338" s="14"/>
      <c r="C338" s="14"/>
    </row>
    <row r="339" spans="2:3">
      <c r="B339" s="14"/>
      <c r="C339" s="14"/>
    </row>
    <row r="340" spans="2:3">
      <c r="B340" s="14"/>
      <c r="C340" s="14"/>
    </row>
    <row r="341" spans="2:3">
      <c r="B341" s="14"/>
      <c r="C341" s="14"/>
    </row>
    <row r="342" spans="2:3">
      <c r="B342" s="14"/>
      <c r="C342" s="14"/>
    </row>
    <row r="343" spans="2:3">
      <c r="B343" s="14"/>
      <c r="C343" s="14"/>
    </row>
    <row r="344" spans="2:3">
      <c r="B344" s="14"/>
      <c r="C344" s="14"/>
    </row>
    <row r="345" spans="2:3">
      <c r="B345" s="14"/>
      <c r="C345" s="14"/>
    </row>
    <row r="346" spans="2:3">
      <c r="B346" s="14"/>
      <c r="C346" s="14"/>
    </row>
    <row r="347" spans="2:3">
      <c r="B347" s="14"/>
      <c r="C347" s="14"/>
    </row>
    <row r="348" spans="2:3">
      <c r="B348" s="14"/>
      <c r="C348" s="14"/>
    </row>
    <row r="349" spans="2:3">
      <c r="B349" s="14"/>
      <c r="C349" s="14"/>
    </row>
    <row r="350" spans="2:3">
      <c r="B350" s="14"/>
      <c r="C350" s="14"/>
    </row>
    <row r="351" spans="2:3">
      <c r="B351" s="14"/>
      <c r="C351" s="14"/>
    </row>
    <row r="352" spans="2:3">
      <c r="B352" s="14"/>
      <c r="C352" s="14"/>
    </row>
    <row r="353" spans="2:3">
      <c r="B353" s="14"/>
      <c r="C353" s="14"/>
    </row>
    <row r="354" spans="2:3">
      <c r="B354" s="14"/>
      <c r="C354" s="14"/>
    </row>
    <row r="355" spans="2:3">
      <c r="B355" s="14"/>
      <c r="C355" s="14"/>
    </row>
    <row r="356" spans="2:3">
      <c r="B356" s="14"/>
      <c r="C356" s="14"/>
    </row>
    <row r="357" spans="2:3">
      <c r="B357" s="14"/>
      <c r="C357" s="14"/>
    </row>
    <row r="358" spans="2:3">
      <c r="B358" s="14"/>
      <c r="C358" s="14"/>
    </row>
    <row r="359" spans="2:3">
      <c r="B359" s="14"/>
      <c r="C359" s="14"/>
    </row>
    <row r="360" spans="2:3">
      <c r="B360" s="14"/>
      <c r="C360" s="14"/>
    </row>
    <row r="361" spans="2:3">
      <c r="B361" s="14"/>
      <c r="C361" s="14"/>
    </row>
    <row r="362" spans="2:3">
      <c r="B362" s="14"/>
      <c r="C362" s="14"/>
    </row>
    <row r="363" spans="2:3">
      <c r="B363" s="14"/>
      <c r="C363" s="14"/>
    </row>
    <row r="364" spans="2:3">
      <c r="B364" s="14"/>
      <c r="C364" s="14"/>
    </row>
    <row r="365" spans="2:3">
      <c r="B365" s="14"/>
      <c r="C365" s="14"/>
    </row>
    <row r="366" spans="2:3">
      <c r="B366" s="14"/>
      <c r="C366" s="14"/>
    </row>
    <row r="367" spans="2:3">
      <c r="B367" s="14"/>
      <c r="C367" s="14"/>
    </row>
    <row r="368" spans="2:3">
      <c r="B368" s="14"/>
      <c r="C368" s="14"/>
    </row>
    <row r="369" spans="2:3">
      <c r="B369" s="14"/>
      <c r="C369" s="14"/>
    </row>
    <row r="370" spans="2:3">
      <c r="B370" s="14"/>
      <c r="C370" s="14"/>
    </row>
    <row r="371" spans="2:3">
      <c r="B371" s="14"/>
      <c r="C371" s="14"/>
    </row>
    <row r="372" spans="2:3">
      <c r="B372" s="14"/>
      <c r="C372" s="14"/>
    </row>
    <row r="373" spans="2:3">
      <c r="B373" s="14"/>
      <c r="C373" s="14"/>
    </row>
    <row r="374" spans="2:3">
      <c r="B374" s="14"/>
      <c r="C374" s="14"/>
    </row>
    <row r="375" spans="2:3">
      <c r="B375" s="14"/>
      <c r="C375" s="14"/>
    </row>
    <row r="376" spans="2:3">
      <c r="B376" s="14"/>
      <c r="C376" s="14"/>
    </row>
    <row r="377" spans="2:3">
      <c r="B377" s="14"/>
      <c r="C377" s="14"/>
    </row>
    <row r="378" spans="2:3">
      <c r="B378" s="14"/>
      <c r="C378" s="14"/>
    </row>
    <row r="379" spans="2:3">
      <c r="B379" s="14"/>
      <c r="C379" s="14"/>
    </row>
    <row r="380" spans="2:3">
      <c r="B380" s="14"/>
      <c r="C380" s="14"/>
    </row>
    <row r="381" spans="2:3">
      <c r="B381" s="14"/>
      <c r="C381" s="14"/>
    </row>
    <row r="382" spans="2:3">
      <c r="B382" s="14"/>
      <c r="C382" s="14"/>
    </row>
    <row r="383" spans="2:3">
      <c r="B383" s="14"/>
      <c r="C383" s="14"/>
    </row>
    <row r="384" spans="2:3">
      <c r="B384" s="14"/>
      <c r="C384" s="14"/>
    </row>
    <row r="385" spans="2:3">
      <c r="B385" s="14"/>
      <c r="C385" s="14"/>
    </row>
    <row r="386" spans="2:3">
      <c r="B386" s="14"/>
      <c r="C386" s="14"/>
    </row>
    <row r="387" spans="2:3">
      <c r="B387" s="14"/>
      <c r="C387" s="14"/>
    </row>
    <row r="388" spans="2:3">
      <c r="B388" s="14"/>
      <c r="C388" s="14"/>
    </row>
    <row r="389" spans="2:3">
      <c r="B389" s="14"/>
      <c r="C389" s="14"/>
    </row>
    <row r="390" spans="2:3">
      <c r="B390" s="14"/>
      <c r="C390" s="14"/>
    </row>
    <row r="391" spans="2:3">
      <c r="B391" s="14"/>
      <c r="C391" s="14"/>
    </row>
    <row r="392" spans="2:3">
      <c r="B392" s="14"/>
      <c r="C392" s="14"/>
    </row>
    <row r="393" spans="2:3">
      <c r="B393" s="14"/>
      <c r="C393" s="14"/>
    </row>
  </sheetData>
  <mergeCells count="1">
    <mergeCell ref="O28:Q28"/>
  </mergeCells>
  <phoneticPr fontId="0" type="noConversion"/>
  <pageMargins left="0.75" right="0.75" top="0.86" bottom="0.46" header="0.5" footer="0.27"/>
  <pageSetup fitToHeight="2" orientation="landscape" horizontalDpi="300" verticalDpi="300" r:id="rId1"/>
  <headerFooter alignWithMargins="0">
    <oddFooter>&amp;R&amp;F  (&amp;A)</oddFooter>
  </headerFooter>
  <colBreaks count="1" manualBreakCount="1">
    <brk id="3" max="1048575" man="1"/>
  </colBreaks>
  <drawing r:id="rId2"/>
  <legacyDrawing r:id="rId3"/>
</worksheet>
</file>

<file path=xl/worksheets/sheet19.xml><?xml version="1.0" encoding="utf-8"?>
<worksheet xmlns="http://schemas.openxmlformats.org/spreadsheetml/2006/main" xmlns:r="http://schemas.openxmlformats.org/officeDocument/2006/relationships">
  <sheetPr codeName="Sheet29" enableFormatConditionsCalculation="0">
    <tabColor indexed="26"/>
    <pageSetUpPr fitToPage="1"/>
  </sheetPr>
  <dimension ref="A1:AE232"/>
  <sheetViews>
    <sheetView workbookViewId="0"/>
  </sheetViews>
  <sheetFormatPr defaultRowHeight="12.75"/>
  <cols>
    <col min="3" max="3" width="19.140625" customWidth="1"/>
    <col min="4" max="4" width="20.140625" customWidth="1"/>
    <col min="5" max="5" width="27.28515625" customWidth="1"/>
    <col min="6" max="6" width="15" customWidth="1"/>
    <col min="8" max="8" width="13.7109375" customWidth="1"/>
    <col min="9" max="9" width="31" customWidth="1"/>
    <col min="10" max="10" width="21" customWidth="1"/>
    <col min="11" max="11" width="15.5703125" customWidth="1"/>
    <col min="12" max="16" width="12" bestFit="1" customWidth="1"/>
    <col min="17" max="17" width="13.28515625" bestFit="1" customWidth="1"/>
    <col min="18" max="23" width="12" bestFit="1" customWidth="1"/>
  </cols>
  <sheetData>
    <row r="1" spans="1:10">
      <c r="I1" s="2124" t="s">
        <v>1169</v>
      </c>
      <c r="J1" s="2157">
        <f>E31</f>
        <v>218098.61412107685</v>
      </c>
    </row>
    <row r="2" spans="1:10">
      <c r="D2" t="s">
        <v>189</v>
      </c>
      <c r="I2" s="2133" t="s">
        <v>5630</v>
      </c>
      <c r="J2" s="2224">
        <f>DirPoles_ConductorCost!K50</f>
        <v>4811.6519144012373</v>
      </c>
    </row>
    <row r="3" spans="1:10" ht="15">
      <c r="I3" s="2133" t="s">
        <v>5631</v>
      </c>
      <c r="J3" s="2730">
        <f>'Dist OH Conductors'!M90/1000</f>
        <v>36603.27230932621</v>
      </c>
    </row>
    <row r="4" spans="1:10">
      <c r="D4" t="s">
        <v>190</v>
      </c>
      <c r="I4" s="2133" t="s">
        <v>5632</v>
      </c>
      <c r="J4" s="2210">
        <f>J1-J2-J3</f>
        <v>176683.6898973494</v>
      </c>
    </row>
    <row r="5" spans="1:10">
      <c r="I5" s="2133" t="s">
        <v>5633</v>
      </c>
      <c r="J5" s="3061">
        <f>D11/1000</f>
        <v>726.06629999999996</v>
      </c>
    </row>
    <row r="6" spans="1:10">
      <c r="I6" s="2128" t="s">
        <v>5635</v>
      </c>
      <c r="J6" s="2213">
        <f>J4-J5</f>
        <v>175957.62359734939</v>
      </c>
    </row>
    <row r="7" spans="1:10" ht="18">
      <c r="A7" s="2361" t="s">
        <v>1271</v>
      </c>
    </row>
    <row r="8" spans="1:10" ht="14.25">
      <c r="A8" s="2015" t="s">
        <v>1270</v>
      </c>
      <c r="C8" s="2725" t="s">
        <v>1036</v>
      </c>
      <c r="D8" s="2725" t="s">
        <v>1036</v>
      </c>
      <c r="E8" s="2725" t="s">
        <v>1036</v>
      </c>
    </row>
    <row r="9" spans="1:10" ht="25.5">
      <c r="A9" s="2015" t="s">
        <v>1267</v>
      </c>
      <c r="C9" s="337" t="s">
        <v>5628</v>
      </c>
      <c r="D9" s="337" t="s">
        <v>5629</v>
      </c>
      <c r="E9" s="337" t="s">
        <v>5636</v>
      </c>
    </row>
    <row r="10" spans="1:10" ht="14.25">
      <c r="A10" s="2015" t="s">
        <v>10837</v>
      </c>
      <c r="C10" s="381" t="s">
        <v>6480</v>
      </c>
      <c r="D10" s="381" t="s">
        <v>6480</v>
      </c>
      <c r="E10" t="s">
        <v>5637</v>
      </c>
    </row>
    <row r="11" spans="1:10" ht="14.25">
      <c r="A11" s="2015" t="s">
        <v>1268</v>
      </c>
      <c r="C11" s="2724">
        <f>68985.51*26</f>
        <v>1793623.2599999998</v>
      </c>
      <c r="D11" s="2724">
        <f>24202.21*30</f>
        <v>726066.29999999993</v>
      </c>
      <c r="E11" s="2724">
        <f>J6</f>
        <v>175957.62359734939</v>
      </c>
    </row>
    <row r="12" spans="1:10" ht="14.25">
      <c r="A12" s="2015" t="s">
        <v>3676</v>
      </c>
      <c r="C12" s="15" t="s">
        <v>11607</v>
      </c>
      <c r="D12" s="15" t="s">
        <v>5634</v>
      </c>
      <c r="E12" s="15" t="s">
        <v>5634</v>
      </c>
    </row>
    <row r="13" spans="1:10" ht="29.25" customHeight="1">
      <c r="C13" s="3394" t="s">
        <v>9091</v>
      </c>
      <c r="D13" s="3394"/>
      <c r="E13" s="3394"/>
    </row>
    <row r="15" spans="1:10" ht="18">
      <c r="A15" s="2361" t="s">
        <v>1278</v>
      </c>
      <c r="C15" s="2393" t="s">
        <v>188</v>
      </c>
    </row>
    <row r="16" spans="1:10">
      <c r="C16" s="1"/>
    </row>
    <row r="19" spans="1:24" ht="13.5" thickBot="1">
      <c r="A19" s="21"/>
      <c r="B19" s="21"/>
      <c r="C19" s="21"/>
      <c r="D19" s="21"/>
      <c r="E19" s="21"/>
      <c r="F19" s="21"/>
      <c r="G19" s="21"/>
      <c r="H19" s="21"/>
      <c r="I19" s="21"/>
      <c r="J19" s="21"/>
      <c r="K19" s="21"/>
      <c r="L19" s="21"/>
      <c r="M19" s="21"/>
      <c r="N19" s="21"/>
      <c r="O19" s="21"/>
      <c r="P19" s="21"/>
      <c r="Q19" s="21"/>
      <c r="R19" s="21"/>
      <c r="S19" s="21"/>
      <c r="T19" s="21"/>
      <c r="U19" s="21"/>
      <c r="V19" s="21"/>
      <c r="W19" s="21"/>
    </row>
    <row r="21" spans="1:24">
      <c r="H21" s="99" t="s">
        <v>3205</v>
      </c>
      <c r="I21" s="48"/>
      <c r="J21" s="48"/>
      <c r="K21" s="48"/>
      <c r="L21" s="48"/>
      <c r="M21" s="48"/>
      <c r="N21" s="48"/>
      <c r="O21" s="48"/>
      <c r="P21" s="48"/>
      <c r="Q21" s="48"/>
      <c r="R21" s="48"/>
      <c r="S21" s="48"/>
      <c r="T21" s="48"/>
      <c r="U21" s="48"/>
      <c r="V21" s="48"/>
      <c r="W21" s="679"/>
    </row>
    <row r="22" spans="1:24">
      <c r="H22" s="101" t="s">
        <v>7895</v>
      </c>
      <c r="I22" s="3"/>
      <c r="J22" s="3"/>
      <c r="K22" s="3"/>
      <c r="L22" s="3"/>
      <c r="M22" s="3"/>
      <c r="N22" s="3"/>
      <c r="O22" s="3"/>
      <c r="P22" s="3"/>
      <c r="Q22" s="3"/>
      <c r="R22" s="3"/>
      <c r="S22" s="3"/>
      <c r="T22" s="3"/>
      <c r="U22" s="3"/>
      <c r="V22" s="3"/>
      <c r="W22" s="50"/>
    </row>
    <row r="23" spans="1:24">
      <c r="B23" t="s">
        <v>9477</v>
      </c>
      <c r="H23" s="101" t="str">
        <f>+'TITLES &amp; CONSTANTS'!$D$31</f>
        <v>FOR THE FORECAST PERIOD ENDING 12/31/09</v>
      </c>
      <c r="I23" s="3"/>
      <c r="J23" s="3"/>
      <c r="K23" s="3"/>
      <c r="L23" s="3"/>
      <c r="M23" s="3"/>
      <c r="N23" s="3"/>
      <c r="O23" s="3"/>
      <c r="P23" s="3"/>
      <c r="Q23" s="3"/>
      <c r="R23" s="3"/>
      <c r="S23" s="3"/>
      <c r="T23" s="3"/>
      <c r="U23" s="3"/>
      <c r="V23" s="3"/>
      <c r="W23" s="50"/>
    </row>
    <row r="24" spans="1:24">
      <c r="B24" s="34" t="s">
        <v>9476</v>
      </c>
      <c r="D24" s="956" t="s">
        <v>3509</v>
      </c>
      <c r="E24" s="956" t="s">
        <v>4675</v>
      </c>
      <c r="H24" s="53"/>
      <c r="I24" s="8"/>
      <c r="J24" s="8"/>
      <c r="K24" s="8"/>
      <c r="L24" s="8"/>
      <c r="M24" s="8"/>
      <c r="N24" s="8"/>
      <c r="O24" s="8"/>
      <c r="P24" s="8"/>
      <c r="Q24" s="8"/>
      <c r="R24" s="8"/>
      <c r="S24" s="8"/>
      <c r="T24" s="8"/>
      <c r="U24" s="8"/>
      <c r="V24" s="8"/>
      <c r="W24" s="54"/>
    </row>
    <row r="25" spans="1:24">
      <c r="B25" s="35" t="s">
        <v>6502</v>
      </c>
      <c r="C25" s="35" t="s">
        <v>5494</v>
      </c>
      <c r="D25" s="957" t="s">
        <v>3510</v>
      </c>
      <c r="E25" s="957" t="s">
        <v>3496</v>
      </c>
      <c r="F25" s="34"/>
      <c r="G25" s="34"/>
      <c r="H25" s="99"/>
      <c r="I25" s="741"/>
      <c r="J25" s="741"/>
      <c r="K25" s="741"/>
      <c r="L25" s="200" t="s">
        <v>10130</v>
      </c>
      <c r="M25" s="200" t="s">
        <v>10130</v>
      </c>
      <c r="N25" s="200" t="s">
        <v>10130</v>
      </c>
      <c r="O25" s="200" t="s">
        <v>10130</v>
      </c>
      <c r="P25" s="200" t="s">
        <v>10130</v>
      </c>
      <c r="Q25" s="200" t="s">
        <v>10130</v>
      </c>
      <c r="R25" s="200" t="s">
        <v>10130</v>
      </c>
      <c r="S25" s="200" t="s">
        <v>10130</v>
      </c>
      <c r="T25" s="200" t="s">
        <v>10130</v>
      </c>
      <c r="U25" s="200" t="s">
        <v>10130</v>
      </c>
      <c r="V25" s="200" t="s">
        <v>10130</v>
      </c>
      <c r="W25" s="634" t="s">
        <v>10130</v>
      </c>
    </row>
    <row r="26" spans="1:24">
      <c r="B26" s="136"/>
      <c r="C26" s="619"/>
      <c r="D26" s="12"/>
      <c r="E26" s="12"/>
      <c r="F26" s="619"/>
      <c r="H26" s="103"/>
      <c r="I26" s="734"/>
      <c r="J26" s="734"/>
      <c r="K26" s="734"/>
      <c r="L26" s="11" t="s">
        <v>6588</v>
      </c>
      <c r="M26" s="11" t="s">
        <v>6588</v>
      </c>
      <c r="N26" s="11" t="s">
        <v>7898</v>
      </c>
      <c r="O26" s="11" t="s">
        <v>5684</v>
      </c>
      <c r="P26" s="11" t="s">
        <v>6587</v>
      </c>
      <c r="Q26" s="11" t="s">
        <v>11043</v>
      </c>
      <c r="R26" s="11" t="s">
        <v>627</v>
      </c>
      <c r="S26" s="11" t="s">
        <v>7899</v>
      </c>
      <c r="T26" s="11">
        <v>369.01</v>
      </c>
      <c r="U26" s="11">
        <v>369.02</v>
      </c>
      <c r="V26" s="11" t="s">
        <v>7900</v>
      </c>
      <c r="W26" s="110" t="s">
        <v>7901</v>
      </c>
    </row>
    <row r="27" spans="1:24">
      <c r="B27" s="136" t="s">
        <v>7731</v>
      </c>
      <c r="C27" s="1642">
        <f t="shared" ref="C27:C37" si="0">VLOOKUP(B27,Data,ColNumber,FALSE)/1000</f>
        <v>6016.9526199999991</v>
      </c>
      <c r="D27" s="446"/>
      <c r="E27" s="774">
        <f>+C27+D27</f>
        <v>6016.9526199999991</v>
      </c>
      <c r="F27" s="943"/>
      <c r="H27" s="101"/>
      <c r="I27" s="165"/>
      <c r="J27" s="165"/>
      <c r="K27" s="165"/>
      <c r="L27" s="112" t="s">
        <v>4382</v>
      </c>
      <c r="M27" s="112" t="s">
        <v>7902</v>
      </c>
      <c r="N27" s="112" t="s">
        <v>7903</v>
      </c>
      <c r="O27" s="112" t="s">
        <v>7904</v>
      </c>
      <c r="P27" s="112" t="s">
        <v>4628</v>
      </c>
      <c r="Q27" s="112" t="s">
        <v>7905</v>
      </c>
      <c r="R27" s="112" t="s">
        <v>7906</v>
      </c>
      <c r="S27" s="112" t="s">
        <v>4382</v>
      </c>
      <c r="T27" s="112" t="s">
        <v>7905</v>
      </c>
      <c r="U27" s="112" t="s">
        <v>7907</v>
      </c>
      <c r="V27" s="112" t="s">
        <v>10953</v>
      </c>
      <c r="W27" s="113" t="s">
        <v>7908</v>
      </c>
    </row>
    <row r="28" spans="1:24">
      <c r="B28" s="136" t="s">
        <v>7732</v>
      </c>
      <c r="C28" s="1642">
        <f t="shared" si="0"/>
        <v>2050.486684153846</v>
      </c>
      <c r="D28" s="446"/>
      <c r="E28" s="774">
        <f>+C28+D28</f>
        <v>2050.486684153846</v>
      </c>
      <c r="F28" s="943"/>
      <c r="H28" s="103"/>
      <c r="I28" s="734" t="s">
        <v>7909</v>
      </c>
      <c r="J28" s="734"/>
      <c r="K28" s="734" t="s">
        <v>3204</v>
      </c>
      <c r="L28" s="11" t="s">
        <v>8212</v>
      </c>
      <c r="M28" s="11" t="s">
        <v>8212</v>
      </c>
      <c r="N28" s="11"/>
      <c r="O28" s="11" t="s">
        <v>7910</v>
      </c>
      <c r="P28" s="11"/>
      <c r="Q28" s="11" t="s">
        <v>7911</v>
      </c>
      <c r="R28" s="11" t="s">
        <v>7907</v>
      </c>
      <c r="S28" s="11" t="s">
        <v>9035</v>
      </c>
      <c r="T28" s="11" t="s">
        <v>8373</v>
      </c>
      <c r="U28" s="11" t="s">
        <v>8373</v>
      </c>
      <c r="V28" s="11"/>
      <c r="W28" s="110" t="s">
        <v>10951</v>
      </c>
    </row>
    <row r="29" spans="1:24">
      <c r="B29" s="136" t="s">
        <v>7733</v>
      </c>
      <c r="C29" s="1642">
        <f t="shared" si="0"/>
        <v>177335.27721446153</v>
      </c>
      <c r="D29" s="446"/>
      <c r="E29" s="774">
        <f t="shared" ref="E29:E34" si="1">+C29+D29</f>
        <v>177335.27721446153</v>
      </c>
      <c r="F29" s="943"/>
      <c r="H29" s="517"/>
      <c r="I29" s="734"/>
      <c r="J29" s="734"/>
      <c r="K29" s="734" t="s">
        <v>6503</v>
      </c>
      <c r="L29" s="11" t="s">
        <v>6503</v>
      </c>
      <c r="M29" s="11" t="s">
        <v>6503</v>
      </c>
      <c r="N29" s="11" t="s">
        <v>6503</v>
      </c>
      <c r="O29" s="11" t="s">
        <v>6503</v>
      </c>
      <c r="P29" s="11" t="s">
        <v>6503</v>
      </c>
      <c r="Q29" s="11" t="s">
        <v>6503</v>
      </c>
      <c r="R29" s="11" t="s">
        <v>6503</v>
      </c>
      <c r="S29" s="11" t="s">
        <v>6503</v>
      </c>
      <c r="T29" s="11" t="s">
        <v>6503</v>
      </c>
      <c r="U29" s="11" t="s">
        <v>6503</v>
      </c>
      <c r="V29" s="11" t="s">
        <v>6503</v>
      </c>
      <c r="W29" s="110" t="s">
        <v>6503</v>
      </c>
    </row>
    <row r="30" spans="1:24">
      <c r="B30" s="136" t="s">
        <v>9977</v>
      </c>
      <c r="C30" s="1565">
        <f>VLOOKUP(B30,Data,ColNumber,FALSE)/1000</f>
        <v>208283.51484476929</v>
      </c>
      <c r="D30" s="476"/>
      <c r="E30" s="774">
        <f t="shared" si="1"/>
        <v>208283.51484476929</v>
      </c>
      <c r="F30" s="943"/>
      <c r="H30" s="47"/>
      <c r="I30" s="163"/>
      <c r="J30" s="163"/>
      <c r="K30" s="163"/>
      <c r="L30" s="48"/>
      <c r="M30" s="48"/>
      <c r="N30" s="48"/>
      <c r="O30" s="48"/>
      <c r="P30" s="48"/>
      <c r="Q30" s="48"/>
      <c r="R30" s="48"/>
      <c r="S30" s="48"/>
      <c r="T30" s="48"/>
      <c r="U30" s="48"/>
      <c r="V30" s="48"/>
      <c r="W30" s="679"/>
    </row>
    <row r="31" spans="1:24">
      <c r="B31" s="136" t="s">
        <v>9978</v>
      </c>
      <c r="C31" s="1565">
        <f t="shared" si="0"/>
        <v>218098.61412107685</v>
      </c>
      <c r="D31" s="446"/>
      <c r="E31" s="774">
        <f t="shared" si="1"/>
        <v>218098.61412107685</v>
      </c>
      <c r="F31" s="746"/>
      <c r="H31" s="738">
        <v>1</v>
      </c>
      <c r="I31" s="742" t="s">
        <v>9374</v>
      </c>
      <c r="J31" s="742"/>
      <c r="K31" s="88"/>
      <c r="L31" s="3"/>
      <c r="M31" s="3"/>
      <c r="N31" s="3"/>
      <c r="O31" s="3"/>
      <c r="P31" s="3"/>
      <c r="Q31" s="3"/>
      <c r="R31" s="3"/>
      <c r="S31" s="3"/>
      <c r="T31" s="3"/>
      <c r="U31" s="3"/>
      <c r="V31" s="3"/>
      <c r="W31" s="50"/>
    </row>
    <row r="32" spans="1:24">
      <c r="B32" s="136" t="s">
        <v>9979</v>
      </c>
      <c r="C32" s="1565">
        <f t="shared" si="0"/>
        <v>166218.95590055382</v>
      </c>
      <c r="D32" s="446"/>
      <c r="E32" s="774">
        <f t="shared" si="1"/>
        <v>166218.95590055382</v>
      </c>
      <c r="F32" s="943"/>
      <c r="H32" s="89">
        <f>+H31+1</f>
        <v>2</v>
      </c>
      <c r="I32" s="88" t="s">
        <v>8730</v>
      </c>
      <c r="J32" s="88" t="s">
        <v>7746</v>
      </c>
      <c r="K32" s="756">
        <f>+'Dist Substa Detail'!P251</f>
        <v>0</v>
      </c>
      <c r="L32" s="681"/>
      <c r="M32" s="755">
        <f t="shared" ref="M32:O34" si="2">+M$35*($K32/$K$35)</f>
        <v>0</v>
      </c>
      <c r="N32" s="755">
        <f t="shared" si="2"/>
        <v>0</v>
      </c>
      <c r="O32" s="755">
        <f t="shared" si="2"/>
        <v>0</v>
      </c>
      <c r="P32" s="74"/>
      <c r="Q32" s="74"/>
      <c r="R32" s="74"/>
      <c r="S32" s="74"/>
      <c r="T32" s="74"/>
      <c r="U32" s="74"/>
      <c r="V32" s="74"/>
      <c r="W32" s="90"/>
      <c r="X32" s="63"/>
    </row>
    <row r="33" spans="1:24">
      <c r="B33" s="136" t="s">
        <v>9980</v>
      </c>
      <c r="C33" s="1565">
        <f t="shared" si="0"/>
        <v>208456.17057452304</v>
      </c>
      <c r="D33" s="446"/>
      <c r="E33" s="774">
        <f t="shared" si="1"/>
        <v>208456.17057452304</v>
      </c>
      <c r="F33" s="943"/>
      <c r="H33" s="89">
        <f t="shared" ref="H33:H64" si="3">+H32+1</f>
        <v>3</v>
      </c>
      <c r="I33" s="88" t="s">
        <v>8731</v>
      </c>
      <c r="J33" s="88" t="s">
        <v>7746</v>
      </c>
      <c r="K33" s="758">
        <f>SUM(M33:O33)</f>
        <v>183609.09325861538</v>
      </c>
      <c r="L33" s="681"/>
      <c r="M33" s="755">
        <f>E27</f>
        <v>6016.9526199999991</v>
      </c>
      <c r="N33" s="755">
        <f>E28</f>
        <v>2050.486684153846</v>
      </c>
      <c r="O33" s="755">
        <f>+E29-(C11/1000)</f>
        <v>175541.65395446154</v>
      </c>
      <c r="P33" s="74"/>
      <c r="Q33" s="74"/>
      <c r="R33" s="74"/>
      <c r="S33" s="74"/>
      <c r="T33" s="74"/>
      <c r="U33" s="74"/>
      <c r="V33" s="74"/>
      <c r="W33" s="90"/>
      <c r="X33" s="63"/>
    </row>
    <row r="34" spans="1:24">
      <c r="B34" s="136" t="s">
        <v>9981</v>
      </c>
      <c r="C34" s="1565">
        <f t="shared" si="0"/>
        <v>388642.01763569232</v>
      </c>
      <c r="D34" s="446"/>
      <c r="E34" s="774">
        <f t="shared" si="1"/>
        <v>388642.01763569232</v>
      </c>
      <c r="F34" s="754"/>
      <c r="H34" s="89">
        <f t="shared" si="3"/>
        <v>4</v>
      </c>
      <c r="I34" s="88" t="s">
        <v>10060</v>
      </c>
      <c r="J34" s="88" t="s">
        <v>7746</v>
      </c>
      <c r="K34" s="2631">
        <f>+'Dist Substa Detail'!P253</f>
        <v>0</v>
      </c>
      <c r="L34" s="625"/>
      <c r="M34" s="947">
        <f t="shared" si="2"/>
        <v>0</v>
      </c>
      <c r="N34" s="947">
        <f t="shared" si="2"/>
        <v>0</v>
      </c>
      <c r="O34" s="947">
        <f t="shared" si="2"/>
        <v>0</v>
      </c>
      <c r="P34" s="74"/>
      <c r="Q34" s="74"/>
      <c r="R34" s="74"/>
      <c r="S34" s="74"/>
      <c r="T34" s="74"/>
      <c r="U34" s="74"/>
      <c r="V34" s="74"/>
      <c r="W34" s="90"/>
      <c r="X34" s="63"/>
    </row>
    <row r="35" spans="1:24">
      <c r="A35" s="1612"/>
      <c r="B35" s="136" t="s">
        <v>104</v>
      </c>
      <c r="C35" s="1565">
        <f t="shared" si="0"/>
        <v>69329.505679538444</v>
      </c>
      <c r="D35" s="446"/>
      <c r="E35" s="774">
        <f t="shared" ref="E35:E41" si="4">+C35+D35</f>
        <v>69329.505679538444</v>
      </c>
      <c r="F35" s="754"/>
      <c r="H35" s="89">
        <f t="shared" si="3"/>
        <v>5</v>
      </c>
      <c r="I35" s="88" t="s">
        <v>10061</v>
      </c>
      <c r="J35" s="88" t="s">
        <v>3204</v>
      </c>
      <c r="K35" s="739">
        <f>SUM(K32:K34)</f>
        <v>183609.09325861538</v>
      </c>
      <c r="L35" s="74"/>
      <c r="M35" s="946">
        <f>M33</f>
        <v>6016.9526199999991</v>
      </c>
      <c r="N35" s="946">
        <f>N33</f>
        <v>2050.486684153846</v>
      </c>
      <c r="O35" s="946">
        <f>O33</f>
        <v>175541.65395446154</v>
      </c>
      <c r="P35" s="74"/>
      <c r="Q35" s="74"/>
      <c r="R35" s="74"/>
      <c r="S35" s="74"/>
      <c r="T35" s="74"/>
      <c r="U35" s="74"/>
      <c r="V35" s="74"/>
      <c r="W35" s="90"/>
      <c r="X35" s="63"/>
    </row>
    <row r="36" spans="1:24">
      <c r="A36" s="1612"/>
      <c r="B36" s="136" t="s">
        <v>105</v>
      </c>
      <c r="C36" s="1565">
        <f t="shared" si="0"/>
        <v>2825.4282876923075</v>
      </c>
      <c r="D36" s="446"/>
      <c r="E36" s="774">
        <f t="shared" si="4"/>
        <v>2825.4282876923075</v>
      </c>
      <c r="F36" s="754"/>
      <c r="H36" s="89">
        <f t="shared" si="3"/>
        <v>6</v>
      </c>
      <c r="I36" s="88"/>
      <c r="J36" s="88"/>
      <c r="K36" s="739"/>
      <c r="L36" s="74"/>
      <c r="M36" s="74"/>
      <c r="N36" s="74"/>
      <c r="O36" s="74"/>
      <c r="P36" s="74"/>
      <c r="Q36" s="74"/>
      <c r="R36" s="74"/>
      <c r="S36" s="74"/>
      <c r="T36" s="74"/>
      <c r="U36" s="74"/>
      <c r="V36" s="74"/>
      <c r="W36" s="90"/>
      <c r="X36" s="63"/>
    </row>
    <row r="37" spans="1:24">
      <c r="A37" s="1612"/>
      <c r="B37" s="136" t="s">
        <v>106</v>
      </c>
      <c r="C37" s="1565">
        <f t="shared" si="0"/>
        <v>107322.94739846152</v>
      </c>
      <c r="D37" s="446"/>
      <c r="E37" s="774">
        <f t="shared" si="4"/>
        <v>107322.94739846152</v>
      </c>
      <c r="F37" s="754"/>
      <c r="H37" s="89">
        <f t="shared" si="3"/>
        <v>7</v>
      </c>
      <c r="I37" s="88" t="s">
        <v>10062</v>
      </c>
      <c r="J37" s="88" t="s">
        <v>7228</v>
      </c>
      <c r="K37" s="758">
        <f>+DirPoles_ConductorCost!K41</f>
        <v>18065.266288039049</v>
      </c>
      <c r="L37" s="74"/>
      <c r="M37" s="74"/>
      <c r="N37" s="74"/>
      <c r="O37" s="74"/>
      <c r="P37" s="757">
        <f>+K37</f>
        <v>18065.266288039049</v>
      </c>
      <c r="Q37" s="74"/>
      <c r="R37" s="74"/>
      <c r="S37" s="74"/>
      <c r="T37" s="74"/>
      <c r="U37" s="74"/>
      <c r="V37" s="74"/>
      <c r="W37" s="90"/>
      <c r="X37" s="63"/>
    </row>
    <row r="38" spans="1:24">
      <c r="A38" s="1612"/>
      <c r="B38" s="136" t="s">
        <v>107</v>
      </c>
      <c r="C38" s="1565">
        <f>VLOOKUP(B38,Data,ColNumber,FALSE)/1000</f>
        <v>0</v>
      </c>
      <c r="D38" s="446"/>
      <c r="E38" s="774">
        <f t="shared" si="4"/>
        <v>0</v>
      </c>
      <c r="F38" s="754"/>
      <c r="H38" s="89">
        <f t="shared" si="3"/>
        <v>8</v>
      </c>
      <c r="I38" s="88" t="s">
        <v>10063</v>
      </c>
      <c r="J38" s="88" t="s">
        <v>7746</v>
      </c>
      <c r="K38" s="739">
        <f>+K40-K37-K39</f>
        <v>162926.85960662013</v>
      </c>
      <c r="L38" s="74"/>
      <c r="M38" s="74"/>
      <c r="N38" s="74"/>
      <c r="O38" s="74"/>
      <c r="P38" s="757">
        <f>+K38</f>
        <v>162926.85960662013</v>
      </c>
      <c r="Q38" s="74"/>
      <c r="R38" s="74"/>
      <c r="S38" s="74"/>
      <c r="T38" s="74"/>
      <c r="U38" s="74"/>
      <c r="V38" s="74"/>
      <c r="W38" s="90"/>
      <c r="X38" s="63"/>
    </row>
    <row r="39" spans="1:24">
      <c r="A39" s="1612"/>
      <c r="B39" s="136" t="s">
        <v>4510</v>
      </c>
      <c r="C39" s="1565">
        <f>VLOOKUP(B39,Data,ColNumber,FALSE)/1000</f>
        <v>-0.86172615384615403</v>
      </c>
      <c r="D39" s="446"/>
      <c r="E39" s="774">
        <f t="shared" si="4"/>
        <v>-0.86172615384615403</v>
      </c>
      <c r="F39" s="64"/>
      <c r="H39" s="89">
        <f t="shared" si="3"/>
        <v>9</v>
      </c>
      <c r="I39" s="88" t="s">
        <v>10064</v>
      </c>
      <c r="J39" s="88" t="s">
        <v>7746</v>
      </c>
      <c r="K39" s="2631">
        <f>+'Dist OH Conductors'!M89/1000</f>
        <v>27291.388950110122</v>
      </c>
      <c r="L39" s="74"/>
      <c r="M39" s="74"/>
      <c r="N39" s="74"/>
      <c r="O39" s="74"/>
      <c r="P39" s="2632">
        <f>+K39</f>
        <v>27291.388950110122</v>
      </c>
      <c r="Q39" s="74"/>
      <c r="R39" s="74"/>
      <c r="S39" s="74"/>
      <c r="T39" s="74"/>
      <c r="U39" s="74"/>
      <c r="V39" s="74"/>
      <c r="W39" s="90"/>
      <c r="X39" s="63"/>
    </row>
    <row r="40" spans="1:24">
      <c r="B40" s="136" t="s">
        <v>9982</v>
      </c>
      <c r="C40" s="1565">
        <f>VLOOKUP(B40,Data,ColNumber,FALSE)/1000</f>
        <v>72959.533240615376</v>
      </c>
      <c r="D40" s="446"/>
      <c r="E40" s="774">
        <f t="shared" si="4"/>
        <v>72959.533240615376</v>
      </c>
      <c r="H40" s="89">
        <f t="shared" si="3"/>
        <v>10</v>
      </c>
      <c r="I40" s="88" t="s">
        <v>10065</v>
      </c>
      <c r="J40" s="88" t="s">
        <v>3204</v>
      </c>
      <c r="K40" s="942">
        <f>+E30</f>
        <v>208283.51484476929</v>
      </c>
      <c r="L40" s="74"/>
      <c r="M40" s="74"/>
      <c r="N40" s="74"/>
      <c r="O40" s="74"/>
      <c r="P40" s="757">
        <f>+K40</f>
        <v>208283.51484476929</v>
      </c>
      <c r="Q40" s="74"/>
      <c r="R40" s="74"/>
      <c r="S40" s="74"/>
      <c r="T40" s="74"/>
      <c r="U40" s="74"/>
      <c r="V40" s="74"/>
      <c r="W40" s="90"/>
      <c r="X40" s="63"/>
    </row>
    <row r="41" spans="1:24">
      <c r="B41" s="136" t="s">
        <v>9983</v>
      </c>
      <c r="C41" s="1620">
        <f>VLOOKUP(B41,Data,ColNumber,FALSE)/1000</f>
        <v>160478.23379707689</v>
      </c>
      <c r="D41" s="625"/>
      <c r="E41" s="947">
        <f t="shared" si="4"/>
        <v>160478.23379707689</v>
      </c>
      <c r="H41" s="89">
        <f t="shared" si="3"/>
        <v>11</v>
      </c>
      <c r="I41" s="88"/>
      <c r="J41" s="88"/>
      <c r="K41" s="739"/>
      <c r="L41" s="74"/>
      <c r="M41" s="74"/>
      <c r="N41" s="74"/>
      <c r="O41" s="74"/>
      <c r="P41" s="74"/>
      <c r="Q41" s="74"/>
      <c r="R41" s="74"/>
      <c r="S41" s="74"/>
      <c r="T41" s="74"/>
      <c r="U41" s="74"/>
      <c r="V41" s="74"/>
      <c r="W41" s="90"/>
      <c r="X41" s="63"/>
    </row>
    <row r="42" spans="1:24">
      <c r="B42" s="136"/>
      <c r="D42" s="64"/>
      <c r="E42" s="64"/>
      <c r="H42" s="89">
        <f t="shared" si="3"/>
        <v>12</v>
      </c>
      <c r="I42" s="88" t="s">
        <v>10066</v>
      </c>
      <c r="J42" s="88" t="s">
        <v>7228</v>
      </c>
      <c r="K42" s="2726">
        <f>Q42</f>
        <v>4811.6519144012373</v>
      </c>
      <c r="L42" s="681"/>
      <c r="M42" s="74"/>
      <c r="N42" s="74"/>
      <c r="O42" s="74"/>
      <c r="P42" s="74"/>
      <c r="Q42" s="2688">
        <f>DirPoles_ConductorCost!K50</f>
        <v>4811.6519144012373</v>
      </c>
      <c r="R42" s="2731"/>
      <c r="S42" s="74"/>
      <c r="T42" s="74"/>
      <c r="U42" s="74"/>
      <c r="V42" s="74"/>
      <c r="W42" s="90"/>
      <c r="X42" s="63"/>
    </row>
    <row r="43" spans="1:24">
      <c r="D43" s="64"/>
      <c r="H43" s="89">
        <f t="shared" si="3"/>
        <v>13</v>
      </c>
      <c r="I43" s="88" t="s">
        <v>10067</v>
      </c>
      <c r="J43" s="88" t="s">
        <v>7746</v>
      </c>
      <c r="K43" s="2726">
        <f>Q43</f>
        <v>175957.62359734939</v>
      </c>
      <c r="L43" s="681"/>
      <c r="M43" s="74"/>
      <c r="N43" s="74"/>
      <c r="O43" s="74"/>
      <c r="P43" s="74"/>
      <c r="Q43" s="757">
        <f>E11</f>
        <v>175957.62359734939</v>
      </c>
      <c r="R43" s="2731"/>
      <c r="S43" s="74"/>
      <c r="T43" s="74"/>
      <c r="U43" s="74"/>
      <c r="V43" s="74"/>
      <c r="W43" s="90"/>
      <c r="X43" s="63"/>
    </row>
    <row r="44" spans="1:24">
      <c r="A44" s="2124"/>
      <c r="B44" s="2155" t="s">
        <v>5498</v>
      </c>
      <c r="C44" s="2125">
        <f>SUM(C27:C41)</f>
        <v>1788016.7762724613</v>
      </c>
      <c r="D44" s="2125"/>
      <c r="E44" s="2140">
        <f>SUM(E27:E41)</f>
        <v>1788016.7762724613</v>
      </c>
      <c r="H44" s="89">
        <f t="shared" si="3"/>
        <v>14</v>
      </c>
      <c r="I44" s="88" t="s">
        <v>8732</v>
      </c>
      <c r="J44" s="88" t="s">
        <v>7746</v>
      </c>
      <c r="K44" s="2727">
        <f>Q44</f>
        <v>36603.27230932621</v>
      </c>
      <c r="L44" s="681"/>
      <c r="M44" s="74"/>
      <c r="N44" s="74"/>
      <c r="O44" s="74"/>
      <c r="P44" s="74"/>
      <c r="Q44" s="2723">
        <f>+'Dist OH Conductors'!M90/1000</f>
        <v>36603.27230932621</v>
      </c>
      <c r="R44" s="2731"/>
      <c r="S44" s="74"/>
      <c r="T44" s="74"/>
      <c r="U44" s="74"/>
      <c r="V44" s="74"/>
      <c r="W44" s="90"/>
      <c r="X44" s="63"/>
    </row>
    <row r="45" spans="1:24" ht="15">
      <c r="A45" s="2133"/>
      <c r="B45" s="2158" t="s">
        <v>10629</v>
      </c>
      <c r="C45" s="2134">
        <f>JLH_MFR_DATA!D14/1000</f>
        <v>1781999.8236524616</v>
      </c>
      <c r="D45" s="275"/>
      <c r="E45" s="2147"/>
      <c r="H45" s="89">
        <f t="shared" si="3"/>
        <v>15</v>
      </c>
      <c r="I45" s="88" t="s">
        <v>10068</v>
      </c>
      <c r="J45" s="88" t="s">
        <v>3204</v>
      </c>
      <c r="K45" s="942">
        <f>SUM(K42:K44)</f>
        <v>217372.54782107685</v>
      </c>
      <c r="L45" s="74"/>
      <c r="M45" s="74"/>
      <c r="N45" s="74"/>
      <c r="O45" s="74"/>
      <c r="P45" s="74"/>
      <c r="Q45" s="757">
        <f>SUM(Q42:Q44)</f>
        <v>217372.54782107685</v>
      </c>
      <c r="R45" s="74"/>
      <c r="S45" s="74"/>
      <c r="T45" s="74"/>
      <c r="U45" s="74"/>
      <c r="V45" s="74"/>
      <c r="W45" s="90"/>
      <c r="X45" s="63"/>
    </row>
    <row r="46" spans="1:24">
      <c r="A46" s="2133"/>
      <c r="B46" s="2158" t="s">
        <v>10630</v>
      </c>
      <c r="C46" s="2171">
        <f>C44-C45</f>
        <v>6016.9526199996471</v>
      </c>
      <c r="D46" s="275"/>
      <c r="E46" s="2147"/>
      <c r="H46" s="89">
        <f t="shared" si="3"/>
        <v>16</v>
      </c>
      <c r="I46" s="88"/>
      <c r="J46" s="88"/>
      <c r="K46" s="739"/>
      <c r="L46" s="74"/>
      <c r="M46" s="74"/>
      <c r="N46" s="74"/>
      <c r="O46" s="74"/>
      <c r="P46" s="74"/>
      <c r="Q46" s="74"/>
      <c r="R46" s="74"/>
      <c r="S46" s="74"/>
      <c r="T46" s="74"/>
      <c r="U46" s="74"/>
      <c r="V46" s="74"/>
      <c r="W46" s="90"/>
      <c r="X46" s="63"/>
    </row>
    <row r="47" spans="1:24">
      <c r="A47" s="2133"/>
      <c r="B47" s="2158" t="s">
        <v>6859</v>
      </c>
      <c r="C47" s="2172">
        <f>-C27</f>
        <v>-6016.9526199999991</v>
      </c>
      <c r="D47" s="275"/>
      <c r="E47" s="2147"/>
      <c r="H47" s="89">
        <f t="shared" si="3"/>
        <v>17</v>
      </c>
      <c r="I47" s="88" t="s">
        <v>10069</v>
      </c>
      <c r="J47" s="88" t="s">
        <v>7228</v>
      </c>
      <c r="K47" s="756">
        <f>+DirPoles_ConductorCost!K61</f>
        <v>0</v>
      </c>
      <c r="L47" s="74"/>
      <c r="M47" s="74"/>
      <c r="N47" s="74"/>
      <c r="O47" s="74"/>
      <c r="P47" s="74"/>
      <c r="Q47" s="74"/>
      <c r="R47" s="757">
        <f>+K47</f>
        <v>0</v>
      </c>
      <c r="S47" s="74"/>
      <c r="T47" s="74"/>
      <c r="U47" s="74"/>
      <c r="V47" s="74"/>
      <c r="W47" s="90"/>
      <c r="X47" s="63"/>
    </row>
    <row r="48" spans="1:24">
      <c r="A48" s="2133"/>
      <c r="B48" s="2158" t="s">
        <v>10945</v>
      </c>
      <c r="C48" s="2171">
        <f>C46+C47</f>
        <v>-3.5197444958612323E-10</v>
      </c>
      <c r="D48" s="275"/>
      <c r="E48" s="2147"/>
      <c r="H48" s="89">
        <f t="shared" si="3"/>
        <v>18</v>
      </c>
      <c r="I48" s="88" t="s">
        <v>5508</v>
      </c>
      <c r="J48" s="88" t="s">
        <v>7746</v>
      </c>
      <c r="K48" s="739">
        <f>R48</f>
        <v>299665.65008687216</v>
      </c>
      <c r="L48" s="74"/>
      <c r="M48" s="74"/>
      <c r="N48" s="74"/>
      <c r="O48" s="74"/>
      <c r="P48" s="74"/>
      <c r="Q48" s="74"/>
      <c r="R48" s="755">
        <f>DirPoles_ConductorCost!K59</f>
        <v>299665.65008687216</v>
      </c>
      <c r="S48" s="74"/>
      <c r="T48" s="74"/>
      <c r="U48" s="74"/>
      <c r="V48" s="74"/>
      <c r="W48" s="90"/>
      <c r="X48" s="63"/>
    </row>
    <row r="49" spans="1:24">
      <c r="A49" s="2128"/>
      <c r="B49" s="2152"/>
      <c r="C49" s="2152"/>
      <c r="D49" s="2396"/>
      <c r="E49" s="2153"/>
      <c r="H49" s="89">
        <f t="shared" si="3"/>
        <v>19</v>
      </c>
      <c r="I49" s="88" t="s">
        <v>8733</v>
      </c>
      <c r="J49" s="88" t="s">
        <v>7746</v>
      </c>
      <c r="K49" s="2727">
        <f>R49</f>
        <v>75009.476388204639</v>
      </c>
      <c r="L49" s="74"/>
      <c r="M49" s="74"/>
      <c r="N49" s="74"/>
      <c r="O49" s="74"/>
      <c r="P49" s="74"/>
      <c r="Q49" s="74"/>
      <c r="R49" s="947">
        <f>DirPoles_ConductorCost!J59</f>
        <v>75009.476388204639</v>
      </c>
      <c r="S49" s="74"/>
      <c r="T49" s="74"/>
      <c r="U49" s="74"/>
      <c r="V49" s="74"/>
      <c r="W49" s="90"/>
      <c r="X49" s="63"/>
    </row>
    <row r="50" spans="1:24">
      <c r="H50" s="89">
        <f t="shared" si="3"/>
        <v>20</v>
      </c>
      <c r="I50" s="88" t="s">
        <v>5509</v>
      </c>
      <c r="J50" s="88" t="s">
        <v>3204</v>
      </c>
      <c r="K50" s="942">
        <f>+E32+E33</f>
        <v>374675.12647507689</v>
      </c>
      <c r="L50" s="74"/>
      <c r="M50" s="74"/>
      <c r="N50" s="74"/>
      <c r="O50" s="74"/>
      <c r="P50" s="74"/>
      <c r="Q50" s="74"/>
      <c r="R50" s="1583">
        <f>+K50</f>
        <v>374675.12647507689</v>
      </c>
      <c r="S50" s="74"/>
      <c r="T50" s="74"/>
      <c r="U50" s="74"/>
      <c r="V50" s="74"/>
      <c r="W50" s="90"/>
      <c r="X50" s="63"/>
    </row>
    <row r="51" spans="1:24">
      <c r="H51" s="89">
        <f t="shared" si="3"/>
        <v>21</v>
      </c>
      <c r="I51" s="88"/>
      <c r="J51" s="88"/>
      <c r="K51" s="739"/>
      <c r="L51" s="74"/>
      <c r="M51" s="74"/>
      <c r="N51" s="74"/>
      <c r="O51" s="74"/>
      <c r="P51" s="74"/>
      <c r="Q51" s="74"/>
      <c r="R51" s="74"/>
      <c r="S51" s="74"/>
      <c r="T51" s="74"/>
      <c r="U51" s="74"/>
      <c r="V51" s="74"/>
      <c r="W51" s="90"/>
      <c r="X51" s="63"/>
    </row>
    <row r="52" spans="1:24">
      <c r="D52" s="63"/>
      <c r="H52" s="89">
        <f t="shared" si="3"/>
        <v>22</v>
      </c>
      <c r="I52" s="88" t="s">
        <v>3580</v>
      </c>
      <c r="J52" s="88" t="s">
        <v>7228</v>
      </c>
      <c r="K52" s="944">
        <f>SUM(L52:W52)</f>
        <v>0</v>
      </c>
      <c r="L52" s="74"/>
      <c r="M52" s="74"/>
      <c r="N52" s="74"/>
      <c r="O52" s="74"/>
      <c r="P52" s="74"/>
      <c r="Q52" s="74"/>
      <c r="R52" s="74"/>
      <c r="S52" s="681">
        <v>0</v>
      </c>
      <c r="T52" s="74"/>
      <c r="U52" s="74"/>
      <c r="V52" s="74"/>
      <c r="W52" s="90"/>
      <c r="X52" s="63"/>
    </row>
    <row r="53" spans="1:24">
      <c r="D53" s="64"/>
      <c r="H53" s="89">
        <f t="shared" si="3"/>
        <v>23</v>
      </c>
      <c r="I53" s="88" t="s">
        <v>5576</v>
      </c>
      <c r="J53" s="88" t="s">
        <v>7746</v>
      </c>
      <c r="K53" s="945">
        <f>SUM(L53:W53)</f>
        <v>388642.01763569232</v>
      </c>
      <c r="L53" s="74"/>
      <c r="M53" s="74"/>
      <c r="N53" s="74"/>
      <c r="O53" s="74"/>
      <c r="P53" s="74"/>
      <c r="Q53" s="74"/>
      <c r="R53" s="74"/>
      <c r="S53" s="947">
        <f>+E34</f>
        <v>388642.01763569232</v>
      </c>
      <c r="T53" s="74"/>
      <c r="U53" s="74"/>
      <c r="V53" s="74"/>
      <c r="W53" s="90"/>
      <c r="X53" s="63"/>
    </row>
    <row r="54" spans="1:24">
      <c r="H54" s="89">
        <f t="shared" si="3"/>
        <v>24</v>
      </c>
      <c r="I54" s="88" t="s">
        <v>8038</v>
      </c>
      <c r="J54" s="88" t="s">
        <v>3204</v>
      </c>
      <c r="K54" s="944">
        <f>SUM(L54:W54)</f>
        <v>388642.01763569232</v>
      </c>
      <c r="L54" s="74"/>
      <c r="M54" s="74"/>
      <c r="N54" s="74"/>
      <c r="O54" s="74"/>
      <c r="P54" s="74"/>
      <c r="Q54" s="74"/>
      <c r="R54" s="74"/>
      <c r="S54" s="74">
        <f>+$E$34</f>
        <v>388642.01763569232</v>
      </c>
      <c r="T54" s="74"/>
      <c r="U54" s="74"/>
      <c r="V54" s="74"/>
      <c r="W54" s="90"/>
      <c r="X54" s="63"/>
    </row>
    <row r="55" spans="1:24">
      <c r="H55" s="89">
        <f t="shared" si="3"/>
        <v>25</v>
      </c>
      <c r="I55" s="88"/>
      <c r="J55" s="88"/>
      <c r="K55" s="739"/>
      <c r="L55" s="74"/>
      <c r="M55" s="74"/>
      <c r="N55" s="74"/>
      <c r="O55" s="74"/>
      <c r="P55" s="74"/>
      <c r="Q55" s="74"/>
      <c r="R55" s="74"/>
      <c r="S55" s="74"/>
      <c r="T55" s="74"/>
      <c r="U55" s="74"/>
      <c r="V55" s="74"/>
      <c r="W55" s="90"/>
      <c r="X55" s="63"/>
    </row>
    <row r="56" spans="1:24">
      <c r="H56" s="89">
        <f t="shared" si="3"/>
        <v>26</v>
      </c>
      <c r="I56" s="88" t="s">
        <v>5599</v>
      </c>
      <c r="J56" s="88" t="s">
        <v>7228</v>
      </c>
      <c r="K56" s="944">
        <f>SUM(L56:W56)</f>
        <v>179477.01963953843</v>
      </c>
      <c r="L56" s="74"/>
      <c r="M56" s="74"/>
      <c r="N56" s="74"/>
      <c r="O56" s="74"/>
      <c r="P56" s="74"/>
      <c r="Q56" s="74"/>
      <c r="R56" s="74"/>
      <c r="S56" s="74"/>
      <c r="T56" s="74">
        <f>+$E$35+$E$36</f>
        <v>72154.933967230754</v>
      </c>
      <c r="U56" s="74">
        <f>+$E$37+$E$38+$E$39</f>
        <v>107322.08567230767</v>
      </c>
      <c r="V56" s="74"/>
      <c r="W56" s="90"/>
      <c r="X56" s="63"/>
    </row>
    <row r="57" spans="1:24">
      <c r="H57" s="89">
        <f t="shared" si="3"/>
        <v>27</v>
      </c>
      <c r="I57" s="88" t="s">
        <v>8039</v>
      </c>
      <c r="J57" s="88" t="s">
        <v>7228</v>
      </c>
      <c r="K57" s="944">
        <f>SUM(L57:W57)</f>
        <v>72959.533240615376</v>
      </c>
      <c r="L57" s="74"/>
      <c r="M57" s="74"/>
      <c r="N57" s="74"/>
      <c r="O57" s="74"/>
      <c r="P57" s="74"/>
      <c r="Q57" s="74"/>
      <c r="R57" s="74"/>
      <c r="S57" s="74"/>
      <c r="T57" s="74"/>
      <c r="U57" s="74"/>
      <c r="V57" s="74">
        <f>+$E$40</f>
        <v>72959.533240615376</v>
      </c>
      <c r="W57" s="90"/>
      <c r="X57" s="63"/>
    </row>
    <row r="58" spans="1:24">
      <c r="H58" s="89">
        <f t="shared" si="3"/>
        <v>28</v>
      </c>
      <c r="I58" s="88" t="s">
        <v>4996</v>
      </c>
      <c r="J58" s="88" t="s">
        <v>7228</v>
      </c>
      <c r="K58" s="944">
        <f>SUM(L58:W58)</f>
        <v>2519.6895599999998</v>
      </c>
      <c r="L58" s="74"/>
      <c r="M58" s="74"/>
      <c r="N58" s="74"/>
      <c r="O58" s="74">
        <f>C11/1000</f>
        <v>1793.6232599999998</v>
      </c>
      <c r="P58" s="74"/>
      <c r="Q58" s="74">
        <f>D11/1000</f>
        <v>726.06629999999996</v>
      </c>
      <c r="R58" s="74"/>
      <c r="S58" s="74"/>
      <c r="T58" s="74"/>
      <c r="U58" s="74"/>
      <c r="V58" s="74"/>
      <c r="W58" s="90"/>
      <c r="X58" s="63"/>
    </row>
    <row r="59" spans="1:24">
      <c r="H59" s="89">
        <f t="shared" si="3"/>
        <v>29</v>
      </c>
      <c r="I59" s="164" t="s">
        <v>8041</v>
      </c>
      <c r="J59" s="88" t="s">
        <v>7228</v>
      </c>
      <c r="K59" s="945">
        <f>SUM(L59:W59)</f>
        <v>160478.23379707689</v>
      </c>
      <c r="L59" s="69"/>
      <c r="M59" s="69"/>
      <c r="N59" s="69"/>
      <c r="O59" s="69"/>
      <c r="P59" s="69"/>
      <c r="Q59" s="69"/>
      <c r="R59" s="69"/>
      <c r="S59" s="69"/>
      <c r="T59" s="69"/>
      <c r="U59" s="69"/>
      <c r="V59" s="69"/>
      <c r="W59" s="91">
        <f>+$E$41</f>
        <v>160478.23379707689</v>
      </c>
    </row>
    <row r="60" spans="1:24">
      <c r="H60" s="89">
        <f t="shared" si="3"/>
        <v>30</v>
      </c>
      <c r="I60" s="163"/>
      <c r="J60" s="163"/>
      <c r="K60" s="743"/>
      <c r="L60" s="74"/>
      <c r="M60" s="74"/>
      <c r="N60" s="74"/>
      <c r="O60" s="74"/>
      <c r="P60" s="74"/>
      <c r="Q60" s="74"/>
      <c r="R60" s="74"/>
      <c r="S60" s="74"/>
      <c r="T60" s="74"/>
      <c r="U60" s="74"/>
      <c r="V60" s="74"/>
      <c r="W60" s="90"/>
    </row>
    <row r="61" spans="1:24">
      <c r="H61" s="89">
        <f t="shared" si="3"/>
        <v>31</v>
      </c>
      <c r="I61" s="88" t="s">
        <v>5598</v>
      </c>
      <c r="J61" s="88" t="s">
        <v>7746</v>
      </c>
      <c r="K61" s="739">
        <f>+K32+K33+K34+K38+K39+K43+K44+K48+K49+K53</f>
        <v>1349705.3818327903</v>
      </c>
      <c r="L61" s="74">
        <f t="shared" ref="L61:W61" si="5">+L32+L33+L34+L38+L39+L43+L44+L48+L49+L53</f>
        <v>0</v>
      </c>
      <c r="M61" s="74">
        <f t="shared" si="5"/>
        <v>6016.9526199999991</v>
      </c>
      <c r="N61" s="74">
        <f t="shared" si="5"/>
        <v>2050.486684153846</v>
      </c>
      <c r="O61" s="74">
        <f t="shared" si="5"/>
        <v>175541.65395446154</v>
      </c>
      <c r="P61" s="74">
        <f t="shared" si="5"/>
        <v>190218.24855673025</v>
      </c>
      <c r="Q61" s="74">
        <f t="shared" si="5"/>
        <v>212560.89590667561</v>
      </c>
      <c r="R61" s="74">
        <f t="shared" si="5"/>
        <v>374675.12647507677</v>
      </c>
      <c r="S61" s="74">
        <f t="shared" si="5"/>
        <v>388642.01763569232</v>
      </c>
      <c r="T61" s="74">
        <f t="shared" si="5"/>
        <v>0</v>
      </c>
      <c r="U61" s="74">
        <f t="shared" si="5"/>
        <v>0</v>
      </c>
      <c r="V61" s="74">
        <f t="shared" si="5"/>
        <v>0</v>
      </c>
      <c r="W61" s="90">
        <f t="shared" si="5"/>
        <v>0</v>
      </c>
    </row>
    <row r="62" spans="1:24">
      <c r="H62" s="89">
        <f t="shared" si="3"/>
        <v>32</v>
      </c>
      <c r="I62" s="164" t="s">
        <v>5598</v>
      </c>
      <c r="J62" s="164" t="s">
        <v>7228</v>
      </c>
      <c r="K62" s="740">
        <f>+K37+K42+K47+K52+K56+K57+K58+K59</f>
        <v>438311.39443967096</v>
      </c>
      <c r="L62" s="69">
        <f t="shared" ref="L62:W62" si="6">+L37+L42+L47+L52+L56+L57+L58+L59</f>
        <v>0</v>
      </c>
      <c r="M62" s="69">
        <f t="shared" si="6"/>
        <v>0</v>
      </c>
      <c r="N62" s="69">
        <f t="shared" si="6"/>
        <v>0</v>
      </c>
      <c r="O62" s="69">
        <f t="shared" si="6"/>
        <v>1793.6232599999998</v>
      </c>
      <c r="P62" s="69">
        <f t="shared" si="6"/>
        <v>18065.266288039049</v>
      </c>
      <c r="Q62" s="69">
        <f t="shared" si="6"/>
        <v>5537.7182144012368</v>
      </c>
      <c r="R62" s="69">
        <f t="shared" si="6"/>
        <v>0</v>
      </c>
      <c r="S62" s="69">
        <f t="shared" si="6"/>
        <v>0</v>
      </c>
      <c r="T62" s="69">
        <f t="shared" si="6"/>
        <v>72154.933967230754</v>
      </c>
      <c r="U62" s="69">
        <f t="shared" si="6"/>
        <v>107322.08567230767</v>
      </c>
      <c r="V62" s="69">
        <f t="shared" si="6"/>
        <v>72959.533240615376</v>
      </c>
      <c r="W62" s="91">
        <f t="shared" si="6"/>
        <v>160478.23379707689</v>
      </c>
    </row>
    <row r="63" spans="1:24">
      <c r="H63" s="89">
        <f t="shared" si="3"/>
        <v>33</v>
      </c>
      <c r="I63" s="3"/>
      <c r="J63" s="3"/>
      <c r="K63" s="74"/>
      <c r="L63" s="74"/>
      <c r="M63" s="74"/>
      <c r="N63" s="74"/>
      <c r="O63" s="74"/>
      <c r="P63" s="74"/>
      <c r="Q63" s="74"/>
      <c r="R63" s="74"/>
      <c r="S63" s="74"/>
      <c r="T63" s="74"/>
      <c r="U63" s="74"/>
      <c r="V63" s="74"/>
      <c r="W63" s="90"/>
    </row>
    <row r="64" spans="1:24" ht="13.5" thickBot="1">
      <c r="H64" s="89">
        <f t="shared" si="3"/>
        <v>34</v>
      </c>
      <c r="I64" s="3" t="s">
        <v>9374</v>
      </c>
      <c r="J64" s="3" t="s">
        <v>3204</v>
      </c>
      <c r="K64" s="72">
        <f t="shared" ref="K64:W64" si="7">+K61+K62</f>
        <v>1788016.7762724613</v>
      </c>
      <c r="L64" s="72">
        <f t="shared" si="7"/>
        <v>0</v>
      </c>
      <c r="M64" s="72">
        <f t="shared" si="7"/>
        <v>6016.9526199999991</v>
      </c>
      <c r="N64" s="72">
        <f t="shared" si="7"/>
        <v>2050.486684153846</v>
      </c>
      <c r="O64" s="72">
        <f t="shared" si="7"/>
        <v>177335.27721446153</v>
      </c>
      <c r="P64" s="72">
        <f t="shared" si="7"/>
        <v>208283.51484476929</v>
      </c>
      <c r="Q64" s="72">
        <f t="shared" si="7"/>
        <v>218098.61412107685</v>
      </c>
      <c r="R64" s="72">
        <f t="shared" si="7"/>
        <v>374675.12647507677</v>
      </c>
      <c r="S64" s="72">
        <f t="shared" si="7"/>
        <v>388642.01763569232</v>
      </c>
      <c r="T64" s="72">
        <f t="shared" si="7"/>
        <v>72154.933967230754</v>
      </c>
      <c r="U64" s="72">
        <f t="shared" si="7"/>
        <v>107322.08567230767</v>
      </c>
      <c r="V64" s="72">
        <f t="shared" si="7"/>
        <v>72959.533240615376</v>
      </c>
      <c r="W64" s="371">
        <f t="shared" si="7"/>
        <v>160478.23379707689</v>
      </c>
    </row>
    <row r="65" spans="8:31" ht="13.5" thickTop="1">
      <c r="H65" s="49"/>
      <c r="I65" s="3"/>
      <c r="J65" s="3"/>
      <c r="K65" s="3"/>
      <c r="L65" s="3"/>
      <c r="M65" s="3"/>
      <c r="N65" s="3"/>
      <c r="O65" s="3"/>
      <c r="P65" s="3"/>
      <c r="Q65" s="3"/>
      <c r="R65" s="3"/>
      <c r="S65" s="3"/>
      <c r="T65" s="3"/>
      <c r="U65" s="3"/>
      <c r="V65" s="3"/>
      <c r="W65" s="50"/>
    </row>
    <row r="66" spans="8:31">
      <c r="H66" s="53"/>
      <c r="I66" s="8"/>
      <c r="J66" s="8"/>
      <c r="K66" s="8"/>
      <c r="L66" s="8"/>
      <c r="M66" s="8"/>
      <c r="N66" s="8"/>
      <c r="O66" s="8"/>
      <c r="P66" s="8"/>
      <c r="Q66" s="8"/>
      <c r="R66" s="8"/>
      <c r="S66" s="8"/>
      <c r="T66" s="8"/>
      <c r="U66" s="8"/>
      <c r="V66" s="8"/>
      <c r="W66" s="54"/>
    </row>
    <row r="68" spans="8:31">
      <c r="I68" s="136" t="s">
        <v>11688</v>
      </c>
      <c r="J68" s="136"/>
      <c r="K68" s="522">
        <f>+K64-E44</f>
        <v>0</v>
      </c>
    </row>
    <row r="69" spans="8:31">
      <c r="K69" s="63"/>
    </row>
    <row r="70" spans="8:31">
      <c r="H70" s="918" t="s">
        <v>11693</v>
      </c>
      <c r="I70" s="138"/>
      <c r="J70" s="138"/>
      <c r="K70" s="138"/>
      <c r="L70" s="138"/>
      <c r="M70" s="138"/>
      <c r="N70" s="138"/>
      <c r="O70" s="138"/>
      <c r="P70" s="138"/>
      <c r="Q70" s="138"/>
      <c r="R70" s="138"/>
      <c r="S70" s="138"/>
      <c r="T70" s="138"/>
    </row>
    <row r="71" spans="8:31">
      <c r="H71" t="s">
        <v>3414</v>
      </c>
      <c r="I71" s="2">
        <v>38</v>
      </c>
      <c r="J71" t="s">
        <v>7806</v>
      </c>
      <c r="K71" t="s">
        <v>7746</v>
      </c>
      <c r="L71" s="774">
        <f>+Distribution!K32</f>
        <v>0</v>
      </c>
      <c r="Q71" s="2"/>
      <c r="T71" s="623"/>
      <c r="U71" s="136"/>
      <c r="V71" s="477"/>
      <c r="W71" s="4"/>
    </row>
    <row r="72" spans="8:31">
      <c r="H72" t="s">
        <v>3414</v>
      </c>
      <c r="I72" s="2">
        <v>39</v>
      </c>
      <c r="J72" t="s">
        <v>7807</v>
      </c>
      <c r="K72" t="s">
        <v>7746</v>
      </c>
      <c r="L72" s="774">
        <f>+Distribution!K33</f>
        <v>183609.09325861538</v>
      </c>
      <c r="Q72" s="2"/>
      <c r="T72" s="63"/>
      <c r="U72" s="136"/>
      <c r="V72" s="460"/>
    </row>
    <row r="73" spans="8:31">
      <c r="H73" t="s">
        <v>3414</v>
      </c>
      <c r="I73" s="2">
        <v>40</v>
      </c>
      <c r="J73" t="s">
        <v>2691</v>
      </c>
      <c r="K73" t="s">
        <v>7746</v>
      </c>
      <c r="L73" s="774">
        <f>+Distribution!K34</f>
        <v>0</v>
      </c>
      <c r="N73" s="4"/>
      <c r="Q73" s="2"/>
      <c r="T73" s="63"/>
      <c r="U73" s="136"/>
      <c r="V73" s="477"/>
      <c r="W73" s="240"/>
    </row>
    <row r="74" spans="8:31">
      <c r="H74" t="s">
        <v>3414</v>
      </c>
      <c r="I74" s="2">
        <v>43</v>
      </c>
      <c r="J74" t="s">
        <v>2692</v>
      </c>
      <c r="K74" t="s">
        <v>7228</v>
      </c>
      <c r="L74" s="774">
        <f>+Distribution!K37</f>
        <v>18065.266288039049</v>
      </c>
      <c r="N74" s="4"/>
      <c r="Q74" s="2"/>
      <c r="T74" s="63"/>
      <c r="U74" s="136"/>
      <c r="V74" s="460"/>
      <c r="W74" s="4"/>
    </row>
    <row r="75" spans="8:31">
      <c r="H75" t="s">
        <v>3414</v>
      </c>
      <c r="I75" s="2">
        <v>44</v>
      </c>
      <c r="J75" t="s">
        <v>2693</v>
      </c>
      <c r="K75" t="s">
        <v>7746</v>
      </c>
      <c r="L75" s="774">
        <f>+Distribution!K38</f>
        <v>162926.85960662013</v>
      </c>
      <c r="N75" s="4"/>
      <c r="Q75" s="2"/>
      <c r="T75" s="63"/>
      <c r="U75" s="136"/>
      <c r="V75" s="477"/>
      <c r="W75" s="4"/>
    </row>
    <row r="76" spans="8:31">
      <c r="H76" t="s">
        <v>3414</v>
      </c>
      <c r="I76" s="2">
        <v>45</v>
      </c>
      <c r="J76" t="s">
        <v>2318</v>
      </c>
      <c r="K76" t="s">
        <v>7746</v>
      </c>
      <c r="L76" s="774">
        <f>+Distribution!K39</f>
        <v>27291.388950110122</v>
      </c>
      <c r="N76" s="3"/>
      <c r="O76" s="3"/>
      <c r="P76" s="3"/>
      <c r="Q76" s="34"/>
      <c r="R76" s="3"/>
      <c r="S76" s="3"/>
      <c r="T76" s="74"/>
      <c r="U76" s="683"/>
      <c r="V76" s="478"/>
      <c r="W76" s="3"/>
      <c r="X76" s="3"/>
      <c r="Y76" s="3"/>
      <c r="Z76" s="3"/>
      <c r="AA76" s="3"/>
      <c r="AB76" s="3"/>
      <c r="AC76" s="3"/>
      <c r="AD76" s="3"/>
      <c r="AE76" s="3"/>
    </row>
    <row r="77" spans="8:31">
      <c r="H77" t="s">
        <v>3414</v>
      </c>
      <c r="I77" s="2">
        <v>48</v>
      </c>
      <c r="J77" t="s">
        <v>2319</v>
      </c>
      <c r="K77" t="s">
        <v>7228</v>
      </c>
      <c r="L77" s="774">
        <f>+Distribution!K42</f>
        <v>4811.6519144012373</v>
      </c>
      <c r="N77" s="3"/>
      <c r="O77" s="3"/>
      <c r="P77" s="3"/>
      <c r="Q77" s="34"/>
      <c r="R77" s="3"/>
      <c r="S77" s="3"/>
      <c r="T77" s="74"/>
      <c r="U77" s="683"/>
      <c r="V77" s="478"/>
      <c r="W77" s="461"/>
      <c r="X77" s="3"/>
      <c r="Y77" s="3"/>
      <c r="Z77" s="3"/>
      <c r="AA77" s="3"/>
      <c r="AB77" s="3"/>
      <c r="AC77" s="3"/>
      <c r="AD77" s="3"/>
      <c r="AE77" s="3"/>
    </row>
    <row r="78" spans="8:31">
      <c r="H78" t="s">
        <v>3414</v>
      </c>
      <c r="I78" s="2">
        <v>49</v>
      </c>
      <c r="J78" t="s">
        <v>2320</v>
      </c>
      <c r="K78" t="s">
        <v>7746</v>
      </c>
      <c r="L78" s="774">
        <f>+Distribution!K43</f>
        <v>175957.62359734939</v>
      </c>
    </row>
    <row r="79" spans="8:31">
      <c r="H79" t="s">
        <v>3414</v>
      </c>
      <c r="I79" s="2">
        <v>50</v>
      </c>
      <c r="J79" t="s">
        <v>2321</v>
      </c>
      <c r="K79" t="s">
        <v>7746</v>
      </c>
      <c r="L79" s="774">
        <f>+Distribution!K44</f>
        <v>36603.27230932621</v>
      </c>
    </row>
    <row r="80" spans="8:31">
      <c r="H80" t="s">
        <v>3414</v>
      </c>
      <c r="I80" s="2">
        <v>53</v>
      </c>
      <c r="J80" t="s">
        <v>2322</v>
      </c>
      <c r="K80" t="s">
        <v>7228</v>
      </c>
      <c r="L80" s="774">
        <f>+Distribution!K47</f>
        <v>0</v>
      </c>
    </row>
    <row r="81" spans="2:23">
      <c r="H81" t="s">
        <v>3414</v>
      </c>
      <c r="I81" s="2">
        <v>54</v>
      </c>
      <c r="J81" t="s">
        <v>291</v>
      </c>
      <c r="K81" t="s">
        <v>7746</v>
      </c>
      <c r="L81" s="774">
        <f>+Distribution!K48</f>
        <v>299665.65008687216</v>
      </c>
    </row>
    <row r="82" spans="2:23">
      <c r="H82" t="s">
        <v>3414</v>
      </c>
      <c r="I82" s="2">
        <v>55</v>
      </c>
      <c r="J82" t="s">
        <v>292</v>
      </c>
      <c r="K82" t="s">
        <v>7746</v>
      </c>
      <c r="L82" s="774">
        <f>+Distribution!K49</f>
        <v>75009.476388204639</v>
      </c>
    </row>
    <row r="83" spans="2:23">
      <c r="H83" t="s">
        <v>3414</v>
      </c>
      <c r="I83" s="2">
        <v>59</v>
      </c>
      <c r="J83" t="s">
        <v>7668</v>
      </c>
      <c r="K83" t="s">
        <v>7746</v>
      </c>
      <c r="L83" s="774">
        <f>+Distribution!K54</f>
        <v>388642.01763569232</v>
      </c>
    </row>
    <row r="84" spans="2:23">
      <c r="H84" t="s">
        <v>3414</v>
      </c>
      <c r="I84" s="2">
        <v>62</v>
      </c>
      <c r="J84" t="s">
        <v>8373</v>
      </c>
      <c r="K84" t="s">
        <v>7228</v>
      </c>
      <c r="L84" s="774">
        <f>+Distribution!K56</f>
        <v>179477.01963953843</v>
      </c>
    </row>
    <row r="85" spans="2:23">
      <c r="H85" t="s">
        <v>3414</v>
      </c>
      <c r="I85" s="2">
        <v>63</v>
      </c>
      <c r="J85" t="s">
        <v>10953</v>
      </c>
      <c r="K85" t="s">
        <v>7228</v>
      </c>
      <c r="L85" s="755">
        <f>+Distribution!K57</f>
        <v>72959.533240615376</v>
      </c>
    </row>
    <row r="86" spans="2:23">
      <c r="H86" t="s">
        <v>3414</v>
      </c>
      <c r="I86" s="2">
        <v>64</v>
      </c>
      <c r="J86" t="s">
        <v>3656</v>
      </c>
      <c r="K86" t="s">
        <v>7228</v>
      </c>
      <c r="L86" s="755">
        <f>+Distribution!K58</f>
        <v>2519.6895599999998</v>
      </c>
    </row>
    <row r="87" spans="2:23">
      <c r="H87" t="s">
        <v>3414</v>
      </c>
      <c r="I87" s="2">
        <v>65</v>
      </c>
      <c r="J87" t="s">
        <v>3657</v>
      </c>
      <c r="K87" t="s">
        <v>7228</v>
      </c>
      <c r="L87" s="755">
        <f>+Distribution!K59</f>
        <v>160478.23379707689</v>
      </c>
    </row>
    <row r="88" spans="2:23">
      <c r="H88" s="8" t="s">
        <v>3414</v>
      </c>
      <c r="I88" s="35">
        <v>82</v>
      </c>
      <c r="J88" s="8" t="s">
        <v>8215</v>
      </c>
      <c r="K88" s="8" t="s">
        <v>7228</v>
      </c>
      <c r="L88" s="947">
        <f>+Distribution!K60</f>
        <v>0</v>
      </c>
    </row>
    <row r="93" spans="2:23">
      <c r="H93" s="99" t="s">
        <v>3205</v>
      </c>
      <c r="I93" s="48"/>
      <c r="J93" s="48"/>
      <c r="K93" s="48"/>
      <c r="L93" s="48"/>
      <c r="M93" s="48"/>
      <c r="N93" s="48"/>
      <c r="O93" s="48"/>
      <c r="P93" s="48"/>
      <c r="Q93" s="48"/>
      <c r="R93" s="48"/>
      <c r="S93" s="48"/>
      <c r="T93" s="48"/>
      <c r="U93" s="48"/>
      <c r="V93" s="48"/>
      <c r="W93" s="679"/>
    </row>
    <row r="94" spans="2:23">
      <c r="H94" s="101" t="s">
        <v>7897</v>
      </c>
      <c r="I94" s="3"/>
      <c r="J94" s="3"/>
      <c r="K94" s="3"/>
      <c r="L94" s="3"/>
      <c r="M94" s="3"/>
      <c r="N94" s="3"/>
      <c r="O94" s="3"/>
      <c r="P94" s="3"/>
      <c r="Q94" s="3"/>
      <c r="R94" s="3"/>
      <c r="S94" s="3"/>
      <c r="T94" s="3"/>
      <c r="U94" s="3"/>
      <c r="V94" s="3"/>
      <c r="W94" s="50"/>
    </row>
    <row r="95" spans="2:23">
      <c r="B95" t="s">
        <v>9477</v>
      </c>
      <c r="H95" s="101" t="str">
        <f>+'TITLES &amp; CONSTANTS'!$D$31</f>
        <v>FOR THE FORECAST PERIOD ENDING 12/31/09</v>
      </c>
      <c r="I95" s="3"/>
      <c r="J95" s="3"/>
      <c r="K95" s="3"/>
      <c r="L95" s="3"/>
      <c r="M95" s="3"/>
      <c r="N95" s="3"/>
      <c r="O95" s="3"/>
      <c r="P95" s="3"/>
      <c r="Q95" s="3"/>
      <c r="R95" s="3"/>
      <c r="S95" s="3"/>
      <c r="T95" s="3"/>
      <c r="U95" s="3"/>
      <c r="V95" s="3"/>
      <c r="W95" s="50"/>
    </row>
    <row r="96" spans="2:23">
      <c r="B96" s="34" t="s">
        <v>9476</v>
      </c>
      <c r="D96" s="956" t="s">
        <v>3509</v>
      </c>
      <c r="E96" s="956" t="s">
        <v>4675</v>
      </c>
      <c r="H96" s="53"/>
      <c r="I96" s="8"/>
      <c r="J96" s="8"/>
      <c r="K96" s="8"/>
      <c r="L96" s="8"/>
      <c r="M96" s="8"/>
      <c r="N96" s="8"/>
      <c r="O96" s="8"/>
      <c r="P96" s="8"/>
      <c r="Q96" s="8"/>
      <c r="R96" s="8"/>
      <c r="S96" s="8"/>
      <c r="T96" s="8"/>
      <c r="U96" s="8"/>
      <c r="V96" s="8"/>
      <c r="W96" s="54"/>
    </row>
    <row r="97" spans="2:23">
      <c r="B97" s="35" t="s">
        <v>6502</v>
      </c>
      <c r="C97" s="35" t="s">
        <v>5494</v>
      </c>
      <c r="D97" s="957" t="s">
        <v>3510</v>
      </c>
      <c r="E97" s="957" t="s">
        <v>3496</v>
      </c>
      <c r="F97" s="34"/>
      <c r="G97" s="34"/>
      <c r="H97" s="99"/>
      <c r="I97" s="741"/>
      <c r="J97" s="741"/>
      <c r="K97" s="741"/>
      <c r="L97" s="200" t="s">
        <v>10130</v>
      </c>
      <c r="M97" s="200" t="s">
        <v>10130</v>
      </c>
      <c r="N97" s="200" t="s">
        <v>10130</v>
      </c>
      <c r="O97" s="200" t="s">
        <v>10130</v>
      </c>
      <c r="P97" s="200" t="s">
        <v>10130</v>
      </c>
      <c r="Q97" s="200" t="s">
        <v>10130</v>
      </c>
      <c r="R97" s="200" t="s">
        <v>10130</v>
      </c>
      <c r="S97" s="200" t="s">
        <v>10130</v>
      </c>
      <c r="T97" s="200" t="s">
        <v>10130</v>
      </c>
      <c r="U97" s="200" t="s">
        <v>10130</v>
      </c>
      <c r="V97" s="200" t="s">
        <v>10130</v>
      </c>
      <c r="W97" s="634" t="s">
        <v>10130</v>
      </c>
    </row>
    <row r="98" spans="2:23">
      <c r="B98" s="136"/>
      <c r="C98" s="619"/>
      <c r="D98" s="619"/>
      <c r="E98" s="619"/>
      <c r="F98" s="619"/>
      <c r="H98" s="103"/>
      <c r="I98" s="734"/>
      <c r="J98" s="734"/>
      <c r="K98" s="734"/>
      <c r="L98" s="11" t="s">
        <v>6588</v>
      </c>
      <c r="M98" s="11" t="s">
        <v>6588</v>
      </c>
      <c r="N98" s="11" t="s">
        <v>7898</v>
      </c>
      <c r="O98" s="11" t="s">
        <v>5684</v>
      </c>
      <c r="P98" s="11" t="s">
        <v>6587</v>
      </c>
      <c r="Q98" s="11" t="s">
        <v>11043</v>
      </c>
      <c r="R98" s="11" t="s">
        <v>627</v>
      </c>
      <c r="S98" s="11" t="s">
        <v>7899</v>
      </c>
      <c r="T98" s="11">
        <v>369.01</v>
      </c>
      <c r="U98" s="11">
        <v>369.02</v>
      </c>
      <c r="V98" s="11" t="s">
        <v>7900</v>
      </c>
      <c r="W98" s="110" t="s">
        <v>7901</v>
      </c>
    </row>
    <row r="99" spans="2:23">
      <c r="B99" s="136" t="s">
        <v>7277</v>
      </c>
      <c r="C99" s="1565">
        <f t="shared" ref="C99:C109" si="8">VLOOKUP(B99,Data,ColNumber,FALSE)/1000</f>
        <v>0</v>
      </c>
      <c r="D99" s="446"/>
      <c r="E99" s="774">
        <f t="shared" ref="E99:E106" si="9">+C99+D99</f>
        <v>0</v>
      </c>
      <c r="F99" s="943"/>
      <c r="H99" s="101"/>
      <c r="I99" s="165"/>
      <c r="J99" s="165"/>
      <c r="K99" s="165"/>
      <c r="L99" s="112" t="s">
        <v>4382</v>
      </c>
      <c r="M99" s="112" t="s">
        <v>7902</v>
      </c>
      <c r="N99" s="112" t="s">
        <v>7903</v>
      </c>
      <c r="O99" s="112" t="s">
        <v>7904</v>
      </c>
      <c r="P99" s="112" t="s">
        <v>4628</v>
      </c>
      <c r="Q99" s="112" t="s">
        <v>7905</v>
      </c>
      <c r="R99" s="112" t="s">
        <v>7906</v>
      </c>
      <c r="S99" s="112" t="s">
        <v>4382</v>
      </c>
      <c r="T99" s="112" t="s">
        <v>7905</v>
      </c>
      <c r="U99" s="112" t="s">
        <v>7907</v>
      </c>
      <c r="V99" s="112" t="s">
        <v>10953</v>
      </c>
      <c r="W99" s="113" t="s">
        <v>7908</v>
      </c>
    </row>
    <row r="100" spans="2:23">
      <c r="B100" s="136" t="s">
        <v>7278</v>
      </c>
      <c r="C100" s="1565">
        <f t="shared" si="8"/>
        <v>597.42105593184579</v>
      </c>
      <c r="D100" s="446"/>
      <c r="E100" s="774">
        <f t="shared" si="9"/>
        <v>597.42105593184579</v>
      </c>
      <c r="F100" s="943"/>
      <c r="H100" s="103"/>
      <c r="I100" s="734" t="s">
        <v>7909</v>
      </c>
      <c r="J100" s="734"/>
      <c r="K100" s="734" t="s">
        <v>3204</v>
      </c>
      <c r="L100" s="11" t="s">
        <v>8212</v>
      </c>
      <c r="M100" s="11" t="s">
        <v>8212</v>
      </c>
      <c r="N100" s="11"/>
      <c r="O100" s="11" t="s">
        <v>7910</v>
      </c>
      <c r="P100" s="11"/>
      <c r="Q100" s="11" t="s">
        <v>7911</v>
      </c>
      <c r="R100" s="11" t="s">
        <v>7907</v>
      </c>
      <c r="S100" s="11" t="s">
        <v>9035</v>
      </c>
      <c r="T100" s="11" t="s">
        <v>8373</v>
      </c>
      <c r="U100" s="11" t="s">
        <v>8373</v>
      </c>
      <c r="V100" s="11"/>
      <c r="W100" s="110" t="s">
        <v>10951</v>
      </c>
    </row>
    <row r="101" spans="2:23">
      <c r="B101" s="136" t="s">
        <v>7279</v>
      </c>
      <c r="C101" s="1565">
        <f t="shared" si="8"/>
        <v>51806.253017874355</v>
      </c>
      <c r="D101" s="446"/>
      <c r="E101" s="774">
        <f t="shared" si="9"/>
        <v>51806.253017874355</v>
      </c>
      <c r="F101" s="943"/>
      <c r="H101" s="517"/>
      <c r="I101" s="734"/>
      <c r="J101" s="734"/>
      <c r="K101" s="734" t="s">
        <v>6503</v>
      </c>
      <c r="L101" s="11" t="s">
        <v>6503</v>
      </c>
      <c r="M101" s="11" t="s">
        <v>6503</v>
      </c>
      <c r="N101" s="11" t="s">
        <v>6503</v>
      </c>
      <c r="O101" s="11" t="s">
        <v>6503</v>
      </c>
      <c r="P101" s="11" t="s">
        <v>6503</v>
      </c>
      <c r="Q101" s="11" t="s">
        <v>6503</v>
      </c>
      <c r="R101" s="11" t="s">
        <v>6503</v>
      </c>
      <c r="S101" s="11" t="s">
        <v>6503</v>
      </c>
      <c r="T101" s="11" t="s">
        <v>6503</v>
      </c>
      <c r="U101" s="11" t="s">
        <v>6503</v>
      </c>
      <c r="V101" s="11" t="s">
        <v>6503</v>
      </c>
      <c r="W101" s="110" t="s">
        <v>6503</v>
      </c>
    </row>
    <row r="102" spans="2:23">
      <c r="B102" s="136" t="s">
        <v>7280</v>
      </c>
      <c r="C102" s="1565">
        <f>VLOOKUP(B102,Data,ColNumber,FALSE)/1000</f>
        <v>106253.82857478643</v>
      </c>
      <c r="D102" s="1565"/>
      <c r="E102" s="774">
        <f t="shared" si="9"/>
        <v>106253.82857478643</v>
      </c>
      <c r="F102" s="943"/>
      <c r="H102" s="47"/>
      <c r="I102" s="163"/>
      <c r="J102" s="163"/>
      <c r="K102" s="163"/>
      <c r="L102" s="48"/>
      <c r="M102" s="48"/>
      <c r="N102" s="48"/>
      <c r="O102" s="48"/>
      <c r="P102" s="48"/>
      <c r="Q102" s="48"/>
      <c r="R102" s="48"/>
      <c r="S102" s="48"/>
      <c r="T102" s="48"/>
      <c r="U102" s="48"/>
      <c r="V102" s="48"/>
      <c r="W102" s="679"/>
    </row>
    <row r="103" spans="2:23">
      <c r="B103" s="136" t="s">
        <v>7281</v>
      </c>
      <c r="C103" s="1565">
        <f t="shared" si="8"/>
        <v>109786.21903020298</v>
      </c>
      <c r="D103" s="446"/>
      <c r="E103" s="774">
        <f t="shared" si="9"/>
        <v>109786.21903020298</v>
      </c>
      <c r="F103" s="943"/>
      <c r="H103" s="738">
        <v>1</v>
      </c>
      <c r="I103" s="742" t="s">
        <v>7291</v>
      </c>
      <c r="J103" s="742"/>
      <c r="K103" s="88"/>
      <c r="L103" s="3"/>
      <c r="M103" s="3"/>
      <c r="N103" s="3"/>
      <c r="O103" s="3"/>
      <c r="P103" s="3"/>
      <c r="Q103" s="3"/>
      <c r="R103" s="3"/>
      <c r="S103" s="3"/>
      <c r="T103" s="3"/>
      <c r="U103" s="3"/>
      <c r="V103" s="3"/>
      <c r="W103" s="50"/>
    </row>
    <row r="104" spans="2:23">
      <c r="B104" s="136" t="s">
        <v>2251</v>
      </c>
      <c r="C104" s="1565">
        <f t="shared" si="8"/>
        <v>40301.766901283532</v>
      </c>
      <c r="D104" s="446"/>
      <c r="E104" s="774">
        <f t="shared" si="9"/>
        <v>40301.766901283532</v>
      </c>
      <c r="F104" s="943"/>
      <c r="H104" s="89">
        <f>+H103+1</f>
        <v>2</v>
      </c>
      <c r="I104" s="88" t="s">
        <v>8730</v>
      </c>
      <c r="J104" s="88" t="s">
        <v>7746</v>
      </c>
      <c r="K104" s="944">
        <f>SUM(L104:W104)</f>
        <v>0</v>
      </c>
      <c r="L104" s="681"/>
      <c r="M104" s="755">
        <f>IF($M$107=0,0,+$M$107*M32/$M$35)</f>
        <v>0</v>
      </c>
      <c r="N104" s="755">
        <f>IF($N$35=0,0,+$N$107*N32/$N$35)</f>
        <v>0</v>
      </c>
      <c r="O104" s="755">
        <f>IF($O$35=0,0,+$O$107*O32/$O$35)</f>
        <v>0</v>
      </c>
      <c r="P104" s="74"/>
      <c r="Q104" s="74"/>
      <c r="R104" s="74"/>
      <c r="S104" s="74"/>
      <c r="T104" s="74"/>
      <c r="U104" s="74"/>
      <c r="V104" s="74"/>
      <c r="W104" s="90"/>
    </row>
    <row r="105" spans="2:23">
      <c r="B105" s="136" t="s">
        <v>4562</v>
      </c>
      <c r="C105" s="1565">
        <f t="shared" si="8"/>
        <v>63184.608940021193</v>
      </c>
      <c r="D105" s="446"/>
      <c r="E105" s="774">
        <f t="shared" si="9"/>
        <v>63184.608940021193</v>
      </c>
      <c r="F105" s="943"/>
      <c r="H105" s="89">
        <f t="shared" ref="H105:H136" si="10">+H104+1</f>
        <v>3</v>
      </c>
      <c r="I105" s="88" t="s">
        <v>8731</v>
      </c>
      <c r="J105" s="88" t="s">
        <v>7746</v>
      </c>
      <c r="K105" s="944">
        <f>SUM(L105:W105)</f>
        <v>51879.689777585598</v>
      </c>
      <c r="L105" s="681"/>
      <c r="M105" s="755">
        <f>E99</f>
        <v>0</v>
      </c>
      <c r="N105" s="755">
        <f>E100</f>
        <v>597.42105593184579</v>
      </c>
      <c r="O105" s="757">
        <f>$O$35/$O$64*$E$101</f>
        <v>51282.268721653752</v>
      </c>
      <c r="P105" s="74"/>
      <c r="Q105" s="74"/>
      <c r="R105" s="74"/>
      <c r="S105" s="74"/>
      <c r="T105" s="74"/>
      <c r="U105" s="74"/>
      <c r="V105" s="74"/>
      <c r="W105" s="90"/>
    </row>
    <row r="106" spans="2:23">
      <c r="B106" s="136" t="s">
        <v>4563</v>
      </c>
      <c r="C106" s="1565">
        <f t="shared" si="8"/>
        <v>163899.58049263441</v>
      </c>
      <c r="D106" s="446"/>
      <c r="E106" s="774">
        <f t="shared" si="9"/>
        <v>163899.58049263441</v>
      </c>
      <c r="F106" s="943"/>
      <c r="H106" s="89">
        <f t="shared" si="10"/>
        <v>4</v>
      </c>
      <c r="I106" s="88" t="s">
        <v>10060</v>
      </c>
      <c r="J106" s="88" t="s">
        <v>7746</v>
      </c>
      <c r="K106" s="944">
        <f>SUM(L106:W106)</f>
        <v>0</v>
      </c>
      <c r="L106" s="681"/>
      <c r="M106" s="947">
        <f>IF($M$107=0,0,+$M$107*M34/$M$35)</f>
        <v>0</v>
      </c>
      <c r="N106" s="947">
        <f>IF($N$35=0,0,+$N$107*N34/$N$35)</f>
        <v>0</v>
      </c>
      <c r="O106" s="947">
        <f>IF($O$35=0,0,+$O$107*O34/$O$35)</f>
        <v>0</v>
      </c>
      <c r="P106" s="74"/>
      <c r="Q106" s="74"/>
      <c r="R106" s="74"/>
      <c r="S106" s="74"/>
      <c r="T106" s="74"/>
      <c r="U106" s="74"/>
      <c r="V106" s="74"/>
      <c r="W106" s="90"/>
    </row>
    <row r="107" spans="2:23">
      <c r="B107" s="136" t="s">
        <v>9366</v>
      </c>
      <c r="C107" s="1565">
        <f t="shared" si="8"/>
        <v>23916.268847360236</v>
      </c>
      <c r="D107" s="446"/>
      <c r="E107" s="774">
        <f t="shared" ref="E107:E113" si="11">+C107+D107</f>
        <v>23916.268847360236</v>
      </c>
      <c r="F107" s="943"/>
      <c r="H107" s="89">
        <f t="shared" si="10"/>
        <v>5</v>
      </c>
      <c r="I107" s="88" t="s">
        <v>10061</v>
      </c>
      <c r="J107" s="88" t="s">
        <v>3204</v>
      </c>
      <c r="K107" s="942">
        <f>SUM(K104:K106)</f>
        <v>51879.689777585598</v>
      </c>
      <c r="L107" s="681"/>
      <c r="M107" s="681">
        <v>0</v>
      </c>
      <c r="N107" s="946">
        <f>+E100</f>
        <v>597.42105593184579</v>
      </c>
      <c r="O107" s="757">
        <f>E101*O33/E29</f>
        <v>51282.26872165376</v>
      </c>
      <c r="P107" s="74"/>
      <c r="Q107" s="74"/>
      <c r="R107" s="74"/>
      <c r="S107" s="74"/>
      <c r="T107" s="74"/>
      <c r="U107" s="74"/>
      <c r="V107" s="74"/>
      <c r="W107" s="90"/>
    </row>
    <row r="108" spans="2:23">
      <c r="B108" s="136" t="s">
        <v>9367</v>
      </c>
      <c r="C108" s="1565">
        <f t="shared" si="8"/>
        <v>1899.1366072815381</v>
      </c>
      <c r="D108" s="446"/>
      <c r="E108" s="774">
        <f t="shared" si="11"/>
        <v>1899.1366072815381</v>
      </c>
      <c r="F108" s="943"/>
      <c r="H108" s="89">
        <f t="shared" si="10"/>
        <v>6</v>
      </c>
      <c r="I108" s="88"/>
      <c r="J108" s="88"/>
      <c r="K108" s="739"/>
      <c r="L108" s="74"/>
      <c r="M108" s="74"/>
      <c r="N108" s="74"/>
      <c r="O108" s="74"/>
      <c r="P108" s="74"/>
      <c r="Q108" s="74"/>
      <c r="R108" s="74"/>
      <c r="S108" s="74"/>
      <c r="T108" s="74"/>
      <c r="U108" s="74"/>
      <c r="V108" s="74"/>
      <c r="W108" s="90"/>
    </row>
    <row r="109" spans="2:23">
      <c r="B109" s="136" t="s">
        <v>9368</v>
      </c>
      <c r="C109" s="1565">
        <f t="shared" si="8"/>
        <v>40437.207198250151</v>
      </c>
      <c r="D109" s="446"/>
      <c r="E109" s="774">
        <f t="shared" si="11"/>
        <v>40437.207198250151</v>
      </c>
      <c r="F109" s="943"/>
      <c r="H109" s="89">
        <f t="shared" si="10"/>
        <v>7</v>
      </c>
      <c r="I109" s="88" t="s">
        <v>10062</v>
      </c>
      <c r="J109" s="88" t="s">
        <v>7228</v>
      </c>
      <c r="K109" s="944">
        <f>SUM(L109:W109)</f>
        <v>9215.8215630159102</v>
      </c>
      <c r="L109" s="74"/>
      <c r="M109" s="74"/>
      <c r="N109" s="74"/>
      <c r="O109" s="74"/>
      <c r="P109" s="755">
        <f>IF($P$40=0,0,+$P$112*P37/$P$40)</f>
        <v>9215.8215630159102</v>
      </c>
      <c r="Q109" s="74"/>
      <c r="R109" s="74"/>
      <c r="S109" s="74"/>
      <c r="T109" s="74"/>
      <c r="U109" s="74"/>
      <c r="V109" s="74"/>
      <c r="W109" s="90"/>
    </row>
    <row r="110" spans="2:23">
      <c r="B110" s="136" t="s">
        <v>9369</v>
      </c>
      <c r="C110" s="1565">
        <f>VLOOKUP(B110,Data,ColNumber,FALSE)/1000</f>
        <v>0</v>
      </c>
      <c r="D110" s="446"/>
      <c r="E110" s="774">
        <f t="shared" si="11"/>
        <v>0</v>
      </c>
      <c r="F110" s="943"/>
      <c r="H110" s="89">
        <f t="shared" si="10"/>
        <v>8</v>
      </c>
      <c r="I110" s="88" t="s">
        <v>10063</v>
      </c>
      <c r="J110" s="88" t="s">
        <v>7746</v>
      </c>
      <c r="K110" s="944">
        <f>SUM(L110:W110)</f>
        <v>83115.567853616245</v>
      </c>
      <c r="L110" s="74"/>
      <c r="M110" s="74"/>
      <c r="N110" s="74"/>
      <c r="O110" s="74"/>
      <c r="P110" s="755">
        <f>IF($P$40=0,0,+$P$112*P38/$P$40)</f>
        <v>83115.567853616245</v>
      </c>
      <c r="Q110" s="74"/>
      <c r="R110" s="74"/>
      <c r="S110" s="74"/>
      <c r="T110" s="74"/>
      <c r="U110" s="74"/>
      <c r="V110" s="74"/>
      <c r="W110" s="90"/>
    </row>
    <row r="111" spans="2:23">
      <c r="B111" s="136" t="s">
        <v>7188</v>
      </c>
      <c r="C111" s="1565">
        <f>VLOOKUP(B111,Data,ColNumber,FALSE)/1000</f>
        <v>-0.86729146858974382</v>
      </c>
      <c r="D111" s="446"/>
      <c r="E111" s="774">
        <f t="shared" si="11"/>
        <v>-0.86729146858974382</v>
      </c>
      <c r="F111" s="63"/>
      <c r="H111" s="89">
        <f t="shared" si="10"/>
        <v>9</v>
      </c>
      <c r="I111" s="88" t="s">
        <v>10064</v>
      </c>
      <c r="J111" s="88" t="s">
        <v>7746</v>
      </c>
      <c r="K111" s="944">
        <f>SUM(L111:W111)</f>
        <v>13922.439158154268</v>
      </c>
      <c r="L111" s="74"/>
      <c r="M111" s="74"/>
      <c r="N111" s="74"/>
      <c r="O111" s="74"/>
      <c r="P111" s="755">
        <f>IF($P$40=0,0,+$P$112*P39/$P$40)</f>
        <v>13922.439158154268</v>
      </c>
      <c r="Q111" s="74"/>
      <c r="R111" s="74"/>
      <c r="S111" s="74"/>
      <c r="T111" s="74"/>
      <c r="U111" s="74"/>
      <c r="V111" s="74"/>
      <c r="W111" s="90"/>
    </row>
    <row r="112" spans="2:23">
      <c r="B112" s="136" t="s">
        <v>4564</v>
      </c>
      <c r="C112" s="1565">
        <f>VLOOKUP(B112,Data,ColNumber,FALSE)/1000</f>
        <v>22919.133815160705</v>
      </c>
      <c r="D112" s="446"/>
      <c r="E112" s="774">
        <f t="shared" si="11"/>
        <v>22919.133815160705</v>
      </c>
      <c r="H112" s="89">
        <f t="shared" si="10"/>
        <v>10</v>
      </c>
      <c r="I112" s="88" t="s">
        <v>10065</v>
      </c>
      <c r="J112" s="88" t="s">
        <v>3204</v>
      </c>
      <c r="K112" s="942">
        <f>SUM(K109:K111)</f>
        <v>106253.82857478643</v>
      </c>
      <c r="L112" s="74"/>
      <c r="M112" s="74"/>
      <c r="N112" s="74"/>
      <c r="O112" s="74"/>
      <c r="P112" s="757">
        <f>+E102</f>
        <v>106253.82857478643</v>
      </c>
      <c r="Q112" s="74"/>
      <c r="R112" s="74"/>
      <c r="S112" s="74"/>
      <c r="T112" s="74"/>
      <c r="U112" s="74"/>
      <c r="V112" s="74"/>
      <c r="W112" s="90"/>
    </row>
    <row r="113" spans="1:23">
      <c r="B113" s="136" t="s">
        <v>4565</v>
      </c>
      <c r="C113" s="1620">
        <f>VLOOKUP(B113,Data,ColNumber,FALSE)/1000</f>
        <v>72499.154407258524</v>
      </c>
      <c r="D113" s="625"/>
      <c r="E113" s="947">
        <f t="shared" si="11"/>
        <v>72499.154407258524</v>
      </c>
      <c r="H113" s="89">
        <f t="shared" si="10"/>
        <v>11</v>
      </c>
      <c r="I113" s="88"/>
      <c r="J113" s="88"/>
      <c r="K113" s="739"/>
      <c r="L113" s="74"/>
      <c r="M113" s="74"/>
      <c r="N113" s="74"/>
      <c r="O113" s="74"/>
      <c r="P113" s="74"/>
      <c r="Q113" s="74"/>
      <c r="R113" s="74"/>
      <c r="S113" s="74"/>
      <c r="T113" s="74"/>
      <c r="U113" s="74"/>
      <c r="V113" s="74"/>
      <c r="W113" s="90"/>
    </row>
    <row r="114" spans="1:23">
      <c r="D114" s="63"/>
      <c r="E114" s="63"/>
      <c r="H114" s="89">
        <f t="shared" si="10"/>
        <v>12</v>
      </c>
      <c r="I114" s="88" t="s">
        <v>10066</v>
      </c>
      <c r="J114" s="88" t="s">
        <v>7228</v>
      </c>
      <c r="K114" s="944">
        <f>SUM(L114:W114)</f>
        <v>2422.0835749020002</v>
      </c>
      <c r="L114" s="681"/>
      <c r="M114" s="74"/>
      <c r="N114" s="74"/>
      <c r="O114" s="74"/>
      <c r="P114" s="74"/>
      <c r="Q114" s="755">
        <f>Q42/$Q$64*$E$103</f>
        <v>2422.0835749020002</v>
      </c>
      <c r="R114" s="2731"/>
      <c r="S114" s="74"/>
      <c r="T114" s="74"/>
      <c r="U114" s="74"/>
      <c r="V114" s="74"/>
      <c r="W114" s="90"/>
    </row>
    <row r="115" spans="1:23">
      <c r="H115" s="89">
        <f t="shared" si="10"/>
        <v>13</v>
      </c>
      <c r="I115" s="88" t="s">
        <v>10067</v>
      </c>
      <c r="J115" s="88" t="s">
        <v>7746</v>
      </c>
      <c r="K115" s="944">
        <f>SUM(L115:W115)</f>
        <v>88573.337717627277</v>
      </c>
      <c r="L115" s="681"/>
      <c r="M115" s="74"/>
      <c r="N115" s="74"/>
      <c r="O115" s="74"/>
      <c r="P115" s="74"/>
      <c r="Q115" s="755">
        <f>Q43/$Q$64*$E$103</f>
        <v>88573.337717627277</v>
      </c>
      <c r="R115" s="2731"/>
      <c r="S115" s="74"/>
      <c r="T115" s="74"/>
      <c r="U115" s="74"/>
      <c r="V115" s="74"/>
      <c r="W115" s="90"/>
    </row>
    <row r="116" spans="1:23">
      <c r="A116" s="2124"/>
      <c r="B116" s="2155" t="s">
        <v>857</v>
      </c>
      <c r="C116" s="2125">
        <f>SUM(C99:C113)</f>
        <v>697499.71159657731</v>
      </c>
      <c r="D116" s="2125"/>
      <c r="E116" s="2125">
        <f>SUM(E99:E113)</f>
        <v>697499.71159657731</v>
      </c>
      <c r="F116" s="2145"/>
      <c r="H116" s="89">
        <f t="shared" si="10"/>
        <v>14</v>
      </c>
      <c r="I116" s="88" t="s">
        <v>8732</v>
      </c>
      <c r="J116" s="88" t="s">
        <v>7746</v>
      </c>
      <c r="K116" s="945">
        <f>SUM(L116:W116)</f>
        <v>18425.311353619934</v>
      </c>
      <c r="L116" s="681"/>
      <c r="O116" s="74"/>
      <c r="P116" s="74"/>
      <c r="Q116" s="947">
        <f>Q44/$Q$64*$E$103</f>
        <v>18425.311353619934</v>
      </c>
      <c r="R116" s="2731"/>
      <c r="S116" s="74"/>
      <c r="T116" s="74"/>
      <c r="U116" s="74"/>
      <c r="V116" s="74"/>
      <c r="W116" s="90"/>
    </row>
    <row r="117" spans="1:23" ht="15">
      <c r="A117" s="2133"/>
      <c r="B117" s="2158" t="s">
        <v>10629</v>
      </c>
      <c r="C117" s="2134">
        <f>JLH_MFR_DATA!F14/1000</f>
        <v>697499.71159657743</v>
      </c>
      <c r="D117" s="275"/>
      <c r="E117" s="275"/>
      <c r="F117" s="2147"/>
      <c r="H117" s="89">
        <f t="shared" si="10"/>
        <v>15</v>
      </c>
      <c r="I117" s="88" t="s">
        <v>10068</v>
      </c>
      <c r="J117" s="88" t="s">
        <v>3204</v>
      </c>
      <c r="K117" s="942">
        <f>SUM(K114:K116)</f>
        <v>109420.73264614922</v>
      </c>
      <c r="L117" s="74"/>
      <c r="O117" s="74"/>
      <c r="P117" s="74"/>
      <c r="Q117" s="757">
        <f>SUM(Q114:Q116)</f>
        <v>109420.73264614922</v>
      </c>
      <c r="R117" s="74"/>
      <c r="S117" s="74"/>
      <c r="T117" s="74"/>
      <c r="U117" s="74"/>
      <c r="V117" s="74"/>
      <c r="W117" s="90"/>
    </row>
    <row r="118" spans="1:23">
      <c r="A118" s="2133"/>
      <c r="B118" s="2158" t="s">
        <v>10630</v>
      </c>
      <c r="C118" s="2171">
        <f>C116-C117</f>
        <v>0</v>
      </c>
      <c r="D118" s="275"/>
      <c r="E118" s="275"/>
      <c r="F118" s="2147"/>
      <c r="H118" s="89">
        <f t="shared" si="10"/>
        <v>16</v>
      </c>
      <c r="I118" s="88"/>
      <c r="J118" s="88"/>
      <c r="K118" s="739"/>
      <c r="L118" s="74"/>
      <c r="O118" s="74"/>
      <c r="P118" s="74"/>
      <c r="Q118" s="74"/>
      <c r="R118" s="74"/>
      <c r="S118" s="74"/>
      <c r="T118" s="74"/>
      <c r="U118" s="74"/>
      <c r="V118" s="74"/>
      <c r="W118" s="90"/>
    </row>
    <row r="119" spans="1:23">
      <c r="A119" s="2133"/>
      <c r="B119" s="2158"/>
      <c r="C119" s="2173"/>
      <c r="D119" s="275"/>
      <c r="E119" s="275"/>
      <c r="F119" s="2147"/>
      <c r="H119" s="89">
        <f t="shared" si="10"/>
        <v>17</v>
      </c>
      <c r="I119" s="88" t="s">
        <v>10069</v>
      </c>
      <c r="J119" s="88" t="s">
        <v>7228</v>
      </c>
      <c r="K119" s="944">
        <f>SUM(L119:W119)</f>
        <v>0</v>
      </c>
      <c r="L119" s="74"/>
      <c r="O119" s="74"/>
      <c r="P119" s="74"/>
      <c r="Q119" s="74"/>
      <c r="R119" s="755">
        <f>IF($R$50=0,0,+$R$122*R47/$R$50)</f>
        <v>0</v>
      </c>
      <c r="S119" s="74"/>
      <c r="T119" s="74"/>
      <c r="U119" s="74"/>
      <c r="V119" s="74"/>
      <c r="W119" s="90"/>
    </row>
    <row r="120" spans="1:23">
      <c r="A120" s="2128"/>
      <c r="B120" s="2152"/>
      <c r="C120" s="2174"/>
      <c r="D120" s="2152"/>
      <c r="E120" s="2152"/>
      <c r="F120" s="2153"/>
      <c r="H120" s="89">
        <f t="shared" si="10"/>
        <v>18</v>
      </c>
      <c r="I120" s="88" t="s">
        <v>5508</v>
      </c>
      <c r="J120" s="88" t="s">
        <v>7746</v>
      </c>
      <c r="K120" s="944">
        <f>SUM(L120:W120)</f>
        <v>82768.537061351497</v>
      </c>
      <c r="L120" s="74"/>
      <c r="O120" s="74"/>
      <c r="P120" s="74"/>
      <c r="Q120" s="74"/>
      <c r="R120" s="755">
        <f>IF($R$50=0,0,+$R$122*R48/$R$50)</f>
        <v>82768.537061351497</v>
      </c>
      <c r="S120" s="74"/>
      <c r="T120" s="74"/>
      <c r="U120" s="74"/>
      <c r="V120" s="74"/>
      <c r="W120" s="90"/>
    </row>
    <row r="121" spans="1:23">
      <c r="H121" s="89">
        <f t="shared" si="10"/>
        <v>19</v>
      </c>
      <c r="I121" s="88" t="s">
        <v>8733</v>
      </c>
      <c r="J121" s="88" t="s">
        <v>7746</v>
      </c>
      <c r="K121" s="945">
        <f>SUM(L121:W121)</f>
        <v>20717.838779953199</v>
      </c>
      <c r="L121" s="74"/>
      <c r="O121" s="74"/>
      <c r="P121" s="74"/>
      <c r="Q121" s="74"/>
      <c r="R121" s="947">
        <f>IF($R$50=0,0,+$R$122*R49/$R$50)</f>
        <v>20717.838779953199</v>
      </c>
      <c r="S121" s="74"/>
      <c r="T121" s="74"/>
      <c r="U121" s="74"/>
      <c r="V121" s="74"/>
      <c r="W121" s="90"/>
    </row>
    <row r="122" spans="1:23">
      <c r="H122" s="89">
        <f t="shared" si="10"/>
        <v>20</v>
      </c>
      <c r="I122" s="88" t="s">
        <v>5509</v>
      </c>
      <c r="J122" s="88" t="s">
        <v>3204</v>
      </c>
      <c r="K122" s="942">
        <f>SUM(K119:K121)</f>
        <v>103486.37584130469</v>
      </c>
      <c r="L122" s="74"/>
      <c r="O122" s="74"/>
      <c r="P122" s="74"/>
      <c r="Q122" s="74"/>
      <c r="R122" s="757">
        <f>+E104+E105</f>
        <v>103486.37584130472</v>
      </c>
      <c r="S122" s="74"/>
      <c r="T122" s="74"/>
      <c r="U122" s="74"/>
      <c r="V122" s="74"/>
      <c r="W122" s="90"/>
    </row>
    <row r="123" spans="1:23">
      <c r="H123" s="89">
        <f t="shared" si="10"/>
        <v>21</v>
      </c>
      <c r="I123" s="88"/>
      <c r="J123" s="88"/>
      <c r="K123" s="739"/>
      <c r="L123" s="74"/>
      <c r="M123" s="74"/>
      <c r="N123" s="74"/>
      <c r="O123" s="74"/>
      <c r="P123" s="74"/>
      <c r="Q123" s="74"/>
      <c r="R123" s="74"/>
      <c r="S123" s="74"/>
      <c r="T123" s="74"/>
      <c r="U123" s="74"/>
      <c r="V123" s="74"/>
      <c r="W123" s="90"/>
    </row>
    <row r="124" spans="1:23">
      <c r="H124" s="89">
        <f t="shared" si="10"/>
        <v>22</v>
      </c>
      <c r="I124" s="88" t="s">
        <v>3580</v>
      </c>
      <c r="J124" s="88" t="s">
        <v>7228</v>
      </c>
      <c r="K124" s="944">
        <f>SUM(L124:W124)</f>
        <v>0</v>
      </c>
      <c r="L124" s="74"/>
      <c r="M124" s="74"/>
      <c r="N124" s="74"/>
      <c r="O124" s="74"/>
      <c r="P124" s="74"/>
      <c r="Q124" s="74"/>
      <c r="R124" s="74"/>
      <c r="S124" s="755">
        <f>IF($S$54=0,0,+$S$126*S52/$S$54)</f>
        <v>0</v>
      </c>
      <c r="T124" s="74"/>
      <c r="U124" s="74"/>
      <c r="V124" s="74"/>
      <c r="W124" s="90"/>
    </row>
    <row r="125" spans="1:23">
      <c r="H125" s="89">
        <f t="shared" si="10"/>
        <v>23</v>
      </c>
      <c r="I125" s="88" t="s">
        <v>5576</v>
      </c>
      <c r="J125" s="88" t="s">
        <v>7746</v>
      </c>
      <c r="K125" s="944">
        <f>SUM(L125:W125)</f>
        <v>163899.58049263441</v>
      </c>
      <c r="L125" s="74"/>
      <c r="M125" s="74"/>
      <c r="N125" s="74"/>
      <c r="O125" s="74"/>
      <c r="P125" s="74"/>
      <c r="Q125" s="74"/>
      <c r="R125" s="74"/>
      <c r="S125" s="947">
        <f>IF($S$54=0,0,+$S$126*S53/$S$54)</f>
        <v>163899.58049263441</v>
      </c>
      <c r="T125" s="74"/>
      <c r="U125" s="74"/>
      <c r="V125" s="74"/>
      <c r="W125" s="90"/>
    </row>
    <row r="126" spans="1:23">
      <c r="H126" s="89">
        <f t="shared" si="10"/>
        <v>24</v>
      </c>
      <c r="I126" s="88" t="s">
        <v>8038</v>
      </c>
      <c r="J126" s="88" t="s">
        <v>3204</v>
      </c>
      <c r="K126" s="739">
        <f>SUM(K124:K125)</f>
        <v>163899.58049263441</v>
      </c>
      <c r="L126" s="74"/>
      <c r="M126" s="74"/>
      <c r="N126" s="74"/>
      <c r="O126" s="74"/>
      <c r="P126" s="74"/>
      <c r="Q126" s="74"/>
      <c r="R126" s="74"/>
      <c r="S126" s="757">
        <f>+E106</f>
        <v>163899.58049263441</v>
      </c>
      <c r="T126" s="74"/>
      <c r="U126" s="74"/>
      <c r="V126" s="74"/>
      <c r="W126" s="90"/>
    </row>
    <row r="127" spans="1:23">
      <c r="H127" s="89">
        <f t="shared" si="10"/>
        <v>25</v>
      </c>
      <c r="I127" s="88"/>
      <c r="J127" s="88"/>
      <c r="K127" s="739"/>
      <c r="L127" s="74"/>
      <c r="M127" s="74"/>
      <c r="N127" s="74"/>
      <c r="O127" s="74"/>
      <c r="P127" s="74"/>
      <c r="Q127" s="74"/>
      <c r="R127" s="74"/>
      <c r="S127" s="74"/>
      <c r="T127" s="74"/>
      <c r="U127" s="74"/>
      <c r="V127" s="74"/>
      <c r="W127" s="90"/>
    </row>
    <row r="128" spans="1:23">
      <c r="H128" s="89">
        <f t="shared" si="10"/>
        <v>26</v>
      </c>
      <c r="I128" s="88" t="s">
        <v>5599</v>
      </c>
      <c r="J128" s="88" t="s">
        <v>7228</v>
      </c>
      <c r="K128" s="944">
        <f>SUM(L128:W128)</f>
        <v>66251.745361423338</v>
      </c>
      <c r="L128" s="74"/>
      <c r="M128" s="74"/>
      <c r="N128" s="74"/>
      <c r="O128" s="74"/>
      <c r="P128" s="74"/>
      <c r="Q128" s="74"/>
      <c r="R128" s="74"/>
      <c r="S128" s="74"/>
      <c r="T128" s="74">
        <f>+E107+E108</f>
        <v>25815.405454641776</v>
      </c>
      <c r="U128" s="74">
        <f>+E109+E110+E111</f>
        <v>40436.339906781563</v>
      </c>
      <c r="V128" s="74"/>
      <c r="W128" s="90"/>
    </row>
    <row r="129" spans="8:23">
      <c r="H129" s="89">
        <f t="shared" si="10"/>
        <v>27</v>
      </c>
      <c r="I129" s="88" t="s">
        <v>8039</v>
      </c>
      <c r="J129" s="88" t="s">
        <v>7228</v>
      </c>
      <c r="K129" s="944">
        <f>SUM(L129:W129)</f>
        <v>22919.133815160705</v>
      </c>
      <c r="L129" s="74"/>
      <c r="M129" s="74"/>
      <c r="N129" s="74"/>
      <c r="O129" s="74"/>
      <c r="P129" s="74"/>
      <c r="Q129" s="74"/>
      <c r="R129" s="74"/>
      <c r="S129" s="74"/>
      <c r="T129" s="74"/>
      <c r="U129" s="74"/>
      <c r="V129" s="74">
        <f>+E112</f>
        <v>22919.133815160705</v>
      </c>
      <c r="W129" s="90"/>
    </row>
    <row r="130" spans="8:23">
      <c r="H130" s="89">
        <f t="shared" si="10"/>
        <v>28</v>
      </c>
      <c r="I130" s="88" t="s">
        <v>8040</v>
      </c>
      <c r="J130" s="88" t="s">
        <v>7228</v>
      </c>
      <c r="K130" s="944">
        <f>SUM(L130:W130)</f>
        <v>889.4706802743616</v>
      </c>
      <c r="L130" s="74"/>
      <c r="M130" s="74"/>
      <c r="N130" s="74"/>
      <c r="O130" s="757">
        <f>O58/$O$64*$E$101</f>
        <v>523.98429622059996</v>
      </c>
      <c r="P130" s="74"/>
      <c r="Q130" s="755">
        <f>Q58/$Q$64*$E$103</f>
        <v>365.48638405376164</v>
      </c>
      <c r="R130" s="74"/>
      <c r="S130" s="74"/>
      <c r="T130" s="74"/>
      <c r="U130" s="74"/>
      <c r="V130" s="74"/>
      <c r="W130" s="90"/>
    </row>
    <row r="131" spans="8:23">
      <c r="H131" s="89">
        <f t="shared" si="10"/>
        <v>29</v>
      </c>
      <c r="I131" s="164" t="s">
        <v>8041</v>
      </c>
      <c r="J131" s="88" t="s">
        <v>7228</v>
      </c>
      <c r="K131" s="945">
        <f>SUM(L131:W131)</f>
        <v>72499.154407258524</v>
      </c>
      <c r="L131" s="69"/>
      <c r="M131" s="69"/>
      <c r="N131" s="69"/>
      <c r="O131" s="69"/>
      <c r="P131" s="69"/>
      <c r="Q131" s="69"/>
      <c r="R131" s="69"/>
      <c r="S131" s="69"/>
      <c r="T131" s="69"/>
      <c r="U131" s="69"/>
      <c r="V131" s="69"/>
      <c r="W131" s="91">
        <f>+E113</f>
        <v>72499.154407258524</v>
      </c>
    </row>
    <row r="132" spans="8:23">
      <c r="H132" s="89">
        <f t="shared" si="10"/>
        <v>30</v>
      </c>
      <c r="I132" s="163"/>
      <c r="J132" s="163"/>
      <c r="K132" s="743"/>
      <c r="L132" s="74"/>
      <c r="M132" s="74"/>
      <c r="N132" s="74"/>
      <c r="O132" s="74"/>
      <c r="P132" s="74"/>
      <c r="Q132" s="74"/>
      <c r="R132" s="74"/>
      <c r="S132" s="74"/>
      <c r="T132" s="74"/>
      <c r="U132" s="74"/>
      <c r="V132" s="74"/>
      <c r="W132" s="90"/>
    </row>
    <row r="133" spans="8:23">
      <c r="H133" s="89">
        <f t="shared" si="10"/>
        <v>31</v>
      </c>
      <c r="I133" s="88" t="s">
        <v>9447</v>
      </c>
      <c r="J133" s="88" t="s">
        <v>7746</v>
      </c>
      <c r="K133" s="739">
        <f t="shared" ref="K133:W133" si="12">+K104+K105+K106+K110+K111+K115+K116+K120+K121+K125</f>
        <v>523302.30219454248</v>
      </c>
      <c r="L133" s="74">
        <f t="shared" si="12"/>
        <v>0</v>
      </c>
      <c r="M133" s="74">
        <f t="shared" si="12"/>
        <v>0</v>
      </c>
      <c r="N133" s="74">
        <f t="shared" si="12"/>
        <v>597.42105593184579</v>
      </c>
      <c r="O133" s="74">
        <f t="shared" si="12"/>
        <v>51282.268721653752</v>
      </c>
      <c r="P133" s="74">
        <f t="shared" si="12"/>
        <v>97038.007011770518</v>
      </c>
      <c r="Q133" s="74">
        <f t="shared" si="12"/>
        <v>106998.64907124722</v>
      </c>
      <c r="R133" s="74">
        <f t="shared" si="12"/>
        <v>103486.37584130469</v>
      </c>
      <c r="S133" s="74">
        <f t="shared" si="12"/>
        <v>163899.58049263441</v>
      </c>
      <c r="T133" s="74">
        <f t="shared" si="12"/>
        <v>0</v>
      </c>
      <c r="U133" s="74">
        <f t="shared" si="12"/>
        <v>0</v>
      </c>
      <c r="V133" s="74">
        <f t="shared" si="12"/>
        <v>0</v>
      </c>
      <c r="W133" s="90">
        <f t="shared" si="12"/>
        <v>0</v>
      </c>
    </row>
    <row r="134" spans="8:23">
      <c r="H134" s="89">
        <f t="shared" si="10"/>
        <v>32</v>
      </c>
      <c r="I134" s="164" t="s">
        <v>9447</v>
      </c>
      <c r="J134" s="164" t="s">
        <v>7228</v>
      </c>
      <c r="K134" s="740">
        <f t="shared" ref="K134:W134" si="13">+K109+K114+K119+K124+K128+K129+K130+K131</f>
        <v>174197.40940203483</v>
      </c>
      <c r="L134" s="69">
        <f t="shared" si="13"/>
        <v>0</v>
      </c>
      <c r="M134" s="69">
        <f t="shared" si="13"/>
        <v>0</v>
      </c>
      <c r="N134" s="69">
        <f t="shared" si="13"/>
        <v>0</v>
      </c>
      <c r="O134" s="69">
        <f t="shared" si="13"/>
        <v>523.98429622059996</v>
      </c>
      <c r="P134" s="69">
        <f t="shared" si="13"/>
        <v>9215.8215630159102</v>
      </c>
      <c r="Q134" s="69">
        <f t="shared" si="13"/>
        <v>2787.5699589557616</v>
      </c>
      <c r="R134" s="69">
        <f t="shared" si="13"/>
        <v>0</v>
      </c>
      <c r="S134" s="69">
        <f t="shared" si="13"/>
        <v>0</v>
      </c>
      <c r="T134" s="69">
        <f t="shared" si="13"/>
        <v>25815.405454641776</v>
      </c>
      <c r="U134" s="69">
        <f t="shared" si="13"/>
        <v>40436.339906781563</v>
      </c>
      <c r="V134" s="69">
        <f t="shared" si="13"/>
        <v>22919.133815160705</v>
      </c>
      <c r="W134" s="91">
        <f t="shared" si="13"/>
        <v>72499.154407258524</v>
      </c>
    </row>
    <row r="135" spans="8:23">
      <c r="H135" s="89">
        <f t="shared" si="10"/>
        <v>33</v>
      </c>
      <c r="I135" s="3"/>
      <c r="J135" s="3"/>
      <c r="K135" s="74"/>
      <c r="L135" s="74"/>
      <c r="M135" s="74"/>
      <c r="N135" s="74"/>
      <c r="O135" s="74"/>
      <c r="P135" s="74"/>
      <c r="Q135" s="74"/>
      <c r="R135" s="74"/>
      <c r="S135" s="74"/>
      <c r="T135" s="74"/>
      <c r="U135" s="74"/>
      <c r="V135" s="74"/>
      <c r="W135" s="90"/>
    </row>
    <row r="136" spans="8:23" ht="13.5" thickBot="1">
      <c r="H136" s="89">
        <f t="shared" si="10"/>
        <v>34</v>
      </c>
      <c r="I136" s="3" t="s">
        <v>7291</v>
      </c>
      <c r="J136" s="3" t="s">
        <v>3204</v>
      </c>
      <c r="K136" s="72">
        <f>+K133+K134</f>
        <v>697499.71159657731</v>
      </c>
      <c r="L136" s="72">
        <f t="shared" ref="L136:W136" si="14">+L133+L134</f>
        <v>0</v>
      </c>
      <c r="M136" s="72">
        <f t="shared" si="14"/>
        <v>0</v>
      </c>
      <c r="N136" s="72">
        <f t="shared" si="14"/>
        <v>597.42105593184579</v>
      </c>
      <c r="O136" s="72">
        <f t="shared" si="14"/>
        <v>51806.253017874355</v>
      </c>
      <c r="P136" s="72">
        <f t="shared" si="14"/>
        <v>106253.82857478643</v>
      </c>
      <c r="Q136" s="72">
        <f t="shared" si="14"/>
        <v>109786.21903020298</v>
      </c>
      <c r="R136" s="72">
        <f t="shared" si="14"/>
        <v>103486.37584130469</v>
      </c>
      <c r="S136" s="72">
        <f t="shared" si="14"/>
        <v>163899.58049263441</v>
      </c>
      <c r="T136" s="72">
        <f t="shared" si="14"/>
        <v>25815.405454641776</v>
      </c>
      <c r="U136" s="72">
        <f t="shared" si="14"/>
        <v>40436.339906781563</v>
      </c>
      <c r="V136" s="72">
        <f t="shared" si="14"/>
        <v>22919.133815160705</v>
      </c>
      <c r="W136" s="371">
        <f t="shared" si="14"/>
        <v>72499.154407258524</v>
      </c>
    </row>
    <row r="137" spans="8:23" ht="13.5" thickTop="1">
      <c r="H137" s="49"/>
      <c r="I137" s="73"/>
      <c r="J137" s="3"/>
      <c r="K137" s="3"/>
      <c r="L137" s="3"/>
      <c r="M137" s="3"/>
      <c r="N137" s="3"/>
      <c r="O137" s="3"/>
      <c r="P137" s="3"/>
      <c r="Q137" s="3"/>
      <c r="R137" s="3"/>
      <c r="S137" s="3"/>
      <c r="T137" s="3"/>
      <c r="U137" s="3"/>
      <c r="V137" s="3"/>
      <c r="W137" s="50"/>
    </row>
    <row r="138" spans="8:23">
      <c r="H138" s="53"/>
      <c r="I138" s="8"/>
      <c r="J138" s="8"/>
      <c r="K138" s="8"/>
      <c r="L138" s="8"/>
      <c r="M138" s="8"/>
      <c r="N138" s="8"/>
      <c r="O138" s="8"/>
      <c r="P138" s="8"/>
      <c r="Q138" s="8"/>
      <c r="R138" s="8"/>
      <c r="S138" s="8"/>
      <c r="T138" s="8"/>
      <c r="U138" s="8"/>
      <c r="V138" s="8"/>
      <c r="W138" s="54"/>
    </row>
    <row r="140" spans="8:23">
      <c r="I140" s="136" t="s">
        <v>11688</v>
      </c>
      <c r="J140" s="136"/>
      <c r="K140" s="64">
        <f>+K136-C116</f>
        <v>0</v>
      </c>
    </row>
    <row r="142" spans="8:23">
      <c r="H142" s="918" t="s">
        <v>11693</v>
      </c>
      <c r="I142" s="138"/>
      <c r="J142" s="138"/>
      <c r="K142" s="138"/>
      <c r="L142" s="138"/>
      <c r="M142" s="138"/>
      <c r="N142" s="138"/>
      <c r="O142" s="138"/>
      <c r="P142" s="138"/>
      <c r="Q142" s="138"/>
      <c r="R142" s="138"/>
      <c r="S142" s="138"/>
      <c r="T142" s="138"/>
    </row>
    <row r="143" spans="8:23">
      <c r="H143" t="s">
        <v>4553</v>
      </c>
      <c r="I143" s="2">
        <v>38</v>
      </c>
      <c r="J143" t="s">
        <v>6321</v>
      </c>
      <c r="K143" t="s">
        <v>7746</v>
      </c>
      <c r="L143" s="774">
        <f>+Distribution!K104</f>
        <v>0</v>
      </c>
      <c r="Q143" s="2"/>
      <c r="T143" s="623"/>
      <c r="U143" s="136"/>
      <c r="V143" s="477"/>
      <c r="W143" s="4"/>
    </row>
    <row r="144" spans="8:23">
      <c r="H144" t="s">
        <v>4553</v>
      </c>
      <c r="I144" s="2">
        <v>39</v>
      </c>
      <c r="J144" t="s">
        <v>6322</v>
      </c>
      <c r="K144" t="str">
        <f>K143</f>
        <v>DEM</v>
      </c>
      <c r="L144" s="774">
        <f>+Distribution!K105</f>
        <v>51879.689777585598</v>
      </c>
      <c r="Q144" s="2"/>
      <c r="T144" s="63"/>
      <c r="U144" s="136"/>
      <c r="V144" s="460"/>
    </row>
    <row r="145" spans="8:31">
      <c r="H145" t="s">
        <v>4553</v>
      </c>
      <c r="I145" s="2">
        <v>40</v>
      </c>
      <c r="J145" t="s">
        <v>6323</v>
      </c>
      <c r="K145" t="s">
        <v>7746</v>
      </c>
      <c r="L145" s="774">
        <f>+Distribution!K106</f>
        <v>0</v>
      </c>
      <c r="N145" s="4"/>
      <c r="Q145" s="2"/>
      <c r="T145" s="63"/>
      <c r="U145" s="136"/>
      <c r="V145" s="477"/>
      <c r="W145" s="240"/>
    </row>
    <row r="146" spans="8:31">
      <c r="H146" t="s">
        <v>4553</v>
      </c>
      <c r="I146" s="2">
        <v>43</v>
      </c>
      <c r="J146" t="s">
        <v>2692</v>
      </c>
      <c r="K146" t="s">
        <v>7228</v>
      </c>
      <c r="L146" s="774">
        <f>+Distribution!K109</f>
        <v>9215.8215630159102</v>
      </c>
      <c r="N146" s="4"/>
      <c r="Q146" s="2"/>
      <c r="T146" s="63"/>
      <c r="U146" s="136"/>
      <c r="V146" s="460"/>
      <c r="W146" s="4"/>
    </row>
    <row r="147" spans="8:31">
      <c r="H147" t="s">
        <v>4553</v>
      </c>
      <c r="I147" s="2">
        <v>44</v>
      </c>
      <c r="J147" t="s">
        <v>2693</v>
      </c>
      <c r="K147" t="s">
        <v>7746</v>
      </c>
      <c r="L147" s="774">
        <f>+Distribution!K110</f>
        <v>83115.567853616245</v>
      </c>
      <c r="N147" s="4"/>
      <c r="Q147" s="2"/>
      <c r="T147" s="63"/>
      <c r="U147" s="136"/>
      <c r="V147" s="477"/>
      <c r="W147" s="4"/>
    </row>
    <row r="148" spans="8:31">
      <c r="H148" t="s">
        <v>4553</v>
      </c>
      <c r="I148" s="2">
        <v>45</v>
      </c>
      <c r="J148" t="s">
        <v>2318</v>
      </c>
      <c r="K148" t="s">
        <v>7746</v>
      </c>
      <c r="L148" s="774">
        <f>+Distribution!K111</f>
        <v>13922.439158154268</v>
      </c>
      <c r="N148" s="3"/>
      <c r="O148" s="3"/>
      <c r="P148" s="3"/>
      <c r="Q148" s="34"/>
      <c r="R148" s="3"/>
      <c r="S148" s="3"/>
      <c r="T148" s="74"/>
      <c r="U148" s="683"/>
      <c r="V148" s="478"/>
      <c r="W148" s="3"/>
      <c r="X148" s="3"/>
      <c r="Y148" s="3"/>
      <c r="Z148" s="3"/>
      <c r="AA148" s="3"/>
      <c r="AB148" s="3"/>
      <c r="AC148" s="3"/>
      <c r="AD148" s="3"/>
      <c r="AE148" s="3"/>
    </row>
    <row r="149" spans="8:31">
      <c r="H149" t="s">
        <v>4553</v>
      </c>
      <c r="I149" s="2">
        <v>48</v>
      </c>
      <c r="J149" t="s">
        <v>2319</v>
      </c>
      <c r="K149" t="s">
        <v>7228</v>
      </c>
      <c r="L149" s="774">
        <f>+Distribution!K114</f>
        <v>2422.0835749020002</v>
      </c>
      <c r="N149" s="3"/>
      <c r="O149" s="3"/>
      <c r="P149" s="3"/>
      <c r="Q149" s="34"/>
      <c r="R149" s="3"/>
      <c r="S149" s="3"/>
      <c r="T149" s="74"/>
      <c r="U149" s="683"/>
      <c r="V149" s="478"/>
      <c r="W149" s="461"/>
      <c r="X149" s="3"/>
      <c r="Y149" s="3"/>
      <c r="Z149" s="3"/>
      <c r="AA149" s="3"/>
      <c r="AB149" s="3"/>
      <c r="AC149" s="3"/>
      <c r="AD149" s="3"/>
      <c r="AE149" s="3"/>
    </row>
    <row r="150" spans="8:31">
      <c r="H150" t="s">
        <v>4553</v>
      </c>
      <c r="I150" s="2">
        <v>49</v>
      </c>
      <c r="J150" t="s">
        <v>2320</v>
      </c>
      <c r="K150" t="s">
        <v>7746</v>
      </c>
      <c r="L150" s="774">
        <f>+Distribution!K115</f>
        <v>88573.337717627277</v>
      </c>
    </row>
    <row r="151" spans="8:31">
      <c r="H151" t="s">
        <v>4553</v>
      </c>
      <c r="I151" s="2">
        <v>50</v>
      </c>
      <c r="J151" t="s">
        <v>2321</v>
      </c>
      <c r="K151" t="s">
        <v>7746</v>
      </c>
      <c r="L151" s="774">
        <f>+Distribution!K116</f>
        <v>18425.311353619934</v>
      </c>
    </row>
    <row r="152" spans="8:31">
      <c r="H152" t="s">
        <v>4553</v>
      </c>
      <c r="I152" s="2">
        <v>53</v>
      </c>
      <c r="J152" t="s">
        <v>2322</v>
      </c>
      <c r="K152" t="s">
        <v>7228</v>
      </c>
      <c r="L152" s="774">
        <f>+Distribution!K119</f>
        <v>0</v>
      </c>
    </row>
    <row r="153" spans="8:31">
      <c r="H153" t="s">
        <v>4553</v>
      </c>
      <c r="I153" s="2">
        <v>54</v>
      </c>
      <c r="J153" t="s">
        <v>291</v>
      </c>
      <c r="K153" t="s">
        <v>7746</v>
      </c>
      <c r="L153" s="774">
        <f>+Distribution!K120</f>
        <v>82768.537061351497</v>
      </c>
    </row>
    <row r="154" spans="8:31">
      <c r="H154" t="s">
        <v>4553</v>
      </c>
      <c r="I154" s="2">
        <v>55</v>
      </c>
      <c r="J154" t="s">
        <v>292</v>
      </c>
      <c r="K154" t="s">
        <v>7746</v>
      </c>
      <c r="L154" s="774">
        <f>+Distribution!K121</f>
        <v>20717.838779953199</v>
      </c>
    </row>
    <row r="155" spans="8:31">
      <c r="H155" t="s">
        <v>4553</v>
      </c>
      <c r="I155" s="2">
        <v>59</v>
      </c>
      <c r="J155" t="s">
        <v>7668</v>
      </c>
      <c r="K155" t="s">
        <v>7746</v>
      </c>
      <c r="L155" s="774">
        <f>+Distribution!K126</f>
        <v>163899.58049263441</v>
      </c>
    </row>
    <row r="156" spans="8:31">
      <c r="H156" t="s">
        <v>4553</v>
      </c>
      <c r="I156" s="2">
        <v>62</v>
      </c>
      <c r="J156" t="s">
        <v>8373</v>
      </c>
      <c r="K156" t="s">
        <v>7228</v>
      </c>
      <c r="L156" s="774">
        <f>+Distribution!K128</f>
        <v>66251.745361423338</v>
      </c>
    </row>
    <row r="157" spans="8:31">
      <c r="H157" t="s">
        <v>4553</v>
      </c>
      <c r="I157" s="2">
        <v>63</v>
      </c>
      <c r="J157" t="s">
        <v>10953</v>
      </c>
      <c r="K157" t="s">
        <v>7228</v>
      </c>
      <c r="L157" s="755">
        <f>+Distribution!K129</f>
        <v>22919.133815160705</v>
      </c>
    </row>
    <row r="158" spans="8:31">
      <c r="H158" t="s">
        <v>4553</v>
      </c>
      <c r="I158" s="2">
        <v>64</v>
      </c>
      <c r="J158" t="s">
        <v>3656</v>
      </c>
      <c r="K158" t="s">
        <v>7228</v>
      </c>
      <c r="L158" s="755">
        <f>+Distribution!K130</f>
        <v>889.4706802743616</v>
      </c>
    </row>
    <row r="159" spans="8:31">
      <c r="H159" t="s">
        <v>4553</v>
      </c>
      <c r="I159" s="2">
        <v>65</v>
      </c>
      <c r="J159" t="s">
        <v>3657</v>
      </c>
      <c r="K159" t="s">
        <v>7228</v>
      </c>
      <c r="L159" s="755">
        <f>+Distribution!K131</f>
        <v>72499.154407258524</v>
      </c>
    </row>
    <row r="160" spans="8:31">
      <c r="H160" s="8" t="s">
        <v>4553</v>
      </c>
      <c r="I160" s="35">
        <v>82</v>
      </c>
      <c r="J160" s="8" t="s">
        <v>8215</v>
      </c>
      <c r="K160" s="8" t="s">
        <v>7228</v>
      </c>
      <c r="L160" s="391">
        <f>+Distribution!K132</f>
        <v>0</v>
      </c>
    </row>
    <row r="165" spans="2:23">
      <c r="H165" s="99" t="s">
        <v>3205</v>
      </c>
      <c r="I165" s="48"/>
      <c r="J165" s="48"/>
      <c r="K165" s="48"/>
      <c r="L165" s="48"/>
      <c r="M165" s="48"/>
      <c r="N165" s="48"/>
      <c r="O165" s="48"/>
      <c r="P165" s="48"/>
      <c r="Q165" s="48"/>
      <c r="R165" s="48"/>
      <c r="S165" s="48"/>
      <c r="T165" s="48"/>
      <c r="U165" s="48"/>
      <c r="V165" s="48"/>
      <c r="W165" s="679"/>
    </row>
    <row r="166" spans="2:23">
      <c r="H166" s="101" t="s">
        <v>7896</v>
      </c>
      <c r="I166" s="3"/>
      <c r="J166" s="3"/>
      <c r="K166" s="3"/>
      <c r="L166" s="3"/>
      <c r="M166" s="3"/>
      <c r="N166" s="3"/>
      <c r="O166" s="3"/>
      <c r="P166" s="3"/>
      <c r="Q166" s="3"/>
      <c r="R166" s="3"/>
      <c r="S166" s="3"/>
      <c r="T166" s="3"/>
      <c r="U166" s="3"/>
      <c r="V166" s="3"/>
      <c r="W166" s="50"/>
    </row>
    <row r="167" spans="2:23">
      <c r="B167" t="s">
        <v>9477</v>
      </c>
      <c r="H167" s="101" t="str">
        <f>+'TITLES &amp; CONSTANTS'!$D$31</f>
        <v>FOR THE FORECAST PERIOD ENDING 12/31/09</v>
      </c>
      <c r="I167" s="3"/>
      <c r="J167" s="3"/>
      <c r="K167" s="3"/>
      <c r="L167" s="3"/>
      <c r="M167" s="3"/>
      <c r="N167" s="3"/>
      <c r="O167" s="3"/>
      <c r="P167" s="3"/>
      <c r="Q167" s="3"/>
      <c r="R167" s="3"/>
      <c r="S167" s="3"/>
      <c r="T167" s="3"/>
      <c r="U167" s="3"/>
      <c r="V167" s="3"/>
      <c r="W167" s="50"/>
    </row>
    <row r="168" spans="2:23">
      <c r="B168" s="34" t="s">
        <v>9476</v>
      </c>
      <c r="D168" s="956" t="s">
        <v>3509</v>
      </c>
      <c r="E168" s="956" t="s">
        <v>4675</v>
      </c>
      <c r="H168" s="53"/>
      <c r="I168" s="8"/>
      <c r="J168" s="8"/>
      <c r="K168" s="8"/>
      <c r="L168" s="8"/>
      <c r="M168" s="8"/>
      <c r="N168" s="8"/>
      <c r="O168" s="8"/>
      <c r="P168" s="8"/>
      <c r="Q168" s="8"/>
      <c r="R168" s="8"/>
      <c r="S168" s="8"/>
      <c r="T168" s="8"/>
      <c r="U168" s="8"/>
      <c r="V168" s="8"/>
      <c r="W168" s="54"/>
    </row>
    <row r="169" spans="2:23">
      <c r="B169" s="35" t="s">
        <v>6502</v>
      </c>
      <c r="C169" s="35" t="s">
        <v>5494</v>
      </c>
      <c r="D169" s="957" t="s">
        <v>3510</v>
      </c>
      <c r="E169" s="957" t="s">
        <v>3496</v>
      </c>
      <c r="F169" s="34"/>
      <c r="G169" s="34"/>
      <c r="H169" s="99"/>
      <c r="I169" s="741"/>
      <c r="J169" s="741"/>
      <c r="K169" s="741"/>
      <c r="L169" s="200" t="s">
        <v>10130</v>
      </c>
      <c r="M169" s="200" t="s">
        <v>10130</v>
      </c>
      <c r="N169" s="200" t="s">
        <v>10130</v>
      </c>
      <c r="O169" s="200" t="s">
        <v>10130</v>
      </c>
      <c r="P169" s="200" t="s">
        <v>10130</v>
      </c>
      <c r="Q169" s="200" t="s">
        <v>10130</v>
      </c>
      <c r="R169" s="200" t="s">
        <v>10130</v>
      </c>
      <c r="S169" s="200" t="s">
        <v>10130</v>
      </c>
      <c r="T169" s="200" t="s">
        <v>10130</v>
      </c>
      <c r="U169" s="200" t="s">
        <v>10130</v>
      </c>
      <c r="V169" s="200" t="s">
        <v>10130</v>
      </c>
      <c r="W169" s="634" t="s">
        <v>10130</v>
      </c>
    </row>
    <row r="170" spans="2:23">
      <c r="B170" s="136"/>
      <c r="C170" s="619"/>
      <c r="D170" s="619"/>
      <c r="E170" s="619"/>
      <c r="F170" s="619"/>
      <c r="H170" s="103"/>
      <c r="I170" s="734"/>
      <c r="J170" s="734"/>
      <c r="K170" s="734"/>
      <c r="L170" s="11" t="s">
        <v>6588</v>
      </c>
      <c r="M170" s="11" t="s">
        <v>6588</v>
      </c>
      <c r="N170" s="11" t="s">
        <v>7898</v>
      </c>
      <c r="O170" s="11" t="s">
        <v>5684</v>
      </c>
      <c r="P170" s="11" t="s">
        <v>6587</v>
      </c>
      <c r="Q170" s="11" t="s">
        <v>11043</v>
      </c>
      <c r="R170" s="11" t="s">
        <v>627</v>
      </c>
      <c r="S170" s="11" t="s">
        <v>7899</v>
      </c>
      <c r="T170" s="11">
        <v>369.01</v>
      </c>
      <c r="U170" s="11">
        <v>369.02</v>
      </c>
      <c r="V170" s="11" t="s">
        <v>7900</v>
      </c>
      <c r="W170" s="110" t="s">
        <v>7901</v>
      </c>
    </row>
    <row r="171" spans="2:23">
      <c r="B171" s="136" t="s">
        <v>10734</v>
      </c>
      <c r="C171" s="1565">
        <f t="shared" ref="C171:C181" si="15">VLOOKUP(B171,Data,ColNumber,FALSE)/1000</f>
        <v>0</v>
      </c>
      <c r="D171" s="446"/>
      <c r="E171" s="774">
        <f t="shared" ref="E171:E178" si="16">+C171+D171</f>
        <v>0</v>
      </c>
      <c r="F171" s="943"/>
      <c r="H171" s="101"/>
      <c r="I171" s="165"/>
      <c r="J171" s="165"/>
      <c r="K171" s="165"/>
      <c r="L171" s="112" t="s">
        <v>4382</v>
      </c>
      <c r="M171" s="112" t="s">
        <v>7902</v>
      </c>
      <c r="N171" s="112" t="s">
        <v>7903</v>
      </c>
      <c r="O171" s="112" t="s">
        <v>7904</v>
      </c>
      <c r="P171" s="112" t="s">
        <v>4628</v>
      </c>
      <c r="Q171" s="112" t="s">
        <v>7905</v>
      </c>
      <c r="R171" s="112" t="s">
        <v>7906</v>
      </c>
      <c r="S171" s="112" t="s">
        <v>4382</v>
      </c>
      <c r="T171" s="112" t="s">
        <v>7905</v>
      </c>
      <c r="U171" s="112" t="s">
        <v>7907</v>
      </c>
      <c r="V171" s="112" t="s">
        <v>10953</v>
      </c>
      <c r="W171" s="113" t="s">
        <v>7908</v>
      </c>
    </row>
    <row r="172" spans="2:23">
      <c r="B172" s="136" t="s">
        <v>10735</v>
      </c>
      <c r="C172" s="1565">
        <f t="shared" si="15"/>
        <v>49.212729486000008</v>
      </c>
      <c r="D172" s="446"/>
      <c r="E172" s="774">
        <f t="shared" si="16"/>
        <v>49.212729486000008</v>
      </c>
      <c r="F172" s="943"/>
      <c r="H172" s="103"/>
      <c r="I172" s="734" t="s">
        <v>7909</v>
      </c>
      <c r="J172" s="734"/>
      <c r="K172" s="734" t="s">
        <v>3204</v>
      </c>
      <c r="L172" s="11" t="s">
        <v>8212</v>
      </c>
      <c r="M172" s="11" t="s">
        <v>8212</v>
      </c>
      <c r="N172" s="11"/>
      <c r="O172" s="11" t="s">
        <v>7910</v>
      </c>
      <c r="P172" s="11"/>
      <c r="Q172" s="11" t="s">
        <v>7911</v>
      </c>
      <c r="R172" s="11" t="s">
        <v>7907</v>
      </c>
      <c r="S172" s="11" t="s">
        <v>9035</v>
      </c>
      <c r="T172" s="11" t="s">
        <v>8373</v>
      </c>
      <c r="U172" s="11" t="s">
        <v>8373</v>
      </c>
      <c r="V172" s="11"/>
      <c r="W172" s="110" t="s">
        <v>10951</v>
      </c>
    </row>
    <row r="173" spans="2:23">
      <c r="B173" s="136" t="s">
        <v>10736</v>
      </c>
      <c r="C173" s="1565">
        <f t="shared" si="15"/>
        <v>4433.8339466770849</v>
      </c>
      <c r="D173" s="446"/>
      <c r="E173" s="774">
        <f t="shared" si="16"/>
        <v>4433.8339466770849</v>
      </c>
      <c r="F173" s="943"/>
      <c r="H173" s="517"/>
      <c r="I173" s="734"/>
      <c r="J173" s="734"/>
      <c r="K173" s="734" t="s">
        <v>6503</v>
      </c>
      <c r="L173" s="11" t="s">
        <v>6503</v>
      </c>
      <c r="M173" s="11" t="s">
        <v>6503</v>
      </c>
      <c r="N173" s="11" t="s">
        <v>6503</v>
      </c>
      <c r="O173" s="11" t="s">
        <v>6503</v>
      </c>
      <c r="P173" s="11" t="s">
        <v>6503</v>
      </c>
      <c r="Q173" s="11" t="s">
        <v>6503</v>
      </c>
      <c r="R173" s="11" t="s">
        <v>6503</v>
      </c>
      <c r="S173" s="11" t="s">
        <v>6503</v>
      </c>
      <c r="T173" s="11" t="s">
        <v>6503</v>
      </c>
      <c r="U173" s="11" t="s">
        <v>6503</v>
      </c>
      <c r="V173" s="11" t="s">
        <v>6503</v>
      </c>
      <c r="W173" s="110" t="s">
        <v>6503</v>
      </c>
    </row>
    <row r="174" spans="2:23">
      <c r="B174" s="136" t="s">
        <v>10737</v>
      </c>
      <c r="C174" s="1565">
        <f>VLOOKUP(B174,Data,ColNumber,FALSE)/1000</f>
        <v>10265.432104848667</v>
      </c>
      <c r="D174" s="446"/>
      <c r="E174" s="774">
        <f t="shared" si="16"/>
        <v>10265.432104848667</v>
      </c>
      <c r="F174" s="943"/>
      <c r="H174" s="47"/>
      <c r="I174" s="163"/>
      <c r="J174" s="163"/>
      <c r="K174" s="163"/>
      <c r="L174" s="48"/>
      <c r="M174" s="48"/>
      <c r="N174" s="48"/>
      <c r="O174" s="48"/>
      <c r="P174" s="48"/>
      <c r="Q174" s="48"/>
      <c r="R174" s="48"/>
      <c r="S174" s="48"/>
      <c r="T174" s="48"/>
      <c r="U174" s="48"/>
      <c r="V174" s="48"/>
      <c r="W174" s="679"/>
    </row>
    <row r="175" spans="2:23">
      <c r="B175" s="136" t="s">
        <v>10162</v>
      </c>
      <c r="C175" s="1565">
        <f t="shared" si="15"/>
        <v>7044.7844792022497</v>
      </c>
      <c r="D175" s="446"/>
      <c r="E175" s="774">
        <f t="shared" si="16"/>
        <v>7044.7844792022497</v>
      </c>
      <c r="F175" s="943"/>
      <c r="H175" s="738">
        <v>1</v>
      </c>
      <c r="I175" s="742" t="s">
        <v>5589</v>
      </c>
      <c r="J175" s="742"/>
      <c r="K175" s="88"/>
      <c r="L175" s="3"/>
      <c r="M175" s="3"/>
      <c r="N175" s="3"/>
      <c r="O175" s="3"/>
      <c r="P175" s="3"/>
      <c r="Q175" s="3"/>
      <c r="R175" s="3"/>
      <c r="S175" s="3"/>
      <c r="T175" s="3"/>
      <c r="U175" s="3"/>
      <c r="V175" s="3"/>
      <c r="W175" s="50"/>
    </row>
    <row r="176" spans="2:23">
      <c r="B176" s="136" t="s">
        <v>10875</v>
      </c>
      <c r="C176" s="1565">
        <f t="shared" si="15"/>
        <v>3609.4519207450003</v>
      </c>
      <c r="D176" s="446"/>
      <c r="E176" s="774">
        <f t="shared" si="16"/>
        <v>3609.4519207450003</v>
      </c>
      <c r="F176" s="943"/>
      <c r="H176" s="89">
        <f>+H175+1</f>
        <v>2</v>
      </c>
      <c r="I176" s="88" t="s">
        <v>8730</v>
      </c>
      <c r="J176" s="88" t="s">
        <v>7746</v>
      </c>
      <c r="K176" s="944">
        <f>SUM(L176:W176)</f>
        <v>0</v>
      </c>
      <c r="L176" s="681">
        <v>0</v>
      </c>
      <c r="M176" s="755">
        <f>IF($M$107=0,0,+$M$107*M105/$M$35)</f>
        <v>0</v>
      </c>
      <c r="N176" s="755">
        <f>IF(N$179=0,0,+N$179*N32/N$35)</f>
        <v>0</v>
      </c>
      <c r="O176" s="755">
        <f>IF(O$179=0,0,+O$179*O32/O$35)</f>
        <v>0</v>
      </c>
      <c r="P176" s="74"/>
      <c r="Q176" s="74"/>
      <c r="R176" s="74"/>
      <c r="S176" s="74"/>
      <c r="T176" s="74"/>
      <c r="U176" s="74"/>
      <c r="V176" s="74"/>
      <c r="W176" s="90"/>
    </row>
    <row r="177" spans="1:23">
      <c r="B177" s="136" t="s">
        <v>10876</v>
      </c>
      <c r="C177" s="1565">
        <f t="shared" si="15"/>
        <v>6372.3943160853314</v>
      </c>
      <c r="D177" s="446"/>
      <c r="E177" s="774">
        <f t="shared" si="16"/>
        <v>6372.3943160853314</v>
      </c>
      <c r="F177" s="943"/>
      <c r="H177" s="89">
        <f t="shared" ref="H177:H208" si="17">+H176+1</f>
        <v>3</v>
      </c>
      <c r="I177" s="88" t="s">
        <v>8731</v>
      </c>
      <c r="J177" s="88" t="s">
        <v>7746</v>
      </c>
      <c r="K177" s="944">
        <f>SUM(L177:W177)</f>
        <v>4438.2015228317487</v>
      </c>
      <c r="L177" s="681">
        <v>0</v>
      </c>
      <c r="M177" s="755">
        <f>IF($M$107=0,0,+$M$107*M106/$M$35)</f>
        <v>0</v>
      </c>
      <c r="N177" s="755">
        <f>IF($N$179=0,0,+$N$179*N33/$N$35)</f>
        <v>49.212729486000008</v>
      </c>
      <c r="O177" s="757">
        <f>$O$35/$O$64*$E$173</f>
        <v>4388.9887933457485</v>
      </c>
      <c r="P177" s="74"/>
      <c r="Q177" s="74"/>
      <c r="R177" s="74"/>
      <c r="S177" s="74"/>
      <c r="T177" s="74"/>
      <c r="U177" s="74"/>
      <c r="V177" s="74"/>
      <c r="W177" s="90"/>
    </row>
    <row r="178" spans="1:23">
      <c r="B178" s="136" t="s">
        <v>10877</v>
      </c>
      <c r="C178" s="1565">
        <f t="shared" si="15"/>
        <v>15856.920101494503</v>
      </c>
      <c r="D178" s="446"/>
      <c r="E178" s="774">
        <f t="shared" si="16"/>
        <v>15856.920101494503</v>
      </c>
      <c r="F178" s="943"/>
      <c r="H178" s="89">
        <f t="shared" si="17"/>
        <v>4</v>
      </c>
      <c r="I178" s="88" t="s">
        <v>10060</v>
      </c>
      <c r="J178" s="88" t="s">
        <v>7746</v>
      </c>
      <c r="K178" s="944">
        <f>SUM(L178:W178)</f>
        <v>0</v>
      </c>
      <c r="L178" s="681">
        <v>0</v>
      </c>
      <c r="M178" s="755">
        <f>IF($M$107=0,0,+$M$107*M107/$M$35)</f>
        <v>0</v>
      </c>
      <c r="N178" s="947">
        <f>IF($N$179=0,0,+$N$179*N34/$N$35)</f>
        <v>0</v>
      </c>
      <c r="O178" s="947">
        <f>IF(O$179=0,0,+O$179*O34/O$35)</f>
        <v>0</v>
      </c>
      <c r="P178" s="74"/>
      <c r="Q178" s="74"/>
      <c r="R178" s="74"/>
      <c r="S178" s="74"/>
      <c r="T178" s="74"/>
      <c r="U178" s="74"/>
      <c r="V178" s="74"/>
      <c r="W178" s="90"/>
    </row>
    <row r="179" spans="1:23">
      <c r="B179" s="136" t="s">
        <v>11095</v>
      </c>
      <c r="C179" s="1565">
        <f t="shared" si="15"/>
        <v>2148.9425133702493</v>
      </c>
      <c r="D179" s="446"/>
      <c r="E179" s="774">
        <f t="shared" ref="E179:E185" si="18">+C179+D179</f>
        <v>2148.9425133702493</v>
      </c>
      <c r="F179" s="943"/>
      <c r="H179" s="89">
        <f t="shared" si="17"/>
        <v>5</v>
      </c>
      <c r="I179" s="88" t="s">
        <v>10061</v>
      </c>
      <c r="J179" s="88" t="s">
        <v>3204</v>
      </c>
      <c r="K179" s="942">
        <f>SUM(K176:K178)</f>
        <v>4438.2015228317487</v>
      </c>
      <c r="L179" s="681">
        <v>0</v>
      </c>
      <c r="M179" s="681">
        <v>0</v>
      </c>
      <c r="N179" s="946">
        <f>+E172</f>
        <v>49.212729486000008</v>
      </c>
      <c r="O179" s="946">
        <f>+E173</f>
        <v>4433.8339466770849</v>
      </c>
      <c r="P179" s="74"/>
      <c r="Q179" s="74"/>
      <c r="R179" s="74"/>
      <c r="S179" s="74"/>
      <c r="T179" s="74"/>
      <c r="U179" s="74"/>
      <c r="V179" s="74"/>
      <c r="W179" s="90"/>
    </row>
    <row r="180" spans="1:23">
      <c r="B180" s="136" t="s">
        <v>11096</v>
      </c>
      <c r="C180" s="1565">
        <f t="shared" si="15"/>
        <v>87.589081129999997</v>
      </c>
      <c r="D180" s="446"/>
      <c r="E180" s="774">
        <f t="shared" si="18"/>
        <v>87.589081129999997</v>
      </c>
      <c r="F180" s="943"/>
      <c r="H180" s="89">
        <f t="shared" si="17"/>
        <v>6</v>
      </c>
      <c r="I180" s="88"/>
      <c r="J180" s="88"/>
      <c r="K180" s="739"/>
      <c r="L180" s="74"/>
      <c r="M180" s="74"/>
      <c r="N180" s="74"/>
      <c r="O180" s="74"/>
      <c r="P180" s="74"/>
      <c r="Q180" s="74"/>
      <c r="R180" s="74"/>
      <c r="S180" s="74"/>
      <c r="T180" s="74"/>
      <c r="U180" s="74"/>
      <c r="V180" s="74"/>
      <c r="W180" s="90"/>
    </row>
    <row r="181" spans="1:23">
      <c r="B181" s="136" t="s">
        <v>11097</v>
      </c>
      <c r="C181" s="1565">
        <f t="shared" si="15"/>
        <v>3540.6491426185003</v>
      </c>
      <c r="D181" s="446"/>
      <c r="E181" s="774">
        <f t="shared" si="18"/>
        <v>3540.6491426185003</v>
      </c>
      <c r="F181" s="943"/>
      <c r="H181" s="89">
        <f t="shared" si="17"/>
        <v>7</v>
      </c>
      <c r="I181" s="88" t="s">
        <v>10062</v>
      </c>
      <c r="J181" s="88" t="s">
        <v>7228</v>
      </c>
      <c r="K181" s="944">
        <f>SUM(L181:W181)</f>
        <v>890.36218096323137</v>
      </c>
      <c r="L181" s="74"/>
      <c r="M181" s="74"/>
      <c r="N181" s="74"/>
      <c r="O181" s="74"/>
      <c r="P181" s="755">
        <f>IF(P$184=0,0,+P$184*P37/P$40)</f>
        <v>890.36218096323137</v>
      </c>
      <c r="Q181" s="74"/>
      <c r="R181" s="74"/>
      <c r="S181" s="74"/>
      <c r="T181" s="74"/>
      <c r="U181" s="74"/>
      <c r="V181" s="74"/>
      <c r="W181" s="90"/>
    </row>
    <row r="182" spans="1:23">
      <c r="B182" s="136" t="s">
        <v>11098</v>
      </c>
      <c r="C182" s="1565">
        <f>VLOOKUP(B182,Data,ColNumber,FALSE)/1000</f>
        <v>0</v>
      </c>
      <c r="D182" s="446"/>
      <c r="E182" s="774">
        <f t="shared" si="18"/>
        <v>0</v>
      </c>
      <c r="F182" s="943"/>
      <c r="H182" s="89">
        <f t="shared" si="17"/>
        <v>8</v>
      </c>
      <c r="I182" s="88" t="s">
        <v>10063</v>
      </c>
      <c r="J182" s="88" t="s">
        <v>7746</v>
      </c>
      <c r="K182" s="944">
        <f>SUM(L182:W182)</f>
        <v>8029.9903551871157</v>
      </c>
      <c r="L182" s="74"/>
      <c r="M182" s="74"/>
      <c r="N182" s="74"/>
      <c r="O182" s="74"/>
      <c r="P182" s="755">
        <f>IF(P$184=0,0,+P$184*P38/P$40)</f>
        <v>8029.9903551871157</v>
      </c>
      <c r="Q182" s="74"/>
      <c r="R182" s="74"/>
      <c r="S182" s="74"/>
      <c r="T182" s="74"/>
      <c r="U182" s="74"/>
      <c r="V182" s="74"/>
      <c r="W182" s="90"/>
    </row>
    <row r="183" spans="1:23">
      <c r="B183" s="136" t="s">
        <v>11099</v>
      </c>
      <c r="C183" s="1565">
        <f>VLOOKUP(B183,Data,ColNumber,FALSE)/1000</f>
        <v>-2.6045672999999998E-2</v>
      </c>
      <c r="D183" s="446"/>
      <c r="E183" s="774">
        <f t="shared" si="18"/>
        <v>-2.6045672999999998E-2</v>
      </c>
      <c r="F183" s="63"/>
      <c r="H183" s="89">
        <f t="shared" si="17"/>
        <v>9</v>
      </c>
      <c r="I183" s="88" t="s">
        <v>10064</v>
      </c>
      <c r="J183" s="88" t="s">
        <v>7746</v>
      </c>
      <c r="K183" s="944">
        <f>SUM(L183:W183)</f>
        <v>1345.0795686983208</v>
      </c>
      <c r="L183" s="74"/>
      <c r="M183" s="74"/>
      <c r="N183" s="74"/>
      <c r="O183" s="74"/>
      <c r="P183" s="755">
        <f>IF(P$184=0,0,+P$184*P39/P$40)</f>
        <v>1345.0795686983208</v>
      </c>
      <c r="Q183" s="74"/>
      <c r="R183" s="74"/>
      <c r="S183" s="74"/>
      <c r="T183" s="74"/>
      <c r="U183" s="74"/>
      <c r="V183" s="74"/>
      <c r="W183" s="90"/>
    </row>
    <row r="184" spans="1:23">
      <c r="B184" s="136" t="s">
        <v>10878</v>
      </c>
      <c r="C184" s="1565">
        <f>VLOOKUP(B184,Data,ColNumber,FALSE)/1000</f>
        <v>4594.5184991947499</v>
      </c>
      <c r="D184" s="446"/>
      <c r="E184" s="774">
        <f t="shared" si="18"/>
        <v>4594.5184991947499</v>
      </c>
      <c r="H184" s="89">
        <f t="shared" si="17"/>
        <v>10</v>
      </c>
      <c r="I184" s="88" t="s">
        <v>10065</v>
      </c>
      <c r="J184" s="88" t="s">
        <v>3204</v>
      </c>
      <c r="K184" s="942">
        <f>SUM(K181:K183)</f>
        <v>10265.432104848667</v>
      </c>
      <c r="L184" s="74"/>
      <c r="M184" s="74"/>
      <c r="N184" s="74"/>
      <c r="O184" s="74"/>
      <c r="P184" s="757">
        <f>+E174</f>
        <v>10265.432104848667</v>
      </c>
      <c r="Q184" s="74"/>
      <c r="R184" s="74"/>
      <c r="S184" s="74"/>
      <c r="T184" s="74"/>
      <c r="U184" s="74"/>
      <c r="V184" s="74"/>
      <c r="W184" s="90"/>
    </row>
    <row r="185" spans="1:23">
      <c r="B185" s="136" t="s">
        <v>10879</v>
      </c>
      <c r="C185" s="1565">
        <f>VLOOKUP(B185,Data,ColNumber,FALSE)/1000</f>
        <v>8375.0541071123316</v>
      </c>
      <c r="D185" s="446"/>
      <c r="E185" s="774">
        <f t="shared" si="18"/>
        <v>8375.0541071123316</v>
      </c>
      <c r="H185" s="89">
        <f t="shared" si="17"/>
        <v>11</v>
      </c>
      <c r="I185" s="88"/>
      <c r="J185" s="88"/>
      <c r="K185" s="739"/>
      <c r="L185" s="74"/>
      <c r="M185" s="74"/>
      <c r="N185" s="74"/>
      <c r="O185" s="74"/>
      <c r="P185" s="74"/>
      <c r="Q185" s="74"/>
      <c r="R185" s="74"/>
      <c r="S185" s="74"/>
      <c r="T185" s="74"/>
      <c r="U185" s="74"/>
      <c r="V185" s="74"/>
      <c r="W185" s="90"/>
    </row>
    <row r="186" spans="1:23">
      <c r="D186" s="63"/>
      <c r="E186" s="63"/>
      <c r="H186" s="89">
        <f t="shared" si="17"/>
        <v>12</v>
      </c>
      <c r="I186" s="88" t="s">
        <v>10066</v>
      </c>
      <c r="J186" s="88" t="s">
        <v>7228</v>
      </c>
      <c r="K186" s="944">
        <f>SUM(L186:W186)</f>
        <v>155.42075249996668</v>
      </c>
      <c r="L186" s="681">
        <v>0</v>
      </c>
      <c r="M186" s="74"/>
      <c r="N186" s="74"/>
      <c r="O186" s="74"/>
      <c r="P186" s="74"/>
      <c r="Q186" s="755">
        <f>Q42/$Q$64*$E$175</f>
        <v>155.42075249996668</v>
      </c>
      <c r="R186" s="74"/>
      <c r="S186" s="74"/>
      <c r="T186" s="74"/>
      <c r="U186" s="74"/>
      <c r="V186" s="74"/>
      <c r="W186" s="90"/>
    </row>
    <row r="187" spans="1:23">
      <c r="H187" s="89">
        <f t="shared" si="17"/>
        <v>13</v>
      </c>
      <c r="I187" s="88" t="s">
        <v>10067</v>
      </c>
      <c r="J187" s="88" t="s">
        <v>7746</v>
      </c>
      <c r="K187" s="944">
        <f>SUM(L187:W187)</f>
        <v>5683.5919875573672</v>
      </c>
      <c r="L187" s="681">
        <v>0</v>
      </c>
      <c r="M187" s="74"/>
      <c r="N187" s="74"/>
      <c r="O187" s="74"/>
      <c r="P187" s="74"/>
      <c r="Q187" s="755">
        <f>Q43/$Q$64*$E$175</f>
        <v>5683.5919875573672</v>
      </c>
      <c r="R187" s="74"/>
      <c r="S187" s="74"/>
      <c r="T187" s="74"/>
      <c r="U187" s="74"/>
      <c r="V187" s="74"/>
      <c r="W187" s="90"/>
    </row>
    <row r="188" spans="1:23">
      <c r="A188" s="2124"/>
      <c r="B188" s="2155" t="s">
        <v>858</v>
      </c>
      <c r="C188" s="2125">
        <f>SUM(C171:C185)</f>
        <v>66378.756896291656</v>
      </c>
      <c r="D188" s="2125"/>
      <c r="E188" s="2140">
        <f>SUM(E171:E185)</f>
        <v>66378.756896291656</v>
      </c>
      <c r="H188" s="89">
        <f t="shared" si="17"/>
        <v>14</v>
      </c>
      <c r="I188" s="88" t="s">
        <v>8732</v>
      </c>
      <c r="J188" s="88" t="s">
        <v>7746</v>
      </c>
      <c r="K188" s="944">
        <f>SUM(L188:W188)</f>
        <v>1182.3191343600345</v>
      </c>
      <c r="L188" s="681">
        <v>0</v>
      </c>
      <c r="M188" s="63"/>
      <c r="N188" s="63"/>
      <c r="O188" s="74"/>
      <c r="P188" s="74"/>
      <c r="Q188" s="947">
        <f>Q44/$Q$64*$E$175</f>
        <v>1182.3191343600345</v>
      </c>
      <c r="R188" s="74"/>
      <c r="S188" s="74"/>
      <c r="T188" s="74"/>
      <c r="U188" s="74"/>
      <c r="V188" s="74"/>
      <c r="W188" s="90"/>
    </row>
    <row r="189" spans="1:23" ht="15">
      <c r="A189" s="2133"/>
      <c r="B189" s="2158" t="s">
        <v>10629</v>
      </c>
      <c r="C189" s="2134">
        <f>JLH_MFR_DATA!E14/1000</f>
        <v>66378.75689629167</v>
      </c>
      <c r="D189" s="275"/>
      <c r="E189" s="2147"/>
      <c r="H189" s="89">
        <f t="shared" si="17"/>
        <v>15</v>
      </c>
      <c r="I189" s="88" t="s">
        <v>10068</v>
      </c>
      <c r="J189" s="88" t="s">
        <v>3204</v>
      </c>
      <c r="K189" s="942">
        <f>SUM(K186:K188)</f>
        <v>7021.3318744173685</v>
      </c>
      <c r="L189" s="74">
        <f>SUM(L186:L188)</f>
        <v>0</v>
      </c>
      <c r="M189" s="63"/>
      <c r="N189" s="63"/>
      <c r="O189" s="74"/>
      <c r="P189" s="74"/>
      <c r="Q189" s="757">
        <f>SUM(Q186:Q188)</f>
        <v>7021.3318744173685</v>
      </c>
      <c r="R189" s="74"/>
      <c r="S189" s="74"/>
      <c r="T189" s="74"/>
      <c r="U189" s="74"/>
      <c r="V189" s="74"/>
      <c r="W189" s="90"/>
    </row>
    <row r="190" spans="1:23">
      <c r="A190" s="2128"/>
      <c r="B190" s="2159" t="s">
        <v>10630</v>
      </c>
      <c r="C190" s="2137">
        <f>C188-C189</f>
        <v>0</v>
      </c>
      <c r="D190" s="2152"/>
      <c r="E190" s="2153"/>
      <c r="H190" s="89">
        <f t="shared" si="17"/>
        <v>16</v>
      </c>
      <c r="I190" s="88"/>
      <c r="J190" s="88"/>
      <c r="K190" s="739"/>
      <c r="L190" s="74"/>
      <c r="M190" s="63"/>
      <c r="N190" s="63"/>
      <c r="O190" s="74"/>
      <c r="P190" s="74"/>
      <c r="Q190" s="74"/>
      <c r="R190" s="74"/>
      <c r="S190" s="74"/>
      <c r="T190" s="74"/>
      <c r="U190" s="74"/>
      <c r="V190" s="74"/>
      <c r="W190" s="90"/>
    </row>
    <row r="191" spans="1:23">
      <c r="H191" s="89">
        <f t="shared" si="17"/>
        <v>17</v>
      </c>
      <c r="I191" s="88" t="s">
        <v>10069</v>
      </c>
      <c r="J191" s="88" t="s">
        <v>7228</v>
      </c>
      <c r="K191" s="944">
        <f>SUM(L191:W191)</f>
        <v>0</v>
      </c>
      <c r="L191" s="74"/>
      <c r="M191" s="63"/>
      <c r="N191" s="63"/>
      <c r="O191" s="74"/>
      <c r="P191" s="74"/>
      <c r="Q191" s="74"/>
      <c r="R191" s="755">
        <f>IF(R$194=0,0,+R$194*R47/R$50)</f>
        <v>0</v>
      </c>
      <c r="S191" s="74"/>
      <c r="T191" s="74"/>
      <c r="U191" s="74"/>
      <c r="V191" s="74"/>
      <c r="W191" s="90"/>
    </row>
    <row r="192" spans="1:23">
      <c r="H192" s="89">
        <f t="shared" si="17"/>
        <v>18</v>
      </c>
      <c r="I192" s="88" t="s">
        <v>5508</v>
      </c>
      <c r="J192" s="88" t="s">
        <v>7746</v>
      </c>
      <c r="K192" s="944">
        <f>SUM(L192:W192)</f>
        <v>7983.4935128151164</v>
      </c>
      <c r="L192" s="74"/>
      <c r="M192" s="63"/>
      <c r="N192" s="63"/>
      <c r="O192" s="74"/>
      <c r="P192" s="74"/>
      <c r="Q192" s="74"/>
      <c r="R192" s="755">
        <f>IF(R$194=0,0,+R$194*R48/R$50)</f>
        <v>7983.4935128151164</v>
      </c>
      <c r="S192" s="74"/>
      <c r="T192" s="74"/>
      <c r="U192" s="74"/>
      <c r="V192" s="74"/>
      <c r="W192" s="90"/>
    </row>
    <row r="193" spans="8:23">
      <c r="H193" s="89">
        <f t="shared" si="17"/>
        <v>19</v>
      </c>
      <c r="I193" s="88" t="s">
        <v>8733</v>
      </c>
      <c r="J193" s="88" t="s">
        <v>7746</v>
      </c>
      <c r="K193" s="944">
        <f>SUM(L193:W193)</f>
        <v>1998.3527240152123</v>
      </c>
      <c r="L193" s="74"/>
      <c r="M193" s="63"/>
      <c r="N193" s="63"/>
      <c r="O193" s="74"/>
      <c r="P193" s="74"/>
      <c r="Q193" s="74"/>
      <c r="R193" s="755">
        <f>IF(R$194=0,0,+R$194*R49/R$50)</f>
        <v>1998.3527240152123</v>
      </c>
      <c r="S193" s="74"/>
      <c r="T193" s="74"/>
      <c r="U193" s="74"/>
      <c r="V193" s="74"/>
      <c r="W193" s="90"/>
    </row>
    <row r="194" spans="8:23">
      <c r="H194" s="89">
        <f t="shared" si="17"/>
        <v>20</v>
      </c>
      <c r="I194" s="88" t="s">
        <v>5509</v>
      </c>
      <c r="J194" s="88" t="s">
        <v>3204</v>
      </c>
      <c r="K194" s="942">
        <f>SUM(K191:K193)</f>
        <v>9981.8462368303281</v>
      </c>
      <c r="L194" s="74"/>
      <c r="M194" s="63"/>
      <c r="N194" s="63"/>
      <c r="O194" s="74"/>
      <c r="P194" s="74"/>
      <c r="Q194" s="74"/>
      <c r="R194" s="757">
        <f>+E176+E177</f>
        <v>9981.8462368303317</v>
      </c>
      <c r="S194" s="74"/>
      <c r="T194" s="74"/>
      <c r="U194" s="74"/>
      <c r="V194" s="74"/>
      <c r="W194" s="90"/>
    </row>
    <row r="195" spans="8:23">
      <c r="H195" s="89">
        <f t="shared" si="17"/>
        <v>21</v>
      </c>
      <c r="I195" s="88"/>
      <c r="J195" s="88"/>
      <c r="K195" s="739"/>
      <c r="L195" s="74"/>
      <c r="M195" s="74"/>
      <c r="N195" s="74"/>
      <c r="O195" s="74"/>
      <c r="P195" s="74"/>
      <c r="Q195" s="74"/>
      <c r="R195" s="74"/>
      <c r="S195" s="74"/>
      <c r="T195" s="74"/>
      <c r="U195" s="74"/>
      <c r="V195" s="74"/>
      <c r="W195" s="90"/>
    </row>
    <row r="196" spans="8:23">
      <c r="H196" s="89">
        <f t="shared" si="17"/>
        <v>22</v>
      </c>
      <c r="I196" s="88" t="s">
        <v>3580</v>
      </c>
      <c r="J196" s="88" t="s">
        <v>7228</v>
      </c>
      <c r="K196" s="944">
        <f>SUM(L196:W196)</f>
        <v>0</v>
      </c>
      <c r="L196" s="74"/>
      <c r="M196" s="74"/>
      <c r="N196" s="74"/>
      <c r="O196" s="74"/>
      <c r="P196" s="74"/>
      <c r="Q196" s="74"/>
      <c r="R196" s="74"/>
      <c r="S196" s="755">
        <f>IF($S$198=0,0,+$S$198*S52/$S$54)</f>
        <v>0</v>
      </c>
      <c r="T196" s="74"/>
      <c r="U196" s="74"/>
      <c r="V196" s="74"/>
      <c r="W196" s="90"/>
    </row>
    <row r="197" spans="8:23">
      <c r="H197" s="89">
        <f t="shared" si="17"/>
        <v>23</v>
      </c>
      <c r="I197" s="88" t="s">
        <v>5576</v>
      </c>
      <c r="J197" s="88" t="s">
        <v>7746</v>
      </c>
      <c r="K197" s="944">
        <f>SUM(L197:W197)</f>
        <v>15856.920101494503</v>
      </c>
      <c r="L197" s="74"/>
      <c r="M197" s="74"/>
      <c r="N197" s="74"/>
      <c r="O197" s="74"/>
      <c r="P197" s="74"/>
      <c r="Q197" s="74"/>
      <c r="R197" s="74"/>
      <c r="S197" s="755">
        <f>IF($S$198=0,0,+$S$198*S53/$S$54)</f>
        <v>15856.920101494503</v>
      </c>
      <c r="T197" s="74"/>
      <c r="U197" s="74"/>
      <c r="V197" s="74"/>
      <c r="W197" s="90"/>
    </row>
    <row r="198" spans="8:23">
      <c r="H198" s="89">
        <f t="shared" si="17"/>
        <v>24</v>
      </c>
      <c r="I198" s="88" t="s">
        <v>8038</v>
      </c>
      <c r="J198" s="88" t="s">
        <v>3204</v>
      </c>
      <c r="K198" s="739">
        <f>SUM(K196:K197)</f>
        <v>15856.920101494503</v>
      </c>
      <c r="L198" s="74"/>
      <c r="M198" s="74"/>
      <c r="N198" s="74"/>
      <c r="O198" s="74"/>
      <c r="P198" s="74"/>
      <c r="Q198" s="74"/>
      <c r="R198" s="74"/>
      <c r="S198" s="757">
        <f>+E178</f>
        <v>15856.920101494503</v>
      </c>
      <c r="T198" s="74"/>
      <c r="U198" s="74"/>
      <c r="V198" s="74"/>
      <c r="W198" s="90"/>
    </row>
    <row r="199" spans="8:23">
      <c r="H199" s="89">
        <f t="shared" si="17"/>
        <v>25</v>
      </c>
      <c r="I199" s="88"/>
      <c r="J199" s="88"/>
      <c r="K199" s="739"/>
      <c r="L199" s="74"/>
      <c r="M199" s="74"/>
      <c r="N199" s="74"/>
      <c r="O199" s="74"/>
      <c r="P199" s="74"/>
      <c r="Q199" s="74"/>
      <c r="R199" s="74"/>
      <c r="S199" s="74"/>
      <c r="T199" s="74"/>
      <c r="U199" s="74"/>
      <c r="V199" s="74"/>
      <c r="W199" s="90"/>
    </row>
    <row r="200" spans="8:23">
      <c r="H200" s="89">
        <f t="shared" si="17"/>
        <v>26</v>
      </c>
      <c r="I200" s="88" t="s">
        <v>5599</v>
      </c>
      <c r="J200" s="88" t="s">
        <v>7228</v>
      </c>
      <c r="K200" s="944">
        <f>SUM(L200:W200)</f>
        <v>5777.1546914457494</v>
      </c>
      <c r="L200" s="74"/>
      <c r="M200" s="74"/>
      <c r="N200" s="74"/>
      <c r="O200" s="74"/>
      <c r="P200" s="74"/>
      <c r="Q200" s="74"/>
      <c r="R200" s="74"/>
      <c r="S200" s="74"/>
      <c r="T200" s="74">
        <f>+E179+E180</f>
        <v>2236.5315945002494</v>
      </c>
      <c r="U200" s="74">
        <f>+E181+E182+E183</f>
        <v>3540.6230969455</v>
      </c>
      <c r="V200" s="74"/>
      <c r="W200" s="90"/>
    </row>
    <row r="201" spans="8:23">
      <c r="H201" s="89">
        <f t="shared" si="17"/>
        <v>27</v>
      </c>
      <c r="I201" s="88" t="s">
        <v>8039</v>
      </c>
      <c r="J201" s="88" t="s">
        <v>7228</v>
      </c>
      <c r="K201" s="944">
        <f>SUM(L201:W201)</f>
        <v>4594.5184991947499</v>
      </c>
      <c r="L201" s="74"/>
      <c r="M201" s="74"/>
      <c r="N201" s="74"/>
      <c r="O201" s="74"/>
      <c r="P201" s="74"/>
      <c r="Q201" s="74"/>
      <c r="R201" s="74"/>
      <c r="S201" s="74"/>
      <c r="T201" s="74"/>
      <c r="U201" s="74"/>
      <c r="V201" s="74">
        <f>+E184</f>
        <v>4594.5184991947499</v>
      </c>
      <c r="W201" s="90"/>
    </row>
    <row r="202" spans="8:23">
      <c r="H202" s="89">
        <f t="shared" si="17"/>
        <v>28</v>
      </c>
      <c r="I202" s="88" t="s">
        <v>8040</v>
      </c>
      <c r="J202" s="88" t="s">
        <v>7228</v>
      </c>
      <c r="K202" s="944">
        <f>SUM(L202:W202)</f>
        <v>68.297758116217295</v>
      </c>
      <c r="L202" s="74"/>
      <c r="M202" s="74"/>
      <c r="N202" s="74"/>
      <c r="O202" s="757">
        <f>$O$58/$O$64*$E$173</f>
        <v>44.845153331336654</v>
      </c>
      <c r="P202" s="74"/>
      <c r="Q202" s="755">
        <f>Q58/$Q$64*$E$175</f>
        <v>23.452604784880641</v>
      </c>
      <c r="R202" s="74"/>
      <c r="S202" s="74"/>
      <c r="T202" s="74"/>
      <c r="U202" s="74"/>
      <c r="V202" s="74"/>
      <c r="W202" s="90"/>
    </row>
    <row r="203" spans="8:23">
      <c r="H203" s="89">
        <f t="shared" si="17"/>
        <v>29</v>
      </c>
      <c r="I203" s="164" t="s">
        <v>8041</v>
      </c>
      <c r="J203" s="88" t="s">
        <v>7228</v>
      </c>
      <c r="K203" s="945">
        <f>SUM(L203:W203)</f>
        <v>8375.0541071123316</v>
      </c>
      <c r="L203" s="69"/>
      <c r="M203" s="69"/>
      <c r="N203" s="69"/>
      <c r="O203" s="69"/>
      <c r="P203" s="69"/>
      <c r="Q203" s="69"/>
      <c r="R203" s="69"/>
      <c r="S203" s="69"/>
      <c r="T203" s="69"/>
      <c r="U203" s="69"/>
      <c r="V203" s="69"/>
      <c r="W203" s="91">
        <f>+E185</f>
        <v>8375.0541071123316</v>
      </c>
    </row>
    <row r="204" spans="8:23">
      <c r="H204" s="89">
        <f t="shared" si="17"/>
        <v>30</v>
      </c>
      <c r="I204" s="163"/>
      <c r="J204" s="163"/>
      <c r="K204" s="743"/>
      <c r="L204" s="74"/>
      <c r="M204" s="74"/>
      <c r="N204" s="74"/>
      <c r="O204" s="74"/>
      <c r="P204" s="74"/>
      <c r="Q204" s="74"/>
      <c r="R204" s="74"/>
      <c r="S204" s="74"/>
      <c r="T204" s="74"/>
      <c r="U204" s="74"/>
      <c r="V204" s="74"/>
      <c r="W204" s="90"/>
    </row>
    <row r="205" spans="8:23">
      <c r="H205" s="89">
        <f t="shared" si="17"/>
        <v>31</v>
      </c>
      <c r="I205" s="88" t="s">
        <v>8042</v>
      </c>
      <c r="J205" s="88" t="s">
        <v>7746</v>
      </c>
      <c r="K205" s="739">
        <f t="shared" ref="K205:W205" si="19">+K176+K177+K178+K182+K183+K187+K188+K192+K193+K197</f>
        <v>46517.948906959413</v>
      </c>
      <c r="L205" s="74">
        <f t="shared" si="19"/>
        <v>0</v>
      </c>
      <c r="M205" s="74">
        <f t="shared" si="19"/>
        <v>0</v>
      </c>
      <c r="N205" s="74">
        <f t="shared" si="19"/>
        <v>49.212729486000008</v>
      </c>
      <c r="O205" s="74">
        <f t="shared" si="19"/>
        <v>4388.9887933457485</v>
      </c>
      <c r="P205" s="74">
        <f t="shared" si="19"/>
        <v>9375.0699238854359</v>
      </c>
      <c r="Q205" s="74">
        <f t="shared" si="19"/>
        <v>6865.9111219174019</v>
      </c>
      <c r="R205" s="74">
        <f t="shared" si="19"/>
        <v>9981.8462368303281</v>
      </c>
      <c r="S205" s="74">
        <f t="shared" si="19"/>
        <v>15856.920101494503</v>
      </c>
      <c r="T205" s="74">
        <f t="shared" si="19"/>
        <v>0</v>
      </c>
      <c r="U205" s="74">
        <f t="shared" si="19"/>
        <v>0</v>
      </c>
      <c r="V205" s="74">
        <f t="shared" si="19"/>
        <v>0</v>
      </c>
      <c r="W205" s="90">
        <f t="shared" si="19"/>
        <v>0</v>
      </c>
    </row>
    <row r="206" spans="8:23">
      <c r="H206" s="89">
        <f t="shared" si="17"/>
        <v>32</v>
      </c>
      <c r="I206" s="164" t="s">
        <v>8042</v>
      </c>
      <c r="J206" s="164" t="s">
        <v>7228</v>
      </c>
      <c r="K206" s="740">
        <f t="shared" ref="K206:W206" si="20">+K181+K186+K191+K196+K200+K201+K202+K203</f>
        <v>19860.807989332247</v>
      </c>
      <c r="L206" s="69">
        <f t="shared" si="20"/>
        <v>0</v>
      </c>
      <c r="M206" s="69">
        <f t="shared" si="20"/>
        <v>0</v>
      </c>
      <c r="N206" s="69">
        <f t="shared" si="20"/>
        <v>0</v>
      </c>
      <c r="O206" s="69">
        <f t="shared" si="20"/>
        <v>44.845153331336654</v>
      </c>
      <c r="P206" s="69">
        <f t="shared" si="20"/>
        <v>890.36218096323137</v>
      </c>
      <c r="Q206" s="69">
        <f t="shared" si="20"/>
        <v>178.87335728484732</v>
      </c>
      <c r="R206" s="69">
        <f t="shared" si="20"/>
        <v>0</v>
      </c>
      <c r="S206" s="69">
        <f t="shared" si="20"/>
        <v>0</v>
      </c>
      <c r="T206" s="69">
        <f t="shared" si="20"/>
        <v>2236.5315945002494</v>
      </c>
      <c r="U206" s="69">
        <f t="shared" si="20"/>
        <v>3540.6230969455</v>
      </c>
      <c r="V206" s="69">
        <f t="shared" si="20"/>
        <v>4594.5184991947499</v>
      </c>
      <c r="W206" s="91">
        <f t="shared" si="20"/>
        <v>8375.0541071123316</v>
      </c>
    </row>
    <row r="207" spans="8:23">
      <c r="H207" s="89">
        <f t="shared" si="17"/>
        <v>33</v>
      </c>
      <c r="I207" s="3"/>
      <c r="J207" s="3"/>
      <c r="K207" s="74"/>
      <c r="L207" s="74"/>
      <c r="M207" s="74"/>
      <c r="N207" s="74"/>
      <c r="O207" s="74"/>
      <c r="P207" s="74"/>
      <c r="Q207" s="74"/>
      <c r="R207" s="74"/>
      <c r="S207" s="74"/>
      <c r="T207" s="74"/>
      <c r="U207" s="74"/>
      <c r="V207" s="74"/>
      <c r="W207" s="90"/>
    </row>
    <row r="208" spans="8:23" ht="13.5" thickBot="1">
      <c r="H208" s="89">
        <f t="shared" si="17"/>
        <v>34</v>
      </c>
      <c r="I208" s="3" t="s">
        <v>5589</v>
      </c>
      <c r="J208" s="3" t="s">
        <v>3204</v>
      </c>
      <c r="K208" s="72">
        <f>+K205+K206</f>
        <v>66378.756896291656</v>
      </c>
      <c r="L208" s="72">
        <f t="shared" ref="L208:W208" si="21">+L205+L206</f>
        <v>0</v>
      </c>
      <c r="M208" s="72">
        <f t="shared" si="21"/>
        <v>0</v>
      </c>
      <c r="N208" s="72">
        <f t="shared" si="21"/>
        <v>49.212729486000008</v>
      </c>
      <c r="O208" s="72">
        <f t="shared" si="21"/>
        <v>4433.8339466770849</v>
      </c>
      <c r="P208" s="72">
        <f t="shared" si="21"/>
        <v>10265.432104848667</v>
      </c>
      <c r="Q208" s="72">
        <f t="shared" si="21"/>
        <v>7044.7844792022497</v>
      </c>
      <c r="R208" s="72">
        <f t="shared" si="21"/>
        <v>9981.8462368303281</v>
      </c>
      <c r="S208" s="72">
        <f t="shared" si="21"/>
        <v>15856.920101494503</v>
      </c>
      <c r="T208" s="72">
        <f t="shared" si="21"/>
        <v>2236.5315945002494</v>
      </c>
      <c r="U208" s="72">
        <f t="shared" si="21"/>
        <v>3540.6230969455</v>
      </c>
      <c r="V208" s="72">
        <f t="shared" si="21"/>
        <v>4594.5184991947499</v>
      </c>
      <c r="W208" s="371">
        <f t="shared" si="21"/>
        <v>8375.0541071123316</v>
      </c>
    </row>
    <row r="209" spans="8:31" ht="13.5" thickTop="1">
      <c r="H209" s="49"/>
      <c r="I209" s="3"/>
      <c r="J209" s="3"/>
      <c r="K209" s="3"/>
      <c r="L209" s="3"/>
      <c r="M209" s="3"/>
      <c r="N209" s="3"/>
      <c r="O209" s="3"/>
      <c r="P209" s="3"/>
      <c r="Q209" s="3"/>
      <c r="R209" s="3"/>
      <c r="S209" s="3"/>
      <c r="T209" s="3"/>
      <c r="U209" s="3"/>
      <c r="V209" s="3"/>
      <c r="W209" s="50"/>
    </row>
    <row r="210" spans="8:31">
      <c r="H210" s="53"/>
      <c r="I210" s="8"/>
      <c r="J210" s="8"/>
      <c r="K210" s="8"/>
      <c r="L210" s="8"/>
      <c r="M210" s="8"/>
      <c r="N210" s="8"/>
      <c r="O210" s="8"/>
      <c r="P210" s="8"/>
      <c r="Q210" s="8"/>
      <c r="R210" s="8"/>
      <c r="S210" s="8"/>
      <c r="T210" s="8"/>
      <c r="U210" s="8"/>
      <c r="V210" s="8"/>
      <c r="W210" s="54"/>
    </row>
    <row r="212" spans="8:31">
      <c r="I212" s="136" t="s">
        <v>11688</v>
      </c>
      <c r="J212" s="136"/>
      <c r="K212" s="64">
        <f>+K208-C188</f>
        <v>0</v>
      </c>
    </row>
    <row r="214" spans="8:31">
      <c r="H214" s="918" t="s">
        <v>11693</v>
      </c>
      <c r="I214" s="138"/>
      <c r="J214" s="138"/>
      <c r="K214" s="138"/>
      <c r="L214" s="138"/>
      <c r="M214" s="138"/>
      <c r="N214" s="138"/>
      <c r="O214" s="138"/>
      <c r="P214" s="138"/>
      <c r="Q214" s="138"/>
      <c r="R214" s="138"/>
      <c r="S214" s="138"/>
      <c r="T214" s="138"/>
    </row>
    <row r="215" spans="8:31">
      <c r="H215" t="s">
        <v>5254</v>
      </c>
      <c r="I215" s="2">
        <v>38</v>
      </c>
      <c r="J215" t="s">
        <v>6321</v>
      </c>
      <c r="K215" t="s">
        <v>7746</v>
      </c>
      <c r="L215" s="774">
        <f>+Distribution!K176</f>
        <v>0</v>
      </c>
      <c r="Q215" s="2"/>
      <c r="T215" s="623"/>
      <c r="U215" s="136"/>
      <c r="V215" s="477"/>
      <c r="W215" s="4"/>
    </row>
    <row r="216" spans="8:31">
      <c r="H216" t="s">
        <v>5254</v>
      </c>
      <c r="I216" s="2">
        <v>39</v>
      </c>
      <c r="J216" t="s">
        <v>6322</v>
      </c>
      <c r="K216" t="str">
        <f>K215</f>
        <v>DEM</v>
      </c>
      <c r="L216" s="774">
        <f>+Distribution!K177</f>
        <v>4438.2015228317487</v>
      </c>
      <c r="Q216" s="2"/>
      <c r="T216" s="63"/>
      <c r="U216" s="136"/>
      <c r="V216" s="460"/>
    </row>
    <row r="217" spans="8:31">
      <c r="H217" t="s">
        <v>5254</v>
      </c>
      <c r="I217" s="2">
        <v>40</v>
      </c>
      <c r="J217" t="s">
        <v>6323</v>
      </c>
      <c r="K217" t="s">
        <v>7746</v>
      </c>
      <c r="L217" s="774">
        <f>+Distribution!K178</f>
        <v>0</v>
      </c>
      <c r="N217" s="4"/>
      <c r="Q217" s="2"/>
      <c r="T217" s="63"/>
      <c r="U217" s="136"/>
      <c r="V217" s="477"/>
      <c r="W217" s="240"/>
    </row>
    <row r="218" spans="8:31">
      <c r="H218" t="s">
        <v>5254</v>
      </c>
      <c r="I218" s="2">
        <v>43</v>
      </c>
      <c r="J218" t="s">
        <v>2692</v>
      </c>
      <c r="K218" t="s">
        <v>7228</v>
      </c>
      <c r="L218" s="774">
        <f>+Distribution!K181</f>
        <v>890.36218096323137</v>
      </c>
      <c r="N218" s="4"/>
      <c r="Q218" s="2"/>
      <c r="T218" s="63"/>
      <c r="U218" s="136"/>
      <c r="V218" s="460"/>
      <c r="W218" s="4"/>
    </row>
    <row r="219" spans="8:31">
      <c r="H219" t="s">
        <v>5254</v>
      </c>
      <c r="I219" s="2">
        <v>44</v>
      </c>
      <c r="J219" t="s">
        <v>2693</v>
      </c>
      <c r="K219" t="s">
        <v>7746</v>
      </c>
      <c r="L219" s="774">
        <f>+Distribution!K182</f>
        <v>8029.9903551871157</v>
      </c>
      <c r="N219" s="4"/>
      <c r="Q219" s="2"/>
      <c r="T219" s="63"/>
      <c r="U219" s="136"/>
      <c r="V219" s="477"/>
      <c r="W219" s="4"/>
    </row>
    <row r="220" spans="8:31">
      <c r="H220" t="s">
        <v>5254</v>
      </c>
      <c r="I220" s="2">
        <v>45</v>
      </c>
      <c r="J220" t="s">
        <v>2318</v>
      </c>
      <c r="K220" t="s">
        <v>7746</v>
      </c>
      <c r="L220" s="774">
        <f>+Distribution!K183</f>
        <v>1345.0795686983208</v>
      </c>
      <c r="N220" s="3"/>
      <c r="O220" s="3"/>
      <c r="P220" s="3"/>
      <c r="Q220" s="34"/>
      <c r="R220" s="3"/>
      <c r="S220" s="3"/>
      <c r="T220" s="74"/>
      <c r="U220" s="683"/>
      <c r="V220" s="478"/>
      <c r="W220" s="3"/>
      <c r="X220" s="3"/>
      <c r="Y220" s="3"/>
      <c r="Z220" s="3"/>
      <c r="AA220" s="3"/>
      <c r="AB220" s="3"/>
      <c r="AC220" s="3"/>
      <c r="AD220" s="3"/>
      <c r="AE220" s="3"/>
    </row>
    <row r="221" spans="8:31">
      <c r="H221" t="s">
        <v>5254</v>
      </c>
      <c r="I221" s="2">
        <v>48</v>
      </c>
      <c r="J221" t="s">
        <v>2319</v>
      </c>
      <c r="K221" t="s">
        <v>7228</v>
      </c>
      <c r="L221" s="774">
        <f>+Distribution!K186</f>
        <v>155.42075249996668</v>
      </c>
      <c r="N221" s="3"/>
      <c r="O221" s="3"/>
      <c r="P221" s="3"/>
      <c r="Q221" s="34"/>
      <c r="R221" s="3"/>
      <c r="S221" s="3"/>
      <c r="T221" s="74"/>
      <c r="U221" s="683"/>
      <c r="V221" s="478"/>
      <c r="W221" s="461"/>
      <c r="X221" s="3"/>
      <c r="Y221" s="3"/>
      <c r="Z221" s="3"/>
      <c r="AA221" s="3"/>
      <c r="AB221" s="3"/>
      <c r="AC221" s="3"/>
      <c r="AD221" s="3"/>
      <c r="AE221" s="3"/>
    </row>
    <row r="222" spans="8:31">
      <c r="H222" t="s">
        <v>5254</v>
      </c>
      <c r="I222" s="2">
        <v>49</v>
      </c>
      <c r="J222" t="s">
        <v>2320</v>
      </c>
      <c r="K222" t="s">
        <v>7746</v>
      </c>
      <c r="L222" s="774">
        <f>+Distribution!K187</f>
        <v>5683.5919875573672</v>
      </c>
    </row>
    <row r="223" spans="8:31">
      <c r="H223" t="s">
        <v>5254</v>
      </c>
      <c r="I223" s="2">
        <v>50</v>
      </c>
      <c r="J223" t="s">
        <v>2321</v>
      </c>
      <c r="K223" t="s">
        <v>7746</v>
      </c>
      <c r="L223" s="774">
        <f>+Distribution!K188</f>
        <v>1182.3191343600345</v>
      </c>
    </row>
    <row r="224" spans="8:31">
      <c r="H224" t="s">
        <v>5254</v>
      </c>
      <c r="I224" s="2">
        <v>53</v>
      </c>
      <c r="J224" t="s">
        <v>2322</v>
      </c>
      <c r="K224" t="s">
        <v>7228</v>
      </c>
      <c r="L224" s="774">
        <f>+Distribution!K191</f>
        <v>0</v>
      </c>
    </row>
    <row r="225" spans="8:12">
      <c r="H225" t="s">
        <v>5254</v>
      </c>
      <c r="I225" s="2">
        <v>54</v>
      </c>
      <c r="J225" t="s">
        <v>291</v>
      </c>
      <c r="K225" t="s">
        <v>7746</v>
      </c>
      <c r="L225" s="774">
        <f>+Distribution!K192</f>
        <v>7983.4935128151164</v>
      </c>
    </row>
    <row r="226" spans="8:12">
      <c r="H226" t="s">
        <v>5254</v>
      </c>
      <c r="I226" s="2">
        <v>55</v>
      </c>
      <c r="J226" t="s">
        <v>292</v>
      </c>
      <c r="K226" t="s">
        <v>7746</v>
      </c>
      <c r="L226" s="774">
        <f>+Distribution!K193</f>
        <v>1998.3527240152123</v>
      </c>
    </row>
    <row r="227" spans="8:12">
      <c r="H227" t="s">
        <v>5254</v>
      </c>
      <c r="I227" s="2">
        <v>59</v>
      </c>
      <c r="J227" t="s">
        <v>7668</v>
      </c>
      <c r="K227" t="s">
        <v>7746</v>
      </c>
      <c r="L227" s="774">
        <f>+Distribution!K198</f>
        <v>15856.920101494503</v>
      </c>
    </row>
    <row r="228" spans="8:12">
      <c r="H228" t="s">
        <v>5254</v>
      </c>
      <c r="I228" s="2">
        <v>62</v>
      </c>
      <c r="J228" t="s">
        <v>8373</v>
      </c>
      <c r="K228" t="s">
        <v>7228</v>
      </c>
      <c r="L228" s="774">
        <f>+Distribution!K200</f>
        <v>5777.1546914457494</v>
      </c>
    </row>
    <row r="229" spans="8:12">
      <c r="H229" t="s">
        <v>5254</v>
      </c>
      <c r="I229" s="2">
        <v>63</v>
      </c>
      <c r="J229" t="s">
        <v>10953</v>
      </c>
      <c r="K229" t="s">
        <v>7228</v>
      </c>
      <c r="L229" s="755">
        <f>+Distribution!K201</f>
        <v>4594.5184991947499</v>
      </c>
    </row>
    <row r="230" spans="8:12">
      <c r="H230" t="s">
        <v>5254</v>
      </c>
      <c r="I230" s="2">
        <v>64</v>
      </c>
      <c r="J230" t="s">
        <v>3656</v>
      </c>
      <c r="K230" t="s">
        <v>7228</v>
      </c>
      <c r="L230" s="755">
        <f>+Distribution!K202</f>
        <v>68.297758116217295</v>
      </c>
    </row>
    <row r="231" spans="8:12">
      <c r="H231" t="s">
        <v>5254</v>
      </c>
      <c r="I231" s="2">
        <v>65</v>
      </c>
      <c r="J231" t="s">
        <v>3657</v>
      </c>
      <c r="K231" t="s">
        <v>7228</v>
      </c>
      <c r="L231" s="755">
        <f>+Distribution!K203</f>
        <v>8375.0541071123316</v>
      </c>
    </row>
    <row r="232" spans="8:12">
      <c r="H232" s="8" t="s">
        <v>5254</v>
      </c>
      <c r="I232" s="35">
        <v>82</v>
      </c>
      <c r="J232" s="8" t="s">
        <v>8215</v>
      </c>
      <c r="K232" s="8" t="s">
        <v>7228</v>
      </c>
      <c r="L232" s="947">
        <f>+Distribution!K204</f>
        <v>0</v>
      </c>
    </row>
  </sheetData>
  <mergeCells count="1">
    <mergeCell ref="C13:E13"/>
  </mergeCells>
  <phoneticPr fontId="54" type="noConversion"/>
  <pageMargins left="0.35" right="0.52" top="1" bottom="1" header="0.5" footer="0.5"/>
  <pageSetup orientation="landscape" horizontalDpi="1200" verticalDpi="1200" r:id="rId1"/>
  <headerFooter alignWithMargins="0">
    <oddFooter>&amp;R&amp;F  (&amp;A)</oddFooter>
  </headerFooter>
  <drawing r:id="rId2"/>
</worksheet>
</file>

<file path=xl/worksheets/sheet20.xml><?xml version="1.0" encoding="utf-8"?>
<worksheet xmlns="http://schemas.openxmlformats.org/spreadsheetml/2006/main" xmlns:r="http://schemas.openxmlformats.org/officeDocument/2006/relationships">
  <sheetPr codeName="Sheet20" enableFormatConditionsCalculation="0">
    <tabColor indexed="26"/>
    <pageSetUpPr fitToPage="1"/>
  </sheetPr>
  <dimension ref="A1:S149"/>
  <sheetViews>
    <sheetView workbookViewId="0"/>
  </sheetViews>
  <sheetFormatPr defaultRowHeight="12.75"/>
  <cols>
    <col min="1" max="1" width="14.42578125" customWidth="1"/>
    <col min="4" max="4" width="14" bestFit="1" customWidth="1"/>
    <col min="5" max="5" width="22.42578125" customWidth="1"/>
    <col min="6" max="6" width="18.85546875" customWidth="1"/>
    <col min="7" max="7" width="16.5703125" customWidth="1"/>
    <col min="8" max="8" width="13.5703125" customWidth="1"/>
    <col min="9" max="9" width="13.7109375" customWidth="1"/>
    <col min="10" max="10" width="33" customWidth="1"/>
    <col min="11" max="11" width="16.42578125" customWidth="1"/>
    <col min="12" max="12" width="18.140625" customWidth="1"/>
    <col min="13" max="13" width="13" customWidth="1"/>
    <col min="14" max="16" width="13.42578125" customWidth="1"/>
  </cols>
  <sheetData>
    <row r="1" spans="1:11">
      <c r="E1" s="2124"/>
      <c r="F1" s="2383" t="s">
        <v>3626</v>
      </c>
      <c r="G1" s="2383" t="s">
        <v>3626</v>
      </c>
      <c r="H1" s="2383" t="s">
        <v>3627</v>
      </c>
      <c r="I1" s="2383" t="s">
        <v>3627</v>
      </c>
      <c r="J1" s="2383" t="s">
        <v>8215</v>
      </c>
      <c r="K1" s="2384" t="s">
        <v>8215</v>
      </c>
    </row>
    <row r="2" spans="1:11" ht="18">
      <c r="C2" t="s">
        <v>9757</v>
      </c>
      <c r="E2" s="2382" t="s">
        <v>3154</v>
      </c>
      <c r="F2" s="271" t="s">
        <v>3629</v>
      </c>
      <c r="G2" s="271" t="s">
        <v>3628</v>
      </c>
      <c r="H2" s="271" t="s">
        <v>3629</v>
      </c>
      <c r="I2" s="271" t="s">
        <v>3628</v>
      </c>
      <c r="J2" s="271" t="s">
        <v>3629</v>
      </c>
      <c r="K2" s="2274" t="s">
        <v>3628</v>
      </c>
    </row>
    <row r="3" spans="1:11">
      <c r="E3" s="2133" t="s">
        <v>3157</v>
      </c>
      <c r="F3" s="1622">
        <f>VLOOKUP("Total Wire",$A$63:$F$149,4,FALSE)</f>
        <v>154721380</v>
      </c>
      <c r="G3" s="2268">
        <f>VLOOKUP("Total Wire",$A$63:$F$149,5,FALSE)</f>
        <v>169347236.72000003</v>
      </c>
      <c r="H3" s="1622">
        <f>VLOOKUP("Total Cable",$A$63:$F$149,4,FALSE)</f>
        <v>39193</v>
      </c>
      <c r="I3" s="2268">
        <f>VLOOKUP("Total Cable",$A$63:$F$149,5,FALSE)</f>
        <v>48740.27</v>
      </c>
      <c r="J3" s="1622">
        <f>VLOOKUP("Total Other",$A$63:$F$149,4,FALSE)</f>
        <v>70965</v>
      </c>
      <c r="K3" s="2224">
        <f>VLOOKUP("Total Other",$A$63:$F$149,5,FALSE)</f>
        <v>32152024.039999995</v>
      </c>
    </row>
    <row r="4" spans="1:11">
      <c r="C4" t="s">
        <v>190</v>
      </c>
      <c r="E4" s="2133" t="s">
        <v>3158</v>
      </c>
      <c r="F4" s="2129">
        <f>VLOOKUP("Sub Total Wire",$J$34:$L$79,2,FALSE)</f>
        <v>134482342</v>
      </c>
      <c r="G4" s="2129">
        <f>VLOOKUP("Sub Total Wire",$J$34:$L$79,3,FALSE)</f>
        <v>140966394.71000001</v>
      </c>
      <c r="H4" s="2129">
        <f>VLOOKUP("Sub Total Cable",$J$34:$L$79,2,FALSE)</f>
        <v>20278231</v>
      </c>
      <c r="I4" s="2129">
        <f>VLOOKUP("Sub Total Cable",$J$34:$L$79,3,FALSE)</f>
        <v>28429582.279999997</v>
      </c>
      <c r="J4" s="2129">
        <f>VLOOKUP("Other",$J$34:$L$79,2,FALSE)</f>
        <v>70965</v>
      </c>
      <c r="K4" s="2398">
        <f>VLOOKUP("Other",$J$34:$L$79,3,FALSE)</f>
        <v>32152024.039999995</v>
      </c>
    </row>
    <row r="5" spans="1:11">
      <c r="E5" s="2133" t="s">
        <v>3159</v>
      </c>
      <c r="F5" s="1622">
        <f t="shared" ref="F5:K5" si="0">F3-F4</f>
        <v>20239038</v>
      </c>
      <c r="G5" s="1622">
        <f t="shared" si="0"/>
        <v>28380842.01000002</v>
      </c>
      <c r="H5" s="1622">
        <f t="shared" si="0"/>
        <v>-20239038</v>
      </c>
      <c r="I5" s="1622">
        <f t="shared" si="0"/>
        <v>-28380842.009999998</v>
      </c>
      <c r="J5" s="1622">
        <f t="shared" si="0"/>
        <v>0</v>
      </c>
      <c r="K5" s="2247">
        <f t="shared" si="0"/>
        <v>0</v>
      </c>
    </row>
    <row r="6" spans="1:11" ht="18">
      <c r="E6" s="421" t="s">
        <v>7622</v>
      </c>
      <c r="F6" s="2129"/>
      <c r="G6" s="2129"/>
      <c r="H6" s="2129"/>
      <c r="I6" s="2520">
        <f>SUM(F5:I5)</f>
        <v>0</v>
      </c>
      <c r="J6" s="2129"/>
      <c r="K6" s="2398"/>
    </row>
    <row r="7" spans="1:11" ht="18">
      <c r="A7" s="2361" t="s">
        <v>1271</v>
      </c>
    </row>
    <row r="8" spans="1:11" ht="15.75">
      <c r="A8" s="2015" t="s">
        <v>1270</v>
      </c>
      <c r="C8" s="2360" t="s">
        <v>7515</v>
      </c>
    </row>
    <row r="9" spans="1:11" ht="14.25">
      <c r="A9" s="2015" t="s">
        <v>1267</v>
      </c>
      <c r="C9" t="s">
        <v>7623</v>
      </c>
    </row>
    <row r="10" spans="1:11" ht="14.25">
      <c r="A10" s="2015" t="s">
        <v>10837</v>
      </c>
      <c r="C10" t="s">
        <v>7624</v>
      </c>
    </row>
    <row r="11" spans="1:11" ht="14.25">
      <c r="A11" s="2015" t="s">
        <v>1268</v>
      </c>
      <c r="C11" t="s">
        <v>7625</v>
      </c>
    </row>
    <row r="12" spans="1:11" ht="14.25">
      <c r="A12" s="2015" t="s">
        <v>3676</v>
      </c>
      <c r="C12" t="s">
        <v>4494</v>
      </c>
    </row>
    <row r="15" spans="1:11" ht="18">
      <c r="A15" s="2361" t="s">
        <v>1278</v>
      </c>
      <c r="C15" s="2362" t="s">
        <v>4495</v>
      </c>
    </row>
    <row r="17" spans="1:17">
      <c r="C17" s="1594"/>
    </row>
    <row r="19" spans="1:17" ht="13.5" thickBot="1">
      <c r="A19" s="21"/>
      <c r="B19" s="21"/>
      <c r="C19" s="21"/>
      <c r="D19" s="21"/>
      <c r="E19" s="21"/>
      <c r="F19" s="21"/>
      <c r="G19" s="21"/>
      <c r="H19" s="21"/>
      <c r="I19" s="21"/>
      <c r="J19" s="21"/>
      <c r="K19" s="21"/>
      <c r="L19" s="21"/>
      <c r="M19" s="21"/>
      <c r="N19" s="21"/>
      <c r="O19" s="21"/>
      <c r="P19" s="21"/>
    </row>
    <row r="26" spans="1:17">
      <c r="H26" s="488" t="s">
        <v>3205</v>
      </c>
      <c r="I26" s="48"/>
      <c r="J26" s="48"/>
      <c r="K26" s="48"/>
      <c r="L26" s="1002"/>
      <c r="M26" s="1003"/>
      <c r="N26" s="462"/>
      <c r="O26" s="462"/>
      <c r="P26" s="489"/>
      <c r="Q26" s="240"/>
    </row>
    <row r="27" spans="1:17">
      <c r="H27" s="490" t="s">
        <v>6616</v>
      </c>
      <c r="I27" s="3"/>
      <c r="J27" s="3"/>
      <c r="K27" s="3"/>
      <c r="L27" s="235"/>
      <c r="M27" s="392"/>
      <c r="N27" s="235"/>
      <c r="O27" s="235"/>
      <c r="P27" s="491"/>
      <c r="Q27" s="240"/>
    </row>
    <row r="28" spans="1:17">
      <c r="H28" s="490" t="str">
        <f>+'TITLES &amp; CONSTANTS'!D31</f>
        <v>FOR THE FORECAST PERIOD ENDING 12/31/09</v>
      </c>
      <c r="I28" s="235"/>
      <c r="J28" s="235"/>
      <c r="K28" s="3"/>
      <c r="L28" s="2183"/>
      <c r="M28" s="235"/>
      <c r="N28" s="235"/>
      <c r="O28" s="235"/>
      <c r="P28" s="491"/>
      <c r="Q28" s="240"/>
    </row>
    <row r="29" spans="1:17">
      <c r="H29" s="53"/>
      <c r="I29" s="8"/>
      <c r="J29" s="8"/>
      <c r="K29" s="8"/>
      <c r="L29" s="8"/>
      <c r="M29" s="8"/>
      <c r="N29" s="8"/>
      <c r="O29" s="8"/>
      <c r="P29" s="54"/>
    </row>
    <row r="30" spans="1:17">
      <c r="H30" s="101"/>
      <c r="I30" s="56"/>
      <c r="J30" s="56"/>
      <c r="K30" s="112"/>
      <c r="L30" s="112" t="s">
        <v>5563</v>
      </c>
      <c r="M30" s="112" t="s">
        <v>6617</v>
      </c>
      <c r="N30" s="204"/>
      <c r="O30" s="3"/>
      <c r="P30" s="50"/>
    </row>
    <row r="31" spans="1:17">
      <c r="H31" s="111" t="s">
        <v>10137</v>
      </c>
      <c r="I31" s="56"/>
      <c r="J31" s="56"/>
      <c r="K31" s="112" t="s">
        <v>10084</v>
      </c>
      <c r="L31" s="112" t="s">
        <v>6618</v>
      </c>
      <c r="M31" s="112" t="s">
        <v>10083</v>
      </c>
      <c r="N31" s="204"/>
      <c r="O31" s="3"/>
      <c r="P31" s="50"/>
    </row>
    <row r="32" spans="1:17">
      <c r="H32" s="109" t="s">
        <v>10142</v>
      </c>
      <c r="I32" s="11" t="s">
        <v>6619</v>
      </c>
      <c r="J32" s="11" t="s">
        <v>10086</v>
      </c>
      <c r="K32" s="11" t="s">
        <v>6620</v>
      </c>
      <c r="L32" s="11" t="s">
        <v>10083</v>
      </c>
      <c r="M32" s="11" t="s">
        <v>6621</v>
      </c>
      <c r="N32" s="204"/>
      <c r="O32" s="3"/>
      <c r="P32" s="50"/>
    </row>
    <row r="33" spans="8:19">
      <c r="H33" s="49"/>
      <c r="I33" s="3"/>
      <c r="J33" s="1005" t="s">
        <v>2481</v>
      </c>
      <c r="K33" s="3"/>
      <c r="L33" s="3"/>
      <c r="M33" s="3"/>
      <c r="N33" s="3"/>
      <c r="O33" s="3"/>
      <c r="P33" s="50"/>
    </row>
    <row r="34" spans="8:19">
      <c r="H34" s="1013">
        <v>1</v>
      </c>
      <c r="I34" s="1006" t="s">
        <v>6622</v>
      </c>
      <c r="J34" s="1006" t="s">
        <v>9059</v>
      </c>
      <c r="K34" s="325">
        <f t="shared" ref="K34:K59" si="1">IF(ISNA(VLOOKUP($I34,$C$65:$F$149,2,FALSE)),0,(VLOOKUP($I34,$C$65:$F$149,2,FALSE)))</f>
        <v>3065944</v>
      </c>
      <c r="L34" s="325">
        <f t="shared" ref="L34:L59" si="2">IF(ISNA(VLOOKUP($I34,$C$65:$F$149,3,FALSE)),0,(VLOOKUP($I34,$C$65:$F$149,3,FALSE)))</f>
        <v>316832.15000000002</v>
      </c>
      <c r="M34" s="1009">
        <f>IF(K34&gt;0,+L34/K34,0)</f>
        <v>0.10333918362501077</v>
      </c>
      <c r="N34" t="s">
        <v>4496</v>
      </c>
      <c r="O34" s="3"/>
      <c r="P34" s="50"/>
      <c r="R34" s="433"/>
      <c r="S34" s="433"/>
    </row>
    <row r="35" spans="8:19">
      <c r="H35" s="49">
        <f>+H34+1</f>
        <v>2</v>
      </c>
      <c r="I35" s="1006" t="s">
        <v>6623</v>
      </c>
      <c r="J35" s="1006" t="s">
        <v>4622</v>
      </c>
      <c r="K35" s="325">
        <f t="shared" si="1"/>
        <v>14450980</v>
      </c>
      <c r="L35" s="325">
        <f t="shared" si="2"/>
        <v>1776195.21</v>
      </c>
      <c r="M35" s="1009">
        <f>IF(K35&gt;0,+L35/K35,0)</f>
        <v>0.12291174785377877</v>
      </c>
      <c r="N35" t="s">
        <v>4496</v>
      </c>
      <c r="O35" s="3"/>
      <c r="P35" s="50"/>
      <c r="R35" s="433"/>
      <c r="S35" s="433"/>
    </row>
    <row r="36" spans="8:19">
      <c r="H36" s="49">
        <f t="shared" ref="H36:H94" si="3">+H35+1</f>
        <v>3</v>
      </c>
      <c r="I36" s="1006" t="s">
        <v>6624</v>
      </c>
      <c r="J36" s="1006" t="s">
        <v>9430</v>
      </c>
      <c r="K36" s="325">
        <f t="shared" si="1"/>
        <v>10611726</v>
      </c>
      <c r="L36" s="325">
        <f t="shared" si="2"/>
        <v>3365401.89</v>
      </c>
      <c r="M36" s="1009">
        <f t="shared" ref="M36:M74" si="4">IF(K36&gt;0,+L36/K36,0)</f>
        <v>0.31713991578749773</v>
      </c>
      <c r="N36" t="s">
        <v>4496</v>
      </c>
      <c r="O36" s="3"/>
      <c r="P36" s="50"/>
      <c r="R36" s="433"/>
      <c r="S36" s="433"/>
    </row>
    <row r="37" spans="8:19">
      <c r="H37" s="49">
        <f t="shared" si="3"/>
        <v>4</v>
      </c>
      <c r="I37" s="1006" t="s">
        <v>1302</v>
      </c>
      <c r="J37" s="1006" t="s">
        <v>9353</v>
      </c>
      <c r="K37" s="325">
        <f t="shared" si="1"/>
        <v>975923</v>
      </c>
      <c r="L37" s="325">
        <f t="shared" si="2"/>
        <v>162377.91</v>
      </c>
      <c r="M37" s="1009">
        <f t="shared" si="4"/>
        <v>0.1663839360277399</v>
      </c>
      <c r="N37" t="s">
        <v>4496</v>
      </c>
      <c r="O37" s="3"/>
      <c r="P37" s="50"/>
      <c r="R37" s="433"/>
      <c r="S37" s="433"/>
    </row>
    <row r="38" spans="8:19">
      <c r="H38" s="49">
        <f t="shared" si="3"/>
        <v>5</v>
      </c>
      <c r="I38" s="1006" t="s">
        <v>1303</v>
      </c>
      <c r="J38" s="1006" t="s">
        <v>954</v>
      </c>
      <c r="K38" s="325">
        <f t="shared" si="1"/>
        <v>2650089</v>
      </c>
      <c r="L38" s="325">
        <f t="shared" si="2"/>
        <v>3015789.81</v>
      </c>
      <c r="M38" s="1009">
        <f t="shared" si="4"/>
        <v>1.1379956710887824</v>
      </c>
      <c r="N38" t="s">
        <v>4496</v>
      </c>
      <c r="O38" s="3"/>
      <c r="P38" s="50"/>
      <c r="R38" s="433"/>
      <c r="S38" s="433"/>
    </row>
    <row r="39" spans="8:19">
      <c r="H39" s="49">
        <f t="shared" si="3"/>
        <v>6</v>
      </c>
      <c r="I39" s="1006" t="s">
        <v>1304</v>
      </c>
      <c r="J39" s="1006" t="s">
        <v>955</v>
      </c>
      <c r="K39" s="325">
        <f t="shared" si="1"/>
        <v>2755197</v>
      </c>
      <c r="L39" s="325">
        <f t="shared" si="2"/>
        <v>3501118.18</v>
      </c>
      <c r="M39" s="1009">
        <f t="shared" si="4"/>
        <v>1.2707324303851957</v>
      </c>
      <c r="N39" s="435" t="s">
        <v>7905</v>
      </c>
      <c r="O39" s="3"/>
      <c r="P39" s="50"/>
      <c r="R39" s="433"/>
      <c r="S39" s="433"/>
    </row>
    <row r="40" spans="8:19">
      <c r="H40" s="49">
        <f t="shared" si="3"/>
        <v>7</v>
      </c>
      <c r="I40" s="1006" t="s">
        <v>1305</v>
      </c>
      <c r="J40" s="1006" t="s">
        <v>956</v>
      </c>
      <c r="K40" s="325">
        <f t="shared" si="1"/>
        <v>64</v>
      </c>
      <c r="L40" s="325">
        <f t="shared" si="2"/>
        <v>49.51</v>
      </c>
      <c r="M40" s="1009">
        <f t="shared" si="4"/>
        <v>0.77359374999999997</v>
      </c>
      <c r="N40" t="s">
        <v>4496</v>
      </c>
      <c r="O40" s="3"/>
      <c r="P40" s="50"/>
      <c r="R40" s="433"/>
      <c r="S40" s="433"/>
    </row>
    <row r="41" spans="8:19">
      <c r="H41" s="49">
        <f t="shared" si="3"/>
        <v>8</v>
      </c>
      <c r="I41" s="1006" t="s">
        <v>8727</v>
      </c>
      <c r="J41" s="1006" t="s">
        <v>957</v>
      </c>
      <c r="K41" s="325">
        <f t="shared" si="1"/>
        <v>1454</v>
      </c>
      <c r="L41" s="325">
        <f t="shared" si="2"/>
        <v>2141</v>
      </c>
      <c r="M41" s="1009">
        <f t="shared" si="4"/>
        <v>1.4724896836313617</v>
      </c>
      <c r="N41" t="s">
        <v>4496</v>
      </c>
      <c r="O41" s="3"/>
      <c r="P41" s="50"/>
      <c r="R41" s="433"/>
      <c r="S41" s="433"/>
    </row>
    <row r="42" spans="8:19">
      <c r="H42" s="49">
        <f t="shared" si="3"/>
        <v>9</v>
      </c>
      <c r="I42" s="1006" t="s">
        <v>8728</v>
      </c>
      <c r="J42" s="1006" t="s">
        <v>958</v>
      </c>
      <c r="K42" s="325">
        <f t="shared" si="1"/>
        <v>158539</v>
      </c>
      <c r="L42" s="325">
        <f t="shared" si="2"/>
        <v>916540.97</v>
      </c>
      <c r="M42" s="1009">
        <f t="shared" si="4"/>
        <v>5.7811703744819889</v>
      </c>
      <c r="N42" t="s">
        <v>7907</v>
      </c>
      <c r="O42" s="3"/>
      <c r="P42" s="50"/>
      <c r="R42" s="433"/>
      <c r="S42" s="433"/>
    </row>
    <row r="43" spans="8:19">
      <c r="H43" s="49">
        <f t="shared" si="3"/>
        <v>10</v>
      </c>
      <c r="I43" s="1006" t="s">
        <v>6277</v>
      </c>
      <c r="J43" s="1006" t="s">
        <v>5884</v>
      </c>
      <c r="K43" s="325">
        <f t="shared" si="1"/>
        <v>14228</v>
      </c>
      <c r="L43" s="325">
        <f t="shared" si="2"/>
        <v>8714</v>
      </c>
      <c r="M43" s="1009">
        <f t="shared" si="4"/>
        <v>0.6124543154343548</v>
      </c>
      <c r="N43" t="s">
        <v>4496</v>
      </c>
      <c r="O43" s="3"/>
      <c r="P43" s="50"/>
      <c r="R43" s="433"/>
      <c r="S43" s="433"/>
    </row>
    <row r="44" spans="8:19">
      <c r="H44" s="49">
        <f t="shared" si="3"/>
        <v>11</v>
      </c>
      <c r="I44" s="1006" t="s">
        <v>6278</v>
      </c>
      <c r="J44" s="1006" t="s">
        <v>5885</v>
      </c>
      <c r="K44" s="325">
        <f t="shared" si="1"/>
        <v>776</v>
      </c>
      <c r="L44" s="325">
        <f t="shared" si="2"/>
        <v>11476.81</v>
      </c>
      <c r="M44" s="1009">
        <f t="shared" si="4"/>
        <v>14.789703608247422</v>
      </c>
      <c r="N44" t="s">
        <v>4496</v>
      </c>
      <c r="O44" s="3"/>
      <c r="P44" s="50"/>
      <c r="R44" s="433"/>
      <c r="S44" s="433"/>
    </row>
    <row r="45" spans="8:19">
      <c r="H45" s="49">
        <f t="shared" si="3"/>
        <v>12</v>
      </c>
      <c r="I45" s="1006" t="s">
        <v>6279</v>
      </c>
      <c r="J45" s="1006" t="s">
        <v>5886</v>
      </c>
      <c r="K45" s="325">
        <f t="shared" si="1"/>
        <v>12347385</v>
      </c>
      <c r="L45" s="325">
        <f t="shared" si="2"/>
        <v>2243161.9900000002</v>
      </c>
      <c r="M45" s="1009">
        <f t="shared" si="4"/>
        <v>0.18167101698051857</v>
      </c>
      <c r="N45" t="s">
        <v>4496</v>
      </c>
      <c r="O45" s="3"/>
      <c r="P45" s="50"/>
      <c r="R45" s="433"/>
      <c r="S45" s="433"/>
    </row>
    <row r="46" spans="8:19">
      <c r="H46" s="49">
        <f t="shared" si="3"/>
        <v>13</v>
      </c>
      <c r="I46" s="1006" t="s">
        <v>6280</v>
      </c>
      <c r="J46" s="1006" t="s">
        <v>4413</v>
      </c>
      <c r="K46" s="325">
        <f t="shared" si="1"/>
        <v>3130699</v>
      </c>
      <c r="L46" s="325">
        <f t="shared" si="2"/>
        <v>1047281.27</v>
      </c>
      <c r="M46" s="1009">
        <f t="shared" si="4"/>
        <v>0.33451994905929955</v>
      </c>
      <c r="N46" s="435" t="s">
        <v>7905</v>
      </c>
      <c r="O46" s="3"/>
      <c r="P46" s="50"/>
      <c r="R46" s="433"/>
      <c r="S46" s="433"/>
    </row>
    <row r="47" spans="8:19">
      <c r="H47" s="49">
        <f t="shared" si="3"/>
        <v>14</v>
      </c>
      <c r="I47" s="1006" t="s">
        <v>6281</v>
      </c>
      <c r="J47" s="1006" t="s">
        <v>4414</v>
      </c>
      <c r="K47" s="325">
        <f t="shared" si="1"/>
        <v>25421587</v>
      </c>
      <c r="L47" s="325">
        <f t="shared" si="2"/>
        <v>40306408.479999997</v>
      </c>
      <c r="M47" s="1009">
        <f t="shared" si="4"/>
        <v>1.5855189717306004</v>
      </c>
      <c r="N47" s="435" t="s">
        <v>7905</v>
      </c>
      <c r="O47" s="3"/>
      <c r="P47" s="50"/>
      <c r="R47" s="433"/>
      <c r="S47" s="433"/>
    </row>
    <row r="48" spans="8:19">
      <c r="H48" s="49">
        <f t="shared" si="3"/>
        <v>15</v>
      </c>
      <c r="I48" s="1006" t="s">
        <v>6282</v>
      </c>
      <c r="J48" s="1006" t="s">
        <v>4415</v>
      </c>
      <c r="K48" s="325">
        <f t="shared" si="1"/>
        <v>16560</v>
      </c>
      <c r="L48" s="325">
        <f t="shared" si="2"/>
        <v>13443.83</v>
      </c>
      <c r="M48" s="1009">
        <f t="shared" si="4"/>
        <v>0.81182548309178748</v>
      </c>
      <c r="N48" s="435" t="s">
        <v>7905</v>
      </c>
      <c r="O48" s="3"/>
      <c r="P48" s="50"/>
      <c r="R48" s="433"/>
      <c r="S48" s="433"/>
    </row>
    <row r="49" spans="1:19">
      <c r="H49" s="49">
        <f t="shared" si="3"/>
        <v>16</v>
      </c>
      <c r="I49" s="1006" t="s">
        <v>8707</v>
      </c>
      <c r="J49" s="1006" t="s">
        <v>8708</v>
      </c>
      <c r="K49" s="325">
        <f t="shared" si="1"/>
        <v>0</v>
      </c>
      <c r="L49" s="325">
        <f t="shared" si="2"/>
        <v>0</v>
      </c>
      <c r="M49" s="2519">
        <f t="shared" si="4"/>
        <v>0</v>
      </c>
      <c r="N49" t="s">
        <v>4496</v>
      </c>
      <c r="O49" s="3"/>
      <c r="P49" s="50"/>
      <c r="R49" s="433"/>
      <c r="S49" s="433"/>
    </row>
    <row r="50" spans="1:19">
      <c r="H50" s="49">
        <f t="shared" si="3"/>
        <v>17</v>
      </c>
      <c r="I50" s="1006" t="s">
        <v>6283</v>
      </c>
      <c r="J50" s="1006" t="s">
        <v>4416</v>
      </c>
      <c r="K50" s="325">
        <f t="shared" si="1"/>
        <v>18643</v>
      </c>
      <c r="L50" s="325">
        <f t="shared" si="2"/>
        <v>93400.13</v>
      </c>
      <c r="M50" s="1009">
        <f t="shared" si="4"/>
        <v>5.0099302687335729</v>
      </c>
      <c r="N50" s="435" t="s">
        <v>7905</v>
      </c>
      <c r="O50" s="3"/>
      <c r="P50" s="50"/>
      <c r="R50" s="433"/>
      <c r="S50" s="433"/>
    </row>
    <row r="51" spans="1:19">
      <c r="H51" s="49">
        <f t="shared" si="3"/>
        <v>18</v>
      </c>
      <c r="I51" s="1006" t="s">
        <v>6284</v>
      </c>
      <c r="J51" s="1006" t="s">
        <v>4417</v>
      </c>
      <c r="K51" s="325">
        <f t="shared" si="1"/>
        <v>35548334</v>
      </c>
      <c r="L51" s="325">
        <f t="shared" si="2"/>
        <v>62534451.770000003</v>
      </c>
      <c r="M51" s="1009">
        <f t="shared" si="4"/>
        <v>1.7591387481056076</v>
      </c>
      <c r="N51" t="s">
        <v>4496</v>
      </c>
      <c r="O51" s="3"/>
      <c r="P51" s="50"/>
      <c r="R51" s="433"/>
      <c r="S51" s="433"/>
    </row>
    <row r="52" spans="1:19">
      <c r="H52" s="49">
        <f t="shared" si="3"/>
        <v>19</v>
      </c>
      <c r="I52" s="1006" t="s">
        <v>6285</v>
      </c>
      <c r="J52" s="1006" t="s">
        <v>4418</v>
      </c>
      <c r="K52" s="325">
        <f t="shared" si="1"/>
        <v>5328868</v>
      </c>
      <c r="L52" s="325">
        <f t="shared" si="2"/>
        <v>1244407.17</v>
      </c>
      <c r="M52" s="1009">
        <f t="shared" si="4"/>
        <v>0.23352186055274776</v>
      </c>
      <c r="N52" t="s">
        <v>4496</v>
      </c>
      <c r="O52" s="3"/>
      <c r="P52" s="50"/>
      <c r="R52" s="433"/>
      <c r="S52" s="433"/>
    </row>
    <row r="53" spans="1:19">
      <c r="H53" s="49">
        <f t="shared" si="3"/>
        <v>20</v>
      </c>
      <c r="I53" s="1006" t="s">
        <v>6730</v>
      </c>
      <c r="J53" s="1006" t="s">
        <v>4419</v>
      </c>
      <c r="K53" s="325">
        <f t="shared" si="1"/>
        <v>14218174</v>
      </c>
      <c r="L53" s="325">
        <f t="shared" si="2"/>
        <v>16674474.539999999</v>
      </c>
      <c r="M53" s="1009">
        <f t="shared" si="4"/>
        <v>1.1727578056085119</v>
      </c>
      <c r="N53" t="s">
        <v>4496</v>
      </c>
      <c r="O53" s="3"/>
      <c r="P53" s="50"/>
      <c r="R53" s="433"/>
      <c r="S53" s="433"/>
    </row>
    <row r="54" spans="1:19">
      <c r="H54" s="49">
        <f t="shared" si="3"/>
        <v>21</v>
      </c>
      <c r="I54" s="1006" t="s">
        <v>6731</v>
      </c>
      <c r="J54" s="1006" t="s">
        <v>4420</v>
      </c>
      <c r="K54" s="325">
        <f t="shared" si="1"/>
        <v>2386785</v>
      </c>
      <c r="L54" s="325">
        <f t="shared" si="2"/>
        <v>2424092.2999999998</v>
      </c>
      <c r="M54" s="1009">
        <f t="shared" si="4"/>
        <v>1.0156307752897726</v>
      </c>
      <c r="N54" s="435" t="s">
        <v>7905</v>
      </c>
      <c r="O54" s="3"/>
      <c r="P54" s="50"/>
      <c r="R54" s="433"/>
      <c r="S54" s="433"/>
    </row>
    <row r="55" spans="1:19">
      <c r="H55" s="49">
        <f t="shared" si="3"/>
        <v>22</v>
      </c>
      <c r="I55" s="1006" t="s">
        <v>6732</v>
      </c>
      <c r="J55" s="1006" t="s">
        <v>4421</v>
      </c>
      <c r="K55" s="325">
        <f t="shared" si="1"/>
        <v>51721</v>
      </c>
      <c r="L55" s="325">
        <f t="shared" si="2"/>
        <v>28065.1</v>
      </c>
      <c r="M55" s="1009">
        <f t="shared" si="4"/>
        <v>0.54262485257438953</v>
      </c>
      <c r="N55" t="s">
        <v>4496</v>
      </c>
      <c r="O55" s="3"/>
      <c r="P55" s="50"/>
      <c r="R55" s="433"/>
      <c r="S55" s="433"/>
    </row>
    <row r="56" spans="1:19">
      <c r="H56" s="49">
        <f t="shared" si="3"/>
        <v>23</v>
      </c>
      <c r="I56" s="1006" t="s">
        <v>6733</v>
      </c>
      <c r="J56" s="1006" t="s">
        <v>4422</v>
      </c>
      <c r="K56" s="325">
        <f t="shared" si="1"/>
        <v>751</v>
      </c>
      <c r="L56" s="325">
        <f t="shared" si="2"/>
        <v>832.5</v>
      </c>
      <c r="M56" s="1009">
        <f t="shared" si="4"/>
        <v>1.1085219707057257</v>
      </c>
      <c r="N56" s="435" t="s">
        <v>7905</v>
      </c>
      <c r="O56" s="3"/>
      <c r="P56" s="50"/>
      <c r="R56" s="433"/>
      <c r="S56" s="433"/>
    </row>
    <row r="57" spans="1:19">
      <c r="A57" s="398" t="s">
        <v>3205</v>
      </c>
      <c r="H57" s="49">
        <f t="shared" si="3"/>
        <v>24</v>
      </c>
      <c r="I57" s="1006" t="s">
        <v>6734</v>
      </c>
      <c r="J57" s="1006" t="s">
        <v>4452</v>
      </c>
      <c r="K57" s="325">
        <f t="shared" si="1"/>
        <v>1325591</v>
      </c>
      <c r="L57" s="325">
        <f t="shared" si="2"/>
        <v>1275115.18</v>
      </c>
      <c r="M57" s="1009">
        <f t="shared" si="4"/>
        <v>0.96192202572286623</v>
      </c>
      <c r="N57" s="435" t="s">
        <v>7905</v>
      </c>
      <c r="O57" s="3"/>
      <c r="P57" s="50"/>
      <c r="R57" s="433"/>
      <c r="S57" s="433"/>
    </row>
    <row r="58" spans="1:19">
      <c r="A58" t="s">
        <v>3610</v>
      </c>
      <c r="H58" s="49">
        <f t="shared" si="3"/>
        <v>25</v>
      </c>
      <c r="I58" s="1006" t="s">
        <v>6735</v>
      </c>
      <c r="J58" s="1006" t="s">
        <v>4453</v>
      </c>
      <c r="K58" s="325">
        <f t="shared" si="1"/>
        <v>0</v>
      </c>
      <c r="L58" s="325">
        <f t="shared" si="2"/>
        <v>-210.91</v>
      </c>
      <c r="M58" s="2519">
        <f t="shared" si="4"/>
        <v>0</v>
      </c>
      <c r="N58" t="s">
        <v>4496</v>
      </c>
      <c r="O58" s="3"/>
      <c r="P58" s="50"/>
      <c r="R58" s="433"/>
      <c r="S58" s="433"/>
    </row>
    <row r="59" spans="1:19">
      <c r="A59" t="s">
        <v>348</v>
      </c>
      <c r="H59" s="49">
        <f t="shared" si="3"/>
        <v>26</v>
      </c>
      <c r="I59" s="1006" t="s">
        <v>6736</v>
      </c>
      <c r="J59" s="1006" t="s">
        <v>4454</v>
      </c>
      <c r="K59" s="325">
        <f t="shared" si="1"/>
        <v>2324</v>
      </c>
      <c r="L59" s="325">
        <f t="shared" si="2"/>
        <v>4833.92</v>
      </c>
      <c r="M59" s="1009">
        <f t="shared" si="4"/>
        <v>2.08</v>
      </c>
      <c r="N59" t="s">
        <v>4496</v>
      </c>
      <c r="O59" s="3"/>
      <c r="P59" s="50"/>
      <c r="R59" s="433"/>
      <c r="S59" s="433"/>
    </row>
    <row r="60" spans="1:19">
      <c r="A60" t="s">
        <v>3611</v>
      </c>
      <c r="H60" s="49">
        <f t="shared" si="3"/>
        <v>27</v>
      </c>
      <c r="I60" s="1006"/>
      <c r="J60" s="1010" t="s">
        <v>4373</v>
      </c>
      <c r="K60" s="594">
        <f>SUM(K34:K59)</f>
        <v>134482342</v>
      </c>
      <c r="L60" s="595">
        <f>SUM(L34:L59)</f>
        <v>140966394.71000001</v>
      </c>
      <c r="M60" s="1009">
        <f t="shared" si="4"/>
        <v>1.0482149002878014</v>
      </c>
      <c r="N60" s="436"/>
      <c r="O60" s="3"/>
      <c r="P60" s="50"/>
      <c r="R60" s="433"/>
      <c r="S60" s="434"/>
    </row>
    <row r="61" spans="1:19">
      <c r="H61" s="49">
        <f t="shared" si="3"/>
        <v>28</v>
      </c>
      <c r="I61" s="1006"/>
      <c r="J61" s="1006"/>
      <c r="K61" s="1007"/>
      <c r="L61" s="1008"/>
      <c r="M61" s="1009"/>
      <c r="N61" s="437"/>
      <c r="O61" s="3"/>
      <c r="P61" s="50"/>
      <c r="R61" s="433"/>
      <c r="S61" s="433"/>
    </row>
    <row r="62" spans="1:19">
      <c r="H62" s="49">
        <f t="shared" si="3"/>
        <v>29</v>
      </c>
      <c r="I62" s="1006"/>
      <c r="J62" s="1011" t="s">
        <v>8936</v>
      </c>
      <c r="K62" s="596" t="s">
        <v>4374</v>
      </c>
      <c r="L62" s="11" t="s">
        <v>10083</v>
      </c>
      <c r="M62" s="1009"/>
      <c r="N62" s="437"/>
      <c r="O62" s="3"/>
      <c r="P62" s="50"/>
    </row>
    <row r="63" spans="1:19">
      <c r="A63" t="s">
        <v>3612</v>
      </c>
      <c r="H63" s="49">
        <f t="shared" si="3"/>
        <v>30</v>
      </c>
      <c r="I63" s="1006" t="s">
        <v>4375</v>
      </c>
      <c r="J63" s="1006" t="s">
        <v>4456</v>
      </c>
      <c r="K63" s="325">
        <f t="shared" ref="K63:K74" si="5">IF(ISNA(VLOOKUP($I63,$C$65:$F$149,2,FALSE)),0,(VLOOKUP($I63,$C$65:$F$149,2,FALSE)))</f>
        <v>11499255</v>
      </c>
      <c r="L63" s="325">
        <f t="shared" ref="L63:L74" si="6">IF(ISNA(VLOOKUP($I63,$C$65:$F$149,3,FALSE)),0,(VLOOKUP($I63,$C$65:$F$149,3,FALSE)))</f>
        <v>11009274.609999999</v>
      </c>
      <c r="M63" s="1009">
        <f t="shared" si="4"/>
        <v>0.9573902491944043</v>
      </c>
      <c r="N63" s="438"/>
      <c r="O63" s="3"/>
      <c r="P63" s="50"/>
      <c r="R63" s="433"/>
      <c r="S63" s="433"/>
    </row>
    <row r="64" spans="1:19">
      <c r="A64" t="s">
        <v>3613</v>
      </c>
      <c r="B64" t="s">
        <v>3614</v>
      </c>
      <c r="C64" t="s">
        <v>3615</v>
      </c>
      <c r="D64" t="s">
        <v>3616</v>
      </c>
      <c r="E64" t="s">
        <v>3617</v>
      </c>
      <c r="F64" t="s">
        <v>3618</v>
      </c>
      <c r="H64" s="49">
        <f t="shared" si="3"/>
        <v>31</v>
      </c>
      <c r="I64" s="1006" t="s">
        <v>4376</v>
      </c>
      <c r="J64" s="1006" t="s">
        <v>11340</v>
      </c>
      <c r="K64" s="325">
        <f t="shared" si="5"/>
        <v>7172378</v>
      </c>
      <c r="L64" s="325">
        <f t="shared" si="6"/>
        <v>13207528.300000001</v>
      </c>
      <c r="M64" s="1009">
        <f t="shared" si="4"/>
        <v>1.841443423645547</v>
      </c>
      <c r="N64" s="438"/>
      <c r="O64" s="3"/>
      <c r="P64" s="50"/>
      <c r="R64" s="433"/>
      <c r="S64" s="433"/>
    </row>
    <row r="65" spans="1:19">
      <c r="A65">
        <v>365</v>
      </c>
      <c r="B65">
        <v>0</v>
      </c>
      <c r="C65" t="s">
        <v>6622</v>
      </c>
      <c r="D65" s="63">
        <v>3065944</v>
      </c>
      <c r="E65" s="63">
        <v>316832.15000000002</v>
      </c>
      <c r="F65" t="s">
        <v>9059</v>
      </c>
      <c r="H65" s="49">
        <f t="shared" si="3"/>
        <v>32</v>
      </c>
      <c r="I65" s="1006" t="s">
        <v>4377</v>
      </c>
      <c r="J65" s="1006" t="s">
        <v>11341</v>
      </c>
      <c r="K65" s="325">
        <f t="shared" si="5"/>
        <v>488689</v>
      </c>
      <c r="L65" s="325">
        <f t="shared" si="6"/>
        <v>1247538.8</v>
      </c>
      <c r="M65" s="1009">
        <f t="shared" si="4"/>
        <v>2.5528276674940504</v>
      </c>
      <c r="N65" s="438"/>
      <c r="O65" s="3"/>
      <c r="P65" s="50"/>
      <c r="R65" s="433"/>
      <c r="S65" s="433"/>
    </row>
    <row r="66" spans="1:19">
      <c r="A66">
        <v>365</v>
      </c>
      <c r="B66">
        <v>0</v>
      </c>
      <c r="C66" t="s">
        <v>6623</v>
      </c>
      <c r="D66" s="63">
        <v>14450980</v>
      </c>
      <c r="E66" s="63">
        <v>1776195.21</v>
      </c>
      <c r="F66" t="s">
        <v>4622</v>
      </c>
      <c r="H66" s="49">
        <f t="shared" si="3"/>
        <v>33</v>
      </c>
      <c r="I66" s="1006" t="s">
        <v>4378</v>
      </c>
      <c r="J66" s="1006" t="s">
        <v>11342</v>
      </c>
      <c r="K66" s="325">
        <f t="shared" si="5"/>
        <v>876825</v>
      </c>
      <c r="L66" s="325">
        <f t="shared" si="6"/>
        <v>2263539.71</v>
      </c>
      <c r="M66" s="1009">
        <f t="shared" si="4"/>
        <v>2.5815182162917343</v>
      </c>
      <c r="N66" s="438"/>
      <c r="O66" s="3"/>
      <c r="P66" s="50"/>
      <c r="R66" s="433"/>
      <c r="S66" s="433"/>
    </row>
    <row r="67" spans="1:19">
      <c r="A67">
        <v>365</v>
      </c>
      <c r="B67">
        <v>0</v>
      </c>
      <c r="C67" t="s">
        <v>6624</v>
      </c>
      <c r="D67" s="63">
        <v>10611726</v>
      </c>
      <c r="E67" s="63">
        <v>3365401.89</v>
      </c>
      <c r="F67" t="s">
        <v>9430</v>
      </c>
      <c r="H67" s="49">
        <f t="shared" si="3"/>
        <v>34</v>
      </c>
      <c r="I67" s="1006" t="s">
        <v>4379</v>
      </c>
      <c r="J67" s="1006" t="s">
        <v>10564</v>
      </c>
      <c r="K67" s="325">
        <f t="shared" si="5"/>
        <v>201891</v>
      </c>
      <c r="L67" s="325">
        <f t="shared" si="6"/>
        <v>652960.59</v>
      </c>
      <c r="M67" s="1009">
        <f t="shared" si="4"/>
        <v>3.2342233680550394</v>
      </c>
      <c r="N67" s="438"/>
      <c r="O67" s="3"/>
      <c r="P67" s="50"/>
      <c r="R67" s="433"/>
      <c r="S67" s="433"/>
    </row>
    <row r="68" spans="1:19">
      <c r="A68">
        <v>365</v>
      </c>
      <c r="B68">
        <v>0</v>
      </c>
      <c r="C68" t="s">
        <v>1302</v>
      </c>
      <c r="D68" s="63">
        <v>975923</v>
      </c>
      <c r="E68" s="63">
        <v>162377.91</v>
      </c>
      <c r="F68" t="s">
        <v>9353</v>
      </c>
      <c r="H68" s="49">
        <f t="shared" si="3"/>
        <v>35</v>
      </c>
      <c r="I68" s="1006" t="s">
        <v>2344</v>
      </c>
      <c r="J68" s="1006" t="s">
        <v>6492</v>
      </c>
      <c r="K68" s="325">
        <f t="shared" si="5"/>
        <v>328</v>
      </c>
      <c r="L68" s="325">
        <f t="shared" si="6"/>
        <v>1547.9</v>
      </c>
      <c r="M68" s="1009">
        <f t="shared" si="4"/>
        <v>4.7192073170731712</v>
      </c>
      <c r="N68" s="438"/>
      <c r="O68" s="3"/>
      <c r="P68" s="50"/>
      <c r="R68" s="433"/>
      <c r="S68" s="433"/>
    </row>
    <row r="69" spans="1:19">
      <c r="A69">
        <v>365</v>
      </c>
      <c r="B69">
        <v>0</v>
      </c>
      <c r="C69" t="s">
        <v>1303</v>
      </c>
      <c r="D69" s="63">
        <v>2650089</v>
      </c>
      <c r="E69" s="63">
        <v>3015789.81</v>
      </c>
      <c r="F69" t="s">
        <v>954</v>
      </c>
      <c r="H69" s="49">
        <f t="shared" si="3"/>
        <v>36</v>
      </c>
      <c r="I69" s="1006" t="s">
        <v>4455</v>
      </c>
      <c r="J69" s="1006" t="s">
        <v>10565</v>
      </c>
      <c r="K69" s="325">
        <f t="shared" si="5"/>
        <v>768</v>
      </c>
      <c r="L69" s="325">
        <f t="shared" si="6"/>
        <v>18189.580000000002</v>
      </c>
      <c r="M69" s="2519">
        <f t="shared" si="4"/>
        <v>23.684348958333334</v>
      </c>
      <c r="N69" s="438"/>
      <c r="O69" s="3"/>
      <c r="P69" s="50"/>
      <c r="R69" s="433"/>
      <c r="S69" s="433"/>
    </row>
    <row r="70" spans="1:19">
      <c r="A70">
        <v>365</v>
      </c>
      <c r="B70">
        <v>0</v>
      </c>
      <c r="C70" t="s">
        <v>1304</v>
      </c>
      <c r="D70" s="63">
        <v>2755197</v>
      </c>
      <c r="E70" s="63">
        <v>3501118.18</v>
      </c>
      <c r="F70" t="s">
        <v>955</v>
      </c>
      <c r="H70" s="49">
        <f t="shared" si="3"/>
        <v>37</v>
      </c>
      <c r="I70" s="1006" t="s">
        <v>4380</v>
      </c>
      <c r="J70" s="1006" t="s">
        <v>10566</v>
      </c>
      <c r="K70" s="325">
        <f t="shared" si="5"/>
        <v>15533</v>
      </c>
      <c r="L70" s="325">
        <f t="shared" si="6"/>
        <v>19364.740000000002</v>
      </c>
      <c r="M70" s="1009">
        <f t="shared" si="4"/>
        <v>1.2466838344170477</v>
      </c>
      <c r="N70" s="438"/>
      <c r="O70" s="3"/>
      <c r="P70" s="50"/>
      <c r="R70" s="433"/>
      <c r="S70" s="433"/>
    </row>
    <row r="71" spans="1:19">
      <c r="A71">
        <v>365</v>
      </c>
      <c r="B71">
        <v>0</v>
      </c>
      <c r="C71" t="s">
        <v>1305</v>
      </c>
      <c r="D71" s="63">
        <v>64</v>
      </c>
      <c r="E71" s="63">
        <v>49.51</v>
      </c>
      <c r="F71" t="s">
        <v>956</v>
      </c>
      <c r="H71" s="49">
        <f t="shared" si="3"/>
        <v>38</v>
      </c>
      <c r="I71" s="1006" t="s">
        <v>9055</v>
      </c>
      <c r="J71" s="1006" t="s">
        <v>10567</v>
      </c>
      <c r="K71" s="325">
        <f t="shared" si="5"/>
        <v>2205</v>
      </c>
      <c r="L71" s="325">
        <f t="shared" si="6"/>
        <v>2081.9899999999998</v>
      </c>
      <c r="M71" s="1009">
        <f t="shared" si="4"/>
        <v>0.94421315192743749</v>
      </c>
      <c r="N71" s="438"/>
      <c r="O71" s="3"/>
      <c r="P71" s="50"/>
      <c r="R71" s="433"/>
      <c r="S71" s="433"/>
    </row>
    <row r="72" spans="1:19">
      <c r="A72">
        <v>365</v>
      </c>
      <c r="B72">
        <v>0</v>
      </c>
      <c r="C72" t="s">
        <v>8727</v>
      </c>
      <c r="D72" s="63">
        <v>1454</v>
      </c>
      <c r="E72" s="63">
        <v>2141</v>
      </c>
      <c r="F72" t="s">
        <v>957</v>
      </c>
      <c r="H72" s="49">
        <f t="shared" si="3"/>
        <v>39</v>
      </c>
      <c r="I72" s="1006" t="s">
        <v>9056</v>
      </c>
      <c r="J72" s="1006" t="s">
        <v>10568</v>
      </c>
      <c r="K72" s="325">
        <f t="shared" si="5"/>
        <v>480</v>
      </c>
      <c r="L72" s="325">
        <f t="shared" si="6"/>
        <v>1247.01</v>
      </c>
      <c r="M72" s="1009">
        <f t="shared" si="4"/>
        <v>2.5979375</v>
      </c>
      <c r="N72" s="438"/>
      <c r="O72" s="3"/>
      <c r="P72" s="50"/>
      <c r="R72" s="433"/>
      <c r="S72" s="433"/>
    </row>
    <row r="73" spans="1:19">
      <c r="A73">
        <v>365</v>
      </c>
      <c r="B73">
        <v>0</v>
      </c>
      <c r="C73" t="s">
        <v>8728</v>
      </c>
      <c r="D73" s="63">
        <v>158539</v>
      </c>
      <c r="E73" s="63">
        <v>916540.97</v>
      </c>
      <c r="F73" t="s">
        <v>958</v>
      </c>
      <c r="H73" s="49">
        <f t="shared" si="3"/>
        <v>40</v>
      </c>
      <c r="I73" s="1006" t="s">
        <v>9057</v>
      </c>
      <c r="J73" s="1006" t="s">
        <v>10569</v>
      </c>
      <c r="K73" s="325">
        <f t="shared" si="5"/>
        <v>19081</v>
      </c>
      <c r="L73" s="325">
        <f t="shared" si="6"/>
        <v>5722.39</v>
      </c>
      <c r="M73" s="1009">
        <f t="shared" si="4"/>
        <v>0.29989990042450609</v>
      </c>
      <c r="N73" s="438"/>
      <c r="O73" s="3"/>
      <c r="P73" s="50"/>
      <c r="R73" s="433"/>
      <c r="S73" s="433"/>
    </row>
    <row r="74" spans="1:19">
      <c r="A74">
        <v>365</v>
      </c>
      <c r="B74">
        <v>0</v>
      </c>
      <c r="C74" t="s">
        <v>6277</v>
      </c>
      <c r="D74" s="63">
        <v>14228</v>
      </c>
      <c r="E74" s="63">
        <v>8714</v>
      </c>
      <c r="F74" t="s">
        <v>5884</v>
      </c>
      <c r="H74" s="49">
        <f t="shared" si="3"/>
        <v>41</v>
      </c>
      <c r="I74" s="1006" t="s">
        <v>9354</v>
      </c>
      <c r="J74" s="1006" t="s">
        <v>10570</v>
      </c>
      <c r="K74" s="325">
        <f t="shared" si="5"/>
        <v>798</v>
      </c>
      <c r="L74" s="325">
        <f t="shared" si="6"/>
        <v>586.66</v>
      </c>
      <c r="M74" s="1009">
        <f t="shared" si="4"/>
        <v>0.73516290726817035</v>
      </c>
      <c r="N74" s="438"/>
      <c r="O74" s="3"/>
      <c r="P74" s="50"/>
      <c r="R74" s="433"/>
      <c r="S74" s="433"/>
    </row>
    <row r="75" spans="1:19">
      <c r="A75">
        <v>365</v>
      </c>
      <c r="B75">
        <v>0</v>
      </c>
      <c r="C75" t="s">
        <v>6278</v>
      </c>
      <c r="D75" s="63">
        <v>776</v>
      </c>
      <c r="E75" s="63">
        <v>11476.81</v>
      </c>
      <c r="F75" t="s">
        <v>5885</v>
      </c>
      <c r="H75" s="49">
        <f t="shared" si="3"/>
        <v>42</v>
      </c>
      <c r="I75" s="235"/>
      <c r="J75" s="332" t="s">
        <v>9355</v>
      </c>
      <c r="K75" s="409">
        <f>SUM(K63:K74)</f>
        <v>20278231</v>
      </c>
      <c r="L75" s="454">
        <f>SUM(L63:L74)</f>
        <v>28429582.279999997</v>
      </c>
      <c r="M75" s="439"/>
      <c r="N75" s="42"/>
      <c r="O75" s="3"/>
      <c r="P75" s="50"/>
      <c r="R75" s="132"/>
      <c r="S75" s="132"/>
    </row>
    <row r="76" spans="1:19">
      <c r="A76">
        <v>365</v>
      </c>
      <c r="B76">
        <v>0</v>
      </c>
      <c r="C76" t="s">
        <v>6279</v>
      </c>
      <c r="D76" s="63">
        <v>12347385</v>
      </c>
      <c r="E76" s="63">
        <v>2243161.9900000002</v>
      </c>
      <c r="F76" t="s">
        <v>5886</v>
      </c>
      <c r="H76" s="49">
        <f t="shared" si="3"/>
        <v>43</v>
      </c>
      <c r="I76" s="235"/>
      <c r="J76" s="235"/>
      <c r="K76" s="439"/>
      <c r="L76" s="1012"/>
      <c r="M76" s="235"/>
      <c r="N76" s="3"/>
      <c r="O76" s="3"/>
      <c r="P76" s="50"/>
      <c r="R76" s="132"/>
      <c r="S76" s="132"/>
    </row>
    <row r="77" spans="1:19">
      <c r="A77">
        <v>365</v>
      </c>
      <c r="B77">
        <v>0</v>
      </c>
      <c r="C77" t="s">
        <v>6280</v>
      </c>
      <c r="D77" s="63">
        <v>3130699</v>
      </c>
      <c r="E77" s="63">
        <v>1047281.27</v>
      </c>
      <c r="F77" t="s">
        <v>4413</v>
      </c>
      <c r="H77" s="49">
        <f t="shared" si="3"/>
        <v>44</v>
      </c>
      <c r="I77" s="235"/>
      <c r="J77" s="332" t="s">
        <v>8232</v>
      </c>
      <c r="K77" s="384">
        <f>K144</f>
        <v>70965</v>
      </c>
      <c r="L77" s="2175">
        <f>L144</f>
        <v>32152024.039999995</v>
      </c>
      <c r="M77" s="440"/>
      <c r="N77" s="438"/>
      <c r="O77" s="3"/>
      <c r="P77" s="50"/>
      <c r="R77" s="132"/>
      <c r="S77" s="132"/>
    </row>
    <row r="78" spans="1:19">
      <c r="A78">
        <v>365</v>
      </c>
      <c r="B78">
        <v>0</v>
      </c>
      <c r="C78" t="s">
        <v>6281</v>
      </c>
      <c r="D78" s="63">
        <v>25421587</v>
      </c>
      <c r="E78" s="63">
        <v>40306408.479999997</v>
      </c>
      <c r="F78" t="s">
        <v>4414</v>
      </c>
      <c r="H78" s="49">
        <f t="shared" si="3"/>
        <v>45</v>
      </c>
      <c r="I78" s="235"/>
      <c r="J78" s="235"/>
      <c r="K78" s="439"/>
      <c r="L78" s="1012"/>
      <c r="M78" s="235"/>
      <c r="N78" s="3"/>
      <c r="O78" s="3"/>
      <c r="P78" s="50"/>
      <c r="R78" s="132"/>
      <c r="S78" s="132"/>
    </row>
    <row r="79" spans="1:19" ht="13.5" thickBot="1">
      <c r="A79">
        <v>365</v>
      </c>
      <c r="B79">
        <v>0</v>
      </c>
      <c r="C79" t="s">
        <v>6282</v>
      </c>
      <c r="D79" s="63">
        <v>16560</v>
      </c>
      <c r="E79" s="63">
        <v>13443.83</v>
      </c>
      <c r="F79" t="s">
        <v>4415</v>
      </c>
      <c r="H79" s="49">
        <f t="shared" si="3"/>
        <v>46</v>
      </c>
      <c r="I79" s="235"/>
      <c r="J79" s="332" t="s">
        <v>3204</v>
      </c>
      <c r="K79" s="410">
        <f>+K77+K75+K60</f>
        <v>154831538</v>
      </c>
      <c r="L79" s="455">
        <f>+L77+L75+L60</f>
        <v>201548001.03</v>
      </c>
      <c r="M79" s="439"/>
      <c r="N79" s="42"/>
      <c r="O79" s="3"/>
      <c r="P79" s="50"/>
      <c r="R79" s="132"/>
      <c r="S79" s="132"/>
    </row>
    <row r="80" spans="1:19" ht="13.5" thickTop="1">
      <c r="A80">
        <v>365</v>
      </c>
      <c r="B80">
        <v>0</v>
      </c>
      <c r="C80" t="s">
        <v>6283</v>
      </c>
      <c r="D80" s="63">
        <v>18643</v>
      </c>
      <c r="E80" s="63">
        <v>93400.13</v>
      </c>
      <c r="F80" t="s">
        <v>4416</v>
      </c>
      <c r="H80" s="49">
        <f t="shared" si="3"/>
        <v>47</v>
      </c>
      <c r="I80" s="235"/>
      <c r="J80" s="235"/>
      <c r="K80" s="235"/>
      <c r="L80" s="235"/>
      <c r="M80" s="235"/>
      <c r="N80" s="3"/>
      <c r="O80" s="3"/>
      <c r="P80" s="50"/>
      <c r="R80" s="132"/>
      <c r="S80" s="132"/>
    </row>
    <row r="81" spans="1:19">
      <c r="A81">
        <v>365</v>
      </c>
      <c r="B81">
        <v>0</v>
      </c>
      <c r="C81" t="s">
        <v>6284</v>
      </c>
      <c r="D81" s="63">
        <v>35548334</v>
      </c>
      <c r="E81" s="63">
        <v>62534451.770000003</v>
      </c>
      <c r="F81" t="s">
        <v>4417</v>
      </c>
      <c r="H81" s="49">
        <f t="shared" si="3"/>
        <v>48</v>
      </c>
      <c r="I81" s="3"/>
      <c r="J81" s="3"/>
      <c r="K81" s="3"/>
      <c r="L81" s="3"/>
      <c r="M81" s="3"/>
      <c r="N81" s="1018">
        <f>ROUND(+L60/(L75+L60),6)</f>
        <v>0.83217099999999999</v>
      </c>
      <c r="O81" s="55" t="s">
        <v>9356</v>
      </c>
      <c r="P81" s="679"/>
      <c r="R81" s="132"/>
      <c r="S81" s="132"/>
    </row>
    <row r="82" spans="1:19">
      <c r="A82">
        <v>365</v>
      </c>
      <c r="B82">
        <v>0</v>
      </c>
      <c r="C82" t="s">
        <v>6285</v>
      </c>
      <c r="D82" s="63">
        <v>5328868</v>
      </c>
      <c r="E82" s="63">
        <v>1244407.17</v>
      </c>
      <c r="F82" t="s">
        <v>4418</v>
      </c>
      <c r="H82" s="49">
        <f t="shared" si="3"/>
        <v>49</v>
      </c>
      <c r="I82" s="3"/>
      <c r="J82" s="3"/>
      <c r="K82" s="3"/>
      <c r="L82" s="3"/>
      <c r="M82" s="3"/>
      <c r="N82" s="1019">
        <f>ROUND(L75/(L75+L60),6)</f>
        <v>0.16782900000000001</v>
      </c>
      <c r="O82" s="56" t="s">
        <v>9357</v>
      </c>
      <c r="P82" s="50"/>
      <c r="R82" s="132"/>
      <c r="S82" s="132"/>
    </row>
    <row r="83" spans="1:19">
      <c r="A83">
        <v>365</v>
      </c>
      <c r="B83">
        <v>0</v>
      </c>
      <c r="C83" t="s">
        <v>6730</v>
      </c>
      <c r="D83" s="63">
        <v>14218174</v>
      </c>
      <c r="E83" s="63">
        <v>16674474.539999999</v>
      </c>
      <c r="F83" t="s">
        <v>4419</v>
      </c>
      <c r="H83" s="49">
        <f t="shared" si="3"/>
        <v>50</v>
      </c>
      <c r="I83" s="3"/>
      <c r="J83" s="1014" t="s">
        <v>7589</v>
      </c>
      <c r="K83" s="35" t="s">
        <v>7590</v>
      </c>
      <c r="L83" s="11" t="s">
        <v>7591</v>
      </c>
      <c r="M83" s="3"/>
      <c r="N83" s="3370" t="s">
        <v>5484</v>
      </c>
      <c r="O83" s="3371"/>
      <c r="P83" s="3372"/>
      <c r="R83" s="132"/>
      <c r="S83" s="132"/>
    </row>
    <row r="84" spans="1:19">
      <c r="A84">
        <v>365</v>
      </c>
      <c r="B84">
        <v>0</v>
      </c>
      <c r="C84" t="s">
        <v>6731</v>
      </c>
      <c r="D84" s="63">
        <v>2386785</v>
      </c>
      <c r="E84" s="63">
        <v>2424092.2999999998</v>
      </c>
      <c r="F84" t="s">
        <v>4420</v>
      </c>
      <c r="H84" s="49">
        <f t="shared" si="3"/>
        <v>51</v>
      </c>
      <c r="I84" s="3"/>
      <c r="J84" s="3" t="s">
        <v>7592</v>
      </c>
      <c r="K84" s="42">
        <f>+K75</f>
        <v>20278231</v>
      </c>
      <c r="L84" s="1015">
        <f>ROUND(K84/K86,6)</f>
        <v>0.13103000000000001</v>
      </c>
      <c r="M84" s="3"/>
      <c r="N84" s="3395" t="s">
        <v>4545</v>
      </c>
      <c r="O84" s="3396"/>
      <c r="P84" s="3397"/>
      <c r="R84" s="132"/>
      <c r="S84" s="132"/>
    </row>
    <row r="85" spans="1:19">
      <c r="A85">
        <v>365</v>
      </c>
      <c r="B85">
        <v>0</v>
      </c>
      <c r="C85" t="s">
        <v>6732</v>
      </c>
      <c r="D85" s="63">
        <v>51721</v>
      </c>
      <c r="E85" s="63">
        <v>28065.1</v>
      </c>
      <c r="F85" t="s">
        <v>4421</v>
      </c>
      <c r="H85" s="49">
        <f t="shared" si="3"/>
        <v>52</v>
      </c>
      <c r="I85" s="3"/>
      <c r="J85" s="3" t="s">
        <v>3206</v>
      </c>
      <c r="K85" s="41">
        <f>+K60</f>
        <v>134482342</v>
      </c>
      <c r="L85" s="1016">
        <f>ROUND(K85/K86,6)</f>
        <v>0.86897000000000002</v>
      </c>
      <c r="M85" s="3"/>
      <c r="N85" s="3"/>
      <c r="O85" s="3"/>
      <c r="P85" s="50"/>
      <c r="R85" s="132"/>
      <c r="S85" s="132"/>
    </row>
    <row r="86" spans="1:19" ht="13.5" thickBot="1">
      <c r="A86">
        <v>365</v>
      </c>
      <c r="B86">
        <v>0</v>
      </c>
      <c r="C86" t="s">
        <v>6733</v>
      </c>
      <c r="D86" s="63">
        <v>751</v>
      </c>
      <c r="E86" s="63">
        <v>832.5</v>
      </c>
      <c r="F86" t="s">
        <v>4422</v>
      </c>
      <c r="H86" s="49">
        <f t="shared" si="3"/>
        <v>53</v>
      </c>
      <c r="I86" s="3"/>
      <c r="J86" s="3"/>
      <c r="K86" s="836">
        <f>+K84+K85</f>
        <v>154760573</v>
      </c>
      <c r="L86" s="1017">
        <f>+L84+L85</f>
        <v>1</v>
      </c>
      <c r="M86" s="3"/>
      <c r="N86" s="3"/>
      <c r="O86" s="3"/>
      <c r="P86" s="50"/>
      <c r="R86" s="132"/>
      <c r="S86" s="132"/>
    </row>
    <row r="87" spans="1:19" ht="13.5" thickTop="1">
      <c r="A87">
        <v>365</v>
      </c>
      <c r="B87">
        <v>0</v>
      </c>
      <c r="C87" t="s">
        <v>6734</v>
      </c>
      <c r="D87" s="63">
        <v>1325591</v>
      </c>
      <c r="E87" s="63">
        <v>1275115.18</v>
      </c>
      <c r="F87" t="s">
        <v>4452</v>
      </c>
      <c r="H87" s="49">
        <f t="shared" si="3"/>
        <v>54</v>
      </c>
      <c r="I87" s="3"/>
      <c r="J87" s="3"/>
      <c r="K87" s="3"/>
      <c r="L87" s="3"/>
      <c r="M87" s="3"/>
      <c r="N87" s="3"/>
      <c r="O87" s="3"/>
      <c r="P87" s="50"/>
      <c r="R87" s="433"/>
      <c r="S87" s="433"/>
    </row>
    <row r="88" spans="1:19">
      <c r="A88">
        <v>365</v>
      </c>
      <c r="B88">
        <v>0</v>
      </c>
      <c r="C88" t="s">
        <v>6735</v>
      </c>
      <c r="D88" s="63">
        <v>0</v>
      </c>
      <c r="E88" s="63">
        <v>-210.91</v>
      </c>
      <c r="F88" t="s">
        <v>4453</v>
      </c>
      <c r="H88" s="49">
        <f t="shared" si="3"/>
        <v>55</v>
      </c>
      <c r="I88" s="3"/>
      <c r="J88" s="3" t="s">
        <v>2476</v>
      </c>
      <c r="K88" s="8" t="s">
        <v>2477</v>
      </c>
      <c r="L88" s="35" t="s">
        <v>2478</v>
      </c>
      <c r="M88" s="35" t="s">
        <v>2479</v>
      </c>
      <c r="N88" s="3"/>
      <c r="O88" s="3"/>
      <c r="P88" s="50"/>
      <c r="R88" s="433"/>
      <c r="S88" s="433"/>
    </row>
    <row r="89" spans="1:19">
      <c r="A89">
        <v>365</v>
      </c>
      <c r="B89">
        <v>0</v>
      </c>
      <c r="C89" t="s">
        <v>6736</v>
      </c>
      <c r="D89" s="63">
        <v>2324</v>
      </c>
      <c r="E89" s="63">
        <v>4833.92</v>
      </c>
      <c r="F89" t="s">
        <v>4454</v>
      </c>
      <c r="H89" s="49">
        <f t="shared" si="3"/>
        <v>56</v>
      </c>
      <c r="I89" s="3"/>
      <c r="J89" s="3" t="s">
        <v>9416</v>
      </c>
      <c r="K89" s="1045">
        <f>+Distribution!C30*1000</f>
        <v>208283514.8447693</v>
      </c>
      <c r="L89" s="93">
        <f>+K89*L85</f>
        <v>180992125.89465919</v>
      </c>
      <c r="M89" s="93">
        <f>+K89*L84</f>
        <v>27291388.950110123</v>
      </c>
      <c r="N89" s="56" t="s">
        <v>9417</v>
      </c>
      <c r="O89" s="3"/>
      <c r="P89" s="50"/>
      <c r="R89" s="433"/>
      <c r="S89" s="433"/>
    </row>
    <row r="90" spans="1:19">
      <c r="A90">
        <v>365</v>
      </c>
      <c r="B90">
        <v>0</v>
      </c>
      <c r="C90" t="s">
        <v>4375</v>
      </c>
      <c r="D90" s="69">
        <v>11499255</v>
      </c>
      <c r="E90" s="69">
        <v>11009274.609999999</v>
      </c>
      <c r="F90" t="s">
        <v>4456</v>
      </c>
      <c r="H90" s="49">
        <f t="shared" si="3"/>
        <v>57</v>
      </c>
      <c r="I90" s="3"/>
      <c r="J90" s="3" t="s">
        <v>7850</v>
      </c>
      <c r="K90" s="1043">
        <f>+Distribution!C31*1000</f>
        <v>218098614.12107685</v>
      </c>
      <c r="L90" s="146">
        <f>+K90*N81</f>
        <v>181495341.81175065</v>
      </c>
      <c r="M90" s="146">
        <f>+K90*N82</f>
        <v>36603272.309326209</v>
      </c>
      <c r="N90" s="56" t="s">
        <v>7851</v>
      </c>
      <c r="O90" s="3"/>
      <c r="P90" s="50"/>
      <c r="R90" s="433"/>
      <c r="S90" s="433"/>
    </row>
    <row r="91" spans="1:19" ht="13.5" thickBot="1">
      <c r="A91">
        <v>365</v>
      </c>
      <c r="B91">
        <v>0</v>
      </c>
      <c r="C91" t="s">
        <v>4376</v>
      </c>
      <c r="D91" s="63">
        <v>7172378</v>
      </c>
      <c r="E91" s="63">
        <v>13207528.300000001</v>
      </c>
      <c r="F91" t="s">
        <v>11340</v>
      </c>
      <c r="H91" s="49">
        <f t="shared" si="3"/>
        <v>58</v>
      </c>
      <c r="I91" s="3"/>
      <c r="J91" s="3"/>
      <c r="K91" s="269">
        <f>+K89+K90</f>
        <v>426382128.96584618</v>
      </c>
      <c r="L91" s="269">
        <f>+L89+L90</f>
        <v>362487467.70640981</v>
      </c>
      <c r="M91" s="269">
        <f>+M89+M90</f>
        <v>63894661.259436332</v>
      </c>
      <c r="N91" s="3"/>
      <c r="O91" s="3"/>
      <c r="P91" s="50"/>
      <c r="R91" s="433"/>
      <c r="S91" s="433"/>
    </row>
    <row r="92" spans="1:19" ht="13.5" thickTop="1">
      <c r="A92">
        <v>365</v>
      </c>
      <c r="B92">
        <v>0</v>
      </c>
      <c r="C92" t="s">
        <v>4377</v>
      </c>
      <c r="D92" s="63">
        <v>488689</v>
      </c>
      <c r="E92" s="63">
        <v>1247538.8</v>
      </c>
      <c r="F92" t="s">
        <v>11341</v>
      </c>
      <c r="H92" s="49">
        <f t="shared" si="3"/>
        <v>59</v>
      </c>
      <c r="I92" s="3"/>
      <c r="J92" s="3"/>
      <c r="K92" s="93"/>
      <c r="L92" s="93"/>
      <c r="M92" s="93"/>
      <c r="N92" s="3">
        <f>M89/$K$89</f>
        <v>0.13103000000000001</v>
      </c>
      <c r="O92" s="3"/>
      <c r="P92" s="50"/>
      <c r="R92" s="433"/>
      <c r="S92" s="433"/>
    </row>
    <row r="93" spans="1:19">
      <c r="A93">
        <v>365</v>
      </c>
      <c r="B93">
        <v>0</v>
      </c>
      <c r="C93" t="s">
        <v>4378</v>
      </c>
      <c r="D93" s="63">
        <v>876825</v>
      </c>
      <c r="E93" s="63">
        <v>2263539.71</v>
      </c>
      <c r="F93" t="s">
        <v>11342</v>
      </c>
      <c r="H93" s="49">
        <f t="shared" si="3"/>
        <v>60</v>
      </c>
      <c r="I93" s="3"/>
      <c r="J93" s="3" t="s">
        <v>6289</v>
      </c>
      <c r="K93" s="1045">
        <f>+Distribution!C32*1000</f>
        <v>166218955.90055382</v>
      </c>
      <c r="L93" s="93"/>
      <c r="M93" s="93"/>
      <c r="N93" s="3">
        <f>L89/$K$89</f>
        <v>0.86897000000000002</v>
      </c>
      <c r="O93" s="3"/>
      <c r="P93" s="50"/>
      <c r="R93" s="433"/>
      <c r="S93" s="433"/>
    </row>
    <row r="94" spans="1:19">
      <c r="A94">
        <v>365</v>
      </c>
      <c r="B94">
        <v>0</v>
      </c>
      <c r="C94" t="s">
        <v>4379</v>
      </c>
      <c r="D94" s="63">
        <v>201891</v>
      </c>
      <c r="E94" s="63">
        <v>652960.59</v>
      </c>
      <c r="F94" t="s">
        <v>10564</v>
      </c>
      <c r="H94" s="49">
        <f t="shared" si="3"/>
        <v>61</v>
      </c>
      <c r="I94" s="3"/>
      <c r="J94" s="3" t="s">
        <v>9475</v>
      </c>
      <c r="K94" s="1045">
        <f>+Distribution!C33*1000</f>
        <v>208456170.57452303</v>
      </c>
      <c r="L94" s="3"/>
      <c r="M94" s="3"/>
      <c r="N94" s="3"/>
      <c r="O94" s="3"/>
      <c r="P94" s="50"/>
      <c r="R94" s="433"/>
      <c r="S94" s="433"/>
    </row>
    <row r="95" spans="1:19">
      <c r="A95" t="s">
        <v>6749</v>
      </c>
      <c r="C95" t="s">
        <v>6749</v>
      </c>
      <c r="D95" s="63">
        <f>SUM(D65:D94)</f>
        <v>154721380</v>
      </c>
      <c r="E95" s="63">
        <f>SUM(E65:E94)</f>
        <v>169347236.72000003</v>
      </c>
      <c r="H95" s="53"/>
      <c r="I95" s="8"/>
      <c r="J95" s="8"/>
      <c r="K95" s="8"/>
      <c r="L95" s="8"/>
      <c r="M95" s="8"/>
      <c r="N95" s="8"/>
      <c r="O95" s="8"/>
      <c r="P95" s="54"/>
      <c r="R95" s="433"/>
      <c r="S95" s="433"/>
    </row>
    <row r="96" spans="1:19">
      <c r="D96" s="63"/>
      <c r="E96" s="63"/>
      <c r="R96" s="433"/>
      <c r="S96" s="433"/>
    </row>
    <row r="97" spans="1:19">
      <c r="A97" t="s">
        <v>3619</v>
      </c>
      <c r="D97" s="63"/>
      <c r="E97" s="63"/>
      <c r="I97" s="442"/>
      <c r="R97" s="433"/>
      <c r="S97" s="433"/>
    </row>
    <row r="98" spans="1:19">
      <c r="A98" t="s">
        <v>3613</v>
      </c>
      <c r="B98" t="s">
        <v>3614</v>
      </c>
      <c r="C98" t="s">
        <v>3615</v>
      </c>
      <c r="D98" s="63" t="s">
        <v>3616</v>
      </c>
      <c r="E98" s="63" t="s">
        <v>3617</v>
      </c>
      <c r="F98" t="s">
        <v>3618</v>
      </c>
      <c r="I98" s="442"/>
      <c r="R98" s="433"/>
      <c r="S98" s="433"/>
    </row>
    <row r="99" spans="1:19">
      <c r="A99">
        <v>365</v>
      </c>
      <c r="B99">
        <v>0</v>
      </c>
      <c r="C99" t="s">
        <v>2344</v>
      </c>
      <c r="D99" s="63">
        <v>328</v>
      </c>
      <c r="E99" s="63">
        <v>1547.9</v>
      </c>
      <c r="F99" t="s">
        <v>3620</v>
      </c>
      <c r="I99" s="442"/>
      <c r="R99" s="433"/>
      <c r="S99" s="433"/>
    </row>
    <row r="100" spans="1:19">
      <c r="A100">
        <v>365</v>
      </c>
      <c r="B100">
        <v>0</v>
      </c>
      <c r="C100" t="s">
        <v>4455</v>
      </c>
      <c r="D100" s="63">
        <v>768</v>
      </c>
      <c r="E100" s="63">
        <v>18189.580000000002</v>
      </c>
      <c r="F100" t="s">
        <v>10565</v>
      </c>
      <c r="I100" s="442"/>
      <c r="R100" s="433"/>
      <c r="S100" s="433"/>
    </row>
    <row r="101" spans="1:19">
      <c r="A101">
        <v>365</v>
      </c>
      <c r="B101">
        <v>0</v>
      </c>
      <c r="C101" t="s">
        <v>4380</v>
      </c>
      <c r="D101" s="63">
        <v>15533</v>
      </c>
      <c r="E101" s="63">
        <v>19364.740000000002</v>
      </c>
      <c r="F101" t="s">
        <v>10566</v>
      </c>
      <c r="I101" s="442"/>
      <c r="R101" s="433"/>
      <c r="S101" s="433"/>
    </row>
    <row r="102" spans="1:19">
      <c r="A102">
        <v>365</v>
      </c>
      <c r="B102">
        <v>0</v>
      </c>
      <c r="C102" t="s">
        <v>9055</v>
      </c>
      <c r="D102" s="63">
        <v>2205</v>
      </c>
      <c r="E102" s="63">
        <v>2081.9899999999998</v>
      </c>
      <c r="F102" t="s">
        <v>10567</v>
      </c>
      <c r="I102" s="442"/>
      <c r="R102" s="433"/>
      <c r="S102" s="433"/>
    </row>
    <row r="103" spans="1:19">
      <c r="A103">
        <v>365</v>
      </c>
      <c r="B103">
        <v>0</v>
      </c>
      <c r="C103" t="s">
        <v>9056</v>
      </c>
      <c r="D103" s="63">
        <v>480</v>
      </c>
      <c r="E103" s="63">
        <v>1247.01</v>
      </c>
      <c r="F103" t="s">
        <v>10568</v>
      </c>
      <c r="I103" s="442"/>
      <c r="R103" s="433"/>
      <c r="S103" s="433"/>
    </row>
    <row r="104" spans="1:19">
      <c r="A104">
        <v>365</v>
      </c>
      <c r="B104">
        <v>0</v>
      </c>
      <c r="C104" t="s">
        <v>9057</v>
      </c>
      <c r="D104" s="63">
        <v>19081</v>
      </c>
      <c r="E104" s="63">
        <v>5722.39</v>
      </c>
      <c r="F104" t="s">
        <v>10569</v>
      </c>
      <c r="I104" s="442"/>
      <c r="R104" s="433"/>
      <c r="S104" s="433"/>
    </row>
    <row r="105" spans="1:19">
      <c r="A105">
        <v>365</v>
      </c>
      <c r="B105">
        <v>0</v>
      </c>
      <c r="C105" t="s">
        <v>9354</v>
      </c>
      <c r="D105" s="69">
        <v>798</v>
      </c>
      <c r="E105" s="69">
        <v>586.66</v>
      </c>
      <c r="F105" t="s">
        <v>10570</v>
      </c>
      <c r="I105" s="442"/>
      <c r="R105" s="433"/>
      <c r="S105" s="433"/>
    </row>
    <row r="106" spans="1:19">
      <c r="A106" t="s">
        <v>6750</v>
      </c>
      <c r="C106" t="s">
        <v>6750</v>
      </c>
      <c r="D106" s="63">
        <v>39193</v>
      </c>
      <c r="E106" s="63">
        <v>48740.27</v>
      </c>
      <c r="I106" s="442"/>
      <c r="R106" s="433"/>
      <c r="S106" s="433"/>
    </row>
    <row r="107" spans="1:19">
      <c r="D107" s="63"/>
      <c r="E107" s="63"/>
      <c r="I107" s="442"/>
      <c r="R107" s="433"/>
      <c r="S107" s="433"/>
    </row>
    <row r="108" spans="1:19">
      <c r="A108" t="s">
        <v>8232</v>
      </c>
      <c r="D108" s="63"/>
      <c r="E108" s="63"/>
      <c r="R108" s="433"/>
      <c r="S108" s="433"/>
    </row>
    <row r="109" spans="1:19">
      <c r="A109" t="s">
        <v>3613</v>
      </c>
      <c r="B109" t="s">
        <v>3614</v>
      </c>
      <c r="C109" t="s">
        <v>3615</v>
      </c>
      <c r="D109" s="63" t="s">
        <v>3616</v>
      </c>
      <c r="E109" s="63" t="s">
        <v>3617</v>
      </c>
      <c r="F109" t="s">
        <v>3618</v>
      </c>
      <c r="R109" s="433"/>
      <c r="S109" s="433"/>
    </row>
    <row r="110" spans="1:19">
      <c r="A110">
        <v>365</v>
      </c>
      <c r="B110">
        <v>0</v>
      </c>
      <c r="C110" t="s">
        <v>6493</v>
      </c>
      <c r="D110" s="63">
        <v>9</v>
      </c>
      <c r="E110" s="63">
        <v>17570.400000000001</v>
      </c>
      <c r="F110" t="s">
        <v>10077</v>
      </c>
      <c r="J110" s="7" t="s">
        <v>8232</v>
      </c>
      <c r="R110" s="433"/>
      <c r="S110" s="433"/>
    </row>
    <row r="111" spans="1:19">
      <c r="A111">
        <v>365</v>
      </c>
      <c r="B111">
        <v>0</v>
      </c>
      <c r="C111" t="s">
        <v>6494</v>
      </c>
      <c r="D111" s="63">
        <v>7</v>
      </c>
      <c r="E111" s="63">
        <v>18459.66</v>
      </c>
      <c r="F111" t="s">
        <v>8709</v>
      </c>
      <c r="I111" t="s">
        <v>6493</v>
      </c>
      <c r="J111" t="s">
        <v>8709</v>
      </c>
      <c r="K111" s="325">
        <f t="shared" ref="K111:K142" si="7">IF(ISNA(VLOOKUP($I111,$C$65:$F$149,2,FALSE)),0,(VLOOKUP($I111,$C$65:$F$149,2,FALSE)))</f>
        <v>9</v>
      </c>
      <c r="L111" s="325">
        <f t="shared" ref="L111:L142" si="8">IF(ISNA(VLOOKUP($I111,$C$65:$F$149,3,FALSE)),0,(VLOOKUP($I111,$C$65:$F$149,3,FALSE)))</f>
        <v>17570.400000000001</v>
      </c>
      <c r="R111" s="433"/>
      <c r="S111" s="433"/>
    </row>
    <row r="112" spans="1:19">
      <c r="A112">
        <v>365</v>
      </c>
      <c r="B112">
        <v>0</v>
      </c>
      <c r="C112" t="s">
        <v>6495</v>
      </c>
      <c r="D112" s="63">
        <v>54</v>
      </c>
      <c r="E112" s="63">
        <v>208547.17</v>
      </c>
      <c r="F112" t="s">
        <v>10078</v>
      </c>
      <c r="I112" t="s">
        <v>6494</v>
      </c>
      <c r="J112" t="s">
        <v>10077</v>
      </c>
      <c r="K112" s="325">
        <f t="shared" si="7"/>
        <v>7</v>
      </c>
      <c r="L112" s="325">
        <f t="shared" si="8"/>
        <v>18459.66</v>
      </c>
      <c r="R112" s="433"/>
      <c r="S112" s="433"/>
    </row>
    <row r="113" spans="1:19">
      <c r="A113">
        <v>365</v>
      </c>
      <c r="B113">
        <v>0</v>
      </c>
      <c r="C113" t="s">
        <v>6446</v>
      </c>
      <c r="D113" s="63">
        <v>1</v>
      </c>
      <c r="E113" s="63">
        <v>10912.45</v>
      </c>
      <c r="F113" t="s">
        <v>10079</v>
      </c>
      <c r="I113" t="s">
        <v>6495</v>
      </c>
      <c r="J113" t="s">
        <v>10078</v>
      </c>
      <c r="K113" s="325">
        <f t="shared" si="7"/>
        <v>54</v>
      </c>
      <c r="L113" s="325">
        <f t="shared" si="8"/>
        <v>208547.17</v>
      </c>
      <c r="R113" s="433"/>
      <c r="S113" s="433"/>
    </row>
    <row r="114" spans="1:19">
      <c r="A114">
        <v>365</v>
      </c>
      <c r="B114">
        <v>0</v>
      </c>
      <c r="C114" t="s">
        <v>6447</v>
      </c>
      <c r="D114" s="63">
        <v>152</v>
      </c>
      <c r="E114" s="63">
        <v>8671.85</v>
      </c>
      <c r="F114" t="s">
        <v>10080</v>
      </c>
      <c r="I114" t="s">
        <v>6446</v>
      </c>
      <c r="J114" t="s">
        <v>10079</v>
      </c>
      <c r="K114" s="325">
        <f t="shared" si="7"/>
        <v>1</v>
      </c>
      <c r="L114" s="325">
        <f t="shared" si="8"/>
        <v>10912.45</v>
      </c>
      <c r="R114" s="433"/>
      <c r="S114" s="433"/>
    </row>
    <row r="115" spans="1:19">
      <c r="A115">
        <v>365</v>
      </c>
      <c r="B115">
        <v>0</v>
      </c>
      <c r="C115" t="s">
        <v>6448</v>
      </c>
      <c r="D115" s="63">
        <v>2</v>
      </c>
      <c r="E115" s="63">
        <v>405.09</v>
      </c>
      <c r="F115" t="s">
        <v>10081</v>
      </c>
      <c r="I115" t="s">
        <v>6447</v>
      </c>
      <c r="J115" t="s">
        <v>10080</v>
      </c>
      <c r="K115" s="325">
        <f t="shared" si="7"/>
        <v>152</v>
      </c>
      <c r="L115" s="325">
        <f t="shared" si="8"/>
        <v>8671.85</v>
      </c>
      <c r="R115" s="433"/>
      <c r="S115" s="433"/>
    </row>
    <row r="116" spans="1:19">
      <c r="A116">
        <v>365</v>
      </c>
      <c r="B116">
        <v>0</v>
      </c>
      <c r="C116" t="s">
        <v>6449</v>
      </c>
      <c r="D116" s="63">
        <v>124</v>
      </c>
      <c r="E116" s="63">
        <v>7918.88</v>
      </c>
      <c r="F116" t="s">
        <v>10082</v>
      </c>
      <c r="I116" t="s">
        <v>6448</v>
      </c>
      <c r="J116" t="s">
        <v>10081</v>
      </c>
      <c r="K116" s="325">
        <f t="shared" si="7"/>
        <v>2</v>
      </c>
      <c r="L116" s="325">
        <f t="shared" si="8"/>
        <v>405.09</v>
      </c>
      <c r="R116" s="433"/>
      <c r="S116" s="433"/>
    </row>
    <row r="117" spans="1:19">
      <c r="A117">
        <v>365</v>
      </c>
      <c r="B117">
        <v>0</v>
      </c>
      <c r="C117" t="s">
        <v>6450</v>
      </c>
      <c r="D117" s="63">
        <v>15429</v>
      </c>
      <c r="E117" s="63">
        <v>20064565.140000001</v>
      </c>
      <c r="F117" t="s">
        <v>8547</v>
      </c>
      <c r="I117" t="s">
        <v>6449</v>
      </c>
      <c r="J117" t="s">
        <v>10082</v>
      </c>
      <c r="K117" s="325">
        <f t="shared" si="7"/>
        <v>124</v>
      </c>
      <c r="L117" s="325">
        <f t="shared" si="8"/>
        <v>7918.88</v>
      </c>
      <c r="R117" s="433"/>
      <c r="S117" s="433"/>
    </row>
    <row r="118" spans="1:19">
      <c r="A118">
        <v>365</v>
      </c>
      <c r="B118">
        <v>0</v>
      </c>
      <c r="C118" t="s">
        <v>6451</v>
      </c>
      <c r="D118" s="63">
        <v>1174</v>
      </c>
      <c r="E118" s="63">
        <v>388287.44</v>
      </c>
      <c r="F118" t="s">
        <v>8548</v>
      </c>
      <c r="I118" t="s">
        <v>6450</v>
      </c>
      <c r="J118" t="s">
        <v>8547</v>
      </c>
      <c r="K118" s="325">
        <f t="shared" si="7"/>
        <v>15429</v>
      </c>
      <c r="L118" s="325">
        <f t="shared" si="8"/>
        <v>20064565.140000001</v>
      </c>
      <c r="R118" s="433"/>
      <c r="S118" s="433"/>
    </row>
    <row r="119" spans="1:19">
      <c r="A119">
        <v>365</v>
      </c>
      <c r="B119">
        <v>0</v>
      </c>
      <c r="C119" t="s">
        <v>6452</v>
      </c>
      <c r="D119" s="63">
        <v>23</v>
      </c>
      <c r="E119" s="63">
        <v>7699.98</v>
      </c>
      <c r="F119" t="s">
        <v>8549</v>
      </c>
      <c r="I119" t="s">
        <v>6451</v>
      </c>
      <c r="J119" t="s">
        <v>8548</v>
      </c>
      <c r="K119" s="325">
        <f t="shared" si="7"/>
        <v>1174</v>
      </c>
      <c r="L119" s="325">
        <f t="shared" si="8"/>
        <v>388287.44</v>
      </c>
      <c r="R119" s="433"/>
      <c r="S119" s="433"/>
    </row>
    <row r="120" spans="1:19">
      <c r="A120">
        <v>365</v>
      </c>
      <c r="B120">
        <v>0</v>
      </c>
      <c r="C120" t="s">
        <v>6453</v>
      </c>
      <c r="D120" s="63">
        <v>31</v>
      </c>
      <c r="E120" s="63">
        <v>516189.4</v>
      </c>
      <c r="F120" t="s">
        <v>8550</v>
      </c>
      <c r="I120" t="s">
        <v>6452</v>
      </c>
      <c r="J120" t="s">
        <v>8549</v>
      </c>
      <c r="K120" s="325">
        <f t="shared" si="7"/>
        <v>23</v>
      </c>
      <c r="L120" s="325">
        <f t="shared" si="8"/>
        <v>7699.98</v>
      </c>
      <c r="R120" s="433"/>
      <c r="S120" s="433"/>
    </row>
    <row r="121" spans="1:19">
      <c r="A121">
        <v>365</v>
      </c>
      <c r="B121">
        <v>0</v>
      </c>
      <c r="C121" t="s">
        <v>9700</v>
      </c>
      <c r="D121" s="63">
        <v>1346</v>
      </c>
      <c r="E121" s="63">
        <v>6254107.2199999997</v>
      </c>
      <c r="F121" t="s">
        <v>8667</v>
      </c>
      <c r="I121" t="s">
        <v>6453</v>
      </c>
      <c r="J121" t="s">
        <v>8550</v>
      </c>
      <c r="K121" s="325">
        <f t="shared" si="7"/>
        <v>31</v>
      </c>
      <c r="L121" s="325">
        <f t="shared" si="8"/>
        <v>516189.4</v>
      </c>
      <c r="R121" s="433"/>
      <c r="S121" s="433"/>
    </row>
    <row r="122" spans="1:19">
      <c r="A122">
        <v>365</v>
      </c>
      <c r="B122">
        <v>0</v>
      </c>
      <c r="C122" t="s">
        <v>9701</v>
      </c>
      <c r="D122" s="63">
        <v>88</v>
      </c>
      <c r="E122" s="63">
        <v>30173.05</v>
      </c>
      <c r="F122" t="s">
        <v>8668</v>
      </c>
      <c r="I122" t="s">
        <v>9700</v>
      </c>
      <c r="J122" t="s">
        <v>8667</v>
      </c>
      <c r="K122" s="325">
        <f t="shared" si="7"/>
        <v>1346</v>
      </c>
      <c r="L122" s="325">
        <f t="shared" si="8"/>
        <v>6254107.2199999997</v>
      </c>
      <c r="R122" s="433"/>
      <c r="S122" s="433"/>
    </row>
    <row r="123" spans="1:19">
      <c r="A123">
        <v>365</v>
      </c>
      <c r="B123">
        <v>0</v>
      </c>
      <c r="C123" t="s">
        <v>5431</v>
      </c>
      <c r="D123" s="63">
        <v>6</v>
      </c>
      <c r="E123" s="63">
        <v>23932.799999999999</v>
      </c>
      <c r="F123" t="s">
        <v>8669</v>
      </c>
      <c r="I123" t="s">
        <v>9701</v>
      </c>
      <c r="J123" t="s">
        <v>8668</v>
      </c>
      <c r="K123" s="325">
        <f t="shared" si="7"/>
        <v>88</v>
      </c>
      <c r="L123" s="325">
        <f t="shared" si="8"/>
        <v>30173.05</v>
      </c>
      <c r="R123" s="132"/>
      <c r="S123" s="132"/>
    </row>
    <row r="124" spans="1:19">
      <c r="A124">
        <v>365</v>
      </c>
      <c r="B124">
        <v>0</v>
      </c>
      <c r="C124" t="s">
        <v>5432</v>
      </c>
      <c r="D124" s="63">
        <v>10</v>
      </c>
      <c r="E124" s="63">
        <v>735.55</v>
      </c>
      <c r="F124" t="s">
        <v>8670</v>
      </c>
      <c r="I124" t="s">
        <v>5431</v>
      </c>
      <c r="J124" t="s">
        <v>8669</v>
      </c>
      <c r="K124" s="325">
        <f t="shared" si="7"/>
        <v>6</v>
      </c>
      <c r="L124" s="325">
        <f t="shared" si="8"/>
        <v>23932.799999999999</v>
      </c>
      <c r="R124" s="132"/>
      <c r="S124" s="132"/>
    </row>
    <row r="125" spans="1:19">
      <c r="A125">
        <v>365</v>
      </c>
      <c r="B125">
        <v>0</v>
      </c>
      <c r="C125" t="s">
        <v>5433</v>
      </c>
      <c r="D125" s="63">
        <v>2</v>
      </c>
      <c r="E125" s="63">
        <v>2408.81</v>
      </c>
      <c r="F125" t="s">
        <v>8915</v>
      </c>
      <c r="I125" t="s">
        <v>5432</v>
      </c>
      <c r="J125" t="s">
        <v>8670</v>
      </c>
      <c r="K125" s="325">
        <f t="shared" si="7"/>
        <v>10</v>
      </c>
      <c r="L125" s="325">
        <f t="shared" si="8"/>
        <v>735.55</v>
      </c>
      <c r="R125" s="132"/>
      <c r="S125" s="132"/>
    </row>
    <row r="126" spans="1:19">
      <c r="A126">
        <v>365</v>
      </c>
      <c r="B126">
        <v>0</v>
      </c>
      <c r="C126" t="s">
        <v>5434</v>
      </c>
      <c r="D126" s="63">
        <v>126</v>
      </c>
      <c r="E126" s="63">
        <v>479717.12</v>
      </c>
      <c r="F126" t="s">
        <v>8916</v>
      </c>
      <c r="I126" t="s">
        <v>5433</v>
      </c>
      <c r="J126" t="s">
        <v>8915</v>
      </c>
      <c r="K126" s="325">
        <f t="shared" si="7"/>
        <v>2</v>
      </c>
      <c r="L126" s="325">
        <f t="shared" si="8"/>
        <v>2408.81</v>
      </c>
      <c r="R126" s="132"/>
      <c r="S126" s="132"/>
    </row>
    <row r="127" spans="1:19">
      <c r="A127">
        <v>365</v>
      </c>
      <c r="B127">
        <v>0</v>
      </c>
      <c r="C127" t="s">
        <v>5435</v>
      </c>
      <c r="D127" s="63">
        <v>48</v>
      </c>
      <c r="E127" s="63">
        <v>52274.62</v>
      </c>
      <c r="F127" t="s">
        <v>8917</v>
      </c>
      <c r="I127" t="s">
        <v>5434</v>
      </c>
      <c r="J127" t="s">
        <v>8916</v>
      </c>
      <c r="K127" s="325">
        <f t="shared" si="7"/>
        <v>126</v>
      </c>
      <c r="L127" s="325">
        <f t="shared" si="8"/>
        <v>479717.12</v>
      </c>
    </row>
    <row r="128" spans="1:19">
      <c r="A128">
        <v>365</v>
      </c>
      <c r="B128">
        <v>0</v>
      </c>
      <c r="C128" t="s">
        <v>5436</v>
      </c>
      <c r="D128" s="63">
        <v>155</v>
      </c>
      <c r="E128" s="63">
        <v>99332.84</v>
      </c>
      <c r="F128" t="s">
        <v>8918</v>
      </c>
      <c r="I128" t="s">
        <v>5435</v>
      </c>
      <c r="J128" t="s">
        <v>8917</v>
      </c>
      <c r="K128" s="325">
        <f t="shared" si="7"/>
        <v>48</v>
      </c>
      <c r="L128" s="325">
        <f t="shared" si="8"/>
        <v>52274.62</v>
      </c>
    </row>
    <row r="129" spans="1:12">
      <c r="A129">
        <v>365</v>
      </c>
      <c r="B129">
        <v>0</v>
      </c>
      <c r="C129" t="s">
        <v>9970</v>
      </c>
      <c r="D129" s="63">
        <v>25</v>
      </c>
      <c r="E129" s="63">
        <v>515127.08</v>
      </c>
      <c r="F129" t="s">
        <v>8919</v>
      </c>
      <c r="I129" t="s">
        <v>5436</v>
      </c>
      <c r="J129" t="s">
        <v>8918</v>
      </c>
      <c r="K129" s="325">
        <f t="shared" si="7"/>
        <v>155</v>
      </c>
      <c r="L129" s="325">
        <f t="shared" si="8"/>
        <v>99332.84</v>
      </c>
    </row>
    <row r="130" spans="1:12">
      <c r="A130">
        <v>365</v>
      </c>
      <c r="B130">
        <v>0</v>
      </c>
      <c r="C130" t="s">
        <v>9971</v>
      </c>
      <c r="D130" s="63">
        <v>18</v>
      </c>
      <c r="E130" s="63">
        <v>152074.69</v>
      </c>
      <c r="F130" t="s">
        <v>8920</v>
      </c>
      <c r="I130" t="s">
        <v>9970</v>
      </c>
      <c r="J130" t="s">
        <v>8919</v>
      </c>
      <c r="K130" s="325">
        <f t="shared" si="7"/>
        <v>25</v>
      </c>
      <c r="L130" s="325">
        <f t="shared" si="8"/>
        <v>515127.08</v>
      </c>
    </row>
    <row r="131" spans="1:12">
      <c r="A131">
        <v>365</v>
      </c>
      <c r="B131">
        <v>0</v>
      </c>
      <c r="C131" t="s">
        <v>9972</v>
      </c>
      <c r="D131" s="63">
        <v>46</v>
      </c>
      <c r="E131" s="63">
        <v>326112.98</v>
      </c>
      <c r="F131" t="s">
        <v>8921</v>
      </c>
      <c r="I131" t="s">
        <v>9971</v>
      </c>
      <c r="J131" t="s">
        <v>8920</v>
      </c>
      <c r="K131" s="325">
        <f t="shared" si="7"/>
        <v>18</v>
      </c>
      <c r="L131" s="325">
        <f t="shared" si="8"/>
        <v>152074.69</v>
      </c>
    </row>
    <row r="132" spans="1:12">
      <c r="A132">
        <v>365</v>
      </c>
      <c r="B132">
        <v>0</v>
      </c>
      <c r="C132" t="s">
        <v>4457</v>
      </c>
      <c r="D132" s="63">
        <v>47116</v>
      </c>
      <c r="E132" s="63">
        <v>2378035.2200000002</v>
      </c>
      <c r="F132" t="s">
        <v>8922</v>
      </c>
      <c r="I132" t="s">
        <v>9972</v>
      </c>
      <c r="J132" t="s">
        <v>8921</v>
      </c>
      <c r="K132" s="325">
        <f t="shared" si="7"/>
        <v>46</v>
      </c>
      <c r="L132" s="325">
        <f t="shared" si="8"/>
        <v>326112.98</v>
      </c>
    </row>
    <row r="133" spans="1:12">
      <c r="A133">
        <v>365</v>
      </c>
      <c r="B133">
        <v>0</v>
      </c>
      <c r="C133" t="s">
        <v>4458</v>
      </c>
      <c r="D133" s="63">
        <v>9</v>
      </c>
      <c r="E133" s="63">
        <v>185455.44</v>
      </c>
      <c r="F133" t="s">
        <v>6710</v>
      </c>
      <c r="I133" t="s">
        <v>4457</v>
      </c>
      <c r="J133" t="s">
        <v>8922</v>
      </c>
      <c r="K133" s="325">
        <f t="shared" si="7"/>
        <v>47116</v>
      </c>
      <c r="L133" s="325">
        <f t="shared" si="8"/>
        <v>2378035.2200000002</v>
      </c>
    </row>
    <row r="134" spans="1:12">
      <c r="A134">
        <v>365</v>
      </c>
      <c r="B134">
        <v>0</v>
      </c>
      <c r="C134" t="s">
        <v>4459</v>
      </c>
      <c r="D134" s="63">
        <v>31</v>
      </c>
      <c r="E134" s="63">
        <v>270914.56</v>
      </c>
      <c r="F134" t="s">
        <v>6711</v>
      </c>
      <c r="I134" t="s">
        <v>4458</v>
      </c>
      <c r="J134" t="s">
        <v>6710</v>
      </c>
      <c r="K134" s="325">
        <f t="shared" si="7"/>
        <v>9</v>
      </c>
      <c r="L134" s="325">
        <f t="shared" si="8"/>
        <v>185455.44</v>
      </c>
    </row>
    <row r="135" spans="1:12">
      <c r="A135">
        <v>365</v>
      </c>
      <c r="B135">
        <v>0</v>
      </c>
      <c r="C135" t="s">
        <v>10872</v>
      </c>
      <c r="D135" s="63">
        <v>501</v>
      </c>
      <c r="E135" s="63">
        <v>1043.6500000000001</v>
      </c>
      <c r="F135" t="s">
        <v>6712</v>
      </c>
      <c r="I135" t="s">
        <v>4459</v>
      </c>
      <c r="J135" t="s">
        <v>6711</v>
      </c>
      <c r="K135" s="325">
        <f t="shared" si="7"/>
        <v>31</v>
      </c>
      <c r="L135" s="325">
        <f t="shared" si="8"/>
        <v>270914.56</v>
      </c>
    </row>
    <row r="136" spans="1:12">
      <c r="A136">
        <v>365</v>
      </c>
      <c r="B136">
        <v>0</v>
      </c>
      <c r="C136" t="s">
        <v>10873</v>
      </c>
      <c r="D136" s="63">
        <v>39</v>
      </c>
      <c r="E136" s="63">
        <v>1799.06</v>
      </c>
      <c r="F136" t="s">
        <v>7888</v>
      </c>
      <c r="I136" t="s">
        <v>10872</v>
      </c>
      <c r="J136" t="s">
        <v>6712</v>
      </c>
      <c r="K136" s="325">
        <f t="shared" si="7"/>
        <v>501</v>
      </c>
      <c r="L136" s="325">
        <f t="shared" si="8"/>
        <v>1043.6500000000001</v>
      </c>
    </row>
    <row r="137" spans="1:12">
      <c r="A137">
        <v>365</v>
      </c>
      <c r="B137">
        <v>0</v>
      </c>
      <c r="C137" t="s">
        <v>7889</v>
      </c>
      <c r="D137" s="63">
        <v>40</v>
      </c>
      <c r="E137" s="63">
        <v>2958.81</v>
      </c>
      <c r="F137" t="s">
        <v>8907</v>
      </c>
      <c r="I137" t="s">
        <v>10873</v>
      </c>
      <c r="J137" t="s">
        <v>7888</v>
      </c>
      <c r="K137" s="325">
        <f t="shared" si="7"/>
        <v>39</v>
      </c>
      <c r="L137" s="325">
        <f t="shared" si="8"/>
        <v>1799.06</v>
      </c>
    </row>
    <row r="138" spans="1:12">
      <c r="A138">
        <v>365</v>
      </c>
      <c r="B138">
        <v>0</v>
      </c>
      <c r="C138" t="s">
        <v>10874</v>
      </c>
      <c r="D138" s="63">
        <v>1479</v>
      </c>
      <c r="E138" s="63">
        <v>46770.36</v>
      </c>
      <c r="F138" t="s">
        <v>8908</v>
      </c>
      <c r="I138" t="s">
        <v>7889</v>
      </c>
      <c r="J138" t="s">
        <v>8907</v>
      </c>
      <c r="K138" s="325">
        <f t="shared" si="7"/>
        <v>40</v>
      </c>
      <c r="L138" s="325">
        <f t="shared" si="8"/>
        <v>2958.81</v>
      </c>
    </row>
    <row r="139" spans="1:12">
      <c r="A139">
        <v>365</v>
      </c>
      <c r="B139">
        <v>0</v>
      </c>
      <c r="C139" t="s">
        <v>9973</v>
      </c>
      <c r="D139" s="63">
        <v>988</v>
      </c>
      <c r="E139" s="63">
        <v>15745.06</v>
      </c>
      <c r="F139" t="s">
        <v>8909</v>
      </c>
      <c r="I139" t="s">
        <v>10874</v>
      </c>
      <c r="J139" t="s">
        <v>8908</v>
      </c>
      <c r="K139" s="325">
        <f t="shared" si="7"/>
        <v>1479</v>
      </c>
      <c r="L139" s="325">
        <f t="shared" si="8"/>
        <v>46770.36</v>
      </c>
    </row>
    <row r="140" spans="1:12">
      <c r="A140">
        <v>365</v>
      </c>
      <c r="B140">
        <v>0</v>
      </c>
      <c r="C140" t="s">
        <v>9974</v>
      </c>
      <c r="D140" s="63">
        <v>566</v>
      </c>
      <c r="E140" s="63">
        <v>35573.01</v>
      </c>
      <c r="F140" t="s">
        <v>8910</v>
      </c>
      <c r="I140" t="s">
        <v>9973</v>
      </c>
      <c r="J140" t="s">
        <v>8909</v>
      </c>
      <c r="K140" s="325">
        <f t="shared" si="7"/>
        <v>988</v>
      </c>
      <c r="L140" s="325">
        <f t="shared" si="8"/>
        <v>15745.06</v>
      </c>
    </row>
    <row r="141" spans="1:12">
      <c r="A141">
        <v>365</v>
      </c>
      <c r="B141">
        <v>0</v>
      </c>
      <c r="C141" t="s">
        <v>8911</v>
      </c>
      <c r="D141" s="69">
        <v>1320</v>
      </c>
      <c r="E141" s="69">
        <v>28504.65</v>
      </c>
      <c r="F141" t="s">
        <v>8912</v>
      </c>
      <c r="I141" t="s">
        <v>9974</v>
      </c>
      <c r="J141" t="s">
        <v>8910</v>
      </c>
      <c r="K141" s="325">
        <f t="shared" si="7"/>
        <v>566</v>
      </c>
      <c r="L141" s="325">
        <f t="shared" si="8"/>
        <v>35573.01</v>
      </c>
    </row>
    <row r="142" spans="1:12">
      <c r="A142" t="s">
        <v>6751</v>
      </c>
      <c r="C142" t="s">
        <v>6751</v>
      </c>
      <c r="D142" s="63">
        <v>70965</v>
      </c>
      <c r="E142" s="63">
        <v>32152024.039999995</v>
      </c>
      <c r="I142" t="s">
        <v>8911</v>
      </c>
      <c r="J142" t="s">
        <v>8912</v>
      </c>
      <c r="K142" s="325">
        <f t="shared" si="7"/>
        <v>1320</v>
      </c>
      <c r="L142" s="325">
        <f t="shared" si="8"/>
        <v>28504.65</v>
      </c>
    </row>
    <row r="143" spans="1:12">
      <c r="D143" s="63"/>
      <c r="E143" s="63"/>
      <c r="K143" s="915"/>
      <c r="L143" s="1717"/>
    </row>
    <row r="144" spans="1:12" ht="13.5" thickBot="1">
      <c r="D144" s="63"/>
      <c r="E144" s="63"/>
      <c r="K144" s="75">
        <f>SUM(K111:K142)</f>
        <v>70965</v>
      </c>
      <c r="L144" s="441">
        <f>SUM(L111:L142)</f>
        <v>32152024.039999995</v>
      </c>
    </row>
    <row r="145" spans="4:6" ht="13.5" thickTop="1">
      <c r="D145" s="63" t="s">
        <v>3621</v>
      </c>
      <c r="E145" s="63">
        <v>169347236.72000003</v>
      </c>
    </row>
    <row r="146" spans="4:6">
      <c r="D146" s="63" t="s">
        <v>3622</v>
      </c>
      <c r="E146" s="63">
        <v>48740.27</v>
      </c>
    </row>
    <row r="147" spans="4:6">
      <c r="D147" s="63" t="s">
        <v>3623</v>
      </c>
      <c r="E147" s="63">
        <v>32152024.039999995</v>
      </c>
    </row>
    <row r="148" spans="4:6">
      <c r="D148" s="63"/>
      <c r="E148" s="63">
        <v>201548001.03000003</v>
      </c>
      <c r="F148" t="s">
        <v>3624</v>
      </c>
    </row>
    <row r="149" spans="4:6">
      <c r="D149" s="63"/>
      <c r="E149" s="63">
        <v>201548001.03</v>
      </c>
      <c r="F149" t="s">
        <v>3625</v>
      </c>
    </row>
  </sheetData>
  <mergeCells count="2">
    <mergeCell ref="N83:P83"/>
    <mergeCell ref="N84:P84"/>
  </mergeCells>
  <phoneticPr fontId="0" type="noConversion"/>
  <pageMargins left="0.75" right="0.75" top="0.61" bottom="0.37" header="0.5" footer="0.23"/>
  <pageSetup scale="60" orientation="landscape" horizontalDpi="300" r:id="rId1"/>
  <headerFooter alignWithMargins="0">
    <oddFooter>&amp;R&amp;F  (&amp;A)</oddFooter>
  </headerFooter>
  <drawing r:id="rId2"/>
  <legacyDrawing r:id="rId3"/>
</worksheet>
</file>

<file path=xl/worksheets/sheet21.xml><?xml version="1.0" encoding="utf-8"?>
<worksheet xmlns="http://schemas.openxmlformats.org/spreadsheetml/2006/main" xmlns:r="http://schemas.openxmlformats.org/officeDocument/2006/relationships">
  <sheetPr codeName="Sheet22" enableFormatConditionsCalculation="0">
    <tabColor indexed="17"/>
    <pageSetUpPr fitToPage="1"/>
  </sheetPr>
  <dimension ref="A1:Z100"/>
  <sheetViews>
    <sheetView workbookViewId="0"/>
  </sheetViews>
  <sheetFormatPr defaultRowHeight="12.75"/>
  <cols>
    <col min="1" max="1" width="20.28515625" customWidth="1"/>
    <col min="2" max="2" width="20" customWidth="1"/>
    <col min="3" max="3" width="17.28515625" customWidth="1"/>
    <col min="4" max="4" width="15" customWidth="1"/>
    <col min="5" max="5" width="24.5703125" customWidth="1"/>
    <col min="6" max="6" width="19" customWidth="1"/>
    <col min="7" max="7" width="14.140625" customWidth="1"/>
    <col min="8" max="8" width="60.85546875" customWidth="1"/>
    <col min="9" max="11" width="14.28515625" customWidth="1"/>
    <col min="12" max="15" width="11.7109375" customWidth="1"/>
    <col min="16" max="16" width="12.7109375" customWidth="1"/>
    <col min="18" max="18" width="4.85546875" customWidth="1"/>
    <col min="19" max="19" width="6" customWidth="1"/>
    <col min="21" max="21" width="4.7109375" customWidth="1"/>
    <col min="22" max="22" width="5" customWidth="1"/>
    <col min="23" max="23" width="3.7109375" customWidth="1"/>
    <col min="24" max="24" width="4.85546875" customWidth="1"/>
    <col min="25" max="25" width="5.140625" customWidth="1"/>
    <col min="26" max="26" width="10.28515625" bestFit="1" customWidth="1"/>
    <col min="27" max="27" width="5.28515625" customWidth="1"/>
    <col min="28" max="28" width="4.5703125" customWidth="1"/>
    <col min="29" max="29" width="5.42578125" customWidth="1"/>
    <col min="30" max="30" width="4.7109375" customWidth="1"/>
  </cols>
  <sheetData>
    <row r="1" spans="1:7">
      <c r="E1" s="2124" t="s">
        <v>907</v>
      </c>
      <c r="F1" s="2178"/>
      <c r="G1" s="2145"/>
    </row>
    <row r="2" spans="1:7">
      <c r="C2" t="s">
        <v>9758</v>
      </c>
      <c r="E2" s="2133" t="s">
        <v>5670</v>
      </c>
      <c r="F2" s="275">
        <v>32.200000000000003</v>
      </c>
      <c r="G2" s="2728">
        <f>F2/$F$4</f>
        <v>0.79980129160457025</v>
      </c>
    </row>
    <row r="3" spans="1:7">
      <c r="E3" s="2133" t="s">
        <v>5671</v>
      </c>
      <c r="F3" s="2152">
        <v>8.06</v>
      </c>
      <c r="G3" s="2728">
        <f>F3/$F$4</f>
        <v>0.20019870839542969</v>
      </c>
    </row>
    <row r="4" spans="1:7">
      <c r="C4" t="s">
        <v>190</v>
      </c>
      <c r="E4" s="2128"/>
      <c r="F4" s="2152">
        <f>SUM(F2:F3)</f>
        <v>40.260000000000005</v>
      </c>
      <c r="G4" s="2153"/>
    </row>
    <row r="7" spans="1:7" ht="18">
      <c r="A7" s="2361" t="s">
        <v>1271</v>
      </c>
    </row>
    <row r="8" spans="1:7" ht="25.5">
      <c r="A8" s="2015" t="s">
        <v>1270</v>
      </c>
      <c r="B8" s="2458" t="s">
        <v>1066</v>
      </c>
      <c r="C8" s="2529" t="s">
        <v>4751</v>
      </c>
      <c r="D8" s="2529">
        <v>2009</v>
      </c>
    </row>
    <row r="9" spans="1:7" ht="14.25">
      <c r="A9" s="2015" t="s">
        <v>1267</v>
      </c>
      <c r="B9" s="3" t="s">
        <v>11559</v>
      </c>
      <c r="C9" t="s">
        <v>3553</v>
      </c>
      <c r="D9" t="s">
        <v>3276</v>
      </c>
    </row>
    <row r="10" spans="1:7" ht="25.5">
      <c r="A10" s="2015" t="s">
        <v>10837</v>
      </c>
      <c r="B10" s="3" t="s">
        <v>9460</v>
      </c>
      <c r="C10" t="s">
        <v>906</v>
      </c>
      <c r="D10" s="337" t="s">
        <v>3278</v>
      </c>
    </row>
    <row r="11" spans="1:7" ht="14.25">
      <c r="A11" s="2015" t="s">
        <v>1268</v>
      </c>
      <c r="B11" s="2732">
        <v>38660</v>
      </c>
      <c r="C11" s="2733">
        <f>G3</f>
        <v>0.20019870839542969</v>
      </c>
      <c r="D11" s="3092">
        <f>SUMIF(C63:C90,"A02",E63:E90)/SUMIF(C63:C90,"A02",D63:D90)</f>
        <v>467.28572912672132</v>
      </c>
    </row>
    <row r="12" spans="1:7" ht="14.25">
      <c r="A12" s="2015" t="s">
        <v>3676</v>
      </c>
      <c r="B12" s="112" t="s">
        <v>6367</v>
      </c>
      <c r="C12" s="15" t="s">
        <v>5620</v>
      </c>
      <c r="D12" s="15" t="s">
        <v>3279</v>
      </c>
      <c r="E12" s="3"/>
      <c r="F12" s="3"/>
      <c r="G12" s="3"/>
    </row>
    <row r="13" spans="1:7">
      <c r="B13" s="3"/>
      <c r="D13" s="3"/>
      <c r="E13" s="3"/>
      <c r="F13" s="3"/>
      <c r="G13" s="3"/>
    </row>
    <row r="14" spans="1:7">
      <c r="D14" s="3"/>
      <c r="E14" s="3"/>
      <c r="F14" s="3"/>
      <c r="G14" s="3"/>
    </row>
    <row r="15" spans="1:7" ht="18">
      <c r="A15" s="2361" t="s">
        <v>1278</v>
      </c>
      <c r="B15" s="2360" t="s">
        <v>349</v>
      </c>
      <c r="D15" s="2362"/>
    </row>
    <row r="16" spans="1:7" ht="15.75">
      <c r="B16" s="268"/>
    </row>
    <row r="17" spans="1:19" ht="15.75">
      <c r="B17" s="268"/>
    </row>
    <row r="18" spans="1:19" ht="13.5" thickBot="1"/>
    <row r="19" spans="1:19" ht="13.5" thickTop="1">
      <c r="A19" s="142"/>
      <c r="B19" s="142"/>
      <c r="C19" s="142"/>
      <c r="D19" s="142"/>
      <c r="E19" s="142"/>
      <c r="F19" s="142"/>
      <c r="G19" s="142"/>
      <c r="H19" s="142"/>
      <c r="I19" s="142"/>
      <c r="J19" s="142"/>
      <c r="K19" s="142"/>
      <c r="L19" s="142"/>
      <c r="M19" s="142"/>
      <c r="N19" s="142"/>
      <c r="O19" s="142"/>
      <c r="P19" s="142"/>
      <c r="Q19" s="3"/>
      <c r="R19" s="3"/>
      <c r="S19" s="3"/>
    </row>
    <row r="20" spans="1:19">
      <c r="H20" s="99" t="s">
        <v>3205</v>
      </c>
      <c r="I20" s="48"/>
      <c r="J20" s="48"/>
      <c r="K20" s="48"/>
      <c r="L20" s="48"/>
      <c r="M20" s="48"/>
      <c r="N20" s="48"/>
      <c r="O20" s="48"/>
      <c r="P20" s="679"/>
    </row>
    <row r="21" spans="1:19">
      <c r="H21" s="101" t="s">
        <v>8935</v>
      </c>
      <c r="I21" s="3"/>
      <c r="J21" s="3"/>
      <c r="K21" s="3"/>
      <c r="L21" s="3"/>
      <c r="M21" s="3"/>
      <c r="N21" s="3"/>
      <c r="O21" s="3"/>
      <c r="P21" s="50"/>
    </row>
    <row r="22" spans="1:19">
      <c r="A22" t="s">
        <v>3205</v>
      </c>
      <c r="H22" s="101" t="str">
        <f>+'TITLES &amp; CONSTANTS'!D31</f>
        <v>FOR THE FORECAST PERIOD ENDING 12/31/09</v>
      </c>
      <c r="I22" s="2176"/>
      <c r="J22" s="3"/>
      <c r="K22" s="3"/>
      <c r="L22" s="3"/>
      <c r="M22" s="3"/>
      <c r="N22" s="3"/>
      <c r="O22" s="3"/>
      <c r="P22" s="50"/>
    </row>
    <row r="23" spans="1:19" ht="15.75">
      <c r="A23" s="2360" t="s">
        <v>7516</v>
      </c>
      <c r="H23" s="53"/>
      <c r="I23" s="8"/>
      <c r="J23" s="8"/>
      <c r="K23" s="8"/>
      <c r="L23" s="8"/>
      <c r="M23" s="8"/>
      <c r="N23" s="8"/>
      <c r="O23" s="8"/>
      <c r="P23" s="54"/>
    </row>
    <row r="24" spans="1:19">
      <c r="A24" t="s">
        <v>348</v>
      </c>
      <c r="H24" s="1021"/>
      <c r="I24" s="400"/>
      <c r="J24" s="339"/>
      <c r="K24" s="401"/>
      <c r="L24" s="1022" t="s">
        <v>4429</v>
      </c>
      <c r="M24" s="172"/>
      <c r="N24" s="172"/>
      <c r="O24" s="172"/>
      <c r="P24" s="402"/>
    </row>
    <row r="25" spans="1:19">
      <c r="A25" t="s">
        <v>3611</v>
      </c>
      <c r="H25" s="165" t="s">
        <v>10086</v>
      </c>
      <c r="I25" s="111" t="s">
        <v>3204</v>
      </c>
      <c r="J25" s="112" t="s">
        <v>8936</v>
      </c>
      <c r="K25" s="113" t="s">
        <v>2481</v>
      </c>
      <c r="L25" s="111" t="s">
        <v>11638</v>
      </c>
      <c r="M25" s="112" t="s">
        <v>3654</v>
      </c>
      <c r="N25" s="112" t="s">
        <v>3653</v>
      </c>
      <c r="O25" s="112" t="s">
        <v>8937</v>
      </c>
      <c r="P25" s="113" t="s">
        <v>9198</v>
      </c>
    </row>
    <row r="26" spans="1:19" ht="13.5" thickBot="1">
      <c r="H26" s="1039"/>
      <c r="I26" s="1040" t="s">
        <v>6503</v>
      </c>
      <c r="J26" s="1041" t="s">
        <v>6503</v>
      </c>
      <c r="K26" s="1042" t="s">
        <v>6503</v>
      </c>
      <c r="L26" s="1040" t="s">
        <v>6503</v>
      </c>
      <c r="M26" s="1041" t="s">
        <v>6503</v>
      </c>
      <c r="N26" s="1041" t="s">
        <v>6503</v>
      </c>
      <c r="O26" s="1041" t="s">
        <v>6503</v>
      </c>
      <c r="P26" s="1042" t="s">
        <v>6503</v>
      </c>
    </row>
    <row r="27" spans="1:19">
      <c r="A27" t="s">
        <v>3613</v>
      </c>
      <c r="B27" t="s">
        <v>3614</v>
      </c>
      <c r="C27" t="s">
        <v>3615</v>
      </c>
      <c r="D27" t="s">
        <v>3616</v>
      </c>
      <c r="E27" t="s">
        <v>3618</v>
      </c>
      <c r="H27" s="88"/>
      <c r="I27" s="89"/>
      <c r="J27" s="34"/>
      <c r="K27" s="51"/>
      <c r="L27" s="89"/>
      <c r="M27" s="34"/>
      <c r="N27" s="34"/>
      <c r="O27" s="34"/>
      <c r="P27" s="51"/>
    </row>
    <row r="28" spans="1:19">
      <c r="A28">
        <v>364</v>
      </c>
      <c r="B28">
        <v>0</v>
      </c>
      <c r="C28" t="s">
        <v>7517</v>
      </c>
      <c r="D28" s="63">
        <v>3363</v>
      </c>
      <c r="E28" t="s">
        <v>7518</v>
      </c>
      <c r="H28" s="1026" t="s">
        <v>8938</v>
      </c>
      <c r="I28" s="49"/>
      <c r="J28" s="2675">
        <f>J29/$I$29</f>
        <v>0.13103000000000001</v>
      </c>
      <c r="K28" s="1301">
        <f>K29/$I$29</f>
        <v>0.86897000000000013</v>
      </c>
      <c r="L28" s="49"/>
      <c r="M28" s="3"/>
      <c r="N28" s="3"/>
      <c r="O28" s="3"/>
      <c r="P28" s="50"/>
    </row>
    <row r="29" spans="1:19">
      <c r="A29">
        <v>364</v>
      </c>
      <c r="B29">
        <v>0</v>
      </c>
      <c r="C29" t="s">
        <v>7519</v>
      </c>
      <c r="D29" s="63">
        <v>86055</v>
      </c>
      <c r="E29" t="s">
        <v>5647</v>
      </c>
      <c r="H29" s="88" t="s">
        <v>8939</v>
      </c>
      <c r="I29" s="310">
        <f>+'Dist OH Conductors'!K89/1000</f>
        <v>208283.51484476929</v>
      </c>
      <c r="J29" s="608">
        <f>+'Dist OH Conductors'!M89/1000</f>
        <v>27291.388950110122</v>
      </c>
      <c r="K29" s="608">
        <f>+'Dist OH Conductors'!L89/1000</f>
        <v>180992.1258946592</v>
      </c>
      <c r="L29" s="166"/>
      <c r="M29" s="167"/>
      <c r="N29" s="167"/>
      <c r="O29" s="167"/>
      <c r="P29" s="168"/>
    </row>
    <row r="30" spans="1:19">
      <c r="A30">
        <v>364</v>
      </c>
      <c r="B30">
        <v>0</v>
      </c>
      <c r="C30" t="s">
        <v>5648</v>
      </c>
      <c r="D30" s="63">
        <v>71201</v>
      </c>
      <c r="E30" t="s">
        <v>5649</v>
      </c>
      <c r="H30" s="88" t="s">
        <v>1069</v>
      </c>
      <c r="I30" s="2399">
        <f>VLOOKUP("Total Poles",$A$27:$E$100,4,FALSE)</f>
        <v>344107</v>
      </c>
      <c r="J30" s="2203">
        <f>+'Dist OH Conductors'!M89/'Dist OH Conductors'!K89*DirPoles_ConductorCost!I30</f>
        <v>45088.340210000002</v>
      </c>
      <c r="K30" s="1679">
        <f>+'Dist OH Conductors'!L89/'Dist OH Conductors'!K89*DirPoles_ConductorCost!I30</f>
        <v>299018.65979000001</v>
      </c>
      <c r="L30" s="601"/>
      <c r="M30" s="602"/>
      <c r="N30" s="602"/>
      <c r="O30" s="602"/>
      <c r="P30" s="603"/>
    </row>
    <row r="31" spans="1:19">
      <c r="A31">
        <v>364</v>
      </c>
      <c r="B31">
        <v>0</v>
      </c>
      <c r="C31" t="s">
        <v>5650</v>
      </c>
      <c r="D31" s="63">
        <v>114237</v>
      </c>
      <c r="E31" t="s">
        <v>5651</v>
      </c>
      <c r="H31" s="88" t="s">
        <v>3560</v>
      </c>
      <c r="I31" s="604">
        <f>+I29/I30*1000</f>
        <v>605.28706142208466</v>
      </c>
      <c r="J31" s="602"/>
      <c r="K31" s="603"/>
      <c r="L31" s="601"/>
      <c r="M31" s="602"/>
      <c r="N31" s="602"/>
      <c r="O31" s="602"/>
      <c r="P31" s="603"/>
    </row>
    <row r="32" spans="1:19">
      <c r="A32">
        <v>364</v>
      </c>
      <c r="B32">
        <v>0</v>
      </c>
      <c r="C32" t="s">
        <v>5652</v>
      </c>
      <c r="D32" s="63">
        <v>54077</v>
      </c>
      <c r="E32" t="s">
        <v>5653</v>
      </c>
      <c r="H32" s="88"/>
      <c r="I32" s="601"/>
      <c r="K32" s="603"/>
      <c r="L32" s="601"/>
      <c r="M32" s="602"/>
      <c r="N32" s="602"/>
      <c r="O32" s="602"/>
      <c r="P32" s="603"/>
    </row>
    <row r="33" spans="1:17">
      <c r="A33">
        <v>364</v>
      </c>
      <c r="B33">
        <v>0</v>
      </c>
      <c r="C33" t="s">
        <v>5654</v>
      </c>
      <c r="D33" s="63">
        <v>3343</v>
      </c>
      <c r="E33" t="s">
        <v>5655</v>
      </c>
      <c r="H33" s="88" t="s">
        <v>8559</v>
      </c>
      <c r="I33" s="601"/>
      <c r="J33" s="602"/>
      <c r="K33" s="605"/>
      <c r="P33" s="603"/>
    </row>
    <row r="34" spans="1:17">
      <c r="A34">
        <v>364</v>
      </c>
      <c r="B34">
        <v>0</v>
      </c>
      <c r="C34" t="s">
        <v>5656</v>
      </c>
      <c r="D34" s="63">
        <v>642</v>
      </c>
      <c r="E34" t="s">
        <v>5657</v>
      </c>
      <c r="H34" s="88" t="s">
        <v>8560</v>
      </c>
      <c r="I34" s="601"/>
      <c r="J34" s="602"/>
      <c r="K34" s="603"/>
      <c r="L34" s="601"/>
      <c r="M34" s="602"/>
      <c r="N34" s="602"/>
      <c r="O34" s="602"/>
      <c r="P34" s="2401">
        <f>B11</f>
        <v>38660</v>
      </c>
      <c r="Q34" t="s">
        <v>7072</v>
      </c>
    </row>
    <row r="35" spans="1:17">
      <c r="A35">
        <v>364</v>
      </c>
      <c r="B35">
        <v>0</v>
      </c>
      <c r="C35" t="s">
        <v>5658</v>
      </c>
      <c r="D35" s="63">
        <v>294</v>
      </c>
      <c r="E35" t="s">
        <v>5659</v>
      </c>
      <c r="H35" s="88" t="s">
        <v>8561</v>
      </c>
      <c r="I35" s="601"/>
      <c r="J35" s="602"/>
      <c r="K35" s="603"/>
      <c r="L35" s="601"/>
      <c r="M35" s="602"/>
      <c r="N35" s="602"/>
      <c r="O35" s="602"/>
      <c r="P35" s="395">
        <f>D11</f>
        <v>467.28572912672132</v>
      </c>
      <c r="Q35" t="s">
        <v>3277</v>
      </c>
    </row>
    <row r="36" spans="1:17">
      <c r="A36">
        <v>364</v>
      </c>
      <c r="B36">
        <v>0</v>
      </c>
      <c r="C36" t="s">
        <v>5660</v>
      </c>
      <c r="D36" s="63">
        <v>7</v>
      </c>
      <c r="E36" t="s">
        <v>6424</v>
      </c>
      <c r="H36" s="88" t="s">
        <v>2372</v>
      </c>
      <c r="I36" s="601"/>
      <c r="J36" s="602"/>
      <c r="K36" s="605">
        <f>+P36</f>
        <v>18065.266288039049</v>
      </c>
      <c r="L36" s="601"/>
      <c r="M36" s="602"/>
      <c r="N36" s="602"/>
      <c r="O36" s="602"/>
      <c r="P36" s="605">
        <f>+P34*P35/1000</f>
        <v>18065.266288039049</v>
      </c>
    </row>
    <row r="37" spans="1:17">
      <c r="A37">
        <v>364</v>
      </c>
      <c r="B37">
        <v>0</v>
      </c>
      <c r="C37" t="s">
        <v>6425</v>
      </c>
      <c r="D37" s="63">
        <v>0</v>
      </c>
      <c r="E37" t="s">
        <v>6426</v>
      </c>
      <c r="H37" s="88"/>
      <c r="I37" s="601"/>
      <c r="J37" s="602"/>
      <c r="K37" s="603"/>
      <c r="L37" s="601"/>
      <c r="M37" s="602"/>
      <c r="N37" s="602"/>
      <c r="O37" s="602"/>
      <c r="P37" s="603"/>
    </row>
    <row r="38" spans="1:17">
      <c r="A38">
        <v>364</v>
      </c>
      <c r="B38">
        <v>0</v>
      </c>
      <c r="C38" t="s">
        <v>6427</v>
      </c>
      <c r="D38" s="63">
        <v>10</v>
      </c>
      <c r="E38" t="s">
        <v>6428</v>
      </c>
      <c r="H38" s="1411"/>
      <c r="I38" s="601"/>
      <c r="J38" s="602"/>
      <c r="K38" s="603"/>
      <c r="L38" s="601"/>
      <c r="M38" s="602"/>
      <c r="N38" s="602"/>
      <c r="O38" s="602"/>
      <c r="P38" s="605"/>
    </row>
    <row r="39" spans="1:17">
      <c r="A39">
        <v>364</v>
      </c>
      <c r="B39">
        <v>0</v>
      </c>
      <c r="C39" t="s">
        <v>6429</v>
      </c>
      <c r="D39" s="63">
        <v>5</v>
      </c>
      <c r="E39" t="s">
        <v>6430</v>
      </c>
      <c r="H39" s="2674"/>
      <c r="I39" s="601"/>
      <c r="J39" s="602"/>
      <c r="K39" s="605"/>
      <c r="L39" s="601"/>
      <c r="M39" s="602"/>
      <c r="N39" s="602"/>
      <c r="O39" s="602"/>
      <c r="P39" s="1677"/>
    </row>
    <row r="40" spans="1:17">
      <c r="A40">
        <v>364</v>
      </c>
      <c r="B40">
        <v>0</v>
      </c>
      <c r="C40" t="s">
        <v>6431</v>
      </c>
      <c r="D40" s="63">
        <v>3833</v>
      </c>
      <c r="E40" t="s">
        <v>6432</v>
      </c>
      <c r="H40" s="1411"/>
      <c r="I40" s="602"/>
      <c r="J40" s="602"/>
      <c r="K40" s="605"/>
      <c r="L40" s="602"/>
      <c r="M40" s="602"/>
      <c r="N40" s="602"/>
      <c r="O40" s="602"/>
      <c r="P40" s="606"/>
    </row>
    <row r="41" spans="1:17" ht="13.5" thickBot="1">
      <c r="A41">
        <v>364</v>
      </c>
      <c r="B41">
        <v>0</v>
      </c>
      <c r="C41" t="s">
        <v>6433</v>
      </c>
      <c r="D41" s="63">
        <v>842</v>
      </c>
      <c r="E41" t="s">
        <v>6434</v>
      </c>
      <c r="H41" s="1027" t="s">
        <v>7186</v>
      </c>
      <c r="I41" s="1028"/>
      <c r="J41" s="1029"/>
      <c r="K41" s="1032">
        <f>+L33+M33+N33+O33+P41</f>
        <v>18065.266288039049</v>
      </c>
      <c r="L41" s="1030">
        <f>+L33</f>
        <v>0</v>
      </c>
      <c r="M41" s="1031">
        <f>+M33</f>
        <v>0</v>
      </c>
      <c r="N41" s="1031">
        <f>+N33</f>
        <v>0</v>
      </c>
      <c r="O41" s="1031">
        <f>+O33</f>
        <v>0</v>
      </c>
      <c r="P41" s="1032">
        <f>+P36+P39</f>
        <v>18065.266288039049</v>
      </c>
    </row>
    <row r="42" spans="1:17">
      <c r="A42">
        <v>364</v>
      </c>
      <c r="B42">
        <v>0</v>
      </c>
      <c r="C42" t="s">
        <v>6435</v>
      </c>
      <c r="D42" s="63">
        <v>10</v>
      </c>
      <c r="E42" t="s">
        <v>6436</v>
      </c>
      <c r="H42" s="1034"/>
      <c r="I42" s="601"/>
      <c r="J42" s="602"/>
      <c r="K42" s="605"/>
      <c r="L42" s="1035"/>
      <c r="M42" s="1036"/>
      <c r="N42" s="1036"/>
      <c r="O42" s="1036"/>
      <c r="P42" s="1037"/>
    </row>
    <row r="43" spans="1:17">
      <c r="A43">
        <v>364</v>
      </c>
      <c r="B43">
        <v>0</v>
      </c>
      <c r="C43" t="s">
        <v>6437</v>
      </c>
      <c r="D43" s="63">
        <v>156</v>
      </c>
      <c r="E43" t="s">
        <v>6438</v>
      </c>
      <c r="H43" s="88"/>
      <c r="I43" s="601"/>
      <c r="J43" s="602"/>
      <c r="K43" s="603"/>
      <c r="L43" s="601"/>
      <c r="M43" s="602"/>
      <c r="N43" s="602"/>
      <c r="O43" s="602"/>
      <c r="P43" s="603"/>
    </row>
    <row r="44" spans="1:17">
      <c r="A44">
        <v>364</v>
      </c>
      <c r="B44">
        <v>0</v>
      </c>
      <c r="C44" t="s">
        <v>6439</v>
      </c>
      <c r="D44" s="63">
        <v>35</v>
      </c>
      <c r="E44" t="s">
        <v>6440</v>
      </c>
      <c r="H44" s="1026" t="s">
        <v>2373</v>
      </c>
      <c r="I44" s="601"/>
      <c r="J44" s="602"/>
      <c r="K44" s="603"/>
      <c r="L44" s="601"/>
      <c r="M44" s="602"/>
      <c r="N44" s="602"/>
      <c r="O44" s="602"/>
      <c r="P44" s="603"/>
    </row>
    <row r="45" spans="1:17">
      <c r="A45">
        <v>364</v>
      </c>
      <c r="B45">
        <v>0</v>
      </c>
      <c r="C45" t="s">
        <v>6441</v>
      </c>
      <c r="D45" s="63">
        <v>1189</v>
      </c>
      <c r="E45" t="s">
        <v>8009</v>
      </c>
      <c r="H45" s="88" t="s">
        <v>1170</v>
      </c>
      <c r="I45" s="607">
        <f>+'Dist OH Conductors'!K90/1000</f>
        <v>218098.61412107685</v>
      </c>
      <c r="J45" s="608">
        <f>+'Dist OH Conductors'!M90/1000</f>
        <v>36603.27230932621</v>
      </c>
      <c r="K45" s="608">
        <f>+'Dist OH Conductors'!L90/1000</f>
        <v>181495.34181175064</v>
      </c>
      <c r="L45" s="601"/>
      <c r="M45" s="602"/>
      <c r="N45" s="602"/>
      <c r="O45" s="602"/>
      <c r="P45" s="603"/>
    </row>
    <row r="46" spans="1:17">
      <c r="A46">
        <v>364</v>
      </c>
      <c r="B46">
        <v>0</v>
      </c>
      <c r="C46" t="s">
        <v>8010</v>
      </c>
      <c r="D46" s="63">
        <v>4663</v>
      </c>
      <c r="E46" t="s">
        <v>8011</v>
      </c>
      <c r="H46" s="88"/>
      <c r="I46" s="601"/>
      <c r="J46" s="602"/>
      <c r="K46" s="603"/>
      <c r="L46" s="601"/>
      <c r="M46" s="602"/>
      <c r="N46" s="602"/>
      <c r="O46" s="602"/>
      <c r="P46" s="603"/>
    </row>
    <row r="47" spans="1:17">
      <c r="A47">
        <v>364</v>
      </c>
      <c r="B47">
        <v>0</v>
      </c>
      <c r="C47" t="s">
        <v>8012</v>
      </c>
      <c r="D47" s="63">
        <v>67</v>
      </c>
      <c r="E47" t="s">
        <v>8013</v>
      </c>
      <c r="H47" s="88" t="s">
        <v>8559</v>
      </c>
      <c r="I47" s="601"/>
      <c r="J47" s="602"/>
      <c r="K47" s="605"/>
      <c r="P47" s="603"/>
    </row>
    <row r="48" spans="1:17">
      <c r="A48">
        <v>364</v>
      </c>
      <c r="B48">
        <v>0</v>
      </c>
      <c r="C48" t="s">
        <v>8014</v>
      </c>
      <c r="D48" s="63">
        <v>17</v>
      </c>
      <c r="E48" t="s">
        <v>8015</v>
      </c>
      <c r="H48" s="1678" t="str">
        <f>"LIGHTING WIRE FEET - POLES x "&amp;Lgt_Wire_Ft_Span&amp;"FT/SPAN "</f>
        <v xml:space="preserve">LIGHTING WIRE FEET - POLES x 130FT/SPAN </v>
      </c>
      <c r="I48" s="601"/>
      <c r="J48" s="602"/>
      <c r="K48" s="603"/>
      <c r="L48" s="609"/>
      <c r="M48" s="610"/>
      <c r="N48" s="610"/>
      <c r="O48" s="610"/>
      <c r="P48" s="1679">
        <f>+P34*Lgt_Wire_Ft_Span</f>
        <v>5025800</v>
      </c>
    </row>
    <row r="49" spans="1:16">
      <c r="A49">
        <v>364</v>
      </c>
      <c r="B49">
        <v>0</v>
      </c>
      <c r="C49" t="s">
        <v>8016</v>
      </c>
      <c r="D49" s="63">
        <v>0</v>
      </c>
      <c r="E49" t="s">
        <v>8017</v>
      </c>
      <c r="H49" s="88" t="s">
        <v>9448</v>
      </c>
      <c r="I49" s="601"/>
      <c r="J49" s="602"/>
      <c r="K49" s="603"/>
      <c r="L49" s="609"/>
      <c r="M49" s="610"/>
      <c r="N49" s="610"/>
      <c r="O49" s="610"/>
      <c r="P49" s="395">
        <f>+WtdSvcs!U45</f>
        <v>0.9573902491944043</v>
      </c>
    </row>
    <row r="50" spans="1:16">
      <c r="A50">
        <v>364</v>
      </c>
      <c r="B50">
        <v>0</v>
      </c>
      <c r="C50" t="s">
        <v>8018</v>
      </c>
      <c r="D50" s="63">
        <v>3</v>
      </c>
      <c r="E50" t="s">
        <v>8019</v>
      </c>
      <c r="H50" s="88" t="s">
        <v>9393</v>
      </c>
      <c r="I50" s="601"/>
      <c r="J50" s="602"/>
      <c r="K50" s="605">
        <f>+SUM(L50:P50)</f>
        <v>4811.6519144012373</v>
      </c>
      <c r="L50" s="609"/>
      <c r="M50" s="610"/>
      <c r="N50" s="610"/>
      <c r="O50" s="610"/>
      <c r="P50" s="605">
        <f>+P48*P49/1000</f>
        <v>4811.6519144012373</v>
      </c>
    </row>
    <row r="51" spans="1:16">
      <c r="A51">
        <v>364</v>
      </c>
      <c r="B51">
        <v>0</v>
      </c>
      <c r="C51" t="s">
        <v>8020</v>
      </c>
      <c r="D51" s="63">
        <v>36</v>
      </c>
      <c r="E51" t="s">
        <v>8021</v>
      </c>
      <c r="H51" s="88"/>
      <c r="I51" s="601"/>
      <c r="J51" s="602"/>
      <c r="K51" s="605"/>
      <c r="L51" s="609"/>
      <c r="M51" s="610"/>
      <c r="N51" s="610"/>
      <c r="O51" s="610"/>
      <c r="P51" s="603"/>
    </row>
    <row r="52" spans="1:16">
      <c r="A52">
        <v>364</v>
      </c>
      <c r="B52">
        <v>0</v>
      </c>
      <c r="C52" t="s">
        <v>8022</v>
      </c>
      <c r="D52" s="63">
        <v>17</v>
      </c>
      <c r="E52" t="s">
        <v>8023</v>
      </c>
      <c r="H52" s="1411"/>
      <c r="I52" s="601"/>
      <c r="J52" s="602"/>
      <c r="K52" s="605"/>
      <c r="L52" s="609"/>
      <c r="M52" s="610"/>
      <c r="N52" s="610"/>
      <c r="O52" s="610"/>
      <c r="P52" s="603"/>
    </row>
    <row r="53" spans="1:16">
      <c r="A53">
        <v>364</v>
      </c>
      <c r="B53">
        <v>0</v>
      </c>
      <c r="C53" t="s">
        <v>347</v>
      </c>
      <c r="D53" s="63">
        <v>3</v>
      </c>
      <c r="E53" t="s">
        <v>1314</v>
      </c>
      <c r="H53" s="2674"/>
      <c r="I53" s="601"/>
      <c r="J53" s="602"/>
      <c r="K53" s="605"/>
      <c r="L53" s="609"/>
      <c r="M53" s="610"/>
      <c r="N53" s="610"/>
      <c r="O53" s="610"/>
      <c r="P53" s="1677"/>
    </row>
    <row r="54" spans="1:16">
      <c r="A54">
        <v>364</v>
      </c>
      <c r="B54">
        <v>0</v>
      </c>
      <c r="C54" t="s">
        <v>11556</v>
      </c>
      <c r="D54" s="63">
        <v>1</v>
      </c>
      <c r="E54" t="s">
        <v>11557</v>
      </c>
      <c r="H54" s="88"/>
      <c r="I54" s="611"/>
      <c r="J54" s="612"/>
      <c r="K54" s="605"/>
      <c r="L54" s="613"/>
      <c r="M54" s="614"/>
      <c r="N54" s="614"/>
      <c r="O54" s="614"/>
      <c r="P54" s="615"/>
    </row>
    <row r="55" spans="1:16" ht="13.5" thickBot="1">
      <c r="A55">
        <v>364</v>
      </c>
      <c r="B55">
        <v>0</v>
      </c>
      <c r="C55">
        <v>122</v>
      </c>
      <c r="D55" s="63">
        <v>1</v>
      </c>
      <c r="E55" t="s">
        <v>350</v>
      </c>
      <c r="H55" s="1027" t="s">
        <v>7187</v>
      </c>
      <c r="I55" s="1028"/>
      <c r="J55" s="1029"/>
      <c r="K55" s="1032">
        <f>+L47+M47+N47+O47+P55</f>
        <v>4811.6519144012373</v>
      </c>
      <c r="L55" s="1030">
        <f>+L47</f>
        <v>0</v>
      </c>
      <c r="M55" s="1031">
        <f>+M47</f>
        <v>0</v>
      </c>
      <c r="N55" s="1031">
        <f>+N47</f>
        <v>0</v>
      </c>
      <c r="O55" s="1031">
        <f>+O47</f>
        <v>0</v>
      </c>
      <c r="P55" s="1033">
        <f>+P50+P53</f>
        <v>4811.6519144012373</v>
      </c>
    </row>
    <row r="56" spans="1:16">
      <c r="D56" s="63">
        <v>344107</v>
      </c>
      <c r="H56" s="1034"/>
      <c r="I56" s="601"/>
      <c r="J56" s="602"/>
      <c r="K56" s="605"/>
      <c r="L56" s="1035"/>
      <c r="M56" s="1036"/>
      <c r="N56" s="1036"/>
      <c r="O56" s="1036"/>
      <c r="P56" s="1038"/>
    </row>
    <row r="57" spans="1:16">
      <c r="H57" s="88"/>
      <c r="I57" s="601"/>
      <c r="J57" s="602"/>
      <c r="K57" s="603"/>
      <c r="L57" s="601"/>
      <c r="M57" s="602"/>
      <c r="N57" s="602"/>
      <c r="O57" s="602"/>
      <c r="P57" s="603"/>
    </row>
    <row r="58" spans="1:16">
      <c r="H58" s="1026" t="s">
        <v>1070</v>
      </c>
      <c r="I58" s="601"/>
      <c r="J58" s="602"/>
      <c r="K58" s="603"/>
      <c r="L58" s="601"/>
      <c r="M58" s="602"/>
      <c r="N58" s="602"/>
      <c r="O58" s="602"/>
      <c r="P58" s="603"/>
    </row>
    <row r="59" spans="1:16">
      <c r="H59" s="88" t="s">
        <v>9459</v>
      </c>
      <c r="I59" s="607">
        <f>(+'Dist OH Conductors'!K93+'Dist OH Conductors'!K94)/1000</f>
        <v>374675.12647507683</v>
      </c>
      <c r="J59" s="2729">
        <f>I59*C11</f>
        <v>75009.476388204639</v>
      </c>
      <c r="K59" s="605">
        <f>I59*(1-C11)</f>
        <v>299665.65008687216</v>
      </c>
      <c r="L59" s="609"/>
      <c r="M59" s="610"/>
      <c r="N59" s="610"/>
      <c r="O59" s="610"/>
      <c r="P59" s="605"/>
    </row>
    <row r="60" spans="1:16">
      <c r="H60" s="88"/>
      <c r="I60" s="609"/>
      <c r="J60" s="2750"/>
      <c r="K60" s="605"/>
      <c r="L60" s="609"/>
      <c r="M60" s="610"/>
      <c r="N60" s="610"/>
      <c r="O60" s="610"/>
      <c r="P60" s="605"/>
    </row>
    <row r="61" spans="1:16">
      <c r="A61" t="s">
        <v>11558</v>
      </c>
      <c r="H61" s="88"/>
      <c r="K61" s="50"/>
      <c r="P61" s="50"/>
    </row>
    <row r="62" spans="1:16">
      <c r="A62" t="s">
        <v>3613</v>
      </c>
      <c r="B62" t="s">
        <v>3614</v>
      </c>
      <c r="C62" t="s">
        <v>3615</v>
      </c>
      <c r="D62" t="s">
        <v>3616</v>
      </c>
      <c r="E62" t="s">
        <v>3617</v>
      </c>
      <c r="F62" t="s">
        <v>3618</v>
      </c>
      <c r="H62" s="88"/>
      <c r="I62" s="601"/>
      <c r="J62" s="2314"/>
      <c r="K62" s="603"/>
      <c r="L62" s="601"/>
      <c r="M62" s="602"/>
      <c r="N62" s="602"/>
      <c r="O62" s="602"/>
      <c r="P62" s="603"/>
    </row>
    <row r="63" spans="1:16">
      <c r="A63">
        <v>364</v>
      </c>
      <c r="B63">
        <v>0</v>
      </c>
      <c r="C63" t="s">
        <v>7517</v>
      </c>
      <c r="D63" s="63">
        <v>3363</v>
      </c>
      <c r="E63" s="63">
        <v>459086.54</v>
      </c>
      <c r="F63" t="s">
        <v>7518</v>
      </c>
      <c r="H63" s="88"/>
      <c r="I63" s="601"/>
      <c r="J63" s="602"/>
      <c r="K63" s="603"/>
      <c r="L63" s="601"/>
      <c r="M63" s="602"/>
      <c r="N63" s="602"/>
      <c r="O63" s="602"/>
      <c r="P63" s="603"/>
    </row>
    <row r="64" spans="1:16" ht="13.5" thickBot="1">
      <c r="A64">
        <v>364</v>
      </c>
      <c r="B64">
        <v>0</v>
      </c>
      <c r="C64" t="s">
        <v>7519</v>
      </c>
      <c r="D64" s="63">
        <v>86055</v>
      </c>
      <c r="E64" s="63">
        <v>40212273.420000002</v>
      </c>
      <c r="F64" t="s">
        <v>5647</v>
      </c>
      <c r="G64" s="2898">
        <f>E64/D64</f>
        <v>467.28572912672132</v>
      </c>
      <c r="H64" s="1023" t="s">
        <v>1071</v>
      </c>
      <c r="I64" s="1024"/>
      <c r="J64" s="1025"/>
      <c r="K64" s="2676">
        <f t="shared" ref="K64:P64" si="0">+K41+K55+K61</f>
        <v>22876.918202440287</v>
      </c>
      <c r="L64" s="2677">
        <f t="shared" si="0"/>
        <v>0</v>
      </c>
      <c r="M64" s="2677">
        <f t="shared" si="0"/>
        <v>0</v>
      </c>
      <c r="N64" s="2677">
        <f t="shared" si="0"/>
        <v>0</v>
      </c>
      <c r="O64" s="2677">
        <f t="shared" si="0"/>
        <v>0</v>
      </c>
      <c r="P64" s="2676">
        <f t="shared" si="0"/>
        <v>22876.918202440287</v>
      </c>
    </row>
    <row r="65" spans="1:26" ht="13.5" thickTop="1">
      <c r="A65">
        <v>364</v>
      </c>
      <c r="B65">
        <v>0</v>
      </c>
      <c r="C65" t="s">
        <v>5648</v>
      </c>
      <c r="D65" s="63">
        <v>71201</v>
      </c>
      <c r="E65" s="63">
        <v>34646932.100000001</v>
      </c>
      <c r="F65" t="s">
        <v>5649</v>
      </c>
      <c r="I65" s="162"/>
      <c r="J65" s="162"/>
      <c r="K65" s="162"/>
      <c r="L65" s="162"/>
      <c r="M65" s="162"/>
      <c r="N65" s="162"/>
      <c r="O65" s="162"/>
      <c r="P65" s="162"/>
    </row>
    <row r="66" spans="1:26">
      <c r="A66">
        <v>364</v>
      </c>
      <c r="B66">
        <v>0</v>
      </c>
      <c r="C66" t="s">
        <v>5650</v>
      </c>
      <c r="D66" s="63">
        <v>114237</v>
      </c>
      <c r="E66" s="63">
        <v>58825087.100000001</v>
      </c>
      <c r="F66" t="s">
        <v>5651</v>
      </c>
    </row>
    <row r="67" spans="1:26">
      <c r="A67">
        <v>364</v>
      </c>
      <c r="B67">
        <v>0</v>
      </c>
      <c r="C67" t="s">
        <v>5652</v>
      </c>
      <c r="D67" s="63">
        <v>54077</v>
      </c>
      <c r="E67" s="63">
        <v>42527895.590000004</v>
      </c>
      <c r="F67" t="s">
        <v>5653</v>
      </c>
    </row>
    <row r="68" spans="1:26">
      <c r="A68">
        <v>364</v>
      </c>
      <c r="B68">
        <v>0</v>
      </c>
      <c r="C68" t="s">
        <v>5654</v>
      </c>
      <c r="D68" s="63">
        <v>3343</v>
      </c>
      <c r="E68" s="63">
        <v>4589539.08</v>
      </c>
      <c r="F68" t="s">
        <v>5655</v>
      </c>
    </row>
    <row r="69" spans="1:26">
      <c r="A69">
        <v>364</v>
      </c>
      <c r="B69">
        <v>0</v>
      </c>
      <c r="C69" t="s">
        <v>5656</v>
      </c>
      <c r="D69" s="63">
        <v>642</v>
      </c>
      <c r="E69" s="63">
        <v>989282.88</v>
      </c>
      <c r="F69" t="s">
        <v>5657</v>
      </c>
    </row>
    <row r="70" spans="1:26">
      <c r="A70">
        <v>364</v>
      </c>
      <c r="B70">
        <v>0</v>
      </c>
      <c r="C70" t="s">
        <v>5658</v>
      </c>
      <c r="D70" s="63">
        <v>294</v>
      </c>
      <c r="E70" s="63">
        <v>257561.32</v>
      </c>
      <c r="F70" t="s">
        <v>5659</v>
      </c>
    </row>
    <row r="71" spans="1:26">
      <c r="A71">
        <v>364</v>
      </c>
      <c r="B71">
        <v>0</v>
      </c>
      <c r="C71" t="s">
        <v>5660</v>
      </c>
      <c r="D71" s="63">
        <v>7</v>
      </c>
      <c r="E71" s="63">
        <v>18104.490000000002</v>
      </c>
      <c r="F71" t="s">
        <v>6424</v>
      </c>
    </row>
    <row r="72" spans="1:26">
      <c r="A72">
        <v>364</v>
      </c>
      <c r="B72">
        <v>0</v>
      </c>
      <c r="C72" t="s">
        <v>6425</v>
      </c>
      <c r="D72" s="63">
        <v>0</v>
      </c>
      <c r="E72" s="63">
        <v>-0.01</v>
      </c>
      <c r="F72" t="s">
        <v>6426</v>
      </c>
    </row>
    <row r="73" spans="1:26">
      <c r="A73">
        <v>364</v>
      </c>
      <c r="B73">
        <v>0</v>
      </c>
      <c r="C73" t="s">
        <v>6427</v>
      </c>
      <c r="D73" s="63">
        <v>10</v>
      </c>
      <c r="E73" s="63">
        <v>53322.62</v>
      </c>
      <c r="F73" t="s">
        <v>6428</v>
      </c>
    </row>
    <row r="74" spans="1:26">
      <c r="A74">
        <v>364</v>
      </c>
      <c r="B74">
        <v>0</v>
      </c>
      <c r="C74" t="s">
        <v>6429</v>
      </c>
      <c r="D74" s="63">
        <v>5</v>
      </c>
      <c r="E74" s="63">
        <v>7504.09</v>
      </c>
      <c r="F74" t="s">
        <v>6430</v>
      </c>
    </row>
    <row r="75" spans="1:26">
      <c r="A75">
        <v>364</v>
      </c>
      <c r="B75">
        <v>0</v>
      </c>
      <c r="C75" t="s">
        <v>6431</v>
      </c>
      <c r="D75" s="63">
        <v>3833</v>
      </c>
      <c r="E75" s="63">
        <v>508247.46</v>
      </c>
      <c r="F75" t="s">
        <v>6432</v>
      </c>
    </row>
    <row r="76" spans="1:26">
      <c r="A76">
        <v>364</v>
      </c>
      <c r="B76">
        <v>0</v>
      </c>
      <c r="C76" t="s">
        <v>6433</v>
      </c>
      <c r="D76" s="63">
        <v>842</v>
      </c>
      <c r="E76" s="63">
        <v>205189.57</v>
      </c>
      <c r="F76" t="s">
        <v>6434</v>
      </c>
    </row>
    <row r="77" spans="1:26">
      <c r="A77">
        <v>364</v>
      </c>
      <c r="B77">
        <v>0</v>
      </c>
      <c r="C77" t="s">
        <v>6435</v>
      </c>
      <c r="D77" s="63">
        <v>10</v>
      </c>
      <c r="E77" s="63">
        <v>1971.82</v>
      </c>
      <c r="F77" t="s">
        <v>6436</v>
      </c>
    </row>
    <row r="78" spans="1:26">
      <c r="A78">
        <v>364</v>
      </c>
      <c r="B78">
        <v>0</v>
      </c>
      <c r="C78" t="s">
        <v>6437</v>
      </c>
      <c r="D78" s="63">
        <v>156</v>
      </c>
      <c r="E78" s="63">
        <v>34846.18</v>
      </c>
      <c r="F78" t="s">
        <v>6438</v>
      </c>
    </row>
    <row r="79" spans="1:26">
      <c r="A79">
        <v>364</v>
      </c>
      <c r="B79">
        <v>0</v>
      </c>
      <c r="C79" t="s">
        <v>6439</v>
      </c>
      <c r="D79" s="63">
        <v>35</v>
      </c>
      <c r="E79" s="63">
        <v>65006.41</v>
      </c>
      <c r="F79" t="s">
        <v>6440</v>
      </c>
    </row>
    <row r="80" spans="1:26">
      <c r="A80">
        <v>364</v>
      </c>
      <c r="B80">
        <v>0</v>
      </c>
      <c r="C80" t="s">
        <v>6441</v>
      </c>
      <c r="D80" s="63">
        <v>1189</v>
      </c>
      <c r="E80" s="63">
        <v>1149077.03</v>
      </c>
      <c r="F80" t="s">
        <v>8009</v>
      </c>
      <c r="Z80" s="64"/>
    </row>
    <row r="81" spans="1:6">
      <c r="A81">
        <v>364</v>
      </c>
      <c r="B81">
        <v>0</v>
      </c>
      <c r="C81" t="s">
        <v>8010</v>
      </c>
      <c r="D81" s="63">
        <v>4663</v>
      </c>
      <c r="E81" s="63">
        <v>5617302.4299999997</v>
      </c>
      <c r="F81" t="s">
        <v>8011</v>
      </c>
    </row>
    <row r="82" spans="1:6">
      <c r="A82">
        <v>364</v>
      </c>
      <c r="B82">
        <v>0</v>
      </c>
      <c r="C82" t="s">
        <v>8012</v>
      </c>
      <c r="D82" s="63">
        <v>67</v>
      </c>
      <c r="E82" s="63">
        <v>272516.21999999997</v>
      </c>
      <c r="F82" t="s">
        <v>8013</v>
      </c>
    </row>
    <row r="83" spans="1:6">
      <c r="A83">
        <v>364</v>
      </c>
      <c r="B83">
        <v>0</v>
      </c>
      <c r="C83" t="s">
        <v>8014</v>
      </c>
      <c r="D83" s="63">
        <v>17</v>
      </c>
      <c r="E83" s="63">
        <v>239808.48</v>
      </c>
      <c r="F83" t="s">
        <v>8015</v>
      </c>
    </row>
    <row r="84" spans="1:6">
      <c r="A84">
        <v>364</v>
      </c>
      <c r="B84">
        <v>0</v>
      </c>
      <c r="C84" t="s">
        <v>8016</v>
      </c>
      <c r="D84" s="63">
        <v>0</v>
      </c>
      <c r="E84" s="63">
        <v>0</v>
      </c>
      <c r="F84" t="s">
        <v>8017</v>
      </c>
    </row>
    <row r="85" spans="1:6">
      <c r="A85">
        <v>364</v>
      </c>
      <c r="B85">
        <v>0</v>
      </c>
      <c r="C85" t="s">
        <v>8018</v>
      </c>
      <c r="D85" s="63">
        <v>3</v>
      </c>
      <c r="E85" s="63">
        <v>23550.2</v>
      </c>
      <c r="F85" t="s">
        <v>8019</v>
      </c>
    </row>
    <row r="86" spans="1:6">
      <c r="A86">
        <v>364</v>
      </c>
      <c r="B86">
        <v>0</v>
      </c>
      <c r="C86" t="s">
        <v>8020</v>
      </c>
      <c r="D86" s="63">
        <v>36</v>
      </c>
      <c r="E86" s="63">
        <v>49998.83</v>
      </c>
      <c r="F86" t="s">
        <v>8021</v>
      </c>
    </row>
    <row r="87" spans="1:6">
      <c r="A87">
        <v>364</v>
      </c>
      <c r="B87">
        <v>0</v>
      </c>
      <c r="C87" t="s">
        <v>8022</v>
      </c>
      <c r="D87" s="63">
        <v>17</v>
      </c>
      <c r="E87" s="63">
        <v>438.58</v>
      </c>
      <c r="F87" t="s">
        <v>8023</v>
      </c>
    </row>
    <row r="88" spans="1:6">
      <c r="A88">
        <v>364</v>
      </c>
      <c r="B88">
        <v>0</v>
      </c>
      <c r="C88" t="s">
        <v>347</v>
      </c>
      <c r="D88" s="63">
        <v>3</v>
      </c>
      <c r="E88" s="63">
        <v>18433.88</v>
      </c>
      <c r="F88" t="s">
        <v>1314</v>
      </c>
    </row>
    <row r="89" spans="1:6">
      <c r="A89">
        <v>364</v>
      </c>
      <c r="B89">
        <v>0</v>
      </c>
      <c r="C89" t="s">
        <v>11556</v>
      </c>
      <c r="D89" s="63">
        <v>1</v>
      </c>
      <c r="E89" s="63">
        <v>21851.86</v>
      </c>
      <c r="F89" t="s">
        <v>11557</v>
      </c>
    </row>
    <row r="90" spans="1:6">
      <c r="A90">
        <v>364</v>
      </c>
      <c r="B90">
        <v>0</v>
      </c>
      <c r="C90">
        <v>122</v>
      </c>
      <c r="D90" s="63">
        <v>1</v>
      </c>
      <c r="E90" s="63">
        <v>57298.18</v>
      </c>
      <c r="F90" t="s">
        <v>350</v>
      </c>
    </row>
    <row r="91" spans="1:6">
      <c r="A91" t="s">
        <v>351</v>
      </c>
      <c r="D91" s="63">
        <v>344107</v>
      </c>
      <c r="E91" s="63">
        <v>190852126.35000005</v>
      </c>
    </row>
    <row r="98" spans="8:10" ht="15.75">
      <c r="H98" s="33"/>
    </row>
    <row r="99" spans="8:10" ht="15.75">
      <c r="H99" s="33"/>
    </row>
    <row r="100" spans="8:10" ht="15.75">
      <c r="H100" s="33"/>
      <c r="J100" s="160"/>
    </row>
  </sheetData>
  <phoneticPr fontId="0" type="noConversion"/>
  <printOptions headings="1"/>
  <pageMargins left="0.47" right="0.51" top="0.72" bottom="0.51" header="0.5" footer="0.27"/>
  <pageSetup scale="78" orientation="landscape" horizontalDpi="300" verticalDpi="300" r:id="rId1"/>
  <headerFooter alignWithMargins="0">
    <oddFooter>&amp;R&amp;F  (&amp;A)</oddFooter>
  </headerFooter>
  <drawing r:id="rId2"/>
  <legacyDrawing r:id="rId3"/>
</worksheet>
</file>

<file path=xl/worksheets/sheet22.xml><?xml version="1.0" encoding="utf-8"?>
<worksheet xmlns="http://schemas.openxmlformats.org/spreadsheetml/2006/main" xmlns:r="http://schemas.openxmlformats.org/officeDocument/2006/relationships">
  <sheetPr codeName="Sheet23" enableFormatConditionsCalculation="0">
    <tabColor indexed="17"/>
    <pageSetUpPr fitToPage="1"/>
  </sheetPr>
  <dimension ref="A2:AB100"/>
  <sheetViews>
    <sheetView workbookViewId="0"/>
  </sheetViews>
  <sheetFormatPr defaultRowHeight="12.75"/>
  <cols>
    <col min="4" max="4" width="15.5703125" customWidth="1"/>
    <col min="5" max="5" width="16.140625" customWidth="1"/>
    <col min="6" max="6" width="34.5703125" bestFit="1" customWidth="1"/>
    <col min="7" max="7" width="14.140625" customWidth="1"/>
    <col min="10" max="10" width="5.140625" customWidth="1"/>
    <col min="11" max="11" width="11.5703125" customWidth="1"/>
    <col min="12" max="12" width="17.28515625" customWidth="1"/>
    <col min="13" max="13" width="25.85546875" customWidth="1"/>
    <col min="14" max="19" width="15.5703125" customWidth="1"/>
    <col min="21" max="21" width="12.5703125" bestFit="1" customWidth="1"/>
    <col min="26" max="26" width="4.7109375" customWidth="1"/>
    <col min="27" max="27" width="5" customWidth="1"/>
    <col min="28" max="28" width="3.7109375" customWidth="1"/>
    <col min="29" max="29" width="4.85546875" customWidth="1"/>
    <col min="30" max="30" width="5.140625" customWidth="1"/>
    <col min="31" max="31" width="10.28515625" bestFit="1" customWidth="1"/>
  </cols>
  <sheetData>
    <row r="2" spans="2:15">
      <c r="D2" t="s">
        <v>2497</v>
      </c>
    </row>
    <row r="5" spans="2:15" ht="15.75">
      <c r="B5" s="2393" t="s">
        <v>65</v>
      </c>
    </row>
    <row r="6" spans="2:15" ht="15.75">
      <c r="B6" s="2393"/>
    </row>
    <row r="7" spans="2:15" ht="15.75">
      <c r="B7" s="2393"/>
    </row>
    <row r="8" spans="2:15" ht="15.75">
      <c r="B8" s="2393"/>
    </row>
    <row r="9" spans="2:15" ht="18">
      <c r="K9" s="2191"/>
    </row>
    <row r="10" spans="2:15" ht="18">
      <c r="B10" s="268" t="s">
        <v>5400</v>
      </c>
      <c r="K10" s="2191"/>
    </row>
    <row r="12" spans="2:15" ht="18">
      <c r="K12" s="2756"/>
      <c r="L12" s="2757"/>
      <c r="M12" s="2757"/>
      <c r="N12" s="2757"/>
      <c r="O12" s="2757"/>
    </row>
    <row r="17" spans="1:10">
      <c r="J17" s="3"/>
    </row>
    <row r="19" spans="1:10">
      <c r="A19" s="398" t="s">
        <v>3205</v>
      </c>
    </row>
    <row r="20" spans="1:10">
      <c r="A20" t="s">
        <v>4497</v>
      </c>
    </row>
    <row r="21" spans="1:10">
      <c r="A21" t="s">
        <v>348</v>
      </c>
    </row>
    <row r="22" spans="1:10">
      <c r="A22" t="s">
        <v>3611</v>
      </c>
    </row>
    <row r="25" spans="1:10">
      <c r="A25" t="s">
        <v>3612</v>
      </c>
    </row>
    <row r="26" spans="1:10">
      <c r="A26" t="s">
        <v>3613</v>
      </c>
      <c r="B26" t="s">
        <v>3614</v>
      </c>
      <c r="C26" t="s">
        <v>3615</v>
      </c>
      <c r="D26" t="s">
        <v>3616</v>
      </c>
      <c r="E26" t="s">
        <v>3617</v>
      </c>
      <c r="F26" t="s">
        <v>3618</v>
      </c>
      <c r="G26" t="s">
        <v>5401</v>
      </c>
    </row>
    <row r="27" spans="1:10">
      <c r="A27">
        <v>367</v>
      </c>
      <c r="B27">
        <v>1</v>
      </c>
      <c r="C27" t="s">
        <v>6624</v>
      </c>
      <c r="D27" s="63">
        <v>106493</v>
      </c>
      <c r="E27" s="2755">
        <v>423082.81</v>
      </c>
      <c r="F27" t="s">
        <v>9430</v>
      </c>
      <c r="G27" t="s">
        <v>4496</v>
      </c>
    </row>
    <row r="28" spans="1:10">
      <c r="A28">
        <v>367</v>
      </c>
      <c r="B28">
        <v>1</v>
      </c>
      <c r="C28" t="s">
        <v>1303</v>
      </c>
      <c r="D28" s="63">
        <v>7016</v>
      </c>
      <c r="E28" s="2755">
        <v>52494.75</v>
      </c>
      <c r="F28" t="s">
        <v>954</v>
      </c>
      <c r="G28" t="s">
        <v>4496</v>
      </c>
    </row>
    <row r="29" spans="1:10">
      <c r="A29">
        <v>367</v>
      </c>
      <c r="B29">
        <v>1</v>
      </c>
      <c r="C29" t="s">
        <v>4498</v>
      </c>
      <c r="D29" s="63">
        <v>1747</v>
      </c>
      <c r="E29" s="2755">
        <v>2876.82</v>
      </c>
      <c r="F29" t="s">
        <v>4499</v>
      </c>
      <c r="G29" t="s">
        <v>4496</v>
      </c>
    </row>
    <row r="30" spans="1:10">
      <c r="A30">
        <v>367</v>
      </c>
      <c r="B30">
        <v>1</v>
      </c>
      <c r="C30" t="s">
        <v>1304</v>
      </c>
      <c r="D30" s="63">
        <v>28358</v>
      </c>
      <c r="E30" s="2755">
        <v>208348.84</v>
      </c>
      <c r="F30" t="s">
        <v>955</v>
      </c>
      <c r="G30" t="s">
        <v>4496</v>
      </c>
    </row>
    <row r="31" spans="1:10">
      <c r="A31">
        <v>367</v>
      </c>
      <c r="B31">
        <v>1</v>
      </c>
      <c r="C31" t="s">
        <v>8728</v>
      </c>
      <c r="D31" s="63">
        <v>9153</v>
      </c>
      <c r="E31" s="2755">
        <v>73056.759999999995</v>
      </c>
      <c r="F31" t="s">
        <v>958</v>
      </c>
      <c r="G31" t="s">
        <v>7907</v>
      </c>
    </row>
    <row r="32" spans="1:10">
      <c r="B32" t="s">
        <v>6749</v>
      </c>
      <c r="C32" t="s">
        <v>6749</v>
      </c>
      <c r="D32" s="63">
        <v>152767</v>
      </c>
      <c r="E32" s="2755">
        <v>759859.98</v>
      </c>
    </row>
    <row r="33" spans="1:28">
      <c r="D33" s="63"/>
      <c r="E33" s="2755"/>
    </row>
    <row r="34" spans="1:28">
      <c r="A34" t="s">
        <v>3619</v>
      </c>
      <c r="D34" s="63"/>
      <c r="E34" s="2755"/>
    </row>
    <row r="35" spans="1:28">
      <c r="A35" t="s">
        <v>3613</v>
      </c>
      <c r="B35" t="s">
        <v>3614</v>
      </c>
      <c r="C35" t="s">
        <v>3615</v>
      </c>
      <c r="D35" s="63" t="s">
        <v>3616</v>
      </c>
      <c r="E35" s="2755" t="s">
        <v>3617</v>
      </c>
      <c r="F35" t="s">
        <v>3618</v>
      </c>
    </row>
    <row r="36" spans="1:28">
      <c r="A36">
        <v>367</v>
      </c>
      <c r="B36">
        <v>1</v>
      </c>
      <c r="C36" t="s">
        <v>4500</v>
      </c>
      <c r="D36" s="63">
        <v>265895</v>
      </c>
      <c r="E36" s="2755">
        <v>76885.66</v>
      </c>
      <c r="F36" t="s">
        <v>6542</v>
      </c>
      <c r="G36" t="s">
        <v>4496</v>
      </c>
    </row>
    <row r="37" spans="1:28">
      <c r="A37">
        <v>367</v>
      </c>
      <c r="B37">
        <v>1</v>
      </c>
      <c r="C37" t="s">
        <v>6543</v>
      </c>
      <c r="D37" s="63">
        <v>244793</v>
      </c>
      <c r="E37" s="2755">
        <v>185934.87</v>
      </c>
      <c r="F37" t="s">
        <v>6544</v>
      </c>
      <c r="G37" t="s">
        <v>4496</v>
      </c>
    </row>
    <row r="38" spans="1:28">
      <c r="A38">
        <v>367</v>
      </c>
      <c r="B38">
        <v>1</v>
      </c>
      <c r="C38" t="s">
        <v>6545</v>
      </c>
      <c r="D38" s="63">
        <v>19397</v>
      </c>
      <c r="E38" s="2755">
        <v>35619.56</v>
      </c>
      <c r="F38" t="s">
        <v>6546</v>
      </c>
      <c r="G38" t="s">
        <v>4496</v>
      </c>
    </row>
    <row r="39" spans="1:28">
      <c r="A39">
        <v>367</v>
      </c>
      <c r="B39">
        <v>1</v>
      </c>
      <c r="C39" t="s">
        <v>6547</v>
      </c>
      <c r="D39" s="63">
        <v>157380</v>
      </c>
      <c r="E39" s="2755">
        <v>231497.87</v>
      </c>
      <c r="F39" t="s">
        <v>6548</v>
      </c>
      <c r="G39" t="s">
        <v>4496</v>
      </c>
    </row>
    <row r="40" spans="1:28">
      <c r="A40">
        <v>367</v>
      </c>
      <c r="B40">
        <v>1</v>
      </c>
      <c r="C40" t="s">
        <v>6549</v>
      </c>
      <c r="D40" s="63">
        <v>113864</v>
      </c>
      <c r="E40" s="2755">
        <v>167971.27</v>
      </c>
      <c r="F40" t="s">
        <v>6550</v>
      </c>
      <c r="G40" t="s">
        <v>4496</v>
      </c>
    </row>
    <row r="41" spans="1:28">
      <c r="A41">
        <v>367</v>
      </c>
      <c r="B41">
        <v>1</v>
      </c>
      <c r="C41" t="s">
        <v>6551</v>
      </c>
      <c r="D41" s="63">
        <v>4320</v>
      </c>
      <c r="E41" s="2755">
        <v>3890.23</v>
      </c>
      <c r="F41" t="s">
        <v>6552</v>
      </c>
      <c r="G41" t="s">
        <v>4496</v>
      </c>
    </row>
    <row r="42" spans="1:28">
      <c r="A42">
        <v>367</v>
      </c>
      <c r="B42">
        <v>1</v>
      </c>
      <c r="C42" t="s">
        <v>6553</v>
      </c>
      <c r="D42" s="63">
        <v>19984</v>
      </c>
      <c r="E42" s="2755">
        <v>33203.550000000003</v>
      </c>
      <c r="F42" t="s">
        <v>6554</v>
      </c>
      <c r="G42" t="s">
        <v>4496</v>
      </c>
    </row>
    <row r="43" spans="1:28">
      <c r="A43">
        <v>367</v>
      </c>
      <c r="B43">
        <v>1</v>
      </c>
      <c r="C43" t="s">
        <v>6555</v>
      </c>
      <c r="D43" s="63">
        <v>32014</v>
      </c>
      <c r="E43" s="2755">
        <v>334387.51</v>
      </c>
      <c r="F43" t="s">
        <v>6556</v>
      </c>
      <c r="G43" t="s">
        <v>4496</v>
      </c>
    </row>
    <row r="44" spans="1:28">
      <c r="A44">
        <v>367</v>
      </c>
      <c r="B44">
        <v>1</v>
      </c>
      <c r="C44" t="s">
        <v>6557</v>
      </c>
      <c r="D44" s="63">
        <v>1205</v>
      </c>
      <c r="E44" s="2755">
        <v>4176.54</v>
      </c>
      <c r="F44" t="s">
        <v>6558</v>
      </c>
      <c r="G44" t="s">
        <v>4496</v>
      </c>
    </row>
    <row r="45" spans="1:28">
      <c r="A45">
        <v>367</v>
      </c>
      <c r="B45">
        <v>1</v>
      </c>
      <c r="C45" t="s">
        <v>6559</v>
      </c>
      <c r="D45" s="63">
        <v>35706</v>
      </c>
      <c r="E45" s="2755">
        <v>31957.87</v>
      </c>
      <c r="F45" t="s">
        <v>6560</v>
      </c>
      <c r="G45" t="s">
        <v>4496</v>
      </c>
    </row>
    <row r="46" spans="1:28">
      <c r="A46">
        <v>367</v>
      </c>
      <c r="B46">
        <v>1</v>
      </c>
      <c r="C46" t="s">
        <v>6561</v>
      </c>
      <c r="D46" s="63">
        <v>525</v>
      </c>
      <c r="E46" s="2755">
        <v>2599.96</v>
      </c>
      <c r="F46" t="s">
        <v>6562</v>
      </c>
      <c r="G46" t="s">
        <v>4496</v>
      </c>
    </row>
    <row r="47" spans="1:28">
      <c r="A47">
        <v>367</v>
      </c>
      <c r="B47">
        <v>1</v>
      </c>
      <c r="C47" t="s">
        <v>6563</v>
      </c>
      <c r="D47" s="63">
        <v>9304</v>
      </c>
      <c r="E47" s="2755">
        <v>29226.94</v>
      </c>
      <c r="F47" t="s">
        <v>6564</v>
      </c>
      <c r="G47" t="s">
        <v>4496</v>
      </c>
      <c r="T47" s="179"/>
      <c r="U47" s="179"/>
      <c r="V47" s="179"/>
      <c r="W47" s="179"/>
      <c r="X47" s="179"/>
      <c r="Y47" s="179"/>
      <c r="Z47" s="179"/>
      <c r="AA47" s="179"/>
      <c r="AB47" s="179"/>
    </row>
    <row r="48" spans="1:28">
      <c r="A48">
        <v>367</v>
      </c>
      <c r="B48">
        <v>1</v>
      </c>
      <c r="C48" t="s">
        <v>6565</v>
      </c>
      <c r="D48" s="63">
        <v>43967</v>
      </c>
      <c r="E48" s="2755">
        <v>106286.32</v>
      </c>
      <c r="F48" t="s">
        <v>6566</v>
      </c>
      <c r="G48" t="s">
        <v>4496</v>
      </c>
      <c r="T48" s="9"/>
    </row>
    <row r="49" spans="1:24">
      <c r="A49">
        <v>367</v>
      </c>
      <c r="B49">
        <v>1</v>
      </c>
      <c r="C49" t="s">
        <v>6567</v>
      </c>
      <c r="D49" s="63">
        <v>75401</v>
      </c>
      <c r="E49" s="2755">
        <v>98944.45</v>
      </c>
      <c r="F49" t="s">
        <v>6568</v>
      </c>
      <c r="G49" t="s">
        <v>4496</v>
      </c>
    </row>
    <row r="50" spans="1:24">
      <c r="A50">
        <v>367</v>
      </c>
      <c r="B50">
        <v>1</v>
      </c>
      <c r="C50" t="s">
        <v>6569</v>
      </c>
      <c r="D50" s="63">
        <v>12463</v>
      </c>
      <c r="E50" s="2755">
        <v>56994.26</v>
      </c>
      <c r="F50" t="s">
        <v>6570</v>
      </c>
      <c r="G50" t="s">
        <v>4496</v>
      </c>
      <c r="T50" s="179"/>
      <c r="U50" s="179"/>
      <c r="V50" s="179"/>
      <c r="W50" s="179"/>
      <c r="X50" s="179"/>
    </row>
    <row r="51" spans="1:24">
      <c r="A51">
        <v>367</v>
      </c>
      <c r="B51">
        <v>1</v>
      </c>
      <c r="C51" t="s">
        <v>6571</v>
      </c>
      <c r="D51" s="63">
        <v>1657</v>
      </c>
      <c r="E51" s="2755">
        <v>13694.38</v>
      </c>
      <c r="F51" t="s">
        <v>9944</v>
      </c>
      <c r="G51" t="s">
        <v>4496</v>
      </c>
    </row>
    <row r="52" spans="1:24">
      <c r="A52">
        <v>367</v>
      </c>
      <c r="B52">
        <v>1</v>
      </c>
      <c r="C52" t="s">
        <v>9945</v>
      </c>
      <c r="D52" s="63">
        <v>10895</v>
      </c>
      <c r="E52" s="2755">
        <v>9817.7900000000009</v>
      </c>
      <c r="F52" t="s">
        <v>9946</v>
      </c>
      <c r="G52" t="s">
        <v>4496</v>
      </c>
    </row>
    <row r="53" spans="1:24">
      <c r="A53">
        <v>367</v>
      </c>
      <c r="B53">
        <v>1</v>
      </c>
      <c r="C53" t="s">
        <v>9947</v>
      </c>
      <c r="D53" s="63">
        <v>265133</v>
      </c>
      <c r="E53" s="2755">
        <v>470871.85</v>
      </c>
      <c r="F53" t="s">
        <v>9948</v>
      </c>
      <c r="G53" t="s">
        <v>4496</v>
      </c>
    </row>
    <row r="54" spans="1:24">
      <c r="A54">
        <v>367</v>
      </c>
      <c r="B54">
        <v>1</v>
      </c>
      <c r="C54" t="s">
        <v>9949</v>
      </c>
      <c r="D54" s="63">
        <v>111178</v>
      </c>
      <c r="E54" s="2755">
        <v>84722.43</v>
      </c>
      <c r="F54" t="s">
        <v>7832</v>
      </c>
      <c r="G54" t="s">
        <v>4496</v>
      </c>
    </row>
    <row r="55" spans="1:24">
      <c r="A55">
        <v>367</v>
      </c>
      <c r="B55">
        <v>1</v>
      </c>
      <c r="C55" t="s">
        <v>7833</v>
      </c>
      <c r="D55" s="63">
        <v>554518</v>
      </c>
      <c r="E55" s="2755">
        <v>1485240.51</v>
      </c>
      <c r="F55" t="s">
        <v>7834</v>
      </c>
      <c r="G55" t="s">
        <v>7907</v>
      </c>
    </row>
    <row r="56" spans="1:24">
      <c r="A56">
        <v>367</v>
      </c>
      <c r="B56">
        <v>1</v>
      </c>
      <c r="C56" t="s">
        <v>7835</v>
      </c>
      <c r="D56" s="63">
        <v>137361</v>
      </c>
      <c r="E56" s="2755">
        <v>2247340.66</v>
      </c>
      <c r="F56" t="s">
        <v>7836</v>
      </c>
      <c r="G56" t="s">
        <v>7907</v>
      </c>
    </row>
    <row r="57" spans="1:24">
      <c r="A57">
        <v>367</v>
      </c>
      <c r="B57">
        <v>1</v>
      </c>
      <c r="C57" t="s">
        <v>7837</v>
      </c>
      <c r="D57" s="63">
        <v>19103</v>
      </c>
      <c r="E57" s="2755">
        <v>187033.99</v>
      </c>
      <c r="F57" t="s">
        <v>5638</v>
      </c>
      <c r="G57" t="s">
        <v>7907</v>
      </c>
    </row>
    <row r="58" spans="1:24">
      <c r="A58">
        <v>367</v>
      </c>
      <c r="B58">
        <v>1</v>
      </c>
      <c r="C58" t="s">
        <v>5639</v>
      </c>
      <c r="D58" s="63">
        <v>53916</v>
      </c>
      <c r="E58" s="2755">
        <v>1153417.81</v>
      </c>
      <c r="F58" t="s">
        <v>5640</v>
      </c>
      <c r="G58" t="s">
        <v>7907</v>
      </c>
    </row>
    <row r="59" spans="1:24">
      <c r="A59">
        <v>367</v>
      </c>
      <c r="B59">
        <v>1</v>
      </c>
      <c r="C59" t="s">
        <v>5641</v>
      </c>
      <c r="D59" s="63">
        <v>79469</v>
      </c>
      <c r="E59" s="2755">
        <v>1407830.45</v>
      </c>
      <c r="F59" t="s">
        <v>5289</v>
      </c>
      <c r="G59" t="s">
        <v>7907</v>
      </c>
    </row>
    <row r="60" spans="1:24">
      <c r="A60">
        <v>367</v>
      </c>
      <c r="B60">
        <v>1</v>
      </c>
      <c r="C60" t="s">
        <v>5290</v>
      </c>
      <c r="D60" s="63">
        <v>12238</v>
      </c>
      <c r="E60" s="2755">
        <v>156836.73000000001</v>
      </c>
      <c r="F60" t="s">
        <v>5291</v>
      </c>
      <c r="G60" t="s">
        <v>7907</v>
      </c>
    </row>
    <row r="61" spans="1:24">
      <c r="A61">
        <v>367</v>
      </c>
      <c r="B61">
        <v>1</v>
      </c>
      <c r="C61" t="s">
        <v>5292</v>
      </c>
      <c r="D61" s="63">
        <v>12320</v>
      </c>
      <c r="E61" s="2755">
        <v>63118.080000000002</v>
      </c>
      <c r="F61" t="s">
        <v>5293</v>
      </c>
      <c r="G61" t="s">
        <v>4496</v>
      </c>
    </row>
    <row r="62" spans="1:24">
      <c r="A62">
        <v>367</v>
      </c>
      <c r="B62">
        <v>1</v>
      </c>
      <c r="C62" t="s">
        <v>5294</v>
      </c>
      <c r="D62" s="63">
        <v>20952184</v>
      </c>
      <c r="E62" s="2755">
        <v>47794458.479999997</v>
      </c>
      <c r="F62" t="s">
        <v>5295</v>
      </c>
      <c r="G62" t="s">
        <v>4496</v>
      </c>
    </row>
    <row r="63" spans="1:24">
      <c r="A63">
        <v>367</v>
      </c>
      <c r="B63">
        <v>1</v>
      </c>
      <c r="C63" t="s">
        <v>2344</v>
      </c>
      <c r="D63" s="63">
        <v>565724</v>
      </c>
      <c r="E63" s="2755">
        <v>755340.27</v>
      </c>
      <c r="F63" t="s">
        <v>3620</v>
      </c>
      <c r="G63" t="s">
        <v>4496</v>
      </c>
    </row>
    <row r="64" spans="1:24">
      <c r="A64">
        <v>367</v>
      </c>
      <c r="B64">
        <v>1</v>
      </c>
      <c r="C64" t="s">
        <v>5296</v>
      </c>
      <c r="D64" s="63">
        <v>11092</v>
      </c>
      <c r="E64" s="2755">
        <v>15798.83</v>
      </c>
      <c r="F64" t="s">
        <v>5297</v>
      </c>
      <c r="G64" t="s">
        <v>4496</v>
      </c>
    </row>
    <row r="65" spans="1:7">
      <c r="A65">
        <v>367</v>
      </c>
      <c r="B65">
        <v>1</v>
      </c>
      <c r="C65" t="s">
        <v>5298</v>
      </c>
      <c r="D65" s="63">
        <v>2906371</v>
      </c>
      <c r="E65" s="2755">
        <v>18114975.59</v>
      </c>
      <c r="F65" t="s">
        <v>5321</v>
      </c>
      <c r="G65" t="s">
        <v>4496</v>
      </c>
    </row>
    <row r="66" spans="1:7">
      <c r="A66">
        <v>367</v>
      </c>
      <c r="B66">
        <v>1</v>
      </c>
      <c r="C66" t="s">
        <v>5322</v>
      </c>
      <c r="D66" s="63">
        <v>66666</v>
      </c>
      <c r="E66" s="2755">
        <v>173632.93</v>
      </c>
      <c r="F66" t="s">
        <v>5323</v>
      </c>
      <c r="G66" t="s">
        <v>4496</v>
      </c>
    </row>
    <row r="67" spans="1:7">
      <c r="A67">
        <v>367</v>
      </c>
      <c r="B67">
        <v>1</v>
      </c>
      <c r="C67" t="s">
        <v>4455</v>
      </c>
      <c r="D67" s="63">
        <v>2349597</v>
      </c>
      <c r="E67" s="2755">
        <v>8965166.3000000007</v>
      </c>
      <c r="F67" t="s">
        <v>10565</v>
      </c>
      <c r="G67" t="s">
        <v>4496</v>
      </c>
    </row>
    <row r="68" spans="1:7">
      <c r="A68">
        <v>367</v>
      </c>
      <c r="B68">
        <v>1</v>
      </c>
      <c r="C68" t="s">
        <v>5324</v>
      </c>
      <c r="D68" s="63">
        <v>81490</v>
      </c>
      <c r="E68" s="2755">
        <v>250905.51</v>
      </c>
      <c r="F68" t="s">
        <v>5325</v>
      </c>
      <c r="G68" t="s">
        <v>7907</v>
      </c>
    </row>
    <row r="69" spans="1:7">
      <c r="A69">
        <v>367</v>
      </c>
      <c r="B69">
        <v>1</v>
      </c>
      <c r="C69" t="s">
        <v>5326</v>
      </c>
      <c r="D69" s="63">
        <v>1174294</v>
      </c>
      <c r="E69" s="2755">
        <v>5071456.47</v>
      </c>
      <c r="F69" t="s">
        <v>3246</v>
      </c>
      <c r="G69" t="s">
        <v>7907</v>
      </c>
    </row>
    <row r="70" spans="1:7">
      <c r="A70">
        <v>367</v>
      </c>
      <c r="B70">
        <v>1</v>
      </c>
      <c r="C70" t="s">
        <v>3247</v>
      </c>
      <c r="D70" s="63">
        <v>3940</v>
      </c>
      <c r="E70" s="2755">
        <v>29891.38</v>
      </c>
      <c r="F70" t="s">
        <v>3248</v>
      </c>
      <c r="G70" t="s">
        <v>7907</v>
      </c>
    </row>
    <row r="71" spans="1:7">
      <c r="A71">
        <v>367</v>
      </c>
      <c r="B71">
        <v>1</v>
      </c>
      <c r="C71" t="s">
        <v>3249</v>
      </c>
      <c r="D71" s="63">
        <v>2287360</v>
      </c>
      <c r="E71" s="2755">
        <v>27530710.850000001</v>
      </c>
      <c r="F71" t="s">
        <v>3250</v>
      </c>
      <c r="G71" t="s">
        <v>7907</v>
      </c>
    </row>
    <row r="72" spans="1:7">
      <c r="A72">
        <v>367</v>
      </c>
      <c r="B72">
        <v>1</v>
      </c>
      <c r="C72" t="s">
        <v>3251</v>
      </c>
      <c r="D72" s="63">
        <v>1205354</v>
      </c>
      <c r="E72" s="2755">
        <v>3171310.83</v>
      </c>
      <c r="F72" t="s">
        <v>115</v>
      </c>
      <c r="G72" t="s">
        <v>4496</v>
      </c>
    </row>
    <row r="73" spans="1:7">
      <c r="A73">
        <v>367</v>
      </c>
      <c r="B73">
        <v>1</v>
      </c>
      <c r="C73" t="s">
        <v>116</v>
      </c>
      <c r="D73" s="63">
        <v>98294</v>
      </c>
      <c r="E73" s="2755">
        <v>151147.41</v>
      </c>
      <c r="F73" t="s">
        <v>117</v>
      </c>
      <c r="G73" t="s">
        <v>4496</v>
      </c>
    </row>
    <row r="74" spans="1:7">
      <c r="A74">
        <v>367</v>
      </c>
      <c r="B74">
        <v>1</v>
      </c>
      <c r="C74" t="s">
        <v>118</v>
      </c>
      <c r="D74" s="63">
        <v>3100</v>
      </c>
      <c r="E74" s="2755">
        <v>4396.1400000000003</v>
      </c>
      <c r="F74" t="s">
        <v>3737</v>
      </c>
      <c r="G74" t="s">
        <v>4496</v>
      </c>
    </row>
    <row r="75" spans="1:7">
      <c r="A75">
        <v>367</v>
      </c>
      <c r="B75">
        <v>1</v>
      </c>
      <c r="C75" t="s">
        <v>3738</v>
      </c>
      <c r="D75" s="63">
        <v>15149</v>
      </c>
      <c r="E75" s="2755">
        <v>36520.31</v>
      </c>
      <c r="F75" t="s">
        <v>7051</v>
      </c>
      <c r="G75" t="s">
        <v>4496</v>
      </c>
    </row>
    <row r="76" spans="1:7">
      <c r="A76">
        <v>367</v>
      </c>
      <c r="B76">
        <v>1</v>
      </c>
      <c r="C76" t="s">
        <v>7052</v>
      </c>
      <c r="D76" s="63">
        <v>0</v>
      </c>
      <c r="E76" s="2755">
        <v>0</v>
      </c>
      <c r="F76" t="s">
        <v>7053</v>
      </c>
      <c r="G76" t="s">
        <v>4496</v>
      </c>
    </row>
    <row r="77" spans="1:7">
      <c r="B77" t="s">
        <v>6750</v>
      </c>
      <c r="C77" t="s">
        <v>6750</v>
      </c>
      <c r="D77" s="63">
        <v>34014621</v>
      </c>
      <c r="E77" s="2755">
        <v>120745212.84</v>
      </c>
    </row>
    <row r="78" spans="1:7">
      <c r="D78" s="63"/>
      <c r="E78" s="2755"/>
    </row>
    <row r="79" spans="1:7">
      <c r="A79" t="s">
        <v>8232</v>
      </c>
      <c r="D79" s="63"/>
      <c r="E79" s="2755"/>
    </row>
    <row r="80" spans="1:7">
      <c r="A80" t="s">
        <v>3613</v>
      </c>
      <c r="B80" t="s">
        <v>3614</v>
      </c>
      <c r="C80" t="s">
        <v>3615</v>
      </c>
      <c r="D80" s="63" t="s">
        <v>3616</v>
      </c>
      <c r="E80" s="2755" t="s">
        <v>3617</v>
      </c>
      <c r="F80" t="s">
        <v>3618</v>
      </c>
    </row>
    <row r="81" spans="1:6">
      <c r="A81">
        <v>367</v>
      </c>
      <c r="B81">
        <v>1</v>
      </c>
      <c r="C81" t="s">
        <v>7054</v>
      </c>
      <c r="D81" s="63">
        <v>1</v>
      </c>
      <c r="E81" s="2755">
        <v>45874.45</v>
      </c>
      <c r="F81" t="s">
        <v>7055</v>
      </c>
    </row>
    <row r="82" spans="1:6">
      <c r="A82">
        <v>367</v>
      </c>
      <c r="B82">
        <v>1</v>
      </c>
      <c r="C82" t="s">
        <v>6450</v>
      </c>
      <c r="D82" s="63">
        <v>35</v>
      </c>
      <c r="E82" s="2755">
        <v>70575.600000000006</v>
      </c>
      <c r="F82" t="s">
        <v>8547</v>
      </c>
    </row>
    <row r="83" spans="1:6">
      <c r="A83">
        <v>367</v>
      </c>
      <c r="B83">
        <v>1</v>
      </c>
      <c r="C83" t="s">
        <v>7056</v>
      </c>
      <c r="D83" s="63">
        <v>224</v>
      </c>
      <c r="E83" s="2755">
        <v>11170.37</v>
      </c>
      <c r="F83" t="s">
        <v>7057</v>
      </c>
    </row>
    <row r="84" spans="1:6">
      <c r="A84">
        <v>367</v>
      </c>
      <c r="B84">
        <v>1</v>
      </c>
      <c r="C84" t="s">
        <v>7058</v>
      </c>
      <c r="D84" s="63">
        <v>36</v>
      </c>
      <c r="E84" s="2755">
        <v>221296.39</v>
      </c>
      <c r="F84" t="s">
        <v>7059</v>
      </c>
    </row>
    <row r="85" spans="1:6">
      <c r="A85">
        <v>367</v>
      </c>
      <c r="B85">
        <v>1</v>
      </c>
      <c r="C85" t="s">
        <v>7060</v>
      </c>
      <c r="D85" s="63">
        <v>19</v>
      </c>
      <c r="E85" s="2755">
        <v>173391.25</v>
      </c>
      <c r="F85" t="s">
        <v>7061</v>
      </c>
    </row>
    <row r="86" spans="1:6">
      <c r="A86">
        <v>367</v>
      </c>
      <c r="B86">
        <v>1</v>
      </c>
      <c r="C86" t="s">
        <v>7062</v>
      </c>
      <c r="D86" s="63">
        <v>4746</v>
      </c>
      <c r="E86" s="2755">
        <v>20298413.600000001</v>
      </c>
      <c r="F86" t="s">
        <v>9760</v>
      </c>
    </row>
    <row r="87" spans="1:6">
      <c r="A87">
        <v>367</v>
      </c>
      <c r="B87">
        <v>1</v>
      </c>
      <c r="C87" t="s">
        <v>9761</v>
      </c>
      <c r="D87" s="63">
        <v>11</v>
      </c>
      <c r="E87" s="2755">
        <v>334615.76</v>
      </c>
      <c r="F87" t="s">
        <v>9762</v>
      </c>
    </row>
    <row r="88" spans="1:6">
      <c r="A88">
        <v>367</v>
      </c>
      <c r="B88">
        <v>1</v>
      </c>
      <c r="C88" t="s">
        <v>9763</v>
      </c>
      <c r="D88" s="63">
        <v>86463</v>
      </c>
      <c r="E88" s="2755">
        <v>38775658.770000003</v>
      </c>
      <c r="F88" t="s">
        <v>9764</v>
      </c>
    </row>
    <row r="89" spans="1:6">
      <c r="A89">
        <v>367</v>
      </c>
      <c r="B89">
        <v>1</v>
      </c>
      <c r="C89" t="s">
        <v>9765</v>
      </c>
      <c r="D89" s="63">
        <v>96</v>
      </c>
      <c r="E89" s="2755">
        <v>111235.07</v>
      </c>
      <c r="F89" t="s">
        <v>9766</v>
      </c>
    </row>
    <row r="90" spans="1:6">
      <c r="A90">
        <v>367</v>
      </c>
      <c r="B90">
        <v>1</v>
      </c>
      <c r="C90" t="s">
        <v>9767</v>
      </c>
      <c r="D90" s="63">
        <v>58</v>
      </c>
      <c r="E90" s="2755">
        <v>29218.13</v>
      </c>
      <c r="F90" t="s">
        <v>9768</v>
      </c>
    </row>
    <row r="91" spans="1:6">
      <c r="A91">
        <v>367</v>
      </c>
      <c r="B91">
        <v>1</v>
      </c>
      <c r="C91" t="s">
        <v>9769</v>
      </c>
      <c r="D91" s="63">
        <v>110</v>
      </c>
      <c r="E91" s="2755">
        <v>850628.88</v>
      </c>
      <c r="F91" t="s">
        <v>9770</v>
      </c>
    </row>
    <row r="92" spans="1:6">
      <c r="C92" t="s">
        <v>6751</v>
      </c>
      <c r="D92" s="63">
        <v>91799</v>
      </c>
      <c r="E92" s="2755">
        <v>60922078.270000011</v>
      </c>
    </row>
    <row r="93" spans="1:6">
      <c r="D93" s="63"/>
      <c r="E93" s="2755"/>
    </row>
    <row r="94" spans="1:6">
      <c r="D94" s="63"/>
      <c r="E94" s="2755"/>
    </row>
    <row r="95" spans="1:6">
      <c r="D95" s="63" t="s">
        <v>3621</v>
      </c>
      <c r="E95" s="2755">
        <v>759859.98</v>
      </c>
    </row>
    <row r="96" spans="1:6">
      <c r="D96" s="63" t="s">
        <v>3622</v>
      </c>
      <c r="E96" s="2755">
        <v>120745212.84</v>
      </c>
    </row>
    <row r="97" spans="4:6">
      <c r="D97" s="63" t="s">
        <v>3623</v>
      </c>
      <c r="E97" s="2755">
        <v>60922078.270000011</v>
      </c>
    </row>
    <row r="98" spans="4:6">
      <c r="D98" s="63"/>
      <c r="E98" s="2755">
        <v>182427151.09000003</v>
      </c>
      <c r="F98" t="s">
        <v>3624</v>
      </c>
    </row>
    <row r="99" spans="4:6">
      <c r="D99" s="63"/>
      <c r="E99" s="2755">
        <v>182407027.16999999</v>
      </c>
      <c r="F99" t="s">
        <v>3625</v>
      </c>
    </row>
    <row r="100" spans="4:6">
      <c r="D100" s="63"/>
      <c r="E100" s="2755">
        <v>20123.920000046492</v>
      </c>
      <c r="F100" t="s">
        <v>9771</v>
      </c>
    </row>
  </sheetData>
  <phoneticPr fontId="0" type="noConversion"/>
  <pageMargins left="0.5" right="0.5" top="0.72" bottom="0.72" header="0.5" footer="0.5"/>
  <pageSetup scale="60" orientation="portrait" horizontalDpi="300" verticalDpi="300" r:id="rId1"/>
  <headerFooter alignWithMargins="0">
    <oddFooter>&amp;R&amp;F  (&amp;A)</oddFooter>
  </headerFooter>
  <drawing r:id="rId2"/>
</worksheet>
</file>

<file path=xl/worksheets/sheet23.xml><?xml version="1.0" encoding="utf-8"?>
<worksheet xmlns="http://schemas.openxmlformats.org/spreadsheetml/2006/main" xmlns:r="http://schemas.openxmlformats.org/officeDocument/2006/relationships">
  <sheetPr codeName="Sheet21" enableFormatConditionsCalculation="0">
    <tabColor indexed="26"/>
    <pageSetUpPr fitToPage="1"/>
  </sheetPr>
  <dimension ref="A1:AQ441"/>
  <sheetViews>
    <sheetView workbookViewId="0"/>
  </sheetViews>
  <sheetFormatPr defaultRowHeight="12.75"/>
  <cols>
    <col min="1" max="1" width="19.28515625" customWidth="1"/>
    <col min="2" max="2" width="18.28515625" customWidth="1"/>
    <col min="3" max="3" width="13" customWidth="1"/>
    <col min="4" max="4" width="20.85546875" customWidth="1"/>
    <col min="5" max="5" width="19.140625" customWidth="1"/>
    <col min="6" max="6" width="16.42578125" customWidth="1"/>
    <col min="7" max="7" width="13.42578125" bestFit="1" customWidth="1"/>
    <col min="8" max="8" width="20.7109375" customWidth="1"/>
    <col min="9" max="9" width="9" customWidth="1"/>
    <col min="10" max="10" width="9.42578125" customWidth="1"/>
    <col min="11" max="11" width="21.42578125" customWidth="1"/>
    <col min="12" max="12" width="15" bestFit="1" customWidth="1"/>
    <col min="13" max="13" width="11.28515625" bestFit="1" customWidth="1"/>
    <col min="14" max="14" width="15.140625" customWidth="1"/>
    <col min="15" max="15" width="11.140625" bestFit="1" customWidth="1"/>
    <col min="16" max="16" width="12.85546875" bestFit="1" customWidth="1"/>
    <col min="17" max="17" width="17.42578125" customWidth="1"/>
    <col min="18" max="18" width="14.42578125" customWidth="1"/>
    <col min="19" max="19" width="15.85546875" customWidth="1"/>
    <col min="20" max="20" width="15.28515625" customWidth="1"/>
    <col min="21" max="21" width="16.140625" customWidth="1"/>
    <col min="22" max="22" width="13.7109375" customWidth="1"/>
    <col min="23" max="23" width="14" customWidth="1"/>
    <col min="24" max="24" width="12.85546875" bestFit="1" customWidth="1"/>
    <col min="25" max="25" width="6" customWidth="1"/>
    <col min="26" max="26" width="14.28515625" customWidth="1"/>
    <col min="27" max="27" width="10.7109375" bestFit="1" customWidth="1"/>
  </cols>
  <sheetData>
    <row r="1" spans="1:8">
      <c r="E1" s="2124"/>
      <c r="F1" s="2383" t="s">
        <v>184</v>
      </c>
      <c r="G1" s="2383" t="s">
        <v>185</v>
      </c>
      <c r="H1" s="2384" t="s">
        <v>183</v>
      </c>
    </row>
    <row r="2" spans="1:8" ht="18">
      <c r="C2" t="s">
        <v>186</v>
      </c>
      <c r="E2" s="2382" t="s">
        <v>3154</v>
      </c>
      <c r="F2" s="2385" t="s">
        <v>8212</v>
      </c>
      <c r="G2" s="2521" t="s">
        <v>9100</v>
      </c>
      <c r="H2" s="2397" t="s">
        <v>2989</v>
      </c>
    </row>
    <row r="3" spans="1:8">
      <c r="E3" s="2133" t="s">
        <v>3157</v>
      </c>
      <c r="F3" s="2268">
        <f>VLOOKUP("Grand Total",$A$277:$F$447,3,FALSE)</f>
        <v>6016952.6199999982</v>
      </c>
      <c r="G3" s="2268">
        <f>VLOOKUP("Grand Total",$A$277:$F$447,4,FALSE)</f>
        <v>1863726.52</v>
      </c>
      <c r="H3" s="2224">
        <f>VLOOKUP("Grand Total",$A$277:$F$447,5,FALSE)</f>
        <v>156035130.45999998</v>
      </c>
    </row>
    <row r="4" spans="1:8">
      <c r="E4" s="2133" t="s">
        <v>3158</v>
      </c>
      <c r="F4" s="2137">
        <f>R193</f>
        <v>6016952.6199999982</v>
      </c>
      <c r="G4" s="2137">
        <f>T193</f>
        <v>1863726.5199999996</v>
      </c>
      <c r="H4" s="2213">
        <f>L193</f>
        <v>156035130.45999998</v>
      </c>
    </row>
    <row r="5" spans="1:8">
      <c r="C5" t="s">
        <v>187</v>
      </c>
      <c r="E5" s="2133" t="s">
        <v>3159</v>
      </c>
      <c r="F5" s="2172">
        <f>F3-F4</f>
        <v>0</v>
      </c>
      <c r="G5" s="2172">
        <f>G3-G4</f>
        <v>0</v>
      </c>
      <c r="H5" s="2226">
        <f>H3-H4</f>
        <v>0</v>
      </c>
    </row>
    <row r="6" spans="1:8">
      <c r="E6" s="2128"/>
      <c r="F6" s="2152"/>
      <c r="G6" s="2152"/>
      <c r="H6" s="2153"/>
    </row>
    <row r="7" spans="1:8" ht="18">
      <c r="A7" s="2361" t="s">
        <v>1271</v>
      </c>
    </row>
    <row r="8" spans="1:8" ht="14.25">
      <c r="A8" s="2015" t="s">
        <v>1270</v>
      </c>
      <c r="B8" s="2378">
        <v>2007</v>
      </c>
      <c r="C8" s="2378">
        <v>2007</v>
      </c>
      <c r="D8" s="1594" t="s">
        <v>8597</v>
      </c>
    </row>
    <row r="9" spans="1:8" ht="14.25">
      <c r="A9" s="2015" t="s">
        <v>1267</v>
      </c>
      <c r="B9" s="1844" t="s">
        <v>3153</v>
      </c>
      <c r="C9" s="1844" t="s">
        <v>5311</v>
      </c>
      <c r="D9" s="2525">
        <v>39477</v>
      </c>
    </row>
    <row r="10" spans="1:8" ht="14.25">
      <c r="A10" s="2015" t="s">
        <v>10837</v>
      </c>
      <c r="B10" s="1844" t="s">
        <v>9096</v>
      </c>
      <c r="C10" s="1844" t="s">
        <v>9096</v>
      </c>
      <c r="D10" s="1594" t="s">
        <v>1067</v>
      </c>
    </row>
    <row r="11" spans="1:8" ht="14.25">
      <c r="A11" s="2015" t="s">
        <v>1268</v>
      </c>
      <c r="B11" s="2363" t="s">
        <v>9097</v>
      </c>
      <c r="C11" s="2363" t="s">
        <v>9097</v>
      </c>
    </row>
    <row r="12" spans="1:8" ht="15">
      <c r="A12" s="2362" t="s">
        <v>6848</v>
      </c>
      <c r="B12" s="15" t="s">
        <v>3152</v>
      </c>
      <c r="C12" s="15" t="s">
        <v>3522</v>
      </c>
    </row>
    <row r="13" spans="1:8">
      <c r="B13" t="s">
        <v>842</v>
      </c>
      <c r="C13" t="s">
        <v>842</v>
      </c>
    </row>
    <row r="15" spans="1:8" ht="18">
      <c r="A15" s="2361" t="s">
        <v>1278</v>
      </c>
      <c r="B15" s="2361" t="s">
        <v>8592</v>
      </c>
    </row>
    <row r="16" spans="1:8">
      <c r="B16" s="157"/>
    </row>
    <row r="19" spans="1:43"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3"/>
      <c r="Z19" s="3"/>
      <c r="AA19" s="3"/>
      <c r="AB19" s="3"/>
    </row>
    <row r="20" spans="1:43">
      <c r="H20" s="3"/>
      <c r="I20" s="3"/>
      <c r="J20" s="3"/>
      <c r="K20" s="3"/>
      <c r="L20" s="3"/>
      <c r="M20" s="3"/>
      <c r="N20" s="3"/>
      <c r="O20" s="3"/>
      <c r="P20" s="3"/>
      <c r="Q20" s="3"/>
      <c r="R20" s="3"/>
      <c r="S20" s="3"/>
      <c r="T20" s="3"/>
      <c r="U20" s="3"/>
      <c r="V20" s="3"/>
      <c r="W20" s="3"/>
      <c r="X20" s="3"/>
      <c r="Y20" s="3"/>
      <c r="Z20" s="3"/>
      <c r="AA20" s="3"/>
      <c r="AB20" s="3"/>
    </row>
    <row r="21" spans="1:43">
      <c r="H21" s="3"/>
      <c r="I21" s="3"/>
      <c r="J21" s="3"/>
      <c r="K21" s="3"/>
      <c r="L21" s="3"/>
      <c r="M21" s="3"/>
      <c r="N21" s="3"/>
      <c r="O21" s="3"/>
      <c r="P21" s="3"/>
      <c r="Q21" s="3"/>
      <c r="R21" s="3"/>
      <c r="S21" s="3"/>
      <c r="T21" s="3"/>
      <c r="U21" s="3"/>
      <c r="V21" s="3"/>
      <c r="W21" s="3"/>
      <c r="X21" s="3"/>
      <c r="Y21" s="3"/>
      <c r="Z21" s="3"/>
      <c r="AA21" s="3"/>
      <c r="AB21" s="3"/>
    </row>
    <row r="22" spans="1:43">
      <c r="H22" s="3"/>
      <c r="I22" s="3"/>
      <c r="J22" s="3"/>
      <c r="K22" s="3"/>
      <c r="L22" s="3"/>
      <c r="M22" s="3"/>
      <c r="N22" s="3"/>
      <c r="O22" s="3"/>
      <c r="P22" s="3"/>
      <c r="Q22" s="3"/>
      <c r="R22" s="3"/>
      <c r="S22" s="3"/>
      <c r="T22" s="3"/>
      <c r="U22" s="3"/>
      <c r="V22" s="3"/>
      <c r="W22" s="3"/>
      <c r="X22" s="3"/>
      <c r="Y22" s="3"/>
      <c r="Z22" s="3"/>
      <c r="AA22" s="3"/>
      <c r="AB22" s="3"/>
    </row>
    <row r="23" spans="1:43">
      <c r="H23" s="3"/>
      <c r="I23" s="3"/>
      <c r="J23" s="3"/>
      <c r="K23" s="3"/>
      <c r="L23" s="3"/>
      <c r="M23" s="3"/>
      <c r="N23" s="3"/>
      <c r="O23" s="3"/>
      <c r="P23" s="3"/>
      <c r="Q23" s="3"/>
      <c r="R23" s="3"/>
      <c r="S23" s="3"/>
      <c r="T23" s="3"/>
      <c r="U23" s="3"/>
      <c r="V23" s="3"/>
      <c r="W23" s="3"/>
      <c r="X23" s="3"/>
      <c r="Y23" s="3"/>
      <c r="Z23" s="3"/>
      <c r="AA23" s="3"/>
      <c r="AB23" s="3"/>
    </row>
    <row r="24" spans="1:43">
      <c r="H24" s="3"/>
      <c r="I24" s="3"/>
      <c r="J24" s="3"/>
      <c r="K24" s="3"/>
      <c r="L24" s="2176"/>
      <c r="M24" s="3"/>
      <c r="N24" s="3"/>
      <c r="O24" s="3"/>
      <c r="P24" s="3"/>
      <c r="Q24" s="3"/>
      <c r="R24" s="3"/>
      <c r="S24" s="3"/>
      <c r="T24" s="3"/>
      <c r="U24" s="3"/>
      <c r="V24" s="3"/>
      <c r="W24" s="3"/>
      <c r="X24" s="3"/>
      <c r="Y24" s="3"/>
      <c r="Z24" s="3"/>
      <c r="AA24" s="3"/>
      <c r="AB24" s="3"/>
    </row>
    <row r="25" spans="1:43">
      <c r="H25" s="3"/>
      <c r="I25" s="3"/>
      <c r="J25" s="3"/>
      <c r="K25" s="3"/>
      <c r="L25" s="3"/>
      <c r="M25" s="3"/>
      <c r="N25" s="3"/>
      <c r="O25" s="3"/>
      <c r="P25" s="3"/>
      <c r="Q25" s="3"/>
      <c r="R25" s="3"/>
      <c r="S25" s="3"/>
      <c r="T25" s="3"/>
      <c r="U25" s="3"/>
      <c r="V25" s="3"/>
      <c r="W25" s="3"/>
      <c r="X25" s="3"/>
      <c r="Y25" s="3"/>
      <c r="Z25" s="3"/>
      <c r="AA25" s="3"/>
      <c r="AB25" s="3"/>
    </row>
    <row r="26" spans="1:43">
      <c r="H26" s="99" t="s">
        <v>3205</v>
      </c>
      <c r="I26" s="48"/>
      <c r="J26" s="48"/>
      <c r="K26" s="48"/>
      <c r="L26" s="48"/>
      <c r="M26" s="1322"/>
      <c r="N26" s="48"/>
      <c r="O26" s="48"/>
      <c r="P26" s="48"/>
      <c r="Q26" s="48"/>
      <c r="R26" s="48"/>
      <c r="S26" s="48"/>
      <c r="T26" s="48"/>
      <c r="U26" s="48"/>
      <c r="V26" s="48"/>
      <c r="W26" s="48"/>
      <c r="X26" s="679"/>
      <c r="Y26" s="3"/>
      <c r="Z26" s="3"/>
      <c r="AA26" s="3"/>
    </row>
    <row r="27" spans="1:43">
      <c r="H27" s="101" t="s">
        <v>9113</v>
      </c>
      <c r="I27" s="3"/>
      <c r="J27" s="3"/>
      <c r="K27" s="3"/>
      <c r="L27" s="3"/>
      <c r="M27" s="392"/>
      <c r="N27" s="3"/>
      <c r="O27" s="392"/>
      <c r="P27" s="392"/>
      <c r="Q27" s="392"/>
      <c r="R27" s="392"/>
      <c r="S27" s="392"/>
      <c r="T27" s="392"/>
      <c r="U27" s="392"/>
      <c r="V27" s="392"/>
      <c r="W27" s="392"/>
      <c r="X27" s="1323"/>
      <c r="Y27" s="385"/>
    </row>
    <row r="28" spans="1:43">
      <c r="H28" s="988" t="str">
        <f>+'TITLES &amp; CONSTANTS'!D31</f>
        <v>FOR THE FORECAST PERIOD ENDING 12/31/09</v>
      </c>
      <c r="I28" s="322"/>
      <c r="J28" s="322"/>
      <c r="K28" s="598"/>
      <c r="L28" s="8"/>
      <c r="M28" s="599"/>
      <c r="N28" s="8"/>
      <c r="O28" s="599"/>
      <c r="P28" s="599"/>
      <c r="Q28" s="599"/>
      <c r="R28" s="599"/>
      <c r="S28" s="599"/>
      <c r="T28" s="599"/>
      <c r="U28" s="599"/>
      <c r="V28" s="599"/>
      <c r="W28" s="599"/>
      <c r="X28" s="1324"/>
      <c r="Y28" s="385"/>
      <c r="Z28" s="8"/>
      <c r="AA28" s="8"/>
      <c r="AO28" s="70"/>
      <c r="AP28" s="36"/>
      <c r="AQ28" s="36"/>
    </row>
    <row r="29" spans="1:43">
      <c r="H29" s="1020" t="s">
        <v>7741</v>
      </c>
      <c r="I29" s="35" t="s">
        <v>7742</v>
      </c>
      <c r="J29" s="35" t="s">
        <v>7743</v>
      </c>
      <c r="K29" s="35" t="s">
        <v>7744</v>
      </c>
      <c r="L29" s="35" t="s">
        <v>3551</v>
      </c>
      <c r="M29" s="35" t="s">
        <v>3552</v>
      </c>
      <c r="N29" s="35" t="s">
        <v>1318</v>
      </c>
      <c r="O29" s="35" t="s">
        <v>1319</v>
      </c>
      <c r="P29" s="35" t="s">
        <v>1320</v>
      </c>
      <c r="Q29" s="35" t="s">
        <v>10131</v>
      </c>
      <c r="R29" s="35" t="s">
        <v>10132</v>
      </c>
      <c r="S29" s="35" t="s">
        <v>10133</v>
      </c>
      <c r="T29" s="35" t="s">
        <v>10134</v>
      </c>
      <c r="U29" s="35" t="s">
        <v>10135</v>
      </c>
      <c r="V29" s="35" t="s">
        <v>11027</v>
      </c>
      <c r="W29" s="35" t="s">
        <v>11028</v>
      </c>
      <c r="X29" s="52" t="s">
        <v>11029</v>
      </c>
      <c r="Z29" s="35" t="s">
        <v>11030</v>
      </c>
      <c r="AA29" s="35" t="s">
        <v>6646</v>
      </c>
      <c r="AO29" s="70"/>
      <c r="AP29" s="36"/>
      <c r="AQ29" s="36"/>
    </row>
    <row r="30" spans="1:43">
      <c r="H30" s="49"/>
      <c r="I30" s="3"/>
      <c r="J30" s="3"/>
      <c r="K30" s="3"/>
      <c r="L30" s="3"/>
      <c r="M30" s="3"/>
      <c r="N30" s="3"/>
      <c r="O30" s="3"/>
      <c r="P30" s="3"/>
      <c r="Q30" s="34" t="s">
        <v>9052</v>
      </c>
      <c r="R30" s="3"/>
      <c r="S30" s="34" t="s">
        <v>9053</v>
      </c>
      <c r="T30" s="3"/>
      <c r="U30" s="34" t="s">
        <v>9054</v>
      </c>
      <c r="V30" s="34" t="s">
        <v>9114</v>
      </c>
      <c r="W30" s="3"/>
      <c r="X30" s="50"/>
      <c r="AO30" s="70"/>
      <c r="AP30" s="36"/>
      <c r="AQ30" s="36"/>
    </row>
    <row r="31" spans="1:43">
      <c r="H31" s="89" t="s">
        <v>10137</v>
      </c>
      <c r="I31" s="34" t="s">
        <v>10138</v>
      </c>
      <c r="J31" s="34"/>
      <c r="K31" s="34"/>
      <c r="L31" s="170" t="s">
        <v>4428</v>
      </c>
      <c r="M31" s="170"/>
      <c r="N31" s="170"/>
      <c r="O31" s="170"/>
      <c r="P31" s="170"/>
      <c r="Q31" s="340" t="s">
        <v>6648</v>
      </c>
      <c r="R31" s="34" t="s">
        <v>9115</v>
      </c>
      <c r="S31" s="34" t="s">
        <v>6648</v>
      </c>
      <c r="T31" s="34" t="s">
        <v>9116</v>
      </c>
      <c r="U31" s="34" t="s">
        <v>6648</v>
      </c>
      <c r="V31" s="34" t="s">
        <v>2485</v>
      </c>
      <c r="W31" s="3" t="s">
        <v>9117</v>
      </c>
      <c r="X31" s="51" t="s">
        <v>5690</v>
      </c>
      <c r="Y31" s="161"/>
      <c r="Z31" s="2" t="s">
        <v>9117</v>
      </c>
      <c r="AO31" s="70"/>
      <c r="AP31" s="36"/>
      <c r="AQ31" s="36"/>
    </row>
    <row r="32" spans="1:43">
      <c r="H32" s="1020" t="s">
        <v>10142</v>
      </c>
      <c r="I32" s="35" t="s">
        <v>10142</v>
      </c>
      <c r="J32" s="35" t="s">
        <v>1999</v>
      </c>
      <c r="K32" s="35" t="s">
        <v>11632</v>
      </c>
      <c r="L32" s="35" t="s">
        <v>11633</v>
      </c>
      <c r="M32" s="35" t="s">
        <v>11634</v>
      </c>
      <c r="N32" s="35" t="s">
        <v>11635</v>
      </c>
      <c r="O32" s="35" t="s">
        <v>11636</v>
      </c>
      <c r="P32" s="35" t="s">
        <v>2172</v>
      </c>
      <c r="Q32" s="35" t="s">
        <v>6649</v>
      </c>
      <c r="R32" s="35" t="s">
        <v>2173</v>
      </c>
      <c r="S32" s="35" t="s">
        <v>6649</v>
      </c>
      <c r="T32" s="35" t="s">
        <v>4462</v>
      </c>
      <c r="U32" s="35" t="s">
        <v>6649</v>
      </c>
      <c r="V32" s="35" t="s">
        <v>4463</v>
      </c>
      <c r="W32" s="8" t="s">
        <v>11685</v>
      </c>
      <c r="X32" s="52" t="s">
        <v>11685</v>
      </c>
      <c r="Y32" s="143"/>
      <c r="Z32" s="35" t="s">
        <v>9118</v>
      </c>
      <c r="AA32" s="35" t="s">
        <v>11686</v>
      </c>
    </row>
    <row r="33" spans="8:27">
      <c r="H33" s="738">
        <v>1</v>
      </c>
      <c r="I33" s="2717">
        <v>1</v>
      </c>
      <c r="J33" s="1006"/>
      <c r="K33" s="1006" t="s">
        <v>9241</v>
      </c>
      <c r="L33" s="1325"/>
      <c r="M33" s="2719">
        <v>0</v>
      </c>
      <c r="N33" s="330">
        <f>+L33*M33</f>
        <v>0</v>
      </c>
      <c r="O33" s="1326">
        <f>1-M33</f>
        <v>1</v>
      </c>
      <c r="P33" s="439">
        <f>+L33-N33</f>
        <v>0</v>
      </c>
      <c r="Q33" s="439">
        <f t="shared" ref="Q33:Q65" si="0">+L33*$L$216*$L$230</f>
        <v>0</v>
      </c>
      <c r="R33" s="1325"/>
      <c r="S33" s="438">
        <f t="shared" ref="S33:S65" si="1">+R33*$R$216*$R$230</f>
        <v>0</v>
      </c>
      <c r="T33" s="1325"/>
      <c r="U33" s="236">
        <f t="shared" ref="U33:U65" si="2">+T33*$T$216*$T$230</f>
        <v>0</v>
      </c>
      <c r="V33" s="42">
        <f>+Q33+S33+U33</f>
        <v>0</v>
      </c>
      <c r="W33" s="42">
        <f t="shared" ref="W33:W95" si="3">+V33*M33</f>
        <v>0</v>
      </c>
      <c r="X33" s="202">
        <f>+V33-W33</f>
        <v>0</v>
      </c>
      <c r="Y33" s="10"/>
      <c r="Z33" s="10">
        <f>+W33+X33</f>
        <v>0</v>
      </c>
      <c r="AA33" s="174">
        <f>+Z33-Q33-S33-U33</f>
        <v>0</v>
      </c>
    </row>
    <row r="34" spans="8:27">
      <c r="H34" s="89">
        <f>+H33+1</f>
        <v>2</v>
      </c>
      <c r="I34" s="2717">
        <v>1</v>
      </c>
      <c r="J34" s="1006" t="s">
        <v>7785</v>
      </c>
      <c r="K34" s="448" t="s">
        <v>2519</v>
      </c>
      <c r="L34" s="2379">
        <f t="shared" ref="L34:L65" si="4">IF(ISNA(VLOOKUP($J34,$A$277:$E$447,5,FALSE)),0,(VLOOKUP($J34,$A$277:$E$447,5,FALSE)))</f>
        <v>485774.25</v>
      </c>
      <c r="M34" s="2719">
        <v>0</v>
      </c>
      <c r="N34" s="330">
        <f t="shared" ref="N34:N96" si="5">+L34*M34</f>
        <v>0</v>
      </c>
      <c r="O34" s="1326">
        <f t="shared" ref="O34:O96" si="6">1-M34</f>
        <v>1</v>
      </c>
      <c r="P34" s="439">
        <f t="shared" ref="P34:P96" si="7">+L34-N34</f>
        <v>485774.25</v>
      </c>
      <c r="Q34" s="439">
        <f t="shared" si="0"/>
        <v>552086.64249798935</v>
      </c>
      <c r="R34" s="2379">
        <f t="shared" ref="R34:R65" si="8">IF(ISNA(VLOOKUP($J34,$A$277:$E$447,3,FALSE)),0,(VLOOKUP($J34,$A$277:$E$447,3,FALSE)))</f>
        <v>0</v>
      </c>
      <c r="S34" s="438">
        <f t="shared" si="1"/>
        <v>0</v>
      </c>
      <c r="T34" s="2379">
        <f t="shared" ref="T34:T65" si="9">IF(ISNA(VLOOKUP($J34,$A$276:$E$446,4,FALSE)),0,(VLOOKUP($J34,$A$276:$E$446,4,FALSE)))</f>
        <v>0</v>
      </c>
      <c r="U34" s="236">
        <f t="shared" si="2"/>
        <v>0</v>
      </c>
      <c r="V34" s="42">
        <f t="shared" ref="V34:V96" si="10">+Q34+S34+U34</f>
        <v>552086.64249798935</v>
      </c>
      <c r="W34" s="42">
        <f t="shared" si="3"/>
        <v>0</v>
      </c>
      <c r="X34" s="202">
        <f t="shared" ref="X34:X96" si="11">+V34-W34</f>
        <v>552086.64249798935</v>
      </c>
      <c r="Y34" s="10"/>
      <c r="Z34" s="10">
        <f t="shared" ref="Z34:Z98" si="12">+W34+X34</f>
        <v>552086.64249798935</v>
      </c>
      <c r="AA34" s="174">
        <f t="shared" ref="AA34:AA95" si="13">+Z34-Q34-S34-U34</f>
        <v>0</v>
      </c>
    </row>
    <row r="35" spans="8:27">
      <c r="H35" s="89">
        <f t="shared" ref="H35:H99" si="14">+H34+1</f>
        <v>3</v>
      </c>
      <c r="I35" s="2717">
        <v>1</v>
      </c>
      <c r="J35" s="1006" t="s">
        <v>11195</v>
      </c>
      <c r="K35" s="449" t="s">
        <v>4578</v>
      </c>
      <c r="L35" s="2379">
        <f t="shared" si="4"/>
        <v>3057357.2</v>
      </c>
      <c r="M35" s="2719">
        <v>0</v>
      </c>
      <c r="N35" s="330">
        <f>+L35*M35</f>
        <v>0</v>
      </c>
      <c r="O35" s="1326">
        <f>1-M35</f>
        <v>1</v>
      </c>
      <c r="P35" s="439">
        <f>+L35-N35</f>
        <v>3057357.2</v>
      </c>
      <c r="Q35" s="439">
        <f t="shared" si="0"/>
        <v>3474712.9380881218</v>
      </c>
      <c r="R35" s="2379">
        <f t="shared" si="8"/>
        <v>88561.42</v>
      </c>
      <c r="S35" s="438">
        <f t="shared" si="1"/>
        <v>88561.420000000013</v>
      </c>
      <c r="T35" s="2379">
        <f t="shared" si="9"/>
        <v>109760.37</v>
      </c>
      <c r="U35" s="236">
        <f t="shared" si="2"/>
        <v>120759.22873748628</v>
      </c>
      <c r="V35" s="42">
        <f>+Q35+S35+U35</f>
        <v>3684033.5868256078</v>
      </c>
      <c r="W35" s="42">
        <f>+V35*M35</f>
        <v>0</v>
      </c>
      <c r="X35" s="202">
        <f>+V35-W35</f>
        <v>3684033.5868256078</v>
      </c>
      <c r="Y35" s="10"/>
      <c r="Z35" s="10">
        <f t="shared" si="12"/>
        <v>3684033.5868256078</v>
      </c>
      <c r="AA35" s="174">
        <f t="shared" si="13"/>
        <v>-3.0559021979570389E-10</v>
      </c>
    </row>
    <row r="36" spans="8:27">
      <c r="H36" s="89">
        <f t="shared" si="14"/>
        <v>4</v>
      </c>
      <c r="I36" s="2717">
        <v>1</v>
      </c>
      <c r="J36" s="2524" t="s">
        <v>6855</v>
      </c>
      <c r="K36" s="449" t="s">
        <v>8593</v>
      </c>
      <c r="L36" s="2379">
        <f t="shared" si="4"/>
        <v>13354.06</v>
      </c>
      <c r="M36" s="2719">
        <v>0</v>
      </c>
      <c r="N36" s="330">
        <f>+L36*M36</f>
        <v>0</v>
      </c>
      <c r="O36" s="1326">
        <f>1-M36</f>
        <v>1</v>
      </c>
      <c r="P36" s="439">
        <f>+L36-N36</f>
        <v>13354.06</v>
      </c>
      <c r="Q36" s="439">
        <f>+L36*$L$216*$L$230</f>
        <v>15177.004851773636</v>
      </c>
      <c r="R36" s="2379">
        <f t="shared" si="8"/>
        <v>0</v>
      </c>
      <c r="S36" s="438">
        <f t="shared" si="1"/>
        <v>0</v>
      </c>
      <c r="T36" s="2379">
        <f t="shared" si="9"/>
        <v>0</v>
      </c>
      <c r="U36" s="236">
        <f t="shared" si="2"/>
        <v>0</v>
      </c>
      <c r="V36" s="42">
        <f>+Q36+S36+U36</f>
        <v>15177.004851773636</v>
      </c>
      <c r="W36" s="42">
        <f>+V36*M36</f>
        <v>0</v>
      </c>
      <c r="X36" s="202">
        <f>+V36-W36</f>
        <v>15177.004851773636</v>
      </c>
      <c r="Y36" s="10"/>
      <c r="Z36" s="10">
        <f>+W36+X36</f>
        <v>15177.004851773636</v>
      </c>
      <c r="AA36" s="174">
        <f>+Z36-Q36-S36-U36</f>
        <v>0</v>
      </c>
    </row>
    <row r="37" spans="8:27">
      <c r="H37" s="89">
        <f t="shared" si="14"/>
        <v>5</v>
      </c>
      <c r="I37" s="2717">
        <v>1</v>
      </c>
      <c r="J37" s="1006" t="s">
        <v>9989</v>
      </c>
      <c r="K37" s="448" t="s">
        <v>10904</v>
      </c>
      <c r="L37" s="2379">
        <f t="shared" si="4"/>
        <v>958343.53</v>
      </c>
      <c r="M37" s="2719">
        <v>0</v>
      </c>
      <c r="N37" s="330">
        <f t="shared" si="5"/>
        <v>0</v>
      </c>
      <c r="O37" s="1326">
        <f t="shared" si="6"/>
        <v>1</v>
      </c>
      <c r="P37" s="439">
        <f t="shared" si="7"/>
        <v>958343.53</v>
      </c>
      <c r="Q37" s="439">
        <f t="shared" si="0"/>
        <v>1089165.7222204988</v>
      </c>
      <c r="R37" s="2379">
        <f t="shared" si="8"/>
        <v>14244.44</v>
      </c>
      <c r="S37" s="438">
        <f t="shared" si="1"/>
        <v>14244.440000000004</v>
      </c>
      <c r="T37" s="2379">
        <f t="shared" si="9"/>
        <v>13461.46</v>
      </c>
      <c r="U37" s="236">
        <f t="shared" si="2"/>
        <v>14810.40495108136</v>
      </c>
      <c r="V37" s="42">
        <f t="shared" si="10"/>
        <v>1118220.5671715802</v>
      </c>
      <c r="W37" s="42">
        <f t="shared" si="3"/>
        <v>0</v>
      </c>
      <c r="X37" s="202">
        <f t="shared" si="11"/>
        <v>1118220.5671715802</v>
      </c>
      <c r="Y37" s="10"/>
      <c r="Z37" s="10">
        <f>+W37+X37</f>
        <v>1118220.5671715802</v>
      </c>
      <c r="AA37" s="174">
        <f>+Z37-Q37-S37-U37</f>
        <v>-4.1836756281554699E-11</v>
      </c>
    </row>
    <row r="38" spans="8:27" ht="25.5">
      <c r="H38" s="89">
        <f t="shared" si="14"/>
        <v>6</v>
      </c>
      <c r="I38" s="2717">
        <v>1</v>
      </c>
      <c r="J38" s="1006" t="s">
        <v>9990</v>
      </c>
      <c r="K38" s="448" t="s">
        <v>5542</v>
      </c>
      <c r="L38" s="2379">
        <f t="shared" si="4"/>
        <v>1185072.3799999999</v>
      </c>
      <c r="M38" s="2719">
        <v>0</v>
      </c>
      <c r="N38" s="330">
        <f t="shared" si="5"/>
        <v>0</v>
      </c>
      <c r="O38" s="1326">
        <f t="shared" si="6"/>
        <v>1</v>
      </c>
      <c r="P38" s="439">
        <f t="shared" si="7"/>
        <v>1185072.3799999999</v>
      </c>
      <c r="Q38" s="439">
        <f t="shared" si="0"/>
        <v>1346845.023982439</v>
      </c>
      <c r="R38" s="2379">
        <f t="shared" si="8"/>
        <v>110183.29</v>
      </c>
      <c r="S38" s="438">
        <f t="shared" si="1"/>
        <v>110183.29000000002</v>
      </c>
      <c r="T38" s="2379">
        <f t="shared" si="9"/>
        <v>21020.49</v>
      </c>
      <c r="U38" s="236">
        <f t="shared" si="2"/>
        <v>23126.909649484995</v>
      </c>
      <c r="V38" s="42">
        <f t="shared" si="10"/>
        <v>1480155.223631924</v>
      </c>
      <c r="W38" s="42">
        <f t="shared" si="3"/>
        <v>0</v>
      </c>
      <c r="X38" s="202">
        <f t="shared" si="11"/>
        <v>1480155.223631924</v>
      </c>
      <c r="Y38" s="10"/>
      <c r="Z38" s="10">
        <f t="shared" si="12"/>
        <v>1480155.223631924</v>
      </c>
      <c r="AA38" s="174">
        <f t="shared" si="13"/>
        <v>4.3655745685100555E-11</v>
      </c>
    </row>
    <row r="39" spans="8:27">
      <c r="H39" s="89">
        <f t="shared" si="14"/>
        <v>7</v>
      </c>
      <c r="I39" s="2717">
        <v>1</v>
      </c>
      <c r="J39" s="1006" t="s">
        <v>9991</v>
      </c>
      <c r="K39" s="448" t="s">
        <v>5543</v>
      </c>
      <c r="L39" s="2379">
        <f t="shared" si="4"/>
        <v>2673150.0699999998</v>
      </c>
      <c r="M39" s="2719">
        <v>0</v>
      </c>
      <c r="N39" s="330">
        <f>+L39*M39</f>
        <v>0</v>
      </c>
      <c r="O39" s="1326">
        <f>1-M39</f>
        <v>1</v>
      </c>
      <c r="P39" s="439">
        <f>+L39-N39</f>
        <v>2673150.0699999998</v>
      </c>
      <c r="Q39" s="439">
        <f t="shared" si="0"/>
        <v>3038058.2071601474</v>
      </c>
      <c r="R39" s="2379">
        <f t="shared" si="8"/>
        <v>5209.01</v>
      </c>
      <c r="S39" s="438">
        <f t="shared" si="1"/>
        <v>5209.0100000000011</v>
      </c>
      <c r="T39" s="2379">
        <f t="shared" si="9"/>
        <v>11521.03</v>
      </c>
      <c r="U39" s="236">
        <f t="shared" si="2"/>
        <v>12675.52849048743</v>
      </c>
      <c r="V39" s="42">
        <f t="shared" si="10"/>
        <v>3055942.7456506346</v>
      </c>
      <c r="W39" s="42">
        <f t="shared" si="3"/>
        <v>0</v>
      </c>
      <c r="X39" s="202">
        <f>+V39-W39</f>
        <v>3055942.7456506346</v>
      </c>
      <c r="Y39" s="10"/>
      <c r="Z39" s="10">
        <f t="shared" si="12"/>
        <v>3055942.7456506346</v>
      </c>
      <c r="AA39" s="174">
        <f t="shared" si="13"/>
        <v>-1.6916601452976465E-10</v>
      </c>
    </row>
    <row r="40" spans="8:27">
      <c r="H40" s="89">
        <f t="shared" si="14"/>
        <v>8</v>
      </c>
      <c r="I40" s="2717">
        <v>1</v>
      </c>
      <c r="J40" s="1006" t="s">
        <v>7799</v>
      </c>
      <c r="K40" s="448" t="s">
        <v>5544</v>
      </c>
      <c r="L40" s="2379">
        <f t="shared" si="4"/>
        <v>1292972.43</v>
      </c>
      <c r="M40" s="2719">
        <v>0</v>
      </c>
      <c r="N40" s="330">
        <f t="shared" si="5"/>
        <v>0</v>
      </c>
      <c r="O40" s="1326">
        <f t="shared" si="6"/>
        <v>1</v>
      </c>
      <c r="P40" s="439">
        <f t="shared" si="7"/>
        <v>1292972.43</v>
      </c>
      <c r="Q40" s="439">
        <f t="shared" si="0"/>
        <v>1469474.3653480327</v>
      </c>
      <c r="R40" s="2379">
        <f t="shared" si="8"/>
        <v>17529.7</v>
      </c>
      <c r="S40" s="438">
        <f t="shared" si="1"/>
        <v>17529.700000000004</v>
      </c>
      <c r="T40" s="2379">
        <f t="shared" si="9"/>
        <v>1831.12</v>
      </c>
      <c r="U40" s="236">
        <f t="shared" si="2"/>
        <v>2014.6127324988599</v>
      </c>
      <c r="V40" s="42">
        <f t="shared" si="10"/>
        <v>1489018.6780805315</v>
      </c>
      <c r="W40" s="42">
        <f t="shared" si="3"/>
        <v>0</v>
      </c>
      <c r="X40" s="202">
        <f t="shared" si="11"/>
        <v>1489018.6780805315</v>
      </c>
      <c r="Y40" s="10"/>
      <c r="Z40" s="10">
        <f>+W40+X40</f>
        <v>1489018.6780805315</v>
      </c>
      <c r="AA40" s="174">
        <f t="shared" si="13"/>
        <v>-4.3200998334214091E-12</v>
      </c>
    </row>
    <row r="41" spans="8:27">
      <c r="H41" s="89">
        <f t="shared" si="14"/>
        <v>9</v>
      </c>
      <c r="I41" s="2717">
        <v>1</v>
      </c>
      <c r="J41" s="1006" t="s">
        <v>7800</v>
      </c>
      <c r="K41" s="448" t="s">
        <v>10722</v>
      </c>
      <c r="L41" s="2379">
        <f t="shared" si="4"/>
        <v>411873.92</v>
      </c>
      <c r="M41" s="2719">
        <v>0</v>
      </c>
      <c r="N41" s="330">
        <f t="shared" si="5"/>
        <v>0</v>
      </c>
      <c r="O41" s="1326">
        <f t="shared" si="6"/>
        <v>1</v>
      </c>
      <c r="P41" s="439">
        <f t="shared" si="7"/>
        <v>411873.92</v>
      </c>
      <c r="Q41" s="439">
        <f t="shared" si="0"/>
        <v>468098.27738972468</v>
      </c>
      <c r="R41" s="2379">
        <f t="shared" si="8"/>
        <v>13909.55</v>
      </c>
      <c r="S41" s="438">
        <f t="shared" si="1"/>
        <v>13909.550000000003</v>
      </c>
      <c r="T41" s="2379">
        <f t="shared" si="9"/>
        <v>1232</v>
      </c>
      <c r="U41" s="236">
        <f t="shared" si="2"/>
        <v>1355.4561614960219</v>
      </c>
      <c r="V41" s="42">
        <f t="shared" si="10"/>
        <v>483363.28355122067</v>
      </c>
      <c r="W41" s="42">
        <f t="shared" si="3"/>
        <v>0</v>
      </c>
      <c r="X41" s="202">
        <f t="shared" si="11"/>
        <v>483363.28355122067</v>
      </c>
      <c r="Y41" s="10"/>
      <c r="Z41" s="10">
        <f t="shared" si="12"/>
        <v>483363.28355122067</v>
      </c>
      <c r="AA41" s="174">
        <f t="shared" si="13"/>
        <v>-3.979039320256561E-11</v>
      </c>
    </row>
    <row r="42" spans="8:27">
      <c r="H42" s="89">
        <f t="shared" si="14"/>
        <v>10</v>
      </c>
      <c r="I42" s="2717">
        <v>1</v>
      </c>
      <c r="J42" s="1006" t="s">
        <v>7801</v>
      </c>
      <c r="K42" s="448" t="s">
        <v>10723</v>
      </c>
      <c r="L42" s="2379">
        <f t="shared" si="4"/>
        <v>398959.43</v>
      </c>
      <c r="M42" s="2719">
        <v>0</v>
      </c>
      <c r="N42" s="330">
        <f t="shared" si="5"/>
        <v>0</v>
      </c>
      <c r="O42" s="1326">
        <f t="shared" si="6"/>
        <v>1</v>
      </c>
      <c r="P42" s="439">
        <f t="shared" si="7"/>
        <v>398959.43</v>
      </c>
      <c r="Q42" s="439">
        <f t="shared" si="0"/>
        <v>453420.84765014122</v>
      </c>
      <c r="R42" s="2379">
        <f t="shared" si="8"/>
        <v>1806.01</v>
      </c>
      <c r="S42" s="438">
        <f t="shared" si="1"/>
        <v>1806.0100000000004</v>
      </c>
      <c r="T42" s="2379">
        <f t="shared" si="9"/>
        <v>15436.2</v>
      </c>
      <c r="U42" s="236">
        <f t="shared" si="2"/>
        <v>16983.029545523452</v>
      </c>
      <c r="V42" s="42">
        <f t="shared" si="10"/>
        <v>472209.88719566469</v>
      </c>
      <c r="W42" s="42">
        <f t="shared" si="3"/>
        <v>0</v>
      </c>
      <c r="X42" s="202">
        <f t="shared" si="11"/>
        <v>472209.88719566469</v>
      </c>
      <c r="Y42" s="10"/>
      <c r="Z42" s="10">
        <f t="shared" si="12"/>
        <v>472209.88719566469</v>
      </c>
      <c r="AA42" s="174">
        <f t="shared" si="13"/>
        <v>0</v>
      </c>
    </row>
    <row r="43" spans="8:27">
      <c r="H43" s="89">
        <f t="shared" si="14"/>
        <v>11</v>
      </c>
      <c r="I43" s="2717">
        <v>1</v>
      </c>
      <c r="J43" s="1006" t="s">
        <v>7802</v>
      </c>
      <c r="K43" s="448" t="s">
        <v>10724</v>
      </c>
      <c r="L43" s="2379">
        <f t="shared" si="4"/>
        <v>497865.22</v>
      </c>
      <c r="M43" s="2719">
        <v>0</v>
      </c>
      <c r="N43" s="330">
        <f t="shared" si="5"/>
        <v>0</v>
      </c>
      <c r="O43" s="1326">
        <f t="shared" si="6"/>
        <v>1</v>
      </c>
      <c r="P43" s="439">
        <f t="shared" si="7"/>
        <v>497865.22</v>
      </c>
      <c r="Q43" s="439">
        <f t="shared" si="0"/>
        <v>565828.13462492672</v>
      </c>
      <c r="R43" s="2379">
        <f t="shared" si="8"/>
        <v>3991.61</v>
      </c>
      <c r="S43" s="438">
        <f t="shared" si="1"/>
        <v>3991.610000000001</v>
      </c>
      <c r="T43" s="2379">
        <f t="shared" si="9"/>
        <v>0</v>
      </c>
      <c r="U43" s="236">
        <f t="shared" si="2"/>
        <v>0</v>
      </c>
      <c r="V43" s="42">
        <f t="shared" si="10"/>
        <v>569819.74462492671</v>
      </c>
      <c r="W43" s="42">
        <f t="shared" si="3"/>
        <v>0</v>
      </c>
      <c r="X43" s="202">
        <f t="shared" si="11"/>
        <v>569819.74462492671</v>
      </c>
      <c r="Y43" s="10"/>
      <c r="Z43" s="10">
        <f t="shared" si="12"/>
        <v>569819.74462492671</v>
      </c>
      <c r="AA43" s="174">
        <f t="shared" si="13"/>
        <v>-1.5006662579253316E-11</v>
      </c>
    </row>
    <row r="44" spans="8:27">
      <c r="H44" s="89">
        <f t="shared" si="14"/>
        <v>12</v>
      </c>
      <c r="I44" s="2717">
        <v>1</v>
      </c>
      <c r="J44" s="1006" t="s">
        <v>7803</v>
      </c>
      <c r="K44" s="448" t="s">
        <v>10725</v>
      </c>
      <c r="L44" s="2379">
        <f t="shared" si="4"/>
        <v>817626.61</v>
      </c>
      <c r="M44" s="2719">
        <v>0</v>
      </c>
      <c r="N44" s="330">
        <f t="shared" si="5"/>
        <v>0</v>
      </c>
      <c r="O44" s="1326">
        <f t="shared" si="6"/>
        <v>1</v>
      </c>
      <c r="P44" s="439">
        <f t="shared" si="7"/>
        <v>817626.61</v>
      </c>
      <c r="Q44" s="439">
        <f t="shared" si="0"/>
        <v>929239.72386744036</v>
      </c>
      <c r="R44" s="2379">
        <f t="shared" si="8"/>
        <v>13646.18</v>
      </c>
      <c r="S44" s="438">
        <f t="shared" si="1"/>
        <v>13646.180000000004</v>
      </c>
      <c r="T44" s="2379">
        <f t="shared" si="9"/>
        <v>6963.46</v>
      </c>
      <c r="U44" s="236">
        <f t="shared" si="2"/>
        <v>7661.2538655284807</v>
      </c>
      <c r="V44" s="42">
        <f t="shared" si="10"/>
        <v>950547.15773296892</v>
      </c>
      <c r="W44" s="42">
        <f t="shared" si="3"/>
        <v>0</v>
      </c>
      <c r="X44" s="202">
        <f t="shared" si="11"/>
        <v>950547.15773296892</v>
      </c>
      <c r="Y44" s="10"/>
      <c r="Z44" s="10">
        <f t="shared" si="12"/>
        <v>950547.15773296892</v>
      </c>
      <c r="AA44" s="174">
        <f t="shared" si="13"/>
        <v>6.9121597334742546E-11</v>
      </c>
    </row>
    <row r="45" spans="8:27">
      <c r="H45" s="89">
        <f t="shared" si="14"/>
        <v>13</v>
      </c>
      <c r="I45" s="2717">
        <v>1</v>
      </c>
      <c r="J45" s="1006" t="s">
        <v>5812</v>
      </c>
      <c r="K45" s="448" t="s">
        <v>11623</v>
      </c>
      <c r="L45" s="2379">
        <f t="shared" si="4"/>
        <v>560132.74</v>
      </c>
      <c r="M45" s="2719">
        <v>0</v>
      </c>
      <c r="N45" s="330">
        <f t="shared" si="5"/>
        <v>0</v>
      </c>
      <c r="O45" s="1326">
        <f t="shared" si="6"/>
        <v>1</v>
      </c>
      <c r="P45" s="439">
        <f t="shared" si="7"/>
        <v>560132.74</v>
      </c>
      <c r="Q45" s="439">
        <f t="shared" si="0"/>
        <v>636595.71041445527</v>
      </c>
      <c r="R45" s="2379">
        <f t="shared" si="8"/>
        <v>2733.65</v>
      </c>
      <c r="S45" s="438">
        <f t="shared" si="1"/>
        <v>2733.6500000000005</v>
      </c>
      <c r="T45" s="2379">
        <f t="shared" si="9"/>
        <v>12457.52</v>
      </c>
      <c r="U45" s="236">
        <f t="shared" si="2"/>
        <v>13705.862208571365</v>
      </c>
      <c r="V45" s="42">
        <f t="shared" si="10"/>
        <v>653035.2226230267</v>
      </c>
      <c r="W45" s="42">
        <f t="shared" si="3"/>
        <v>0</v>
      </c>
      <c r="X45" s="202">
        <f t="shared" si="11"/>
        <v>653035.2226230267</v>
      </c>
      <c r="Y45" s="10"/>
      <c r="Z45" s="10">
        <f t="shared" si="12"/>
        <v>653035.2226230267</v>
      </c>
      <c r="AA45" s="174">
        <f t="shared" si="13"/>
        <v>5.8207660913467407E-11</v>
      </c>
    </row>
    <row r="46" spans="8:27">
      <c r="H46" s="89">
        <f t="shared" si="14"/>
        <v>14</v>
      </c>
      <c r="I46" s="2717">
        <v>1</v>
      </c>
      <c r="J46" s="1006" t="s">
        <v>8047</v>
      </c>
      <c r="K46" s="448" t="s">
        <v>11624</v>
      </c>
      <c r="L46" s="2379">
        <f t="shared" si="4"/>
        <v>471282.17</v>
      </c>
      <c r="M46" s="2719">
        <v>0</v>
      </c>
      <c r="N46" s="330">
        <f t="shared" si="5"/>
        <v>0</v>
      </c>
      <c r="O46" s="1326">
        <f t="shared" si="6"/>
        <v>1</v>
      </c>
      <c r="P46" s="439">
        <f t="shared" si="7"/>
        <v>471282.17</v>
      </c>
      <c r="Q46" s="439">
        <f t="shared" si="0"/>
        <v>535616.26805963193</v>
      </c>
      <c r="R46" s="2379">
        <f t="shared" si="8"/>
        <v>2673.57</v>
      </c>
      <c r="S46" s="438">
        <f t="shared" si="1"/>
        <v>2673.5700000000006</v>
      </c>
      <c r="T46" s="2379">
        <f t="shared" si="9"/>
        <v>0</v>
      </c>
      <c r="U46" s="236">
        <f t="shared" si="2"/>
        <v>0</v>
      </c>
      <c r="V46" s="42">
        <f t="shared" si="10"/>
        <v>538289.83805963187</v>
      </c>
      <c r="W46" s="42">
        <f t="shared" si="3"/>
        <v>0</v>
      </c>
      <c r="X46" s="202">
        <f t="shared" si="11"/>
        <v>538289.83805963187</v>
      </c>
      <c r="Y46" s="10"/>
      <c r="Z46" s="10">
        <f t="shared" si="12"/>
        <v>538289.83805963187</v>
      </c>
      <c r="AA46" s="174">
        <f t="shared" si="13"/>
        <v>-5.184119800105691E-11</v>
      </c>
    </row>
    <row r="47" spans="8:27">
      <c r="H47" s="89">
        <f t="shared" si="14"/>
        <v>15</v>
      </c>
      <c r="I47" s="2717">
        <v>1</v>
      </c>
      <c r="J47" s="1006" t="s">
        <v>8048</v>
      </c>
      <c r="K47" s="448" t="s">
        <v>11625</v>
      </c>
      <c r="L47" s="2379">
        <f t="shared" si="4"/>
        <v>1417846.34</v>
      </c>
      <c r="M47" s="2719">
        <v>0</v>
      </c>
      <c r="N47" s="330">
        <f t="shared" si="5"/>
        <v>0</v>
      </c>
      <c r="O47" s="1326">
        <f t="shared" si="6"/>
        <v>1</v>
      </c>
      <c r="P47" s="439">
        <f t="shared" si="7"/>
        <v>1417846.34</v>
      </c>
      <c r="Q47" s="439">
        <f t="shared" si="0"/>
        <v>1611394.6456171004</v>
      </c>
      <c r="R47" s="2379">
        <f t="shared" si="8"/>
        <v>2794.98</v>
      </c>
      <c r="S47" s="438">
        <f t="shared" si="1"/>
        <v>2794.9800000000005</v>
      </c>
      <c r="T47" s="2379">
        <f t="shared" si="9"/>
        <v>9569.5300000000007</v>
      </c>
      <c r="U47" s="236">
        <f t="shared" si="2"/>
        <v>10528.472728182651</v>
      </c>
      <c r="V47" s="42">
        <f t="shared" si="10"/>
        <v>1624718.098345283</v>
      </c>
      <c r="W47" s="42">
        <f t="shared" si="3"/>
        <v>0</v>
      </c>
      <c r="X47" s="202">
        <f t="shared" si="11"/>
        <v>1624718.098345283</v>
      </c>
      <c r="Y47" s="10"/>
      <c r="Z47" s="10">
        <f t="shared" si="12"/>
        <v>1624718.098345283</v>
      </c>
      <c r="AA47" s="174">
        <f t="shared" si="13"/>
        <v>-1.0732037480920553E-10</v>
      </c>
    </row>
    <row r="48" spans="8:27">
      <c r="H48" s="89">
        <f t="shared" si="14"/>
        <v>16</v>
      </c>
      <c r="I48" s="2717">
        <v>1</v>
      </c>
      <c r="J48" s="1006" t="s">
        <v>8049</v>
      </c>
      <c r="K48" s="448" t="s">
        <v>11626</v>
      </c>
      <c r="L48" s="2379">
        <f t="shared" si="4"/>
        <v>1227769.73</v>
      </c>
      <c r="M48" s="2719">
        <v>0</v>
      </c>
      <c r="N48" s="330">
        <f t="shared" si="5"/>
        <v>0</v>
      </c>
      <c r="O48" s="1326">
        <f t="shared" si="6"/>
        <v>1</v>
      </c>
      <c r="P48" s="439">
        <f t="shared" si="7"/>
        <v>1227769.73</v>
      </c>
      <c r="Q48" s="439">
        <f t="shared" si="0"/>
        <v>1395370.9320664133</v>
      </c>
      <c r="R48" s="2379">
        <f t="shared" si="8"/>
        <v>31339.599999999999</v>
      </c>
      <c r="S48" s="438">
        <f t="shared" si="1"/>
        <v>31339.600000000006</v>
      </c>
      <c r="T48" s="2379">
        <f t="shared" si="9"/>
        <v>13540.14</v>
      </c>
      <c r="U48" s="236">
        <f t="shared" si="2"/>
        <v>14896.969310485994</v>
      </c>
      <c r="V48" s="42">
        <f t="shared" si="10"/>
        <v>1441607.5013768994</v>
      </c>
      <c r="W48" s="42">
        <f t="shared" si="3"/>
        <v>0</v>
      </c>
      <c r="X48" s="202">
        <f t="shared" si="11"/>
        <v>1441607.5013768994</v>
      </c>
      <c r="Y48" s="10"/>
      <c r="Z48" s="10">
        <f t="shared" si="12"/>
        <v>1441607.5013768994</v>
      </c>
      <c r="AA48" s="174">
        <f t="shared" si="13"/>
        <v>8.3673512563109398E-11</v>
      </c>
    </row>
    <row r="49" spans="8:27">
      <c r="H49" s="89">
        <f t="shared" si="14"/>
        <v>17</v>
      </c>
      <c r="I49" s="2717">
        <v>1</v>
      </c>
      <c r="J49" s="1006" t="s">
        <v>8050</v>
      </c>
      <c r="K49" s="448" t="s">
        <v>11627</v>
      </c>
      <c r="L49" s="2379">
        <f t="shared" si="4"/>
        <v>918722.98</v>
      </c>
      <c r="M49" s="2719">
        <v>0</v>
      </c>
      <c r="N49" s="330">
        <f t="shared" si="5"/>
        <v>0</v>
      </c>
      <c r="O49" s="1326">
        <f t="shared" si="6"/>
        <v>1</v>
      </c>
      <c r="P49" s="439">
        <f t="shared" si="7"/>
        <v>918722.98</v>
      </c>
      <c r="Q49" s="439">
        <f t="shared" si="0"/>
        <v>1044136.6239852101</v>
      </c>
      <c r="R49" s="2379">
        <f t="shared" si="8"/>
        <v>3248</v>
      </c>
      <c r="S49" s="438">
        <f t="shared" si="1"/>
        <v>3248.0000000000009</v>
      </c>
      <c r="T49" s="2379">
        <f t="shared" si="9"/>
        <v>0</v>
      </c>
      <c r="U49" s="236">
        <f t="shared" si="2"/>
        <v>0</v>
      </c>
      <c r="V49" s="42">
        <f t="shared" si="10"/>
        <v>1047384.6239852101</v>
      </c>
      <c r="W49" s="42">
        <f t="shared" si="3"/>
        <v>0</v>
      </c>
      <c r="X49" s="202">
        <f t="shared" si="11"/>
        <v>1047384.6239852101</v>
      </c>
      <c r="Y49" s="10"/>
      <c r="Z49" s="10">
        <f t="shared" si="12"/>
        <v>1047384.6239852101</v>
      </c>
      <c r="AA49" s="174">
        <f t="shared" si="13"/>
        <v>-9.0949470177292824E-13</v>
      </c>
    </row>
    <row r="50" spans="8:27">
      <c r="H50" s="89">
        <f t="shared" si="14"/>
        <v>18</v>
      </c>
      <c r="I50" s="2717">
        <v>1</v>
      </c>
      <c r="J50" s="1006" t="s">
        <v>8051</v>
      </c>
      <c r="K50" s="448" t="s">
        <v>11628</v>
      </c>
      <c r="L50" s="2379">
        <f t="shared" si="4"/>
        <v>1505660.37</v>
      </c>
      <c r="M50" s="2719">
        <v>0</v>
      </c>
      <c r="N50" s="330">
        <f t="shared" si="5"/>
        <v>0</v>
      </c>
      <c r="O50" s="1326">
        <f t="shared" si="6"/>
        <v>1</v>
      </c>
      <c r="P50" s="439">
        <f t="shared" si="7"/>
        <v>1505660.37</v>
      </c>
      <c r="Q50" s="439">
        <f t="shared" si="0"/>
        <v>1711196.0512842755</v>
      </c>
      <c r="R50" s="2379">
        <f t="shared" si="8"/>
        <v>68450.37</v>
      </c>
      <c r="S50" s="438">
        <f t="shared" si="1"/>
        <v>68450.37000000001</v>
      </c>
      <c r="T50" s="2379">
        <f t="shared" si="9"/>
        <v>0</v>
      </c>
      <c r="U50" s="236">
        <f t="shared" si="2"/>
        <v>0</v>
      </c>
      <c r="V50" s="42">
        <f t="shared" si="10"/>
        <v>1779646.4212842756</v>
      </c>
      <c r="W50" s="42">
        <f t="shared" si="3"/>
        <v>0</v>
      </c>
      <c r="X50" s="202">
        <f t="shared" si="11"/>
        <v>1779646.4212842756</v>
      </c>
      <c r="Y50" s="10"/>
      <c r="Z50" s="10">
        <f t="shared" si="12"/>
        <v>1779646.4212842756</v>
      </c>
      <c r="AA50" s="174">
        <f t="shared" si="13"/>
        <v>1.0186340659856796E-10</v>
      </c>
    </row>
    <row r="51" spans="8:27">
      <c r="H51" s="89">
        <f t="shared" si="14"/>
        <v>19</v>
      </c>
      <c r="I51" s="2717">
        <v>1</v>
      </c>
      <c r="J51" s="1006" t="s">
        <v>8052</v>
      </c>
      <c r="K51" s="448" t="s">
        <v>11629</v>
      </c>
      <c r="L51" s="2379">
        <f t="shared" si="4"/>
        <v>1499867.82</v>
      </c>
      <c r="M51" s="2719">
        <v>0</v>
      </c>
      <c r="N51" s="330">
        <f t="shared" si="5"/>
        <v>0</v>
      </c>
      <c r="O51" s="1326">
        <f t="shared" si="6"/>
        <v>1</v>
      </c>
      <c r="P51" s="439">
        <f t="shared" si="7"/>
        <v>1499867.82</v>
      </c>
      <c r="Q51" s="439">
        <f t="shared" si="0"/>
        <v>1704612.7680390195</v>
      </c>
      <c r="R51" s="2379">
        <f t="shared" si="8"/>
        <v>29476.43</v>
      </c>
      <c r="S51" s="438">
        <f t="shared" si="1"/>
        <v>29476.430000000008</v>
      </c>
      <c r="T51" s="2379">
        <f t="shared" si="9"/>
        <v>8235.76</v>
      </c>
      <c r="U51" s="236">
        <f t="shared" si="2"/>
        <v>9061.0484063331787</v>
      </c>
      <c r="V51" s="42">
        <f t="shared" si="10"/>
        <v>1743150.2464453527</v>
      </c>
      <c r="W51" s="42">
        <f t="shared" si="3"/>
        <v>0</v>
      </c>
      <c r="X51" s="202">
        <f t="shared" si="11"/>
        <v>1743150.2464453527</v>
      </c>
      <c r="Y51" s="10"/>
      <c r="Z51" s="10">
        <f t="shared" si="12"/>
        <v>1743150.2464453527</v>
      </c>
      <c r="AA51" s="174">
        <f t="shared" si="13"/>
        <v>-5.4569682106375694E-11</v>
      </c>
    </row>
    <row r="52" spans="8:27">
      <c r="H52" s="89">
        <f t="shared" si="14"/>
        <v>20</v>
      </c>
      <c r="I52" s="2717">
        <v>1</v>
      </c>
      <c r="J52" s="1006" t="s">
        <v>8053</v>
      </c>
      <c r="K52" s="448" t="s">
        <v>9452</v>
      </c>
      <c r="L52" s="2379">
        <f t="shared" si="4"/>
        <v>764044.43</v>
      </c>
      <c r="M52" s="2719">
        <v>0</v>
      </c>
      <c r="N52" s="330">
        <f t="shared" si="5"/>
        <v>0</v>
      </c>
      <c r="O52" s="1326">
        <f t="shared" si="6"/>
        <v>1</v>
      </c>
      <c r="P52" s="439">
        <f t="shared" si="7"/>
        <v>764044.43</v>
      </c>
      <c r="Q52" s="439">
        <f t="shared" si="0"/>
        <v>868343.11221311148</v>
      </c>
      <c r="R52" s="2379">
        <f t="shared" si="8"/>
        <v>3972.76</v>
      </c>
      <c r="S52" s="438">
        <f t="shared" si="1"/>
        <v>3972.7600000000011</v>
      </c>
      <c r="T52" s="2379">
        <f t="shared" si="9"/>
        <v>10018.93</v>
      </c>
      <c r="U52" s="236">
        <f t="shared" si="2"/>
        <v>11022.906168910176</v>
      </c>
      <c r="V52" s="42">
        <f t="shared" si="10"/>
        <v>883338.7783820217</v>
      </c>
      <c r="W52" s="42">
        <f t="shared" si="3"/>
        <v>0</v>
      </c>
      <c r="X52" s="202">
        <f t="shared" si="11"/>
        <v>883338.7783820217</v>
      </c>
      <c r="Y52" s="10"/>
      <c r="Z52" s="10">
        <f t="shared" si="12"/>
        <v>883338.7783820217</v>
      </c>
      <c r="AA52" s="174">
        <f t="shared" si="13"/>
        <v>4.0017766878008842E-11</v>
      </c>
    </row>
    <row r="53" spans="8:27">
      <c r="H53" s="89">
        <f t="shared" si="14"/>
        <v>21</v>
      </c>
      <c r="I53" s="2717">
        <v>1</v>
      </c>
      <c r="J53" s="1006" t="s">
        <v>6274</v>
      </c>
      <c r="K53" s="448" t="s">
        <v>9453</v>
      </c>
      <c r="L53" s="2379">
        <f t="shared" si="4"/>
        <v>33025.519999999997</v>
      </c>
      <c r="M53" s="2719">
        <v>0</v>
      </c>
      <c r="N53" s="330">
        <f t="shared" si="5"/>
        <v>0</v>
      </c>
      <c r="O53" s="1326">
        <f t="shared" si="6"/>
        <v>1</v>
      </c>
      <c r="P53" s="439">
        <f t="shared" si="7"/>
        <v>33025.519999999997</v>
      </c>
      <c r="Q53" s="439">
        <f t="shared" si="0"/>
        <v>37533.7895196178</v>
      </c>
      <c r="R53" s="2379">
        <f t="shared" si="8"/>
        <v>0</v>
      </c>
      <c r="S53" s="438">
        <f t="shared" si="1"/>
        <v>0</v>
      </c>
      <c r="T53" s="2379">
        <f t="shared" si="9"/>
        <v>0</v>
      </c>
      <c r="U53" s="236">
        <f t="shared" si="2"/>
        <v>0</v>
      </c>
      <c r="V53" s="42">
        <f t="shared" si="10"/>
        <v>37533.7895196178</v>
      </c>
      <c r="W53" s="42">
        <f t="shared" si="3"/>
        <v>0</v>
      </c>
      <c r="X53" s="202">
        <f t="shared" si="11"/>
        <v>37533.7895196178</v>
      </c>
      <c r="Y53" s="10"/>
      <c r="Z53" s="10">
        <f t="shared" si="12"/>
        <v>37533.7895196178</v>
      </c>
      <c r="AA53" s="174">
        <f t="shared" si="13"/>
        <v>0</v>
      </c>
    </row>
    <row r="54" spans="8:27">
      <c r="H54" s="89">
        <f t="shared" si="14"/>
        <v>22</v>
      </c>
      <c r="I54" s="2717">
        <v>1</v>
      </c>
      <c r="J54" s="1006" t="s">
        <v>6275</v>
      </c>
      <c r="K54" s="448" t="s">
        <v>9454</v>
      </c>
      <c r="L54" s="2379">
        <f t="shared" si="4"/>
        <v>502424.95</v>
      </c>
      <c r="M54" s="2719">
        <v>0</v>
      </c>
      <c r="N54" s="330">
        <f t="shared" si="5"/>
        <v>0</v>
      </c>
      <c r="O54" s="1326">
        <f t="shared" si="6"/>
        <v>1</v>
      </c>
      <c r="P54" s="439">
        <f t="shared" si="7"/>
        <v>502424.95</v>
      </c>
      <c r="Q54" s="439">
        <f t="shared" si="0"/>
        <v>571010.30726251996</v>
      </c>
      <c r="R54" s="2379">
        <f t="shared" si="8"/>
        <v>20797.84</v>
      </c>
      <c r="S54" s="438">
        <f t="shared" si="1"/>
        <v>20797.840000000004</v>
      </c>
      <c r="T54" s="2379">
        <f t="shared" si="9"/>
        <v>14122.98</v>
      </c>
      <c r="U54" s="236">
        <f t="shared" si="2"/>
        <v>15538.214496497634</v>
      </c>
      <c r="V54" s="42">
        <f t="shared" si="10"/>
        <v>607346.36175901757</v>
      </c>
      <c r="W54" s="42">
        <f t="shared" si="3"/>
        <v>0</v>
      </c>
      <c r="X54" s="202">
        <f t="shared" si="11"/>
        <v>607346.36175901757</v>
      </c>
      <c r="Y54" s="10"/>
      <c r="Z54" s="10">
        <f t="shared" si="12"/>
        <v>607346.36175901757</v>
      </c>
      <c r="AA54" s="174">
        <f t="shared" si="13"/>
        <v>-2.3646862246096134E-11</v>
      </c>
    </row>
    <row r="55" spans="8:27">
      <c r="H55" s="89">
        <f t="shared" si="14"/>
        <v>23</v>
      </c>
      <c r="I55" s="2717">
        <v>1</v>
      </c>
      <c r="J55" s="1006" t="s">
        <v>6276</v>
      </c>
      <c r="K55" s="448" t="s">
        <v>9455</v>
      </c>
      <c r="L55" s="2379">
        <f t="shared" si="4"/>
        <v>650623.30000000005</v>
      </c>
      <c r="M55" s="2719">
        <v>0</v>
      </c>
      <c r="N55" s="330">
        <f t="shared" si="5"/>
        <v>0</v>
      </c>
      <c r="O55" s="1326">
        <f t="shared" si="6"/>
        <v>1</v>
      </c>
      <c r="P55" s="439">
        <f t="shared" si="7"/>
        <v>650623.30000000005</v>
      </c>
      <c r="Q55" s="439">
        <f t="shared" si="0"/>
        <v>739439.01560850977</v>
      </c>
      <c r="R55" s="2379">
        <f t="shared" si="8"/>
        <v>0</v>
      </c>
      <c r="S55" s="438">
        <f t="shared" si="1"/>
        <v>0</v>
      </c>
      <c r="T55" s="2379">
        <f t="shared" si="9"/>
        <v>0</v>
      </c>
      <c r="U55" s="236">
        <f t="shared" si="2"/>
        <v>0</v>
      </c>
      <c r="V55" s="42">
        <f t="shared" si="10"/>
        <v>739439.01560850977</v>
      </c>
      <c r="W55" s="42">
        <f t="shared" si="3"/>
        <v>0</v>
      </c>
      <c r="X55" s="202">
        <f t="shared" si="11"/>
        <v>739439.01560850977</v>
      </c>
      <c r="Y55" s="10"/>
      <c r="Z55" s="10">
        <f t="shared" si="12"/>
        <v>739439.01560850977</v>
      </c>
      <c r="AA55" s="174">
        <f t="shared" si="13"/>
        <v>0</v>
      </c>
    </row>
    <row r="56" spans="8:27">
      <c r="H56" s="89">
        <f t="shared" si="14"/>
        <v>24</v>
      </c>
      <c r="I56" s="2717">
        <v>1</v>
      </c>
      <c r="J56" s="1006" t="s">
        <v>8192</v>
      </c>
      <c r="K56" s="448" t="s">
        <v>5718</v>
      </c>
      <c r="L56" s="2379">
        <f t="shared" si="4"/>
        <v>1225315.69</v>
      </c>
      <c r="M56" s="2719">
        <v>0</v>
      </c>
      <c r="N56" s="330">
        <f t="shared" si="5"/>
        <v>0</v>
      </c>
      <c r="O56" s="1326">
        <f t="shared" si="6"/>
        <v>1</v>
      </c>
      <c r="P56" s="439">
        <f t="shared" si="7"/>
        <v>1225315.69</v>
      </c>
      <c r="Q56" s="439">
        <f t="shared" si="0"/>
        <v>1392581.8943515576</v>
      </c>
      <c r="R56" s="2379">
        <f t="shared" si="8"/>
        <v>12383.98</v>
      </c>
      <c r="S56" s="438">
        <f t="shared" si="1"/>
        <v>12383.980000000003</v>
      </c>
      <c r="T56" s="2379">
        <f t="shared" si="9"/>
        <v>0</v>
      </c>
      <c r="U56" s="236">
        <f t="shared" si="2"/>
        <v>0</v>
      </c>
      <c r="V56" s="42">
        <f t="shared" si="10"/>
        <v>1404965.8743515576</v>
      </c>
      <c r="W56" s="42">
        <f t="shared" si="3"/>
        <v>0</v>
      </c>
      <c r="X56" s="202">
        <f t="shared" si="11"/>
        <v>1404965.8743515576</v>
      </c>
      <c r="Y56" s="10"/>
      <c r="Z56" s="10">
        <f t="shared" si="12"/>
        <v>1404965.8743515576</v>
      </c>
      <c r="AA56" s="174">
        <f t="shared" si="13"/>
        <v>-2.1827872842550278E-11</v>
      </c>
    </row>
    <row r="57" spans="8:27">
      <c r="H57" s="89">
        <f t="shared" si="14"/>
        <v>25</v>
      </c>
      <c r="I57" s="2717">
        <v>1</v>
      </c>
      <c r="J57" s="1006" t="s">
        <v>8193</v>
      </c>
      <c r="K57" s="448" t="s">
        <v>5719</v>
      </c>
      <c r="L57" s="2379">
        <f t="shared" si="4"/>
        <v>996946.31</v>
      </c>
      <c r="M57" s="2719">
        <v>0</v>
      </c>
      <c r="N57" s="330">
        <f t="shared" si="5"/>
        <v>0</v>
      </c>
      <c r="O57" s="1326">
        <f t="shared" si="6"/>
        <v>1</v>
      </c>
      <c r="P57" s="439">
        <f t="shared" si="7"/>
        <v>996946.31</v>
      </c>
      <c r="Q57" s="439">
        <f t="shared" si="0"/>
        <v>1133038.1160357094</v>
      </c>
      <c r="R57" s="2379">
        <f t="shared" si="8"/>
        <v>8474.68</v>
      </c>
      <c r="S57" s="438">
        <f t="shared" si="1"/>
        <v>8474.6800000000021</v>
      </c>
      <c r="T57" s="2379">
        <f t="shared" si="9"/>
        <v>14902.35</v>
      </c>
      <c r="U57" s="236">
        <f t="shared" si="2"/>
        <v>16395.683545673895</v>
      </c>
      <c r="V57" s="42">
        <f t="shared" si="10"/>
        <v>1157908.4795813833</v>
      </c>
      <c r="W57" s="42">
        <f t="shared" si="3"/>
        <v>0</v>
      </c>
      <c r="X57" s="202">
        <f t="shared" si="11"/>
        <v>1157908.4795813833</v>
      </c>
      <c r="Y57" s="10"/>
      <c r="Z57" s="10">
        <f t="shared" si="12"/>
        <v>1157908.4795813833</v>
      </c>
      <c r="AA57" s="174">
        <f t="shared" si="13"/>
        <v>0</v>
      </c>
    </row>
    <row r="58" spans="8:27">
      <c r="H58" s="89">
        <f t="shared" si="14"/>
        <v>26</v>
      </c>
      <c r="I58" s="2717">
        <v>1</v>
      </c>
      <c r="J58" s="1006" t="s">
        <v>8194</v>
      </c>
      <c r="K58" s="448" t="s">
        <v>5720</v>
      </c>
      <c r="L58" s="2379">
        <f t="shared" si="4"/>
        <v>512303.27</v>
      </c>
      <c r="M58" s="2719">
        <v>0</v>
      </c>
      <c r="N58" s="330">
        <f t="shared" si="5"/>
        <v>0</v>
      </c>
      <c r="O58" s="1326">
        <f t="shared" si="6"/>
        <v>1</v>
      </c>
      <c r="P58" s="439">
        <f t="shared" si="7"/>
        <v>512303.27</v>
      </c>
      <c r="Q58" s="439">
        <f t="shared" si="0"/>
        <v>582237.10350032127</v>
      </c>
      <c r="R58" s="2379">
        <f t="shared" si="8"/>
        <v>16076.55</v>
      </c>
      <c r="S58" s="438">
        <f t="shared" si="1"/>
        <v>16076.550000000003</v>
      </c>
      <c r="T58" s="2379">
        <f t="shared" si="9"/>
        <v>0</v>
      </c>
      <c r="U58" s="236">
        <f t="shared" si="2"/>
        <v>0</v>
      </c>
      <c r="V58" s="42">
        <f t="shared" si="10"/>
        <v>598313.65350032132</v>
      </c>
      <c r="W58" s="42">
        <f t="shared" si="3"/>
        <v>0</v>
      </c>
      <c r="X58" s="202">
        <f t="shared" si="11"/>
        <v>598313.65350032132</v>
      </c>
      <c r="Y58" s="10"/>
      <c r="Z58" s="10">
        <f t="shared" si="12"/>
        <v>598313.65350032132</v>
      </c>
      <c r="AA58" s="174">
        <f t="shared" si="13"/>
        <v>4.3655745685100555E-11</v>
      </c>
    </row>
    <row r="59" spans="8:27">
      <c r="H59" s="89">
        <f t="shared" si="14"/>
        <v>27</v>
      </c>
      <c r="I59" s="2717">
        <v>1</v>
      </c>
      <c r="J59" s="1006" t="s">
        <v>8195</v>
      </c>
      <c r="K59" s="448" t="s">
        <v>5721</v>
      </c>
      <c r="L59" s="2379">
        <f t="shared" si="4"/>
        <v>150619.91</v>
      </c>
      <c r="M59" s="2719">
        <v>0</v>
      </c>
      <c r="N59" s="330">
        <f t="shared" si="5"/>
        <v>0</v>
      </c>
      <c r="O59" s="1326">
        <f t="shared" si="6"/>
        <v>1</v>
      </c>
      <c r="P59" s="439">
        <f t="shared" si="7"/>
        <v>150619.91</v>
      </c>
      <c r="Q59" s="439">
        <f t="shared" si="0"/>
        <v>171180.8322595307</v>
      </c>
      <c r="R59" s="2379">
        <f t="shared" si="8"/>
        <v>0</v>
      </c>
      <c r="S59" s="438">
        <f t="shared" si="1"/>
        <v>0</v>
      </c>
      <c r="T59" s="2379">
        <f t="shared" si="9"/>
        <v>0</v>
      </c>
      <c r="U59" s="236">
        <f t="shared" si="2"/>
        <v>0</v>
      </c>
      <c r="V59" s="42">
        <f t="shared" si="10"/>
        <v>171180.8322595307</v>
      </c>
      <c r="W59" s="42">
        <f t="shared" si="3"/>
        <v>0</v>
      </c>
      <c r="X59" s="202">
        <f t="shared" si="11"/>
        <v>171180.8322595307</v>
      </c>
      <c r="Y59" s="10"/>
      <c r="Z59" s="10">
        <f t="shared" si="12"/>
        <v>171180.8322595307</v>
      </c>
      <c r="AA59" s="174">
        <f t="shared" si="13"/>
        <v>0</v>
      </c>
    </row>
    <row r="60" spans="8:27">
      <c r="H60" s="89">
        <f t="shared" si="14"/>
        <v>28</v>
      </c>
      <c r="I60" s="2717">
        <v>1</v>
      </c>
      <c r="J60" s="1006" t="s">
        <v>8196</v>
      </c>
      <c r="K60" s="448" t="s">
        <v>5722</v>
      </c>
      <c r="L60" s="2379">
        <f t="shared" si="4"/>
        <v>1088159.54</v>
      </c>
      <c r="M60" s="2719">
        <v>0</v>
      </c>
      <c r="N60" s="330">
        <f t="shared" si="5"/>
        <v>0</v>
      </c>
      <c r="O60" s="1326">
        <f t="shared" si="6"/>
        <v>1</v>
      </c>
      <c r="P60" s="439">
        <f t="shared" si="7"/>
        <v>1088159.54</v>
      </c>
      <c r="Q60" s="439">
        <f t="shared" si="0"/>
        <v>1236702.741943931</v>
      </c>
      <c r="R60" s="2379">
        <f t="shared" si="8"/>
        <v>0</v>
      </c>
      <c r="S60" s="438">
        <f t="shared" si="1"/>
        <v>0</v>
      </c>
      <c r="T60" s="2379">
        <f t="shared" si="9"/>
        <v>9151.67</v>
      </c>
      <c r="U60" s="236">
        <f t="shared" si="2"/>
        <v>10068.739845355762</v>
      </c>
      <c r="V60" s="42">
        <f t="shared" si="10"/>
        <v>1246771.4817892867</v>
      </c>
      <c r="W60" s="42">
        <f t="shared" si="3"/>
        <v>0</v>
      </c>
      <c r="X60" s="202">
        <f t="shared" si="11"/>
        <v>1246771.4817892867</v>
      </c>
      <c r="Y60" s="10"/>
      <c r="Z60" s="10">
        <f t="shared" si="12"/>
        <v>1246771.4817892867</v>
      </c>
      <c r="AA60" s="174">
        <f t="shared" si="13"/>
        <v>-2.1827872842550278E-11</v>
      </c>
    </row>
    <row r="61" spans="8:27">
      <c r="H61" s="89">
        <f t="shared" si="14"/>
        <v>29</v>
      </c>
      <c r="I61" s="2717">
        <v>1</v>
      </c>
      <c r="J61" s="1006" t="s">
        <v>2252</v>
      </c>
      <c r="K61" s="448" t="s">
        <v>6822</v>
      </c>
      <c r="L61" s="2379">
        <f t="shared" si="4"/>
        <v>432173.43</v>
      </c>
      <c r="M61" s="2719">
        <v>0</v>
      </c>
      <c r="N61" s="330">
        <f t="shared" si="5"/>
        <v>0</v>
      </c>
      <c r="O61" s="1326">
        <f t="shared" si="6"/>
        <v>1</v>
      </c>
      <c r="P61" s="439">
        <f t="shared" si="7"/>
        <v>432173.43</v>
      </c>
      <c r="Q61" s="439">
        <f t="shared" si="0"/>
        <v>491168.84632221621</v>
      </c>
      <c r="R61" s="2379">
        <f t="shared" si="8"/>
        <v>5279.42</v>
      </c>
      <c r="S61" s="438">
        <f t="shared" si="1"/>
        <v>5279.420000000001</v>
      </c>
      <c r="T61" s="2379">
        <f t="shared" si="9"/>
        <v>6565.02</v>
      </c>
      <c r="U61" s="236">
        <f t="shared" si="2"/>
        <v>7222.8870205719268</v>
      </c>
      <c r="V61" s="42">
        <f t="shared" si="10"/>
        <v>503671.15334278811</v>
      </c>
      <c r="W61" s="42">
        <f t="shared" si="3"/>
        <v>0</v>
      </c>
      <c r="X61" s="202">
        <f t="shared" si="11"/>
        <v>503671.15334278811</v>
      </c>
      <c r="Y61" s="10"/>
      <c r="Z61" s="10">
        <f t="shared" si="12"/>
        <v>503671.15334278811</v>
      </c>
      <c r="AA61" s="174">
        <f t="shared" si="13"/>
        <v>-3.0013325158506632E-11</v>
      </c>
    </row>
    <row r="62" spans="8:27">
      <c r="H62" s="89">
        <f t="shared" si="14"/>
        <v>30</v>
      </c>
      <c r="I62" s="2717">
        <v>1</v>
      </c>
      <c r="J62" s="1006" t="s">
        <v>8059</v>
      </c>
      <c r="K62" s="448" t="s">
        <v>6506</v>
      </c>
      <c r="L62" s="2379">
        <f t="shared" si="4"/>
        <v>279351.2</v>
      </c>
      <c r="M62" s="2719">
        <v>0</v>
      </c>
      <c r="N62" s="330">
        <f t="shared" si="5"/>
        <v>0</v>
      </c>
      <c r="O62" s="1326">
        <f t="shared" si="6"/>
        <v>1</v>
      </c>
      <c r="P62" s="439">
        <f t="shared" si="7"/>
        <v>279351.2</v>
      </c>
      <c r="Q62" s="439">
        <f t="shared" si="0"/>
        <v>317485.05830801924</v>
      </c>
      <c r="R62" s="2379">
        <f t="shared" si="8"/>
        <v>7177.66</v>
      </c>
      <c r="S62" s="438">
        <f t="shared" si="1"/>
        <v>7177.6600000000017</v>
      </c>
      <c r="T62" s="2379">
        <f t="shared" si="9"/>
        <v>3700.55</v>
      </c>
      <c r="U62" s="236">
        <f t="shared" si="2"/>
        <v>4071.3744305390451</v>
      </c>
      <c r="V62" s="42">
        <f t="shared" si="10"/>
        <v>328734.09273855825</v>
      </c>
      <c r="W62" s="42">
        <f t="shared" si="3"/>
        <v>0</v>
      </c>
      <c r="X62" s="202">
        <f t="shared" si="11"/>
        <v>328734.09273855825</v>
      </c>
      <c r="Y62" s="10"/>
      <c r="Z62" s="10">
        <f t="shared" si="12"/>
        <v>328734.09273855825</v>
      </c>
      <c r="AA62" s="174">
        <f t="shared" si="13"/>
        <v>-4.411049303598702E-11</v>
      </c>
    </row>
    <row r="63" spans="8:27">
      <c r="H63" s="89">
        <f t="shared" si="14"/>
        <v>31</v>
      </c>
      <c r="I63" s="2717">
        <v>1</v>
      </c>
      <c r="J63" s="1006" t="s">
        <v>8060</v>
      </c>
      <c r="K63" s="448" t="s">
        <v>6507</v>
      </c>
      <c r="L63" s="2379">
        <f t="shared" si="4"/>
        <v>746800.6</v>
      </c>
      <c r="M63" s="2719">
        <v>0</v>
      </c>
      <c r="N63" s="330">
        <f t="shared" si="5"/>
        <v>0</v>
      </c>
      <c r="O63" s="1326">
        <f t="shared" si="6"/>
        <v>1</v>
      </c>
      <c r="P63" s="439">
        <f t="shared" si="7"/>
        <v>746800.6</v>
      </c>
      <c r="Q63" s="439">
        <f t="shared" si="0"/>
        <v>848745.35006638151</v>
      </c>
      <c r="R63" s="2379">
        <f t="shared" si="8"/>
        <v>4385.8999999999996</v>
      </c>
      <c r="S63" s="438">
        <f t="shared" si="1"/>
        <v>4385.9000000000005</v>
      </c>
      <c r="T63" s="2379">
        <f t="shared" si="9"/>
        <v>0</v>
      </c>
      <c r="U63" s="236">
        <f t="shared" si="2"/>
        <v>0</v>
      </c>
      <c r="V63" s="42">
        <f t="shared" si="10"/>
        <v>853131.25006638153</v>
      </c>
      <c r="W63" s="42">
        <f t="shared" si="3"/>
        <v>0</v>
      </c>
      <c r="X63" s="202">
        <f t="shared" si="11"/>
        <v>853131.25006638153</v>
      </c>
      <c r="Y63" s="10"/>
      <c r="Z63" s="10">
        <f t="shared" si="12"/>
        <v>853131.25006638153</v>
      </c>
      <c r="AA63" s="174">
        <f t="shared" si="13"/>
        <v>2.2737367544323206E-11</v>
      </c>
    </row>
    <row r="64" spans="8:27">
      <c r="H64" s="89">
        <f t="shared" si="14"/>
        <v>32</v>
      </c>
      <c r="I64" s="2717">
        <v>1</v>
      </c>
      <c r="J64" s="1006" t="s">
        <v>8061</v>
      </c>
      <c r="K64" s="448" t="s">
        <v>6508</v>
      </c>
      <c r="L64" s="2379">
        <f t="shared" si="4"/>
        <v>456539.06</v>
      </c>
      <c r="M64" s="2719">
        <v>0</v>
      </c>
      <c r="N64" s="330">
        <f t="shared" si="5"/>
        <v>0</v>
      </c>
      <c r="O64" s="1326">
        <f t="shared" si="6"/>
        <v>1</v>
      </c>
      <c r="P64" s="439">
        <f t="shared" si="7"/>
        <v>456539.06</v>
      </c>
      <c r="Q64" s="439">
        <f t="shared" si="0"/>
        <v>518860.59585206112</v>
      </c>
      <c r="R64" s="2379">
        <f t="shared" si="8"/>
        <v>3419.37</v>
      </c>
      <c r="S64" s="438">
        <f t="shared" si="1"/>
        <v>3419.3700000000008</v>
      </c>
      <c r="T64" s="2379">
        <f t="shared" si="9"/>
        <v>0</v>
      </c>
      <c r="U64" s="236">
        <f t="shared" si="2"/>
        <v>0</v>
      </c>
      <c r="V64" s="42">
        <f t="shared" si="10"/>
        <v>522279.96585206111</v>
      </c>
      <c r="W64" s="42">
        <f t="shared" si="3"/>
        <v>0</v>
      </c>
      <c r="X64" s="202">
        <f t="shared" si="11"/>
        <v>522279.96585206111</v>
      </c>
      <c r="Y64" s="10"/>
      <c r="Z64" s="10">
        <f t="shared" si="12"/>
        <v>522279.96585206111</v>
      </c>
      <c r="AA64" s="174">
        <f t="shared" si="13"/>
        <v>-5.4569682106375694E-12</v>
      </c>
    </row>
    <row r="65" spans="8:27">
      <c r="H65" s="89">
        <f t="shared" si="14"/>
        <v>33</v>
      </c>
      <c r="I65" s="2717">
        <v>1</v>
      </c>
      <c r="J65" s="1006" t="s">
        <v>8062</v>
      </c>
      <c r="K65" s="448" t="s">
        <v>4547</v>
      </c>
      <c r="L65" s="2379">
        <f t="shared" si="4"/>
        <v>2087644.36</v>
      </c>
      <c r="M65" s="2719">
        <v>0</v>
      </c>
      <c r="N65" s="330">
        <f t="shared" si="5"/>
        <v>0</v>
      </c>
      <c r="O65" s="1326">
        <f t="shared" si="6"/>
        <v>1</v>
      </c>
      <c r="P65" s="439">
        <f t="shared" si="7"/>
        <v>2087644.36</v>
      </c>
      <c r="Q65" s="439">
        <f t="shared" si="0"/>
        <v>2372625.896581105</v>
      </c>
      <c r="R65" s="2379">
        <f t="shared" si="8"/>
        <v>17187.310000000001</v>
      </c>
      <c r="S65" s="438">
        <f t="shared" si="1"/>
        <v>17187.310000000005</v>
      </c>
      <c r="T65" s="2379">
        <f t="shared" si="9"/>
        <v>23802.27</v>
      </c>
      <c r="U65" s="236">
        <f t="shared" si="2"/>
        <v>26187.44604634084</v>
      </c>
      <c r="V65" s="42">
        <f t="shared" si="10"/>
        <v>2416000.6526274458</v>
      </c>
      <c r="W65" s="42">
        <f t="shared" si="3"/>
        <v>0</v>
      </c>
      <c r="X65" s="202">
        <f t="shared" si="11"/>
        <v>2416000.6526274458</v>
      </c>
      <c r="Y65" s="10"/>
      <c r="Z65" s="10">
        <f t="shared" si="12"/>
        <v>2416000.6526274458</v>
      </c>
      <c r="AA65" s="174">
        <f t="shared" si="13"/>
        <v>-4.3655745685100555E-11</v>
      </c>
    </row>
    <row r="66" spans="8:27">
      <c r="H66" s="89">
        <f t="shared" si="14"/>
        <v>34</v>
      </c>
      <c r="I66" s="2717">
        <v>1</v>
      </c>
      <c r="J66" s="1006" t="s">
        <v>8063</v>
      </c>
      <c r="K66" s="448" t="s">
        <v>8896</v>
      </c>
      <c r="L66" s="2379">
        <f t="shared" ref="L66:L97" si="15">IF(ISNA(VLOOKUP($J66,$A$277:$E$447,5,FALSE)),0,(VLOOKUP($J66,$A$277:$E$447,5,FALSE)))</f>
        <v>1066884.24</v>
      </c>
      <c r="M66" s="2719">
        <v>0</v>
      </c>
      <c r="N66" s="330">
        <f t="shared" si="5"/>
        <v>0</v>
      </c>
      <c r="O66" s="1326">
        <f t="shared" si="6"/>
        <v>1</v>
      </c>
      <c r="P66" s="439">
        <f t="shared" si="7"/>
        <v>1066884.24</v>
      </c>
      <c r="Q66" s="439">
        <f t="shared" ref="Q66:Q97" si="16">+L66*$L$216*$L$230</f>
        <v>1212523.179224957</v>
      </c>
      <c r="R66" s="2379">
        <f t="shared" ref="R66:R97" si="17">IF(ISNA(VLOOKUP($J66,$A$277:$E$447,3,FALSE)),0,(VLOOKUP($J66,$A$277:$E$447,3,FALSE)))</f>
        <v>1164.24</v>
      </c>
      <c r="S66" s="438">
        <f t="shared" ref="S66:S97" si="18">+R66*$R$216*$R$230</f>
        <v>1164.2400000000002</v>
      </c>
      <c r="T66" s="2379">
        <f t="shared" ref="T66:T97" si="19">IF(ISNA(VLOOKUP($J66,$A$276:$E$446,4,FALSE)),0,(VLOOKUP($J66,$A$276:$E$446,4,FALSE)))</f>
        <v>973.76</v>
      </c>
      <c r="U66" s="236">
        <f t="shared" ref="U66:U97" si="20">+T66*$T$216*$T$230</f>
        <v>1071.3384673850376</v>
      </c>
      <c r="V66" s="42">
        <f t="shared" si="10"/>
        <v>1214758.7576923419</v>
      </c>
      <c r="W66" s="42">
        <f t="shared" si="3"/>
        <v>0</v>
      </c>
      <c r="X66" s="202">
        <f t="shared" si="11"/>
        <v>1214758.7576923419</v>
      </c>
      <c r="Y66" s="10"/>
      <c r="Z66" s="10">
        <f t="shared" si="12"/>
        <v>1214758.7576923419</v>
      </c>
      <c r="AA66" s="174">
        <f t="shared" si="13"/>
        <v>-1.2573764252010733E-10</v>
      </c>
    </row>
    <row r="67" spans="8:27">
      <c r="H67" s="89">
        <f t="shared" si="14"/>
        <v>35</v>
      </c>
      <c r="I67" s="2717">
        <v>1</v>
      </c>
      <c r="J67" s="1006" t="s">
        <v>8064</v>
      </c>
      <c r="K67" s="448" t="s">
        <v>9802</v>
      </c>
      <c r="L67" s="2379">
        <f t="shared" si="15"/>
        <v>1105093.47</v>
      </c>
      <c r="M67" s="2719">
        <v>0</v>
      </c>
      <c r="N67" s="330">
        <f t="shared" si="5"/>
        <v>0</v>
      </c>
      <c r="O67" s="1326">
        <f t="shared" si="6"/>
        <v>1</v>
      </c>
      <c r="P67" s="439">
        <f t="shared" si="7"/>
        <v>1105093.47</v>
      </c>
      <c r="Q67" s="439">
        <f t="shared" si="16"/>
        <v>1255948.3000565644</v>
      </c>
      <c r="R67" s="2379">
        <f t="shared" si="17"/>
        <v>0</v>
      </c>
      <c r="S67" s="438">
        <f t="shared" si="18"/>
        <v>0</v>
      </c>
      <c r="T67" s="2379">
        <f t="shared" si="19"/>
        <v>166202.03</v>
      </c>
      <c r="U67" s="236">
        <f t="shared" si="20"/>
        <v>182856.79027325215</v>
      </c>
      <c r="V67" s="42">
        <f t="shared" si="10"/>
        <v>1438805.0903298166</v>
      </c>
      <c r="W67" s="42">
        <f t="shared" si="3"/>
        <v>0</v>
      </c>
      <c r="X67" s="202">
        <f t="shared" si="11"/>
        <v>1438805.0903298166</v>
      </c>
      <c r="Y67" s="10"/>
      <c r="Z67" s="10">
        <f t="shared" si="12"/>
        <v>1438805.0903298166</v>
      </c>
      <c r="AA67" s="174">
        <f t="shared" si="13"/>
        <v>0</v>
      </c>
    </row>
    <row r="68" spans="8:27">
      <c r="H68" s="89">
        <f t="shared" si="14"/>
        <v>36</v>
      </c>
      <c r="I68" s="2717">
        <v>1</v>
      </c>
      <c r="J68" s="1006" t="s">
        <v>8065</v>
      </c>
      <c r="K68" s="448" t="s">
        <v>9538</v>
      </c>
      <c r="L68" s="2379">
        <f t="shared" si="15"/>
        <v>433468.42</v>
      </c>
      <c r="M68" s="2719">
        <v>0</v>
      </c>
      <c r="N68" s="330">
        <f t="shared" si="5"/>
        <v>0</v>
      </c>
      <c r="O68" s="1326">
        <f t="shared" si="6"/>
        <v>1</v>
      </c>
      <c r="P68" s="439">
        <f t="shared" si="7"/>
        <v>433468.42</v>
      </c>
      <c r="Q68" s="439">
        <f t="shared" si="16"/>
        <v>492640.61367334373</v>
      </c>
      <c r="R68" s="2379">
        <f t="shared" si="17"/>
        <v>37222.9</v>
      </c>
      <c r="S68" s="438">
        <f t="shared" si="18"/>
        <v>37222.900000000009</v>
      </c>
      <c r="T68" s="2379">
        <f t="shared" si="19"/>
        <v>19802.5</v>
      </c>
      <c r="U68" s="236">
        <f t="shared" si="20"/>
        <v>21786.867400994295</v>
      </c>
      <c r="V68" s="42">
        <f t="shared" si="10"/>
        <v>551650.38107433799</v>
      </c>
      <c r="W68" s="42">
        <f t="shared" si="3"/>
        <v>0</v>
      </c>
      <c r="X68" s="202">
        <f t="shared" si="11"/>
        <v>551650.38107433799</v>
      </c>
      <c r="Y68" s="10"/>
      <c r="Z68" s="10">
        <f t="shared" si="12"/>
        <v>551650.38107433799</v>
      </c>
      <c r="AA68" s="174">
        <f t="shared" si="13"/>
        <v>-4.7293724492192268E-11</v>
      </c>
    </row>
    <row r="69" spans="8:27">
      <c r="H69" s="89">
        <f t="shared" si="14"/>
        <v>37</v>
      </c>
      <c r="I69" s="2717">
        <v>1</v>
      </c>
      <c r="J69" s="1006" t="s">
        <v>8066</v>
      </c>
      <c r="K69" s="448" t="s">
        <v>9539</v>
      </c>
      <c r="L69" s="2379">
        <f t="shared" si="15"/>
        <v>500608.3</v>
      </c>
      <c r="M69" s="2719">
        <v>0</v>
      </c>
      <c r="N69" s="330">
        <f t="shared" si="5"/>
        <v>0</v>
      </c>
      <c r="O69" s="1326">
        <f t="shared" si="6"/>
        <v>1</v>
      </c>
      <c r="P69" s="439">
        <f t="shared" si="7"/>
        <v>500608.3</v>
      </c>
      <c r="Q69" s="439">
        <f t="shared" si="16"/>
        <v>568945.66880320688</v>
      </c>
      <c r="R69" s="2379">
        <f t="shared" si="17"/>
        <v>11173.99</v>
      </c>
      <c r="S69" s="438">
        <f t="shared" si="18"/>
        <v>11173.990000000002</v>
      </c>
      <c r="T69" s="2379">
        <f t="shared" si="19"/>
        <v>7625.5</v>
      </c>
      <c r="U69" s="236">
        <f t="shared" si="20"/>
        <v>8389.6355190648646</v>
      </c>
      <c r="V69" s="42">
        <f t="shared" si="10"/>
        <v>588509.29432227171</v>
      </c>
      <c r="W69" s="42">
        <f t="shared" si="3"/>
        <v>0</v>
      </c>
      <c r="X69" s="202">
        <f t="shared" si="11"/>
        <v>588509.29432227171</v>
      </c>
      <c r="Y69" s="10"/>
      <c r="Z69" s="10">
        <f t="shared" si="12"/>
        <v>588509.29432227171</v>
      </c>
      <c r="AA69" s="174">
        <f t="shared" si="13"/>
        <v>-2.9103830456733704E-11</v>
      </c>
    </row>
    <row r="70" spans="8:27">
      <c r="H70" s="89">
        <f t="shared" si="14"/>
        <v>38</v>
      </c>
      <c r="I70" s="2717">
        <v>1</v>
      </c>
      <c r="J70" s="1006" t="s">
        <v>8067</v>
      </c>
      <c r="K70" s="448" t="s">
        <v>17</v>
      </c>
      <c r="L70" s="2379">
        <f t="shared" si="15"/>
        <v>1111476.17</v>
      </c>
      <c r="M70" s="2719">
        <v>0</v>
      </c>
      <c r="N70" s="330">
        <f t="shared" si="5"/>
        <v>0</v>
      </c>
      <c r="O70" s="1326">
        <f t="shared" si="6"/>
        <v>1</v>
      </c>
      <c r="P70" s="439">
        <f t="shared" si="7"/>
        <v>1111476.17</v>
      </c>
      <c r="Q70" s="439">
        <f t="shared" si="16"/>
        <v>1263202.2938882092</v>
      </c>
      <c r="R70" s="2379">
        <f t="shared" si="17"/>
        <v>17303.11</v>
      </c>
      <c r="S70" s="438">
        <f t="shared" si="18"/>
        <v>17303.110000000004</v>
      </c>
      <c r="T70" s="2379">
        <f t="shared" si="19"/>
        <v>9813.06</v>
      </c>
      <c r="U70" s="236">
        <f t="shared" si="20"/>
        <v>10796.406363742006</v>
      </c>
      <c r="V70" s="42">
        <f t="shared" si="10"/>
        <v>1291301.8102519512</v>
      </c>
      <c r="W70" s="42">
        <f t="shared" si="3"/>
        <v>0</v>
      </c>
      <c r="X70" s="202">
        <f t="shared" si="11"/>
        <v>1291301.8102519512</v>
      </c>
      <c r="Y70" s="10"/>
      <c r="Z70" s="10">
        <f t="shared" si="12"/>
        <v>1291301.8102519512</v>
      </c>
      <c r="AA70" s="174">
        <f t="shared" si="13"/>
        <v>5.2750692702829838E-11</v>
      </c>
    </row>
    <row r="71" spans="8:27">
      <c r="H71" s="89">
        <f t="shared" si="14"/>
        <v>39</v>
      </c>
      <c r="I71" s="2717">
        <v>1</v>
      </c>
      <c r="J71" s="2524" t="s">
        <v>2409</v>
      </c>
      <c r="K71" s="448" t="s">
        <v>8594</v>
      </c>
      <c r="L71" s="2379">
        <f t="shared" si="15"/>
        <v>37664.1</v>
      </c>
      <c r="M71" s="2719">
        <v>0</v>
      </c>
      <c r="N71" s="330">
        <f t="shared" si="5"/>
        <v>0</v>
      </c>
      <c r="O71" s="1326">
        <f t="shared" si="6"/>
        <v>1</v>
      </c>
      <c r="P71" s="439">
        <f t="shared" si="7"/>
        <v>37664.1</v>
      </c>
      <c r="Q71" s="439">
        <f t="shared" si="16"/>
        <v>42805.575865144194</v>
      </c>
      <c r="R71" s="2379">
        <f t="shared" si="17"/>
        <v>0</v>
      </c>
      <c r="S71" s="438">
        <f t="shared" si="18"/>
        <v>0</v>
      </c>
      <c r="T71" s="2379">
        <f t="shared" si="19"/>
        <v>0</v>
      </c>
      <c r="U71" s="236">
        <f t="shared" si="20"/>
        <v>0</v>
      </c>
      <c r="V71" s="42">
        <f t="shared" si="10"/>
        <v>42805.575865144194</v>
      </c>
      <c r="W71" s="42">
        <f t="shared" si="3"/>
        <v>0</v>
      </c>
      <c r="X71" s="202">
        <f t="shared" si="11"/>
        <v>42805.575865144194</v>
      </c>
      <c r="Y71" s="10"/>
      <c r="Z71" s="10">
        <f t="shared" si="12"/>
        <v>42805.575865144194</v>
      </c>
      <c r="AA71" s="174">
        <f t="shared" si="13"/>
        <v>0</v>
      </c>
    </row>
    <row r="72" spans="8:27">
      <c r="H72" s="89">
        <f t="shared" si="14"/>
        <v>40</v>
      </c>
      <c r="I72" s="2717">
        <v>1</v>
      </c>
      <c r="J72" s="1006" t="s">
        <v>8068</v>
      </c>
      <c r="K72" s="448" t="s">
        <v>8897</v>
      </c>
      <c r="L72" s="2379">
        <f t="shared" si="15"/>
        <v>477528.59</v>
      </c>
      <c r="M72" s="2719">
        <v>0</v>
      </c>
      <c r="N72" s="330">
        <f t="shared" si="5"/>
        <v>0</v>
      </c>
      <c r="O72" s="1326">
        <f t="shared" si="6"/>
        <v>1</v>
      </c>
      <c r="P72" s="439">
        <f t="shared" si="7"/>
        <v>477528.59</v>
      </c>
      <c r="Q72" s="439">
        <f t="shared" si="16"/>
        <v>542715.37849093264</v>
      </c>
      <c r="R72" s="2379">
        <f t="shared" si="17"/>
        <v>6842.35</v>
      </c>
      <c r="S72" s="438">
        <f t="shared" si="18"/>
        <v>6842.3500000000022</v>
      </c>
      <c r="T72" s="2379">
        <f t="shared" si="19"/>
        <v>12390.06</v>
      </c>
      <c r="U72" s="236">
        <f t="shared" si="20"/>
        <v>13631.642182066071</v>
      </c>
      <c r="V72" s="42">
        <f t="shared" si="10"/>
        <v>563189.37067299872</v>
      </c>
      <c r="W72" s="42">
        <f t="shared" si="3"/>
        <v>0</v>
      </c>
      <c r="X72" s="202">
        <f t="shared" si="11"/>
        <v>563189.37067299872</v>
      </c>
      <c r="Y72" s="10"/>
      <c r="Z72" s="10">
        <f>+W72+X72</f>
        <v>563189.37067299872</v>
      </c>
      <c r="AA72" s="174">
        <f t="shared" si="13"/>
        <v>0</v>
      </c>
    </row>
    <row r="73" spans="8:27">
      <c r="H73" s="89">
        <f t="shared" si="14"/>
        <v>41</v>
      </c>
      <c r="I73" s="2717">
        <v>1</v>
      </c>
      <c r="J73" s="1006" t="s">
        <v>4464</v>
      </c>
      <c r="K73" s="448" t="s">
        <v>8898</v>
      </c>
      <c r="L73" s="2379">
        <f t="shared" si="15"/>
        <v>1122155.28</v>
      </c>
      <c r="M73" s="2719">
        <v>0</v>
      </c>
      <c r="N73" s="330">
        <f t="shared" si="5"/>
        <v>0</v>
      </c>
      <c r="O73" s="1326">
        <f t="shared" si="6"/>
        <v>1</v>
      </c>
      <c r="P73" s="439">
        <f t="shared" si="7"/>
        <v>1122155.28</v>
      </c>
      <c r="Q73" s="439">
        <f t="shared" si="16"/>
        <v>1275339.1948967883</v>
      </c>
      <c r="R73" s="2379">
        <f t="shared" si="17"/>
        <v>3091.75</v>
      </c>
      <c r="S73" s="438">
        <f t="shared" si="18"/>
        <v>3091.7500000000009</v>
      </c>
      <c r="T73" s="2379">
        <f t="shared" si="19"/>
        <v>0</v>
      </c>
      <c r="U73" s="236">
        <f t="shared" si="20"/>
        <v>0</v>
      </c>
      <c r="V73" s="42">
        <f t="shared" si="10"/>
        <v>1278430.9448967883</v>
      </c>
      <c r="W73" s="42">
        <f t="shared" si="3"/>
        <v>0</v>
      </c>
      <c r="X73" s="202">
        <f t="shared" si="11"/>
        <v>1278430.9448967883</v>
      </c>
      <c r="Y73" s="10"/>
      <c r="Z73" s="10">
        <f t="shared" si="12"/>
        <v>1278430.9448967883</v>
      </c>
      <c r="AA73" s="174">
        <f t="shared" si="13"/>
        <v>-9.0949470177292824E-13</v>
      </c>
    </row>
    <row r="74" spans="8:27">
      <c r="H74" s="89">
        <f t="shared" si="14"/>
        <v>42</v>
      </c>
      <c r="I74" s="2717">
        <v>1</v>
      </c>
      <c r="J74" s="1006" t="s">
        <v>5388</v>
      </c>
      <c r="K74" s="448" t="s">
        <v>8899</v>
      </c>
      <c r="L74" s="2379">
        <f t="shared" si="15"/>
        <v>748739.83</v>
      </c>
      <c r="M74" s="2719">
        <v>0</v>
      </c>
      <c r="N74" s="330">
        <f t="shared" si="5"/>
        <v>0</v>
      </c>
      <c r="O74" s="1326">
        <f t="shared" si="6"/>
        <v>1</v>
      </c>
      <c r="P74" s="439">
        <f t="shared" si="7"/>
        <v>748739.83</v>
      </c>
      <c r="Q74" s="439">
        <f t="shared" si="16"/>
        <v>850949.30175738072</v>
      </c>
      <c r="R74" s="2379">
        <f t="shared" si="17"/>
        <v>3517.53</v>
      </c>
      <c r="S74" s="438">
        <f t="shared" si="18"/>
        <v>3517.5300000000011</v>
      </c>
      <c r="T74" s="2379">
        <f t="shared" si="19"/>
        <v>9829.02</v>
      </c>
      <c r="U74" s="236">
        <f t="shared" si="20"/>
        <v>10813.965682197751</v>
      </c>
      <c r="V74" s="42">
        <f t="shared" si="10"/>
        <v>865280.79743957845</v>
      </c>
      <c r="W74" s="42">
        <f t="shared" si="3"/>
        <v>0</v>
      </c>
      <c r="X74" s="202">
        <f t="shared" si="11"/>
        <v>865280.79743957845</v>
      </c>
      <c r="Y74" s="10"/>
      <c r="Z74" s="10">
        <f t="shared" si="12"/>
        <v>865280.79743957845</v>
      </c>
      <c r="AA74" s="174">
        <f t="shared" si="13"/>
        <v>0</v>
      </c>
    </row>
    <row r="75" spans="8:27">
      <c r="H75" s="89">
        <f t="shared" si="14"/>
        <v>43</v>
      </c>
      <c r="I75" s="2717">
        <v>1</v>
      </c>
      <c r="J75" s="2524" t="s">
        <v>10114</v>
      </c>
      <c r="K75" s="448" t="s">
        <v>843</v>
      </c>
      <c r="L75" s="2379">
        <f t="shared" si="15"/>
        <v>0</v>
      </c>
      <c r="M75" s="2719">
        <v>0</v>
      </c>
      <c r="N75" s="330">
        <f>+L75*M75</f>
        <v>0</v>
      </c>
      <c r="O75" s="1326">
        <f>1-M75</f>
        <v>1</v>
      </c>
      <c r="P75" s="439">
        <f>+L75-N75</f>
        <v>0</v>
      </c>
      <c r="Q75" s="439">
        <f t="shared" si="16"/>
        <v>0</v>
      </c>
      <c r="R75" s="2379">
        <f t="shared" si="17"/>
        <v>9897.07</v>
      </c>
      <c r="S75" s="438">
        <f t="shared" si="18"/>
        <v>9897.0700000000015</v>
      </c>
      <c r="T75" s="2379">
        <f t="shared" si="19"/>
        <v>0</v>
      </c>
      <c r="U75" s="236">
        <f t="shared" si="20"/>
        <v>0</v>
      </c>
      <c r="V75" s="42">
        <f>+Q75+S75+U75</f>
        <v>9897.0700000000015</v>
      </c>
      <c r="W75" s="42">
        <f>+V75*M75</f>
        <v>0</v>
      </c>
      <c r="X75" s="202">
        <f>+V75-W75</f>
        <v>9897.0700000000015</v>
      </c>
      <c r="Y75" s="10"/>
      <c r="Z75" s="10">
        <f>+W75+X75</f>
        <v>9897.0700000000015</v>
      </c>
      <c r="AA75" s="174">
        <f>+Z75-Q75-S75-U75</f>
        <v>0</v>
      </c>
    </row>
    <row r="76" spans="8:27">
      <c r="H76" s="89">
        <f t="shared" si="14"/>
        <v>44</v>
      </c>
      <c r="I76" s="2717">
        <v>1</v>
      </c>
      <c r="J76" s="1006" t="s">
        <v>10115</v>
      </c>
      <c r="K76" s="448" t="s">
        <v>6727</v>
      </c>
      <c r="L76" s="2379">
        <f t="shared" si="15"/>
        <v>1870044.54</v>
      </c>
      <c r="M76" s="2719">
        <v>0</v>
      </c>
      <c r="N76" s="330">
        <f t="shared" si="5"/>
        <v>0</v>
      </c>
      <c r="O76" s="1326">
        <f t="shared" si="6"/>
        <v>1</v>
      </c>
      <c r="P76" s="439">
        <f t="shared" si="7"/>
        <v>1870044.54</v>
      </c>
      <c r="Q76" s="439">
        <f t="shared" si="16"/>
        <v>2125321.8164822385</v>
      </c>
      <c r="R76" s="2379">
        <f t="shared" si="17"/>
        <v>6165.36</v>
      </c>
      <c r="S76" s="438">
        <f t="shared" si="18"/>
        <v>6165.3600000000015</v>
      </c>
      <c r="T76" s="2379">
        <f t="shared" si="19"/>
        <v>0</v>
      </c>
      <c r="U76" s="236">
        <f t="shared" si="20"/>
        <v>0</v>
      </c>
      <c r="V76" s="42">
        <f t="shared" si="10"/>
        <v>2131487.1764822383</v>
      </c>
      <c r="W76" s="42">
        <f t="shared" si="3"/>
        <v>0</v>
      </c>
      <c r="X76" s="202">
        <f t="shared" si="11"/>
        <v>2131487.1764822383</v>
      </c>
      <c r="Y76" s="10"/>
      <c r="Z76" s="10">
        <f t="shared" si="12"/>
        <v>2131487.1764822383</v>
      </c>
      <c r="AA76" s="174">
        <f t="shared" si="13"/>
        <v>-1.3187673175707459E-10</v>
      </c>
    </row>
    <row r="77" spans="8:27">
      <c r="H77" s="89">
        <f t="shared" si="14"/>
        <v>45</v>
      </c>
      <c r="I77" s="2717">
        <v>1</v>
      </c>
      <c r="J77" s="1006" t="s">
        <v>10116</v>
      </c>
      <c r="K77" s="448" t="s">
        <v>6728</v>
      </c>
      <c r="L77" s="2379">
        <f t="shared" si="15"/>
        <v>3524307.42</v>
      </c>
      <c r="M77" s="2719">
        <v>0</v>
      </c>
      <c r="N77" s="330">
        <f t="shared" si="5"/>
        <v>0</v>
      </c>
      <c r="O77" s="1326">
        <f t="shared" si="6"/>
        <v>1</v>
      </c>
      <c r="P77" s="439">
        <f t="shared" si="7"/>
        <v>3524307.42</v>
      </c>
      <c r="Q77" s="439">
        <f t="shared" si="16"/>
        <v>4005405.9074530015</v>
      </c>
      <c r="R77" s="2379">
        <f t="shared" si="17"/>
        <v>7831.35</v>
      </c>
      <c r="S77" s="438">
        <f t="shared" si="18"/>
        <v>7831.3500000000022</v>
      </c>
      <c r="T77" s="2379">
        <f t="shared" si="19"/>
        <v>172874.61</v>
      </c>
      <c r="U77" s="236">
        <f t="shared" si="20"/>
        <v>190198.01565805339</v>
      </c>
      <c r="V77" s="42">
        <f t="shared" si="10"/>
        <v>4203435.2731110547</v>
      </c>
      <c r="W77" s="42">
        <f t="shared" si="3"/>
        <v>0</v>
      </c>
      <c r="X77" s="202">
        <f t="shared" si="11"/>
        <v>4203435.2731110547</v>
      </c>
      <c r="Y77" s="10"/>
      <c r="Z77" s="10">
        <f t="shared" si="12"/>
        <v>4203435.2731110547</v>
      </c>
      <c r="AA77" s="174">
        <f t="shared" si="13"/>
        <v>0</v>
      </c>
    </row>
    <row r="78" spans="8:27">
      <c r="H78" s="89">
        <f t="shared" si="14"/>
        <v>46</v>
      </c>
      <c r="I78" s="2717">
        <v>1</v>
      </c>
      <c r="J78" s="1006" t="s">
        <v>5680</v>
      </c>
      <c r="K78" s="448" t="s">
        <v>4254</v>
      </c>
      <c r="L78" s="2379">
        <f t="shared" si="15"/>
        <v>995925.61</v>
      </c>
      <c r="M78" s="2719">
        <v>0</v>
      </c>
      <c r="N78" s="330">
        <f t="shared" si="5"/>
        <v>0</v>
      </c>
      <c r="O78" s="1326">
        <f t="shared" si="6"/>
        <v>1</v>
      </c>
      <c r="P78" s="439">
        <f t="shared" si="7"/>
        <v>995925.61</v>
      </c>
      <c r="Q78" s="439">
        <f t="shared" si="16"/>
        <v>1131878.0816452538</v>
      </c>
      <c r="R78" s="2379">
        <f t="shared" si="17"/>
        <v>39563.57</v>
      </c>
      <c r="S78" s="438">
        <f t="shared" si="18"/>
        <v>39563.570000000007</v>
      </c>
      <c r="T78" s="2379">
        <f t="shared" si="19"/>
        <v>13997.95</v>
      </c>
      <c r="U78" s="236">
        <f t="shared" si="20"/>
        <v>15400.655499848408</v>
      </c>
      <c r="V78" s="42">
        <f t="shared" si="10"/>
        <v>1186842.3071451022</v>
      </c>
      <c r="W78" s="42">
        <f t="shared" si="3"/>
        <v>0</v>
      </c>
      <c r="X78" s="202">
        <f t="shared" si="11"/>
        <v>1186842.3071451022</v>
      </c>
      <c r="Y78" s="10"/>
      <c r="Z78" s="10">
        <f t="shared" si="12"/>
        <v>1186842.3071451022</v>
      </c>
      <c r="AA78" s="174">
        <f t="shared" si="13"/>
        <v>-4.5474735088646412E-11</v>
      </c>
    </row>
    <row r="79" spans="8:27">
      <c r="H79" s="89">
        <f t="shared" si="14"/>
        <v>47</v>
      </c>
      <c r="I79" s="2717">
        <v>1</v>
      </c>
      <c r="J79" s="1006" t="s">
        <v>5681</v>
      </c>
      <c r="K79" s="448" t="s">
        <v>4255</v>
      </c>
      <c r="L79" s="2379">
        <f t="shared" si="15"/>
        <v>373113</v>
      </c>
      <c r="M79" s="2719">
        <v>0</v>
      </c>
      <c r="N79" s="330">
        <f t="shared" si="5"/>
        <v>0</v>
      </c>
      <c r="O79" s="1326">
        <f t="shared" si="6"/>
        <v>1</v>
      </c>
      <c r="P79" s="439">
        <f t="shared" si="7"/>
        <v>373113</v>
      </c>
      <c r="Q79" s="439">
        <f t="shared" si="16"/>
        <v>424046.15609483689</v>
      </c>
      <c r="R79" s="2379">
        <f t="shared" si="17"/>
        <v>4533.93</v>
      </c>
      <c r="S79" s="438">
        <f t="shared" si="18"/>
        <v>4533.9300000000012</v>
      </c>
      <c r="T79" s="2379">
        <f t="shared" si="19"/>
        <v>0</v>
      </c>
      <c r="U79" s="236">
        <f t="shared" si="20"/>
        <v>0</v>
      </c>
      <c r="V79" s="42">
        <f t="shared" si="10"/>
        <v>428580.08609483688</v>
      </c>
      <c r="W79" s="42">
        <f t="shared" si="3"/>
        <v>0</v>
      </c>
      <c r="X79" s="202">
        <f t="shared" si="11"/>
        <v>428580.08609483688</v>
      </c>
      <c r="Y79" s="10"/>
      <c r="Z79" s="10">
        <f t="shared" si="12"/>
        <v>428580.08609483688</v>
      </c>
      <c r="AA79" s="174">
        <f t="shared" si="13"/>
        <v>-8.1854523159563541E-12</v>
      </c>
    </row>
    <row r="80" spans="8:27">
      <c r="H80" s="89">
        <f t="shared" si="14"/>
        <v>48</v>
      </c>
      <c r="I80" s="2717">
        <v>1</v>
      </c>
      <c r="J80" s="1006" t="s">
        <v>5682</v>
      </c>
      <c r="K80" s="448" t="s">
        <v>8292</v>
      </c>
      <c r="L80" s="2379">
        <f t="shared" si="15"/>
        <v>752608.93</v>
      </c>
      <c r="M80" s="2719">
        <v>0</v>
      </c>
      <c r="N80" s="330">
        <f t="shared" si="5"/>
        <v>0</v>
      </c>
      <c r="O80" s="1326">
        <f t="shared" si="6"/>
        <v>1</v>
      </c>
      <c r="P80" s="439">
        <f t="shared" si="7"/>
        <v>752608.93</v>
      </c>
      <c r="Q80" s="439">
        <f t="shared" si="16"/>
        <v>855346.56741831067</v>
      </c>
      <c r="R80" s="2379">
        <f t="shared" si="17"/>
        <v>2244.84</v>
      </c>
      <c r="S80" s="438">
        <f t="shared" si="18"/>
        <v>2244.8400000000006</v>
      </c>
      <c r="T80" s="2379">
        <f t="shared" si="19"/>
        <v>0</v>
      </c>
      <c r="U80" s="236">
        <f t="shared" si="20"/>
        <v>0</v>
      </c>
      <c r="V80" s="42">
        <f t="shared" si="10"/>
        <v>857591.40741831064</v>
      </c>
      <c r="W80" s="42">
        <f t="shared" si="3"/>
        <v>0</v>
      </c>
      <c r="X80" s="202">
        <f t="shared" si="11"/>
        <v>857591.40741831064</v>
      </c>
      <c r="Y80" s="10"/>
      <c r="Z80" s="10">
        <f t="shared" si="12"/>
        <v>857591.40741831064</v>
      </c>
      <c r="AA80" s="174">
        <f t="shared" si="13"/>
        <v>-3.3196556614711881E-11</v>
      </c>
    </row>
    <row r="81" spans="8:27">
      <c r="H81" s="89">
        <f t="shared" si="14"/>
        <v>49</v>
      </c>
      <c r="I81" s="2717">
        <v>1</v>
      </c>
      <c r="J81" s="1006" t="s">
        <v>5683</v>
      </c>
      <c r="K81" s="448" t="s">
        <v>8293</v>
      </c>
      <c r="L81" s="2379">
        <f t="shared" si="15"/>
        <v>1373330.26</v>
      </c>
      <c r="M81" s="2719">
        <v>0</v>
      </c>
      <c r="N81" s="330">
        <f t="shared" si="5"/>
        <v>0</v>
      </c>
      <c r="O81" s="1326">
        <f t="shared" si="6"/>
        <v>1</v>
      </c>
      <c r="P81" s="439">
        <f t="shared" si="7"/>
        <v>1373330.26</v>
      </c>
      <c r="Q81" s="439">
        <f t="shared" si="16"/>
        <v>1560801.7351357976</v>
      </c>
      <c r="R81" s="2379">
        <f t="shared" si="17"/>
        <v>35732.080000000002</v>
      </c>
      <c r="S81" s="438">
        <f t="shared" si="18"/>
        <v>35732.080000000009</v>
      </c>
      <c r="T81" s="2379">
        <f t="shared" si="19"/>
        <v>0</v>
      </c>
      <c r="U81" s="236">
        <f t="shared" si="20"/>
        <v>0</v>
      </c>
      <c r="V81" s="42">
        <f t="shared" si="10"/>
        <v>1596533.8151357977</v>
      </c>
      <c r="W81" s="42">
        <f t="shared" si="3"/>
        <v>0</v>
      </c>
      <c r="X81" s="202">
        <f t="shared" si="11"/>
        <v>1596533.8151357977</v>
      </c>
      <c r="Y81" s="10"/>
      <c r="Z81" s="10">
        <f t="shared" si="12"/>
        <v>1596533.8151357977</v>
      </c>
      <c r="AA81" s="174">
        <f t="shared" si="13"/>
        <v>6.5483618527650833E-11</v>
      </c>
    </row>
    <row r="82" spans="8:27">
      <c r="H82" s="89">
        <f t="shared" si="14"/>
        <v>50</v>
      </c>
      <c r="I82" s="2717">
        <v>1</v>
      </c>
      <c r="J82" s="1006" t="s">
        <v>3212</v>
      </c>
      <c r="K82" s="448" t="s">
        <v>8294</v>
      </c>
      <c r="L82" s="2379">
        <f t="shared" si="15"/>
        <v>1959004.09</v>
      </c>
      <c r="M82" s="2719">
        <v>0</v>
      </c>
      <c r="N82" s="330">
        <f t="shared" si="5"/>
        <v>0</v>
      </c>
      <c r="O82" s="1326">
        <f t="shared" si="6"/>
        <v>1</v>
      </c>
      <c r="P82" s="439">
        <f t="shared" si="7"/>
        <v>1959004.09</v>
      </c>
      <c r="Q82" s="439">
        <f t="shared" si="16"/>
        <v>2226425.1155509562</v>
      </c>
      <c r="R82" s="2379">
        <f t="shared" si="17"/>
        <v>151788.73000000001</v>
      </c>
      <c r="S82" s="438">
        <f t="shared" si="18"/>
        <v>151788.73000000004</v>
      </c>
      <c r="T82" s="2379">
        <f t="shared" si="19"/>
        <v>0</v>
      </c>
      <c r="U82" s="236">
        <f t="shared" si="20"/>
        <v>0</v>
      </c>
      <c r="V82" s="42">
        <f t="shared" si="10"/>
        <v>2378213.8455509562</v>
      </c>
      <c r="W82" s="42">
        <f t="shared" si="3"/>
        <v>0</v>
      </c>
      <c r="X82" s="202">
        <f t="shared" si="11"/>
        <v>2378213.8455509562</v>
      </c>
      <c r="Y82" s="10"/>
      <c r="Z82" s="10">
        <f t="shared" si="12"/>
        <v>2378213.8455509562</v>
      </c>
      <c r="AA82" s="174">
        <f t="shared" si="13"/>
        <v>-5.8207660913467407E-11</v>
      </c>
    </row>
    <row r="83" spans="8:27">
      <c r="H83" s="89">
        <f t="shared" si="14"/>
        <v>51</v>
      </c>
      <c r="I83" s="2717">
        <v>1</v>
      </c>
      <c r="J83" s="1006" t="s">
        <v>3213</v>
      </c>
      <c r="K83" s="448" t="s">
        <v>8659</v>
      </c>
      <c r="L83" s="2379">
        <f t="shared" si="15"/>
        <v>983985.85</v>
      </c>
      <c r="M83" s="2719">
        <v>0</v>
      </c>
      <c r="N83" s="330">
        <f t="shared" si="5"/>
        <v>0</v>
      </c>
      <c r="O83" s="1326">
        <f t="shared" si="6"/>
        <v>1</v>
      </c>
      <c r="P83" s="439">
        <f t="shared" si="7"/>
        <v>983985.85</v>
      </c>
      <c r="Q83" s="439">
        <f t="shared" si="16"/>
        <v>1118308.4409929719</v>
      </c>
      <c r="R83" s="2379">
        <f t="shared" si="17"/>
        <v>0</v>
      </c>
      <c r="S83" s="438">
        <f t="shared" si="18"/>
        <v>0</v>
      </c>
      <c r="T83" s="2379">
        <f t="shared" si="19"/>
        <v>0</v>
      </c>
      <c r="U83" s="236">
        <f t="shared" si="20"/>
        <v>0</v>
      </c>
      <c r="V83" s="42">
        <f t="shared" si="10"/>
        <v>1118308.4409929719</v>
      </c>
      <c r="W83" s="42">
        <f t="shared" si="3"/>
        <v>0</v>
      </c>
      <c r="X83" s="202">
        <f t="shared" si="11"/>
        <v>1118308.4409929719</v>
      </c>
      <c r="Y83" s="10"/>
      <c r="Z83" s="10">
        <f t="shared" si="12"/>
        <v>1118308.4409929719</v>
      </c>
      <c r="AA83" s="174">
        <f t="shared" si="13"/>
        <v>0</v>
      </c>
    </row>
    <row r="84" spans="8:27">
      <c r="H84" s="89">
        <f t="shared" si="14"/>
        <v>52</v>
      </c>
      <c r="I84" s="2717">
        <v>1</v>
      </c>
      <c r="J84" s="1006" t="s">
        <v>3214</v>
      </c>
      <c r="K84" s="448" t="s">
        <v>1256</v>
      </c>
      <c r="L84" s="2379">
        <f t="shared" si="15"/>
        <v>2399915.36</v>
      </c>
      <c r="M84" s="2719">
        <v>0</v>
      </c>
      <c r="N84" s="330">
        <f t="shared" si="5"/>
        <v>0</v>
      </c>
      <c r="O84" s="1326">
        <f t="shared" si="6"/>
        <v>1</v>
      </c>
      <c r="P84" s="439">
        <f t="shared" si="7"/>
        <v>2399915.36</v>
      </c>
      <c r="Q84" s="439">
        <f t="shared" si="16"/>
        <v>2727524.5927130831</v>
      </c>
      <c r="R84" s="2379">
        <f t="shared" si="17"/>
        <v>10295.33</v>
      </c>
      <c r="S84" s="438">
        <f t="shared" si="18"/>
        <v>10295.330000000002</v>
      </c>
      <c r="T84" s="2379">
        <f t="shared" si="19"/>
        <v>11564.45</v>
      </c>
      <c r="U84" s="236">
        <f t="shared" si="20"/>
        <v>12723.299518516778</v>
      </c>
      <c r="V84" s="42">
        <f t="shared" si="10"/>
        <v>2750543.2222316</v>
      </c>
      <c r="W84" s="42">
        <f t="shared" si="3"/>
        <v>0</v>
      </c>
      <c r="X84" s="202">
        <f t="shared" si="11"/>
        <v>2750543.2222316</v>
      </c>
      <c r="Y84" s="10"/>
      <c r="Z84" s="10">
        <f t="shared" si="12"/>
        <v>2750543.2222316</v>
      </c>
      <c r="AA84" s="174">
        <f t="shared" si="13"/>
        <v>4.7293724492192268E-11</v>
      </c>
    </row>
    <row r="85" spans="8:27">
      <c r="H85" s="89">
        <f t="shared" si="14"/>
        <v>53</v>
      </c>
      <c r="I85" s="2717">
        <v>1</v>
      </c>
      <c r="J85" s="1006" t="s">
        <v>3215</v>
      </c>
      <c r="K85" s="448" t="s">
        <v>1257</v>
      </c>
      <c r="L85" s="2379">
        <f t="shared" si="15"/>
        <v>213756.34</v>
      </c>
      <c r="M85" s="2719">
        <v>0</v>
      </c>
      <c r="N85" s="330">
        <f t="shared" si="5"/>
        <v>0</v>
      </c>
      <c r="O85" s="1326">
        <f t="shared" si="6"/>
        <v>1</v>
      </c>
      <c r="P85" s="439">
        <f t="shared" si="7"/>
        <v>213756.34</v>
      </c>
      <c r="Q85" s="439">
        <f t="shared" si="16"/>
        <v>242935.93178983583</v>
      </c>
      <c r="R85" s="2379">
        <f t="shared" si="17"/>
        <v>1339.58</v>
      </c>
      <c r="S85" s="438">
        <f t="shared" si="18"/>
        <v>1339.5800000000002</v>
      </c>
      <c r="T85" s="2379">
        <f t="shared" si="19"/>
        <v>3084.18</v>
      </c>
      <c r="U85" s="236">
        <f t="shared" si="20"/>
        <v>3393.2392728594159</v>
      </c>
      <c r="V85" s="42">
        <f t="shared" si="10"/>
        <v>247668.75106269523</v>
      </c>
      <c r="W85" s="42">
        <f t="shared" si="3"/>
        <v>0</v>
      </c>
      <c r="X85" s="202">
        <f t="shared" si="11"/>
        <v>247668.75106269523</v>
      </c>
      <c r="Y85" s="10"/>
      <c r="Z85" s="10">
        <f t="shared" si="12"/>
        <v>247668.75106269523</v>
      </c>
      <c r="AA85" s="174">
        <f t="shared" si="13"/>
        <v>-1.546140993013978E-11</v>
      </c>
    </row>
    <row r="86" spans="8:27">
      <c r="H86" s="89">
        <f t="shared" si="14"/>
        <v>54</v>
      </c>
      <c r="I86" s="2717">
        <v>1</v>
      </c>
      <c r="J86" s="1006" t="s">
        <v>3216</v>
      </c>
      <c r="K86" s="448" t="s">
        <v>1258</v>
      </c>
      <c r="L86" s="2379">
        <f t="shared" si="15"/>
        <v>1046000.82</v>
      </c>
      <c r="M86" s="2719">
        <v>0</v>
      </c>
      <c r="N86" s="330">
        <f t="shared" si="5"/>
        <v>0</v>
      </c>
      <c r="O86" s="1326">
        <f t="shared" si="6"/>
        <v>1</v>
      </c>
      <c r="P86" s="439">
        <f t="shared" si="7"/>
        <v>1046000.82</v>
      </c>
      <c r="Q86" s="439">
        <f t="shared" si="16"/>
        <v>1188788.9915201222</v>
      </c>
      <c r="R86" s="2379">
        <f t="shared" si="17"/>
        <v>23377.82</v>
      </c>
      <c r="S86" s="438">
        <f t="shared" si="18"/>
        <v>23377.820000000003</v>
      </c>
      <c r="T86" s="2379">
        <f t="shared" si="19"/>
        <v>50184.95</v>
      </c>
      <c r="U86" s="236">
        <f t="shared" si="20"/>
        <v>55213.87962002417</v>
      </c>
      <c r="V86" s="42">
        <f t="shared" si="10"/>
        <v>1267380.6911401465</v>
      </c>
      <c r="W86" s="42">
        <f t="shared" si="3"/>
        <v>0</v>
      </c>
      <c r="X86" s="202">
        <f t="shared" si="11"/>
        <v>1267380.6911401465</v>
      </c>
      <c r="Y86" s="10"/>
      <c r="Z86" s="10">
        <f t="shared" si="12"/>
        <v>1267380.6911401465</v>
      </c>
      <c r="AA86" s="174">
        <f t="shared" si="13"/>
        <v>1.2369127944111824E-10</v>
      </c>
    </row>
    <row r="87" spans="8:27">
      <c r="H87" s="89">
        <f t="shared" si="14"/>
        <v>55</v>
      </c>
      <c r="I87" s="2717">
        <v>1</v>
      </c>
      <c r="J87" s="1006" t="s">
        <v>3217</v>
      </c>
      <c r="K87" s="448" t="s">
        <v>1259</v>
      </c>
      <c r="L87" s="2379">
        <f t="shared" si="15"/>
        <v>1983650.68</v>
      </c>
      <c r="M87" s="2719">
        <v>0</v>
      </c>
      <c r="N87" s="330">
        <f t="shared" si="5"/>
        <v>0</v>
      </c>
      <c r="O87" s="1326">
        <f t="shared" si="6"/>
        <v>1</v>
      </c>
      <c r="P87" s="439">
        <f t="shared" si="7"/>
        <v>1983650.68</v>
      </c>
      <c r="Q87" s="439">
        <f t="shared" si="16"/>
        <v>2254436.1785542429</v>
      </c>
      <c r="R87" s="2379">
        <f t="shared" si="17"/>
        <v>2.2000000000000002</v>
      </c>
      <c r="S87" s="438">
        <f t="shared" si="18"/>
        <v>2.2000000000000006</v>
      </c>
      <c r="T87" s="2379">
        <f t="shared" si="19"/>
        <v>12253.57</v>
      </c>
      <c r="U87" s="236">
        <f t="shared" si="20"/>
        <v>13481.474802615916</v>
      </c>
      <c r="V87" s="42">
        <f t="shared" si="10"/>
        <v>2267919.8533568592</v>
      </c>
      <c r="W87" s="42">
        <f t="shared" si="3"/>
        <v>0</v>
      </c>
      <c r="X87" s="202">
        <f t="shared" si="11"/>
        <v>2267919.8533568592</v>
      </c>
      <c r="Y87" s="10"/>
      <c r="Z87" s="10">
        <f t="shared" si="12"/>
        <v>2267919.8533568592</v>
      </c>
      <c r="AA87" s="174">
        <f t="shared" si="13"/>
        <v>3.219611244276166E-10</v>
      </c>
    </row>
    <row r="88" spans="8:27">
      <c r="H88" s="89">
        <f t="shared" si="14"/>
        <v>56</v>
      </c>
      <c r="I88" s="2717">
        <v>1</v>
      </c>
      <c r="J88" s="1006" t="s">
        <v>3218</v>
      </c>
      <c r="K88" s="448" t="s">
        <v>1260</v>
      </c>
      <c r="L88" s="2379">
        <f t="shared" si="15"/>
        <v>1592347.56</v>
      </c>
      <c r="M88" s="2719">
        <v>0</v>
      </c>
      <c r="N88" s="330">
        <f t="shared" si="5"/>
        <v>0</v>
      </c>
      <c r="O88" s="1326">
        <f t="shared" si="6"/>
        <v>1</v>
      </c>
      <c r="P88" s="439">
        <f t="shared" si="7"/>
        <v>1592347.56</v>
      </c>
      <c r="Q88" s="439">
        <f t="shared" si="16"/>
        <v>1809716.7935316984</v>
      </c>
      <c r="R88" s="2379">
        <f t="shared" si="17"/>
        <v>5172.03</v>
      </c>
      <c r="S88" s="438">
        <f t="shared" si="18"/>
        <v>5172.0300000000007</v>
      </c>
      <c r="T88" s="2379">
        <f t="shared" si="19"/>
        <v>2069.08</v>
      </c>
      <c r="U88" s="236">
        <f t="shared" si="20"/>
        <v>2276.4182099254776</v>
      </c>
      <c r="V88" s="42">
        <f t="shared" si="10"/>
        <v>1817165.241741624</v>
      </c>
      <c r="W88" s="42">
        <f t="shared" si="3"/>
        <v>0</v>
      </c>
      <c r="X88" s="202">
        <f t="shared" si="11"/>
        <v>1817165.241741624</v>
      </c>
      <c r="Y88" s="10"/>
      <c r="Z88" s="10">
        <f t="shared" si="12"/>
        <v>1817165.241741624</v>
      </c>
      <c r="AA88" s="174">
        <f t="shared" si="13"/>
        <v>7.6397554948925972E-11</v>
      </c>
    </row>
    <row r="89" spans="8:27">
      <c r="H89" s="89">
        <f t="shared" si="14"/>
        <v>57</v>
      </c>
      <c r="I89" s="2717">
        <v>1</v>
      </c>
      <c r="J89" s="1006" t="s">
        <v>3219</v>
      </c>
      <c r="K89" s="448" t="s">
        <v>1261</v>
      </c>
      <c r="L89" s="2379">
        <f t="shared" si="15"/>
        <v>1328236.8999999999</v>
      </c>
      <c r="M89" s="2719">
        <v>0</v>
      </c>
      <c r="N89" s="330">
        <f t="shared" si="5"/>
        <v>0</v>
      </c>
      <c r="O89" s="1326">
        <f t="shared" si="6"/>
        <v>1</v>
      </c>
      <c r="P89" s="439">
        <f t="shared" si="7"/>
        <v>1328236.8999999999</v>
      </c>
      <c r="Q89" s="439">
        <f t="shared" si="16"/>
        <v>1509552.7409345752</v>
      </c>
      <c r="R89" s="2379">
        <f t="shared" si="17"/>
        <v>124807.4</v>
      </c>
      <c r="S89" s="438">
        <f t="shared" si="18"/>
        <v>124807.40000000002</v>
      </c>
      <c r="T89" s="2379">
        <f t="shared" si="19"/>
        <v>24350.97</v>
      </c>
      <c r="U89" s="236">
        <f t="shared" si="20"/>
        <v>26791.130133851286</v>
      </c>
      <c r="V89" s="42">
        <f t="shared" si="10"/>
        <v>1661151.2710684265</v>
      </c>
      <c r="W89" s="42">
        <f t="shared" si="3"/>
        <v>0</v>
      </c>
      <c r="X89" s="202">
        <f t="shared" si="11"/>
        <v>1661151.2710684265</v>
      </c>
      <c r="Y89" s="10"/>
      <c r="Z89" s="10">
        <f t="shared" si="12"/>
        <v>1661151.2710684265</v>
      </c>
      <c r="AA89" s="174">
        <f t="shared" si="13"/>
        <v>2.9103830456733704E-11</v>
      </c>
    </row>
    <row r="90" spans="8:27">
      <c r="H90" s="89">
        <f t="shared" si="14"/>
        <v>58</v>
      </c>
      <c r="I90" s="2717">
        <v>1</v>
      </c>
      <c r="J90" s="1006" t="s">
        <v>11023</v>
      </c>
      <c r="K90" s="448" t="s">
        <v>1262</v>
      </c>
      <c r="L90" s="2379">
        <f t="shared" si="15"/>
        <v>753503.22</v>
      </c>
      <c r="M90" s="2719">
        <v>0</v>
      </c>
      <c r="N90" s="330">
        <f t="shared" si="5"/>
        <v>0</v>
      </c>
      <c r="O90" s="1326">
        <f t="shared" si="6"/>
        <v>1</v>
      </c>
      <c r="P90" s="439">
        <f t="shared" si="7"/>
        <v>753503.22</v>
      </c>
      <c r="Q90" s="439">
        <f t="shared" si="16"/>
        <v>856362.93574890762</v>
      </c>
      <c r="R90" s="2379">
        <f t="shared" si="17"/>
        <v>3942</v>
      </c>
      <c r="S90" s="438">
        <f t="shared" si="18"/>
        <v>3942.0000000000009</v>
      </c>
      <c r="T90" s="2379">
        <f t="shared" si="19"/>
        <v>12944.12</v>
      </c>
      <c r="U90" s="236">
        <f t="shared" si="20"/>
        <v>14241.223384045363</v>
      </c>
      <c r="V90" s="42">
        <f t="shared" si="10"/>
        <v>874546.15913295303</v>
      </c>
      <c r="W90" s="42">
        <f t="shared" si="3"/>
        <v>0</v>
      </c>
      <c r="X90" s="202">
        <f t="shared" si="11"/>
        <v>874546.15913295303</v>
      </c>
      <c r="Y90" s="10"/>
      <c r="Z90" s="10">
        <f t="shared" si="12"/>
        <v>874546.15913295303</v>
      </c>
      <c r="AA90" s="174">
        <f t="shared" si="13"/>
        <v>5.0931703299283981E-11</v>
      </c>
    </row>
    <row r="91" spans="8:27">
      <c r="H91" s="89">
        <f t="shared" si="14"/>
        <v>59</v>
      </c>
      <c r="I91" s="2717">
        <v>1</v>
      </c>
      <c r="J91" s="1006" t="s">
        <v>3221</v>
      </c>
      <c r="K91" s="450" t="s">
        <v>7602</v>
      </c>
      <c r="L91" s="2379">
        <f t="shared" si="15"/>
        <v>1307755.58</v>
      </c>
      <c r="M91" s="2719">
        <v>0</v>
      </c>
      <c r="N91" s="330">
        <f>+L91*M91</f>
        <v>0</v>
      </c>
      <c r="O91" s="1326">
        <f>1-M91</f>
        <v>1</v>
      </c>
      <c r="P91" s="439">
        <f>+L91-N91</f>
        <v>1307755.58</v>
      </c>
      <c r="Q91" s="439">
        <f t="shared" si="16"/>
        <v>1486275.5433623968</v>
      </c>
      <c r="R91" s="2379">
        <f t="shared" si="17"/>
        <v>10161.43</v>
      </c>
      <c r="S91" s="438">
        <f t="shared" si="18"/>
        <v>10161.430000000002</v>
      </c>
      <c r="T91" s="2379">
        <f t="shared" si="19"/>
        <v>0</v>
      </c>
      <c r="U91" s="236">
        <f t="shared" si="20"/>
        <v>0</v>
      </c>
      <c r="V91" s="42">
        <f t="shared" si="10"/>
        <v>1496436.9733623967</v>
      </c>
      <c r="W91" s="42">
        <f t="shared" si="3"/>
        <v>0</v>
      </c>
      <c r="X91" s="202">
        <f>+V91-W91</f>
        <v>1496436.9733623967</v>
      </c>
      <c r="Y91" s="10"/>
      <c r="Z91" s="10">
        <f t="shared" si="12"/>
        <v>1496436.9733623967</v>
      </c>
      <c r="AA91" s="174">
        <f t="shared" si="13"/>
        <v>-6.730260793119669E-11</v>
      </c>
    </row>
    <row r="92" spans="8:27">
      <c r="H92" s="89">
        <f t="shared" si="14"/>
        <v>60</v>
      </c>
      <c r="I92" s="2717">
        <v>1</v>
      </c>
      <c r="J92" s="1006" t="s">
        <v>11024</v>
      </c>
      <c r="K92" s="448" t="s">
        <v>1263</v>
      </c>
      <c r="L92" s="2379">
        <f t="shared" si="15"/>
        <v>501639.38</v>
      </c>
      <c r="M92" s="2719">
        <v>0</v>
      </c>
      <c r="N92" s="330">
        <f t="shared" si="5"/>
        <v>0</v>
      </c>
      <c r="O92" s="1326">
        <f t="shared" si="6"/>
        <v>1</v>
      </c>
      <c r="P92" s="439">
        <f t="shared" si="7"/>
        <v>501639.38</v>
      </c>
      <c r="Q92" s="439">
        <f t="shared" si="16"/>
        <v>570117.5001535652</v>
      </c>
      <c r="R92" s="2379">
        <f t="shared" si="17"/>
        <v>5916.17</v>
      </c>
      <c r="S92" s="438">
        <f t="shared" si="18"/>
        <v>5916.170000000001</v>
      </c>
      <c r="T92" s="2379">
        <f t="shared" si="19"/>
        <v>0</v>
      </c>
      <c r="U92" s="236">
        <f t="shared" si="20"/>
        <v>0</v>
      </c>
      <c r="V92" s="42">
        <f t="shared" si="10"/>
        <v>576033.67015356524</v>
      </c>
      <c r="W92" s="42">
        <f t="shared" si="3"/>
        <v>0</v>
      </c>
      <c r="X92" s="202">
        <f t="shared" si="11"/>
        <v>576033.67015356524</v>
      </c>
      <c r="Y92" s="10"/>
      <c r="Z92" s="10">
        <f t="shared" si="12"/>
        <v>576033.67015356524</v>
      </c>
      <c r="AA92" s="174">
        <f t="shared" si="13"/>
        <v>4.0927261579781771E-11</v>
      </c>
    </row>
    <row r="93" spans="8:27">
      <c r="H93" s="89">
        <f t="shared" si="14"/>
        <v>61</v>
      </c>
      <c r="I93" s="2717">
        <v>1</v>
      </c>
      <c r="J93" s="1006" t="s">
        <v>11025</v>
      </c>
      <c r="K93" s="448" t="s">
        <v>6528</v>
      </c>
      <c r="L93" s="2379">
        <f t="shared" si="15"/>
        <v>125098.41</v>
      </c>
      <c r="M93" s="2719">
        <v>0</v>
      </c>
      <c r="N93" s="330">
        <f t="shared" si="5"/>
        <v>0</v>
      </c>
      <c r="O93" s="1326">
        <f t="shared" si="6"/>
        <v>1</v>
      </c>
      <c r="P93" s="439">
        <f t="shared" si="7"/>
        <v>125098.41</v>
      </c>
      <c r="Q93" s="439">
        <f t="shared" si="16"/>
        <v>142175.42646350007</v>
      </c>
      <c r="R93" s="2379">
        <f t="shared" si="17"/>
        <v>3919.13</v>
      </c>
      <c r="S93" s="438">
        <f t="shared" si="18"/>
        <v>3919.130000000001</v>
      </c>
      <c r="T93" s="2379">
        <f t="shared" si="19"/>
        <v>0</v>
      </c>
      <c r="U93" s="236">
        <f t="shared" si="20"/>
        <v>0</v>
      </c>
      <c r="V93" s="42">
        <f t="shared" si="10"/>
        <v>146094.55646350008</v>
      </c>
      <c r="W93" s="42">
        <f t="shared" si="3"/>
        <v>0</v>
      </c>
      <c r="X93" s="202">
        <f t="shared" si="11"/>
        <v>146094.55646350008</v>
      </c>
      <c r="Y93" s="10"/>
      <c r="Z93" s="10">
        <f t="shared" si="12"/>
        <v>146094.55646350008</v>
      </c>
      <c r="AA93" s="174">
        <f t="shared" si="13"/>
        <v>3.637978807091713E-12</v>
      </c>
    </row>
    <row r="94" spans="8:27">
      <c r="H94" s="89">
        <f t="shared" si="14"/>
        <v>62</v>
      </c>
      <c r="I94" s="2717">
        <v>1</v>
      </c>
      <c r="J94" s="1006" t="s">
        <v>11026</v>
      </c>
      <c r="K94" s="448" t="s">
        <v>6529</v>
      </c>
      <c r="L94" s="2379">
        <f t="shared" si="15"/>
        <v>2198734.5499999998</v>
      </c>
      <c r="M94" s="2719">
        <v>0</v>
      </c>
      <c r="N94" s="330">
        <f t="shared" si="5"/>
        <v>0</v>
      </c>
      <c r="O94" s="1326">
        <f t="shared" si="6"/>
        <v>1</v>
      </c>
      <c r="P94" s="439">
        <f t="shared" si="7"/>
        <v>2198734.5499999998</v>
      </c>
      <c r="Q94" s="439">
        <f t="shared" si="16"/>
        <v>2498880.8596870406</v>
      </c>
      <c r="R94" s="2379">
        <f t="shared" si="17"/>
        <v>5730.4</v>
      </c>
      <c r="S94" s="438">
        <f t="shared" si="18"/>
        <v>5730.4000000000005</v>
      </c>
      <c r="T94" s="2379">
        <f t="shared" si="19"/>
        <v>3963.67</v>
      </c>
      <c r="U94" s="236">
        <f t="shared" si="20"/>
        <v>4360.8611393156953</v>
      </c>
      <c r="V94" s="42">
        <f t="shared" si="10"/>
        <v>2508972.1208263561</v>
      </c>
      <c r="W94" s="42">
        <f t="shared" si="3"/>
        <v>0</v>
      </c>
      <c r="X94" s="202">
        <f t="shared" si="11"/>
        <v>2508972.1208263561</v>
      </c>
      <c r="Y94" s="10"/>
      <c r="Z94" s="10">
        <f>+W94+X94</f>
        <v>2508972.1208263561</v>
      </c>
      <c r="AA94" s="174">
        <f t="shared" si="13"/>
        <v>-1.4279066817834973E-10</v>
      </c>
    </row>
    <row r="95" spans="8:27">
      <c r="H95" s="89">
        <f t="shared" si="14"/>
        <v>63</v>
      </c>
      <c r="I95" s="2717">
        <v>1</v>
      </c>
      <c r="J95" s="1006" t="s">
        <v>6652</v>
      </c>
      <c r="K95" s="448" t="s">
        <v>6530</v>
      </c>
      <c r="L95" s="2379">
        <f t="shared" si="15"/>
        <v>2813291.72</v>
      </c>
      <c r="M95" s="2719">
        <v>0</v>
      </c>
      <c r="N95" s="330">
        <f t="shared" si="5"/>
        <v>0</v>
      </c>
      <c r="O95" s="1326">
        <f t="shared" si="6"/>
        <v>1</v>
      </c>
      <c r="P95" s="439">
        <f t="shared" si="7"/>
        <v>2813291.72</v>
      </c>
      <c r="Q95" s="439">
        <f t="shared" si="16"/>
        <v>3197330.4061756954</v>
      </c>
      <c r="R95" s="2379">
        <f t="shared" si="17"/>
        <v>8290.5400000000009</v>
      </c>
      <c r="S95" s="438">
        <f t="shared" si="18"/>
        <v>8290.5400000000027</v>
      </c>
      <c r="T95" s="2379">
        <f t="shared" si="19"/>
        <v>164556.4</v>
      </c>
      <c r="U95" s="236">
        <f t="shared" si="20"/>
        <v>181046.25510844478</v>
      </c>
      <c r="V95" s="42">
        <f t="shared" si="10"/>
        <v>3386667.2012841403</v>
      </c>
      <c r="W95" s="42">
        <f t="shared" si="3"/>
        <v>0</v>
      </c>
      <c r="X95" s="202">
        <f t="shared" si="11"/>
        <v>3386667.2012841403</v>
      </c>
      <c r="Y95" s="10"/>
      <c r="Z95" s="10">
        <f t="shared" si="12"/>
        <v>3386667.2012841403</v>
      </c>
      <c r="AA95" s="174">
        <f t="shared" si="13"/>
        <v>0</v>
      </c>
    </row>
    <row r="96" spans="8:27">
      <c r="H96" s="89">
        <f t="shared" si="14"/>
        <v>64</v>
      </c>
      <c r="I96" s="2717">
        <v>1</v>
      </c>
      <c r="J96" s="1006" t="s">
        <v>4387</v>
      </c>
      <c r="K96" s="448" t="s">
        <v>10585</v>
      </c>
      <c r="L96" s="2379">
        <f t="shared" si="15"/>
        <v>1246445.44</v>
      </c>
      <c r="M96" s="2719">
        <v>0</v>
      </c>
      <c r="N96" s="330">
        <f t="shared" si="5"/>
        <v>0</v>
      </c>
      <c r="O96" s="1326">
        <f t="shared" si="6"/>
        <v>1</v>
      </c>
      <c r="P96" s="439">
        <f t="shared" si="7"/>
        <v>1246445.44</v>
      </c>
      <c r="Q96" s="439">
        <f t="shared" si="16"/>
        <v>1416596.0382348981</v>
      </c>
      <c r="R96" s="2379">
        <f t="shared" si="17"/>
        <v>2626</v>
      </c>
      <c r="S96" s="438">
        <f t="shared" si="18"/>
        <v>2626.0000000000005</v>
      </c>
      <c r="T96" s="2379">
        <f t="shared" si="19"/>
        <v>13598.96</v>
      </c>
      <c r="U96" s="236">
        <f t="shared" si="20"/>
        <v>14961.683540534043</v>
      </c>
      <c r="V96" s="42">
        <f t="shared" si="10"/>
        <v>1434183.7217754321</v>
      </c>
      <c r="W96" s="42">
        <f t="shared" ref="W96:W157" si="21">+V96*M96</f>
        <v>0</v>
      </c>
      <c r="X96" s="202">
        <f t="shared" si="11"/>
        <v>1434183.7217754321</v>
      </c>
      <c r="Y96" s="10"/>
      <c r="Z96" s="10">
        <f t="shared" si="12"/>
        <v>1434183.7217754321</v>
      </c>
      <c r="AA96" s="174">
        <f t="shared" ref="AA96:AA158" si="22">+Z96-Q96-S96-U96</f>
        <v>-4.7293724492192268E-11</v>
      </c>
    </row>
    <row r="97" spans="8:27">
      <c r="H97" s="89">
        <f t="shared" si="14"/>
        <v>65</v>
      </c>
      <c r="I97" s="2717">
        <v>1</v>
      </c>
      <c r="J97" s="1006" t="s">
        <v>4388</v>
      </c>
      <c r="K97" s="448" t="s">
        <v>3185</v>
      </c>
      <c r="L97" s="2379">
        <f t="shared" si="15"/>
        <v>856188.71</v>
      </c>
      <c r="M97" s="2719">
        <v>0</v>
      </c>
      <c r="N97" s="330">
        <f t="shared" ref="N97:N157" si="23">+L97*M97</f>
        <v>0</v>
      </c>
      <c r="O97" s="1326">
        <f t="shared" ref="O97:O157" si="24">1-M97</f>
        <v>1</v>
      </c>
      <c r="P97" s="439">
        <f t="shared" ref="P97:P157" si="25">+L97-N97</f>
        <v>856188.71</v>
      </c>
      <c r="Q97" s="439">
        <f t="shared" si="16"/>
        <v>973065.88451031456</v>
      </c>
      <c r="R97" s="2379">
        <f t="shared" si="17"/>
        <v>6983.76</v>
      </c>
      <c r="S97" s="438">
        <f t="shared" si="18"/>
        <v>6983.760000000002</v>
      </c>
      <c r="T97" s="2379">
        <f t="shared" si="19"/>
        <v>0</v>
      </c>
      <c r="U97" s="236">
        <f t="shared" si="20"/>
        <v>0</v>
      </c>
      <c r="V97" s="42">
        <f t="shared" ref="V97:V158" si="26">+Q97+S97+U97</f>
        <v>980049.64451031457</v>
      </c>
      <c r="W97" s="42">
        <f t="shared" si="21"/>
        <v>0</v>
      </c>
      <c r="X97" s="202">
        <f t="shared" ref="X97:X157" si="27">+V97-W97</f>
        <v>980049.64451031457</v>
      </c>
      <c r="Y97" s="10"/>
      <c r="Z97" s="10">
        <f t="shared" si="12"/>
        <v>980049.64451031457</v>
      </c>
      <c r="AA97" s="174">
        <f t="shared" si="22"/>
        <v>7.2759576141834259E-12</v>
      </c>
    </row>
    <row r="98" spans="8:27">
      <c r="H98" s="89">
        <f t="shared" si="14"/>
        <v>66</v>
      </c>
      <c r="I98" s="2717">
        <v>1</v>
      </c>
      <c r="J98" s="1006" t="s">
        <v>3568</v>
      </c>
      <c r="K98" s="448" t="s">
        <v>3186</v>
      </c>
      <c r="L98" s="2379">
        <f t="shared" ref="L98:L129" si="28">IF(ISNA(VLOOKUP($J98,$A$277:$E$447,5,FALSE)),0,(VLOOKUP($J98,$A$277:$E$447,5,FALSE)))</f>
        <v>1428963.42</v>
      </c>
      <c r="M98" s="2719">
        <v>0</v>
      </c>
      <c r="N98" s="330">
        <f t="shared" si="23"/>
        <v>0</v>
      </c>
      <c r="O98" s="1326">
        <f t="shared" si="24"/>
        <v>1</v>
      </c>
      <c r="P98" s="439">
        <f t="shared" si="25"/>
        <v>1428963.42</v>
      </c>
      <c r="Q98" s="439">
        <f t="shared" ref="Q98:Q129" si="29">+L98*$L$216*$L$230</f>
        <v>1624029.3033240114</v>
      </c>
      <c r="R98" s="2379">
        <f t="shared" ref="R98:R129" si="30">IF(ISNA(VLOOKUP($J98,$A$277:$E$447,3,FALSE)),0,(VLOOKUP($J98,$A$277:$E$447,3,FALSE)))</f>
        <v>7655.35</v>
      </c>
      <c r="S98" s="438">
        <f t="shared" ref="S98:S129" si="31">+R98*$R$216*$R$230</f>
        <v>7655.3500000000022</v>
      </c>
      <c r="T98" s="2379">
        <f t="shared" ref="T98:T129" si="32">IF(ISNA(VLOOKUP($J98,$A$276:$E$446,4,FALSE)),0,(VLOOKUP($J98,$A$276:$E$446,4,FALSE)))</f>
        <v>6001.38</v>
      </c>
      <c r="U98" s="236">
        <f t="shared" ref="U98:U129" si="33">+T98*$T$216*$T$230</f>
        <v>6602.765826687496</v>
      </c>
      <c r="V98" s="42">
        <f t="shared" si="26"/>
        <v>1638287.4191506989</v>
      </c>
      <c r="W98" s="42">
        <f t="shared" si="21"/>
        <v>0</v>
      </c>
      <c r="X98" s="202">
        <f t="shared" si="27"/>
        <v>1638287.4191506989</v>
      </c>
      <c r="Y98" s="10"/>
      <c r="Z98" s="10">
        <f t="shared" si="12"/>
        <v>1638287.4191506989</v>
      </c>
      <c r="AA98" s="174">
        <f t="shared" si="22"/>
        <v>4.4565240386873484E-11</v>
      </c>
    </row>
    <row r="99" spans="8:27">
      <c r="H99" s="89">
        <f t="shared" si="14"/>
        <v>67</v>
      </c>
      <c r="I99" s="2717">
        <v>1</v>
      </c>
      <c r="J99" s="1006" t="s">
        <v>3569</v>
      </c>
      <c r="K99" s="448" t="s">
        <v>3187</v>
      </c>
      <c r="L99" s="2379">
        <f t="shared" si="28"/>
        <v>1886276.66</v>
      </c>
      <c r="M99" s="2719">
        <v>0</v>
      </c>
      <c r="N99" s="330">
        <f t="shared" si="23"/>
        <v>0</v>
      </c>
      <c r="O99" s="1326">
        <f t="shared" si="24"/>
        <v>1</v>
      </c>
      <c r="P99" s="439">
        <f t="shared" si="25"/>
        <v>1886276.66</v>
      </c>
      <c r="Q99" s="439">
        <f t="shared" si="29"/>
        <v>2143769.7614513766</v>
      </c>
      <c r="R99" s="2379">
        <f t="shared" si="30"/>
        <v>75743.520000000004</v>
      </c>
      <c r="S99" s="438">
        <f t="shared" si="31"/>
        <v>75743.520000000019</v>
      </c>
      <c r="T99" s="2379">
        <f t="shared" si="32"/>
        <v>30530.39</v>
      </c>
      <c r="U99" s="236">
        <f t="shared" si="33"/>
        <v>33589.776979201728</v>
      </c>
      <c r="V99" s="42">
        <f t="shared" si="26"/>
        <v>2253103.0584305786</v>
      </c>
      <c r="W99" s="42">
        <f t="shared" si="21"/>
        <v>0</v>
      </c>
      <c r="X99" s="202">
        <f t="shared" si="27"/>
        <v>2253103.0584305786</v>
      </c>
      <c r="Y99" s="10"/>
      <c r="Z99" s="10">
        <f t="shared" ref="Z99:Z161" si="34">+W99+X99</f>
        <v>2253103.0584305786</v>
      </c>
      <c r="AA99" s="174">
        <f t="shared" si="22"/>
        <v>2.1100277081131935E-10</v>
      </c>
    </row>
    <row r="100" spans="8:27">
      <c r="H100" s="89">
        <f t="shared" ref="H100:H163" si="35">+H99+1</f>
        <v>68</v>
      </c>
      <c r="I100" s="2717">
        <v>1</v>
      </c>
      <c r="J100" s="1006" t="s">
        <v>3570</v>
      </c>
      <c r="K100" s="448" t="s">
        <v>3188</v>
      </c>
      <c r="L100" s="2379">
        <f t="shared" si="28"/>
        <v>1808310.84</v>
      </c>
      <c r="M100" s="2719">
        <v>0</v>
      </c>
      <c r="N100" s="330">
        <f t="shared" si="23"/>
        <v>0</v>
      </c>
      <c r="O100" s="1326">
        <f t="shared" si="24"/>
        <v>1</v>
      </c>
      <c r="P100" s="439">
        <f t="shared" si="25"/>
        <v>1808310.84</v>
      </c>
      <c r="Q100" s="439">
        <f t="shared" si="29"/>
        <v>2055160.9317462151</v>
      </c>
      <c r="R100" s="2379">
        <f t="shared" si="30"/>
        <v>3456.77</v>
      </c>
      <c r="S100" s="438">
        <f t="shared" si="31"/>
        <v>3456.7700000000009</v>
      </c>
      <c r="T100" s="2379">
        <f t="shared" si="32"/>
        <v>37941.199999999997</v>
      </c>
      <c r="U100" s="236">
        <f t="shared" si="33"/>
        <v>41743.208859214981</v>
      </c>
      <c r="V100" s="42">
        <f t="shared" si="26"/>
        <v>2100360.9106054301</v>
      </c>
      <c r="W100" s="42">
        <f t="shared" si="21"/>
        <v>0</v>
      </c>
      <c r="X100" s="202">
        <f t="shared" si="27"/>
        <v>2100360.9106054301</v>
      </c>
      <c r="Y100" s="10"/>
      <c r="Z100" s="10">
        <f t="shared" si="34"/>
        <v>2100360.9106054301</v>
      </c>
      <c r="AA100" s="174">
        <f t="shared" si="22"/>
        <v>5.8207660913467407E-11</v>
      </c>
    </row>
    <row r="101" spans="8:27">
      <c r="H101" s="89">
        <f t="shared" si="35"/>
        <v>69</v>
      </c>
      <c r="I101" s="2717">
        <v>1</v>
      </c>
      <c r="J101" s="1006" t="s">
        <v>3571</v>
      </c>
      <c r="K101" s="448" t="s">
        <v>3189</v>
      </c>
      <c r="L101" s="2379">
        <f t="shared" si="28"/>
        <v>747575.36</v>
      </c>
      <c r="M101" s="2719">
        <v>0</v>
      </c>
      <c r="N101" s="330">
        <f t="shared" si="23"/>
        <v>0</v>
      </c>
      <c r="O101" s="1326">
        <f t="shared" si="24"/>
        <v>1</v>
      </c>
      <c r="P101" s="439">
        <f t="shared" si="25"/>
        <v>747575.36</v>
      </c>
      <c r="Q101" s="439">
        <f t="shared" si="29"/>
        <v>849625.87151670898</v>
      </c>
      <c r="R101" s="2379">
        <f t="shared" si="30"/>
        <v>7572.32</v>
      </c>
      <c r="S101" s="438">
        <f t="shared" si="31"/>
        <v>7572.3200000000015</v>
      </c>
      <c r="T101" s="2379">
        <f t="shared" si="32"/>
        <v>0</v>
      </c>
      <c r="U101" s="236">
        <f t="shared" si="33"/>
        <v>0</v>
      </c>
      <c r="V101" s="42">
        <f t="shared" si="26"/>
        <v>857198.19151670893</v>
      </c>
      <c r="W101" s="42">
        <f t="shared" si="21"/>
        <v>0</v>
      </c>
      <c r="X101" s="202">
        <f t="shared" si="27"/>
        <v>857198.19151670893</v>
      </c>
      <c r="Y101" s="10"/>
      <c r="Z101" s="10">
        <f t="shared" si="34"/>
        <v>857198.19151670893</v>
      </c>
      <c r="AA101" s="174">
        <f t="shared" si="22"/>
        <v>-5.2750692702829838E-11</v>
      </c>
    </row>
    <row r="102" spans="8:27">
      <c r="H102" s="89">
        <f t="shared" si="35"/>
        <v>70</v>
      </c>
      <c r="I102" s="2717">
        <v>1</v>
      </c>
      <c r="J102" s="1006" t="s">
        <v>3572</v>
      </c>
      <c r="K102" s="448" t="s">
        <v>3190</v>
      </c>
      <c r="L102" s="2379">
        <f t="shared" si="28"/>
        <v>388445.41</v>
      </c>
      <c r="M102" s="2719">
        <v>0</v>
      </c>
      <c r="N102" s="330">
        <f t="shared" si="23"/>
        <v>0</v>
      </c>
      <c r="O102" s="1326">
        <f t="shared" si="24"/>
        <v>1</v>
      </c>
      <c r="P102" s="439">
        <f t="shared" si="25"/>
        <v>388445.41</v>
      </c>
      <c r="Q102" s="439">
        <f t="shared" si="29"/>
        <v>441471.57285643462</v>
      </c>
      <c r="R102" s="2379">
        <f t="shared" si="30"/>
        <v>11003.92</v>
      </c>
      <c r="S102" s="438">
        <f t="shared" si="31"/>
        <v>11003.920000000002</v>
      </c>
      <c r="T102" s="2379">
        <f t="shared" si="32"/>
        <v>10066.530000000001</v>
      </c>
      <c r="U102" s="236">
        <f t="shared" si="33"/>
        <v>11075.276066058888</v>
      </c>
      <c r="V102" s="42">
        <f t="shared" si="26"/>
        <v>463550.7689224935</v>
      </c>
      <c r="W102" s="42">
        <f t="shared" si="21"/>
        <v>0</v>
      </c>
      <c r="X102" s="202">
        <f t="shared" si="27"/>
        <v>463550.7689224935</v>
      </c>
      <c r="Y102" s="10"/>
      <c r="Z102" s="10">
        <f t="shared" si="34"/>
        <v>463550.7689224935</v>
      </c>
      <c r="AA102" s="174">
        <f t="shared" si="22"/>
        <v>0</v>
      </c>
    </row>
    <row r="103" spans="8:27">
      <c r="H103" s="89">
        <f t="shared" si="35"/>
        <v>71</v>
      </c>
      <c r="I103" s="2717">
        <v>1</v>
      </c>
      <c r="J103" s="1006" t="s">
        <v>3573</v>
      </c>
      <c r="K103" s="448" t="s">
        <v>3191</v>
      </c>
      <c r="L103" s="2379">
        <f t="shared" si="28"/>
        <v>1752036.76</v>
      </c>
      <c r="M103" s="2719">
        <v>0</v>
      </c>
      <c r="N103" s="330">
        <f t="shared" si="23"/>
        <v>0</v>
      </c>
      <c r="O103" s="1326">
        <f t="shared" si="24"/>
        <v>1</v>
      </c>
      <c r="P103" s="439">
        <f t="shared" si="25"/>
        <v>1752036.76</v>
      </c>
      <c r="Q103" s="439">
        <f t="shared" si="29"/>
        <v>1991204.9524268848</v>
      </c>
      <c r="R103" s="2379">
        <f t="shared" si="30"/>
        <v>47814.19</v>
      </c>
      <c r="S103" s="438">
        <f t="shared" si="31"/>
        <v>47814.19000000001</v>
      </c>
      <c r="T103" s="2379">
        <f t="shared" si="32"/>
        <v>7036.82</v>
      </c>
      <c r="U103" s="236">
        <f t="shared" si="33"/>
        <v>7741.9651187811978</v>
      </c>
      <c r="V103" s="42">
        <f t="shared" si="26"/>
        <v>2046761.1075456659</v>
      </c>
      <c r="W103" s="42">
        <f t="shared" si="21"/>
        <v>0</v>
      </c>
      <c r="X103" s="202">
        <f t="shared" si="27"/>
        <v>2046761.1075456659</v>
      </c>
      <c r="Y103" s="10"/>
      <c r="Z103" s="10">
        <f t="shared" si="34"/>
        <v>2046761.1075456659</v>
      </c>
      <c r="AA103" s="174">
        <f t="shared" si="22"/>
        <v>-6.5483618527650833E-11</v>
      </c>
    </row>
    <row r="104" spans="8:27">
      <c r="H104" s="89">
        <f t="shared" si="35"/>
        <v>72</v>
      </c>
      <c r="I104" s="2717">
        <v>1</v>
      </c>
      <c r="J104" s="1006" t="s">
        <v>3574</v>
      </c>
      <c r="K104" s="448" t="s">
        <v>3192</v>
      </c>
      <c r="L104" s="2379">
        <f t="shared" si="28"/>
        <v>747922.17</v>
      </c>
      <c r="M104" s="2719">
        <v>0</v>
      </c>
      <c r="N104" s="330">
        <f t="shared" si="23"/>
        <v>0</v>
      </c>
      <c r="O104" s="1326">
        <f t="shared" si="24"/>
        <v>1</v>
      </c>
      <c r="P104" s="439">
        <f t="shared" si="25"/>
        <v>747922.17</v>
      </c>
      <c r="Q104" s="439">
        <f t="shared" si="29"/>
        <v>850020.02408548922</v>
      </c>
      <c r="R104" s="2379">
        <f t="shared" si="30"/>
        <v>2697.33</v>
      </c>
      <c r="S104" s="438">
        <f t="shared" si="31"/>
        <v>2697.3300000000004</v>
      </c>
      <c r="T104" s="2379">
        <f t="shared" si="32"/>
        <v>12721.39</v>
      </c>
      <c r="U104" s="236">
        <f t="shared" si="33"/>
        <v>13996.174073290484</v>
      </c>
      <c r="V104" s="42">
        <f t="shared" si="26"/>
        <v>866713.52815877961</v>
      </c>
      <c r="W104" s="42">
        <f t="shared" si="21"/>
        <v>0</v>
      </c>
      <c r="X104" s="202">
        <f t="shared" si="27"/>
        <v>866713.52815877961</v>
      </c>
      <c r="Y104" s="10"/>
      <c r="Z104" s="10">
        <f t="shared" si="34"/>
        <v>866713.52815877961</v>
      </c>
      <c r="AA104" s="174">
        <f t="shared" si="22"/>
        <v>-9.6406438387930393E-11</v>
      </c>
    </row>
    <row r="105" spans="8:27">
      <c r="H105" s="89">
        <f t="shared" si="35"/>
        <v>73</v>
      </c>
      <c r="I105" s="2717">
        <v>1</v>
      </c>
      <c r="J105" s="1006" t="s">
        <v>3575</v>
      </c>
      <c r="K105" s="448" t="s">
        <v>10777</v>
      </c>
      <c r="L105" s="2379">
        <f t="shared" si="28"/>
        <v>2170220.2999999998</v>
      </c>
      <c r="M105" s="2719">
        <v>0</v>
      </c>
      <c r="N105" s="330">
        <f t="shared" si="23"/>
        <v>0</v>
      </c>
      <c r="O105" s="1326">
        <f t="shared" si="24"/>
        <v>1</v>
      </c>
      <c r="P105" s="439">
        <f t="shared" si="25"/>
        <v>2170220.2999999998</v>
      </c>
      <c r="Q105" s="439">
        <f t="shared" si="29"/>
        <v>2466474.1675952957</v>
      </c>
      <c r="R105" s="2379">
        <f t="shared" si="30"/>
        <v>6426.95</v>
      </c>
      <c r="S105" s="438">
        <f t="shared" si="31"/>
        <v>6426.9500000000016</v>
      </c>
      <c r="T105" s="2379">
        <f t="shared" si="32"/>
        <v>11399</v>
      </c>
      <c r="U105" s="236">
        <f t="shared" si="33"/>
        <v>12541.270117608079</v>
      </c>
      <c r="V105" s="42">
        <f t="shared" si="26"/>
        <v>2485442.3877129038</v>
      </c>
      <c r="W105" s="42">
        <f t="shared" si="21"/>
        <v>0</v>
      </c>
      <c r="X105" s="202">
        <f t="shared" si="27"/>
        <v>2485442.3877129038</v>
      </c>
      <c r="Y105" s="10"/>
      <c r="Z105" s="10">
        <f t="shared" si="34"/>
        <v>2485442.3877129038</v>
      </c>
      <c r="AA105" s="174">
        <f t="shared" si="22"/>
        <v>0</v>
      </c>
    </row>
    <row r="106" spans="8:27">
      <c r="H106" s="89">
        <f t="shared" si="35"/>
        <v>74</v>
      </c>
      <c r="I106" s="2717">
        <v>1</v>
      </c>
      <c r="J106" s="1006" t="s">
        <v>3576</v>
      </c>
      <c r="K106" s="448" t="s">
        <v>10778</v>
      </c>
      <c r="L106" s="2379">
        <f t="shared" si="28"/>
        <v>1256356.3</v>
      </c>
      <c r="M106" s="2719">
        <v>0</v>
      </c>
      <c r="N106" s="330">
        <f t="shared" si="23"/>
        <v>0</v>
      </c>
      <c r="O106" s="1326">
        <f t="shared" si="24"/>
        <v>1</v>
      </c>
      <c r="P106" s="439">
        <f t="shared" si="25"/>
        <v>1256356.3</v>
      </c>
      <c r="Q106" s="439">
        <f t="shared" si="29"/>
        <v>1427859.816464534</v>
      </c>
      <c r="R106" s="2379">
        <f t="shared" si="30"/>
        <v>15683.61</v>
      </c>
      <c r="S106" s="438">
        <f t="shared" si="31"/>
        <v>15683.610000000004</v>
      </c>
      <c r="T106" s="2379">
        <f t="shared" si="32"/>
        <v>0</v>
      </c>
      <c r="U106" s="236">
        <f t="shared" si="33"/>
        <v>0</v>
      </c>
      <c r="V106" s="42">
        <f t="shared" si="26"/>
        <v>1443543.4264645341</v>
      </c>
      <c r="W106" s="42">
        <f t="shared" si="21"/>
        <v>0</v>
      </c>
      <c r="X106" s="202">
        <f t="shared" si="27"/>
        <v>1443543.4264645341</v>
      </c>
      <c r="Y106" s="10"/>
      <c r="Z106" s="10">
        <f t="shared" si="34"/>
        <v>1443543.4264645341</v>
      </c>
      <c r="AA106" s="174">
        <f t="shared" si="22"/>
        <v>9.822542779147625E-11</v>
      </c>
    </row>
    <row r="107" spans="8:27">
      <c r="H107" s="89">
        <f t="shared" si="35"/>
        <v>75</v>
      </c>
      <c r="I107" s="2717">
        <v>1</v>
      </c>
      <c r="J107" s="1006" t="s">
        <v>3577</v>
      </c>
      <c r="K107" s="448" t="s">
        <v>10779</v>
      </c>
      <c r="L107" s="2379">
        <f t="shared" si="28"/>
        <v>465589.54</v>
      </c>
      <c r="M107" s="2719">
        <v>0</v>
      </c>
      <c r="N107" s="330">
        <f t="shared" si="23"/>
        <v>0</v>
      </c>
      <c r="O107" s="1326">
        <f t="shared" si="24"/>
        <v>1</v>
      </c>
      <c r="P107" s="439">
        <f t="shared" si="25"/>
        <v>465589.54</v>
      </c>
      <c r="Q107" s="439">
        <f t="shared" si="29"/>
        <v>529146.54475980008</v>
      </c>
      <c r="R107" s="2379">
        <f t="shared" si="30"/>
        <v>19976.14</v>
      </c>
      <c r="S107" s="438">
        <f t="shared" si="31"/>
        <v>19976.140000000003</v>
      </c>
      <c r="T107" s="2379">
        <f t="shared" si="32"/>
        <v>12583.71</v>
      </c>
      <c r="U107" s="236">
        <f t="shared" si="33"/>
        <v>13844.69744641161</v>
      </c>
      <c r="V107" s="42">
        <f t="shared" si="26"/>
        <v>562967.38220621168</v>
      </c>
      <c r="W107" s="42">
        <f t="shared" si="21"/>
        <v>0</v>
      </c>
      <c r="X107" s="202">
        <f t="shared" si="27"/>
        <v>562967.38220621168</v>
      </c>
      <c r="Y107" s="10"/>
      <c r="Z107" s="10">
        <f t="shared" si="34"/>
        <v>562967.38220621168</v>
      </c>
      <c r="AA107" s="174">
        <f t="shared" si="22"/>
        <v>0</v>
      </c>
    </row>
    <row r="108" spans="8:27">
      <c r="H108" s="89">
        <f t="shared" si="35"/>
        <v>76</v>
      </c>
      <c r="I108" s="2717">
        <v>1</v>
      </c>
      <c r="J108" s="1006" t="s">
        <v>3578</v>
      </c>
      <c r="K108" s="448" t="s">
        <v>10780</v>
      </c>
      <c r="L108" s="2379">
        <f t="shared" si="28"/>
        <v>829504.82</v>
      </c>
      <c r="M108" s="2719">
        <v>0</v>
      </c>
      <c r="N108" s="330">
        <f t="shared" si="23"/>
        <v>0</v>
      </c>
      <c r="O108" s="1326">
        <f t="shared" si="24"/>
        <v>1</v>
      </c>
      <c r="P108" s="439">
        <f t="shared" si="25"/>
        <v>829504.82</v>
      </c>
      <c r="Q108" s="439">
        <f t="shared" si="29"/>
        <v>942739.41241162736</v>
      </c>
      <c r="R108" s="2379">
        <f t="shared" si="30"/>
        <v>14982.24</v>
      </c>
      <c r="S108" s="438">
        <f t="shared" si="31"/>
        <v>14982.240000000003</v>
      </c>
      <c r="T108" s="2379">
        <f t="shared" si="32"/>
        <v>10270.31</v>
      </c>
      <c r="U108" s="236">
        <f t="shared" si="33"/>
        <v>11299.476436667375</v>
      </c>
      <c r="V108" s="42">
        <f t="shared" si="26"/>
        <v>969021.12884829473</v>
      </c>
      <c r="W108" s="42">
        <f t="shared" si="21"/>
        <v>0</v>
      </c>
      <c r="X108" s="202">
        <f t="shared" si="27"/>
        <v>969021.12884829473</v>
      </c>
      <c r="Y108" s="10"/>
      <c r="Z108" s="10">
        <f t="shared" si="34"/>
        <v>969021.12884829473</v>
      </c>
      <c r="AA108" s="174">
        <f t="shared" si="22"/>
        <v>0</v>
      </c>
    </row>
    <row r="109" spans="8:27">
      <c r="H109" s="89">
        <f t="shared" si="35"/>
        <v>77</v>
      </c>
      <c r="I109" s="2717">
        <v>1</v>
      </c>
      <c r="J109" s="1006" t="s">
        <v>3579</v>
      </c>
      <c r="K109" s="448" t="s">
        <v>10781</v>
      </c>
      <c r="L109" s="2379">
        <f t="shared" si="28"/>
        <v>329524.32</v>
      </c>
      <c r="M109" s="2719">
        <v>0</v>
      </c>
      <c r="N109" s="330">
        <f t="shared" si="23"/>
        <v>0</v>
      </c>
      <c r="O109" s="1326">
        <f t="shared" si="24"/>
        <v>1</v>
      </c>
      <c r="P109" s="439">
        <f t="shared" si="25"/>
        <v>329524.32</v>
      </c>
      <c r="Q109" s="439">
        <f t="shared" si="29"/>
        <v>374507.24374590267</v>
      </c>
      <c r="R109" s="2379">
        <f t="shared" si="30"/>
        <v>51951.96</v>
      </c>
      <c r="S109" s="438">
        <f t="shared" si="31"/>
        <v>51951.960000000014</v>
      </c>
      <c r="T109" s="2379">
        <f t="shared" si="32"/>
        <v>9209.93</v>
      </c>
      <c r="U109" s="236">
        <f t="shared" si="33"/>
        <v>10132.837958966767</v>
      </c>
      <c r="V109" s="42">
        <f t="shared" si="26"/>
        <v>436592.04170486948</v>
      </c>
      <c r="W109" s="42">
        <f t="shared" si="21"/>
        <v>0</v>
      </c>
      <c r="X109" s="202">
        <f t="shared" si="27"/>
        <v>436592.04170486948</v>
      </c>
      <c r="Y109" s="10"/>
      <c r="Z109" s="10">
        <f t="shared" si="34"/>
        <v>436592.04170486948</v>
      </c>
      <c r="AA109" s="174">
        <f t="shared" si="22"/>
        <v>2.9103830456733704E-11</v>
      </c>
    </row>
    <row r="110" spans="8:27">
      <c r="H110" s="89">
        <f t="shared" si="35"/>
        <v>78</v>
      </c>
      <c r="I110" s="2717">
        <v>1</v>
      </c>
      <c r="J110" s="1006" t="s">
        <v>8655</v>
      </c>
      <c r="K110" s="448" t="s">
        <v>6269</v>
      </c>
      <c r="L110" s="2379">
        <f t="shared" si="28"/>
        <v>1487703.94</v>
      </c>
      <c r="M110" s="2719">
        <v>0</v>
      </c>
      <c r="N110" s="330">
        <f t="shared" si="23"/>
        <v>0</v>
      </c>
      <c r="O110" s="1326">
        <f t="shared" si="24"/>
        <v>1</v>
      </c>
      <c r="P110" s="439">
        <f t="shared" si="25"/>
        <v>1487703.94</v>
      </c>
      <c r="Q110" s="439">
        <f t="shared" si="29"/>
        <v>1690788.4130655963</v>
      </c>
      <c r="R110" s="2379">
        <f t="shared" si="30"/>
        <v>169713.66</v>
      </c>
      <c r="S110" s="438">
        <f t="shared" si="31"/>
        <v>169713.66000000003</v>
      </c>
      <c r="T110" s="2379">
        <f t="shared" si="32"/>
        <v>28868.12</v>
      </c>
      <c r="U110" s="236">
        <f t="shared" si="33"/>
        <v>31760.934354550758</v>
      </c>
      <c r="V110" s="42">
        <f t="shared" si="26"/>
        <v>1892263.0074201468</v>
      </c>
      <c r="W110" s="42">
        <f t="shared" si="21"/>
        <v>0</v>
      </c>
      <c r="X110" s="202">
        <f t="shared" si="27"/>
        <v>1892263.0074201468</v>
      </c>
      <c r="Y110" s="10"/>
      <c r="Z110" s="10">
        <f t="shared" si="34"/>
        <v>1892263.0074201468</v>
      </c>
      <c r="AA110" s="174">
        <f t="shared" si="22"/>
        <v>-2.0372681319713593E-10</v>
      </c>
    </row>
    <row r="111" spans="8:27">
      <c r="H111" s="89">
        <f t="shared" si="35"/>
        <v>79</v>
      </c>
      <c r="I111" s="2717">
        <v>1</v>
      </c>
      <c r="J111" s="1006" t="s">
        <v>8656</v>
      </c>
      <c r="K111" s="448" t="s">
        <v>6270</v>
      </c>
      <c r="L111" s="2379">
        <f t="shared" si="28"/>
        <v>1066417.8</v>
      </c>
      <c r="M111" s="2719">
        <v>0</v>
      </c>
      <c r="N111" s="330">
        <f t="shared" si="23"/>
        <v>0</v>
      </c>
      <c r="O111" s="1326">
        <f t="shared" si="24"/>
        <v>1</v>
      </c>
      <c r="P111" s="439">
        <f t="shared" si="25"/>
        <v>1066417.8</v>
      </c>
      <c r="Q111" s="439">
        <f t="shared" si="29"/>
        <v>1211993.0661250413</v>
      </c>
      <c r="R111" s="2379">
        <f t="shared" si="30"/>
        <v>0</v>
      </c>
      <c r="S111" s="438">
        <f t="shared" si="31"/>
        <v>0</v>
      </c>
      <c r="T111" s="2379">
        <f t="shared" si="32"/>
        <v>10298.870000000001</v>
      </c>
      <c r="U111" s="236">
        <f t="shared" si="33"/>
        <v>11330.898374956603</v>
      </c>
      <c r="V111" s="42">
        <f t="shared" si="26"/>
        <v>1223323.9644999979</v>
      </c>
      <c r="W111" s="42">
        <f t="shared" si="21"/>
        <v>0</v>
      </c>
      <c r="X111" s="202">
        <f t="shared" si="27"/>
        <v>1223323.9644999979</v>
      </c>
      <c r="Y111" s="10"/>
      <c r="Z111" s="10">
        <f t="shared" si="34"/>
        <v>1223323.9644999979</v>
      </c>
      <c r="AA111" s="174">
        <f t="shared" si="22"/>
        <v>-3.637978807091713E-11</v>
      </c>
    </row>
    <row r="112" spans="8:27" ht="25.5">
      <c r="H112" s="89">
        <f t="shared" si="35"/>
        <v>80</v>
      </c>
      <c r="I112" s="2717">
        <v>1</v>
      </c>
      <c r="J112" s="1006" t="s">
        <v>8657</v>
      </c>
      <c r="K112" s="448" t="s">
        <v>3114</v>
      </c>
      <c r="L112" s="2379">
        <f t="shared" si="28"/>
        <v>1652213.29</v>
      </c>
      <c r="M112" s="2719">
        <v>0</v>
      </c>
      <c r="N112" s="330">
        <f t="shared" si="23"/>
        <v>0</v>
      </c>
      <c r="O112" s="1326">
        <f t="shared" si="24"/>
        <v>1</v>
      </c>
      <c r="P112" s="439">
        <f t="shared" si="25"/>
        <v>1652213.29</v>
      </c>
      <c r="Q112" s="439">
        <f t="shared" si="29"/>
        <v>1877754.7141839175</v>
      </c>
      <c r="R112" s="2379">
        <f t="shared" si="30"/>
        <v>8565.5</v>
      </c>
      <c r="S112" s="438">
        <f t="shared" si="31"/>
        <v>8565.5000000000018</v>
      </c>
      <c r="T112" s="2379">
        <f t="shared" si="32"/>
        <v>13836.8</v>
      </c>
      <c r="U112" s="236">
        <f t="shared" si="33"/>
        <v>15223.356993009866</v>
      </c>
      <c r="V112" s="42">
        <f t="shared" si="26"/>
        <v>1901543.5711769273</v>
      </c>
      <c r="W112" s="42">
        <f t="shared" si="21"/>
        <v>0</v>
      </c>
      <c r="X112" s="202">
        <f t="shared" si="27"/>
        <v>1901543.5711769273</v>
      </c>
      <c r="Y112" s="10"/>
      <c r="Z112" s="10">
        <f t="shared" si="34"/>
        <v>1901543.5711769273</v>
      </c>
      <c r="AA112" s="174">
        <f t="shared" si="22"/>
        <v>-6.5483618527650833E-11</v>
      </c>
    </row>
    <row r="113" spans="8:27">
      <c r="H113" s="89">
        <f t="shared" si="35"/>
        <v>81</v>
      </c>
      <c r="I113" s="2717">
        <v>1</v>
      </c>
      <c r="J113" s="1006" t="s">
        <v>10126</v>
      </c>
      <c r="K113" s="448" t="s">
        <v>3115</v>
      </c>
      <c r="L113" s="2379">
        <f t="shared" si="28"/>
        <v>347639.75</v>
      </c>
      <c r="M113" s="2719">
        <v>0</v>
      </c>
      <c r="N113" s="330">
        <f t="shared" si="23"/>
        <v>0</v>
      </c>
      <c r="O113" s="1326">
        <f t="shared" si="24"/>
        <v>1</v>
      </c>
      <c r="P113" s="439">
        <f t="shared" si="25"/>
        <v>347639.75</v>
      </c>
      <c r="Q113" s="439">
        <f t="shared" si="29"/>
        <v>395095.58684170764</v>
      </c>
      <c r="R113" s="2379">
        <f t="shared" si="30"/>
        <v>31159.360000000001</v>
      </c>
      <c r="S113" s="438">
        <f t="shared" si="31"/>
        <v>31159.360000000008</v>
      </c>
      <c r="T113" s="2379">
        <f t="shared" si="32"/>
        <v>17196.18</v>
      </c>
      <c r="U113" s="236">
        <f t="shared" si="33"/>
        <v>18919.373486359302</v>
      </c>
      <c r="V113" s="42">
        <f t="shared" si="26"/>
        <v>445174.32032806694</v>
      </c>
      <c r="W113" s="42">
        <f t="shared" si="21"/>
        <v>0</v>
      </c>
      <c r="X113" s="202">
        <f t="shared" si="27"/>
        <v>445174.32032806694</v>
      </c>
      <c r="Y113" s="10"/>
      <c r="Z113" s="10">
        <f t="shared" si="34"/>
        <v>445174.32032806694</v>
      </c>
      <c r="AA113" s="174">
        <f t="shared" si="22"/>
        <v>0</v>
      </c>
    </row>
    <row r="114" spans="8:27">
      <c r="H114" s="89">
        <f t="shared" si="35"/>
        <v>82</v>
      </c>
      <c r="I114" s="2717">
        <v>1</v>
      </c>
      <c r="J114" s="1006" t="s">
        <v>10127</v>
      </c>
      <c r="K114" s="448" t="s">
        <v>3116</v>
      </c>
      <c r="L114" s="2379">
        <f t="shared" si="28"/>
        <v>118346.35</v>
      </c>
      <c r="M114" s="2719">
        <v>0</v>
      </c>
      <c r="N114" s="330">
        <f t="shared" si="23"/>
        <v>0</v>
      </c>
      <c r="O114" s="1326">
        <f t="shared" si="24"/>
        <v>1</v>
      </c>
      <c r="P114" s="439">
        <f t="shared" si="25"/>
        <v>118346.35</v>
      </c>
      <c r="Q114" s="439">
        <f t="shared" si="29"/>
        <v>134501.65179276574</v>
      </c>
      <c r="R114" s="2379">
        <f t="shared" si="30"/>
        <v>0</v>
      </c>
      <c r="S114" s="438">
        <f t="shared" si="31"/>
        <v>0</v>
      </c>
      <c r="T114" s="2379">
        <f t="shared" si="32"/>
        <v>0</v>
      </c>
      <c r="U114" s="236">
        <f t="shared" si="33"/>
        <v>0</v>
      </c>
      <c r="V114" s="42">
        <f t="shared" si="26"/>
        <v>134501.65179276574</v>
      </c>
      <c r="W114" s="42">
        <f t="shared" si="21"/>
        <v>0</v>
      </c>
      <c r="X114" s="202">
        <f t="shared" si="27"/>
        <v>134501.65179276574</v>
      </c>
      <c r="Y114" s="10"/>
      <c r="Z114" s="10">
        <f t="shared" si="34"/>
        <v>134501.65179276574</v>
      </c>
      <c r="AA114" s="174">
        <f t="shared" si="22"/>
        <v>0</v>
      </c>
    </row>
    <row r="115" spans="8:27">
      <c r="H115" s="89">
        <f t="shared" si="35"/>
        <v>83</v>
      </c>
      <c r="I115" s="2717">
        <v>1</v>
      </c>
      <c r="J115" s="1006" t="s">
        <v>10128</v>
      </c>
      <c r="K115" s="448" t="s">
        <v>3117</v>
      </c>
      <c r="L115" s="2379">
        <f t="shared" si="28"/>
        <v>1556639.69</v>
      </c>
      <c r="M115" s="2719">
        <v>0</v>
      </c>
      <c r="N115" s="330">
        <f t="shared" si="23"/>
        <v>0</v>
      </c>
      <c r="O115" s="1326">
        <f t="shared" si="24"/>
        <v>1</v>
      </c>
      <c r="P115" s="439">
        <f t="shared" si="25"/>
        <v>1556639.69</v>
      </c>
      <c r="Q115" s="439">
        <f t="shared" si="29"/>
        <v>1769134.4900047933</v>
      </c>
      <c r="R115" s="2379">
        <f t="shared" si="30"/>
        <v>16703.63</v>
      </c>
      <c r="S115" s="438">
        <f t="shared" si="31"/>
        <v>16703.630000000005</v>
      </c>
      <c r="T115" s="2379">
        <f t="shared" si="32"/>
        <v>0</v>
      </c>
      <c r="U115" s="236">
        <f t="shared" si="33"/>
        <v>0</v>
      </c>
      <c r="V115" s="42">
        <f t="shared" si="26"/>
        <v>1785838.1200047932</v>
      </c>
      <c r="W115" s="42">
        <f t="shared" si="21"/>
        <v>0</v>
      </c>
      <c r="X115" s="202">
        <f t="shared" si="27"/>
        <v>1785838.1200047932</v>
      </c>
      <c r="Y115" s="10"/>
      <c r="Z115" s="10">
        <f t="shared" si="34"/>
        <v>1785838.1200047932</v>
      </c>
      <c r="AA115" s="174">
        <f t="shared" si="22"/>
        <v>-1.1641532182693481E-10</v>
      </c>
    </row>
    <row r="116" spans="8:27">
      <c r="H116" s="89">
        <f t="shared" si="35"/>
        <v>84</v>
      </c>
      <c r="I116" s="2717">
        <v>1</v>
      </c>
      <c r="J116" s="1006" t="s">
        <v>10129</v>
      </c>
      <c r="K116" s="448" t="s">
        <v>3118</v>
      </c>
      <c r="L116" s="2379">
        <f t="shared" si="28"/>
        <v>507752.77</v>
      </c>
      <c r="M116" s="2719">
        <v>0</v>
      </c>
      <c r="N116" s="330">
        <f t="shared" si="23"/>
        <v>0</v>
      </c>
      <c r="O116" s="1326">
        <f t="shared" si="24"/>
        <v>1</v>
      </c>
      <c r="P116" s="439">
        <f t="shared" si="25"/>
        <v>507752.77</v>
      </c>
      <c r="Q116" s="439">
        <f t="shared" si="29"/>
        <v>577065.42083767068</v>
      </c>
      <c r="R116" s="2379">
        <f t="shared" si="30"/>
        <v>128.25</v>
      </c>
      <c r="S116" s="438">
        <f t="shared" si="31"/>
        <v>128.25000000000003</v>
      </c>
      <c r="T116" s="2379">
        <f t="shared" si="32"/>
        <v>11990</v>
      </c>
      <c r="U116" s="236">
        <f t="shared" si="33"/>
        <v>13191.493000273784</v>
      </c>
      <c r="V116" s="42">
        <f t="shared" si="26"/>
        <v>590385.16383794451</v>
      </c>
      <c r="W116" s="42">
        <f t="shared" si="21"/>
        <v>0</v>
      </c>
      <c r="X116" s="202">
        <f t="shared" si="27"/>
        <v>590385.16383794451</v>
      </c>
      <c r="Y116" s="10"/>
      <c r="Z116" s="10">
        <f t="shared" si="34"/>
        <v>590385.16383794451</v>
      </c>
      <c r="AA116" s="174">
        <f t="shared" si="22"/>
        <v>4.1836756281554699E-11</v>
      </c>
    </row>
    <row r="117" spans="8:27">
      <c r="H117" s="89">
        <f t="shared" si="35"/>
        <v>85</v>
      </c>
      <c r="I117" s="2717">
        <v>1</v>
      </c>
      <c r="J117" s="1006" t="s">
        <v>8223</v>
      </c>
      <c r="K117" s="448" t="s">
        <v>3119</v>
      </c>
      <c r="L117" s="2379">
        <f t="shared" si="28"/>
        <v>2770432.78</v>
      </c>
      <c r="M117" s="2719">
        <v>0</v>
      </c>
      <c r="N117" s="330">
        <f t="shared" si="23"/>
        <v>0</v>
      </c>
      <c r="O117" s="1326">
        <f t="shared" si="24"/>
        <v>1</v>
      </c>
      <c r="P117" s="439">
        <f t="shared" si="25"/>
        <v>2770432.78</v>
      </c>
      <c r="Q117" s="439">
        <f t="shared" si="29"/>
        <v>3148620.8496571621</v>
      </c>
      <c r="R117" s="2379">
        <f t="shared" si="30"/>
        <v>13756.37</v>
      </c>
      <c r="S117" s="438">
        <f t="shared" si="31"/>
        <v>13756.370000000004</v>
      </c>
      <c r="T117" s="2379">
        <f t="shared" si="32"/>
        <v>0</v>
      </c>
      <c r="U117" s="236">
        <f t="shared" si="33"/>
        <v>0</v>
      </c>
      <c r="V117" s="42">
        <f t="shared" si="26"/>
        <v>3162377.2196571622</v>
      </c>
      <c r="W117" s="42">
        <f t="shared" si="21"/>
        <v>0</v>
      </c>
      <c r="X117" s="202">
        <f t="shared" si="27"/>
        <v>3162377.2196571622</v>
      </c>
      <c r="Y117" s="10"/>
      <c r="Z117" s="10">
        <f t="shared" si="34"/>
        <v>3162377.2196571622</v>
      </c>
      <c r="AA117" s="174">
        <f t="shared" si="22"/>
        <v>1.0732037480920553E-10</v>
      </c>
    </row>
    <row r="118" spans="8:27">
      <c r="H118" s="89">
        <f t="shared" si="35"/>
        <v>86</v>
      </c>
      <c r="I118" s="2717">
        <v>1</v>
      </c>
      <c r="J118" s="1006" t="s">
        <v>6611</v>
      </c>
      <c r="K118" s="448" t="s">
        <v>3120</v>
      </c>
      <c r="L118" s="2379">
        <f t="shared" si="28"/>
        <v>995035.35</v>
      </c>
      <c r="M118" s="2719">
        <v>0</v>
      </c>
      <c r="N118" s="330">
        <f t="shared" si="23"/>
        <v>0</v>
      </c>
      <c r="O118" s="1326">
        <f t="shared" si="24"/>
        <v>1</v>
      </c>
      <c r="P118" s="439">
        <f t="shared" si="25"/>
        <v>995035.35</v>
      </c>
      <c r="Q118" s="439">
        <f t="shared" si="29"/>
        <v>1130866.2934445613</v>
      </c>
      <c r="R118" s="2379">
        <f t="shared" si="30"/>
        <v>0</v>
      </c>
      <c r="S118" s="438">
        <f t="shared" si="31"/>
        <v>0</v>
      </c>
      <c r="T118" s="2379">
        <f t="shared" si="32"/>
        <v>2183.54</v>
      </c>
      <c r="U118" s="236">
        <f t="shared" si="33"/>
        <v>2402.348008825506</v>
      </c>
      <c r="V118" s="42">
        <f t="shared" si="26"/>
        <v>1133268.6414533868</v>
      </c>
      <c r="W118" s="42">
        <f t="shared" si="21"/>
        <v>0</v>
      </c>
      <c r="X118" s="202">
        <f t="shared" si="27"/>
        <v>1133268.6414533868</v>
      </c>
      <c r="Y118" s="10"/>
      <c r="Z118" s="10">
        <f t="shared" si="34"/>
        <v>1133268.6414533868</v>
      </c>
      <c r="AA118" s="174">
        <f t="shared" si="22"/>
        <v>-6.2300387071445584E-11</v>
      </c>
    </row>
    <row r="119" spans="8:27">
      <c r="H119" s="89">
        <f t="shared" si="35"/>
        <v>87</v>
      </c>
      <c r="I119" s="2717">
        <v>1</v>
      </c>
      <c r="J119" s="1006" t="s">
        <v>6612</v>
      </c>
      <c r="K119" s="448" t="s">
        <v>3121</v>
      </c>
      <c r="L119" s="2379">
        <f t="shared" si="28"/>
        <v>1256674.51</v>
      </c>
      <c r="M119" s="2719">
        <v>0</v>
      </c>
      <c r="N119" s="330">
        <f t="shared" si="23"/>
        <v>0</v>
      </c>
      <c r="O119" s="1326">
        <f t="shared" si="24"/>
        <v>1</v>
      </c>
      <c r="P119" s="439">
        <f t="shared" si="25"/>
        <v>1256674.51</v>
      </c>
      <c r="Q119" s="439">
        <f t="shared" si="29"/>
        <v>1428221.4648856048</v>
      </c>
      <c r="R119" s="2379">
        <f t="shared" si="30"/>
        <v>18118.169999999998</v>
      </c>
      <c r="S119" s="438">
        <f t="shared" si="31"/>
        <v>18118.170000000002</v>
      </c>
      <c r="T119" s="2379">
        <f t="shared" si="32"/>
        <v>1110.71</v>
      </c>
      <c r="U119" s="236">
        <f t="shared" si="33"/>
        <v>1222.0119424799079</v>
      </c>
      <c r="V119" s="42">
        <f t="shared" si="26"/>
        <v>1447561.6468280847</v>
      </c>
      <c r="W119" s="42">
        <f t="shared" si="21"/>
        <v>0</v>
      </c>
      <c r="X119" s="202">
        <f t="shared" si="27"/>
        <v>1447561.6468280847</v>
      </c>
      <c r="Y119" s="10"/>
      <c r="Z119" s="10">
        <f t="shared" si="34"/>
        <v>1447561.6468280847</v>
      </c>
      <c r="AA119" s="174">
        <f t="shared" si="22"/>
        <v>7.9580786405131221E-12</v>
      </c>
    </row>
    <row r="120" spans="8:27">
      <c r="H120" s="89">
        <f t="shared" si="35"/>
        <v>88</v>
      </c>
      <c r="I120" s="2717">
        <v>1</v>
      </c>
      <c r="J120" s="1006" t="s">
        <v>6613</v>
      </c>
      <c r="K120" s="448" t="s">
        <v>3122</v>
      </c>
      <c r="L120" s="2379">
        <f t="shared" si="28"/>
        <v>1470873.93</v>
      </c>
      <c r="M120" s="2719">
        <v>0</v>
      </c>
      <c r="N120" s="330">
        <f t="shared" si="23"/>
        <v>0</v>
      </c>
      <c r="O120" s="1326">
        <f t="shared" si="24"/>
        <v>1</v>
      </c>
      <c r="P120" s="439">
        <f t="shared" si="25"/>
        <v>1470873.93</v>
      </c>
      <c r="Q120" s="439">
        <f t="shared" si="29"/>
        <v>1671660.9609330313</v>
      </c>
      <c r="R120" s="2379">
        <f t="shared" si="30"/>
        <v>5611.7</v>
      </c>
      <c r="S120" s="438">
        <f t="shared" si="31"/>
        <v>5611.7000000000007</v>
      </c>
      <c r="T120" s="2379">
        <f t="shared" si="32"/>
        <v>0</v>
      </c>
      <c r="U120" s="236">
        <f t="shared" si="33"/>
        <v>0</v>
      </c>
      <c r="V120" s="42">
        <f t="shared" si="26"/>
        <v>1677272.6609330312</v>
      </c>
      <c r="W120" s="42">
        <f t="shared" si="21"/>
        <v>0</v>
      </c>
      <c r="X120" s="202">
        <f t="shared" si="27"/>
        <v>1677272.6609330312</v>
      </c>
      <c r="Y120" s="10"/>
      <c r="Z120" s="10">
        <f t="shared" si="34"/>
        <v>1677272.6609330312</v>
      </c>
      <c r="AA120" s="174">
        <f t="shared" si="22"/>
        <v>-4.7293724492192268E-11</v>
      </c>
    </row>
    <row r="121" spans="8:27">
      <c r="H121" s="89">
        <f t="shared" si="35"/>
        <v>89</v>
      </c>
      <c r="I121" s="2717">
        <v>1</v>
      </c>
      <c r="J121" s="1006" t="s">
        <v>6614</v>
      </c>
      <c r="K121" s="448" t="s">
        <v>3123</v>
      </c>
      <c r="L121" s="2379">
        <f t="shared" si="28"/>
        <v>802595.96</v>
      </c>
      <c r="M121" s="2719">
        <v>0</v>
      </c>
      <c r="N121" s="330">
        <f t="shared" si="23"/>
        <v>0</v>
      </c>
      <c r="O121" s="1326">
        <f t="shared" si="24"/>
        <v>1</v>
      </c>
      <c r="P121" s="439">
        <f t="shared" si="25"/>
        <v>802595.96</v>
      </c>
      <c r="Q121" s="439">
        <f t="shared" si="29"/>
        <v>912157.25995943707</v>
      </c>
      <c r="R121" s="2379">
        <f t="shared" si="30"/>
        <v>12485.54</v>
      </c>
      <c r="S121" s="438">
        <f t="shared" si="31"/>
        <v>12485.540000000005</v>
      </c>
      <c r="T121" s="2379">
        <f t="shared" si="32"/>
        <v>0</v>
      </c>
      <c r="U121" s="236">
        <f t="shared" si="33"/>
        <v>0</v>
      </c>
      <c r="V121" s="42">
        <f t="shared" si="26"/>
        <v>924642.79995943711</v>
      </c>
      <c r="W121" s="42">
        <f t="shared" si="21"/>
        <v>0</v>
      </c>
      <c r="X121" s="202">
        <f t="shared" si="27"/>
        <v>924642.79995943711</v>
      </c>
      <c r="Y121" s="10"/>
      <c r="Z121" s="10">
        <f t="shared" si="34"/>
        <v>924642.79995943711</v>
      </c>
      <c r="AA121" s="174">
        <f t="shared" si="22"/>
        <v>3.2741809263825417E-11</v>
      </c>
    </row>
    <row r="122" spans="8:27">
      <c r="H122" s="89">
        <f t="shared" si="35"/>
        <v>90</v>
      </c>
      <c r="I122" s="2717">
        <v>1</v>
      </c>
      <c r="J122" s="1006" t="s">
        <v>6615</v>
      </c>
      <c r="K122" s="448" t="s">
        <v>3124</v>
      </c>
      <c r="L122" s="2379">
        <f t="shared" si="28"/>
        <v>96760.47</v>
      </c>
      <c r="M122" s="2719">
        <v>0</v>
      </c>
      <c r="N122" s="330">
        <f t="shared" si="23"/>
        <v>0</v>
      </c>
      <c r="O122" s="1326">
        <f t="shared" si="24"/>
        <v>1</v>
      </c>
      <c r="P122" s="439">
        <f t="shared" si="25"/>
        <v>96760.47</v>
      </c>
      <c r="Q122" s="439">
        <f t="shared" si="29"/>
        <v>109969.11221380594</v>
      </c>
      <c r="R122" s="2379">
        <f t="shared" si="30"/>
        <v>0</v>
      </c>
      <c r="S122" s="438">
        <f t="shared" si="31"/>
        <v>0</v>
      </c>
      <c r="T122" s="2379">
        <f t="shared" si="32"/>
        <v>0</v>
      </c>
      <c r="U122" s="236">
        <f t="shared" si="33"/>
        <v>0</v>
      </c>
      <c r="V122" s="42">
        <f t="shared" si="26"/>
        <v>109969.11221380594</v>
      </c>
      <c r="W122" s="42">
        <f t="shared" si="21"/>
        <v>0</v>
      </c>
      <c r="X122" s="202">
        <f t="shared" si="27"/>
        <v>109969.11221380594</v>
      </c>
      <c r="Y122" s="10"/>
      <c r="Z122" s="10">
        <f t="shared" si="34"/>
        <v>109969.11221380594</v>
      </c>
      <c r="AA122" s="174">
        <f t="shared" si="22"/>
        <v>0</v>
      </c>
    </row>
    <row r="123" spans="8:27">
      <c r="H123" s="89">
        <f t="shared" si="35"/>
        <v>91</v>
      </c>
      <c r="I123" s="2717">
        <v>1</v>
      </c>
      <c r="J123" s="1006" t="s">
        <v>11397</v>
      </c>
      <c r="K123" s="448" t="s">
        <v>10440</v>
      </c>
      <c r="L123" s="2379">
        <f t="shared" si="28"/>
        <v>262063.6</v>
      </c>
      <c r="M123" s="2719">
        <v>0</v>
      </c>
      <c r="N123" s="330">
        <f t="shared" si="23"/>
        <v>0</v>
      </c>
      <c r="O123" s="1326">
        <f t="shared" si="24"/>
        <v>1</v>
      </c>
      <c r="P123" s="439">
        <f t="shared" si="25"/>
        <v>262063.6</v>
      </c>
      <c r="Q123" s="439">
        <f t="shared" si="29"/>
        <v>297837.55117718998</v>
      </c>
      <c r="R123" s="2379">
        <f t="shared" si="30"/>
        <v>0</v>
      </c>
      <c r="S123" s="438">
        <f t="shared" si="31"/>
        <v>0</v>
      </c>
      <c r="T123" s="2379">
        <f t="shared" si="32"/>
        <v>0</v>
      </c>
      <c r="U123" s="236">
        <f t="shared" si="33"/>
        <v>0</v>
      </c>
      <c r="V123" s="42">
        <f t="shared" si="26"/>
        <v>297837.55117718998</v>
      </c>
      <c r="W123" s="42">
        <f t="shared" si="21"/>
        <v>0</v>
      </c>
      <c r="X123" s="202">
        <f t="shared" si="27"/>
        <v>297837.55117718998</v>
      </c>
      <c r="Y123" s="10"/>
      <c r="Z123" s="10">
        <f t="shared" si="34"/>
        <v>297837.55117718998</v>
      </c>
      <c r="AA123" s="174">
        <f t="shared" si="22"/>
        <v>0</v>
      </c>
    </row>
    <row r="124" spans="8:27">
      <c r="H124" s="89">
        <f t="shared" si="35"/>
        <v>92</v>
      </c>
      <c r="I124" s="2717">
        <v>1</v>
      </c>
      <c r="J124" s="1006" t="s">
        <v>10435</v>
      </c>
      <c r="K124" s="448" t="s">
        <v>9685</v>
      </c>
      <c r="L124" s="2379">
        <f t="shared" si="28"/>
        <v>1033536.53</v>
      </c>
      <c r="M124" s="2719">
        <v>0</v>
      </c>
      <c r="N124" s="330">
        <f t="shared" si="23"/>
        <v>0</v>
      </c>
      <c r="O124" s="1326">
        <f t="shared" si="24"/>
        <v>1</v>
      </c>
      <c r="P124" s="439">
        <f t="shared" si="25"/>
        <v>1033536.53</v>
      </c>
      <c r="Q124" s="439">
        <f t="shared" si="29"/>
        <v>1174623.2179797972</v>
      </c>
      <c r="R124" s="2379">
        <f t="shared" si="30"/>
        <v>5955.89</v>
      </c>
      <c r="S124" s="438">
        <f t="shared" si="31"/>
        <v>5955.8900000000012</v>
      </c>
      <c r="T124" s="2379">
        <f t="shared" si="32"/>
        <v>0</v>
      </c>
      <c r="U124" s="236">
        <f t="shared" si="33"/>
        <v>0</v>
      </c>
      <c r="V124" s="42">
        <f t="shared" si="26"/>
        <v>1180579.1079797971</v>
      </c>
      <c r="W124" s="42">
        <f t="shared" si="21"/>
        <v>0</v>
      </c>
      <c r="X124" s="202">
        <f t="shared" si="27"/>
        <v>1180579.1079797971</v>
      </c>
      <c r="Y124" s="10"/>
      <c r="Z124" s="10">
        <f t="shared" si="34"/>
        <v>1180579.1079797971</v>
      </c>
      <c r="AA124" s="174">
        <f t="shared" si="22"/>
        <v>-1.0368239600211382E-10</v>
      </c>
    </row>
    <row r="125" spans="8:27">
      <c r="H125" s="89">
        <f t="shared" si="35"/>
        <v>93</v>
      </c>
      <c r="I125" s="2717">
        <v>1</v>
      </c>
      <c r="J125" s="1006" t="s">
        <v>2469</v>
      </c>
      <c r="K125" s="448" t="s">
        <v>9686</v>
      </c>
      <c r="L125" s="2379">
        <f t="shared" si="28"/>
        <v>791377.99</v>
      </c>
      <c r="M125" s="2719">
        <v>0</v>
      </c>
      <c r="N125" s="330">
        <f t="shared" si="23"/>
        <v>0</v>
      </c>
      <c r="O125" s="1326">
        <f t="shared" si="24"/>
        <v>1</v>
      </c>
      <c r="P125" s="439">
        <f t="shared" si="25"/>
        <v>791377.99</v>
      </c>
      <c r="Q125" s="439">
        <f t="shared" si="29"/>
        <v>899407.93989370042</v>
      </c>
      <c r="R125" s="2379">
        <f t="shared" si="30"/>
        <v>6209.46</v>
      </c>
      <c r="S125" s="438">
        <f t="shared" si="31"/>
        <v>6209.4600000000019</v>
      </c>
      <c r="T125" s="2379">
        <f t="shared" si="32"/>
        <v>2669.67</v>
      </c>
      <c r="U125" s="236">
        <f t="shared" si="33"/>
        <v>2937.1920865755555</v>
      </c>
      <c r="V125" s="42">
        <f t="shared" si="26"/>
        <v>908554.59198027593</v>
      </c>
      <c r="W125" s="42">
        <f t="shared" si="21"/>
        <v>0</v>
      </c>
      <c r="X125" s="202">
        <f t="shared" si="27"/>
        <v>908554.59198027593</v>
      </c>
      <c r="Y125" s="10"/>
      <c r="Z125" s="10">
        <f t="shared" si="34"/>
        <v>908554.59198027593</v>
      </c>
      <c r="AA125" s="174">
        <f t="shared" si="22"/>
        <v>-4.1836756281554699E-11</v>
      </c>
    </row>
    <row r="126" spans="8:27">
      <c r="H126" s="89">
        <f t="shared" si="35"/>
        <v>94</v>
      </c>
      <c r="I126" s="2717">
        <v>1</v>
      </c>
      <c r="J126" s="1006" t="s">
        <v>2470</v>
      </c>
      <c r="K126" s="448" t="s">
        <v>9687</v>
      </c>
      <c r="L126" s="2379">
        <f t="shared" si="28"/>
        <v>754137.12</v>
      </c>
      <c r="M126" s="2719">
        <v>0</v>
      </c>
      <c r="N126" s="330">
        <f t="shared" si="23"/>
        <v>0</v>
      </c>
      <c r="O126" s="1326">
        <f t="shared" si="24"/>
        <v>1</v>
      </c>
      <c r="P126" s="439">
        <f t="shared" si="25"/>
        <v>754137.12</v>
      </c>
      <c r="Q126" s="439">
        <f t="shared" si="29"/>
        <v>857083.3685892229</v>
      </c>
      <c r="R126" s="2379">
        <f t="shared" si="30"/>
        <v>29117.22</v>
      </c>
      <c r="S126" s="438">
        <f t="shared" si="31"/>
        <v>29117.220000000008</v>
      </c>
      <c r="T126" s="2379">
        <f t="shared" si="32"/>
        <v>0</v>
      </c>
      <c r="U126" s="236">
        <f t="shared" si="33"/>
        <v>0</v>
      </c>
      <c r="V126" s="42">
        <f t="shared" si="26"/>
        <v>886200.58858922287</v>
      </c>
      <c r="W126" s="42">
        <f t="shared" si="21"/>
        <v>0</v>
      </c>
      <c r="X126" s="202">
        <f t="shared" si="27"/>
        <v>886200.58858922287</v>
      </c>
      <c r="Y126" s="10"/>
      <c r="Z126" s="10">
        <f t="shared" si="34"/>
        <v>886200.58858922287</v>
      </c>
      <c r="AA126" s="174">
        <f t="shared" si="22"/>
        <v>-3.637978807091713E-11</v>
      </c>
    </row>
    <row r="127" spans="8:27">
      <c r="H127" s="89">
        <f t="shared" si="35"/>
        <v>95</v>
      </c>
      <c r="I127" s="2717">
        <v>1</v>
      </c>
      <c r="J127" s="1006" t="s">
        <v>9887</v>
      </c>
      <c r="K127" s="448" t="s">
        <v>9688</v>
      </c>
      <c r="L127" s="2379">
        <f t="shared" si="28"/>
        <v>457979.69</v>
      </c>
      <c r="M127" s="2719">
        <v>0</v>
      </c>
      <c r="N127" s="330">
        <f t="shared" si="23"/>
        <v>0</v>
      </c>
      <c r="O127" s="1326">
        <f t="shared" si="24"/>
        <v>1</v>
      </c>
      <c r="P127" s="439">
        <f t="shared" si="25"/>
        <v>457979.69</v>
      </c>
      <c r="Q127" s="439">
        <f t="shared" si="29"/>
        <v>520497.88432460139</v>
      </c>
      <c r="R127" s="2379">
        <f t="shared" si="30"/>
        <v>8926.76</v>
      </c>
      <c r="S127" s="438">
        <f t="shared" si="31"/>
        <v>8926.760000000002</v>
      </c>
      <c r="T127" s="2379">
        <f t="shared" si="32"/>
        <v>0</v>
      </c>
      <c r="U127" s="236">
        <f t="shared" si="33"/>
        <v>0</v>
      </c>
      <c r="V127" s="42">
        <f t="shared" si="26"/>
        <v>529424.6443246014</v>
      </c>
      <c r="W127" s="42">
        <f t="shared" si="21"/>
        <v>0</v>
      </c>
      <c r="X127" s="202">
        <f t="shared" si="27"/>
        <v>529424.6443246014</v>
      </c>
      <c r="Y127" s="10"/>
      <c r="Z127" s="10">
        <f t="shared" si="34"/>
        <v>529424.6443246014</v>
      </c>
      <c r="AA127" s="174">
        <f t="shared" si="22"/>
        <v>7.2759576141834259E-12</v>
      </c>
    </row>
    <row r="128" spans="8:27">
      <c r="H128" s="89">
        <f t="shared" si="35"/>
        <v>96</v>
      </c>
      <c r="I128" s="2717">
        <v>1</v>
      </c>
      <c r="J128" s="1006" t="s">
        <v>9886</v>
      </c>
      <c r="K128" s="448" t="s">
        <v>9689</v>
      </c>
      <c r="L128" s="2379">
        <f t="shared" si="28"/>
        <v>1698364.62</v>
      </c>
      <c r="M128" s="2719">
        <v>0</v>
      </c>
      <c r="N128" s="330">
        <f t="shared" si="23"/>
        <v>0</v>
      </c>
      <c r="O128" s="1326">
        <f t="shared" si="24"/>
        <v>1</v>
      </c>
      <c r="P128" s="439">
        <f t="shared" si="25"/>
        <v>1698364.62</v>
      </c>
      <c r="Q128" s="439">
        <f t="shared" si="29"/>
        <v>1930206.100453397</v>
      </c>
      <c r="R128" s="2379">
        <f t="shared" si="30"/>
        <v>19120.16</v>
      </c>
      <c r="S128" s="438">
        <f t="shared" si="31"/>
        <v>19120.160000000003</v>
      </c>
      <c r="T128" s="2379">
        <f t="shared" si="32"/>
        <v>0</v>
      </c>
      <c r="U128" s="236">
        <f t="shared" si="33"/>
        <v>0</v>
      </c>
      <c r="V128" s="42">
        <f t="shared" si="26"/>
        <v>1949326.2604533969</v>
      </c>
      <c r="W128" s="42">
        <f t="shared" si="21"/>
        <v>0</v>
      </c>
      <c r="X128" s="202">
        <f t="shared" si="27"/>
        <v>1949326.2604533969</v>
      </c>
      <c r="Y128" s="10"/>
      <c r="Z128" s="10">
        <f t="shared" si="34"/>
        <v>1949326.2604533969</v>
      </c>
      <c r="AA128" s="174">
        <f t="shared" si="22"/>
        <v>-8.7311491370201111E-11</v>
      </c>
    </row>
    <row r="129" spans="8:27">
      <c r="H129" s="89">
        <f t="shared" si="35"/>
        <v>97</v>
      </c>
      <c r="I129" s="2717">
        <v>1</v>
      </c>
      <c r="J129" s="1006" t="s">
        <v>6599</v>
      </c>
      <c r="K129" s="448" t="s">
        <v>9690</v>
      </c>
      <c r="L129" s="2379">
        <f t="shared" si="28"/>
        <v>557148.56000000006</v>
      </c>
      <c r="M129" s="2719">
        <v>0</v>
      </c>
      <c r="N129" s="330">
        <f t="shared" si="23"/>
        <v>0</v>
      </c>
      <c r="O129" s="1326">
        <f t="shared" si="24"/>
        <v>1</v>
      </c>
      <c r="P129" s="439">
        <f t="shared" si="25"/>
        <v>557148.56000000006</v>
      </c>
      <c r="Q129" s="439">
        <f t="shared" si="29"/>
        <v>633204.16399796738</v>
      </c>
      <c r="R129" s="2379">
        <f t="shared" si="30"/>
        <v>3408.06</v>
      </c>
      <c r="S129" s="438">
        <f t="shared" si="31"/>
        <v>3408.0600000000009</v>
      </c>
      <c r="T129" s="2379">
        <f t="shared" si="32"/>
        <v>0</v>
      </c>
      <c r="U129" s="236">
        <f t="shared" si="33"/>
        <v>0</v>
      </c>
      <c r="V129" s="42">
        <f t="shared" si="26"/>
        <v>636612.22399796743</v>
      </c>
      <c r="W129" s="42">
        <f t="shared" si="21"/>
        <v>0</v>
      </c>
      <c r="X129" s="202">
        <f t="shared" si="27"/>
        <v>636612.22399796743</v>
      </c>
      <c r="Y129" s="10"/>
      <c r="Z129" s="10">
        <f t="shared" si="34"/>
        <v>636612.22399796743</v>
      </c>
      <c r="AA129" s="174">
        <f t="shared" si="22"/>
        <v>5.5024429457262158E-11</v>
      </c>
    </row>
    <row r="130" spans="8:27">
      <c r="H130" s="89">
        <f t="shared" si="35"/>
        <v>98</v>
      </c>
      <c r="I130" s="2717">
        <v>1</v>
      </c>
      <c r="J130" s="1006" t="s">
        <v>9999</v>
      </c>
      <c r="K130" s="448" t="s">
        <v>9691</v>
      </c>
      <c r="L130" s="2379">
        <f t="shared" ref="L130:L161" si="36">IF(ISNA(VLOOKUP($J130,$A$277:$E$447,5,FALSE)),0,(VLOOKUP($J130,$A$277:$E$447,5,FALSE)))</f>
        <v>756525.05</v>
      </c>
      <c r="M130" s="2719">
        <v>0</v>
      </c>
      <c r="N130" s="330">
        <f t="shared" si="23"/>
        <v>0</v>
      </c>
      <c r="O130" s="1326">
        <f t="shared" si="24"/>
        <v>1</v>
      </c>
      <c r="P130" s="439">
        <f t="shared" si="25"/>
        <v>756525.05</v>
      </c>
      <c r="Q130" s="439">
        <f t="shared" ref="Q130:Q161" si="37">+L130*$L$216*$L$230</f>
        <v>859797.27171648876</v>
      </c>
      <c r="R130" s="2379">
        <f t="shared" ref="R130:R161" si="38">IF(ISNA(VLOOKUP($J130,$A$277:$E$447,3,FALSE)),0,(VLOOKUP($J130,$A$277:$E$447,3,FALSE)))</f>
        <v>351887.93</v>
      </c>
      <c r="S130" s="438">
        <f t="shared" ref="S130:S161" si="39">+R130*$R$216*$R$230</f>
        <v>351887.93000000005</v>
      </c>
      <c r="T130" s="2379">
        <f t="shared" ref="T130:T161" si="40">IF(ISNA(VLOOKUP($J130,$A$276:$E$446,4,FALSE)),0,(VLOOKUP($J130,$A$276:$E$446,4,FALSE)))</f>
        <v>13348.66</v>
      </c>
      <c r="U130" s="236">
        <f t="shared" ref="U130:U161" si="41">+T130*$T$216*$T$230</f>
        <v>14686.301497333998</v>
      </c>
      <c r="V130" s="42">
        <f t="shared" si="26"/>
        <v>1226371.5032138226</v>
      </c>
      <c r="W130" s="42">
        <f t="shared" si="21"/>
        <v>0</v>
      </c>
      <c r="X130" s="202">
        <f t="shared" si="27"/>
        <v>1226371.5032138226</v>
      </c>
      <c r="Y130" s="10"/>
      <c r="Z130" s="10">
        <f t="shared" si="34"/>
        <v>1226371.5032138226</v>
      </c>
      <c r="AA130" s="174">
        <f t="shared" si="22"/>
        <v>-1.9826984498649836E-10</v>
      </c>
    </row>
    <row r="131" spans="8:27">
      <c r="H131" s="89">
        <f t="shared" si="35"/>
        <v>99</v>
      </c>
      <c r="I131" s="2717">
        <v>1</v>
      </c>
      <c r="J131" s="1006" t="s">
        <v>10000</v>
      </c>
      <c r="K131" s="448" t="s">
        <v>9692</v>
      </c>
      <c r="L131" s="2379">
        <f t="shared" si="36"/>
        <v>995617.26</v>
      </c>
      <c r="M131" s="2719">
        <v>0</v>
      </c>
      <c r="N131" s="330">
        <f t="shared" si="23"/>
        <v>0</v>
      </c>
      <c r="O131" s="1326">
        <f t="shared" si="24"/>
        <v>1</v>
      </c>
      <c r="P131" s="439">
        <f t="shared" si="25"/>
        <v>995617.26</v>
      </c>
      <c r="Q131" s="439">
        <f t="shared" si="37"/>
        <v>1131527.6391995824</v>
      </c>
      <c r="R131" s="2379">
        <f t="shared" si="38"/>
        <v>4640.2</v>
      </c>
      <c r="S131" s="438">
        <f t="shared" si="39"/>
        <v>4640.2000000000007</v>
      </c>
      <c r="T131" s="2379">
        <f t="shared" si="40"/>
        <v>14417.84</v>
      </c>
      <c r="U131" s="236">
        <f t="shared" si="41"/>
        <v>15862.621804759581</v>
      </c>
      <c r="V131" s="42">
        <f t="shared" si="26"/>
        <v>1152030.461004342</v>
      </c>
      <c r="W131" s="42">
        <f t="shared" si="21"/>
        <v>0</v>
      </c>
      <c r="X131" s="202">
        <f t="shared" si="27"/>
        <v>1152030.461004342</v>
      </c>
      <c r="Y131" s="10"/>
      <c r="Z131" s="10">
        <f t="shared" si="34"/>
        <v>1152030.461004342</v>
      </c>
      <c r="AA131" s="174">
        <f t="shared" si="22"/>
        <v>-2.3646862246096134E-11</v>
      </c>
    </row>
    <row r="132" spans="8:27">
      <c r="H132" s="89">
        <f t="shared" si="35"/>
        <v>100</v>
      </c>
      <c r="I132" s="2717">
        <v>1</v>
      </c>
      <c r="J132" s="1006" t="s">
        <v>10001</v>
      </c>
      <c r="K132" s="448" t="s">
        <v>8760</v>
      </c>
      <c r="L132" s="2379">
        <f t="shared" si="36"/>
        <v>510728.57</v>
      </c>
      <c r="M132" s="2719">
        <v>0</v>
      </c>
      <c r="N132" s="330">
        <f t="shared" si="23"/>
        <v>0</v>
      </c>
      <c r="O132" s="1326">
        <f t="shared" si="24"/>
        <v>1</v>
      </c>
      <c r="P132" s="439">
        <f t="shared" si="25"/>
        <v>510728.57</v>
      </c>
      <c r="Q132" s="439">
        <f t="shared" si="37"/>
        <v>580447.44331157801</v>
      </c>
      <c r="R132" s="2379">
        <f t="shared" si="38"/>
        <v>11680.34</v>
      </c>
      <c r="S132" s="438">
        <f t="shared" si="39"/>
        <v>11680.340000000002</v>
      </c>
      <c r="T132" s="2379">
        <f t="shared" si="40"/>
        <v>0</v>
      </c>
      <c r="U132" s="236">
        <f t="shared" si="41"/>
        <v>0</v>
      </c>
      <c r="V132" s="42">
        <f t="shared" si="26"/>
        <v>592127.78331157798</v>
      </c>
      <c r="W132" s="42">
        <f t="shared" si="21"/>
        <v>0</v>
      </c>
      <c r="X132" s="202">
        <f t="shared" si="27"/>
        <v>592127.78331157798</v>
      </c>
      <c r="Y132" s="10"/>
      <c r="Z132" s="10">
        <f t="shared" si="34"/>
        <v>592127.78331157798</v>
      </c>
      <c r="AA132" s="174">
        <f t="shared" si="22"/>
        <v>-3.4560798667371273E-11</v>
      </c>
    </row>
    <row r="133" spans="8:27">
      <c r="H133" s="89">
        <f t="shared" si="35"/>
        <v>101</v>
      </c>
      <c r="I133" s="2717">
        <v>1</v>
      </c>
      <c r="J133" s="1006" t="s">
        <v>10002</v>
      </c>
      <c r="K133" s="448" t="s">
        <v>8761</v>
      </c>
      <c r="L133" s="2379">
        <f t="shared" si="36"/>
        <v>843222.89</v>
      </c>
      <c r="M133" s="2719">
        <v>0</v>
      </c>
      <c r="N133" s="330">
        <f t="shared" si="23"/>
        <v>0</v>
      </c>
      <c r="O133" s="1326">
        <f t="shared" si="24"/>
        <v>1</v>
      </c>
      <c r="P133" s="439">
        <f t="shared" si="25"/>
        <v>843222.89</v>
      </c>
      <c r="Q133" s="439">
        <f t="shared" si="37"/>
        <v>958330.1177811533</v>
      </c>
      <c r="R133" s="2379">
        <f t="shared" si="38"/>
        <v>44117.66</v>
      </c>
      <c r="S133" s="438">
        <f t="shared" si="39"/>
        <v>44117.660000000011</v>
      </c>
      <c r="T133" s="2379">
        <f t="shared" si="40"/>
        <v>0</v>
      </c>
      <c r="U133" s="236">
        <f t="shared" si="41"/>
        <v>0</v>
      </c>
      <c r="V133" s="42">
        <f t="shared" si="26"/>
        <v>1002447.7777811533</v>
      </c>
      <c r="W133" s="42">
        <f t="shared" si="21"/>
        <v>0</v>
      </c>
      <c r="X133" s="202">
        <f t="shared" si="27"/>
        <v>1002447.7777811533</v>
      </c>
      <c r="Y133" s="10"/>
      <c r="Z133" s="10">
        <f t="shared" si="34"/>
        <v>1002447.7777811533</v>
      </c>
      <c r="AA133" s="174">
        <f t="shared" si="22"/>
        <v>2.1827872842550278E-11</v>
      </c>
    </row>
    <row r="134" spans="8:27">
      <c r="H134" s="89">
        <f t="shared" si="35"/>
        <v>102</v>
      </c>
      <c r="I134" s="2717">
        <v>1</v>
      </c>
      <c r="J134" s="1006" t="s">
        <v>10003</v>
      </c>
      <c r="K134" s="448" t="s">
        <v>8762</v>
      </c>
      <c r="L134" s="2379">
        <f t="shared" si="36"/>
        <v>763272.28</v>
      </c>
      <c r="M134" s="2719">
        <v>0</v>
      </c>
      <c r="N134" s="330">
        <f t="shared" si="23"/>
        <v>0</v>
      </c>
      <c r="O134" s="1326">
        <f t="shared" si="24"/>
        <v>1</v>
      </c>
      <c r="P134" s="439">
        <f t="shared" si="25"/>
        <v>763272.28</v>
      </c>
      <c r="Q134" s="439">
        <f t="shared" si="37"/>
        <v>867465.5570503897</v>
      </c>
      <c r="R134" s="2379">
        <f t="shared" si="38"/>
        <v>73783.22</v>
      </c>
      <c r="S134" s="438">
        <f t="shared" si="39"/>
        <v>73783.220000000016</v>
      </c>
      <c r="T134" s="2379">
        <f t="shared" si="40"/>
        <v>3206.33</v>
      </c>
      <c r="U134" s="236">
        <f t="shared" si="41"/>
        <v>3527.6296706895614</v>
      </c>
      <c r="V134" s="42">
        <f t="shared" si="26"/>
        <v>944776.40672107926</v>
      </c>
      <c r="W134" s="42">
        <f t="shared" si="21"/>
        <v>0</v>
      </c>
      <c r="X134" s="202">
        <f t="shared" si="27"/>
        <v>944776.40672107926</v>
      </c>
      <c r="Y134" s="10"/>
      <c r="Z134" s="10">
        <f t="shared" si="34"/>
        <v>944776.40672107926</v>
      </c>
      <c r="AA134" s="174">
        <f t="shared" si="22"/>
        <v>-2.4101609596982598E-11</v>
      </c>
    </row>
    <row r="135" spans="8:27">
      <c r="H135" s="89">
        <f t="shared" si="35"/>
        <v>103</v>
      </c>
      <c r="I135" s="2717">
        <v>1</v>
      </c>
      <c r="J135" s="1006" t="s">
        <v>10004</v>
      </c>
      <c r="K135" s="448" t="s">
        <v>8763</v>
      </c>
      <c r="L135" s="2379">
        <f t="shared" si="36"/>
        <v>747478.4</v>
      </c>
      <c r="M135" s="2719">
        <v>0</v>
      </c>
      <c r="N135" s="330">
        <f t="shared" si="23"/>
        <v>0</v>
      </c>
      <c r="O135" s="1326">
        <f t="shared" si="24"/>
        <v>1</v>
      </c>
      <c r="P135" s="439">
        <f t="shared" si="25"/>
        <v>747478.4</v>
      </c>
      <c r="Q135" s="439">
        <f t="shared" si="37"/>
        <v>849515.67563692213</v>
      </c>
      <c r="R135" s="2379">
        <f t="shared" si="38"/>
        <v>5761.46</v>
      </c>
      <c r="S135" s="438">
        <f t="shared" si="39"/>
        <v>5761.4600000000009</v>
      </c>
      <c r="T135" s="2379">
        <f t="shared" si="40"/>
        <v>8248.5400000000009</v>
      </c>
      <c r="U135" s="236">
        <f t="shared" si="41"/>
        <v>9075.109063592854</v>
      </c>
      <c r="V135" s="42">
        <f t="shared" si="26"/>
        <v>864352.24470051494</v>
      </c>
      <c r="W135" s="42">
        <f t="shared" si="21"/>
        <v>0</v>
      </c>
      <c r="X135" s="202">
        <f t="shared" si="27"/>
        <v>864352.24470051494</v>
      </c>
      <c r="Y135" s="10"/>
      <c r="Z135" s="10">
        <f>+W135+X135</f>
        <v>864352.24470051494</v>
      </c>
      <c r="AA135" s="174">
        <f>+Z135-Q135-S135-U135</f>
        <v>-3.637978807091713E-11</v>
      </c>
    </row>
    <row r="136" spans="8:27">
      <c r="H136" s="89">
        <f t="shared" si="35"/>
        <v>104</v>
      </c>
      <c r="I136" s="2717">
        <v>1</v>
      </c>
      <c r="J136" s="1006" t="s">
        <v>10005</v>
      </c>
      <c r="K136" s="448" t="s">
        <v>8764</v>
      </c>
      <c r="L136" s="2379">
        <f t="shared" si="36"/>
        <v>595227.93999999994</v>
      </c>
      <c r="M136" s="2719">
        <v>0</v>
      </c>
      <c r="N136" s="330">
        <f t="shared" si="23"/>
        <v>0</v>
      </c>
      <c r="O136" s="1326">
        <f t="shared" si="24"/>
        <v>1</v>
      </c>
      <c r="P136" s="439">
        <f t="shared" si="25"/>
        <v>595227.93999999994</v>
      </c>
      <c r="Q136" s="439">
        <f t="shared" si="37"/>
        <v>676481.70917992177</v>
      </c>
      <c r="R136" s="2379">
        <f t="shared" si="38"/>
        <v>32148.23</v>
      </c>
      <c r="S136" s="438">
        <f t="shared" si="39"/>
        <v>32148.230000000007</v>
      </c>
      <c r="T136" s="2379">
        <f t="shared" si="40"/>
        <v>0</v>
      </c>
      <c r="U136" s="236">
        <f t="shared" si="41"/>
        <v>0</v>
      </c>
      <c r="V136" s="42">
        <f t="shared" si="26"/>
        <v>708629.93917992176</v>
      </c>
      <c r="W136" s="42">
        <f t="shared" si="21"/>
        <v>0</v>
      </c>
      <c r="X136" s="202">
        <f t="shared" si="27"/>
        <v>708629.93917992176</v>
      </c>
      <c r="Y136" s="10"/>
      <c r="Z136" s="10">
        <f t="shared" si="34"/>
        <v>708629.93917992176</v>
      </c>
      <c r="AA136" s="174">
        <f t="shared" si="22"/>
        <v>-2.5465851649641991E-11</v>
      </c>
    </row>
    <row r="137" spans="8:27">
      <c r="H137" s="89">
        <f t="shared" si="35"/>
        <v>105</v>
      </c>
      <c r="I137" s="2717">
        <v>1</v>
      </c>
      <c r="J137" s="1006" t="s">
        <v>10006</v>
      </c>
      <c r="K137" s="448" t="s">
        <v>8765</v>
      </c>
      <c r="L137" s="2379">
        <f t="shared" si="36"/>
        <v>821083.47</v>
      </c>
      <c r="M137" s="2719">
        <v>0</v>
      </c>
      <c r="N137" s="330">
        <f t="shared" si="23"/>
        <v>0</v>
      </c>
      <c r="O137" s="1326">
        <f t="shared" si="24"/>
        <v>1</v>
      </c>
      <c r="P137" s="439">
        <f t="shared" si="25"/>
        <v>821083.47</v>
      </c>
      <c r="Q137" s="439">
        <f t="shared" si="37"/>
        <v>933168.47519788984</v>
      </c>
      <c r="R137" s="2379">
        <f t="shared" si="38"/>
        <v>9479.56</v>
      </c>
      <c r="S137" s="438">
        <f t="shared" si="39"/>
        <v>9479.5600000000013</v>
      </c>
      <c r="T137" s="2379">
        <f t="shared" si="40"/>
        <v>19919.13</v>
      </c>
      <c r="U137" s="236">
        <f t="shared" si="41"/>
        <v>21915.184651087868</v>
      </c>
      <c r="V137" s="42">
        <f t="shared" si="26"/>
        <v>964563.21984897775</v>
      </c>
      <c r="W137" s="42">
        <f t="shared" si="21"/>
        <v>0</v>
      </c>
      <c r="X137" s="202">
        <f t="shared" si="27"/>
        <v>964563.21984897775</v>
      </c>
      <c r="Y137" s="10"/>
      <c r="Z137" s="10">
        <f t="shared" si="34"/>
        <v>964563.21984897775</v>
      </c>
      <c r="AA137" s="174">
        <f t="shared" si="22"/>
        <v>4.0017766878008842E-11</v>
      </c>
    </row>
    <row r="138" spans="8:27">
      <c r="H138" s="89">
        <f t="shared" si="35"/>
        <v>106</v>
      </c>
      <c r="I138" s="2717">
        <v>1</v>
      </c>
      <c r="J138" s="1006" t="s">
        <v>10007</v>
      </c>
      <c r="K138" s="448" t="s">
        <v>8766</v>
      </c>
      <c r="L138" s="2379">
        <f t="shared" si="36"/>
        <v>1035146.34</v>
      </c>
      <c r="M138" s="2719">
        <v>0</v>
      </c>
      <c r="N138" s="330">
        <f t="shared" si="23"/>
        <v>0</v>
      </c>
      <c r="O138" s="1326">
        <f t="shared" si="24"/>
        <v>1</v>
      </c>
      <c r="P138" s="439">
        <f t="shared" si="25"/>
        <v>1035146.34</v>
      </c>
      <c r="Q138" s="439">
        <f t="shared" si="37"/>
        <v>1176452.7809876339</v>
      </c>
      <c r="R138" s="2379">
        <f t="shared" si="38"/>
        <v>8905.5499999999993</v>
      </c>
      <c r="S138" s="438">
        <f t="shared" si="39"/>
        <v>8905.5500000000011</v>
      </c>
      <c r="T138" s="2379">
        <f t="shared" si="40"/>
        <v>60058.879999999997</v>
      </c>
      <c r="U138" s="236">
        <f t="shared" si="41"/>
        <v>66077.255640056974</v>
      </c>
      <c r="V138" s="42">
        <f t="shared" si="26"/>
        <v>1251435.5866276908</v>
      </c>
      <c r="W138" s="42">
        <f t="shared" si="21"/>
        <v>0</v>
      </c>
      <c r="X138" s="202">
        <f t="shared" si="27"/>
        <v>1251435.5866276908</v>
      </c>
      <c r="Y138" s="10"/>
      <c r="Z138" s="10">
        <f t="shared" si="34"/>
        <v>1251435.5866276908</v>
      </c>
      <c r="AA138" s="174">
        <f t="shared" si="22"/>
        <v>0</v>
      </c>
    </row>
    <row r="139" spans="8:27">
      <c r="H139" s="89">
        <f t="shared" si="35"/>
        <v>107</v>
      </c>
      <c r="I139" s="2717">
        <v>1</v>
      </c>
      <c r="J139" s="1006" t="s">
        <v>10008</v>
      </c>
      <c r="K139" s="448" t="s">
        <v>8767</v>
      </c>
      <c r="L139" s="2379">
        <f t="shared" si="36"/>
        <v>1087904.81</v>
      </c>
      <c r="M139" s="2719">
        <v>0</v>
      </c>
      <c r="N139" s="330">
        <f t="shared" si="23"/>
        <v>0</v>
      </c>
      <c r="O139" s="1326">
        <f t="shared" si="24"/>
        <v>1</v>
      </c>
      <c r="P139" s="439">
        <f t="shared" si="25"/>
        <v>1087904.81</v>
      </c>
      <c r="Q139" s="439">
        <f t="shared" si="37"/>
        <v>1236413.2390926713</v>
      </c>
      <c r="R139" s="2379">
        <f t="shared" si="38"/>
        <v>5046.5</v>
      </c>
      <c r="S139" s="438">
        <f t="shared" si="39"/>
        <v>5046.5000000000009</v>
      </c>
      <c r="T139" s="2379">
        <f t="shared" si="40"/>
        <v>0</v>
      </c>
      <c r="U139" s="236">
        <f t="shared" si="41"/>
        <v>0</v>
      </c>
      <c r="V139" s="42">
        <f t="shared" si="26"/>
        <v>1241459.7390926713</v>
      </c>
      <c r="W139" s="42">
        <f t="shared" si="21"/>
        <v>0</v>
      </c>
      <c r="X139" s="202">
        <f t="shared" si="27"/>
        <v>1241459.7390926713</v>
      </c>
      <c r="Y139" s="10"/>
      <c r="Z139" s="10">
        <f t="shared" si="34"/>
        <v>1241459.7390926713</v>
      </c>
      <c r="AA139" s="174">
        <f t="shared" si="22"/>
        <v>-9.0949470177292824E-13</v>
      </c>
    </row>
    <row r="140" spans="8:27">
      <c r="H140" s="89">
        <f t="shared" si="35"/>
        <v>108</v>
      </c>
      <c r="I140" s="2717">
        <v>1</v>
      </c>
      <c r="J140" s="1006" t="s">
        <v>10009</v>
      </c>
      <c r="K140" s="448" t="s">
        <v>8768</v>
      </c>
      <c r="L140" s="2379">
        <f t="shared" si="36"/>
        <v>1122533.83</v>
      </c>
      <c r="M140" s="2719">
        <v>0</v>
      </c>
      <c r="N140" s="330">
        <f t="shared" si="23"/>
        <v>0</v>
      </c>
      <c r="O140" s="1326">
        <f t="shared" si="24"/>
        <v>1</v>
      </c>
      <c r="P140" s="439">
        <f t="shared" si="25"/>
        <v>1122533.83</v>
      </c>
      <c r="Q140" s="439">
        <f t="shared" si="37"/>
        <v>1275769.420250474</v>
      </c>
      <c r="R140" s="2379">
        <f t="shared" si="38"/>
        <v>41674.43</v>
      </c>
      <c r="S140" s="438">
        <f t="shared" si="39"/>
        <v>41674.430000000008</v>
      </c>
      <c r="T140" s="2379">
        <f t="shared" si="40"/>
        <v>11282.2</v>
      </c>
      <c r="U140" s="236">
        <f t="shared" si="41"/>
        <v>12412.765832167548</v>
      </c>
      <c r="V140" s="42">
        <f t="shared" si="26"/>
        <v>1329856.6160826415</v>
      </c>
      <c r="W140" s="42">
        <f t="shared" si="21"/>
        <v>0</v>
      </c>
      <c r="X140" s="202">
        <f t="shared" si="27"/>
        <v>1329856.6160826415</v>
      </c>
      <c r="Y140" s="10"/>
      <c r="Z140" s="10">
        <f t="shared" si="34"/>
        <v>1329856.6160826415</v>
      </c>
      <c r="AA140" s="174">
        <f t="shared" si="22"/>
        <v>-3.637978807091713E-11</v>
      </c>
    </row>
    <row r="141" spans="8:27">
      <c r="H141" s="89">
        <f t="shared" si="35"/>
        <v>109</v>
      </c>
      <c r="I141" s="2717">
        <v>1</v>
      </c>
      <c r="J141" s="1006" t="s">
        <v>10010</v>
      </c>
      <c r="K141" s="448" t="s">
        <v>8769</v>
      </c>
      <c r="L141" s="2379">
        <f t="shared" si="36"/>
        <v>468852.62</v>
      </c>
      <c r="M141" s="2719">
        <v>0</v>
      </c>
      <c r="N141" s="330">
        <f t="shared" si="23"/>
        <v>0</v>
      </c>
      <c r="O141" s="1326">
        <f t="shared" si="24"/>
        <v>1</v>
      </c>
      <c r="P141" s="439">
        <f t="shared" si="25"/>
        <v>468852.62</v>
      </c>
      <c r="Q141" s="439">
        <f t="shared" si="37"/>
        <v>532855.0634418882</v>
      </c>
      <c r="R141" s="2379">
        <f t="shared" si="38"/>
        <v>24007.62</v>
      </c>
      <c r="S141" s="438">
        <f t="shared" si="39"/>
        <v>24007.620000000003</v>
      </c>
      <c r="T141" s="2379">
        <f t="shared" si="40"/>
        <v>0</v>
      </c>
      <c r="U141" s="236">
        <f t="shared" si="41"/>
        <v>0</v>
      </c>
      <c r="V141" s="42">
        <f t="shared" si="26"/>
        <v>556862.68344188819</v>
      </c>
      <c r="W141" s="42">
        <f t="shared" si="21"/>
        <v>0</v>
      </c>
      <c r="X141" s="202">
        <f t="shared" si="27"/>
        <v>556862.68344188819</v>
      </c>
      <c r="Y141" s="10"/>
      <c r="Z141" s="10">
        <f t="shared" si="34"/>
        <v>556862.68344188819</v>
      </c>
      <c r="AA141" s="174">
        <f t="shared" si="22"/>
        <v>-7.2759576141834259E-12</v>
      </c>
    </row>
    <row r="142" spans="8:27">
      <c r="H142" s="89">
        <f t="shared" si="35"/>
        <v>110</v>
      </c>
      <c r="I142" s="2717">
        <v>1</v>
      </c>
      <c r="J142" s="1006" t="s">
        <v>3646</v>
      </c>
      <c r="K142" s="448" t="s">
        <v>8770</v>
      </c>
      <c r="L142" s="2379">
        <f t="shared" si="36"/>
        <v>1843183.46</v>
      </c>
      <c r="M142" s="2719">
        <v>0</v>
      </c>
      <c r="N142" s="330">
        <f t="shared" si="23"/>
        <v>0</v>
      </c>
      <c r="O142" s="1326">
        <f t="shared" si="24"/>
        <v>1</v>
      </c>
      <c r="P142" s="439">
        <f t="shared" si="25"/>
        <v>1843183.46</v>
      </c>
      <c r="Q142" s="439">
        <f t="shared" si="37"/>
        <v>2094793.9664138786</v>
      </c>
      <c r="R142" s="2379">
        <f t="shared" si="38"/>
        <v>41615.480000000003</v>
      </c>
      <c r="S142" s="438">
        <f t="shared" si="39"/>
        <v>41615.48000000001</v>
      </c>
      <c r="T142" s="2379">
        <f t="shared" si="40"/>
        <v>0</v>
      </c>
      <c r="U142" s="236">
        <f t="shared" si="41"/>
        <v>0</v>
      </c>
      <c r="V142" s="42">
        <f t="shared" si="26"/>
        <v>2136409.4464138788</v>
      </c>
      <c r="W142" s="42">
        <f t="shared" si="21"/>
        <v>0</v>
      </c>
      <c r="X142" s="202">
        <f t="shared" si="27"/>
        <v>2136409.4464138788</v>
      </c>
      <c r="Y142" s="10"/>
      <c r="Z142" s="10">
        <f t="shared" si="34"/>
        <v>2136409.4464138788</v>
      </c>
      <c r="AA142" s="174">
        <f t="shared" si="22"/>
        <v>2.0372681319713593E-10</v>
      </c>
    </row>
    <row r="143" spans="8:27">
      <c r="H143" s="89">
        <f t="shared" si="35"/>
        <v>111</v>
      </c>
      <c r="I143" s="2717">
        <v>1</v>
      </c>
      <c r="J143" s="1006" t="s">
        <v>3647</v>
      </c>
      <c r="K143" s="448" t="s">
        <v>8771</v>
      </c>
      <c r="L143" s="2379">
        <f t="shared" si="36"/>
        <v>755879.92</v>
      </c>
      <c r="M143" s="2719">
        <v>0</v>
      </c>
      <c r="N143" s="330">
        <f t="shared" si="23"/>
        <v>0</v>
      </c>
      <c r="O143" s="1326">
        <f t="shared" si="24"/>
        <v>1</v>
      </c>
      <c r="P143" s="439">
        <f t="shared" si="25"/>
        <v>755879.92</v>
      </c>
      <c r="Q143" s="439">
        <f t="shared" si="37"/>
        <v>859064.07588390866</v>
      </c>
      <c r="R143" s="2379">
        <f t="shared" si="38"/>
        <v>54803.09</v>
      </c>
      <c r="S143" s="438">
        <f t="shared" si="39"/>
        <v>54803.090000000011</v>
      </c>
      <c r="T143" s="2379">
        <f t="shared" si="40"/>
        <v>0</v>
      </c>
      <c r="U143" s="236">
        <f t="shared" si="41"/>
        <v>0</v>
      </c>
      <c r="V143" s="42">
        <f t="shared" si="26"/>
        <v>913867.16588390863</v>
      </c>
      <c r="W143" s="42">
        <f t="shared" si="21"/>
        <v>0</v>
      </c>
      <c r="X143" s="202">
        <f t="shared" si="27"/>
        <v>913867.16588390863</v>
      </c>
      <c r="Y143" s="10"/>
      <c r="Z143" s="10">
        <f t="shared" si="34"/>
        <v>913867.16588390863</v>
      </c>
      <c r="AA143" s="174">
        <f t="shared" si="22"/>
        <v>-4.3655745685100555E-11</v>
      </c>
    </row>
    <row r="144" spans="8:27">
      <c r="H144" s="89">
        <f t="shared" si="35"/>
        <v>112</v>
      </c>
      <c r="I144" s="2717">
        <v>1</v>
      </c>
      <c r="J144" s="1006" t="s">
        <v>3648</v>
      </c>
      <c r="K144" s="448" t="s">
        <v>8772</v>
      </c>
      <c r="L144" s="2379">
        <f t="shared" si="36"/>
        <v>1502635.32</v>
      </c>
      <c r="M144" s="2719">
        <v>0</v>
      </c>
      <c r="N144" s="330">
        <f t="shared" si="23"/>
        <v>0</v>
      </c>
      <c r="O144" s="1326">
        <f t="shared" si="24"/>
        <v>1</v>
      </c>
      <c r="P144" s="439">
        <f t="shared" si="25"/>
        <v>1502635.32</v>
      </c>
      <c r="Q144" s="439">
        <f t="shared" si="37"/>
        <v>1707758.0557588055</v>
      </c>
      <c r="R144" s="2379">
        <f t="shared" si="38"/>
        <v>37388.370000000003</v>
      </c>
      <c r="S144" s="438">
        <f t="shared" si="39"/>
        <v>37388.37000000001</v>
      </c>
      <c r="T144" s="2379">
        <f t="shared" si="40"/>
        <v>0</v>
      </c>
      <c r="U144" s="236">
        <f t="shared" si="41"/>
        <v>0</v>
      </c>
      <c r="V144" s="42">
        <f t="shared" si="26"/>
        <v>1745146.4257588056</v>
      </c>
      <c r="W144" s="42">
        <f t="shared" si="21"/>
        <v>0</v>
      </c>
      <c r="X144" s="202">
        <f t="shared" si="27"/>
        <v>1745146.4257588056</v>
      </c>
      <c r="Y144" s="10"/>
      <c r="Z144" s="10">
        <f t="shared" si="34"/>
        <v>1745146.4257588056</v>
      </c>
      <c r="AA144" s="174">
        <f t="shared" si="22"/>
        <v>1.0186340659856796E-10</v>
      </c>
    </row>
    <row r="145" spans="8:27">
      <c r="H145" s="89">
        <f t="shared" si="35"/>
        <v>113</v>
      </c>
      <c r="I145" s="2717">
        <v>1</v>
      </c>
      <c r="J145" s="1006" t="s">
        <v>3649</v>
      </c>
      <c r="K145" s="448" t="s">
        <v>8773</v>
      </c>
      <c r="L145" s="2379">
        <f t="shared" si="36"/>
        <v>2166882.0099999998</v>
      </c>
      <c r="M145" s="2719">
        <v>0</v>
      </c>
      <c r="N145" s="330">
        <f t="shared" si="23"/>
        <v>0</v>
      </c>
      <c r="O145" s="1326">
        <f t="shared" si="24"/>
        <v>1</v>
      </c>
      <c r="P145" s="439">
        <f t="shared" si="25"/>
        <v>2166882.0099999998</v>
      </c>
      <c r="Q145" s="439">
        <f t="shared" si="37"/>
        <v>2462680.172096801</v>
      </c>
      <c r="R145" s="2379">
        <f t="shared" si="38"/>
        <v>295808.92</v>
      </c>
      <c r="S145" s="438">
        <f t="shared" si="39"/>
        <v>295808.92000000004</v>
      </c>
      <c r="T145" s="2379">
        <f t="shared" si="40"/>
        <v>76673.37</v>
      </c>
      <c r="U145" s="236">
        <f t="shared" si="41"/>
        <v>84356.649179516418</v>
      </c>
      <c r="V145" s="42">
        <f t="shared" si="26"/>
        <v>2842845.7412763173</v>
      </c>
      <c r="W145" s="42">
        <f t="shared" si="21"/>
        <v>0</v>
      </c>
      <c r="X145" s="202">
        <f t="shared" si="27"/>
        <v>2842845.7412763173</v>
      </c>
      <c r="Y145" s="10"/>
      <c r="Z145" s="10">
        <f t="shared" si="34"/>
        <v>2842845.7412763173</v>
      </c>
      <c r="AA145" s="174">
        <f t="shared" si="22"/>
        <v>-1.7462298274040222E-10</v>
      </c>
    </row>
    <row r="146" spans="8:27">
      <c r="H146" s="89">
        <f t="shared" si="35"/>
        <v>114</v>
      </c>
      <c r="I146" s="2717">
        <v>1</v>
      </c>
      <c r="J146" s="1006" t="s">
        <v>4575</v>
      </c>
      <c r="K146" s="448" t="s">
        <v>8774</v>
      </c>
      <c r="L146" s="2379">
        <f t="shared" si="36"/>
        <v>1863580.8</v>
      </c>
      <c r="M146" s="2719">
        <v>0</v>
      </c>
      <c r="N146" s="330">
        <f t="shared" si="23"/>
        <v>0</v>
      </c>
      <c r="O146" s="1326">
        <f t="shared" si="24"/>
        <v>1</v>
      </c>
      <c r="P146" s="439">
        <f t="shared" si="25"/>
        <v>1863580.8</v>
      </c>
      <c r="Q146" s="439">
        <f t="shared" si="37"/>
        <v>2117975.7199886926</v>
      </c>
      <c r="R146" s="2379">
        <f t="shared" si="38"/>
        <v>8294.6200000000008</v>
      </c>
      <c r="S146" s="438">
        <f t="shared" si="39"/>
        <v>8294.6200000000026</v>
      </c>
      <c r="T146" s="2379">
        <f t="shared" si="40"/>
        <v>9943.93</v>
      </c>
      <c r="U146" s="236">
        <f t="shared" si="41"/>
        <v>10940.390574663261</v>
      </c>
      <c r="V146" s="42">
        <f t="shared" si="26"/>
        <v>2137210.7305633561</v>
      </c>
      <c r="W146" s="42">
        <f t="shared" si="21"/>
        <v>0</v>
      </c>
      <c r="X146" s="202">
        <f t="shared" si="27"/>
        <v>2137210.7305633561</v>
      </c>
      <c r="Y146" s="10"/>
      <c r="Z146" s="10">
        <f t="shared" si="34"/>
        <v>2137210.7305633561</v>
      </c>
      <c r="AA146" s="174">
        <f t="shared" si="22"/>
        <v>2.6011548470705748E-10</v>
      </c>
    </row>
    <row r="147" spans="8:27">
      <c r="H147" s="89">
        <f t="shared" si="35"/>
        <v>115</v>
      </c>
      <c r="I147" s="2717">
        <v>1</v>
      </c>
      <c r="J147" s="1006" t="s">
        <v>4576</v>
      </c>
      <c r="K147" s="448" t="s">
        <v>8600</v>
      </c>
      <c r="L147" s="2379">
        <f t="shared" si="36"/>
        <v>1691174.54</v>
      </c>
      <c r="M147" s="2719">
        <v>0</v>
      </c>
      <c r="N147" s="330">
        <f t="shared" si="23"/>
        <v>0</v>
      </c>
      <c r="O147" s="1326">
        <f t="shared" si="24"/>
        <v>1</v>
      </c>
      <c r="P147" s="439">
        <f t="shared" si="25"/>
        <v>1691174.54</v>
      </c>
      <c r="Q147" s="439">
        <f t="shared" si="37"/>
        <v>1922034.5122588973</v>
      </c>
      <c r="R147" s="2379">
        <f t="shared" si="38"/>
        <v>163047.54999999999</v>
      </c>
      <c r="S147" s="438">
        <f t="shared" si="39"/>
        <v>163047.55000000002</v>
      </c>
      <c r="T147" s="2379">
        <f t="shared" si="40"/>
        <v>16769.62</v>
      </c>
      <c r="U147" s="236">
        <f t="shared" si="41"/>
        <v>18450.068794599771</v>
      </c>
      <c r="V147" s="42">
        <f t="shared" si="26"/>
        <v>2103532.1310534971</v>
      </c>
      <c r="W147" s="42">
        <f t="shared" si="21"/>
        <v>0</v>
      </c>
      <c r="X147" s="202">
        <f t="shared" si="27"/>
        <v>2103532.1310534971</v>
      </c>
      <c r="Y147" s="10"/>
      <c r="Z147" s="10">
        <f t="shared" si="34"/>
        <v>2103532.1310534971</v>
      </c>
      <c r="AA147" s="174">
        <f t="shared" si="22"/>
        <v>0</v>
      </c>
    </row>
    <row r="148" spans="8:27" ht="25.5">
      <c r="H148" s="89">
        <f t="shared" si="35"/>
        <v>116</v>
      </c>
      <c r="I148" s="2717">
        <v>1</v>
      </c>
      <c r="J148" s="1006" t="s">
        <v>7215</v>
      </c>
      <c r="K148" s="448" t="s">
        <v>18</v>
      </c>
      <c r="L148" s="2379">
        <f t="shared" si="36"/>
        <v>164594.68</v>
      </c>
      <c r="M148" s="2719">
        <v>0</v>
      </c>
      <c r="N148" s="330">
        <f t="shared" si="23"/>
        <v>0</v>
      </c>
      <c r="O148" s="1326">
        <f t="shared" si="24"/>
        <v>1</v>
      </c>
      <c r="P148" s="439">
        <f t="shared" si="25"/>
        <v>164594.68</v>
      </c>
      <c r="Q148" s="439">
        <f t="shared" si="37"/>
        <v>187063.27940237868</v>
      </c>
      <c r="R148" s="2379">
        <f t="shared" si="38"/>
        <v>0</v>
      </c>
      <c r="S148" s="438">
        <f t="shared" si="39"/>
        <v>0</v>
      </c>
      <c r="T148" s="2379">
        <f t="shared" si="40"/>
        <v>0</v>
      </c>
      <c r="U148" s="236">
        <f t="shared" si="41"/>
        <v>0</v>
      </c>
      <c r="V148" s="42">
        <f t="shared" si="26"/>
        <v>187063.27940237868</v>
      </c>
      <c r="W148" s="42">
        <f t="shared" si="21"/>
        <v>0</v>
      </c>
      <c r="X148" s="202">
        <f t="shared" si="27"/>
        <v>187063.27940237868</v>
      </c>
      <c r="Y148" s="10"/>
      <c r="Z148" s="10">
        <f t="shared" si="34"/>
        <v>187063.27940237868</v>
      </c>
      <c r="AA148" s="174">
        <f t="shared" si="22"/>
        <v>0</v>
      </c>
    </row>
    <row r="149" spans="8:27">
      <c r="H149" s="89">
        <f t="shared" si="35"/>
        <v>117</v>
      </c>
      <c r="I149" s="2717">
        <v>1</v>
      </c>
      <c r="J149" s="1006" t="s">
        <v>7216</v>
      </c>
      <c r="K149" s="448" t="s">
        <v>615</v>
      </c>
      <c r="L149" s="2379">
        <f t="shared" si="36"/>
        <v>89927</v>
      </c>
      <c r="M149" s="2719">
        <v>0</v>
      </c>
      <c r="N149" s="330">
        <f t="shared" si="23"/>
        <v>0</v>
      </c>
      <c r="O149" s="1326">
        <f t="shared" si="24"/>
        <v>1</v>
      </c>
      <c r="P149" s="439">
        <f t="shared" si="25"/>
        <v>89927</v>
      </c>
      <c r="Q149" s="439">
        <f t="shared" si="37"/>
        <v>102202.81437296582</v>
      </c>
      <c r="R149" s="2379">
        <f t="shared" si="38"/>
        <v>0</v>
      </c>
      <c r="S149" s="438">
        <f t="shared" si="39"/>
        <v>0</v>
      </c>
      <c r="T149" s="2379">
        <f t="shared" si="40"/>
        <v>0</v>
      </c>
      <c r="U149" s="236">
        <f t="shared" si="41"/>
        <v>0</v>
      </c>
      <c r="V149" s="42">
        <f t="shared" si="26"/>
        <v>102202.81437296582</v>
      </c>
      <c r="W149" s="42">
        <f t="shared" si="21"/>
        <v>0</v>
      </c>
      <c r="X149" s="202">
        <f t="shared" si="27"/>
        <v>102202.81437296582</v>
      </c>
      <c r="Y149" s="10"/>
      <c r="Z149" s="10">
        <f t="shared" si="34"/>
        <v>102202.81437296582</v>
      </c>
      <c r="AA149" s="174">
        <f t="shared" si="22"/>
        <v>0</v>
      </c>
    </row>
    <row r="150" spans="8:27">
      <c r="H150" s="89">
        <f t="shared" si="35"/>
        <v>118</v>
      </c>
      <c r="I150" s="2717">
        <v>1</v>
      </c>
      <c r="J150" s="1006" t="s">
        <v>7217</v>
      </c>
      <c r="K150" s="448" t="s">
        <v>616</v>
      </c>
      <c r="L150" s="2379">
        <f t="shared" si="36"/>
        <v>366584.82</v>
      </c>
      <c r="M150" s="2719">
        <v>0</v>
      </c>
      <c r="N150" s="330">
        <f t="shared" si="23"/>
        <v>0</v>
      </c>
      <c r="O150" s="1326">
        <f t="shared" si="24"/>
        <v>1</v>
      </c>
      <c r="P150" s="439">
        <f t="shared" si="25"/>
        <v>366584.82</v>
      </c>
      <c r="Q150" s="439">
        <f t="shared" si="37"/>
        <v>416626.8229831651</v>
      </c>
      <c r="R150" s="2379">
        <f t="shared" si="38"/>
        <v>52247.31</v>
      </c>
      <c r="S150" s="438">
        <f t="shared" si="39"/>
        <v>52247.310000000012</v>
      </c>
      <c r="T150" s="2379">
        <f t="shared" si="40"/>
        <v>0</v>
      </c>
      <c r="U150" s="236">
        <f t="shared" si="41"/>
        <v>0</v>
      </c>
      <c r="V150" s="42">
        <f t="shared" si="26"/>
        <v>468874.13298316509</v>
      </c>
      <c r="W150" s="42">
        <f t="shared" si="21"/>
        <v>0</v>
      </c>
      <c r="X150" s="202">
        <f t="shared" si="27"/>
        <v>468874.13298316509</v>
      </c>
      <c r="Y150" s="10"/>
      <c r="Z150" s="10">
        <f t="shared" si="34"/>
        <v>468874.13298316509</v>
      </c>
      <c r="AA150" s="174">
        <f t="shared" si="22"/>
        <v>-1.4551915228366852E-11</v>
      </c>
    </row>
    <row r="151" spans="8:27">
      <c r="H151" s="89">
        <f t="shared" si="35"/>
        <v>119</v>
      </c>
      <c r="I151" s="2717">
        <v>1</v>
      </c>
      <c r="J151" s="1006" t="s">
        <v>7218</v>
      </c>
      <c r="K151" s="448" t="s">
        <v>617</v>
      </c>
      <c r="L151" s="2379">
        <f t="shared" si="36"/>
        <v>529010.34</v>
      </c>
      <c r="M151" s="2719">
        <v>0</v>
      </c>
      <c r="N151" s="330">
        <f t="shared" si="23"/>
        <v>0</v>
      </c>
      <c r="O151" s="1326">
        <f t="shared" si="24"/>
        <v>1</v>
      </c>
      <c r="P151" s="439">
        <f t="shared" si="25"/>
        <v>529010.34</v>
      </c>
      <c r="Q151" s="439">
        <f t="shared" si="37"/>
        <v>601224.83325808193</v>
      </c>
      <c r="R151" s="2379">
        <f t="shared" si="38"/>
        <v>27135.1</v>
      </c>
      <c r="S151" s="438">
        <f t="shared" si="39"/>
        <v>27135.100000000006</v>
      </c>
      <c r="T151" s="2379">
        <f t="shared" si="40"/>
        <v>0</v>
      </c>
      <c r="U151" s="236">
        <f t="shared" si="41"/>
        <v>0</v>
      </c>
      <c r="V151" s="42">
        <f t="shared" si="26"/>
        <v>628359.9332580819</v>
      </c>
      <c r="W151" s="42">
        <f t="shared" si="21"/>
        <v>0</v>
      </c>
      <c r="X151" s="202">
        <f t="shared" si="27"/>
        <v>628359.9332580819</v>
      </c>
      <c r="Y151" s="10"/>
      <c r="Z151" s="10">
        <f t="shared" si="34"/>
        <v>628359.9332580819</v>
      </c>
      <c r="AA151" s="174">
        <f t="shared" si="22"/>
        <v>-2.9103830456733704E-11</v>
      </c>
    </row>
    <row r="152" spans="8:27">
      <c r="H152" s="89">
        <f t="shared" si="35"/>
        <v>120</v>
      </c>
      <c r="I152" s="2717">
        <v>1</v>
      </c>
      <c r="J152" s="1006" t="s">
        <v>7219</v>
      </c>
      <c r="K152" s="448" t="s">
        <v>618</v>
      </c>
      <c r="L152" s="2379">
        <f t="shared" si="36"/>
        <v>1579327.65</v>
      </c>
      <c r="M152" s="2719">
        <v>0</v>
      </c>
      <c r="N152" s="330">
        <f t="shared" si="23"/>
        <v>0</v>
      </c>
      <c r="O152" s="1326">
        <f t="shared" si="24"/>
        <v>1</v>
      </c>
      <c r="P152" s="439">
        <f t="shared" si="25"/>
        <v>1579327.65</v>
      </c>
      <c r="Q152" s="439">
        <f t="shared" si="37"/>
        <v>1794919.5530490545</v>
      </c>
      <c r="R152" s="2379">
        <f t="shared" si="38"/>
        <v>34421.61</v>
      </c>
      <c r="S152" s="438">
        <f t="shared" si="39"/>
        <v>34421.610000000008</v>
      </c>
      <c r="T152" s="2379">
        <f t="shared" si="40"/>
        <v>0</v>
      </c>
      <c r="U152" s="236">
        <f t="shared" si="41"/>
        <v>0</v>
      </c>
      <c r="V152" s="42">
        <f t="shared" si="26"/>
        <v>1829341.1630490546</v>
      </c>
      <c r="W152" s="42">
        <f t="shared" si="21"/>
        <v>0</v>
      </c>
      <c r="X152" s="202">
        <f t="shared" si="27"/>
        <v>1829341.1630490546</v>
      </c>
      <c r="Y152" s="10"/>
      <c r="Z152" s="10">
        <f t="shared" si="34"/>
        <v>1829341.1630490546</v>
      </c>
      <c r="AA152" s="174">
        <f t="shared" si="22"/>
        <v>9.4587448984384537E-11</v>
      </c>
    </row>
    <row r="153" spans="8:27">
      <c r="H153" s="89">
        <f t="shared" si="35"/>
        <v>121</v>
      </c>
      <c r="I153" s="2717">
        <v>1</v>
      </c>
      <c r="J153" s="1006" t="s">
        <v>7220</v>
      </c>
      <c r="K153" s="448" t="s">
        <v>619</v>
      </c>
      <c r="L153" s="2379">
        <f t="shared" si="36"/>
        <v>865497.76</v>
      </c>
      <c r="M153" s="2719">
        <v>0</v>
      </c>
      <c r="N153" s="330">
        <f t="shared" si="23"/>
        <v>0</v>
      </c>
      <c r="O153" s="1326">
        <f t="shared" si="24"/>
        <v>1</v>
      </c>
      <c r="P153" s="439">
        <f t="shared" si="25"/>
        <v>865497.76</v>
      </c>
      <c r="Q153" s="439">
        <f t="shared" si="37"/>
        <v>983645.70046257204</v>
      </c>
      <c r="R153" s="2379">
        <f t="shared" si="38"/>
        <v>42437.78</v>
      </c>
      <c r="S153" s="438">
        <f t="shared" si="39"/>
        <v>42437.780000000006</v>
      </c>
      <c r="T153" s="2379">
        <f t="shared" si="40"/>
        <v>15957.11</v>
      </c>
      <c r="U153" s="236">
        <f t="shared" si="41"/>
        <v>17556.138854845605</v>
      </c>
      <c r="V153" s="42">
        <f t="shared" si="26"/>
        <v>1043639.6193174177</v>
      </c>
      <c r="W153" s="42">
        <f t="shared" si="21"/>
        <v>0</v>
      </c>
      <c r="X153" s="202">
        <f t="shared" si="27"/>
        <v>1043639.6193174177</v>
      </c>
      <c r="Y153" s="10"/>
      <c r="Z153" s="10">
        <f t="shared" si="34"/>
        <v>1043639.6193174177</v>
      </c>
      <c r="AA153" s="174">
        <f t="shared" si="22"/>
        <v>7.6397554948925972E-11</v>
      </c>
    </row>
    <row r="154" spans="8:27">
      <c r="H154" s="89">
        <f t="shared" si="35"/>
        <v>122</v>
      </c>
      <c r="I154" s="2717">
        <v>1</v>
      </c>
      <c r="J154" s="1006" t="s">
        <v>7792</v>
      </c>
      <c r="K154" s="448" t="s">
        <v>620</v>
      </c>
      <c r="L154" s="2379">
        <f t="shared" si="36"/>
        <v>1968538.46</v>
      </c>
      <c r="M154" s="2719">
        <v>0</v>
      </c>
      <c r="N154" s="330">
        <f t="shared" si="23"/>
        <v>0</v>
      </c>
      <c r="O154" s="1326">
        <f t="shared" si="24"/>
        <v>1</v>
      </c>
      <c r="P154" s="439">
        <f t="shared" si="25"/>
        <v>1968538.46</v>
      </c>
      <c r="Q154" s="439">
        <f t="shared" si="37"/>
        <v>2237261.0096347481</v>
      </c>
      <c r="R154" s="2379">
        <f t="shared" si="38"/>
        <v>133487.65</v>
      </c>
      <c r="S154" s="438">
        <f t="shared" si="39"/>
        <v>133487.65000000002</v>
      </c>
      <c r="T154" s="2379">
        <f t="shared" si="40"/>
        <v>0</v>
      </c>
      <c r="U154" s="236">
        <f t="shared" si="41"/>
        <v>0</v>
      </c>
      <c r="V154" s="42">
        <f t="shared" si="26"/>
        <v>2370748.659634748</v>
      </c>
      <c r="W154" s="42">
        <f t="shared" si="21"/>
        <v>0</v>
      </c>
      <c r="X154" s="202">
        <f t="shared" si="27"/>
        <v>2370748.659634748</v>
      </c>
      <c r="Y154" s="10"/>
      <c r="Z154" s="10">
        <f t="shared" si="34"/>
        <v>2370748.659634748</v>
      </c>
      <c r="AA154" s="174">
        <f t="shared" si="22"/>
        <v>-1.1641532182693481E-10</v>
      </c>
    </row>
    <row r="155" spans="8:27">
      <c r="H155" s="89">
        <f t="shared" si="35"/>
        <v>123</v>
      </c>
      <c r="I155" s="2717">
        <v>1</v>
      </c>
      <c r="J155" s="1006" t="s">
        <v>3222</v>
      </c>
      <c r="K155" s="448" t="s">
        <v>3223</v>
      </c>
      <c r="L155" s="2379">
        <f t="shared" si="36"/>
        <v>1023602.13</v>
      </c>
      <c r="M155" s="2719">
        <v>0</v>
      </c>
      <c r="N155" s="330">
        <f>+L155*M155</f>
        <v>0</v>
      </c>
      <c r="O155" s="1326">
        <f>1-M155</f>
        <v>1</v>
      </c>
      <c r="P155" s="439">
        <f>+L155-N155</f>
        <v>1023602.13</v>
      </c>
      <c r="Q155" s="439">
        <f t="shared" si="37"/>
        <v>1163332.6863362775</v>
      </c>
      <c r="R155" s="2379">
        <f t="shared" si="38"/>
        <v>128157.36</v>
      </c>
      <c r="S155" s="438">
        <f t="shared" si="39"/>
        <v>128157.36000000003</v>
      </c>
      <c r="T155" s="2379">
        <f t="shared" si="40"/>
        <v>9510.2099999999991</v>
      </c>
      <c r="U155" s="236">
        <f t="shared" si="41"/>
        <v>10463.208394172954</v>
      </c>
      <c r="V155" s="42">
        <f t="shared" si="26"/>
        <v>1301953.2547304507</v>
      </c>
      <c r="W155" s="42">
        <f t="shared" si="21"/>
        <v>0</v>
      </c>
      <c r="X155" s="202">
        <f>+V155-W155</f>
        <v>1301953.2547304507</v>
      </c>
      <c r="Y155" s="10"/>
      <c r="Z155" s="10">
        <f t="shared" si="34"/>
        <v>1301953.2547304507</v>
      </c>
      <c r="AA155" s="174">
        <f t="shared" si="22"/>
        <v>1.8553691916167736E-10</v>
      </c>
    </row>
    <row r="156" spans="8:27">
      <c r="H156" s="89">
        <f t="shared" si="35"/>
        <v>124</v>
      </c>
      <c r="I156" s="2717">
        <v>1</v>
      </c>
      <c r="J156" s="1006" t="s">
        <v>7793</v>
      </c>
      <c r="K156" s="448" t="s">
        <v>621</v>
      </c>
      <c r="L156" s="2379">
        <f t="shared" si="36"/>
        <v>657088.44999999995</v>
      </c>
      <c r="M156" s="2719">
        <v>0</v>
      </c>
      <c r="N156" s="330">
        <f t="shared" si="23"/>
        <v>0</v>
      </c>
      <c r="O156" s="1326">
        <f t="shared" si="24"/>
        <v>1</v>
      </c>
      <c r="P156" s="439">
        <f t="shared" si="25"/>
        <v>657088.44999999995</v>
      </c>
      <c r="Q156" s="439">
        <f t="shared" si="37"/>
        <v>746786.71457926789</v>
      </c>
      <c r="R156" s="2379">
        <f t="shared" si="38"/>
        <v>104042.7</v>
      </c>
      <c r="S156" s="438">
        <f t="shared" si="39"/>
        <v>104042.70000000003</v>
      </c>
      <c r="T156" s="2379">
        <f t="shared" si="40"/>
        <v>0</v>
      </c>
      <c r="U156" s="236">
        <f t="shared" si="41"/>
        <v>0</v>
      </c>
      <c r="V156" s="42">
        <f t="shared" si="26"/>
        <v>850829.41457926796</v>
      </c>
      <c r="W156" s="42">
        <f t="shared" si="21"/>
        <v>0</v>
      </c>
      <c r="X156" s="202">
        <f t="shared" si="27"/>
        <v>850829.41457926796</v>
      </c>
      <c r="Y156" s="10"/>
      <c r="Z156" s="10">
        <f t="shared" si="34"/>
        <v>850829.41457926796</v>
      </c>
      <c r="AA156" s="174">
        <f t="shared" si="22"/>
        <v>4.3655745685100555E-11</v>
      </c>
    </row>
    <row r="157" spans="8:27">
      <c r="H157" s="89">
        <f t="shared" si="35"/>
        <v>125</v>
      </c>
      <c r="I157" s="2717">
        <v>1</v>
      </c>
      <c r="J157" s="1006" t="s">
        <v>8979</v>
      </c>
      <c r="K157" s="448" t="s">
        <v>622</v>
      </c>
      <c r="L157" s="2379">
        <f t="shared" si="36"/>
        <v>588298.47</v>
      </c>
      <c r="M157" s="2719">
        <v>0</v>
      </c>
      <c r="N157" s="330">
        <f t="shared" si="23"/>
        <v>0</v>
      </c>
      <c r="O157" s="1326">
        <f t="shared" si="24"/>
        <v>1</v>
      </c>
      <c r="P157" s="439">
        <f t="shared" si="25"/>
        <v>588298.47</v>
      </c>
      <c r="Q157" s="439">
        <f t="shared" si="37"/>
        <v>668606.30650760944</v>
      </c>
      <c r="R157" s="2379">
        <f t="shared" si="38"/>
        <v>108660.84</v>
      </c>
      <c r="S157" s="438">
        <f t="shared" si="39"/>
        <v>108660.84000000003</v>
      </c>
      <c r="T157" s="2379">
        <f t="shared" si="40"/>
        <v>0</v>
      </c>
      <c r="U157" s="236">
        <f t="shared" si="41"/>
        <v>0</v>
      </c>
      <c r="V157" s="42">
        <f t="shared" si="26"/>
        <v>777267.1465076094</v>
      </c>
      <c r="W157" s="42">
        <f t="shared" si="21"/>
        <v>0</v>
      </c>
      <c r="X157" s="202">
        <f t="shared" si="27"/>
        <v>777267.1465076094</v>
      </c>
      <c r="Y157" s="10"/>
      <c r="Z157" s="10">
        <f t="shared" si="34"/>
        <v>777267.1465076094</v>
      </c>
      <c r="AA157" s="174">
        <f t="shared" si="22"/>
        <v>-5.8207660913467407E-11</v>
      </c>
    </row>
    <row r="158" spans="8:27">
      <c r="H158" s="89">
        <f t="shared" si="35"/>
        <v>126</v>
      </c>
      <c r="I158" s="2717">
        <v>1</v>
      </c>
      <c r="J158" s="1006" t="s">
        <v>9153</v>
      </c>
      <c r="K158" s="3" t="s">
        <v>9154</v>
      </c>
      <c r="L158" s="2379">
        <f t="shared" si="36"/>
        <v>2383273.06</v>
      </c>
      <c r="M158" s="2719">
        <v>0</v>
      </c>
      <c r="N158" s="330">
        <f>+L158*M158</f>
        <v>0</v>
      </c>
      <c r="O158" s="1326">
        <f>1-M158</f>
        <v>1</v>
      </c>
      <c r="P158" s="439">
        <f>+L158-N158</f>
        <v>2383273.06</v>
      </c>
      <c r="Q158" s="439">
        <f t="shared" si="37"/>
        <v>2708610.4746213066</v>
      </c>
      <c r="R158" s="2379">
        <f t="shared" si="38"/>
        <v>88562.16</v>
      </c>
      <c r="S158" s="438">
        <f t="shared" si="39"/>
        <v>88562.160000000018</v>
      </c>
      <c r="T158" s="2379">
        <f t="shared" si="40"/>
        <v>5993.02</v>
      </c>
      <c r="U158" s="236">
        <f t="shared" si="41"/>
        <v>6593.5680884487738</v>
      </c>
      <c r="V158" s="42">
        <f t="shared" si="26"/>
        <v>2803766.2027097554</v>
      </c>
      <c r="W158" s="42">
        <f t="shared" ref="W158:W191" si="42">+V158*M158</f>
        <v>0</v>
      </c>
      <c r="X158" s="202">
        <f>+V158-W158</f>
        <v>2803766.2027097554</v>
      </c>
      <c r="Y158" s="10"/>
      <c r="Z158" s="10">
        <f t="shared" si="34"/>
        <v>2803766.2027097554</v>
      </c>
      <c r="AA158" s="174">
        <f t="shared" si="22"/>
        <v>-3.637978807091713E-11</v>
      </c>
    </row>
    <row r="159" spans="8:27">
      <c r="H159" s="89">
        <f t="shared" si="35"/>
        <v>127</v>
      </c>
      <c r="I159" s="2717">
        <v>1</v>
      </c>
      <c r="J159" s="1006" t="s">
        <v>8980</v>
      </c>
      <c r="K159" s="448" t="s">
        <v>623</v>
      </c>
      <c r="L159" s="2379">
        <f t="shared" si="36"/>
        <v>1080660.98</v>
      </c>
      <c r="M159" s="2719">
        <v>0</v>
      </c>
      <c r="N159" s="330">
        <f t="shared" ref="N159:N191" si="43">+L159*M159</f>
        <v>0</v>
      </c>
      <c r="O159" s="1326">
        <f t="shared" ref="O159:O191" si="44">1-M159</f>
        <v>1</v>
      </c>
      <c r="P159" s="439">
        <f t="shared" ref="P159:P191" si="45">+L159-N159</f>
        <v>1080660.98</v>
      </c>
      <c r="Q159" s="439">
        <f t="shared" si="37"/>
        <v>1228180.5635576337</v>
      </c>
      <c r="R159" s="2379">
        <f t="shared" si="38"/>
        <v>259667.48</v>
      </c>
      <c r="S159" s="438">
        <f t="shared" si="39"/>
        <v>259667.48000000007</v>
      </c>
      <c r="T159" s="2379">
        <f t="shared" si="40"/>
        <v>10875.27</v>
      </c>
      <c r="U159" s="236">
        <f t="shared" si="41"/>
        <v>11965.058221942241</v>
      </c>
      <c r="V159" s="42">
        <f t="shared" ref="V159:V191" si="46">+Q159+S159+U159</f>
        <v>1499813.1017795759</v>
      </c>
      <c r="W159" s="42">
        <f t="shared" si="42"/>
        <v>0</v>
      </c>
      <c r="X159" s="202">
        <f t="shared" ref="X159:X191" si="47">+V159-W159</f>
        <v>1499813.1017795759</v>
      </c>
      <c r="Y159" s="10"/>
      <c r="Z159" s="10">
        <f t="shared" si="34"/>
        <v>1499813.1017795759</v>
      </c>
      <c r="AA159" s="174">
        <f t="shared" ref="AA159:AA191" si="48">+Z159-Q159-S159-U159</f>
        <v>-4.9112713895738125E-11</v>
      </c>
    </row>
    <row r="160" spans="8:27">
      <c r="H160" s="89">
        <f t="shared" si="35"/>
        <v>128</v>
      </c>
      <c r="I160" s="2717">
        <v>1</v>
      </c>
      <c r="J160" s="1006" t="s">
        <v>9155</v>
      </c>
      <c r="K160" s="3" t="s">
        <v>7970</v>
      </c>
      <c r="L160" s="2379">
        <f t="shared" si="36"/>
        <v>1559310.53</v>
      </c>
      <c r="M160" s="2719">
        <v>0</v>
      </c>
      <c r="N160" s="330">
        <f>+L160*M160</f>
        <v>0</v>
      </c>
      <c r="O160" s="1326">
        <f>1-M160</f>
        <v>1</v>
      </c>
      <c r="P160" s="439">
        <f>+L160-N160</f>
        <v>1559310.53</v>
      </c>
      <c r="Q160" s="439">
        <f t="shared" si="37"/>
        <v>1772169.9227973907</v>
      </c>
      <c r="R160" s="2379">
        <f t="shared" si="38"/>
        <v>490298.88</v>
      </c>
      <c r="S160" s="438">
        <f t="shared" si="39"/>
        <v>490298.88000000012</v>
      </c>
      <c r="T160" s="2379">
        <f t="shared" si="40"/>
        <v>5839.63</v>
      </c>
      <c r="U160" s="236">
        <f t="shared" si="41"/>
        <v>6424.8071950949789</v>
      </c>
      <c r="V160" s="42">
        <f t="shared" si="46"/>
        <v>2268893.609992486</v>
      </c>
      <c r="W160" s="42">
        <f t="shared" si="42"/>
        <v>0</v>
      </c>
      <c r="X160" s="202">
        <f>+V160-W160</f>
        <v>2268893.609992486</v>
      </c>
      <c r="Y160" s="10"/>
      <c r="Z160" s="10">
        <f t="shared" si="34"/>
        <v>2268893.609992486</v>
      </c>
      <c r="AA160" s="174">
        <f t="shared" si="48"/>
        <v>1.3369572116062045E-10</v>
      </c>
    </row>
    <row r="161" spans="8:27" s="240" customFormat="1">
      <c r="H161" s="89">
        <f t="shared" si="35"/>
        <v>129</v>
      </c>
      <c r="I161" s="2717">
        <v>1</v>
      </c>
      <c r="J161" s="1006" t="s">
        <v>10744</v>
      </c>
      <c r="K161" s="448" t="s">
        <v>11696</v>
      </c>
      <c r="L161" s="2379">
        <f t="shared" si="36"/>
        <v>248457.44</v>
      </c>
      <c r="M161" s="2719">
        <v>0</v>
      </c>
      <c r="N161" s="330">
        <f t="shared" si="43"/>
        <v>0</v>
      </c>
      <c r="O161" s="1326">
        <f t="shared" si="44"/>
        <v>1</v>
      </c>
      <c r="P161" s="439">
        <f t="shared" si="45"/>
        <v>248457.44</v>
      </c>
      <c r="Q161" s="439">
        <f t="shared" si="37"/>
        <v>282374.03249193559</v>
      </c>
      <c r="R161" s="2379">
        <f t="shared" si="38"/>
        <v>0</v>
      </c>
      <c r="S161" s="438">
        <f t="shared" si="39"/>
        <v>0</v>
      </c>
      <c r="T161" s="2379">
        <f t="shared" si="40"/>
        <v>0</v>
      </c>
      <c r="U161" s="438">
        <f t="shared" si="41"/>
        <v>0</v>
      </c>
      <c r="V161" s="439">
        <f t="shared" si="46"/>
        <v>282374.03249193559</v>
      </c>
      <c r="W161" s="439">
        <f t="shared" si="42"/>
        <v>0</v>
      </c>
      <c r="X161" s="2523">
        <f t="shared" si="47"/>
        <v>282374.03249193559</v>
      </c>
      <c r="Y161" s="343"/>
      <c r="Z161" s="343">
        <f t="shared" si="34"/>
        <v>282374.03249193559</v>
      </c>
      <c r="AA161" s="383">
        <f t="shared" si="48"/>
        <v>0</v>
      </c>
    </row>
    <row r="162" spans="8:27" ht="25.5">
      <c r="H162" s="89">
        <f t="shared" si="35"/>
        <v>130</v>
      </c>
      <c r="I162" s="2717">
        <v>1</v>
      </c>
      <c r="J162" s="1006" t="s">
        <v>10745</v>
      </c>
      <c r="K162" s="448" t="s">
        <v>11697</v>
      </c>
      <c r="L162" s="2379">
        <f t="shared" ref="L162:L191" si="49">IF(ISNA(VLOOKUP($J162,$A$277:$E$447,5,FALSE)),0,(VLOOKUP($J162,$A$277:$E$447,5,FALSE)))</f>
        <v>1205158.67</v>
      </c>
      <c r="M162" s="2719">
        <v>0</v>
      </c>
      <c r="N162" s="330">
        <f t="shared" si="43"/>
        <v>0</v>
      </c>
      <c r="O162" s="1326">
        <f t="shared" si="44"/>
        <v>1</v>
      </c>
      <c r="P162" s="439">
        <f t="shared" si="45"/>
        <v>1205158.67</v>
      </c>
      <c r="Q162" s="439">
        <f t="shared" ref="Q162:Q191" si="50">+L162*$L$216*$L$230</f>
        <v>1369673.266538196</v>
      </c>
      <c r="R162" s="2379">
        <f t="shared" ref="R162:R191" si="51">IF(ISNA(VLOOKUP($J162,$A$277:$E$447,3,FALSE)),0,(VLOOKUP($J162,$A$277:$E$447,3,FALSE)))</f>
        <v>163393.79999999999</v>
      </c>
      <c r="S162" s="438">
        <f t="shared" ref="S162:S191" si="52">+R162*$R$216*$R$230</f>
        <v>163393.80000000002</v>
      </c>
      <c r="T162" s="2379">
        <f t="shared" ref="T162:T191" si="53">IF(ISNA(VLOOKUP($J162,$A$276:$E$446,4,FALSE)),0,(VLOOKUP($J162,$A$276:$E$446,4,FALSE)))</f>
        <v>14997.89</v>
      </c>
      <c r="U162" s="236">
        <f t="shared" ref="U162:U191" si="54">+T162*$T$216*$T$230</f>
        <v>16500.797410665236</v>
      </c>
      <c r="V162" s="42">
        <f t="shared" si="46"/>
        <v>1549567.8639488614</v>
      </c>
      <c r="W162" s="42">
        <f t="shared" si="42"/>
        <v>0</v>
      </c>
      <c r="X162" s="202">
        <f t="shared" si="47"/>
        <v>1549567.8639488614</v>
      </c>
      <c r="Y162" s="10"/>
      <c r="Z162" s="10">
        <f t="shared" ref="Z162:Z191" si="55">+W162+X162</f>
        <v>1549567.8639488614</v>
      </c>
      <c r="AA162" s="174">
        <f t="shared" si="48"/>
        <v>1.0550138540565968E-10</v>
      </c>
    </row>
    <row r="163" spans="8:27">
      <c r="H163" s="89">
        <f t="shared" si="35"/>
        <v>131</v>
      </c>
      <c r="I163" s="2717">
        <v>1</v>
      </c>
      <c r="J163" s="1006" t="s">
        <v>10746</v>
      </c>
      <c r="K163" s="448" t="s">
        <v>11698</v>
      </c>
      <c r="L163" s="2379">
        <f t="shared" si="49"/>
        <v>965779.92</v>
      </c>
      <c r="M163" s="2719">
        <v>0</v>
      </c>
      <c r="N163" s="330">
        <f t="shared" si="43"/>
        <v>0</v>
      </c>
      <c r="O163" s="1326">
        <f t="shared" si="44"/>
        <v>1</v>
      </c>
      <c r="P163" s="439">
        <f t="shared" si="45"/>
        <v>965779.92</v>
      </c>
      <c r="Q163" s="439">
        <f t="shared" si="50"/>
        <v>1097617.2438633312</v>
      </c>
      <c r="R163" s="2379">
        <f t="shared" si="51"/>
        <v>174297.9</v>
      </c>
      <c r="S163" s="438">
        <f t="shared" si="52"/>
        <v>174297.90000000002</v>
      </c>
      <c r="T163" s="2379">
        <f t="shared" si="53"/>
        <v>17867.77</v>
      </c>
      <c r="U163" s="236">
        <f t="shared" si="54"/>
        <v>19658.262125563127</v>
      </c>
      <c r="V163" s="42">
        <f t="shared" si="46"/>
        <v>1291573.4059888942</v>
      </c>
      <c r="W163" s="42">
        <f t="shared" si="42"/>
        <v>0</v>
      </c>
      <c r="X163" s="202">
        <f t="shared" si="47"/>
        <v>1291573.4059888942</v>
      </c>
      <c r="Y163" s="10"/>
      <c r="Z163" s="10">
        <f>+W163+X163</f>
        <v>1291573.4059888942</v>
      </c>
      <c r="AA163" s="174">
        <f t="shared" si="48"/>
        <v>-1.3460521586239338E-10</v>
      </c>
    </row>
    <row r="164" spans="8:27">
      <c r="H164" s="89">
        <f t="shared" ref="H164:H227" si="56">+H163+1</f>
        <v>132</v>
      </c>
      <c r="I164" s="2717">
        <v>1</v>
      </c>
      <c r="J164" s="1006" t="s">
        <v>10958</v>
      </c>
      <c r="K164" s="448" t="s">
        <v>11699</v>
      </c>
      <c r="L164" s="2379">
        <f t="shared" si="49"/>
        <v>1118159</v>
      </c>
      <c r="M164" s="2719">
        <v>0</v>
      </c>
      <c r="N164" s="330">
        <f t="shared" si="43"/>
        <v>0</v>
      </c>
      <c r="O164" s="1326">
        <f t="shared" si="44"/>
        <v>1</v>
      </c>
      <c r="P164" s="439">
        <f t="shared" si="45"/>
        <v>1118159</v>
      </c>
      <c r="Q164" s="439">
        <f t="shared" si="50"/>
        <v>1270797.3880643309</v>
      </c>
      <c r="R164" s="2379">
        <f t="shared" si="51"/>
        <v>631732.99</v>
      </c>
      <c r="S164" s="438">
        <f t="shared" si="52"/>
        <v>631732.99000000011</v>
      </c>
      <c r="T164" s="2379">
        <f t="shared" si="53"/>
        <v>7655.96</v>
      </c>
      <c r="U164" s="236">
        <f t="shared" si="54"/>
        <v>8423.1478524083468</v>
      </c>
      <c r="V164" s="42">
        <f t="shared" si="46"/>
        <v>1910953.5259167394</v>
      </c>
      <c r="W164" s="42">
        <f t="shared" si="42"/>
        <v>0</v>
      </c>
      <c r="X164" s="202">
        <f t="shared" si="47"/>
        <v>1910953.5259167394</v>
      </c>
      <c r="Y164" s="10"/>
      <c r="Z164" s="10">
        <f t="shared" si="55"/>
        <v>1910953.5259167394</v>
      </c>
      <c r="AA164" s="174">
        <f t="shared" si="48"/>
        <v>0</v>
      </c>
    </row>
    <row r="165" spans="8:27" ht="25.5">
      <c r="H165" s="89">
        <f t="shared" si="56"/>
        <v>133</v>
      </c>
      <c r="I165" s="2717">
        <v>1</v>
      </c>
      <c r="J165" s="1006" t="s">
        <v>9881</v>
      </c>
      <c r="K165" s="448" t="s">
        <v>11700</v>
      </c>
      <c r="L165" s="2379">
        <f t="shared" si="49"/>
        <v>1864761.35</v>
      </c>
      <c r="M165" s="2719">
        <v>0</v>
      </c>
      <c r="N165" s="330">
        <f t="shared" si="43"/>
        <v>0</v>
      </c>
      <c r="O165" s="1326">
        <f t="shared" si="44"/>
        <v>1</v>
      </c>
      <c r="P165" s="439">
        <f t="shared" si="45"/>
        <v>1864761.35</v>
      </c>
      <c r="Q165" s="439">
        <f t="shared" si="50"/>
        <v>2119317.4252886358</v>
      </c>
      <c r="R165" s="2379">
        <f t="shared" si="51"/>
        <v>14574.94</v>
      </c>
      <c r="S165" s="438">
        <f t="shared" si="52"/>
        <v>14574.940000000004</v>
      </c>
      <c r="T165" s="2379">
        <f t="shared" si="53"/>
        <v>8562.36</v>
      </c>
      <c r="U165" s="236">
        <f t="shared" si="54"/>
        <v>9420.3763140804203</v>
      </c>
      <c r="V165" s="42">
        <f t="shared" si="46"/>
        <v>2143312.741602716</v>
      </c>
      <c r="W165" s="42">
        <f t="shared" si="42"/>
        <v>0</v>
      </c>
      <c r="X165" s="202">
        <f t="shared" si="47"/>
        <v>2143312.741602716</v>
      </c>
      <c r="Y165" s="10"/>
      <c r="Z165" s="10">
        <f t="shared" si="55"/>
        <v>2143312.741602716</v>
      </c>
      <c r="AA165" s="174">
        <f t="shared" si="48"/>
        <v>-1.6007106751203537E-10</v>
      </c>
    </row>
    <row r="166" spans="8:27" ht="25.5">
      <c r="H166" s="89">
        <f t="shared" si="56"/>
        <v>134</v>
      </c>
      <c r="I166" s="2717">
        <v>1</v>
      </c>
      <c r="J166" s="1006" t="s">
        <v>8814</v>
      </c>
      <c r="K166" s="448" t="s">
        <v>11701</v>
      </c>
      <c r="L166" s="2379">
        <f t="shared" si="49"/>
        <v>313880.93</v>
      </c>
      <c r="M166" s="2719">
        <v>0</v>
      </c>
      <c r="N166" s="330">
        <f t="shared" si="43"/>
        <v>0</v>
      </c>
      <c r="O166" s="1326">
        <f t="shared" si="44"/>
        <v>1</v>
      </c>
      <c r="P166" s="439">
        <f t="shared" si="45"/>
        <v>313880.93</v>
      </c>
      <c r="Q166" s="439">
        <f t="shared" si="50"/>
        <v>356728.39552085445</v>
      </c>
      <c r="R166" s="2379">
        <f t="shared" si="51"/>
        <v>0</v>
      </c>
      <c r="S166" s="438">
        <f t="shared" si="52"/>
        <v>0</v>
      </c>
      <c r="T166" s="2379">
        <f t="shared" si="53"/>
        <v>0</v>
      </c>
      <c r="U166" s="236">
        <f t="shared" si="54"/>
        <v>0</v>
      </c>
      <c r="V166" s="42">
        <f t="shared" si="46"/>
        <v>356728.39552085445</v>
      </c>
      <c r="W166" s="42">
        <f t="shared" si="42"/>
        <v>0</v>
      </c>
      <c r="X166" s="202">
        <f t="shared" si="47"/>
        <v>356728.39552085445</v>
      </c>
      <c r="Y166" s="10"/>
      <c r="Z166" s="10">
        <f>+W166+X166</f>
        <v>356728.39552085445</v>
      </c>
      <c r="AA166" s="174">
        <f t="shared" si="48"/>
        <v>0</v>
      </c>
    </row>
    <row r="167" spans="8:27">
      <c r="H167" s="89">
        <f t="shared" si="56"/>
        <v>135</v>
      </c>
      <c r="I167" s="2717">
        <v>1</v>
      </c>
      <c r="J167" s="1006" t="s">
        <v>2002</v>
      </c>
      <c r="K167" s="448" t="s">
        <v>2003</v>
      </c>
      <c r="L167" s="2379">
        <f t="shared" si="49"/>
        <v>2287088.54</v>
      </c>
      <c r="M167" s="2719">
        <v>0</v>
      </c>
      <c r="N167" s="330">
        <f>+L167*M167</f>
        <v>0</v>
      </c>
      <c r="O167" s="1326">
        <f>1-M167</f>
        <v>1</v>
      </c>
      <c r="P167" s="439">
        <f>+L167-N167</f>
        <v>2287088.54</v>
      </c>
      <c r="Q167" s="439">
        <f t="shared" si="50"/>
        <v>2599295.9345709011</v>
      </c>
      <c r="R167" s="2379">
        <f t="shared" si="51"/>
        <v>313369.84999999998</v>
      </c>
      <c r="S167" s="438">
        <f t="shared" si="52"/>
        <v>313369.85000000003</v>
      </c>
      <c r="T167" s="2379">
        <f t="shared" si="53"/>
        <v>214966.52</v>
      </c>
      <c r="U167" s="236">
        <f t="shared" si="54"/>
        <v>236507.86854655665</v>
      </c>
      <c r="V167" s="42">
        <f>+Q167+S167+U167</f>
        <v>3149173.6531174579</v>
      </c>
      <c r="W167" s="42">
        <f>+V167*M167</f>
        <v>0</v>
      </c>
      <c r="X167" s="202">
        <f>+V167-W167</f>
        <v>3149173.6531174579</v>
      </c>
      <c r="Y167" s="10"/>
      <c r="Z167" s="10">
        <f t="shared" si="55"/>
        <v>3149173.6531174579</v>
      </c>
      <c r="AA167" s="174">
        <f t="shared" si="48"/>
        <v>0</v>
      </c>
    </row>
    <row r="168" spans="8:27">
      <c r="H168" s="89">
        <f t="shared" si="56"/>
        <v>136</v>
      </c>
      <c r="I168" s="2717">
        <v>1</v>
      </c>
      <c r="J168" s="1006" t="s">
        <v>6610</v>
      </c>
      <c r="K168" s="448" t="s">
        <v>9084</v>
      </c>
      <c r="L168" s="2379">
        <f t="shared" si="49"/>
        <v>1092092.48</v>
      </c>
      <c r="M168" s="2719">
        <v>0</v>
      </c>
      <c r="N168" s="330">
        <f t="shared" si="43"/>
        <v>0</v>
      </c>
      <c r="O168" s="1326">
        <f t="shared" si="44"/>
        <v>1</v>
      </c>
      <c r="P168" s="439">
        <f t="shared" si="45"/>
        <v>1092092.48</v>
      </c>
      <c r="Q168" s="439">
        <f t="shared" si="50"/>
        <v>1241172.5623177898</v>
      </c>
      <c r="R168" s="2379">
        <f t="shared" si="51"/>
        <v>114576.8</v>
      </c>
      <c r="S168" s="438">
        <f t="shared" si="52"/>
        <v>114576.80000000003</v>
      </c>
      <c r="T168" s="2379">
        <f t="shared" si="53"/>
        <v>0</v>
      </c>
      <c r="U168" s="236">
        <f t="shared" si="54"/>
        <v>0</v>
      </c>
      <c r="V168" s="42">
        <f t="shared" si="46"/>
        <v>1355749.3623177898</v>
      </c>
      <c r="W168" s="42">
        <f t="shared" si="42"/>
        <v>0</v>
      </c>
      <c r="X168" s="202">
        <f t="shared" si="47"/>
        <v>1355749.3623177898</v>
      </c>
      <c r="Y168" s="10"/>
      <c r="Z168" s="10">
        <f>+W168+X168</f>
        <v>1355749.3623177898</v>
      </c>
      <c r="AA168" s="174">
        <f t="shared" si="48"/>
        <v>1.4551915228366852E-11</v>
      </c>
    </row>
    <row r="169" spans="8:27" ht="25.5">
      <c r="H169" s="89">
        <f t="shared" si="56"/>
        <v>137</v>
      </c>
      <c r="I169" s="2717">
        <v>1</v>
      </c>
      <c r="J169" s="1006" t="s">
        <v>1798</v>
      </c>
      <c r="K169" s="448" t="s">
        <v>9085</v>
      </c>
      <c r="L169" s="2379">
        <f t="shared" si="49"/>
        <v>720893.3</v>
      </c>
      <c r="M169" s="2719">
        <v>0</v>
      </c>
      <c r="N169" s="330">
        <f t="shared" si="43"/>
        <v>0</v>
      </c>
      <c r="O169" s="1326">
        <f t="shared" si="44"/>
        <v>1</v>
      </c>
      <c r="P169" s="439">
        <f t="shared" si="45"/>
        <v>720893.3</v>
      </c>
      <c r="Q169" s="439">
        <f t="shared" si="50"/>
        <v>819301.47922887187</v>
      </c>
      <c r="R169" s="2379">
        <f t="shared" si="51"/>
        <v>0</v>
      </c>
      <c r="S169" s="438">
        <f t="shared" si="52"/>
        <v>0</v>
      </c>
      <c r="T169" s="2379">
        <f t="shared" si="53"/>
        <v>0</v>
      </c>
      <c r="U169" s="236">
        <f t="shared" si="54"/>
        <v>0</v>
      </c>
      <c r="V169" s="42">
        <f t="shared" si="46"/>
        <v>819301.47922887187</v>
      </c>
      <c r="W169" s="42">
        <f t="shared" si="42"/>
        <v>0</v>
      </c>
      <c r="X169" s="202">
        <f t="shared" si="47"/>
        <v>819301.47922887187</v>
      </c>
      <c r="Y169" s="10"/>
      <c r="Z169" s="10">
        <f t="shared" si="55"/>
        <v>819301.47922887187</v>
      </c>
      <c r="AA169" s="174">
        <f t="shared" si="48"/>
        <v>0</v>
      </c>
    </row>
    <row r="170" spans="8:27">
      <c r="H170" s="89">
        <f t="shared" si="56"/>
        <v>138</v>
      </c>
      <c r="I170" s="2717">
        <v>1</v>
      </c>
      <c r="J170" s="1006" t="s">
        <v>1799</v>
      </c>
      <c r="K170" s="448" t="s">
        <v>19</v>
      </c>
      <c r="L170" s="2379">
        <f t="shared" si="49"/>
        <v>5501.68</v>
      </c>
      <c r="M170" s="2719">
        <v>0</v>
      </c>
      <c r="N170" s="330">
        <f t="shared" si="43"/>
        <v>0</v>
      </c>
      <c r="O170" s="1326">
        <f t="shared" si="44"/>
        <v>1</v>
      </c>
      <c r="P170" s="439">
        <f t="shared" si="45"/>
        <v>5501.68</v>
      </c>
      <c r="Q170" s="439">
        <f t="shared" si="50"/>
        <v>6252.7069709815587</v>
      </c>
      <c r="R170" s="2379">
        <f t="shared" si="51"/>
        <v>0</v>
      </c>
      <c r="S170" s="438">
        <f t="shared" si="52"/>
        <v>0</v>
      </c>
      <c r="T170" s="2379">
        <f t="shared" si="53"/>
        <v>0</v>
      </c>
      <c r="U170" s="236">
        <f t="shared" si="54"/>
        <v>0</v>
      </c>
      <c r="V170" s="42">
        <f t="shared" si="46"/>
        <v>6252.7069709815587</v>
      </c>
      <c r="W170" s="42">
        <f t="shared" si="42"/>
        <v>0</v>
      </c>
      <c r="X170" s="202">
        <f t="shared" si="47"/>
        <v>6252.7069709815587</v>
      </c>
      <c r="Y170" s="10"/>
      <c r="Z170" s="10">
        <f t="shared" si="55"/>
        <v>6252.7069709815587</v>
      </c>
      <c r="AA170" s="174">
        <f t="shared" si="48"/>
        <v>0</v>
      </c>
    </row>
    <row r="171" spans="8:27">
      <c r="H171" s="89">
        <f t="shared" si="56"/>
        <v>139</v>
      </c>
      <c r="I171" s="2717">
        <v>1</v>
      </c>
      <c r="J171" s="1006" t="s">
        <v>1800</v>
      </c>
      <c r="K171" s="448" t="s">
        <v>1801</v>
      </c>
      <c r="L171" s="2379">
        <f t="shared" si="49"/>
        <v>2351760.83</v>
      </c>
      <c r="M171" s="2719">
        <v>0</v>
      </c>
      <c r="N171" s="330">
        <f t="shared" si="43"/>
        <v>0</v>
      </c>
      <c r="O171" s="1326">
        <f t="shared" si="44"/>
        <v>1</v>
      </c>
      <c r="P171" s="439">
        <f t="shared" si="45"/>
        <v>2351760.83</v>
      </c>
      <c r="Q171" s="439">
        <f t="shared" si="50"/>
        <v>2672796.5522935493</v>
      </c>
      <c r="R171" s="2379">
        <f t="shared" si="51"/>
        <v>19888.43</v>
      </c>
      <c r="S171" s="438">
        <f t="shared" si="52"/>
        <v>19888.430000000004</v>
      </c>
      <c r="T171" s="2379">
        <f t="shared" si="53"/>
        <v>26948.86</v>
      </c>
      <c r="U171" s="236">
        <f t="shared" si="54"/>
        <v>29649.349295692926</v>
      </c>
      <c r="V171" s="42">
        <f t="shared" si="46"/>
        <v>2722334.3315892424</v>
      </c>
      <c r="W171" s="42">
        <f t="shared" si="42"/>
        <v>0</v>
      </c>
      <c r="X171" s="202">
        <f t="shared" si="47"/>
        <v>2722334.3315892424</v>
      </c>
      <c r="Y171" s="10"/>
      <c r="Z171" s="10">
        <f t="shared" si="55"/>
        <v>2722334.3315892424</v>
      </c>
      <c r="AA171" s="174">
        <f t="shared" si="48"/>
        <v>2.2191670723259449E-10</v>
      </c>
    </row>
    <row r="172" spans="8:27">
      <c r="H172" s="89">
        <f t="shared" si="56"/>
        <v>140</v>
      </c>
      <c r="I172" s="2717">
        <v>1</v>
      </c>
      <c r="J172" s="1006" t="s">
        <v>9287</v>
      </c>
      <c r="K172" s="448" t="s">
        <v>20</v>
      </c>
      <c r="L172" s="2379">
        <f t="shared" si="49"/>
        <v>778347.67</v>
      </c>
      <c r="M172" s="2719">
        <v>0</v>
      </c>
      <c r="N172" s="330">
        <f t="shared" si="43"/>
        <v>0</v>
      </c>
      <c r="O172" s="1326">
        <f t="shared" si="44"/>
        <v>1</v>
      </c>
      <c r="P172" s="439">
        <f t="shared" si="45"/>
        <v>778347.67</v>
      </c>
      <c r="Q172" s="439">
        <f t="shared" si="50"/>
        <v>884598.86835589376</v>
      </c>
      <c r="R172" s="2379">
        <f t="shared" si="51"/>
        <v>45274.77</v>
      </c>
      <c r="S172" s="438">
        <f t="shared" si="52"/>
        <v>45274.770000000004</v>
      </c>
      <c r="T172" s="2379">
        <f t="shared" si="53"/>
        <v>0</v>
      </c>
      <c r="U172" s="236">
        <f t="shared" si="54"/>
        <v>0</v>
      </c>
      <c r="V172" s="42">
        <f t="shared" si="46"/>
        <v>929873.63835589378</v>
      </c>
      <c r="W172" s="42">
        <f t="shared" si="42"/>
        <v>0</v>
      </c>
      <c r="X172" s="202">
        <f t="shared" si="47"/>
        <v>929873.63835589378</v>
      </c>
      <c r="Y172" s="10"/>
      <c r="Z172" s="10">
        <f t="shared" si="55"/>
        <v>929873.63835589378</v>
      </c>
      <c r="AA172" s="174">
        <f t="shared" si="48"/>
        <v>1.4551915228366852E-11</v>
      </c>
    </row>
    <row r="173" spans="8:27">
      <c r="H173" s="89">
        <f t="shared" si="56"/>
        <v>141</v>
      </c>
      <c r="I173" s="2717">
        <v>1</v>
      </c>
      <c r="J173" s="1006" t="s">
        <v>1802</v>
      </c>
      <c r="K173" s="448" t="s">
        <v>11203</v>
      </c>
      <c r="L173" s="2379">
        <f t="shared" si="49"/>
        <v>18652.47</v>
      </c>
      <c r="M173" s="2719">
        <v>0</v>
      </c>
      <c r="N173" s="330">
        <f t="shared" si="43"/>
        <v>0</v>
      </c>
      <c r="O173" s="1326">
        <f t="shared" si="44"/>
        <v>1</v>
      </c>
      <c r="P173" s="439">
        <f t="shared" si="45"/>
        <v>18652.47</v>
      </c>
      <c r="Q173" s="439">
        <f t="shared" si="50"/>
        <v>21198.693707199327</v>
      </c>
      <c r="R173" s="2379">
        <f t="shared" si="51"/>
        <v>0</v>
      </c>
      <c r="S173" s="438">
        <f t="shared" si="52"/>
        <v>0</v>
      </c>
      <c r="T173" s="2379">
        <f t="shared" si="53"/>
        <v>0</v>
      </c>
      <c r="U173" s="236">
        <f t="shared" si="54"/>
        <v>0</v>
      </c>
      <c r="V173" s="42">
        <f t="shared" si="46"/>
        <v>21198.693707199327</v>
      </c>
      <c r="W173" s="42">
        <f t="shared" si="42"/>
        <v>0</v>
      </c>
      <c r="X173" s="202">
        <f t="shared" si="47"/>
        <v>21198.693707199327</v>
      </c>
      <c r="Y173" s="10"/>
      <c r="Z173" s="10">
        <f t="shared" si="55"/>
        <v>21198.693707199327</v>
      </c>
      <c r="AA173" s="174">
        <f t="shared" si="48"/>
        <v>0</v>
      </c>
    </row>
    <row r="174" spans="8:27">
      <c r="H174" s="89">
        <f t="shared" si="56"/>
        <v>142</v>
      </c>
      <c r="I174" s="2717">
        <v>1</v>
      </c>
      <c r="J174" s="1006" t="s">
        <v>8546</v>
      </c>
      <c r="K174" s="448" t="s">
        <v>11204</v>
      </c>
      <c r="L174" s="2379">
        <f t="shared" si="49"/>
        <v>19185.169999999998</v>
      </c>
      <c r="M174" s="2719">
        <v>0</v>
      </c>
      <c r="N174" s="330">
        <f t="shared" si="43"/>
        <v>0</v>
      </c>
      <c r="O174" s="1326">
        <f t="shared" si="44"/>
        <v>1</v>
      </c>
      <c r="P174" s="439">
        <f t="shared" si="45"/>
        <v>19185.169999999998</v>
      </c>
      <c r="Q174" s="439">
        <f t="shared" si="50"/>
        <v>21804.111871004174</v>
      </c>
      <c r="R174" s="2379">
        <f t="shared" si="51"/>
        <v>0</v>
      </c>
      <c r="S174" s="438">
        <f t="shared" si="52"/>
        <v>0</v>
      </c>
      <c r="T174" s="2379">
        <f t="shared" si="53"/>
        <v>0</v>
      </c>
      <c r="U174" s="236">
        <f t="shared" si="54"/>
        <v>0</v>
      </c>
      <c r="V174" s="42">
        <f t="shared" si="46"/>
        <v>21804.111871004174</v>
      </c>
      <c r="W174" s="42">
        <f t="shared" si="42"/>
        <v>0</v>
      </c>
      <c r="X174" s="202">
        <f t="shared" si="47"/>
        <v>21804.111871004174</v>
      </c>
      <c r="Y174" s="10"/>
      <c r="Z174" s="10">
        <f t="shared" si="55"/>
        <v>21804.111871004174</v>
      </c>
      <c r="AA174" s="174">
        <f t="shared" si="48"/>
        <v>0</v>
      </c>
    </row>
    <row r="175" spans="8:27">
      <c r="H175" s="89">
        <f t="shared" si="56"/>
        <v>143</v>
      </c>
      <c r="I175" s="2717">
        <v>1</v>
      </c>
      <c r="J175" s="1006" t="s">
        <v>5437</v>
      </c>
      <c r="K175" s="448" t="s">
        <v>11205</v>
      </c>
      <c r="L175" s="2379">
        <f t="shared" si="49"/>
        <v>18068.16</v>
      </c>
      <c r="M175" s="2719">
        <v>0</v>
      </c>
      <c r="N175" s="330">
        <f t="shared" si="43"/>
        <v>0</v>
      </c>
      <c r="O175" s="1326">
        <f t="shared" si="44"/>
        <v>1</v>
      </c>
      <c r="P175" s="439">
        <f t="shared" si="45"/>
        <v>18068.16</v>
      </c>
      <c r="Q175" s="439">
        <f t="shared" si="50"/>
        <v>20534.620331391528</v>
      </c>
      <c r="R175" s="2379">
        <f t="shared" si="51"/>
        <v>0</v>
      </c>
      <c r="S175" s="438">
        <f t="shared" si="52"/>
        <v>0</v>
      </c>
      <c r="T175" s="2379">
        <f t="shared" si="53"/>
        <v>0</v>
      </c>
      <c r="U175" s="236">
        <f t="shared" si="54"/>
        <v>0</v>
      </c>
      <c r="V175" s="42">
        <f t="shared" si="46"/>
        <v>20534.620331391528</v>
      </c>
      <c r="W175" s="42">
        <f t="shared" si="42"/>
        <v>0</v>
      </c>
      <c r="X175" s="202">
        <f t="shared" si="47"/>
        <v>20534.620331391528</v>
      </c>
      <c r="Y175" s="10"/>
      <c r="Z175" s="10">
        <f>+W175+X175</f>
        <v>20534.620331391528</v>
      </c>
      <c r="AA175" s="174">
        <f>+Z175-Q175-S175-U175</f>
        <v>0</v>
      </c>
    </row>
    <row r="176" spans="8:27" ht="25.5">
      <c r="H176" s="89">
        <f t="shared" si="56"/>
        <v>144</v>
      </c>
      <c r="I176" s="2717">
        <v>1</v>
      </c>
      <c r="J176" s="1006" t="s">
        <v>3280</v>
      </c>
      <c r="K176" s="448" t="s">
        <v>21</v>
      </c>
      <c r="L176" s="2379">
        <f t="shared" si="49"/>
        <v>421245.86</v>
      </c>
      <c r="M176" s="2719">
        <v>0</v>
      </c>
      <c r="N176" s="330">
        <f t="shared" si="43"/>
        <v>0</v>
      </c>
      <c r="O176" s="1326">
        <f t="shared" si="44"/>
        <v>1</v>
      </c>
      <c r="P176" s="439">
        <f t="shared" si="45"/>
        <v>421245.86</v>
      </c>
      <c r="Q176" s="439">
        <f t="shared" si="50"/>
        <v>478749.56837168307</v>
      </c>
      <c r="R176" s="2379">
        <f t="shared" si="51"/>
        <v>4625.62</v>
      </c>
      <c r="S176" s="438">
        <f t="shared" si="52"/>
        <v>4625.6200000000008</v>
      </c>
      <c r="T176" s="2379">
        <f t="shared" si="53"/>
        <v>0</v>
      </c>
      <c r="U176" s="236">
        <f t="shared" si="54"/>
        <v>0</v>
      </c>
      <c r="V176" s="42">
        <f t="shared" si="46"/>
        <v>483375.18837168306</v>
      </c>
      <c r="W176" s="42">
        <f t="shared" si="42"/>
        <v>0</v>
      </c>
      <c r="X176" s="202">
        <f t="shared" si="47"/>
        <v>483375.18837168306</v>
      </c>
      <c r="Y176" s="10"/>
      <c r="Z176" s="10">
        <f t="shared" si="55"/>
        <v>483375.18837168306</v>
      </c>
      <c r="AA176" s="174">
        <f t="shared" si="48"/>
        <v>-5.4569682106375694E-12</v>
      </c>
    </row>
    <row r="177" spans="3:27" ht="25.5">
      <c r="H177" s="89">
        <f t="shared" si="56"/>
        <v>145</v>
      </c>
      <c r="I177" s="2717">
        <v>1</v>
      </c>
      <c r="J177" s="1006" t="s">
        <v>3281</v>
      </c>
      <c r="K177" s="448" t="s">
        <v>11206</v>
      </c>
      <c r="L177" s="2379">
        <f t="shared" si="49"/>
        <v>149391.56</v>
      </c>
      <c r="M177" s="2719">
        <v>0</v>
      </c>
      <c r="N177" s="330">
        <f t="shared" si="43"/>
        <v>0</v>
      </c>
      <c r="O177" s="1326">
        <f t="shared" si="44"/>
        <v>1</v>
      </c>
      <c r="P177" s="439">
        <f t="shared" si="45"/>
        <v>149391.56</v>
      </c>
      <c r="Q177" s="439">
        <f t="shared" si="50"/>
        <v>169784.80184558348</v>
      </c>
      <c r="R177" s="2379">
        <f t="shared" si="51"/>
        <v>0</v>
      </c>
      <c r="S177" s="438">
        <f t="shared" si="52"/>
        <v>0</v>
      </c>
      <c r="T177" s="2379">
        <f t="shared" si="53"/>
        <v>0</v>
      </c>
      <c r="U177" s="236">
        <f t="shared" si="54"/>
        <v>0</v>
      </c>
      <c r="V177" s="42">
        <f t="shared" si="46"/>
        <v>169784.80184558348</v>
      </c>
      <c r="W177" s="42">
        <f t="shared" si="42"/>
        <v>0</v>
      </c>
      <c r="X177" s="202">
        <f t="shared" si="47"/>
        <v>169784.80184558348</v>
      </c>
      <c r="Y177" s="10"/>
      <c r="Z177" s="10">
        <f t="shared" si="55"/>
        <v>169784.80184558348</v>
      </c>
      <c r="AA177" s="174">
        <f t="shared" si="48"/>
        <v>0</v>
      </c>
    </row>
    <row r="178" spans="3:27">
      <c r="H178" s="89">
        <f t="shared" si="56"/>
        <v>146</v>
      </c>
      <c r="I178" s="2717">
        <v>1</v>
      </c>
      <c r="J178" s="1006" t="s">
        <v>3282</v>
      </c>
      <c r="K178" s="448" t="s">
        <v>11207</v>
      </c>
      <c r="L178" s="2379">
        <f t="shared" si="49"/>
        <v>1654243.39</v>
      </c>
      <c r="M178" s="2719">
        <v>0</v>
      </c>
      <c r="N178" s="330">
        <f t="shared" si="43"/>
        <v>0</v>
      </c>
      <c r="O178" s="1326">
        <f t="shared" si="44"/>
        <v>1</v>
      </c>
      <c r="P178" s="439">
        <f t="shared" si="45"/>
        <v>1654243.39</v>
      </c>
      <c r="Q178" s="439">
        <f t="shared" si="50"/>
        <v>1880061.940416957</v>
      </c>
      <c r="R178" s="2379">
        <f t="shared" si="51"/>
        <v>178474.02</v>
      </c>
      <c r="S178" s="438">
        <f t="shared" si="52"/>
        <v>178474.02000000002</v>
      </c>
      <c r="T178" s="2379">
        <f t="shared" si="53"/>
        <v>35397.18</v>
      </c>
      <c r="U178" s="236">
        <f t="shared" si="54"/>
        <v>38944.257898201096</v>
      </c>
      <c r="V178" s="42">
        <f t="shared" si="46"/>
        <v>2097480.218315158</v>
      </c>
      <c r="W178" s="42">
        <f t="shared" si="42"/>
        <v>0</v>
      </c>
      <c r="X178" s="202">
        <f t="shared" si="47"/>
        <v>2097480.218315158</v>
      </c>
      <c r="Y178" s="10"/>
      <c r="Z178" s="10">
        <f t="shared" si="55"/>
        <v>2097480.218315158</v>
      </c>
      <c r="AA178" s="174">
        <f t="shared" si="48"/>
        <v>-9.4587448984384537E-11</v>
      </c>
    </row>
    <row r="179" spans="3:27">
      <c r="H179" s="89">
        <f t="shared" si="56"/>
        <v>147</v>
      </c>
      <c r="I179" s="2717">
        <v>1</v>
      </c>
      <c r="J179" s="1006" t="s">
        <v>79</v>
      </c>
      <c r="K179" s="448" t="s">
        <v>11208</v>
      </c>
      <c r="L179" s="2379">
        <f t="shared" si="49"/>
        <v>121764.1</v>
      </c>
      <c r="M179" s="2719">
        <v>0</v>
      </c>
      <c r="N179" s="330">
        <f t="shared" si="43"/>
        <v>0</v>
      </c>
      <c r="O179" s="1326">
        <f t="shared" si="44"/>
        <v>1</v>
      </c>
      <c r="P179" s="439">
        <f t="shared" si="45"/>
        <v>121764.1</v>
      </c>
      <c r="Q179" s="439">
        <f t="shared" si="50"/>
        <v>138385.95426947688</v>
      </c>
      <c r="R179" s="2379">
        <f t="shared" si="51"/>
        <v>0</v>
      </c>
      <c r="S179" s="438">
        <f t="shared" si="52"/>
        <v>0</v>
      </c>
      <c r="T179" s="2379">
        <f t="shared" si="53"/>
        <v>0</v>
      </c>
      <c r="U179" s="236">
        <f t="shared" si="54"/>
        <v>0</v>
      </c>
      <c r="V179" s="42">
        <f t="shared" si="46"/>
        <v>138385.95426947688</v>
      </c>
      <c r="W179" s="42">
        <f t="shared" si="42"/>
        <v>0</v>
      </c>
      <c r="X179" s="202">
        <f t="shared" si="47"/>
        <v>138385.95426947688</v>
      </c>
      <c r="Y179" s="10"/>
      <c r="Z179" s="10">
        <f t="shared" si="55"/>
        <v>138385.95426947688</v>
      </c>
      <c r="AA179" s="174">
        <f t="shared" si="48"/>
        <v>0</v>
      </c>
    </row>
    <row r="180" spans="3:27">
      <c r="H180" s="89">
        <f t="shared" si="56"/>
        <v>148</v>
      </c>
      <c r="I180" s="2717">
        <v>1</v>
      </c>
      <c r="J180" s="1006" t="s">
        <v>2004</v>
      </c>
      <c r="K180" s="3" t="s">
        <v>22</v>
      </c>
      <c r="L180" s="2379">
        <f t="shared" si="49"/>
        <v>935571.15</v>
      </c>
      <c r="M180" s="2719">
        <v>0</v>
      </c>
      <c r="N180" s="330">
        <f t="shared" si="43"/>
        <v>0</v>
      </c>
      <c r="O180" s="1326">
        <f t="shared" si="44"/>
        <v>1</v>
      </c>
      <c r="P180" s="439">
        <f t="shared" si="45"/>
        <v>935571.15</v>
      </c>
      <c r="Q180" s="439">
        <f t="shared" si="50"/>
        <v>1063284.7151150617</v>
      </c>
      <c r="R180" s="2379">
        <f t="shared" si="51"/>
        <v>0</v>
      </c>
      <c r="S180" s="438">
        <f t="shared" si="52"/>
        <v>0</v>
      </c>
      <c r="T180" s="2379">
        <f t="shared" si="53"/>
        <v>0</v>
      </c>
      <c r="U180" s="236">
        <f t="shared" si="54"/>
        <v>0</v>
      </c>
      <c r="V180" s="42">
        <f t="shared" si="46"/>
        <v>1063284.7151150617</v>
      </c>
      <c r="W180" s="42">
        <f t="shared" si="42"/>
        <v>0</v>
      </c>
      <c r="X180" s="202">
        <f t="shared" si="47"/>
        <v>1063284.7151150617</v>
      </c>
      <c r="Y180" s="10"/>
      <c r="Z180" s="10">
        <f t="shared" si="55"/>
        <v>1063284.7151150617</v>
      </c>
      <c r="AA180" s="174">
        <f t="shared" si="48"/>
        <v>0</v>
      </c>
    </row>
    <row r="181" spans="3:27">
      <c r="H181" s="89">
        <f t="shared" si="56"/>
        <v>149</v>
      </c>
      <c r="I181" s="2717">
        <v>1</v>
      </c>
      <c r="J181" s="1006" t="s">
        <v>9967</v>
      </c>
      <c r="K181" s="451" t="s">
        <v>2461</v>
      </c>
      <c r="L181" s="2379">
        <f t="shared" si="49"/>
        <v>1150828.0900000001</v>
      </c>
      <c r="M181" s="2719">
        <v>0</v>
      </c>
      <c r="N181" s="330">
        <f t="shared" si="43"/>
        <v>0</v>
      </c>
      <c r="O181" s="1326">
        <f t="shared" si="44"/>
        <v>1</v>
      </c>
      <c r="P181" s="439">
        <f t="shared" si="45"/>
        <v>1150828.0900000001</v>
      </c>
      <c r="Q181" s="439">
        <f t="shared" si="50"/>
        <v>1307926.0918018483</v>
      </c>
      <c r="R181" s="2379">
        <f t="shared" si="51"/>
        <v>0</v>
      </c>
      <c r="S181" s="438">
        <f t="shared" si="52"/>
        <v>0</v>
      </c>
      <c r="T181" s="2379">
        <f t="shared" si="53"/>
        <v>0</v>
      </c>
      <c r="U181" s="236">
        <f t="shared" si="54"/>
        <v>0</v>
      </c>
      <c r="V181" s="42">
        <f t="shared" si="46"/>
        <v>1307926.0918018483</v>
      </c>
      <c r="W181" s="42">
        <f t="shared" si="42"/>
        <v>0</v>
      </c>
      <c r="X181" s="202">
        <f t="shared" si="47"/>
        <v>1307926.0918018483</v>
      </c>
      <c r="Y181" s="10"/>
      <c r="Z181" s="10">
        <f t="shared" si="55"/>
        <v>1307926.0918018483</v>
      </c>
      <c r="AA181" s="174">
        <f t="shared" si="48"/>
        <v>0</v>
      </c>
    </row>
    <row r="182" spans="3:27">
      <c r="C182" s="63"/>
      <c r="D182" s="63"/>
      <c r="E182" s="63"/>
      <c r="F182" s="63"/>
      <c r="H182" s="89">
        <f t="shared" si="56"/>
        <v>150</v>
      </c>
      <c r="I182" s="2717">
        <v>1</v>
      </c>
      <c r="J182" s="1006" t="s">
        <v>2005</v>
      </c>
      <c r="K182" s="3" t="s">
        <v>2006</v>
      </c>
      <c r="L182" s="2379">
        <f t="shared" si="49"/>
        <v>200136.16</v>
      </c>
      <c r="M182" s="2719">
        <v>0</v>
      </c>
      <c r="N182" s="330">
        <f t="shared" si="43"/>
        <v>0</v>
      </c>
      <c r="O182" s="1326">
        <f t="shared" si="44"/>
        <v>1</v>
      </c>
      <c r="P182" s="439">
        <f t="shared" si="45"/>
        <v>200136.16</v>
      </c>
      <c r="Q182" s="439">
        <f t="shared" si="50"/>
        <v>227456.47925315186</v>
      </c>
      <c r="R182" s="2379">
        <f t="shared" si="51"/>
        <v>0</v>
      </c>
      <c r="S182" s="438">
        <f t="shared" si="52"/>
        <v>0</v>
      </c>
      <c r="T182" s="2379">
        <f t="shared" si="53"/>
        <v>0</v>
      </c>
      <c r="U182" s="236">
        <f t="shared" si="54"/>
        <v>0</v>
      </c>
      <c r="V182" s="42">
        <f t="shared" si="46"/>
        <v>227456.47925315186</v>
      </c>
      <c r="W182" s="42">
        <f t="shared" si="42"/>
        <v>0</v>
      </c>
      <c r="X182" s="202">
        <f t="shared" si="47"/>
        <v>227456.47925315186</v>
      </c>
      <c r="Y182" s="10"/>
      <c r="Z182" s="10">
        <f t="shared" si="55"/>
        <v>227456.47925315186</v>
      </c>
      <c r="AA182" s="174">
        <f t="shared" si="48"/>
        <v>0</v>
      </c>
    </row>
    <row r="183" spans="3:27">
      <c r="C183" s="63"/>
      <c r="D183" s="63"/>
      <c r="E183" s="63"/>
      <c r="F183" s="63"/>
      <c r="H183" s="89">
        <f t="shared" si="56"/>
        <v>151</v>
      </c>
      <c r="I183" s="2717">
        <v>1</v>
      </c>
      <c r="J183" s="1006" t="s">
        <v>2007</v>
      </c>
      <c r="K183" s="3" t="s">
        <v>11357</v>
      </c>
      <c r="L183" s="2379">
        <f t="shared" si="49"/>
        <v>605346.28</v>
      </c>
      <c r="M183" s="2719">
        <v>0</v>
      </c>
      <c r="N183" s="330">
        <f t="shared" si="43"/>
        <v>0</v>
      </c>
      <c r="O183" s="1326">
        <f t="shared" si="44"/>
        <v>1</v>
      </c>
      <c r="P183" s="439">
        <f t="shared" si="45"/>
        <v>605346.28</v>
      </c>
      <c r="Q183" s="439">
        <f t="shared" si="50"/>
        <v>687981.29022657697</v>
      </c>
      <c r="R183" s="2379">
        <f t="shared" si="51"/>
        <v>0</v>
      </c>
      <c r="S183" s="438">
        <f t="shared" si="52"/>
        <v>0</v>
      </c>
      <c r="T183" s="2379">
        <f t="shared" si="53"/>
        <v>0</v>
      </c>
      <c r="U183" s="236">
        <f t="shared" si="54"/>
        <v>0</v>
      </c>
      <c r="V183" s="42">
        <f t="shared" si="46"/>
        <v>687981.29022657697</v>
      </c>
      <c r="W183" s="42">
        <f t="shared" si="42"/>
        <v>0</v>
      </c>
      <c r="X183" s="202">
        <f t="shared" si="47"/>
        <v>687981.29022657697</v>
      </c>
      <c r="Y183" s="10"/>
      <c r="Z183" s="10">
        <f t="shared" ref="Z183:Z188" si="57">+W183+X183</f>
        <v>687981.29022657697</v>
      </c>
      <c r="AA183" s="174">
        <f>+Z183-Q183-S183-U183</f>
        <v>0</v>
      </c>
    </row>
    <row r="184" spans="3:27">
      <c r="C184" s="63"/>
      <c r="D184" s="63"/>
      <c r="E184" s="63"/>
      <c r="F184" s="63"/>
      <c r="H184" s="89">
        <f t="shared" si="56"/>
        <v>152</v>
      </c>
      <c r="I184" s="2717">
        <v>1</v>
      </c>
      <c r="J184" s="2524" t="s">
        <v>4450</v>
      </c>
      <c r="K184" s="235" t="s">
        <v>8595</v>
      </c>
      <c r="L184" s="2379">
        <f t="shared" si="49"/>
        <v>10782.5</v>
      </c>
      <c r="M184" s="2719">
        <v>0</v>
      </c>
      <c r="N184" s="330">
        <f t="shared" si="43"/>
        <v>0</v>
      </c>
      <c r="O184" s="1326">
        <f t="shared" si="44"/>
        <v>1</v>
      </c>
      <c r="P184" s="439">
        <f t="shared" si="45"/>
        <v>10782.5</v>
      </c>
      <c r="Q184" s="439">
        <f t="shared" si="50"/>
        <v>12254.404639057278</v>
      </c>
      <c r="R184" s="2379">
        <f t="shared" si="51"/>
        <v>0</v>
      </c>
      <c r="S184" s="438">
        <f t="shared" si="52"/>
        <v>0</v>
      </c>
      <c r="T184" s="2379">
        <f t="shared" si="53"/>
        <v>0</v>
      </c>
      <c r="U184" s="236">
        <f t="shared" si="54"/>
        <v>0</v>
      </c>
      <c r="V184" s="42">
        <f t="shared" si="46"/>
        <v>12254.404639057278</v>
      </c>
      <c r="W184" s="42">
        <f t="shared" si="42"/>
        <v>0</v>
      </c>
      <c r="X184" s="202">
        <f t="shared" si="47"/>
        <v>12254.404639057278</v>
      </c>
      <c r="Y184" s="10"/>
      <c r="Z184" s="10">
        <f t="shared" si="57"/>
        <v>12254.404639057278</v>
      </c>
      <c r="AA184" s="174">
        <f>+Z184-Q184-S184-U184</f>
        <v>0</v>
      </c>
    </row>
    <row r="185" spans="3:27">
      <c r="C185" s="63"/>
      <c r="D185" s="63"/>
      <c r="E185" s="63"/>
      <c r="F185" s="63"/>
      <c r="H185" s="89">
        <f t="shared" si="56"/>
        <v>153</v>
      </c>
      <c r="I185" s="2717">
        <v>1</v>
      </c>
      <c r="J185" s="1006" t="s">
        <v>8914</v>
      </c>
      <c r="K185" s="235" t="s">
        <v>23</v>
      </c>
      <c r="L185" s="2379">
        <f t="shared" si="49"/>
        <v>474811.47</v>
      </c>
      <c r="M185" s="2719">
        <v>0</v>
      </c>
      <c r="N185" s="330">
        <f>+L185*M185</f>
        <v>0</v>
      </c>
      <c r="O185" s="1326">
        <f>1-M185</f>
        <v>1</v>
      </c>
      <c r="P185" s="439">
        <f>+L185-N185</f>
        <v>474811.47</v>
      </c>
      <c r="Q185" s="439">
        <f t="shared" si="50"/>
        <v>539627.34807749651</v>
      </c>
      <c r="R185" s="2379">
        <f t="shared" si="51"/>
        <v>0</v>
      </c>
      <c r="S185" s="438">
        <f t="shared" si="52"/>
        <v>0</v>
      </c>
      <c r="T185" s="2379">
        <f t="shared" si="53"/>
        <v>0</v>
      </c>
      <c r="U185" s="236">
        <f t="shared" si="54"/>
        <v>0</v>
      </c>
      <c r="V185" s="42">
        <f>+Q185+S185+U185</f>
        <v>539627.34807749651</v>
      </c>
      <c r="W185" s="42">
        <f>+V185*M185</f>
        <v>0</v>
      </c>
      <c r="X185" s="202">
        <f>+V185-W185</f>
        <v>539627.34807749651</v>
      </c>
      <c r="Y185" s="10"/>
      <c r="Z185" s="10">
        <f t="shared" si="57"/>
        <v>539627.34807749651</v>
      </c>
      <c r="AA185" s="174">
        <f>+Z185-Q185-S185-U185</f>
        <v>0</v>
      </c>
    </row>
    <row r="186" spans="3:27">
      <c r="C186" s="63"/>
      <c r="D186" s="63"/>
      <c r="E186" s="63"/>
      <c r="F186" s="63"/>
      <c r="H186" s="89">
        <f t="shared" si="56"/>
        <v>154</v>
      </c>
      <c r="I186" s="2717">
        <v>1</v>
      </c>
      <c r="J186" s="1006" t="s">
        <v>2462</v>
      </c>
      <c r="K186" s="3" t="s">
        <v>2463</v>
      </c>
      <c r="L186" s="2379">
        <f t="shared" si="49"/>
        <v>4824.1899999999996</v>
      </c>
      <c r="M186" s="2719">
        <v>0</v>
      </c>
      <c r="N186" s="330">
        <f>+L186*M186</f>
        <v>0</v>
      </c>
      <c r="O186" s="1326">
        <f>1-M186</f>
        <v>1</v>
      </c>
      <c r="P186" s="439">
        <f>+L186-N186</f>
        <v>4824.1899999999996</v>
      </c>
      <c r="Q186" s="439">
        <f t="shared" si="50"/>
        <v>5482.7337181260127</v>
      </c>
      <c r="R186" s="2379">
        <f t="shared" si="51"/>
        <v>0</v>
      </c>
      <c r="S186" s="438">
        <f t="shared" si="52"/>
        <v>0</v>
      </c>
      <c r="T186" s="2379">
        <f t="shared" si="53"/>
        <v>0</v>
      </c>
      <c r="U186" s="236">
        <f t="shared" si="54"/>
        <v>0</v>
      </c>
      <c r="V186" s="42">
        <f>+Q186+S186+U186</f>
        <v>5482.7337181260127</v>
      </c>
      <c r="W186" s="42">
        <f>+V186*M186</f>
        <v>0</v>
      </c>
      <c r="X186" s="202">
        <f>+V186-W186</f>
        <v>5482.7337181260127</v>
      </c>
      <c r="Y186" s="10"/>
      <c r="Z186" s="10">
        <f t="shared" si="57"/>
        <v>5482.7337181260127</v>
      </c>
      <c r="AA186" s="174">
        <f>+Z186-Q186-S186-U186</f>
        <v>0</v>
      </c>
    </row>
    <row r="187" spans="3:27">
      <c r="C187" s="63"/>
      <c r="D187" s="63"/>
      <c r="E187" s="63"/>
      <c r="F187" s="63"/>
      <c r="H187" s="89">
        <f t="shared" si="56"/>
        <v>155</v>
      </c>
      <c r="I187" s="2717">
        <v>1</v>
      </c>
      <c r="J187" s="2524" t="s">
        <v>6541</v>
      </c>
      <c r="K187" s="235" t="s">
        <v>8596</v>
      </c>
      <c r="L187" s="2379">
        <f t="shared" si="49"/>
        <v>28724.74</v>
      </c>
      <c r="M187" s="2719">
        <v>0</v>
      </c>
      <c r="N187" s="330">
        <f>+L187*M187</f>
        <v>0</v>
      </c>
      <c r="O187" s="1326">
        <f>1-M187</f>
        <v>1</v>
      </c>
      <c r="P187" s="439">
        <f>+L187-N187</f>
        <v>28724.74</v>
      </c>
      <c r="Q187" s="439">
        <f t="shared" si="50"/>
        <v>32645.91579983438</v>
      </c>
      <c r="R187" s="2379">
        <f t="shared" si="51"/>
        <v>0</v>
      </c>
      <c r="S187" s="438">
        <f t="shared" si="52"/>
        <v>0</v>
      </c>
      <c r="T187" s="2379">
        <f t="shared" si="53"/>
        <v>0</v>
      </c>
      <c r="U187" s="236">
        <f t="shared" si="54"/>
        <v>0</v>
      </c>
      <c r="V187" s="42">
        <f>+Q187+S187+U187</f>
        <v>32645.91579983438</v>
      </c>
      <c r="W187" s="42">
        <f>+V187*M187</f>
        <v>0</v>
      </c>
      <c r="X187" s="202">
        <f>+V187-W187</f>
        <v>32645.91579983438</v>
      </c>
      <c r="Y187" s="10"/>
      <c r="Z187" s="10">
        <f t="shared" si="57"/>
        <v>32645.91579983438</v>
      </c>
      <c r="AA187" s="174">
        <f>+Z187-Q187-S187-U187</f>
        <v>0</v>
      </c>
    </row>
    <row r="188" spans="3:27" ht="25.5">
      <c r="H188" s="89">
        <f t="shared" si="56"/>
        <v>156</v>
      </c>
      <c r="I188" s="2717">
        <v>1</v>
      </c>
      <c r="J188" s="1006" t="s">
        <v>80</v>
      </c>
      <c r="K188" s="448" t="s">
        <v>24</v>
      </c>
      <c r="L188" s="2379">
        <f t="shared" si="49"/>
        <v>123489.36</v>
      </c>
      <c r="M188" s="2719">
        <v>0</v>
      </c>
      <c r="N188" s="330">
        <f t="shared" si="43"/>
        <v>0</v>
      </c>
      <c r="O188" s="1326">
        <f t="shared" si="44"/>
        <v>1</v>
      </c>
      <c r="P188" s="439">
        <f t="shared" si="45"/>
        <v>123489.36</v>
      </c>
      <c r="Q188" s="439">
        <f t="shared" si="50"/>
        <v>140346.7272022457</v>
      </c>
      <c r="R188" s="2379">
        <f t="shared" si="51"/>
        <v>0</v>
      </c>
      <c r="S188" s="438">
        <f t="shared" si="52"/>
        <v>0</v>
      </c>
      <c r="T188" s="2379">
        <f t="shared" si="53"/>
        <v>0</v>
      </c>
      <c r="U188" s="236">
        <f t="shared" si="54"/>
        <v>0</v>
      </c>
      <c r="V188" s="42">
        <f t="shared" si="46"/>
        <v>140346.7272022457</v>
      </c>
      <c r="W188" s="42">
        <f t="shared" si="42"/>
        <v>0</v>
      </c>
      <c r="X188" s="202">
        <f t="shared" si="47"/>
        <v>140346.7272022457</v>
      </c>
      <c r="Y188" s="10"/>
      <c r="Z188" s="10">
        <f t="shared" si="57"/>
        <v>140346.7272022457</v>
      </c>
      <c r="AA188" s="174">
        <f t="shared" si="48"/>
        <v>0</v>
      </c>
    </row>
    <row r="189" spans="3:27">
      <c r="H189" s="89">
        <f t="shared" si="56"/>
        <v>157</v>
      </c>
      <c r="I189" s="2717">
        <v>1</v>
      </c>
      <c r="J189" s="1006" t="s">
        <v>7430</v>
      </c>
      <c r="K189" s="449" t="s">
        <v>2465</v>
      </c>
      <c r="L189" s="2379">
        <f t="shared" si="49"/>
        <v>5103013.97</v>
      </c>
      <c r="M189" s="2719">
        <v>0</v>
      </c>
      <c r="N189" s="330">
        <f t="shared" si="43"/>
        <v>0</v>
      </c>
      <c r="O189" s="1326">
        <f t="shared" si="44"/>
        <v>1</v>
      </c>
      <c r="P189" s="439">
        <f t="shared" si="45"/>
        <v>5103013.97</v>
      </c>
      <c r="Q189" s="439">
        <f t="shared" si="50"/>
        <v>5799619.5749726035</v>
      </c>
      <c r="R189" s="2379">
        <f t="shared" si="51"/>
        <v>0</v>
      </c>
      <c r="S189" s="438">
        <f t="shared" si="52"/>
        <v>0</v>
      </c>
      <c r="T189" s="2379">
        <f t="shared" si="53"/>
        <v>0</v>
      </c>
      <c r="U189" s="236">
        <f t="shared" si="54"/>
        <v>0</v>
      </c>
      <c r="V189" s="42">
        <f t="shared" si="46"/>
        <v>5799619.5749726035</v>
      </c>
      <c r="W189" s="42">
        <f t="shared" si="42"/>
        <v>0</v>
      </c>
      <c r="X189" s="202">
        <f t="shared" si="47"/>
        <v>5799619.5749726035</v>
      </c>
      <c r="Y189" s="10"/>
      <c r="Z189" s="10">
        <f t="shared" si="55"/>
        <v>5799619.5749726035</v>
      </c>
      <c r="AA189" s="174">
        <f t="shared" si="48"/>
        <v>0</v>
      </c>
    </row>
    <row r="190" spans="3:27">
      <c r="H190" s="89">
        <f t="shared" si="56"/>
        <v>158</v>
      </c>
      <c r="I190" s="380"/>
      <c r="J190" s="1006"/>
      <c r="K190" s="1006" t="s">
        <v>9000</v>
      </c>
      <c r="L190" s="2379">
        <f t="shared" si="49"/>
        <v>0</v>
      </c>
      <c r="M190" s="2719">
        <v>0</v>
      </c>
      <c r="N190" s="330">
        <f>+L190*M190</f>
        <v>0</v>
      </c>
      <c r="O190" s="1326">
        <f>1-M190</f>
        <v>1</v>
      </c>
      <c r="P190" s="439">
        <f>+L190-N190</f>
        <v>0</v>
      </c>
      <c r="Q190" s="439">
        <f t="shared" si="50"/>
        <v>0</v>
      </c>
      <c r="R190" s="2379">
        <f t="shared" si="51"/>
        <v>0</v>
      </c>
      <c r="S190" s="438">
        <f t="shared" si="52"/>
        <v>0</v>
      </c>
      <c r="T190" s="2379">
        <f t="shared" si="53"/>
        <v>0</v>
      </c>
      <c r="U190" s="236">
        <f t="shared" si="54"/>
        <v>0</v>
      </c>
      <c r="V190" s="42">
        <f>+Q190+S190+U190</f>
        <v>0</v>
      </c>
      <c r="W190" s="42">
        <f>+V190*M190</f>
        <v>0</v>
      </c>
      <c r="X190" s="202">
        <f>+V190-W190</f>
        <v>0</v>
      </c>
      <c r="Y190" s="10"/>
      <c r="Z190" s="10">
        <f>+W190+X190</f>
        <v>0</v>
      </c>
      <c r="AA190" s="174">
        <f>+Z190-Q190-S190-U190</f>
        <v>0</v>
      </c>
    </row>
    <row r="191" spans="3:27">
      <c r="H191" s="89">
        <f t="shared" si="56"/>
        <v>159</v>
      </c>
      <c r="I191" s="380"/>
      <c r="J191" s="1006"/>
      <c r="K191" s="1006" t="s">
        <v>9000</v>
      </c>
      <c r="L191" s="2381">
        <f t="shared" si="49"/>
        <v>0</v>
      </c>
      <c r="M191" s="2720">
        <v>0</v>
      </c>
      <c r="N191" s="197">
        <f t="shared" si="43"/>
        <v>0</v>
      </c>
      <c r="O191" s="2721">
        <f t="shared" si="44"/>
        <v>1</v>
      </c>
      <c r="P191" s="597">
        <f t="shared" si="45"/>
        <v>0</v>
      </c>
      <c r="Q191" s="597">
        <f t="shared" si="50"/>
        <v>0</v>
      </c>
      <c r="R191" s="2381">
        <f t="shared" si="51"/>
        <v>0</v>
      </c>
      <c r="S191" s="384">
        <f t="shared" si="52"/>
        <v>0</v>
      </c>
      <c r="T191" s="2381">
        <f t="shared" si="53"/>
        <v>0</v>
      </c>
      <c r="U191" s="237">
        <f t="shared" si="54"/>
        <v>0</v>
      </c>
      <c r="V191" s="41">
        <f t="shared" si="46"/>
        <v>0</v>
      </c>
      <c r="W191" s="41">
        <f t="shared" si="42"/>
        <v>0</v>
      </c>
      <c r="X191" s="1179">
        <f t="shared" si="47"/>
        <v>0</v>
      </c>
      <c r="Y191" s="10"/>
      <c r="Z191" s="41">
        <f t="shared" si="55"/>
        <v>0</v>
      </c>
      <c r="AA191" s="237">
        <f t="shared" si="48"/>
        <v>0</v>
      </c>
    </row>
    <row r="192" spans="3:27">
      <c r="H192" s="89">
        <f t="shared" si="56"/>
        <v>160</v>
      </c>
      <c r="I192" s="380"/>
      <c r="J192" s="1006"/>
      <c r="K192" s="1006"/>
      <c r="L192" s="2379"/>
      <c r="M192" s="2660"/>
      <c r="N192" s="330"/>
      <c r="O192" s="1326"/>
      <c r="P192" s="439"/>
      <c r="Q192" s="439"/>
      <c r="R192" s="2379"/>
      <c r="S192" s="438"/>
      <c r="T192" s="2379"/>
      <c r="U192" s="236"/>
      <c r="V192" s="42"/>
      <c r="W192" s="42"/>
      <c r="X192" s="202"/>
      <c r="Y192" s="10"/>
      <c r="Z192" s="42"/>
      <c r="AA192" s="236"/>
    </row>
    <row r="193" spans="8:27">
      <c r="H193" s="89">
        <f t="shared" si="56"/>
        <v>161</v>
      </c>
      <c r="I193" s="1102"/>
      <c r="J193" s="235"/>
      <c r="K193" s="235" t="s">
        <v>81</v>
      </c>
      <c r="L193" s="484">
        <f>SUM(L34:L191)</f>
        <v>156035130.45999998</v>
      </c>
      <c r="M193" s="2661"/>
      <c r="N193" s="484">
        <f>SUM(N34:N191)</f>
        <v>0</v>
      </c>
      <c r="O193" s="42"/>
      <c r="P193" s="42">
        <f t="shared" ref="P193:X193" si="58">SUM(P33:P191)</f>
        <v>156035130.45999998</v>
      </c>
      <c r="Q193" s="42">
        <f t="shared" si="58"/>
        <v>177335277.21446157</v>
      </c>
      <c r="R193" s="42">
        <f t="shared" si="58"/>
        <v>6016952.6199999982</v>
      </c>
      <c r="S193" s="439">
        <f t="shared" si="58"/>
        <v>6016952.6199999992</v>
      </c>
      <c r="T193" s="1012">
        <f t="shared" si="58"/>
        <v>1863726.5199999996</v>
      </c>
      <c r="U193" s="42">
        <f t="shared" si="58"/>
        <v>2050486.6841538462</v>
      </c>
      <c r="V193" s="42">
        <f t="shared" si="58"/>
        <v>185402716.51861542</v>
      </c>
      <c r="W193" s="42">
        <f t="shared" si="58"/>
        <v>0</v>
      </c>
      <c r="X193" s="202">
        <f t="shared" si="58"/>
        <v>185402716.51861542</v>
      </c>
      <c r="Y193" s="10"/>
      <c r="Z193" s="10">
        <f>SUM(Z33:Z191)</f>
        <v>185402716.51861542</v>
      </c>
      <c r="AA193" s="10">
        <f>SUM(AA33:AA191)</f>
        <v>-5.5933924159035087E-10</v>
      </c>
    </row>
    <row r="194" spans="8:27">
      <c r="H194" s="89">
        <f t="shared" si="56"/>
        <v>162</v>
      </c>
      <c r="I194" s="1102"/>
      <c r="J194" s="235"/>
      <c r="K194" s="235"/>
      <c r="L194" s="1012"/>
      <c r="M194" s="2661"/>
      <c r="N194" s="42"/>
      <c r="O194" s="42"/>
      <c r="P194" s="42"/>
      <c r="Q194" s="42"/>
      <c r="R194" s="1012"/>
      <c r="S194" s="439"/>
      <c r="T194" s="1012"/>
      <c r="U194" s="42"/>
      <c r="V194" s="42"/>
      <c r="W194" s="42"/>
      <c r="X194" s="202"/>
      <c r="Y194" s="10"/>
      <c r="Z194" s="10"/>
      <c r="AA194" s="171"/>
    </row>
    <row r="195" spans="8:27">
      <c r="H195" s="89">
        <f t="shared" si="56"/>
        <v>163</v>
      </c>
      <c r="I195" s="1102"/>
      <c r="J195" s="235"/>
      <c r="K195" s="235" t="s">
        <v>82</v>
      </c>
      <c r="L195" s="1008">
        <v>0</v>
      </c>
      <c r="M195" s="2661"/>
      <c r="N195" s="93">
        <f>+L195*M195</f>
        <v>0</v>
      </c>
      <c r="O195" s="42"/>
      <c r="P195" s="355">
        <v>0</v>
      </c>
      <c r="Q195" s="355"/>
      <c r="R195" s="1008">
        <v>0</v>
      </c>
      <c r="S195" s="1007"/>
      <c r="T195" s="1008">
        <v>0</v>
      </c>
      <c r="U195" s="355"/>
      <c r="V195" s="355">
        <v>0</v>
      </c>
      <c r="W195" s="355">
        <v>0</v>
      </c>
      <c r="X195" s="356">
        <v>0</v>
      </c>
      <c r="Y195" s="10"/>
      <c r="Z195" s="10">
        <f>+W195+X195</f>
        <v>0</v>
      </c>
      <c r="AA195" s="174">
        <f>+Z195-Q195-S195-U195</f>
        <v>0</v>
      </c>
    </row>
    <row r="196" spans="8:27">
      <c r="H196" s="89">
        <f t="shared" si="56"/>
        <v>164</v>
      </c>
      <c r="I196" s="1102"/>
      <c r="J196" s="235"/>
      <c r="K196" s="235" t="s">
        <v>8687</v>
      </c>
      <c r="L196" s="1008">
        <v>0</v>
      </c>
      <c r="M196" s="2661"/>
      <c r="N196" s="93">
        <f>+L196*M196</f>
        <v>0</v>
      </c>
      <c r="O196" s="42"/>
      <c r="P196" s="355">
        <v>0</v>
      </c>
      <c r="Q196" s="355"/>
      <c r="R196" s="1008">
        <v>0</v>
      </c>
      <c r="S196" s="1007"/>
      <c r="T196" s="1008">
        <v>0</v>
      </c>
      <c r="U196" s="355"/>
      <c r="V196" s="355">
        <v>0</v>
      </c>
      <c r="W196" s="355">
        <v>0</v>
      </c>
      <c r="X196" s="356">
        <v>0</v>
      </c>
      <c r="Y196" s="10"/>
      <c r="Z196" s="10">
        <f>+W196+X196</f>
        <v>0</v>
      </c>
      <c r="AA196" s="174">
        <f>+Z196-Q196-S196-U196</f>
        <v>0</v>
      </c>
    </row>
    <row r="197" spans="8:27">
      <c r="H197" s="89">
        <f t="shared" si="56"/>
        <v>165</v>
      </c>
      <c r="I197" s="1102"/>
      <c r="J197" s="235"/>
      <c r="K197" s="235"/>
      <c r="L197" s="1012"/>
      <c r="M197" s="2661"/>
      <c r="N197" s="42"/>
      <c r="O197" s="42"/>
      <c r="P197" s="42"/>
      <c r="Q197" s="42"/>
      <c r="R197" s="1012"/>
      <c r="S197" s="439"/>
      <c r="T197" s="1012"/>
      <c r="U197" s="42"/>
      <c r="V197" s="42"/>
      <c r="W197" s="42"/>
      <c r="X197" s="202"/>
      <c r="Y197" s="10"/>
      <c r="Z197" s="10"/>
      <c r="AA197" s="171"/>
    </row>
    <row r="198" spans="8:27">
      <c r="H198" s="89">
        <f t="shared" si="56"/>
        <v>166</v>
      </c>
      <c r="I198" s="1102"/>
      <c r="J198" s="235"/>
      <c r="K198" s="235" t="s">
        <v>8688</v>
      </c>
      <c r="L198" s="1263">
        <f>SUM(L193:L196)</f>
        <v>156035130.45999998</v>
      </c>
      <c r="M198" s="2661"/>
      <c r="N198" s="42">
        <f>SUM(N193:N196)</f>
        <v>0</v>
      </c>
      <c r="O198" s="42"/>
      <c r="P198" s="42">
        <f t="shared" ref="P198:X198" si="59">SUM(P193:P196)</f>
        <v>156035130.45999998</v>
      </c>
      <c r="Q198" s="42">
        <f>+SUM(Q193:Q196)</f>
        <v>177335277.21446157</v>
      </c>
      <c r="R198" s="1012">
        <f t="shared" si="59"/>
        <v>6016952.6199999982</v>
      </c>
      <c r="S198" s="439">
        <f t="shared" si="59"/>
        <v>6016952.6199999992</v>
      </c>
      <c r="T198" s="1012">
        <f t="shared" si="59"/>
        <v>1863726.5199999996</v>
      </c>
      <c r="U198" s="42">
        <f t="shared" si="59"/>
        <v>2050486.6841538462</v>
      </c>
      <c r="V198" s="42">
        <f t="shared" si="59"/>
        <v>185402716.51861542</v>
      </c>
      <c r="W198" s="42">
        <f t="shared" si="59"/>
        <v>0</v>
      </c>
      <c r="X198" s="202">
        <f t="shared" si="59"/>
        <v>185402716.51861542</v>
      </c>
      <c r="Y198" s="10"/>
      <c r="Z198" s="10">
        <f>SUM(Z193:Z196)</f>
        <v>185402716.51861542</v>
      </c>
      <c r="AA198" s="10">
        <f>SUM(AA193:AA196)</f>
        <v>-5.5933924159035087E-10</v>
      </c>
    </row>
    <row r="199" spans="8:27">
      <c r="H199" s="89">
        <f t="shared" si="56"/>
        <v>167</v>
      </c>
      <c r="I199" s="1102"/>
      <c r="J199" s="235"/>
      <c r="K199" s="235" t="s">
        <v>2266</v>
      </c>
      <c r="L199" s="456">
        <v>0</v>
      </c>
      <c r="M199" s="2660">
        <v>0</v>
      </c>
      <c r="N199" s="146">
        <f>+L199*M199</f>
        <v>0</v>
      </c>
      <c r="O199" s="1327"/>
      <c r="P199" s="41">
        <f>+L199-N199</f>
        <v>0</v>
      </c>
      <c r="Q199" s="41"/>
      <c r="R199" s="456">
        <v>0</v>
      </c>
      <c r="S199" s="412"/>
      <c r="T199" s="456">
        <v>0</v>
      </c>
      <c r="U199" s="237">
        <f>+Q199-T199</f>
        <v>0</v>
      </c>
      <c r="V199" s="41">
        <f>+Q199+S199+U199</f>
        <v>0</v>
      </c>
      <c r="W199" s="41">
        <f>+V199*M199</f>
        <v>0</v>
      </c>
      <c r="X199" s="1179">
        <f>+V199-W199</f>
        <v>0</v>
      </c>
      <c r="Y199" s="10"/>
      <c r="Z199" s="41">
        <f>+W199+X199</f>
        <v>0</v>
      </c>
      <c r="AA199" s="237">
        <f>+Z199-Q199-S199-U199</f>
        <v>0</v>
      </c>
    </row>
    <row r="200" spans="8:27">
      <c r="H200" s="89">
        <f t="shared" si="56"/>
        <v>168</v>
      </c>
      <c r="I200" s="1102"/>
      <c r="J200" s="235"/>
      <c r="K200" s="235"/>
      <c r="L200" s="1012"/>
      <c r="M200" s="439"/>
      <c r="N200" s="42"/>
      <c r="O200" s="42"/>
      <c r="P200" s="42"/>
      <c r="Q200" s="42"/>
      <c r="R200" s="1012"/>
      <c r="S200" s="439"/>
      <c r="T200" s="1012"/>
      <c r="U200" s="42"/>
      <c r="V200" s="42"/>
      <c r="W200" s="42"/>
      <c r="X200" s="202"/>
      <c r="Y200" s="10"/>
      <c r="Z200" s="10"/>
      <c r="AA200" s="10"/>
    </row>
    <row r="201" spans="8:27" ht="13.5" thickBot="1">
      <c r="H201" s="89">
        <f t="shared" si="56"/>
        <v>169</v>
      </c>
      <c r="I201" s="1102"/>
      <c r="J201" s="235"/>
      <c r="K201" s="235" t="s">
        <v>7595</v>
      </c>
      <c r="L201" s="455">
        <f>+L198+L199</f>
        <v>156035130.45999998</v>
      </c>
      <c r="M201" s="42"/>
      <c r="N201" s="175">
        <f>+N198+N199</f>
        <v>0</v>
      </c>
      <c r="O201" s="42"/>
      <c r="P201" s="175">
        <f t="shared" ref="P201:X201" si="60">+P198+P199</f>
        <v>156035130.45999998</v>
      </c>
      <c r="Q201" s="175">
        <f t="shared" si="60"/>
        <v>177335277.21446157</v>
      </c>
      <c r="R201" s="455">
        <f t="shared" si="60"/>
        <v>6016952.6199999982</v>
      </c>
      <c r="S201" s="411">
        <f t="shared" si="60"/>
        <v>6016952.6199999992</v>
      </c>
      <c r="T201" s="455">
        <f t="shared" si="60"/>
        <v>1863726.5199999996</v>
      </c>
      <c r="U201" s="175">
        <f t="shared" si="60"/>
        <v>2050486.6841538462</v>
      </c>
      <c r="V201" s="175">
        <f t="shared" si="60"/>
        <v>185402716.51861542</v>
      </c>
      <c r="W201" s="175">
        <f t="shared" si="60"/>
        <v>0</v>
      </c>
      <c r="X201" s="1347">
        <f t="shared" si="60"/>
        <v>185402716.51861542</v>
      </c>
      <c r="Y201" s="176"/>
      <c r="Z201" s="175">
        <f>+Z198+Z199</f>
        <v>185402716.51861542</v>
      </c>
      <c r="AA201" s="175">
        <f>+AA198+AA199</f>
        <v>-5.5933924159035087E-10</v>
      </c>
    </row>
    <row r="202" spans="8:27" ht="14.25" thickTop="1" thickBot="1">
      <c r="H202" s="89">
        <f t="shared" si="56"/>
        <v>170</v>
      </c>
      <c r="I202" s="1342"/>
      <c r="J202" s="335"/>
      <c r="K202" s="335"/>
      <c r="L202" s="1343"/>
      <c r="M202" s="1344"/>
      <c r="N202" s="1345"/>
      <c r="O202" s="1345"/>
      <c r="P202" s="1345"/>
      <c r="Q202" s="1345"/>
      <c r="R202" s="1343"/>
      <c r="S202" s="1344"/>
      <c r="T202" s="1343"/>
      <c r="U202" s="1345"/>
      <c r="V202" s="1345"/>
      <c r="W202" s="1345"/>
      <c r="X202" s="1346"/>
      <c r="Y202" s="176"/>
      <c r="Z202" s="1328"/>
      <c r="AA202" s="1328"/>
    </row>
    <row r="203" spans="8:27">
      <c r="H203" s="89">
        <f t="shared" si="56"/>
        <v>171</v>
      </c>
      <c r="I203" s="1102"/>
      <c r="J203" s="235"/>
      <c r="K203" s="235"/>
      <c r="L203" s="439"/>
      <c r="M203" s="439"/>
      <c r="N203" s="42"/>
      <c r="O203" s="42"/>
      <c r="P203" s="42"/>
      <c r="Q203" s="42"/>
      <c r="R203" s="439"/>
      <c r="S203" s="439"/>
      <c r="T203" s="439"/>
      <c r="U203" s="42"/>
      <c r="V203" s="42"/>
      <c r="W203" s="42"/>
      <c r="X203" s="202"/>
      <c r="Y203" s="10"/>
      <c r="Z203" s="10"/>
      <c r="AA203" s="10"/>
    </row>
    <row r="204" spans="8:27">
      <c r="H204" s="89">
        <f t="shared" si="56"/>
        <v>172</v>
      </c>
      <c r="I204" s="1011" t="s">
        <v>8374</v>
      </c>
      <c r="J204" s="235"/>
      <c r="K204" s="1330" t="s">
        <v>1244</v>
      </c>
      <c r="L204" s="439"/>
      <c r="M204" s="439"/>
      <c r="N204" s="42"/>
      <c r="O204" s="42"/>
      <c r="P204" s="42"/>
      <c r="Q204" s="42"/>
      <c r="R204" s="439"/>
      <c r="S204" s="439"/>
      <c r="T204" s="439"/>
      <c r="U204" s="42"/>
      <c r="V204" s="42"/>
      <c r="W204" s="42"/>
      <c r="X204" s="202"/>
      <c r="Y204" s="10"/>
      <c r="Z204" s="10"/>
      <c r="AA204" s="10"/>
    </row>
    <row r="205" spans="8:27">
      <c r="H205" s="89">
        <f t="shared" si="56"/>
        <v>173</v>
      </c>
      <c r="I205" s="1102">
        <v>1</v>
      </c>
      <c r="J205" s="235"/>
      <c r="K205" s="235" t="s">
        <v>1245</v>
      </c>
      <c r="L205" s="439">
        <f t="array" ref="L205">SUM(IF($I$33:$I$191=1,L33:L191,0))</f>
        <v>156035130.45999998</v>
      </c>
      <c r="M205" s="1331"/>
      <c r="N205" s="42">
        <f t="array" ref="N205">SUM(IF($I$33:$I$191=1,N33:N191,0))</f>
        <v>0</v>
      </c>
      <c r="O205" s="94"/>
      <c r="P205" s="42">
        <f t="array" ref="P205">SUM(IF($I$33:$I$191=1,P33:P191,0))</f>
        <v>156035130.45999998</v>
      </c>
      <c r="Q205" s="42">
        <f t="array" ref="Q205">SUM(IF($I$33:$I$191=1,Q33:Q191,0))</f>
        <v>177335277.21446157</v>
      </c>
      <c r="R205" s="42">
        <f t="array" ref="R205">SUM(IF($I$33:$I$191=1,R33:R191,0))</f>
        <v>6016952.6199999982</v>
      </c>
      <c r="S205" s="42">
        <f t="array" ref="S205">SUM(IF($I$33:$I$191=1,S33:S191,0))</f>
        <v>6016952.6199999992</v>
      </c>
      <c r="T205" s="42">
        <f t="array" ref="T205">SUM(IF($I$33:$I$191=1,T33:T191,0))</f>
        <v>1863726.5199999996</v>
      </c>
      <c r="U205" s="42">
        <f t="array" ref="U205">SUM(IF($I$33:$I$191=1,U33:U191,0))</f>
        <v>2050486.6841538462</v>
      </c>
      <c r="V205" s="42">
        <f t="shared" ref="V205:V210" si="61">+Q205+S205+U205</f>
        <v>185402716.51861542</v>
      </c>
      <c r="W205" s="42">
        <f t="array" ref="W205">SUM(IF($I$33:$I$191=1,W33:W191,0))</f>
        <v>0</v>
      </c>
      <c r="X205" s="202">
        <f t="array" ref="X205">SUM(IF($I$33:$I$191=1,X33:X191,0))</f>
        <v>185402716.51861542</v>
      </c>
      <c r="Y205" s="10"/>
      <c r="Z205" s="42">
        <f t="shared" ref="Z205:Z210" si="62">+W205+X205</f>
        <v>185402716.51861542</v>
      </c>
      <c r="AA205" s="174">
        <f t="shared" ref="AA205:AA210" si="63">+Z205-Q205-S205-U205</f>
        <v>1.4202669262886047E-8</v>
      </c>
    </row>
    <row r="206" spans="8:27">
      <c r="H206" s="89">
        <f t="shared" si="56"/>
        <v>174</v>
      </c>
      <c r="I206" s="1102">
        <v>2</v>
      </c>
      <c r="J206" s="235"/>
      <c r="K206" s="235" t="s">
        <v>7593</v>
      </c>
      <c r="L206" s="439">
        <f t="array" ref="L206">SUM(IF($I$33:$I$191=2,L33:L191,0))</f>
        <v>0</v>
      </c>
      <c r="M206" s="439"/>
      <c r="N206" s="42">
        <f t="array" ref="N206">SUM(IF($I$33:$I$191=2,N33:N191,0))</f>
        <v>0</v>
      </c>
      <c r="O206" s="42"/>
      <c r="P206" s="42">
        <f t="array" ref="P206">SUM(IF($I$33:$I$191=2,P33:P191,0))</f>
        <v>0</v>
      </c>
      <c r="Q206" s="42">
        <f t="array" ref="Q206">SUM(IF($I$33:$I$191=2,Q33:Q191,0))</f>
        <v>0</v>
      </c>
      <c r="R206" s="42">
        <f t="array" ref="R206">SUM(IF($I$33:$I$191=2,R33:R191,0))</f>
        <v>0</v>
      </c>
      <c r="S206" s="42">
        <f t="array" ref="S206">SUM(IF($I$33:$I$191=2,S33:S191,0))</f>
        <v>0</v>
      </c>
      <c r="T206" s="42">
        <f t="array" ref="T206">SUM(IF($I$33:$I$191=2,T33:T191,0))</f>
        <v>0</v>
      </c>
      <c r="U206" s="42">
        <f t="array" ref="U206">SUM(IF($I$33:$I$191=2,U33:U191,0))</f>
        <v>0</v>
      </c>
      <c r="V206" s="42">
        <f t="shared" si="61"/>
        <v>0</v>
      </c>
      <c r="W206" s="42">
        <f t="array" ref="W206">SUM(IF($I$33:$I$191=2,W33:W191,0))</f>
        <v>0</v>
      </c>
      <c r="X206" s="202">
        <f t="array" ref="X206">SUM(IF($I$33:$I$191=2,X33:X191,0))</f>
        <v>0</v>
      </c>
      <c r="Y206" s="10"/>
      <c r="Z206" s="42">
        <f t="shared" si="62"/>
        <v>0</v>
      </c>
      <c r="AA206" s="174">
        <f t="shared" si="63"/>
        <v>0</v>
      </c>
    </row>
    <row r="207" spans="8:27">
      <c r="H207" s="89">
        <f t="shared" si="56"/>
        <v>175</v>
      </c>
      <c r="I207" s="1102">
        <v>3</v>
      </c>
      <c r="J207" s="235"/>
      <c r="K207" s="235" t="s">
        <v>7594</v>
      </c>
      <c r="L207" s="439">
        <f t="array" ref="L207">SUM(IF($I$33:$I$191=3,L33:L191,0))</f>
        <v>0</v>
      </c>
      <c r="M207" s="235"/>
      <c r="N207" s="42">
        <f t="array" ref="N207">SUM(IF($I$33:$I$191=3,N33:N191,0))</f>
        <v>0</v>
      </c>
      <c r="O207" s="42"/>
      <c r="P207" s="42">
        <f t="array" ref="P207">SUM(IF($I$33:$I$191=3,P33:P191,0))</f>
        <v>0</v>
      </c>
      <c r="Q207" s="42">
        <f t="array" ref="Q207">SUM(IF($I$33:$I$191=3,Q33:Q191,0))</f>
        <v>0</v>
      </c>
      <c r="R207" s="42">
        <f t="array" ref="R207">SUM(IF($I$33:$I$191=3,R33:R191,0))</f>
        <v>0</v>
      </c>
      <c r="S207" s="42">
        <f t="array" ref="S207">SUM(IF($I$33:$I$191=3,S33:S191,0))</f>
        <v>0</v>
      </c>
      <c r="T207" s="42">
        <f t="array" ref="T207">SUM(IF($I$33:$I$191=3,T33:T191,0))</f>
        <v>0</v>
      </c>
      <c r="U207" s="42">
        <f t="array" ref="U207">SUM(IF($I$33:$I$191=3,U33:U191,0))</f>
        <v>0</v>
      </c>
      <c r="V207" s="42">
        <f t="shared" si="61"/>
        <v>0</v>
      </c>
      <c r="W207" s="42">
        <f t="array" ref="W207">SUM(IF($I$33:$I$191=3,W33:W191,0))</f>
        <v>0</v>
      </c>
      <c r="X207" s="202">
        <f t="array" ref="X207">SUM(IF($I$33:$I$191=3,X33:X191,0))</f>
        <v>0</v>
      </c>
      <c r="Y207" s="10"/>
      <c r="Z207" s="42">
        <f t="shared" si="62"/>
        <v>0</v>
      </c>
      <c r="AA207" s="174">
        <f t="shared" si="63"/>
        <v>0</v>
      </c>
    </row>
    <row r="208" spans="8:27">
      <c r="H208" s="89">
        <f t="shared" si="56"/>
        <v>176</v>
      </c>
      <c r="I208" s="1102">
        <v>4</v>
      </c>
      <c r="J208" s="235"/>
      <c r="K208" s="235" t="s">
        <v>5738</v>
      </c>
      <c r="L208" s="439">
        <f t="array" ref="L208">SUM(IF($I$33:$I$191=4,L33:L191,0))</f>
        <v>0</v>
      </c>
      <c r="M208" s="439"/>
      <c r="N208" s="42">
        <f t="array" ref="N208">SUM(IF($I$33:$I$191=4,N33:N191,0))</f>
        <v>0</v>
      </c>
      <c r="O208" s="42"/>
      <c r="P208" s="42">
        <f t="array" ref="P208">SUM(IF($I$33:$I$191=4,P33:P191,0))</f>
        <v>0</v>
      </c>
      <c r="Q208" s="42">
        <f t="array" ref="Q208">SUM(IF($I$33:$I$191=4,Q33:Q191,0))</f>
        <v>0</v>
      </c>
      <c r="R208" s="42">
        <f t="array" ref="R208">SUM(IF($I$33:$I$191=4,R33:R191,0))</f>
        <v>0</v>
      </c>
      <c r="S208" s="42">
        <f t="array" ref="S208">SUM(IF($I$33:$I$191=4,S33:S191,0))</f>
        <v>0</v>
      </c>
      <c r="T208" s="42">
        <f t="array" ref="T208">SUM(IF($I$33:$I$191=4,T33:T191,0))</f>
        <v>0</v>
      </c>
      <c r="U208" s="42">
        <f t="array" ref="U208">SUM(IF($I$33:$I$191=4,U33:U191,0))</f>
        <v>0</v>
      </c>
      <c r="V208" s="42">
        <f t="shared" si="61"/>
        <v>0</v>
      </c>
      <c r="W208" s="42">
        <f t="array" ref="W208">SUM(IF($I$33:$I$191=4,W33:W191,0))</f>
        <v>0</v>
      </c>
      <c r="X208" s="202">
        <f t="array" ref="X208">SUM(IF($I$33:$I$191=4,X33:X191,0))</f>
        <v>0</v>
      </c>
      <c r="Y208" s="10"/>
      <c r="Z208" s="42">
        <f t="shared" si="62"/>
        <v>0</v>
      </c>
      <c r="AA208" s="174">
        <f t="shared" si="63"/>
        <v>0</v>
      </c>
    </row>
    <row r="209" spans="8:27">
      <c r="H209" s="89">
        <f t="shared" si="56"/>
        <v>177</v>
      </c>
      <c r="I209" s="1102">
        <v>5</v>
      </c>
      <c r="J209" s="235"/>
      <c r="K209" s="235" t="s">
        <v>1795</v>
      </c>
      <c r="L209" s="439">
        <f t="array" ref="L209">SUM(IF($I$33:$I$191=5,L34:L192,0))</f>
        <v>0</v>
      </c>
      <c r="M209" s="439"/>
      <c r="N209" s="42">
        <f t="array" ref="N209">SUM(IF($I$33:$I$191=5,N34:N192,0))</f>
        <v>0</v>
      </c>
      <c r="O209" s="42"/>
      <c r="P209" s="42">
        <f t="array" ref="P209">SUM(IF($I$33:$I$191=5,P34:P192,0))</f>
        <v>0</v>
      </c>
      <c r="Q209" s="42">
        <f t="array" ref="Q209">SUM(IF($I$33:$I$191=5,Q34:Q192,0))</f>
        <v>0</v>
      </c>
      <c r="R209" s="42">
        <f t="array" ref="R209">SUM(IF($I$33:$I$191=5,R34:R192,0))</f>
        <v>0</v>
      </c>
      <c r="S209" s="42">
        <f t="array" ref="S209">SUM(IF($I$33:$I$191=5,S34:S192,0))</f>
        <v>0</v>
      </c>
      <c r="T209" s="42">
        <f t="array" ref="T209">SUM(IF($I$33:$I$191=5,T34:T192,0))</f>
        <v>0</v>
      </c>
      <c r="U209" s="42">
        <f t="array" ref="U209">SUM(IF($I$33:$I$191=5,U34:U192,0))</f>
        <v>0</v>
      </c>
      <c r="V209" s="42">
        <f>+Q209+S209+U209</f>
        <v>0</v>
      </c>
      <c r="W209" s="42">
        <f t="array" ref="W209">SUM(IF($I$33:$I$191=5,W34:W192,0))</f>
        <v>0</v>
      </c>
      <c r="X209" s="202">
        <f t="array" ref="X209">SUM(IF($I$33:$I$191=5,X34:X192,0))</f>
        <v>0</v>
      </c>
      <c r="Y209" s="10"/>
      <c r="Z209" s="42">
        <f>+W209+X209</f>
        <v>0</v>
      </c>
      <c r="AA209" s="174">
        <f>+Z209-Q209-S209-U209</f>
        <v>0</v>
      </c>
    </row>
    <row r="210" spans="8:27">
      <c r="H210" s="89">
        <f t="shared" si="56"/>
        <v>178</v>
      </c>
      <c r="I210" s="1102">
        <v>6</v>
      </c>
      <c r="J210" s="235"/>
      <c r="K210" s="235" t="s">
        <v>7209</v>
      </c>
      <c r="L210" s="439">
        <f t="array" ref="L210">SUM(IF($I$33:$I$191=6,L33:L191,0))</f>
        <v>0</v>
      </c>
      <c r="M210" s="439"/>
      <c r="N210" s="42">
        <f t="array" ref="N210">SUM(IF($I$33:$I$191=6,N33:N191,0))</f>
        <v>0</v>
      </c>
      <c r="O210" s="42"/>
      <c r="P210" s="42">
        <f t="array" ref="P210">SUM(IF($I$33:$I$191=6,P33:P191,0))</f>
        <v>0</v>
      </c>
      <c r="Q210" s="42">
        <f t="array" ref="Q210">SUM(IF($I$33:$I$191=6,Q33:Q191,0))</f>
        <v>0</v>
      </c>
      <c r="R210" s="42">
        <f t="array" ref="R210">SUM(IF($I$33:$I$191=6,R33:R191,0))</f>
        <v>0</v>
      </c>
      <c r="S210" s="42">
        <f t="array" ref="S210">SUM(IF($I$33:$I$191=6,S33:S191,0))</f>
        <v>0</v>
      </c>
      <c r="T210" s="42">
        <f t="array" ref="T210">SUM(IF($I$33:$I$191=6,T33:T191,0))</f>
        <v>0</v>
      </c>
      <c r="U210" s="42">
        <f t="array" ref="U210">SUM(IF($I$33:$I$191=6,U33:U191,0))</f>
        <v>0</v>
      </c>
      <c r="V210" s="42">
        <f t="shared" si="61"/>
        <v>0</v>
      </c>
      <c r="W210" s="42">
        <f t="array" ref="W210">SUM(IF($I$33:$I$191=6,W33:W191,0))</f>
        <v>0</v>
      </c>
      <c r="X210" s="202">
        <f t="array" ref="X210">SUM(IF($I$33:$I$191=6,X33:X191,0))</f>
        <v>0</v>
      </c>
      <c r="Y210" s="10"/>
      <c r="Z210" s="42">
        <f t="shared" si="62"/>
        <v>0</v>
      </c>
      <c r="AA210" s="174">
        <f t="shared" si="63"/>
        <v>0</v>
      </c>
    </row>
    <row r="211" spans="8:27">
      <c r="H211" s="89">
        <f t="shared" si="56"/>
        <v>179</v>
      </c>
      <c r="I211" s="34"/>
      <c r="J211" s="3"/>
      <c r="K211" s="3"/>
      <c r="L211" s="42"/>
      <c r="M211" s="42"/>
      <c r="N211" s="42"/>
      <c r="O211" s="42"/>
      <c r="P211" s="42"/>
      <c r="Q211" s="42"/>
      <c r="R211" s="42"/>
      <c r="S211" s="42"/>
      <c r="T211" s="42"/>
      <c r="U211" s="42"/>
      <c r="V211" s="42"/>
      <c r="W211" s="42"/>
      <c r="X211" s="202"/>
      <c r="Y211" s="10"/>
      <c r="Z211" s="10"/>
      <c r="AA211" s="10"/>
    </row>
    <row r="212" spans="8:27" ht="13.5" thickBot="1">
      <c r="H212" s="89">
        <f t="shared" si="56"/>
        <v>180</v>
      </c>
      <c r="I212" s="34"/>
      <c r="J212" s="3"/>
      <c r="K212" s="3" t="s">
        <v>7595</v>
      </c>
      <c r="L212" s="177">
        <f>+L193</f>
        <v>156035130.45999998</v>
      </c>
      <c r="M212" s="94"/>
      <c r="N212" s="177">
        <f>+N193</f>
        <v>0</v>
      </c>
      <c r="O212" s="94"/>
      <c r="P212" s="177">
        <f t="shared" ref="P212:X212" si="64">+P193</f>
        <v>156035130.45999998</v>
      </c>
      <c r="Q212" s="177">
        <f t="shared" si="64"/>
        <v>177335277.21446157</v>
      </c>
      <c r="R212" s="177">
        <f t="shared" si="64"/>
        <v>6016952.6199999982</v>
      </c>
      <c r="S212" s="177">
        <f t="shared" si="64"/>
        <v>6016952.6199999992</v>
      </c>
      <c r="T212" s="177">
        <f t="shared" si="64"/>
        <v>1863726.5199999996</v>
      </c>
      <c r="U212" s="177">
        <f t="shared" si="64"/>
        <v>2050486.6841538462</v>
      </c>
      <c r="V212" s="177">
        <f t="shared" si="64"/>
        <v>185402716.51861542</v>
      </c>
      <c r="W212" s="177">
        <f t="shared" si="64"/>
        <v>0</v>
      </c>
      <c r="X212" s="1332">
        <f t="shared" si="64"/>
        <v>185402716.51861542</v>
      </c>
      <c r="Y212" s="77"/>
      <c r="Z212" s="177">
        <f>+Z193</f>
        <v>185402716.51861542</v>
      </c>
      <c r="AA212" s="177">
        <f>SUM(AA205:AA210)</f>
        <v>1.4202669262886047E-8</v>
      </c>
    </row>
    <row r="213" spans="8:27" ht="13.5" thickTop="1">
      <c r="H213" s="89">
        <f t="shared" si="56"/>
        <v>181</v>
      </c>
      <c r="I213" s="34"/>
      <c r="J213" s="3"/>
      <c r="K213" s="3"/>
      <c r="L213" s="42"/>
      <c r="M213" s="42"/>
      <c r="N213" s="42"/>
      <c r="O213" s="42"/>
      <c r="P213" s="42"/>
      <c r="Q213" s="42"/>
      <c r="R213" s="42"/>
      <c r="S213" s="42"/>
      <c r="T213" s="42"/>
      <c r="U213" s="42"/>
      <c r="V213" s="42"/>
      <c r="W213" s="42"/>
      <c r="X213" s="202"/>
      <c r="Y213" s="10"/>
      <c r="Z213" s="10"/>
      <c r="AA213" s="10"/>
    </row>
    <row r="214" spans="8:27">
      <c r="H214" s="89">
        <f t="shared" si="56"/>
        <v>182</v>
      </c>
      <c r="I214" s="34"/>
      <c r="J214" s="3"/>
      <c r="K214" s="3" t="s">
        <v>2266</v>
      </c>
      <c r="L214" s="94">
        <f>+L199</f>
        <v>0</v>
      </c>
      <c r="M214" s="94"/>
      <c r="N214" s="94">
        <f>+N199</f>
        <v>0</v>
      </c>
      <c r="O214" s="94"/>
      <c r="P214" s="94">
        <f t="shared" ref="P214:X214" si="65">+P199</f>
        <v>0</v>
      </c>
      <c r="Q214" s="94"/>
      <c r="R214" s="94">
        <f t="shared" si="65"/>
        <v>0</v>
      </c>
      <c r="S214" s="94"/>
      <c r="T214" s="94">
        <f t="shared" si="65"/>
        <v>0</v>
      </c>
      <c r="U214" s="94"/>
      <c r="V214" s="94">
        <f t="shared" si="65"/>
        <v>0</v>
      </c>
      <c r="W214" s="94">
        <f t="shared" si="65"/>
        <v>0</v>
      </c>
      <c r="X214" s="1333">
        <f t="shared" si="65"/>
        <v>0</v>
      </c>
      <c r="Y214" s="77"/>
      <c r="Z214" s="94">
        <f>+W214+X214</f>
        <v>0</v>
      </c>
      <c r="AA214" s="174">
        <f>+Z214-Q214-S214-U214</f>
        <v>0</v>
      </c>
    </row>
    <row r="215" spans="8:27">
      <c r="H215" s="89">
        <f t="shared" si="56"/>
        <v>183</v>
      </c>
      <c r="I215" s="34"/>
      <c r="J215" s="3"/>
      <c r="K215" s="3"/>
      <c r="L215" s="42"/>
      <c r="M215" s="42"/>
      <c r="N215" s="42"/>
      <c r="O215" s="42"/>
      <c r="P215" s="42"/>
      <c r="Q215" s="42"/>
      <c r="R215" s="42"/>
      <c r="S215" s="42"/>
      <c r="T215" s="42"/>
      <c r="U215" s="42"/>
      <c r="V215" s="42"/>
      <c r="W215" s="42"/>
      <c r="X215" s="202"/>
      <c r="Y215" s="10"/>
      <c r="Z215" s="10"/>
      <c r="AA215" s="10"/>
    </row>
    <row r="216" spans="8:27">
      <c r="H216" s="89">
        <f t="shared" si="56"/>
        <v>184</v>
      </c>
      <c r="I216" s="34"/>
      <c r="J216" s="3"/>
      <c r="K216" s="3" t="s">
        <v>10505</v>
      </c>
      <c r="L216" s="1334">
        <f>+L201/L198</f>
        <v>1</v>
      </c>
      <c r="M216" s="1334"/>
      <c r="N216" s="1334">
        <f>IF(N198&lt;&gt;0,+N201/N198,0)</f>
        <v>0</v>
      </c>
      <c r="O216" s="1334"/>
      <c r="P216" s="1334">
        <f>+P201/P198</f>
        <v>1</v>
      </c>
      <c r="Q216" s="1334"/>
      <c r="R216" s="1334">
        <f>+R201/R198</f>
        <v>1</v>
      </c>
      <c r="S216" s="1334"/>
      <c r="T216" s="1334">
        <f>+T201/T198</f>
        <v>1</v>
      </c>
      <c r="U216" s="1334"/>
      <c r="V216" s="1334">
        <f>+V201/V198</f>
        <v>1</v>
      </c>
      <c r="W216" s="1334" t="e">
        <f>+(W193+W199)/W193</f>
        <v>#DIV/0!</v>
      </c>
      <c r="X216" s="1335">
        <f>+X201/X198</f>
        <v>1</v>
      </c>
      <c r="Y216" s="173"/>
      <c r="Z216" s="173"/>
      <c r="AA216" s="173"/>
    </row>
    <row r="217" spans="8:27">
      <c r="H217" s="89">
        <f t="shared" si="56"/>
        <v>185</v>
      </c>
      <c r="I217" s="34"/>
      <c r="J217" s="3"/>
      <c r="K217" s="3"/>
      <c r="L217" s="42"/>
      <c r="M217" s="42"/>
      <c r="N217" s="42"/>
      <c r="O217" s="42"/>
      <c r="P217" s="42"/>
      <c r="Q217" s="42"/>
      <c r="R217" s="42"/>
      <c r="S217" s="42"/>
      <c r="T217" s="42"/>
      <c r="U217" s="42"/>
      <c r="V217" s="42"/>
      <c r="W217" s="42"/>
      <c r="X217" s="202"/>
      <c r="Y217" s="10"/>
      <c r="Z217" s="10"/>
      <c r="AA217" s="10"/>
    </row>
    <row r="218" spans="8:27">
      <c r="H218" s="89">
        <f t="shared" si="56"/>
        <v>186</v>
      </c>
      <c r="I218" s="1005" t="s">
        <v>8374</v>
      </c>
      <c r="J218" s="3"/>
      <c r="K218" s="1129" t="s">
        <v>1796</v>
      </c>
      <c r="L218" s="42"/>
      <c r="M218" s="42"/>
      <c r="N218" s="42"/>
      <c r="O218" s="42"/>
      <c r="P218" s="42"/>
      <c r="Q218" s="42"/>
      <c r="R218" s="42"/>
      <c r="S218" s="42"/>
      <c r="T218" s="42"/>
      <c r="U218" s="42"/>
      <c r="V218" s="42"/>
      <c r="W218" s="42"/>
      <c r="X218" s="202"/>
      <c r="Y218" s="10"/>
      <c r="Z218" s="10"/>
      <c r="AA218" s="10"/>
    </row>
    <row r="219" spans="8:27">
      <c r="H219" s="89">
        <f t="shared" si="56"/>
        <v>187</v>
      </c>
      <c r="I219" s="34">
        <v>1</v>
      </c>
      <c r="J219" s="3"/>
      <c r="K219" s="3" t="s">
        <v>1245</v>
      </c>
      <c r="L219" s="94">
        <f t="shared" ref="L219:L224" si="66">+L205*L$216</f>
        <v>156035130.45999998</v>
      </c>
      <c r="M219" s="94"/>
      <c r="N219" s="94">
        <f t="shared" ref="N219:N224" si="67">+N205*N$216</f>
        <v>0</v>
      </c>
      <c r="O219" s="94"/>
      <c r="P219" s="94">
        <f t="shared" ref="P219:P224" si="68">+P205*P$216</f>
        <v>156035130.45999998</v>
      </c>
      <c r="Q219" s="94"/>
      <c r="R219" s="94">
        <f t="shared" ref="R219:R224" si="69">+R205*R$216</f>
        <v>6016952.6199999982</v>
      </c>
      <c r="S219" s="94"/>
      <c r="T219" s="94">
        <f t="shared" ref="T219:T224" si="70">+T205*T$216</f>
        <v>1863726.5199999996</v>
      </c>
      <c r="U219" s="94"/>
      <c r="V219" s="3"/>
      <c r="W219" s="3"/>
      <c r="X219" s="50"/>
    </row>
    <row r="220" spans="8:27">
      <c r="H220" s="89">
        <f t="shared" si="56"/>
        <v>188</v>
      </c>
      <c r="I220" s="34">
        <v>2</v>
      </c>
      <c r="J220" s="3"/>
      <c r="K220" s="3" t="s">
        <v>7593</v>
      </c>
      <c r="L220" s="42">
        <f t="shared" si="66"/>
        <v>0</v>
      </c>
      <c r="M220" s="42"/>
      <c r="N220" s="42">
        <f t="shared" si="67"/>
        <v>0</v>
      </c>
      <c r="O220" s="42"/>
      <c r="P220" s="42">
        <f t="shared" si="68"/>
        <v>0</v>
      </c>
      <c r="Q220" s="42"/>
      <c r="R220" s="42">
        <f t="shared" si="69"/>
        <v>0</v>
      </c>
      <c r="S220" s="42"/>
      <c r="T220" s="42">
        <f t="shared" si="70"/>
        <v>0</v>
      </c>
      <c r="U220" s="42"/>
      <c r="V220" s="3"/>
      <c r="W220" s="3"/>
      <c r="X220" s="50"/>
    </row>
    <row r="221" spans="8:27">
      <c r="H221" s="89">
        <f t="shared" si="56"/>
        <v>189</v>
      </c>
      <c r="I221" s="34">
        <v>3</v>
      </c>
      <c r="J221" s="3"/>
      <c r="K221" s="3" t="s">
        <v>7594</v>
      </c>
      <c r="L221" s="42">
        <f t="shared" si="66"/>
        <v>0</v>
      </c>
      <c r="M221" s="42"/>
      <c r="N221" s="42">
        <f t="shared" si="67"/>
        <v>0</v>
      </c>
      <c r="O221" s="42"/>
      <c r="P221" s="42">
        <f t="shared" si="68"/>
        <v>0</v>
      </c>
      <c r="Q221" s="42"/>
      <c r="R221" s="42">
        <f t="shared" si="69"/>
        <v>0</v>
      </c>
      <c r="S221" s="42"/>
      <c r="T221" s="42">
        <f t="shared" si="70"/>
        <v>0</v>
      </c>
      <c r="U221" s="42"/>
      <c r="V221" s="3"/>
      <c r="W221" s="3"/>
      <c r="X221" s="50"/>
    </row>
    <row r="222" spans="8:27">
      <c r="H222" s="89">
        <f t="shared" si="56"/>
        <v>190</v>
      </c>
      <c r="I222" s="34">
        <v>4</v>
      </c>
      <c r="J222" s="3"/>
      <c r="K222" s="3" t="s">
        <v>5738</v>
      </c>
      <c r="L222" s="42">
        <f t="shared" si="66"/>
        <v>0</v>
      </c>
      <c r="M222" s="42"/>
      <c r="N222" s="42">
        <f t="shared" si="67"/>
        <v>0</v>
      </c>
      <c r="O222" s="42"/>
      <c r="P222" s="42">
        <f t="shared" si="68"/>
        <v>0</v>
      </c>
      <c r="Q222" s="42"/>
      <c r="R222" s="42">
        <f t="shared" si="69"/>
        <v>0</v>
      </c>
      <c r="S222" s="42"/>
      <c r="T222" s="42">
        <f t="shared" si="70"/>
        <v>0</v>
      </c>
      <c r="U222" s="42"/>
      <c r="V222" s="3"/>
      <c r="W222" s="3"/>
      <c r="X222" s="50"/>
    </row>
    <row r="223" spans="8:27">
      <c r="H223" s="89">
        <f t="shared" si="56"/>
        <v>191</v>
      </c>
      <c r="I223" s="34">
        <v>5</v>
      </c>
      <c r="J223" s="3"/>
      <c r="K223" s="3" t="s">
        <v>1795</v>
      </c>
      <c r="L223" s="42">
        <f t="shared" si="66"/>
        <v>0</v>
      </c>
      <c r="M223" s="42"/>
      <c r="N223" s="42">
        <f t="shared" si="67"/>
        <v>0</v>
      </c>
      <c r="O223" s="42"/>
      <c r="P223" s="42">
        <f t="shared" si="68"/>
        <v>0</v>
      </c>
      <c r="Q223" s="42"/>
      <c r="R223" s="42">
        <f t="shared" si="69"/>
        <v>0</v>
      </c>
      <c r="S223" s="42"/>
      <c r="T223" s="42">
        <f t="shared" si="70"/>
        <v>0</v>
      </c>
      <c r="U223" s="42"/>
      <c r="V223" s="3"/>
      <c r="W223" s="3"/>
      <c r="X223" s="50"/>
    </row>
    <row r="224" spans="8:27">
      <c r="H224" s="89">
        <f t="shared" si="56"/>
        <v>192</v>
      </c>
      <c r="I224" s="34">
        <v>6</v>
      </c>
      <c r="J224" s="3"/>
      <c r="K224" s="235" t="s">
        <v>7209</v>
      </c>
      <c r="L224" s="41">
        <f t="shared" si="66"/>
        <v>0</v>
      </c>
      <c r="M224" s="42"/>
      <c r="N224" s="41">
        <f t="shared" si="67"/>
        <v>0</v>
      </c>
      <c r="O224" s="42"/>
      <c r="P224" s="41">
        <f t="shared" si="68"/>
        <v>0</v>
      </c>
      <c r="Q224" s="41"/>
      <c r="R224" s="41">
        <f t="shared" si="69"/>
        <v>0</v>
      </c>
      <c r="S224" s="41"/>
      <c r="T224" s="41">
        <f t="shared" si="70"/>
        <v>0</v>
      </c>
      <c r="U224" s="41"/>
      <c r="V224" s="3"/>
      <c r="W224" s="3"/>
      <c r="X224" s="50"/>
    </row>
    <row r="225" spans="8:24">
      <c r="H225" s="89">
        <f t="shared" si="56"/>
        <v>193</v>
      </c>
      <c r="I225" s="34"/>
      <c r="J225" s="3"/>
      <c r="K225" s="3"/>
      <c r="L225" s="42"/>
      <c r="M225" s="42"/>
      <c r="N225" s="42"/>
      <c r="O225" s="42"/>
      <c r="P225" s="42"/>
      <c r="Q225" s="42"/>
      <c r="R225" s="42"/>
      <c r="S225" s="42"/>
      <c r="T225" s="42"/>
      <c r="U225" s="42"/>
      <c r="V225" s="3"/>
      <c r="W225" s="3"/>
      <c r="X225" s="50"/>
    </row>
    <row r="226" spans="8:24" ht="13.5" thickBot="1">
      <c r="H226" s="89">
        <f t="shared" si="56"/>
        <v>194</v>
      </c>
      <c r="I226" s="34"/>
      <c r="J226" s="3"/>
      <c r="K226" s="3" t="s">
        <v>7595</v>
      </c>
      <c r="L226" s="178">
        <f>SUM(L219:L224)</f>
        <v>156035130.45999998</v>
      </c>
      <c r="M226" s="93"/>
      <c r="N226" s="178">
        <f>SUM(N219:N224)</f>
        <v>0</v>
      </c>
      <c r="O226" s="93"/>
      <c r="P226" s="178">
        <f>SUM(P219:P224)</f>
        <v>156035130.45999998</v>
      </c>
      <c r="Q226" s="178"/>
      <c r="R226" s="178">
        <f>SUM(R219:R224)</f>
        <v>6016952.6199999982</v>
      </c>
      <c r="S226" s="178"/>
      <c r="T226" s="178">
        <f>SUM(T219:T224)</f>
        <v>1863726.5199999996</v>
      </c>
      <c r="U226" s="178"/>
      <c r="V226" s="3"/>
      <c r="W226" s="3"/>
      <c r="X226" s="50"/>
    </row>
    <row r="227" spans="8:24" ht="13.5" thickTop="1">
      <c r="H227" s="89">
        <f t="shared" si="56"/>
        <v>195</v>
      </c>
      <c r="I227" s="34"/>
      <c r="J227" s="3"/>
      <c r="K227" s="3"/>
      <c r="L227" s="42">
        <f>+L226-L214-L212</f>
        <v>0</v>
      </c>
      <c r="M227" s="42"/>
      <c r="N227" s="42">
        <f>+N226-N214-N212</f>
        <v>0</v>
      </c>
      <c r="O227" s="42"/>
      <c r="P227" s="42">
        <f>+P226-P214-P212</f>
        <v>0</v>
      </c>
      <c r="Q227" s="42"/>
      <c r="R227" s="42">
        <f>+R226-R214-R212</f>
        <v>0</v>
      </c>
      <c r="S227" s="42"/>
      <c r="T227" s="42">
        <f>+T226-T214-T212</f>
        <v>0</v>
      </c>
      <c r="U227" s="42"/>
      <c r="V227" s="3"/>
      <c r="W227" s="3"/>
      <c r="X227" s="50"/>
    </row>
    <row r="228" spans="8:24">
      <c r="H228" s="89">
        <f t="shared" ref="H228:H256" si="71">+H227+1</f>
        <v>196</v>
      </c>
      <c r="I228" s="34"/>
      <c r="J228" s="3"/>
      <c r="K228" s="3" t="s">
        <v>1797</v>
      </c>
      <c r="L228" s="94">
        <f>+L226</f>
        <v>156035130.45999998</v>
      </c>
      <c r="M228" s="94"/>
      <c r="N228" s="94"/>
      <c r="O228" s="94"/>
      <c r="P228" s="94"/>
      <c r="Q228" s="94"/>
      <c r="R228" s="94">
        <f>+R201</f>
        <v>6016952.6199999982</v>
      </c>
      <c r="S228" s="94"/>
      <c r="T228" s="94">
        <f>+T201</f>
        <v>1863726.5199999996</v>
      </c>
      <c r="U228" s="94"/>
      <c r="V228" s="3"/>
      <c r="W228" s="3"/>
      <c r="X228" s="50"/>
    </row>
    <row r="229" spans="8:24">
      <c r="H229" s="89">
        <f t="shared" si="71"/>
        <v>197</v>
      </c>
      <c r="I229" s="34"/>
      <c r="J229" s="1275"/>
      <c r="K229" s="235" t="s">
        <v>2099</v>
      </c>
      <c r="L229" s="1584">
        <f>+Distribution!C29*1000</f>
        <v>177335277.21446154</v>
      </c>
      <c r="M229" s="1336"/>
      <c r="N229" s="1336"/>
      <c r="O229" s="1336"/>
      <c r="P229" s="1336"/>
      <c r="Q229" s="1336"/>
      <c r="R229" s="1584">
        <f>+Distribution!C27*1000</f>
        <v>6016952.6199999992</v>
      </c>
      <c r="S229" s="1336"/>
      <c r="T229" s="1584">
        <f>+Distribution!C28*1000</f>
        <v>2050486.684153846</v>
      </c>
      <c r="U229" s="1336"/>
      <c r="V229" s="3"/>
      <c r="W229" s="3"/>
      <c r="X229" s="50"/>
    </row>
    <row r="230" spans="8:24">
      <c r="H230" s="89">
        <f t="shared" si="71"/>
        <v>198</v>
      </c>
      <c r="I230" s="34"/>
      <c r="J230" s="3"/>
      <c r="K230" s="3" t="s">
        <v>10172</v>
      </c>
      <c r="L230" s="1337">
        <f>+L229/L228</f>
        <v>1.1365086611692352</v>
      </c>
      <c r="M230" s="42"/>
      <c r="N230" s="42"/>
      <c r="O230" s="42"/>
      <c r="P230" s="42"/>
      <c r="Q230" s="42"/>
      <c r="R230" s="1337">
        <f>+R229/R228</f>
        <v>1.0000000000000002</v>
      </c>
      <c r="S230" s="1337"/>
      <c r="T230" s="1337">
        <f>+T229/T228</f>
        <v>1.1002079232922255</v>
      </c>
      <c r="U230" s="1337"/>
      <c r="V230" s="3"/>
      <c r="W230" s="3"/>
      <c r="X230" s="50"/>
    </row>
    <row r="231" spans="8:24">
      <c r="H231" s="89">
        <f t="shared" si="71"/>
        <v>199</v>
      </c>
      <c r="I231" s="34"/>
      <c r="J231" s="3"/>
      <c r="K231" s="3"/>
      <c r="L231" s="42"/>
      <c r="M231" s="42"/>
      <c r="N231" s="42"/>
      <c r="O231" s="42"/>
      <c r="P231" s="42"/>
      <c r="Q231" s="42"/>
      <c r="R231" s="42"/>
      <c r="S231" s="42"/>
      <c r="T231" s="42"/>
      <c r="U231" s="42"/>
      <c r="V231" s="3"/>
      <c r="W231" s="3"/>
      <c r="X231" s="50"/>
    </row>
    <row r="232" spans="8:24">
      <c r="H232" s="89">
        <f t="shared" si="71"/>
        <v>200</v>
      </c>
      <c r="I232" s="1005" t="s">
        <v>8374</v>
      </c>
      <c r="J232" s="56"/>
      <c r="K232" s="1129" t="s">
        <v>7646</v>
      </c>
      <c r="L232" s="42"/>
      <c r="M232" s="42"/>
      <c r="N232" s="42"/>
      <c r="O232" s="42"/>
      <c r="P232" s="42"/>
      <c r="Q232" s="42"/>
      <c r="R232" s="42"/>
      <c r="S232" s="42"/>
      <c r="T232" s="42"/>
      <c r="U232" s="42"/>
      <c r="V232" s="3"/>
      <c r="W232" s="3"/>
      <c r="X232" s="50"/>
    </row>
    <row r="233" spans="8:24">
      <c r="H233" s="89">
        <f t="shared" si="71"/>
        <v>201</v>
      </c>
      <c r="I233" s="34">
        <v>1</v>
      </c>
      <c r="J233" s="3"/>
      <c r="K233" s="3" t="s">
        <v>1245</v>
      </c>
      <c r="L233" s="94">
        <f t="shared" ref="L233:L238" si="72">+L219*$L$230</f>
        <v>177335277.21446154</v>
      </c>
      <c r="M233" s="94"/>
      <c r="N233" s="94">
        <f t="shared" ref="N233:N238" si="73">+N219*$L$230</f>
        <v>0</v>
      </c>
      <c r="O233" s="94"/>
      <c r="P233" s="94">
        <f t="shared" ref="P233:P238" si="74">+P219*$L$230</f>
        <v>177335277.21446154</v>
      </c>
      <c r="Q233" s="94"/>
      <c r="R233" s="94">
        <f t="shared" ref="R233:R238" si="75">+R219*$R$230</f>
        <v>6016952.6199999992</v>
      </c>
      <c r="S233" s="94"/>
      <c r="T233" s="94">
        <f t="shared" ref="T233:T238" si="76">+T219*$T$230</f>
        <v>2050486.6841538458</v>
      </c>
      <c r="U233" s="94"/>
      <c r="V233" s="3"/>
      <c r="W233" s="3"/>
      <c r="X233" s="50"/>
    </row>
    <row r="234" spans="8:24">
      <c r="H234" s="89">
        <f t="shared" si="71"/>
        <v>202</v>
      </c>
      <c r="I234" s="34">
        <v>2</v>
      </c>
      <c r="J234" s="3"/>
      <c r="K234" s="3" t="s">
        <v>7593</v>
      </c>
      <c r="L234" s="42">
        <f t="shared" si="72"/>
        <v>0</v>
      </c>
      <c r="M234" s="42"/>
      <c r="N234" s="42">
        <f t="shared" si="73"/>
        <v>0</v>
      </c>
      <c r="O234" s="42"/>
      <c r="P234" s="42">
        <f t="shared" si="74"/>
        <v>0</v>
      </c>
      <c r="Q234" s="42"/>
      <c r="R234" s="42">
        <f t="shared" si="75"/>
        <v>0</v>
      </c>
      <c r="S234" s="42"/>
      <c r="T234" s="42">
        <f t="shared" si="76"/>
        <v>0</v>
      </c>
      <c r="U234" s="42"/>
      <c r="V234" s="3"/>
      <c r="W234" s="3"/>
      <c r="X234" s="50"/>
    </row>
    <row r="235" spans="8:24">
      <c r="H235" s="89">
        <f t="shared" si="71"/>
        <v>203</v>
      </c>
      <c r="I235" s="34">
        <v>3</v>
      </c>
      <c r="J235" s="3"/>
      <c r="K235" s="3" t="s">
        <v>7594</v>
      </c>
      <c r="L235" s="42">
        <f t="shared" si="72"/>
        <v>0</v>
      </c>
      <c r="M235" s="42"/>
      <c r="N235" s="42">
        <f t="shared" si="73"/>
        <v>0</v>
      </c>
      <c r="O235" s="42"/>
      <c r="P235" s="42">
        <f t="shared" si="74"/>
        <v>0</v>
      </c>
      <c r="Q235" s="42"/>
      <c r="R235" s="42">
        <f t="shared" si="75"/>
        <v>0</v>
      </c>
      <c r="S235" s="42"/>
      <c r="T235" s="42">
        <f t="shared" si="76"/>
        <v>0</v>
      </c>
      <c r="U235" s="42"/>
      <c r="V235" s="3"/>
      <c r="W235" s="3"/>
      <c r="X235" s="50"/>
    </row>
    <row r="236" spans="8:24">
      <c r="H236" s="89">
        <f t="shared" si="71"/>
        <v>204</v>
      </c>
      <c r="I236" s="34">
        <v>4</v>
      </c>
      <c r="J236" s="3"/>
      <c r="K236" s="3" t="s">
        <v>5738</v>
      </c>
      <c r="L236" s="42">
        <f t="shared" si="72"/>
        <v>0</v>
      </c>
      <c r="M236" s="42"/>
      <c r="N236" s="42">
        <f t="shared" si="73"/>
        <v>0</v>
      </c>
      <c r="O236" s="42"/>
      <c r="P236" s="42">
        <f t="shared" si="74"/>
        <v>0</v>
      </c>
      <c r="Q236" s="42"/>
      <c r="R236" s="42">
        <f t="shared" si="75"/>
        <v>0</v>
      </c>
      <c r="S236" s="42"/>
      <c r="T236" s="42">
        <f t="shared" si="76"/>
        <v>0</v>
      </c>
      <c r="U236" s="42"/>
      <c r="V236" s="3"/>
      <c r="W236" s="3"/>
      <c r="X236" s="50"/>
    </row>
    <row r="237" spans="8:24">
      <c r="H237" s="89">
        <f t="shared" si="71"/>
        <v>205</v>
      </c>
      <c r="I237" s="34">
        <v>5</v>
      </c>
      <c r="J237" s="3"/>
      <c r="K237" s="3" t="s">
        <v>1795</v>
      </c>
      <c r="L237" s="42">
        <f t="shared" si="72"/>
        <v>0</v>
      </c>
      <c r="M237" s="42"/>
      <c r="N237" s="42">
        <f t="shared" si="73"/>
        <v>0</v>
      </c>
      <c r="O237" s="42"/>
      <c r="P237" s="42">
        <f t="shared" si="74"/>
        <v>0</v>
      </c>
      <c r="Q237" s="42"/>
      <c r="R237" s="42">
        <f t="shared" si="75"/>
        <v>0</v>
      </c>
      <c r="S237" s="42"/>
      <c r="T237" s="42">
        <f t="shared" si="76"/>
        <v>0</v>
      </c>
      <c r="U237" s="42"/>
      <c r="V237" s="3"/>
      <c r="W237" s="3"/>
      <c r="X237" s="50"/>
    </row>
    <row r="238" spans="8:24">
      <c r="H238" s="89">
        <f t="shared" si="71"/>
        <v>206</v>
      </c>
      <c r="I238" s="34">
        <v>6</v>
      </c>
      <c r="J238" s="3"/>
      <c r="K238" s="3" t="s">
        <v>7209</v>
      </c>
      <c r="L238" s="41">
        <f t="shared" si="72"/>
        <v>0</v>
      </c>
      <c r="M238" s="42"/>
      <c r="N238" s="41">
        <f t="shared" si="73"/>
        <v>0</v>
      </c>
      <c r="O238" s="42"/>
      <c r="P238" s="41">
        <f t="shared" si="74"/>
        <v>0</v>
      </c>
      <c r="Q238" s="42"/>
      <c r="R238" s="41">
        <f t="shared" si="75"/>
        <v>0</v>
      </c>
      <c r="S238" s="42"/>
      <c r="T238" s="41">
        <f t="shared" si="76"/>
        <v>0</v>
      </c>
      <c r="U238" s="42"/>
      <c r="V238" s="3"/>
      <c r="W238" s="3"/>
      <c r="X238" s="50"/>
    </row>
    <row r="239" spans="8:24">
      <c r="H239" s="89">
        <f t="shared" si="71"/>
        <v>207</v>
      </c>
      <c r="I239" s="34"/>
      <c r="J239" s="3"/>
      <c r="K239" s="3"/>
      <c r="L239" s="42"/>
      <c r="M239" s="42"/>
      <c r="N239" s="42"/>
      <c r="O239" s="42"/>
      <c r="P239" s="42"/>
      <c r="Q239" s="42"/>
      <c r="R239" s="42"/>
      <c r="S239" s="42"/>
      <c r="T239" s="42"/>
      <c r="U239" s="42"/>
      <c r="V239" s="3"/>
      <c r="W239" s="3"/>
      <c r="X239" s="50"/>
    </row>
    <row r="240" spans="8:24" ht="13.5" thickBot="1">
      <c r="H240" s="89">
        <f t="shared" si="71"/>
        <v>208</v>
      </c>
      <c r="I240" s="34"/>
      <c r="J240" s="3"/>
      <c r="K240" s="3" t="s">
        <v>7595</v>
      </c>
      <c r="L240" s="177">
        <f>SUM(L233:L238)</f>
        <v>177335277.21446154</v>
      </c>
      <c r="M240" s="94"/>
      <c r="N240" s="177">
        <f>SUM(N233:N238)</f>
        <v>0</v>
      </c>
      <c r="O240" s="94"/>
      <c r="P240" s="177">
        <f>SUM(P233:P238)</f>
        <v>177335277.21446154</v>
      </c>
      <c r="Q240" s="94"/>
      <c r="R240" s="177">
        <f>SUM(R233:R238)</f>
        <v>6016952.6199999992</v>
      </c>
      <c r="S240" s="94"/>
      <c r="T240" s="177">
        <f>SUM(T233:T238)</f>
        <v>2050486.6841538458</v>
      </c>
      <c r="U240" s="94"/>
      <c r="V240" s="3"/>
      <c r="W240" s="3"/>
      <c r="X240" s="50"/>
    </row>
    <row r="241" spans="8:24" ht="13.5" thickTop="1">
      <c r="H241" s="89">
        <f t="shared" si="71"/>
        <v>209</v>
      </c>
      <c r="I241" s="34"/>
      <c r="J241" s="3"/>
      <c r="K241" s="3"/>
      <c r="L241" s="42"/>
      <c r="M241" s="42"/>
      <c r="N241" s="42"/>
      <c r="O241" s="42"/>
      <c r="P241" s="42"/>
      <c r="Q241" s="42"/>
      <c r="R241" s="42"/>
      <c r="S241" s="42"/>
      <c r="T241" s="42"/>
      <c r="U241" s="42"/>
      <c r="V241" s="3"/>
      <c r="W241" s="3"/>
      <c r="X241" s="50"/>
    </row>
    <row r="242" spans="8:24">
      <c r="H242" s="89">
        <f t="shared" si="71"/>
        <v>210</v>
      </c>
      <c r="I242" s="34"/>
      <c r="J242" s="3"/>
      <c r="K242" s="3"/>
      <c r="L242" s="3"/>
      <c r="M242" s="3"/>
      <c r="N242" s="3"/>
      <c r="O242" s="3"/>
      <c r="P242" s="3"/>
      <c r="Q242" s="3"/>
      <c r="R242" s="3"/>
      <c r="S242" s="3"/>
      <c r="T242" s="3"/>
      <c r="U242" s="3"/>
      <c r="V242" s="3"/>
      <c r="W242" s="3"/>
      <c r="X242" s="50"/>
    </row>
    <row r="243" spans="8:24">
      <c r="H243" s="89">
        <f t="shared" si="71"/>
        <v>211</v>
      </c>
      <c r="I243" s="34"/>
      <c r="J243" s="3"/>
      <c r="K243" s="3"/>
      <c r="L243" s="3"/>
      <c r="M243" s="3"/>
      <c r="N243" s="3"/>
      <c r="O243" s="3"/>
      <c r="P243" s="3"/>
      <c r="Q243" s="3"/>
      <c r="R243" s="3"/>
      <c r="S243" s="3"/>
      <c r="T243" s="3"/>
      <c r="U243" s="3"/>
      <c r="V243" s="3"/>
      <c r="W243" s="3"/>
      <c r="X243" s="50"/>
    </row>
    <row r="244" spans="8:24">
      <c r="H244" s="89">
        <f t="shared" si="71"/>
        <v>212</v>
      </c>
      <c r="I244" s="34"/>
      <c r="J244" s="3"/>
      <c r="K244" s="3"/>
      <c r="L244" s="3"/>
      <c r="M244" s="3"/>
      <c r="N244" s="172" t="s">
        <v>6503</v>
      </c>
      <c r="O244" s="172"/>
      <c r="P244" s="172"/>
      <c r="Q244" s="339" t="s">
        <v>4577</v>
      </c>
      <c r="R244" s="3"/>
      <c r="S244" s="3"/>
      <c r="T244" s="3"/>
      <c r="U244" s="3"/>
      <c r="V244" s="3"/>
      <c r="W244" s="3"/>
      <c r="X244" s="50"/>
    </row>
    <row r="245" spans="8:24">
      <c r="H245" s="89">
        <f t="shared" si="71"/>
        <v>213</v>
      </c>
      <c r="I245" s="34"/>
      <c r="J245" s="3"/>
      <c r="K245" s="3"/>
      <c r="L245" s="3"/>
      <c r="M245" s="3"/>
      <c r="N245" s="112" t="s">
        <v>9117</v>
      </c>
      <c r="O245" s="56"/>
      <c r="P245" s="112" t="s">
        <v>3302</v>
      </c>
      <c r="Q245" s="112"/>
      <c r="R245" s="3"/>
      <c r="S245" s="3"/>
      <c r="T245" s="3"/>
      <c r="U245" s="3"/>
      <c r="V245" s="3"/>
      <c r="W245" s="3"/>
      <c r="X245" s="50"/>
    </row>
    <row r="246" spans="8:24">
      <c r="H246" s="89">
        <f t="shared" si="71"/>
        <v>214</v>
      </c>
      <c r="I246" s="62" t="s">
        <v>8374</v>
      </c>
      <c r="K246" s="11" t="s">
        <v>2098</v>
      </c>
      <c r="L246" s="3"/>
      <c r="M246" s="3"/>
      <c r="N246" s="11" t="s">
        <v>9118</v>
      </c>
      <c r="O246" s="11" t="s">
        <v>8375</v>
      </c>
      <c r="P246" s="11" t="s">
        <v>7520</v>
      </c>
      <c r="Q246" s="112"/>
      <c r="R246" s="3"/>
      <c r="S246" s="3"/>
      <c r="T246" s="3"/>
      <c r="U246" s="3"/>
      <c r="V246" s="3"/>
      <c r="W246" s="3"/>
      <c r="X246" s="50"/>
    </row>
    <row r="247" spans="8:24">
      <c r="H247" s="89">
        <f t="shared" si="71"/>
        <v>215</v>
      </c>
      <c r="I247" s="112">
        <v>1</v>
      </c>
      <c r="K247" s="56" t="s">
        <v>7205</v>
      </c>
      <c r="L247" s="3"/>
      <c r="M247" s="3"/>
      <c r="N247" s="1338">
        <f>+Z205/1000</f>
        <v>185402.71651861543</v>
      </c>
      <c r="O247" s="1338">
        <f>+X208/1000+N252</f>
        <v>0</v>
      </c>
      <c r="P247" s="1338">
        <f>+N247+O247</f>
        <v>185402.71651861543</v>
      </c>
      <c r="Q247" s="1339"/>
      <c r="R247" s="3"/>
      <c r="S247" s="3"/>
      <c r="T247" s="3"/>
      <c r="U247" s="3"/>
      <c r="V247" s="3"/>
      <c r="W247" s="3"/>
      <c r="X247" s="50"/>
    </row>
    <row r="248" spans="8:24">
      <c r="H248" s="89">
        <f t="shared" si="71"/>
        <v>216</v>
      </c>
      <c r="I248" s="112">
        <v>5</v>
      </c>
      <c r="K248" s="56" t="s">
        <v>1795</v>
      </c>
      <c r="L248" s="3"/>
      <c r="M248" s="3"/>
      <c r="N248" s="1338">
        <f>+Z209/1000</f>
        <v>0</v>
      </c>
      <c r="O248" s="1338"/>
      <c r="P248" s="1338">
        <f>+N248+O248</f>
        <v>0</v>
      </c>
      <c r="Q248" s="1338"/>
      <c r="R248" s="3"/>
      <c r="S248" s="3"/>
      <c r="T248" s="3"/>
      <c r="U248" s="3"/>
      <c r="V248" s="3"/>
      <c r="W248" s="3"/>
      <c r="X248" s="50"/>
    </row>
    <row r="249" spans="8:24">
      <c r="H249" s="89">
        <f t="shared" si="71"/>
        <v>217</v>
      </c>
      <c r="I249" s="112">
        <v>3</v>
      </c>
      <c r="K249" s="56" t="s">
        <v>7206</v>
      </c>
      <c r="L249" s="3"/>
      <c r="M249" s="3"/>
      <c r="N249" s="1338">
        <f>+Z207/1000</f>
        <v>0</v>
      </c>
      <c r="O249" s="1338"/>
      <c r="P249" s="1338">
        <f>+N249+O249</f>
        <v>0</v>
      </c>
      <c r="Q249" s="1338"/>
      <c r="R249" s="3"/>
      <c r="S249" s="3"/>
      <c r="T249" s="3"/>
      <c r="U249" s="3"/>
      <c r="V249" s="3"/>
      <c r="W249" s="3"/>
      <c r="X249" s="50"/>
    </row>
    <row r="250" spans="8:24">
      <c r="H250" s="89">
        <f t="shared" si="71"/>
        <v>218</v>
      </c>
      <c r="I250" s="112">
        <v>2</v>
      </c>
      <c r="K250" s="56" t="s">
        <v>7207</v>
      </c>
      <c r="L250" s="3"/>
      <c r="M250" s="1340"/>
      <c r="N250" s="2315">
        <f>+Z206/1000</f>
        <v>0</v>
      </c>
      <c r="O250" s="1338"/>
      <c r="P250" s="2315">
        <f>+N250+O250</f>
        <v>0</v>
      </c>
      <c r="Q250" s="1338"/>
      <c r="R250" s="3"/>
      <c r="S250" s="3"/>
      <c r="T250" s="3"/>
      <c r="U250" s="3"/>
      <c r="V250" s="3"/>
      <c r="W250" s="3"/>
      <c r="X250" s="50"/>
    </row>
    <row r="251" spans="8:24">
      <c r="H251" s="89">
        <f t="shared" si="71"/>
        <v>219</v>
      </c>
      <c r="I251" s="112"/>
      <c r="K251" s="56" t="s">
        <v>7208</v>
      </c>
      <c r="L251" s="3"/>
      <c r="M251" s="3"/>
      <c r="N251" s="1338">
        <f>+N248+N249+N250</f>
        <v>0</v>
      </c>
      <c r="O251" s="1338"/>
      <c r="P251" s="1338">
        <f>+N251+O251</f>
        <v>0</v>
      </c>
      <c r="Q251" s="1338"/>
      <c r="R251" s="3"/>
      <c r="S251" s="3"/>
      <c r="T251" s="3"/>
      <c r="U251" s="3"/>
      <c r="V251" s="3"/>
      <c r="W251" s="3"/>
      <c r="X251" s="50"/>
    </row>
    <row r="252" spans="8:24">
      <c r="H252" s="89">
        <f t="shared" si="71"/>
        <v>220</v>
      </c>
      <c r="I252" s="112">
        <v>6</v>
      </c>
      <c r="K252" s="56" t="s">
        <v>7209</v>
      </c>
      <c r="L252" s="3"/>
      <c r="M252" s="3"/>
      <c r="N252" s="1338">
        <f>+Z210/1000</f>
        <v>0</v>
      </c>
      <c r="O252" s="1338">
        <f>-N252</f>
        <v>0</v>
      </c>
      <c r="P252" s="1338">
        <v>0</v>
      </c>
      <c r="Q252" s="1338"/>
      <c r="R252" s="3"/>
      <c r="S252" s="3"/>
      <c r="T252" s="3"/>
      <c r="U252" s="3"/>
      <c r="V252" s="3"/>
      <c r="W252" s="3"/>
      <c r="X252" s="50"/>
    </row>
    <row r="253" spans="8:24">
      <c r="H253" s="89">
        <f t="shared" si="71"/>
        <v>221</v>
      </c>
      <c r="I253" s="112">
        <v>4</v>
      </c>
      <c r="K253" s="56" t="s">
        <v>5738</v>
      </c>
      <c r="L253" s="3"/>
      <c r="M253" s="3"/>
      <c r="N253" s="1341">
        <f>+Z208/1000</f>
        <v>0</v>
      </c>
      <c r="O253" s="1341">
        <f>-X208/1000</f>
        <v>0</v>
      </c>
      <c r="P253" s="1341">
        <f>+N253+O253</f>
        <v>0</v>
      </c>
      <c r="Q253" s="1338"/>
      <c r="R253" s="3"/>
      <c r="S253" s="3"/>
      <c r="T253" s="3"/>
      <c r="U253" s="3"/>
      <c r="V253" s="3"/>
      <c r="W253" s="3"/>
      <c r="X253" s="50"/>
    </row>
    <row r="254" spans="8:24">
      <c r="H254" s="89">
        <f t="shared" si="71"/>
        <v>222</v>
      </c>
      <c r="I254" s="35"/>
      <c r="J254" s="62"/>
      <c r="K254" s="62" t="s">
        <v>9092</v>
      </c>
      <c r="L254" s="8"/>
      <c r="M254" s="8"/>
      <c r="N254" s="1341">
        <f>+N247+N251+N252+N253</f>
        <v>185402.71651861543</v>
      </c>
      <c r="O254" s="1341"/>
      <c r="P254" s="1341">
        <f>+P247+P251+P252+P253</f>
        <v>185402.71651861543</v>
      </c>
      <c r="Q254" s="2285" t="s">
        <v>8562</v>
      </c>
      <c r="R254" s="8"/>
      <c r="S254" s="8"/>
      <c r="T254" s="8"/>
      <c r="U254" s="8"/>
      <c r="V254" s="8"/>
      <c r="W254" s="8"/>
      <c r="X254" s="54"/>
    </row>
    <row r="255" spans="8:24">
      <c r="H255" s="89">
        <f t="shared" si="71"/>
        <v>223</v>
      </c>
    </row>
    <row r="256" spans="8:24">
      <c r="H256" s="89">
        <f t="shared" si="71"/>
        <v>224</v>
      </c>
    </row>
    <row r="269" spans="14:16">
      <c r="N269" s="354"/>
      <c r="O269" s="354"/>
      <c r="P269" s="354"/>
    </row>
    <row r="270" spans="14:16">
      <c r="N270" s="354"/>
      <c r="O270" s="354"/>
      <c r="P270" s="354"/>
    </row>
    <row r="271" spans="14:16">
      <c r="N271" s="354"/>
      <c r="O271" s="354"/>
      <c r="P271" s="354"/>
    </row>
    <row r="272" spans="14:16">
      <c r="N272" s="354"/>
      <c r="O272" s="354"/>
      <c r="P272" s="354"/>
    </row>
    <row r="273" spans="1:16">
      <c r="N273" s="354"/>
      <c r="O273" s="354"/>
      <c r="P273" s="354"/>
    </row>
    <row r="274" spans="1:16">
      <c r="N274" s="354"/>
      <c r="O274" s="354"/>
      <c r="P274" s="354"/>
    </row>
    <row r="275" spans="1:16">
      <c r="N275" s="354"/>
      <c r="O275" s="354"/>
      <c r="P275" s="354"/>
    </row>
    <row r="276" spans="1:16">
      <c r="N276" s="354"/>
      <c r="O276" s="354"/>
      <c r="P276" s="354"/>
    </row>
    <row r="277" spans="1:16">
      <c r="N277" s="353"/>
    </row>
    <row r="278" spans="1:16">
      <c r="A278" s="398" t="s">
        <v>9098</v>
      </c>
    </row>
    <row r="279" spans="1:16">
      <c r="A279" t="s">
        <v>3681</v>
      </c>
    </row>
    <row r="280" spans="1:16">
      <c r="A280" t="s">
        <v>2156</v>
      </c>
    </row>
    <row r="281" spans="1:16">
      <c r="C281" t="s">
        <v>8212</v>
      </c>
      <c r="D281" t="s">
        <v>9100</v>
      </c>
      <c r="E281" t="s">
        <v>7904</v>
      </c>
    </row>
    <row r="282" spans="1:16">
      <c r="A282" t="s">
        <v>9101</v>
      </c>
      <c r="B282" t="s">
        <v>352</v>
      </c>
      <c r="C282">
        <v>360</v>
      </c>
      <c r="D282">
        <v>361</v>
      </c>
      <c r="E282">
        <v>362</v>
      </c>
      <c r="F282" t="s">
        <v>9179</v>
      </c>
    </row>
    <row r="283" spans="1:16">
      <c r="A283" t="s">
        <v>7785</v>
      </c>
      <c r="B283" t="s">
        <v>2519</v>
      </c>
      <c r="C283" s="63">
        <v>0</v>
      </c>
      <c r="D283" s="63">
        <v>0</v>
      </c>
      <c r="E283" s="63">
        <v>485774.25</v>
      </c>
      <c r="F283" s="63">
        <v>485774.25</v>
      </c>
    </row>
    <row r="284" spans="1:16">
      <c r="A284" t="s">
        <v>11195</v>
      </c>
      <c r="B284" t="s">
        <v>8032</v>
      </c>
      <c r="C284" s="63">
        <v>88561.42</v>
      </c>
      <c r="D284" s="63">
        <v>109760.37</v>
      </c>
      <c r="E284" s="63">
        <v>3057357.2</v>
      </c>
      <c r="F284" s="63">
        <v>3255678.99</v>
      </c>
    </row>
    <row r="285" spans="1:16">
      <c r="A285" s="381" t="s">
        <v>6855</v>
      </c>
      <c r="B285" s="381" t="s">
        <v>8096</v>
      </c>
      <c r="C285" s="2522">
        <v>0</v>
      </c>
      <c r="D285" s="2522">
        <v>0</v>
      </c>
      <c r="E285" s="2522">
        <v>13354.06</v>
      </c>
      <c r="F285" s="2522">
        <v>13354.06</v>
      </c>
    </row>
    <row r="286" spans="1:16">
      <c r="A286" t="s">
        <v>9989</v>
      </c>
      <c r="B286" t="s">
        <v>8033</v>
      </c>
      <c r="C286" s="63">
        <v>14244.44</v>
      </c>
      <c r="D286" s="63">
        <v>13461.46</v>
      </c>
      <c r="E286" s="63">
        <v>958343.53</v>
      </c>
      <c r="F286" s="63">
        <v>986049.43</v>
      </c>
    </row>
    <row r="287" spans="1:16">
      <c r="A287" t="s">
        <v>9990</v>
      </c>
      <c r="B287" t="s">
        <v>5542</v>
      </c>
      <c r="C287" s="63">
        <v>110183.29</v>
      </c>
      <c r="D287" s="63">
        <v>21020.49</v>
      </c>
      <c r="E287" s="63">
        <v>1185072.3799999999</v>
      </c>
      <c r="F287" s="63">
        <v>1316276.1599999999</v>
      </c>
    </row>
    <row r="288" spans="1:16">
      <c r="A288" t="s">
        <v>9991</v>
      </c>
      <c r="B288" t="s">
        <v>5543</v>
      </c>
      <c r="C288" s="63">
        <v>5209.01</v>
      </c>
      <c r="D288" s="63">
        <v>11521.03</v>
      </c>
      <c r="E288" s="63">
        <v>2673150.0699999998</v>
      </c>
      <c r="F288" s="63">
        <v>2689880.11</v>
      </c>
    </row>
    <row r="289" spans="1:6">
      <c r="A289" t="s">
        <v>7799</v>
      </c>
      <c r="B289" t="s">
        <v>5544</v>
      </c>
      <c r="C289" s="63">
        <v>17529.7</v>
      </c>
      <c r="D289" s="63">
        <v>1831.12</v>
      </c>
      <c r="E289" s="63">
        <v>1292972.43</v>
      </c>
      <c r="F289" s="63">
        <v>1312333.25</v>
      </c>
    </row>
    <row r="290" spans="1:6">
      <c r="A290" t="s">
        <v>7800</v>
      </c>
      <c r="B290" t="s">
        <v>8034</v>
      </c>
      <c r="C290" s="63">
        <v>13909.55</v>
      </c>
      <c r="D290" s="63">
        <v>1232</v>
      </c>
      <c r="E290" s="63">
        <v>411873.92</v>
      </c>
      <c r="F290" s="63">
        <v>427015.47</v>
      </c>
    </row>
    <row r="291" spans="1:6">
      <c r="A291" t="s">
        <v>7801</v>
      </c>
      <c r="B291" t="s">
        <v>10723</v>
      </c>
      <c r="C291" s="63">
        <v>1806.01</v>
      </c>
      <c r="D291" s="63">
        <v>15436.2</v>
      </c>
      <c r="E291" s="63">
        <v>398959.43</v>
      </c>
      <c r="F291" s="63">
        <v>416201.64</v>
      </c>
    </row>
    <row r="292" spans="1:6">
      <c r="A292" t="s">
        <v>7802</v>
      </c>
      <c r="B292" t="s">
        <v>10724</v>
      </c>
      <c r="C292" s="63">
        <v>3991.61</v>
      </c>
      <c r="D292" s="63">
        <v>0</v>
      </c>
      <c r="E292" s="63">
        <v>497865.22</v>
      </c>
      <c r="F292" s="63">
        <v>501856.83</v>
      </c>
    </row>
    <row r="293" spans="1:6">
      <c r="A293" t="s">
        <v>7803</v>
      </c>
      <c r="B293" t="s">
        <v>8035</v>
      </c>
      <c r="C293" s="63">
        <v>13646.18</v>
      </c>
      <c r="D293" s="63">
        <v>6963.46</v>
      </c>
      <c r="E293" s="63">
        <v>817626.61</v>
      </c>
      <c r="F293" s="63">
        <v>838236.25</v>
      </c>
    </row>
    <row r="294" spans="1:6">
      <c r="A294" t="s">
        <v>5812</v>
      </c>
      <c r="B294" t="s">
        <v>8898</v>
      </c>
      <c r="C294" s="63">
        <v>2733.65</v>
      </c>
      <c r="D294" s="63">
        <v>12457.52</v>
      </c>
      <c r="E294" s="63">
        <v>560132.74</v>
      </c>
      <c r="F294" s="63">
        <v>575323.91</v>
      </c>
    </row>
    <row r="295" spans="1:6">
      <c r="A295" t="s">
        <v>8047</v>
      </c>
      <c r="B295" t="s">
        <v>11624</v>
      </c>
      <c r="C295" s="63">
        <v>2673.57</v>
      </c>
      <c r="D295" s="63">
        <v>0</v>
      </c>
      <c r="E295" s="63">
        <v>471282.17</v>
      </c>
      <c r="F295" s="63">
        <v>473955.74</v>
      </c>
    </row>
    <row r="296" spans="1:6">
      <c r="A296" t="s">
        <v>8048</v>
      </c>
      <c r="B296" t="s">
        <v>8036</v>
      </c>
      <c r="C296" s="63">
        <v>2794.98</v>
      </c>
      <c r="D296" s="63">
        <v>9569.5300000000007</v>
      </c>
      <c r="E296" s="63">
        <v>1417846.34</v>
      </c>
      <c r="F296" s="63">
        <v>1430210.85</v>
      </c>
    </row>
    <row r="297" spans="1:6">
      <c r="A297" t="s">
        <v>8049</v>
      </c>
      <c r="B297" t="s">
        <v>11626</v>
      </c>
      <c r="C297" s="63">
        <v>31339.599999999999</v>
      </c>
      <c r="D297" s="63">
        <v>13540.14</v>
      </c>
      <c r="E297" s="63">
        <v>1227769.73</v>
      </c>
      <c r="F297" s="63">
        <v>1272649.47</v>
      </c>
    </row>
    <row r="298" spans="1:6">
      <c r="A298" t="s">
        <v>8050</v>
      </c>
      <c r="B298" t="s">
        <v>8037</v>
      </c>
      <c r="C298" s="63">
        <v>3248</v>
      </c>
      <c r="D298" s="63">
        <v>0</v>
      </c>
      <c r="E298" s="63">
        <v>918722.98</v>
      </c>
      <c r="F298" s="63">
        <v>921970.98</v>
      </c>
    </row>
    <row r="299" spans="1:6">
      <c r="A299" t="s">
        <v>8051</v>
      </c>
      <c r="B299" t="s">
        <v>11628</v>
      </c>
      <c r="C299" s="63">
        <v>68450.37</v>
      </c>
      <c r="D299" s="63">
        <v>0</v>
      </c>
      <c r="E299" s="63">
        <v>1505660.37</v>
      </c>
      <c r="F299" s="63">
        <v>1574110.74</v>
      </c>
    </row>
    <row r="300" spans="1:6">
      <c r="A300" t="s">
        <v>8052</v>
      </c>
      <c r="B300" t="s">
        <v>11629</v>
      </c>
      <c r="C300" s="63">
        <v>29476.43</v>
      </c>
      <c r="D300" s="63">
        <v>8235.76</v>
      </c>
      <c r="E300" s="63">
        <v>1499867.82</v>
      </c>
      <c r="F300" s="63">
        <v>1537580.01</v>
      </c>
    </row>
    <row r="301" spans="1:6">
      <c r="A301" t="s">
        <v>8053</v>
      </c>
      <c r="B301" t="s">
        <v>9452</v>
      </c>
      <c r="C301" s="63">
        <v>3972.76</v>
      </c>
      <c r="D301" s="63">
        <v>10018.93</v>
      </c>
      <c r="E301" s="63">
        <v>764044.43</v>
      </c>
      <c r="F301" s="63">
        <v>778036.12</v>
      </c>
    </row>
    <row r="302" spans="1:6">
      <c r="A302" t="s">
        <v>6274</v>
      </c>
      <c r="B302" t="s">
        <v>9453</v>
      </c>
      <c r="C302" s="63">
        <v>0</v>
      </c>
      <c r="D302" s="63">
        <v>0</v>
      </c>
      <c r="E302" s="63">
        <v>33025.519999999997</v>
      </c>
      <c r="F302" s="63">
        <v>33025.519999999997</v>
      </c>
    </row>
    <row r="303" spans="1:6">
      <c r="A303" t="s">
        <v>6275</v>
      </c>
      <c r="B303" t="s">
        <v>9454</v>
      </c>
      <c r="C303" s="63">
        <v>20797.84</v>
      </c>
      <c r="D303" s="63">
        <v>14122.98</v>
      </c>
      <c r="E303" s="63">
        <v>502424.95</v>
      </c>
      <c r="F303" s="63">
        <v>537345.77</v>
      </c>
    </row>
    <row r="304" spans="1:6">
      <c r="A304" t="s">
        <v>6276</v>
      </c>
      <c r="B304" t="s">
        <v>9455</v>
      </c>
      <c r="C304" s="63">
        <v>0</v>
      </c>
      <c r="D304" s="63">
        <v>0</v>
      </c>
      <c r="E304" s="63">
        <v>650623.30000000005</v>
      </c>
      <c r="F304" s="63">
        <v>650623.30000000005</v>
      </c>
    </row>
    <row r="305" spans="1:6">
      <c r="A305" t="s">
        <v>8192</v>
      </c>
      <c r="B305" t="s">
        <v>8604</v>
      </c>
      <c r="C305" s="63">
        <v>12383.98</v>
      </c>
      <c r="D305" s="63">
        <v>0</v>
      </c>
      <c r="E305" s="63">
        <v>1225315.69</v>
      </c>
      <c r="F305" s="63">
        <v>1237699.67</v>
      </c>
    </row>
    <row r="306" spans="1:6">
      <c r="A306" t="s">
        <v>8193</v>
      </c>
      <c r="B306" t="s">
        <v>5719</v>
      </c>
      <c r="C306" s="63">
        <v>8474.68</v>
      </c>
      <c r="D306" s="63">
        <v>14902.35</v>
      </c>
      <c r="E306" s="63">
        <v>996946.31</v>
      </c>
      <c r="F306" s="63">
        <v>1020323.34</v>
      </c>
    </row>
    <row r="307" spans="1:6">
      <c r="A307" t="s">
        <v>8194</v>
      </c>
      <c r="B307" t="s">
        <v>5720</v>
      </c>
      <c r="C307" s="63">
        <v>16076.55</v>
      </c>
      <c r="D307" s="63">
        <v>0</v>
      </c>
      <c r="E307" s="63">
        <v>512303.27</v>
      </c>
      <c r="F307" s="63">
        <v>528379.81999999995</v>
      </c>
    </row>
    <row r="308" spans="1:6">
      <c r="A308" t="s">
        <v>8195</v>
      </c>
      <c r="B308" t="s">
        <v>5721</v>
      </c>
      <c r="C308" s="63">
        <v>0</v>
      </c>
      <c r="D308" s="63">
        <v>0</v>
      </c>
      <c r="E308" s="63">
        <v>150619.91</v>
      </c>
      <c r="F308" s="63">
        <v>150619.91</v>
      </c>
    </row>
    <row r="309" spans="1:6">
      <c r="A309" t="s">
        <v>8196</v>
      </c>
      <c r="B309" t="s">
        <v>5722</v>
      </c>
      <c r="C309" s="63">
        <v>0</v>
      </c>
      <c r="D309" s="63">
        <v>9151.67</v>
      </c>
      <c r="E309" s="63">
        <v>1088159.54</v>
      </c>
      <c r="F309" s="63">
        <v>1097311.21</v>
      </c>
    </row>
    <row r="310" spans="1:6">
      <c r="A310" t="s">
        <v>2252</v>
      </c>
      <c r="B310" t="s">
        <v>6822</v>
      </c>
      <c r="C310" s="63">
        <v>5279.42</v>
      </c>
      <c r="D310" s="63">
        <v>6565.02</v>
      </c>
      <c r="E310" s="63">
        <v>432173.43</v>
      </c>
      <c r="F310" s="63">
        <v>444017.87</v>
      </c>
    </row>
    <row r="311" spans="1:6">
      <c r="A311" t="s">
        <v>8059</v>
      </c>
      <c r="B311" t="s">
        <v>6506</v>
      </c>
      <c r="C311" s="63">
        <v>7177.66</v>
      </c>
      <c r="D311" s="63">
        <v>3700.55</v>
      </c>
      <c r="E311" s="63">
        <v>279351.2</v>
      </c>
      <c r="F311" s="63">
        <v>290229.40999999997</v>
      </c>
    </row>
    <row r="312" spans="1:6">
      <c r="A312" t="s">
        <v>8060</v>
      </c>
      <c r="B312" t="s">
        <v>8605</v>
      </c>
      <c r="C312" s="63">
        <v>4385.8999999999996</v>
      </c>
      <c r="D312" s="63">
        <v>0</v>
      </c>
      <c r="E312" s="63">
        <v>746800.6</v>
      </c>
      <c r="F312" s="63">
        <v>751186.5</v>
      </c>
    </row>
    <row r="313" spans="1:6">
      <c r="A313" t="s">
        <v>8061</v>
      </c>
      <c r="B313" t="s">
        <v>6508</v>
      </c>
      <c r="C313" s="63">
        <v>3419.37</v>
      </c>
      <c r="D313" s="63">
        <v>0</v>
      </c>
      <c r="E313" s="63">
        <v>456539.06</v>
      </c>
      <c r="F313" s="63">
        <v>459958.43</v>
      </c>
    </row>
    <row r="314" spans="1:6">
      <c r="A314" t="s">
        <v>8062</v>
      </c>
      <c r="B314" t="s">
        <v>4547</v>
      </c>
      <c r="C314" s="63">
        <v>17187.310000000001</v>
      </c>
      <c r="D314" s="63">
        <v>23802.27</v>
      </c>
      <c r="E314" s="63">
        <v>2087644.36</v>
      </c>
      <c r="F314" s="63">
        <v>2128633.94</v>
      </c>
    </row>
    <row r="315" spans="1:6">
      <c r="A315" t="s">
        <v>8063</v>
      </c>
      <c r="B315" t="s">
        <v>8896</v>
      </c>
      <c r="C315" s="63">
        <v>1164.24</v>
      </c>
      <c r="D315" s="63">
        <v>973.76</v>
      </c>
      <c r="E315" s="63">
        <v>1066884.24</v>
      </c>
      <c r="F315" s="63">
        <v>1069022.24</v>
      </c>
    </row>
    <row r="316" spans="1:6">
      <c r="A316" t="s">
        <v>8064</v>
      </c>
      <c r="B316" t="s">
        <v>11121</v>
      </c>
      <c r="C316" s="63">
        <v>0</v>
      </c>
      <c r="D316" s="63">
        <v>166202.03</v>
      </c>
      <c r="E316" s="63">
        <v>1105093.47</v>
      </c>
      <c r="F316" s="63">
        <v>1271295.5</v>
      </c>
    </row>
    <row r="317" spans="1:6">
      <c r="A317" t="s">
        <v>8065</v>
      </c>
      <c r="B317" t="s">
        <v>3683</v>
      </c>
      <c r="C317" s="63">
        <v>37222.9</v>
      </c>
      <c r="D317" s="63">
        <v>19802.5</v>
      </c>
      <c r="E317" s="63">
        <v>433468.42</v>
      </c>
      <c r="F317" s="63">
        <v>490493.82</v>
      </c>
    </row>
    <row r="318" spans="1:6">
      <c r="A318" t="s">
        <v>8066</v>
      </c>
      <c r="B318" t="s">
        <v>3684</v>
      </c>
      <c r="C318" s="63">
        <v>11173.99</v>
      </c>
      <c r="D318" s="63">
        <v>7625.5</v>
      </c>
      <c r="E318" s="63">
        <v>500608.3</v>
      </c>
      <c r="F318" s="63">
        <v>519407.79</v>
      </c>
    </row>
    <row r="319" spans="1:6">
      <c r="A319" t="s">
        <v>8067</v>
      </c>
      <c r="B319" t="s">
        <v>9794</v>
      </c>
      <c r="C319" s="63">
        <v>17303.11</v>
      </c>
      <c r="D319" s="63">
        <v>9813.06</v>
      </c>
      <c r="E319" s="63">
        <v>1111476.17</v>
      </c>
      <c r="F319" s="63">
        <v>1138592.3400000001</v>
      </c>
    </row>
    <row r="320" spans="1:6">
      <c r="A320" t="s">
        <v>2409</v>
      </c>
      <c r="B320" t="s">
        <v>11122</v>
      </c>
      <c r="C320" s="63">
        <v>0</v>
      </c>
      <c r="D320" s="63">
        <v>0</v>
      </c>
      <c r="E320" s="63">
        <v>37664.1</v>
      </c>
      <c r="F320" s="63">
        <v>37664.1</v>
      </c>
    </row>
    <row r="321" spans="1:6">
      <c r="A321" t="s">
        <v>8068</v>
      </c>
      <c r="B321" t="s">
        <v>8897</v>
      </c>
      <c r="C321" s="63">
        <v>6842.35</v>
      </c>
      <c r="D321" s="63">
        <v>12390.06</v>
      </c>
      <c r="E321" s="63">
        <v>477528.59</v>
      </c>
      <c r="F321" s="63">
        <v>496761</v>
      </c>
    </row>
    <row r="322" spans="1:6">
      <c r="A322" t="s">
        <v>4464</v>
      </c>
      <c r="B322" t="s">
        <v>8898</v>
      </c>
      <c r="C322" s="63">
        <v>3091.75</v>
      </c>
      <c r="D322" s="63">
        <v>0</v>
      </c>
      <c r="E322" s="63">
        <v>1122155.28</v>
      </c>
      <c r="F322" s="63">
        <v>1125247.03</v>
      </c>
    </row>
    <row r="323" spans="1:6">
      <c r="A323" t="s">
        <v>5388</v>
      </c>
      <c r="B323" t="s">
        <v>8899</v>
      </c>
      <c r="C323" s="63">
        <v>3517.53</v>
      </c>
      <c r="D323" s="63">
        <v>9829.02</v>
      </c>
      <c r="E323" s="63">
        <v>748739.83</v>
      </c>
      <c r="F323" s="63">
        <v>762086.38</v>
      </c>
    </row>
    <row r="324" spans="1:6">
      <c r="A324" t="s">
        <v>10114</v>
      </c>
      <c r="B324" t="s">
        <v>11123</v>
      </c>
      <c r="C324" s="63">
        <v>9897.07</v>
      </c>
      <c r="D324" s="63">
        <v>0</v>
      </c>
      <c r="E324" s="63">
        <v>0</v>
      </c>
      <c r="F324" s="63">
        <v>9897.07</v>
      </c>
    </row>
    <row r="325" spans="1:6">
      <c r="A325" t="s">
        <v>10115</v>
      </c>
      <c r="B325" t="s">
        <v>6727</v>
      </c>
      <c r="C325" s="63">
        <v>6165.36</v>
      </c>
      <c r="D325" s="63">
        <v>0</v>
      </c>
      <c r="E325" s="63">
        <v>1870044.54</v>
      </c>
      <c r="F325" s="63">
        <v>1876209.9</v>
      </c>
    </row>
    <row r="326" spans="1:6">
      <c r="A326" t="s">
        <v>10116</v>
      </c>
      <c r="B326" t="s">
        <v>6728</v>
      </c>
      <c r="C326" s="63">
        <v>7831.35</v>
      </c>
      <c r="D326" s="63">
        <v>172874.61</v>
      </c>
      <c r="E326" s="63">
        <v>3524307.42</v>
      </c>
      <c r="F326" s="63">
        <v>3705013.38</v>
      </c>
    </row>
    <row r="327" spans="1:6">
      <c r="A327" t="s">
        <v>5680</v>
      </c>
      <c r="B327" t="s">
        <v>11124</v>
      </c>
      <c r="C327" s="63">
        <v>39563.57</v>
      </c>
      <c r="D327" s="63">
        <v>13997.95</v>
      </c>
      <c r="E327" s="63">
        <v>995925.61</v>
      </c>
      <c r="F327" s="63">
        <v>1049487.1299999999</v>
      </c>
    </row>
    <row r="328" spans="1:6">
      <c r="A328" t="s">
        <v>5681</v>
      </c>
      <c r="B328" t="s">
        <v>4255</v>
      </c>
      <c r="C328" s="63">
        <v>4533.93</v>
      </c>
      <c r="D328" s="63">
        <v>0</v>
      </c>
      <c r="E328" s="63">
        <v>373113</v>
      </c>
      <c r="F328" s="63">
        <v>377646.93</v>
      </c>
    </row>
    <row r="329" spans="1:6">
      <c r="A329" t="s">
        <v>5682</v>
      </c>
      <c r="B329" t="s">
        <v>8292</v>
      </c>
      <c r="C329" s="63">
        <v>2244.84</v>
      </c>
      <c r="D329" s="63">
        <v>0</v>
      </c>
      <c r="E329" s="63">
        <v>752608.93</v>
      </c>
      <c r="F329" s="63">
        <v>754853.77</v>
      </c>
    </row>
    <row r="330" spans="1:6">
      <c r="A330" t="s">
        <v>5683</v>
      </c>
      <c r="B330" t="s">
        <v>8293</v>
      </c>
      <c r="C330" s="63">
        <v>35732.080000000002</v>
      </c>
      <c r="D330" s="63">
        <v>0</v>
      </c>
      <c r="E330" s="63">
        <v>1373330.26</v>
      </c>
      <c r="F330" s="63">
        <v>1409062.34</v>
      </c>
    </row>
    <row r="331" spans="1:6">
      <c r="A331" t="s">
        <v>3212</v>
      </c>
      <c r="B331" t="s">
        <v>8294</v>
      </c>
      <c r="C331" s="63">
        <v>151788.73000000001</v>
      </c>
      <c r="D331" s="63">
        <v>0</v>
      </c>
      <c r="E331" s="63">
        <v>1959004.09</v>
      </c>
      <c r="F331" s="63">
        <v>2110792.8199999998</v>
      </c>
    </row>
    <row r="332" spans="1:6">
      <c r="A332" t="s">
        <v>3213</v>
      </c>
      <c r="B332" t="s">
        <v>8659</v>
      </c>
      <c r="C332" s="63">
        <v>0</v>
      </c>
      <c r="D332" s="63">
        <v>0</v>
      </c>
      <c r="E332" s="63">
        <v>983985.85</v>
      </c>
      <c r="F332" s="63">
        <v>983985.85</v>
      </c>
    </row>
    <row r="333" spans="1:6">
      <c r="A333" t="s">
        <v>3214</v>
      </c>
      <c r="B333" t="s">
        <v>1256</v>
      </c>
      <c r="C333" s="63">
        <v>10295.33</v>
      </c>
      <c r="D333" s="63">
        <v>11564.45</v>
      </c>
      <c r="E333" s="63">
        <v>2399915.36</v>
      </c>
      <c r="F333" s="63">
        <v>2421775.14</v>
      </c>
    </row>
    <row r="334" spans="1:6">
      <c r="A334" t="s">
        <v>3215</v>
      </c>
      <c r="B334" t="s">
        <v>1257</v>
      </c>
      <c r="C334" s="63">
        <v>1339.58</v>
      </c>
      <c r="D334" s="63">
        <v>3084.18</v>
      </c>
      <c r="E334" s="63">
        <v>213756.34</v>
      </c>
      <c r="F334" s="63">
        <v>218180.1</v>
      </c>
    </row>
    <row r="335" spans="1:6">
      <c r="A335" t="s">
        <v>3216</v>
      </c>
      <c r="B335" t="s">
        <v>1258</v>
      </c>
      <c r="C335" s="63">
        <v>23377.82</v>
      </c>
      <c r="D335" s="63">
        <v>50184.95</v>
      </c>
      <c r="E335" s="63">
        <v>1046000.82</v>
      </c>
      <c r="F335" s="63">
        <v>1119563.5900000001</v>
      </c>
    </row>
    <row r="336" spans="1:6">
      <c r="A336" t="s">
        <v>3217</v>
      </c>
      <c r="B336" t="s">
        <v>11125</v>
      </c>
      <c r="C336" s="63">
        <v>2.2000000000000002</v>
      </c>
      <c r="D336" s="63">
        <v>12253.57</v>
      </c>
      <c r="E336" s="63">
        <v>1983650.68</v>
      </c>
      <c r="F336" s="63">
        <v>1995906.45</v>
      </c>
    </row>
    <row r="337" spans="1:6">
      <c r="A337" t="s">
        <v>3218</v>
      </c>
      <c r="B337" t="s">
        <v>1260</v>
      </c>
      <c r="C337" s="63">
        <v>5172.03</v>
      </c>
      <c r="D337" s="63">
        <v>2069.08</v>
      </c>
      <c r="E337" s="63">
        <v>1592347.56</v>
      </c>
      <c r="F337" s="63">
        <v>1599588.67</v>
      </c>
    </row>
    <row r="338" spans="1:6">
      <c r="A338" t="s">
        <v>3219</v>
      </c>
      <c r="B338" t="s">
        <v>1261</v>
      </c>
      <c r="C338" s="63">
        <v>124807.4</v>
      </c>
      <c r="D338" s="63">
        <v>24350.97</v>
      </c>
      <c r="E338" s="63">
        <v>1328236.8999999999</v>
      </c>
      <c r="F338" s="63">
        <v>1477395.27</v>
      </c>
    </row>
    <row r="339" spans="1:6">
      <c r="A339" t="s">
        <v>11023</v>
      </c>
      <c r="B339" t="s">
        <v>1262</v>
      </c>
      <c r="C339" s="63">
        <v>3942</v>
      </c>
      <c r="D339" s="63">
        <v>12944.12</v>
      </c>
      <c r="E339" s="63">
        <v>753503.22</v>
      </c>
      <c r="F339" s="63">
        <v>770389.34</v>
      </c>
    </row>
    <row r="340" spans="1:6">
      <c r="A340" t="s">
        <v>3221</v>
      </c>
      <c r="B340" t="s">
        <v>9795</v>
      </c>
      <c r="C340" s="63">
        <v>10161.43</v>
      </c>
      <c r="D340" s="63">
        <v>0</v>
      </c>
      <c r="E340" s="63">
        <v>1307755.58</v>
      </c>
      <c r="F340" s="63">
        <v>1317917.01</v>
      </c>
    </row>
    <row r="341" spans="1:6">
      <c r="A341" t="s">
        <v>11024</v>
      </c>
      <c r="B341" t="s">
        <v>1263</v>
      </c>
      <c r="C341" s="63">
        <v>5916.17</v>
      </c>
      <c r="D341" s="63">
        <v>0</v>
      </c>
      <c r="E341" s="63">
        <v>501639.38</v>
      </c>
      <c r="F341" s="63">
        <v>507555.55</v>
      </c>
    </row>
    <row r="342" spans="1:6">
      <c r="A342" t="s">
        <v>11025</v>
      </c>
      <c r="B342" t="s">
        <v>6528</v>
      </c>
      <c r="C342" s="63">
        <v>3919.13</v>
      </c>
      <c r="D342" s="63">
        <v>0</v>
      </c>
      <c r="E342" s="63">
        <v>125098.41</v>
      </c>
      <c r="F342" s="63">
        <v>129017.54</v>
      </c>
    </row>
    <row r="343" spans="1:6">
      <c r="A343" t="s">
        <v>11026</v>
      </c>
      <c r="B343" t="s">
        <v>11126</v>
      </c>
      <c r="C343" s="63">
        <v>5730.4</v>
      </c>
      <c r="D343" s="63">
        <v>3963.67</v>
      </c>
      <c r="E343" s="63">
        <v>2198734.5499999998</v>
      </c>
      <c r="F343" s="63">
        <v>2208428.62</v>
      </c>
    </row>
    <row r="344" spans="1:6">
      <c r="A344" t="s">
        <v>6652</v>
      </c>
      <c r="B344" t="s">
        <v>11127</v>
      </c>
      <c r="C344" s="63">
        <v>8290.5400000000009</v>
      </c>
      <c r="D344" s="63">
        <v>164556.4</v>
      </c>
      <c r="E344" s="63">
        <v>2813291.72</v>
      </c>
      <c r="F344" s="63">
        <v>2986138.66</v>
      </c>
    </row>
    <row r="345" spans="1:6">
      <c r="A345" t="s">
        <v>4387</v>
      </c>
      <c r="B345" t="s">
        <v>10585</v>
      </c>
      <c r="C345" s="63">
        <v>2626</v>
      </c>
      <c r="D345" s="63">
        <v>13598.96</v>
      </c>
      <c r="E345" s="63">
        <v>1246445.44</v>
      </c>
      <c r="F345" s="63">
        <v>1262670.3999999999</v>
      </c>
    </row>
    <row r="346" spans="1:6">
      <c r="A346" t="s">
        <v>4388</v>
      </c>
      <c r="B346" t="s">
        <v>3185</v>
      </c>
      <c r="C346" s="63">
        <v>6983.76</v>
      </c>
      <c r="D346" s="63">
        <v>0</v>
      </c>
      <c r="E346" s="63">
        <v>856188.71</v>
      </c>
      <c r="F346" s="63">
        <v>863172.47</v>
      </c>
    </row>
    <row r="347" spans="1:6">
      <c r="A347" t="s">
        <v>3568</v>
      </c>
      <c r="B347" t="s">
        <v>3186</v>
      </c>
      <c r="C347" s="63">
        <v>7655.35</v>
      </c>
      <c r="D347" s="63">
        <v>6001.38</v>
      </c>
      <c r="E347" s="63">
        <v>1428963.42</v>
      </c>
      <c r="F347" s="63">
        <v>1442620.15</v>
      </c>
    </row>
    <row r="348" spans="1:6">
      <c r="A348" t="s">
        <v>3569</v>
      </c>
      <c r="B348" t="s">
        <v>11128</v>
      </c>
      <c r="C348" s="63">
        <v>75743.520000000004</v>
      </c>
      <c r="D348" s="63">
        <v>30530.39</v>
      </c>
      <c r="E348" s="63">
        <v>1886276.66</v>
      </c>
      <c r="F348" s="63">
        <v>1992550.57</v>
      </c>
    </row>
    <row r="349" spans="1:6">
      <c r="A349" t="s">
        <v>3570</v>
      </c>
      <c r="B349" t="s">
        <v>3188</v>
      </c>
      <c r="C349" s="63">
        <v>3456.77</v>
      </c>
      <c r="D349" s="63">
        <v>37941.199999999997</v>
      </c>
      <c r="E349" s="63">
        <v>1808310.84</v>
      </c>
      <c r="F349" s="63">
        <v>1849708.81</v>
      </c>
    </row>
    <row r="350" spans="1:6">
      <c r="A350" t="s">
        <v>3571</v>
      </c>
      <c r="B350" t="s">
        <v>3189</v>
      </c>
      <c r="C350" s="63">
        <v>7572.32</v>
      </c>
      <c r="D350" s="63">
        <v>0</v>
      </c>
      <c r="E350" s="63">
        <v>747575.36</v>
      </c>
      <c r="F350" s="63">
        <v>755147.68</v>
      </c>
    </row>
    <row r="351" spans="1:6">
      <c r="A351" t="s">
        <v>3572</v>
      </c>
      <c r="B351" t="s">
        <v>3190</v>
      </c>
      <c r="C351" s="63">
        <v>11003.92</v>
      </c>
      <c r="D351" s="63">
        <v>10066.530000000001</v>
      </c>
      <c r="E351" s="63">
        <v>388445.41</v>
      </c>
      <c r="F351" s="63">
        <v>409515.86</v>
      </c>
    </row>
    <row r="352" spans="1:6">
      <c r="A352" t="s">
        <v>3573</v>
      </c>
      <c r="B352" t="s">
        <v>3191</v>
      </c>
      <c r="C352" s="63">
        <v>47814.19</v>
      </c>
      <c r="D352" s="63">
        <v>7036.82</v>
      </c>
      <c r="E352" s="63">
        <v>1752036.76</v>
      </c>
      <c r="F352" s="63">
        <v>1806887.77</v>
      </c>
    </row>
    <row r="353" spans="1:6">
      <c r="A353" t="s">
        <v>3574</v>
      </c>
      <c r="B353" t="s">
        <v>3192</v>
      </c>
      <c r="C353" s="63">
        <v>2697.33</v>
      </c>
      <c r="D353" s="63">
        <v>12721.39</v>
      </c>
      <c r="E353" s="63">
        <v>747922.17</v>
      </c>
      <c r="F353" s="63">
        <v>763340.89</v>
      </c>
    </row>
    <row r="354" spans="1:6">
      <c r="A354" t="s">
        <v>3575</v>
      </c>
      <c r="B354" t="s">
        <v>11129</v>
      </c>
      <c r="C354" s="63">
        <v>6426.95</v>
      </c>
      <c r="D354" s="63">
        <v>11399</v>
      </c>
      <c r="E354" s="63">
        <v>2170220.2999999998</v>
      </c>
      <c r="F354" s="63">
        <v>2188046.25</v>
      </c>
    </row>
    <row r="355" spans="1:6">
      <c r="A355" t="s">
        <v>3576</v>
      </c>
      <c r="B355" t="s">
        <v>11130</v>
      </c>
      <c r="C355" s="63">
        <v>15683.61</v>
      </c>
      <c r="D355" s="63">
        <v>0</v>
      </c>
      <c r="E355" s="63">
        <v>1256356.3</v>
      </c>
      <c r="F355" s="63">
        <v>1272039.9099999999</v>
      </c>
    </row>
    <row r="356" spans="1:6">
      <c r="A356" t="s">
        <v>3577</v>
      </c>
      <c r="B356" t="s">
        <v>11131</v>
      </c>
      <c r="C356" s="63">
        <v>19976.14</v>
      </c>
      <c r="D356" s="63">
        <v>12583.71</v>
      </c>
      <c r="E356" s="63">
        <v>465589.54</v>
      </c>
      <c r="F356" s="63">
        <v>498149.39</v>
      </c>
    </row>
    <row r="357" spans="1:6">
      <c r="A357" t="s">
        <v>3578</v>
      </c>
      <c r="B357" t="s">
        <v>10780</v>
      </c>
      <c r="C357" s="63">
        <v>14982.24</v>
      </c>
      <c r="D357" s="63">
        <v>10270.31</v>
      </c>
      <c r="E357" s="63">
        <v>829504.82</v>
      </c>
      <c r="F357" s="63">
        <v>854757.37</v>
      </c>
    </row>
    <row r="358" spans="1:6">
      <c r="A358" t="s">
        <v>3579</v>
      </c>
      <c r="B358" t="s">
        <v>10781</v>
      </c>
      <c r="C358" s="63">
        <v>51951.96</v>
      </c>
      <c r="D358" s="63">
        <v>9209.93</v>
      </c>
      <c r="E358" s="63">
        <v>329524.32</v>
      </c>
      <c r="F358" s="63">
        <v>390686.21</v>
      </c>
    </row>
    <row r="359" spans="1:6">
      <c r="A359" t="s">
        <v>8655</v>
      </c>
      <c r="B359" t="s">
        <v>6269</v>
      </c>
      <c r="C359" s="63">
        <v>169713.66</v>
      </c>
      <c r="D359" s="63">
        <v>28868.12</v>
      </c>
      <c r="E359" s="63">
        <v>1487703.94</v>
      </c>
      <c r="F359" s="63">
        <v>1686285.72</v>
      </c>
    </row>
    <row r="360" spans="1:6">
      <c r="A360" t="s">
        <v>8656</v>
      </c>
      <c r="B360" t="s">
        <v>9796</v>
      </c>
      <c r="C360" s="63">
        <v>0</v>
      </c>
      <c r="D360" s="63">
        <v>10298.870000000001</v>
      </c>
      <c r="E360" s="63">
        <v>1066417.8</v>
      </c>
      <c r="F360" s="63">
        <v>1076716.67</v>
      </c>
    </row>
    <row r="361" spans="1:6">
      <c r="A361" t="s">
        <v>8657</v>
      </c>
      <c r="B361" t="s">
        <v>3114</v>
      </c>
      <c r="C361" s="63">
        <v>8565.5</v>
      </c>
      <c r="D361" s="63">
        <v>13836.8</v>
      </c>
      <c r="E361" s="63">
        <v>1652213.29</v>
      </c>
      <c r="F361" s="63">
        <v>1674615.59</v>
      </c>
    </row>
    <row r="362" spans="1:6">
      <c r="A362" t="s">
        <v>10126</v>
      </c>
      <c r="B362" t="s">
        <v>3115</v>
      </c>
      <c r="C362" s="63">
        <v>31159.360000000001</v>
      </c>
      <c r="D362" s="63">
        <v>17196.18</v>
      </c>
      <c r="E362" s="63">
        <v>347639.75</v>
      </c>
      <c r="F362" s="63">
        <v>395995.29</v>
      </c>
    </row>
    <row r="363" spans="1:6">
      <c r="A363" t="s">
        <v>10127</v>
      </c>
      <c r="B363" t="s">
        <v>3116</v>
      </c>
      <c r="C363" s="63">
        <v>0</v>
      </c>
      <c r="D363" s="63">
        <v>0</v>
      </c>
      <c r="E363" s="63">
        <v>118346.35</v>
      </c>
      <c r="F363" s="63">
        <v>118346.35</v>
      </c>
    </row>
    <row r="364" spans="1:6">
      <c r="A364" t="s">
        <v>10128</v>
      </c>
      <c r="B364" t="s">
        <v>3117</v>
      </c>
      <c r="C364" s="63">
        <v>16703.63</v>
      </c>
      <c r="D364" s="63">
        <v>0</v>
      </c>
      <c r="E364" s="63">
        <v>1556639.69</v>
      </c>
      <c r="F364" s="63">
        <v>1573343.32</v>
      </c>
    </row>
    <row r="365" spans="1:6">
      <c r="A365" t="s">
        <v>10129</v>
      </c>
      <c r="B365" t="s">
        <v>9693</v>
      </c>
      <c r="C365" s="63">
        <v>128.25</v>
      </c>
      <c r="D365" s="63">
        <v>11990</v>
      </c>
      <c r="E365" s="63">
        <v>507752.77</v>
      </c>
      <c r="F365" s="63">
        <v>519871.02</v>
      </c>
    </row>
    <row r="366" spans="1:6">
      <c r="A366" t="s">
        <v>8223</v>
      </c>
      <c r="B366" t="s">
        <v>9694</v>
      </c>
      <c r="C366" s="63">
        <v>13756.37</v>
      </c>
      <c r="D366" s="63">
        <v>0</v>
      </c>
      <c r="E366" s="63">
        <v>2770432.78</v>
      </c>
      <c r="F366" s="63">
        <v>2784189.15</v>
      </c>
    </row>
    <row r="367" spans="1:6">
      <c r="A367" t="s">
        <v>6611</v>
      </c>
      <c r="B367" t="s">
        <v>3120</v>
      </c>
      <c r="C367" s="63">
        <v>0</v>
      </c>
      <c r="D367" s="63">
        <v>2183.54</v>
      </c>
      <c r="E367" s="63">
        <v>995035.35</v>
      </c>
      <c r="F367" s="63">
        <v>997218.89</v>
      </c>
    </row>
    <row r="368" spans="1:6">
      <c r="A368" t="s">
        <v>6612</v>
      </c>
      <c r="B368" t="s">
        <v>3121</v>
      </c>
      <c r="C368" s="63">
        <v>18118.169999999998</v>
      </c>
      <c r="D368" s="63">
        <v>1110.71</v>
      </c>
      <c r="E368" s="63">
        <v>1256674.51</v>
      </c>
      <c r="F368" s="63">
        <v>1275903.3899999999</v>
      </c>
    </row>
    <row r="369" spans="1:6">
      <c r="A369" t="s">
        <v>6613</v>
      </c>
      <c r="B369" t="s">
        <v>9695</v>
      </c>
      <c r="C369" s="63">
        <v>5611.7</v>
      </c>
      <c r="D369" s="63">
        <v>0</v>
      </c>
      <c r="E369" s="63">
        <v>1470873.93</v>
      </c>
      <c r="F369" s="63">
        <v>1476485.63</v>
      </c>
    </row>
    <row r="370" spans="1:6">
      <c r="A370" t="s">
        <v>6614</v>
      </c>
      <c r="B370" t="s">
        <v>9696</v>
      </c>
      <c r="C370" s="63">
        <v>12485.54</v>
      </c>
      <c r="D370" s="63">
        <v>0</v>
      </c>
      <c r="E370" s="63">
        <v>802595.96</v>
      </c>
      <c r="F370" s="63">
        <v>815081.5</v>
      </c>
    </row>
    <row r="371" spans="1:6">
      <c r="A371" t="s">
        <v>6615</v>
      </c>
      <c r="B371" t="s">
        <v>3124</v>
      </c>
      <c r="C371" s="63">
        <v>0</v>
      </c>
      <c r="D371" s="63">
        <v>0</v>
      </c>
      <c r="E371" s="63">
        <v>96760.47</v>
      </c>
      <c r="F371" s="63">
        <v>96760.47</v>
      </c>
    </row>
    <row r="372" spans="1:6">
      <c r="A372" t="s">
        <v>11397</v>
      </c>
      <c r="B372" t="s">
        <v>9697</v>
      </c>
      <c r="C372" s="63">
        <v>0</v>
      </c>
      <c r="D372" s="63">
        <v>0</v>
      </c>
      <c r="E372" s="63">
        <v>262063.6</v>
      </c>
      <c r="F372" s="63">
        <v>262063.6</v>
      </c>
    </row>
    <row r="373" spans="1:6">
      <c r="A373" t="s">
        <v>10435</v>
      </c>
      <c r="B373" t="s">
        <v>9685</v>
      </c>
      <c r="C373" s="63">
        <v>5955.89</v>
      </c>
      <c r="D373" s="63">
        <v>0</v>
      </c>
      <c r="E373" s="63">
        <v>1033536.53</v>
      </c>
      <c r="F373" s="63">
        <v>1039492.42</v>
      </c>
    </row>
    <row r="374" spans="1:6">
      <c r="A374" t="s">
        <v>2469</v>
      </c>
      <c r="B374" t="s">
        <v>9686</v>
      </c>
      <c r="C374" s="63">
        <v>6209.46</v>
      </c>
      <c r="D374" s="63">
        <v>2669.67</v>
      </c>
      <c r="E374" s="63">
        <v>791377.99</v>
      </c>
      <c r="F374" s="63">
        <v>800257.12</v>
      </c>
    </row>
    <row r="375" spans="1:6">
      <c r="A375" t="s">
        <v>2470</v>
      </c>
      <c r="B375" t="s">
        <v>9687</v>
      </c>
      <c r="C375" s="63">
        <v>29117.22</v>
      </c>
      <c r="D375" s="63">
        <v>0</v>
      </c>
      <c r="E375" s="63">
        <v>754137.12</v>
      </c>
      <c r="F375" s="63">
        <v>783254.34</v>
      </c>
    </row>
    <row r="376" spans="1:6">
      <c r="A376" t="s">
        <v>9887</v>
      </c>
      <c r="B376" t="s">
        <v>9688</v>
      </c>
      <c r="C376" s="63">
        <v>8926.76</v>
      </c>
      <c r="D376" s="63">
        <v>0</v>
      </c>
      <c r="E376" s="63">
        <v>457979.69</v>
      </c>
      <c r="F376" s="63">
        <v>466906.45</v>
      </c>
    </row>
    <row r="377" spans="1:6">
      <c r="A377" t="s">
        <v>9886</v>
      </c>
      <c r="B377" t="s">
        <v>9689</v>
      </c>
      <c r="C377" s="63">
        <v>19120.16</v>
      </c>
      <c r="D377" s="63">
        <v>0</v>
      </c>
      <c r="E377" s="63">
        <v>1698364.62</v>
      </c>
      <c r="F377" s="63">
        <v>1717484.78</v>
      </c>
    </row>
    <row r="378" spans="1:6">
      <c r="A378" t="s">
        <v>6599</v>
      </c>
      <c r="B378" t="s">
        <v>9690</v>
      </c>
      <c r="C378" s="63">
        <v>3408.06</v>
      </c>
      <c r="D378" s="63">
        <v>0</v>
      </c>
      <c r="E378" s="63">
        <v>557148.56000000006</v>
      </c>
      <c r="F378" s="63">
        <v>560556.62</v>
      </c>
    </row>
    <row r="379" spans="1:6">
      <c r="A379" t="s">
        <v>9999</v>
      </c>
      <c r="B379" t="s">
        <v>9698</v>
      </c>
      <c r="C379" s="63">
        <v>351887.93</v>
      </c>
      <c r="D379" s="63">
        <v>13348.66</v>
      </c>
      <c r="E379" s="63">
        <v>756525.05</v>
      </c>
      <c r="F379" s="63">
        <v>1121761.6399999999</v>
      </c>
    </row>
    <row r="380" spans="1:6">
      <c r="A380" t="s">
        <v>10000</v>
      </c>
      <c r="B380" t="s">
        <v>9692</v>
      </c>
      <c r="C380" s="63">
        <v>4640.2</v>
      </c>
      <c r="D380" s="63">
        <v>14417.84</v>
      </c>
      <c r="E380" s="63">
        <v>995617.26</v>
      </c>
      <c r="F380" s="63">
        <v>1014675.3</v>
      </c>
    </row>
    <row r="381" spans="1:6">
      <c r="A381" t="s">
        <v>10001</v>
      </c>
      <c r="B381" t="s">
        <v>8760</v>
      </c>
      <c r="C381" s="63">
        <v>11680.34</v>
      </c>
      <c r="D381" s="63">
        <v>0</v>
      </c>
      <c r="E381" s="63">
        <v>510728.57</v>
      </c>
      <c r="F381" s="63">
        <v>522408.91</v>
      </c>
    </row>
    <row r="382" spans="1:6">
      <c r="A382" t="s">
        <v>10002</v>
      </c>
      <c r="B382" t="s">
        <v>8761</v>
      </c>
      <c r="C382" s="63">
        <v>44117.66</v>
      </c>
      <c r="D382" s="63">
        <v>0</v>
      </c>
      <c r="E382" s="63">
        <v>843222.89</v>
      </c>
      <c r="F382" s="63">
        <v>887340.55</v>
      </c>
    </row>
    <row r="383" spans="1:6">
      <c r="A383" t="s">
        <v>10003</v>
      </c>
      <c r="B383" t="s">
        <v>8762</v>
      </c>
      <c r="C383" s="63">
        <v>73783.22</v>
      </c>
      <c r="D383" s="63">
        <v>3206.33</v>
      </c>
      <c r="E383" s="63">
        <v>763272.28</v>
      </c>
      <c r="F383" s="63">
        <v>840261.83</v>
      </c>
    </row>
    <row r="384" spans="1:6">
      <c r="A384" t="s">
        <v>10004</v>
      </c>
      <c r="B384" t="s">
        <v>8763</v>
      </c>
      <c r="C384" s="63">
        <v>5761.46</v>
      </c>
      <c r="D384" s="63">
        <v>8248.5400000000009</v>
      </c>
      <c r="E384" s="63">
        <v>747478.4</v>
      </c>
      <c r="F384" s="63">
        <v>761488.4</v>
      </c>
    </row>
    <row r="385" spans="1:6">
      <c r="A385" t="s">
        <v>10005</v>
      </c>
      <c r="B385" t="s">
        <v>8764</v>
      </c>
      <c r="C385" s="63">
        <v>32148.23</v>
      </c>
      <c r="D385" s="63">
        <v>0</v>
      </c>
      <c r="E385" s="63">
        <v>595227.93999999994</v>
      </c>
      <c r="F385" s="63">
        <v>627376.17000000004</v>
      </c>
    </row>
    <row r="386" spans="1:6">
      <c r="A386" t="s">
        <v>10006</v>
      </c>
      <c r="B386" t="s">
        <v>8765</v>
      </c>
      <c r="C386" s="63">
        <v>9479.56</v>
      </c>
      <c r="D386" s="63">
        <v>19919.13</v>
      </c>
      <c r="E386" s="63">
        <v>821083.47</v>
      </c>
      <c r="F386" s="63">
        <v>850482.16</v>
      </c>
    </row>
    <row r="387" spans="1:6">
      <c r="A387" t="s">
        <v>10007</v>
      </c>
      <c r="B387" t="s">
        <v>8766</v>
      </c>
      <c r="C387" s="63">
        <v>8905.5499999999993</v>
      </c>
      <c r="D387" s="63">
        <v>60058.879999999997</v>
      </c>
      <c r="E387" s="63">
        <v>1035146.34</v>
      </c>
      <c r="F387" s="63">
        <v>1104110.77</v>
      </c>
    </row>
    <row r="388" spans="1:6">
      <c r="A388" t="s">
        <v>10008</v>
      </c>
      <c r="B388" t="s">
        <v>8767</v>
      </c>
      <c r="C388" s="63">
        <v>5046.5</v>
      </c>
      <c r="D388" s="63">
        <v>0</v>
      </c>
      <c r="E388" s="63">
        <v>1087904.81</v>
      </c>
      <c r="F388" s="63">
        <v>1092951.31</v>
      </c>
    </row>
    <row r="389" spans="1:6">
      <c r="A389" t="s">
        <v>10009</v>
      </c>
      <c r="B389" t="s">
        <v>8768</v>
      </c>
      <c r="C389" s="63">
        <v>41674.43</v>
      </c>
      <c r="D389" s="63">
        <v>11282.2</v>
      </c>
      <c r="E389" s="63">
        <v>1122533.83</v>
      </c>
      <c r="F389" s="63">
        <v>1175490.46</v>
      </c>
    </row>
    <row r="390" spans="1:6">
      <c r="A390" t="s">
        <v>10010</v>
      </c>
      <c r="B390" t="s">
        <v>8769</v>
      </c>
      <c r="C390" s="63">
        <v>24007.62</v>
      </c>
      <c r="D390" s="63">
        <v>0</v>
      </c>
      <c r="E390" s="63">
        <v>468852.62</v>
      </c>
      <c r="F390" s="63">
        <v>492860.24</v>
      </c>
    </row>
    <row r="391" spans="1:6">
      <c r="A391" t="s">
        <v>3646</v>
      </c>
      <c r="B391" t="s">
        <v>8770</v>
      </c>
      <c r="C391" s="63">
        <v>41615.480000000003</v>
      </c>
      <c r="D391" s="63">
        <v>0</v>
      </c>
      <c r="E391" s="63">
        <v>1843183.46</v>
      </c>
      <c r="F391" s="63">
        <v>1884798.94</v>
      </c>
    </row>
    <row r="392" spans="1:6">
      <c r="A392" t="s">
        <v>3647</v>
      </c>
      <c r="B392" t="s">
        <v>8771</v>
      </c>
      <c r="C392" s="63">
        <v>54803.09</v>
      </c>
      <c r="D392" s="63">
        <v>0</v>
      </c>
      <c r="E392" s="63">
        <v>755879.92</v>
      </c>
      <c r="F392" s="63">
        <v>810683.01</v>
      </c>
    </row>
    <row r="393" spans="1:6">
      <c r="A393" t="s">
        <v>3648</v>
      </c>
      <c r="B393" t="s">
        <v>8772</v>
      </c>
      <c r="C393" s="63">
        <v>37388.370000000003</v>
      </c>
      <c r="D393" s="63">
        <v>0</v>
      </c>
      <c r="E393" s="63">
        <v>1502635.32</v>
      </c>
      <c r="F393" s="63">
        <v>1540023.69</v>
      </c>
    </row>
    <row r="394" spans="1:6">
      <c r="A394" t="s">
        <v>3649</v>
      </c>
      <c r="B394" t="s">
        <v>5376</v>
      </c>
      <c r="C394" s="63">
        <v>295808.92</v>
      </c>
      <c r="D394" s="63">
        <v>76673.37</v>
      </c>
      <c r="E394" s="63">
        <v>2166882.0099999998</v>
      </c>
      <c r="F394" s="63">
        <v>2539364.2999999998</v>
      </c>
    </row>
    <row r="395" spans="1:6">
      <c r="A395" t="s">
        <v>4575</v>
      </c>
      <c r="B395" t="s">
        <v>8774</v>
      </c>
      <c r="C395" s="63">
        <v>8294.6200000000008</v>
      </c>
      <c r="D395" s="63">
        <v>9943.93</v>
      </c>
      <c r="E395" s="63">
        <v>1863580.8</v>
      </c>
      <c r="F395" s="63">
        <v>1881819.35</v>
      </c>
    </row>
    <row r="396" spans="1:6">
      <c r="A396" t="s">
        <v>4576</v>
      </c>
      <c r="B396" t="s">
        <v>9699</v>
      </c>
      <c r="C396" s="63">
        <v>163047.54999999999</v>
      </c>
      <c r="D396" s="63">
        <v>16769.62</v>
      </c>
      <c r="E396" s="63">
        <v>1691174.54</v>
      </c>
      <c r="F396" s="63">
        <v>1870991.71</v>
      </c>
    </row>
    <row r="397" spans="1:6">
      <c r="A397" t="s">
        <v>7215</v>
      </c>
      <c r="B397" t="s">
        <v>8601</v>
      </c>
      <c r="C397" s="63">
        <v>0</v>
      </c>
      <c r="D397" s="63">
        <v>0</v>
      </c>
      <c r="E397" s="63">
        <v>164594.68</v>
      </c>
      <c r="F397" s="63">
        <v>164594.68</v>
      </c>
    </row>
    <row r="398" spans="1:6">
      <c r="A398" t="s">
        <v>7216</v>
      </c>
      <c r="B398" t="s">
        <v>615</v>
      </c>
      <c r="C398" s="63">
        <v>0</v>
      </c>
      <c r="D398" s="63">
        <v>0</v>
      </c>
      <c r="E398" s="63">
        <v>89927</v>
      </c>
      <c r="F398" s="63">
        <v>89927</v>
      </c>
    </row>
    <row r="399" spans="1:6">
      <c r="A399" t="s">
        <v>7217</v>
      </c>
      <c r="B399" t="s">
        <v>616</v>
      </c>
      <c r="C399" s="63">
        <v>52247.31</v>
      </c>
      <c r="D399" s="63">
        <v>0</v>
      </c>
      <c r="E399" s="63">
        <v>366584.82</v>
      </c>
      <c r="F399" s="63">
        <v>418832.13</v>
      </c>
    </row>
    <row r="400" spans="1:6">
      <c r="A400" t="s">
        <v>7218</v>
      </c>
      <c r="B400" t="s">
        <v>617</v>
      </c>
      <c r="C400" s="63">
        <v>27135.1</v>
      </c>
      <c r="D400" s="63">
        <v>0</v>
      </c>
      <c r="E400" s="63">
        <v>529010.34</v>
      </c>
      <c r="F400" s="63">
        <v>556145.43999999994</v>
      </c>
    </row>
    <row r="401" spans="1:6">
      <c r="A401" t="s">
        <v>7219</v>
      </c>
      <c r="B401" t="s">
        <v>618</v>
      </c>
      <c r="C401" s="63">
        <v>34421.61</v>
      </c>
      <c r="D401" s="63">
        <v>0</v>
      </c>
      <c r="E401" s="63">
        <v>1579327.65</v>
      </c>
      <c r="F401" s="63">
        <v>1613749.26</v>
      </c>
    </row>
    <row r="402" spans="1:6">
      <c r="A402" t="s">
        <v>7220</v>
      </c>
      <c r="B402" t="s">
        <v>619</v>
      </c>
      <c r="C402" s="63">
        <v>42437.78</v>
      </c>
      <c r="D402" s="63">
        <v>15957.11</v>
      </c>
      <c r="E402" s="63">
        <v>865497.76</v>
      </c>
      <c r="F402" s="63">
        <v>923892.65</v>
      </c>
    </row>
    <row r="403" spans="1:6">
      <c r="A403" t="s">
        <v>7792</v>
      </c>
      <c r="B403" t="s">
        <v>620</v>
      </c>
      <c r="C403" s="63">
        <v>133487.65</v>
      </c>
      <c r="D403" s="63">
        <v>0</v>
      </c>
      <c r="E403" s="63">
        <v>1968538.46</v>
      </c>
      <c r="F403" s="63">
        <v>2102026.11</v>
      </c>
    </row>
    <row r="404" spans="1:6">
      <c r="A404" t="s">
        <v>3222</v>
      </c>
      <c r="B404" t="s">
        <v>5256</v>
      </c>
      <c r="C404" s="63">
        <v>128157.36</v>
      </c>
      <c r="D404" s="63">
        <v>9510.2099999999991</v>
      </c>
      <c r="E404" s="63">
        <v>1023602.13</v>
      </c>
      <c r="F404" s="63">
        <v>1161269.7</v>
      </c>
    </row>
    <row r="405" spans="1:6">
      <c r="A405" t="s">
        <v>7793</v>
      </c>
      <c r="B405" t="s">
        <v>621</v>
      </c>
      <c r="C405" s="63">
        <v>104042.7</v>
      </c>
      <c r="D405" s="63">
        <v>0</v>
      </c>
      <c r="E405" s="63">
        <v>657088.44999999995</v>
      </c>
      <c r="F405" s="63">
        <v>761131.15</v>
      </c>
    </row>
    <row r="406" spans="1:6">
      <c r="A406" t="s">
        <v>8979</v>
      </c>
      <c r="B406" t="s">
        <v>622</v>
      </c>
      <c r="C406" s="63">
        <v>108660.84</v>
      </c>
      <c r="D406" s="63">
        <v>0</v>
      </c>
      <c r="E406" s="63">
        <v>588298.47</v>
      </c>
      <c r="F406" s="63">
        <v>696959.31</v>
      </c>
    </row>
    <row r="407" spans="1:6">
      <c r="A407" t="s">
        <v>9153</v>
      </c>
      <c r="B407" t="s">
        <v>5377</v>
      </c>
      <c r="C407" s="63">
        <v>88562.16</v>
      </c>
      <c r="D407" s="63">
        <v>5993.02</v>
      </c>
      <c r="E407" s="63">
        <v>2383273.06</v>
      </c>
      <c r="F407" s="63">
        <v>2477828.2400000002</v>
      </c>
    </row>
    <row r="408" spans="1:6">
      <c r="A408" t="s">
        <v>8980</v>
      </c>
      <c r="B408" t="s">
        <v>623</v>
      </c>
      <c r="C408" s="63">
        <v>259667.48</v>
      </c>
      <c r="D408" s="63">
        <v>10875.27</v>
      </c>
      <c r="E408" s="63">
        <v>1080660.98</v>
      </c>
      <c r="F408" s="63">
        <v>1351203.73</v>
      </c>
    </row>
    <row r="409" spans="1:6">
      <c r="A409" t="s">
        <v>9155</v>
      </c>
      <c r="B409" t="s">
        <v>5378</v>
      </c>
      <c r="C409" s="63">
        <v>490298.88</v>
      </c>
      <c r="D409" s="63">
        <v>5839.63</v>
      </c>
      <c r="E409" s="63">
        <v>1559310.53</v>
      </c>
      <c r="F409" s="63">
        <v>2055449.04</v>
      </c>
    </row>
    <row r="410" spans="1:6">
      <c r="A410" t="s">
        <v>10744</v>
      </c>
      <c r="B410" t="s">
        <v>11696</v>
      </c>
      <c r="C410" s="63">
        <v>0</v>
      </c>
      <c r="D410" s="63">
        <v>0</v>
      </c>
      <c r="E410" s="63">
        <v>248457.44</v>
      </c>
      <c r="F410" s="63">
        <v>248457.44</v>
      </c>
    </row>
    <row r="411" spans="1:6">
      <c r="A411" t="s">
        <v>10745</v>
      </c>
      <c r="B411" t="s">
        <v>11697</v>
      </c>
      <c r="C411" s="63">
        <v>163393.79999999999</v>
      </c>
      <c r="D411" s="63">
        <v>14997.89</v>
      </c>
      <c r="E411" s="63">
        <v>1205158.67</v>
      </c>
      <c r="F411" s="63">
        <v>1383550.36</v>
      </c>
    </row>
    <row r="412" spans="1:6">
      <c r="A412" t="s">
        <v>10746</v>
      </c>
      <c r="B412" t="s">
        <v>11698</v>
      </c>
      <c r="C412" s="63">
        <v>174297.9</v>
      </c>
      <c r="D412" s="63">
        <v>17867.77</v>
      </c>
      <c r="E412" s="63">
        <v>965779.92</v>
      </c>
      <c r="F412" s="63">
        <v>1157945.5900000001</v>
      </c>
    </row>
    <row r="413" spans="1:6">
      <c r="A413" t="s">
        <v>10958</v>
      </c>
      <c r="B413" t="s">
        <v>11699</v>
      </c>
      <c r="C413" s="63">
        <v>631732.99</v>
      </c>
      <c r="D413" s="63">
        <v>7655.96</v>
      </c>
      <c r="E413" s="63">
        <v>1118159</v>
      </c>
      <c r="F413" s="63">
        <v>1757547.95</v>
      </c>
    </row>
    <row r="414" spans="1:6">
      <c r="A414" t="s">
        <v>9881</v>
      </c>
      <c r="B414" t="s">
        <v>9683</v>
      </c>
      <c r="C414" s="63">
        <v>14574.94</v>
      </c>
      <c r="D414" s="63">
        <v>8562.36</v>
      </c>
      <c r="E414" s="63">
        <v>1864761.35</v>
      </c>
      <c r="F414" s="63">
        <v>1887898.65</v>
      </c>
    </row>
    <row r="415" spans="1:6">
      <c r="A415" t="s">
        <v>8814</v>
      </c>
      <c r="B415" t="s">
        <v>11701</v>
      </c>
      <c r="C415" s="63">
        <v>0</v>
      </c>
      <c r="D415" s="63">
        <v>0</v>
      </c>
      <c r="E415" s="63">
        <v>313880.93</v>
      </c>
      <c r="F415" s="63">
        <v>313880.93</v>
      </c>
    </row>
    <row r="416" spans="1:6">
      <c r="A416" t="s">
        <v>2002</v>
      </c>
      <c r="B416" t="s">
        <v>5379</v>
      </c>
      <c r="C416" s="63">
        <v>313369.84999999998</v>
      </c>
      <c r="D416" s="63">
        <v>214966.52</v>
      </c>
      <c r="E416" s="63">
        <v>2287088.54</v>
      </c>
      <c r="F416" s="63">
        <v>2815424.91</v>
      </c>
    </row>
    <row r="417" spans="1:6">
      <c r="A417" t="s">
        <v>6610</v>
      </c>
      <c r="B417" t="s">
        <v>9084</v>
      </c>
      <c r="C417" s="63">
        <v>114576.8</v>
      </c>
      <c r="D417" s="63">
        <v>0</v>
      </c>
      <c r="E417" s="63">
        <v>1092092.48</v>
      </c>
      <c r="F417" s="63">
        <v>1206669.28</v>
      </c>
    </row>
    <row r="418" spans="1:6">
      <c r="A418" t="s">
        <v>1798</v>
      </c>
      <c r="B418" t="s">
        <v>9085</v>
      </c>
      <c r="C418" s="63">
        <v>0</v>
      </c>
      <c r="D418" s="63">
        <v>0</v>
      </c>
      <c r="E418" s="63">
        <v>720893.3</v>
      </c>
      <c r="F418" s="63">
        <v>720893.3</v>
      </c>
    </row>
    <row r="419" spans="1:6">
      <c r="A419" s="2160" t="s">
        <v>1799</v>
      </c>
      <c r="B419" s="2160" t="s">
        <v>11202</v>
      </c>
      <c r="C419" s="2313">
        <v>0</v>
      </c>
      <c r="D419" s="2313">
        <v>0</v>
      </c>
      <c r="E419" s="2313">
        <v>5501.68</v>
      </c>
      <c r="F419" s="2313">
        <v>5501.68</v>
      </c>
    </row>
    <row r="420" spans="1:6">
      <c r="A420" t="s">
        <v>1800</v>
      </c>
      <c r="B420" t="s">
        <v>9684</v>
      </c>
      <c r="C420" s="63">
        <v>19888.43</v>
      </c>
      <c r="D420" s="63">
        <v>26948.86</v>
      </c>
      <c r="E420" s="63">
        <v>2351760.83</v>
      </c>
      <c r="F420" s="63">
        <v>2398598.12</v>
      </c>
    </row>
    <row r="421" spans="1:6">
      <c r="A421" t="s">
        <v>9287</v>
      </c>
      <c r="B421" t="s">
        <v>4446</v>
      </c>
      <c r="C421" s="63">
        <v>45274.77</v>
      </c>
      <c r="D421" s="63">
        <v>0</v>
      </c>
      <c r="E421" s="63">
        <v>778347.67</v>
      </c>
      <c r="F421" s="63">
        <v>823622.44</v>
      </c>
    </row>
    <row r="422" spans="1:6">
      <c r="A422" t="s">
        <v>1802</v>
      </c>
      <c r="B422" t="s">
        <v>11203</v>
      </c>
      <c r="C422" s="63">
        <v>0</v>
      </c>
      <c r="D422" s="63">
        <v>0</v>
      </c>
      <c r="E422" s="63">
        <v>18652.47</v>
      </c>
      <c r="F422" s="63">
        <v>18652.47</v>
      </c>
    </row>
    <row r="423" spans="1:6">
      <c r="A423" t="s">
        <v>8546</v>
      </c>
      <c r="B423" t="s">
        <v>11204</v>
      </c>
      <c r="C423" s="63">
        <v>0</v>
      </c>
      <c r="D423" s="63">
        <v>0</v>
      </c>
      <c r="E423" s="63">
        <v>19185.169999999998</v>
      </c>
      <c r="F423" s="63">
        <v>19185.169999999998</v>
      </c>
    </row>
    <row r="424" spans="1:6">
      <c r="A424" t="s">
        <v>5437</v>
      </c>
      <c r="B424" t="s">
        <v>11205</v>
      </c>
      <c r="C424" s="63">
        <v>0</v>
      </c>
      <c r="D424" s="63">
        <v>0</v>
      </c>
      <c r="E424" s="63">
        <v>18068.16</v>
      </c>
      <c r="F424" s="63">
        <v>18068.16</v>
      </c>
    </row>
    <row r="425" spans="1:6">
      <c r="A425" t="s">
        <v>3280</v>
      </c>
      <c r="B425" t="s">
        <v>3000</v>
      </c>
      <c r="C425" s="63">
        <v>4625.62</v>
      </c>
      <c r="D425" s="63">
        <v>0</v>
      </c>
      <c r="E425" s="63">
        <v>421245.86</v>
      </c>
      <c r="F425" s="63">
        <v>425871.48</v>
      </c>
    </row>
    <row r="426" spans="1:6">
      <c r="A426" t="s">
        <v>3281</v>
      </c>
      <c r="B426" t="s">
        <v>11206</v>
      </c>
      <c r="C426" s="63">
        <v>0</v>
      </c>
      <c r="D426" s="63">
        <v>0</v>
      </c>
      <c r="E426" s="63">
        <v>149391.56</v>
      </c>
      <c r="F426" s="63">
        <v>149391.56</v>
      </c>
    </row>
    <row r="427" spans="1:6">
      <c r="A427" t="s">
        <v>3282</v>
      </c>
      <c r="B427" t="s">
        <v>11207</v>
      </c>
      <c r="C427" s="63">
        <v>178474.02</v>
      </c>
      <c r="D427" s="63">
        <v>35397.18</v>
      </c>
      <c r="E427" s="63">
        <v>1654243.39</v>
      </c>
      <c r="F427" s="63">
        <v>1868114.59</v>
      </c>
    </row>
    <row r="428" spans="1:6">
      <c r="A428" t="s">
        <v>79</v>
      </c>
      <c r="B428" t="s">
        <v>4447</v>
      </c>
      <c r="C428" s="63">
        <v>0</v>
      </c>
      <c r="D428" s="63">
        <v>0</v>
      </c>
      <c r="E428" s="63">
        <v>121764.1</v>
      </c>
      <c r="F428" s="63">
        <v>121764.1</v>
      </c>
    </row>
    <row r="429" spans="1:6">
      <c r="A429" t="s">
        <v>2004</v>
      </c>
      <c r="B429" t="s">
        <v>5380</v>
      </c>
      <c r="C429" s="63">
        <v>0</v>
      </c>
      <c r="D429" s="63">
        <v>0</v>
      </c>
      <c r="E429" s="63">
        <v>935571.15</v>
      </c>
      <c r="F429" s="63">
        <v>935571.15</v>
      </c>
    </row>
    <row r="430" spans="1:6">
      <c r="A430" t="s">
        <v>9967</v>
      </c>
      <c r="B430" t="s">
        <v>5309</v>
      </c>
      <c r="C430" s="63">
        <v>0</v>
      </c>
      <c r="D430" s="63">
        <v>0</v>
      </c>
      <c r="E430" s="63">
        <v>1150828.0900000001</v>
      </c>
      <c r="F430" s="63">
        <v>1150828.0900000001</v>
      </c>
    </row>
    <row r="431" spans="1:6">
      <c r="A431" t="s">
        <v>2005</v>
      </c>
      <c r="B431" t="s">
        <v>4448</v>
      </c>
      <c r="C431" s="63">
        <v>0</v>
      </c>
      <c r="D431" s="63">
        <v>0</v>
      </c>
      <c r="E431" s="63">
        <v>200136.16</v>
      </c>
      <c r="F431" s="63">
        <v>200136.16</v>
      </c>
    </row>
    <row r="432" spans="1:6">
      <c r="A432" t="s">
        <v>2007</v>
      </c>
      <c r="B432" t="s">
        <v>4449</v>
      </c>
      <c r="C432" s="63">
        <v>0</v>
      </c>
      <c r="D432" s="63">
        <v>0</v>
      </c>
      <c r="E432" s="63">
        <v>605346.28</v>
      </c>
      <c r="F432" s="63">
        <v>605346.28</v>
      </c>
    </row>
    <row r="433" spans="1:6">
      <c r="A433" t="s">
        <v>4450</v>
      </c>
      <c r="B433" t="s">
        <v>4451</v>
      </c>
      <c r="C433" s="63">
        <v>0</v>
      </c>
      <c r="D433" s="63">
        <v>0</v>
      </c>
      <c r="E433" s="63">
        <v>10782.5</v>
      </c>
      <c r="F433" s="63">
        <v>10782.5</v>
      </c>
    </row>
    <row r="434" spans="1:6">
      <c r="A434" t="s">
        <v>8914</v>
      </c>
      <c r="B434" t="s">
        <v>6540</v>
      </c>
      <c r="C434" s="63">
        <v>0</v>
      </c>
      <c r="D434" s="63">
        <v>0</v>
      </c>
      <c r="E434" s="63">
        <v>474811.47</v>
      </c>
      <c r="F434" s="63">
        <v>474811.47</v>
      </c>
    </row>
    <row r="435" spans="1:6">
      <c r="A435" t="s">
        <v>2462</v>
      </c>
      <c r="B435" t="s">
        <v>5310</v>
      </c>
      <c r="C435" s="63">
        <v>0</v>
      </c>
      <c r="D435" s="63">
        <v>0</v>
      </c>
      <c r="E435" s="63">
        <v>4824.1899999999996</v>
      </c>
      <c r="F435" s="63">
        <v>4824.1899999999996</v>
      </c>
    </row>
    <row r="436" spans="1:6">
      <c r="A436" t="s">
        <v>6541</v>
      </c>
      <c r="B436" t="s">
        <v>8590</v>
      </c>
      <c r="C436" s="63">
        <v>0</v>
      </c>
      <c r="D436" s="63">
        <v>0</v>
      </c>
      <c r="E436" s="63">
        <v>28724.74</v>
      </c>
      <c r="F436" s="63">
        <v>28724.74</v>
      </c>
    </row>
    <row r="437" spans="1:6">
      <c r="A437" t="s">
        <v>80</v>
      </c>
      <c r="B437" t="s">
        <v>2464</v>
      </c>
      <c r="C437" s="63">
        <v>0</v>
      </c>
      <c r="D437" s="63">
        <v>0</v>
      </c>
      <c r="E437" s="63">
        <v>123489.36</v>
      </c>
      <c r="F437" s="63">
        <v>123489.36</v>
      </c>
    </row>
    <row r="438" spans="1:6">
      <c r="A438" t="s">
        <v>7430</v>
      </c>
      <c r="B438" t="s">
        <v>10524</v>
      </c>
      <c r="C438" s="63">
        <v>0</v>
      </c>
      <c r="D438" s="63">
        <v>0</v>
      </c>
      <c r="E438" s="63">
        <v>5103013.97</v>
      </c>
      <c r="F438" s="63">
        <v>5103013.97</v>
      </c>
    </row>
    <row r="439" spans="1:6">
      <c r="A439" t="s">
        <v>9179</v>
      </c>
      <c r="C439" s="63">
        <v>6016952.6199999982</v>
      </c>
      <c r="D439" s="63">
        <v>1863726.52</v>
      </c>
      <c r="E439" s="63">
        <v>156035130.45999998</v>
      </c>
      <c r="F439" s="63">
        <v>163915809.60000002</v>
      </c>
    </row>
    <row r="440" spans="1:6">
      <c r="A440" t="s">
        <v>10793</v>
      </c>
      <c r="C440" s="63">
        <v>6016952.6200000001</v>
      </c>
      <c r="D440" s="63">
        <v>1863726.52</v>
      </c>
      <c r="E440" s="63">
        <v>156035130.46000001</v>
      </c>
      <c r="F440" s="63">
        <v>163915809.60000002</v>
      </c>
    </row>
    <row r="441" spans="1:6">
      <c r="A441" t="s">
        <v>3151</v>
      </c>
      <c r="C441" s="63">
        <v>0</v>
      </c>
      <c r="D441" s="63">
        <v>0</v>
      </c>
      <c r="E441" s="63">
        <v>0</v>
      </c>
      <c r="F441" s="63">
        <v>0</v>
      </c>
    </row>
  </sheetData>
  <phoneticPr fontId="0" type="noConversion"/>
  <printOptions headings="1"/>
  <pageMargins left="0.25" right="0.25" top="0.82" bottom="0.82" header="0.5" footer="0.5"/>
  <pageSetup scale="54" fitToHeight="5" orientation="landscape" horizontalDpi="300" verticalDpi="300" r:id="rId1"/>
  <headerFooter alignWithMargins="0">
    <oddFooter>&amp;R&amp;F  (&amp;A)</oddFooter>
  </headerFooter>
  <drawing r:id="rId2"/>
  <legacyDrawing r:id="rId3"/>
</worksheet>
</file>

<file path=xl/worksheets/sheet24.xml><?xml version="1.0" encoding="utf-8"?>
<worksheet xmlns="http://schemas.openxmlformats.org/spreadsheetml/2006/main" xmlns:r="http://schemas.openxmlformats.org/officeDocument/2006/relationships">
  <sheetPr codeName="Sheet7" enableFormatConditionsCalculation="0">
    <tabColor indexed="17"/>
  </sheetPr>
  <dimension ref="A2:V67"/>
  <sheetViews>
    <sheetView workbookViewId="0">
      <selection activeCell="A2" sqref="A2"/>
    </sheetView>
  </sheetViews>
  <sheetFormatPr defaultRowHeight="12.75"/>
  <cols>
    <col min="1" max="1" width="20.5703125" style="132" customWidth="1"/>
    <col min="2" max="2" width="5.140625" style="132" customWidth="1"/>
    <col min="3" max="3" width="24" style="132" customWidth="1"/>
    <col min="4" max="4" width="23.85546875" style="132" customWidth="1"/>
    <col min="5" max="5" width="19.5703125" style="132" customWidth="1"/>
    <col min="6" max="6" width="18.85546875" style="132" customWidth="1"/>
    <col min="7" max="7" width="5.140625" style="132" customWidth="1"/>
    <col min="8" max="8" width="10.85546875" style="132" bestFit="1" customWidth="1"/>
    <col min="9" max="9" width="35" style="132" customWidth="1"/>
    <col min="10" max="10" width="14.85546875" style="132" customWidth="1"/>
    <col min="11" max="11" width="12.28515625" style="132" hidden="1" customWidth="1"/>
    <col min="12" max="12" width="9.28515625" style="132" bestFit="1" customWidth="1"/>
    <col min="13" max="13" width="14.7109375" style="132" hidden="1" customWidth="1"/>
    <col min="14" max="14" width="11.5703125" style="132" hidden="1" customWidth="1"/>
    <col min="15" max="15" width="13.28515625" style="132" bestFit="1" customWidth="1"/>
    <col min="16" max="16" width="13" style="132" bestFit="1" customWidth="1"/>
    <col min="17" max="18" width="12.140625" style="132" bestFit="1" customWidth="1"/>
    <col min="19" max="20" width="10.42578125" style="132" bestFit="1" customWidth="1"/>
    <col min="21" max="21" width="10.42578125" style="132" customWidth="1"/>
    <col min="22" max="22" width="10.28515625" style="132" bestFit="1" customWidth="1"/>
    <col min="23" max="16384" width="9.140625" style="132"/>
  </cols>
  <sheetData>
    <row r="2" spans="1:9">
      <c r="D2" s="132" t="s">
        <v>3160</v>
      </c>
    </row>
    <row r="6" spans="1:9" ht="18">
      <c r="C6" s="2531"/>
    </row>
    <row r="7" spans="1:9" ht="18">
      <c r="A7" s="2361" t="s">
        <v>1271</v>
      </c>
      <c r="B7" s="2361"/>
      <c r="C7" s="2361"/>
      <c r="D7" s="2361"/>
      <c r="E7" s="2361"/>
      <c r="F7" s="2361"/>
      <c r="G7" s="2361"/>
      <c r="H7"/>
      <c r="I7"/>
    </row>
    <row r="8" spans="1:9" ht="14.25">
      <c r="A8" s="2015" t="s">
        <v>1270</v>
      </c>
      <c r="B8" s="2015"/>
      <c r="C8" s="2458" t="s">
        <v>1035</v>
      </c>
      <c r="D8" s="2458">
        <v>2009</v>
      </c>
      <c r="E8" s="2458">
        <v>2009</v>
      </c>
      <c r="F8" s="2734" t="s">
        <v>11001</v>
      </c>
      <c r="G8" s="2015"/>
      <c r="H8" s="2734" t="s">
        <v>8598</v>
      </c>
    </row>
    <row r="9" spans="1:9" ht="14.25">
      <c r="A9" s="2015" t="s">
        <v>1267</v>
      </c>
      <c r="B9" s="2015"/>
      <c r="C9" s="2015" t="s">
        <v>2020</v>
      </c>
      <c r="D9" s="2015" t="s">
        <v>2022</v>
      </c>
      <c r="E9" s="2526" t="s">
        <v>4180</v>
      </c>
      <c r="F9" s="2526" t="s">
        <v>2427</v>
      </c>
      <c r="G9" s="2015"/>
      <c r="H9" s="2526" t="s">
        <v>8599</v>
      </c>
    </row>
    <row r="10" spans="1:9" ht="14.25">
      <c r="A10" s="2015" t="s">
        <v>10837</v>
      </c>
      <c r="B10" s="2015"/>
      <c r="C10" t="s">
        <v>2018</v>
      </c>
      <c r="D10" s="2015" t="s">
        <v>2023</v>
      </c>
      <c r="E10" s="2526" t="s">
        <v>8512</v>
      </c>
      <c r="F10" s="2526" t="s">
        <v>3147</v>
      </c>
      <c r="G10" s="2015"/>
      <c r="H10" s="2526" t="s">
        <v>3146</v>
      </c>
    </row>
    <row r="11" spans="1:9" ht="14.25">
      <c r="A11" s="2015" t="s">
        <v>1268</v>
      </c>
      <c r="B11" s="2015"/>
      <c r="C11" s="2504">
        <v>202399</v>
      </c>
      <c r="D11" s="2504">
        <v>347</v>
      </c>
      <c r="E11" s="2504">
        <v>5</v>
      </c>
      <c r="F11" s="2527"/>
      <c r="G11" s="2015"/>
      <c r="H11" s="2527"/>
    </row>
    <row r="12" spans="1:9" ht="15">
      <c r="A12" s="2015" t="s">
        <v>3676</v>
      </c>
      <c r="B12" s="2015"/>
      <c r="C12" s="2402" t="s">
        <v>2019</v>
      </c>
      <c r="D12" s="2402" t="s">
        <v>2021</v>
      </c>
      <c r="E12" s="3354"/>
      <c r="G12" s="2015"/>
      <c r="H12"/>
      <c r="I12"/>
    </row>
    <row r="13" spans="1:9">
      <c r="A13"/>
      <c r="B13"/>
      <c r="C13"/>
      <c r="D13"/>
      <c r="E13"/>
      <c r="F13"/>
      <c r="G13"/>
      <c r="H13"/>
      <c r="I13"/>
    </row>
    <row r="14" spans="1:9">
      <c r="A14"/>
      <c r="B14"/>
      <c r="C14"/>
      <c r="D14"/>
      <c r="E14"/>
      <c r="F14"/>
      <c r="G14"/>
      <c r="H14"/>
      <c r="I14"/>
    </row>
    <row r="15" spans="1:9" ht="18">
      <c r="A15" s="2361" t="s">
        <v>1278</v>
      </c>
      <c r="B15" s="2361"/>
      <c r="C15" s="2360" t="s">
        <v>3148</v>
      </c>
      <c r="D15" s="2361"/>
      <c r="E15" s="2361"/>
      <c r="F15" s="2361"/>
      <c r="G15" s="2361"/>
      <c r="H15"/>
      <c r="I15" s="2362"/>
    </row>
    <row r="16" spans="1:9" ht="15.75">
      <c r="A16"/>
      <c r="B16"/>
      <c r="C16" s="2360"/>
      <c r="D16"/>
      <c r="E16" s="2092"/>
      <c r="G16"/>
      <c r="H16"/>
      <c r="I16"/>
    </row>
    <row r="19" spans="1:22" ht="13.5" thickBot="1">
      <c r="A19" s="255"/>
      <c r="B19" s="255"/>
      <c r="C19" s="255"/>
      <c r="D19" s="255"/>
      <c r="E19" s="255"/>
      <c r="F19" s="255"/>
      <c r="G19" s="255"/>
      <c r="H19" s="255"/>
      <c r="I19" s="255"/>
      <c r="J19" s="255"/>
      <c r="K19" s="255"/>
      <c r="L19" s="255"/>
      <c r="M19" s="255"/>
      <c r="N19" s="255"/>
      <c r="O19" s="255"/>
      <c r="P19" s="255"/>
      <c r="Q19" s="255"/>
      <c r="R19" s="255"/>
      <c r="S19" s="255"/>
      <c r="T19" s="255"/>
      <c r="U19" s="255"/>
      <c r="V19" s="133"/>
    </row>
    <row r="20" spans="1:22">
      <c r="H20" s="984" t="s">
        <v>3205</v>
      </c>
      <c r="I20" s="133"/>
      <c r="J20" s="133"/>
      <c r="K20" s="133"/>
      <c r="L20" s="133"/>
      <c r="M20" s="133"/>
      <c r="N20" s="133"/>
      <c r="O20" s="133"/>
      <c r="P20" s="1056"/>
      <c r="Q20" s="1056"/>
      <c r="R20" s="133"/>
      <c r="S20" s="133"/>
      <c r="T20" s="133"/>
      <c r="U20" s="135"/>
    </row>
    <row r="21" spans="1:22">
      <c r="H21" s="984" t="s">
        <v>5485</v>
      </c>
      <c r="I21" s="133"/>
      <c r="J21" s="1053"/>
      <c r="K21" s="133"/>
      <c r="L21" s="133"/>
      <c r="M21" s="133"/>
      <c r="N21" s="133"/>
      <c r="O21" s="133"/>
      <c r="P21" s="1054"/>
      <c r="Q21" s="1054"/>
      <c r="R21" s="1055"/>
      <c r="S21" s="1055"/>
      <c r="T21" s="133"/>
      <c r="U21" s="135"/>
    </row>
    <row r="22" spans="1:22">
      <c r="H22" s="1681" t="str">
        <f>+'TITLES &amp; CONSTANTS'!D31</f>
        <v>FOR THE FORECAST PERIOD ENDING 12/31/09</v>
      </c>
      <c r="I22" s="133"/>
      <c r="J22" s="133"/>
      <c r="K22" s="133"/>
      <c r="L22" s="133"/>
      <c r="M22" s="133"/>
      <c r="N22" s="133"/>
      <c r="O22" s="133"/>
      <c r="P22" s="470"/>
      <c r="Q22" s="1056"/>
      <c r="R22" s="133"/>
      <c r="S22" s="133"/>
      <c r="T22" s="133"/>
      <c r="U22" s="135"/>
    </row>
    <row r="23" spans="1:22">
      <c r="H23" s="1084"/>
      <c r="I23" s="1085"/>
      <c r="J23" s="1085"/>
      <c r="K23" s="1085"/>
      <c r="L23" s="1085"/>
      <c r="M23" s="1085"/>
      <c r="N23" s="1085"/>
      <c r="O23" s="1085"/>
      <c r="P23" s="2204"/>
      <c r="Q23" s="2204"/>
      <c r="R23" s="2204"/>
      <c r="S23" s="2204"/>
      <c r="T23" s="2204"/>
      <c r="U23" s="2204"/>
    </row>
    <row r="24" spans="1:22">
      <c r="H24" s="982"/>
      <c r="I24" s="133"/>
      <c r="J24" s="1680">
        <f>YEAR</f>
        <v>2009</v>
      </c>
      <c r="K24" s="133"/>
      <c r="L24" s="133"/>
      <c r="M24" s="133"/>
      <c r="N24" s="133"/>
      <c r="O24" s="133"/>
      <c r="P24" s="1058"/>
      <c r="Q24" s="1057"/>
      <c r="R24" s="133"/>
      <c r="S24" s="133"/>
      <c r="T24" s="133"/>
      <c r="U24" s="135"/>
    </row>
    <row r="25" spans="1:22">
      <c r="H25" s="982"/>
      <c r="I25" s="34"/>
      <c r="J25" s="165" t="s">
        <v>2475</v>
      </c>
      <c r="K25" s="11"/>
      <c r="L25" s="11"/>
      <c r="M25" s="11"/>
      <c r="N25" s="11"/>
      <c r="O25" s="112"/>
      <c r="P25" s="11" t="s">
        <v>11178</v>
      </c>
      <c r="Q25" s="11"/>
      <c r="R25" s="11"/>
      <c r="S25" s="11"/>
      <c r="T25" s="11"/>
      <c r="U25" s="110"/>
      <c r="V25" s="313"/>
    </row>
    <row r="26" spans="1:22" ht="25.5">
      <c r="H26" s="982"/>
      <c r="I26" s="11" t="s">
        <v>3007</v>
      </c>
      <c r="J26" s="734" t="s">
        <v>3008</v>
      </c>
      <c r="K26" s="1086" t="str">
        <f>+'TITLES &amp; CONSTANTS'!G94</f>
        <v>UNIT</v>
      </c>
      <c r="L26" s="1086" t="str">
        <f>+'TITLES &amp; CONSTANTS'!H94</f>
        <v>FERC
JURIS</v>
      </c>
      <c r="M26" s="1086" t="str">
        <f>+'TITLES &amp; CONSTANTS'!I94</f>
        <v>STA</v>
      </c>
      <c r="N26" s="1086" t="str">
        <f>+'TITLES &amp; CONSTANTS'!J94</f>
        <v>OTH SEP</v>
      </c>
      <c r="O26" s="1086" t="str">
        <f>+'TITLES &amp; CONSTANTS'!K94</f>
        <v>FPSC
 JURIS</v>
      </c>
      <c r="P26" s="1086" t="str">
        <f>+'TITLES &amp; CONSTANTS'!L94</f>
        <v>RS</v>
      </c>
      <c r="Q26" s="1086" t="str">
        <f>+'TITLES &amp; CONSTANTS'!M94</f>
        <v>GS</v>
      </c>
      <c r="R26" s="1086" t="str">
        <f>+'TITLES &amp; CONSTANTS'!N94</f>
        <v>GSD</v>
      </c>
      <c r="S26" s="1086" t="str">
        <f>+'TITLES &amp; CONSTANTS'!O94</f>
        <v>GSLD</v>
      </c>
      <c r="T26" s="1086" t="str">
        <f>+'TITLES &amp; CONSTANTS'!P94</f>
        <v>IS</v>
      </c>
      <c r="U26" s="1086" t="str">
        <f>+'TITLES &amp; CONSTANTS'!Q94</f>
        <v>SL/OL</v>
      </c>
      <c r="V26" s="313"/>
    </row>
    <row r="27" spans="1:22">
      <c r="H27" s="982"/>
      <c r="I27" s="34"/>
      <c r="J27" s="1087"/>
      <c r="K27" s="234"/>
      <c r="L27" s="234"/>
      <c r="M27" s="234"/>
      <c r="N27" s="234"/>
      <c r="O27" s="313"/>
      <c r="P27" s="234"/>
      <c r="Q27" s="234"/>
      <c r="R27" s="234"/>
      <c r="S27" s="234"/>
      <c r="T27" s="234"/>
      <c r="U27" s="1059"/>
      <c r="V27" s="313"/>
    </row>
    <row r="28" spans="1:22">
      <c r="H28" s="1060">
        <v>1</v>
      </c>
      <c r="I28" s="1061" t="s">
        <v>3009</v>
      </c>
      <c r="J28" s="1088"/>
      <c r="K28" s="962"/>
      <c r="L28" s="962"/>
      <c r="M28" s="962"/>
      <c r="N28" s="34"/>
      <c r="O28" s="1102"/>
      <c r="P28" s="133"/>
      <c r="Q28" s="1062"/>
      <c r="R28" s="962"/>
      <c r="S28" s="962"/>
      <c r="T28" s="962"/>
      <c r="U28" s="1063"/>
    </row>
    <row r="29" spans="1:22">
      <c r="H29" s="111">
        <f t="shared" ref="H29:H48" si="0">+H28+1</f>
        <v>2</v>
      </c>
      <c r="I29" s="1061" t="s">
        <v>10784</v>
      </c>
      <c r="J29" s="1682">
        <v>97.72</v>
      </c>
      <c r="K29" s="1064"/>
      <c r="L29" s="1064"/>
      <c r="M29" s="1065"/>
      <c r="N29" s="483"/>
      <c r="O29" s="1103">
        <f>SUM(P29:U29)</f>
        <v>407818</v>
      </c>
      <c r="P29" s="427">
        <v>361351</v>
      </c>
      <c r="Q29" s="427">
        <f>43864+2445</f>
        <v>46309</v>
      </c>
      <c r="R29" s="1070"/>
      <c r="S29" s="1070"/>
      <c r="T29" s="1070"/>
      <c r="U29" s="2905">
        <v>158</v>
      </c>
      <c r="V29" s="2906"/>
    </row>
    <row r="30" spans="1:22">
      <c r="H30" s="111">
        <f t="shared" si="0"/>
        <v>3</v>
      </c>
      <c r="I30" s="1061" t="s">
        <v>10785</v>
      </c>
      <c r="J30" s="1682">
        <v>92.05</v>
      </c>
      <c r="K30" s="1064"/>
      <c r="L30" s="1064"/>
      <c r="M30" s="1065"/>
      <c r="N30" s="483"/>
      <c r="O30" s="1103">
        <f>SUM(P30:U30)</f>
        <v>237186</v>
      </c>
      <c r="P30" s="427">
        <v>237186</v>
      </c>
      <c r="Q30" s="427"/>
      <c r="R30" s="1070"/>
      <c r="S30" s="1070"/>
      <c r="T30" s="1070"/>
      <c r="U30" s="1067"/>
      <c r="V30" s="2906"/>
    </row>
    <row r="31" spans="1:22">
      <c r="H31" s="111">
        <f t="shared" si="0"/>
        <v>4</v>
      </c>
      <c r="I31" s="314" t="s">
        <v>8203</v>
      </c>
      <c r="J31" s="1683">
        <v>167.64</v>
      </c>
      <c r="K31" s="408"/>
      <c r="L31" s="408"/>
      <c r="M31" s="315"/>
      <c r="N31" s="190"/>
      <c r="O31" s="1105">
        <f>SUM(P31:U31)</f>
        <v>2344</v>
      </c>
      <c r="P31" s="428">
        <v>44</v>
      </c>
      <c r="Q31" s="413">
        <v>2300</v>
      </c>
      <c r="R31" s="2907"/>
      <c r="S31" s="2907"/>
      <c r="T31" s="2907"/>
      <c r="U31" s="1074"/>
      <c r="V31" s="2906"/>
    </row>
    <row r="32" spans="1:22">
      <c r="H32" s="111">
        <f t="shared" si="0"/>
        <v>5</v>
      </c>
      <c r="I32" s="1061"/>
      <c r="J32" s="1089"/>
      <c r="K32" s="1064"/>
      <c r="L32" s="1064"/>
      <c r="M32" s="1065"/>
      <c r="N32" s="483"/>
      <c r="O32" s="1103"/>
      <c r="P32" s="2904"/>
      <c r="Q32" s="2904"/>
      <c r="R32" s="1070"/>
      <c r="S32" s="1070"/>
      <c r="T32" s="1070"/>
      <c r="U32" s="1067"/>
      <c r="V32" s="2906"/>
    </row>
    <row r="33" spans="8:22">
      <c r="H33" s="111">
        <f t="shared" si="0"/>
        <v>6</v>
      </c>
      <c r="I33" s="1061" t="s">
        <v>3010</v>
      </c>
      <c r="J33" s="1089"/>
      <c r="K33" s="1064"/>
      <c r="L33" s="1064"/>
      <c r="M33" s="1065"/>
      <c r="N33" s="483"/>
      <c r="O33" s="1103"/>
      <c r="P33" s="1070"/>
      <c r="Q33" s="2908"/>
      <c r="R33" s="1070"/>
      <c r="S33" s="1070"/>
      <c r="T33" s="1070"/>
      <c r="U33" s="1067"/>
      <c r="V33" s="2906"/>
    </row>
    <row r="34" spans="8:22">
      <c r="H34" s="111">
        <f t="shared" si="0"/>
        <v>7</v>
      </c>
      <c r="I34" s="1061" t="s">
        <v>8204</v>
      </c>
      <c r="J34" s="1682">
        <v>195.38</v>
      </c>
      <c r="K34" s="1064"/>
      <c r="L34" s="1064"/>
      <c r="M34" s="483"/>
      <c r="N34" s="483"/>
      <c r="O34" s="1103">
        <f>SUM(P34:U34)</f>
        <v>17416</v>
      </c>
      <c r="P34" s="1070"/>
      <c r="Q34" s="427">
        <v>17416</v>
      </c>
      <c r="R34" s="1070"/>
      <c r="S34" s="1070"/>
      <c r="T34" s="1070"/>
      <c r="U34" s="1067"/>
      <c r="V34" s="2906"/>
    </row>
    <row r="35" spans="8:22">
      <c r="H35" s="111">
        <f t="shared" si="0"/>
        <v>8</v>
      </c>
      <c r="I35" s="314" t="s">
        <v>8205</v>
      </c>
      <c r="J35" s="1683">
        <v>239.22</v>
      </c>
      <c r="K35" s="408"/>
      <c r="L35" s="408"/>
      <c r="M35" s="315"/>
      <c r="N35" s="190"/>
      <c r="O35" s="1105">
        <f>SUM(P35:U35)</f>
        <v>54</v>
      </c>
      <c r="P35" s="473"/>
      <c r="Q35" s="428">
        <v>54</v>
      </c>
      <c r="R35" s="2907"/>
      <c r="S35" s="2907"/>
      <c r="T35" s="2907"/>
      <c r="U35" s="1074"/>
      <c r="V35" s="2906"/>
    </row>
    <row r="36" spans="8:22">
      <c r="H36" s="111">
        <f t="shared" si="0"/>
        <v>9</v>
      </c>
      <c r="I36" s="1061"/>
      <c r="J36" s="1089"/>
      <c r="K36" s="1064"/>
      <c r="L36" s="1064"/>
      <c r="M36" s="483"/>
      <c r="N36" s="483"/>
      <c r="O36" s="1103"/>
      <c r="P36" s="1064"/>
      <c r="Q36" s="1064"/>
      <c r="R36" s="1064"/>
      <c r="S36" s="1064"/>
      <c r="T36" s="1064"/>
      <c r="U36" s="1069"/>
      <c r="V36" s="471"/>
    </row>
    <row r="37" spans="8:22">
      <c r="H37" s="111">
        <f t="shared" si="0"/>
        <v>10</v>
      </c>
      <c r="I37" s="1061" t="s">
        <v>3011</v>
      </c>
      <c r="J37" s="1089"/>
      <c r="K37" s="1064"/>
      <c r="L37" s="1064"/>
      <c r="M37" s="483"/>
      <c r="N37" s="483"/>
      <c r="O37" s="1103"/>
      <c r="P37" s="1064"/>
      <c r="Q37" s="1064"/>
      <c r="R37" s="1064"/>
      <c r="S37" s="1064"/>
      <c r="T37" s="1064"/>
      <c r="U37" s="1069"/>
      <c r="V37" s="471"/>
    </row>
    <row r="38" spans="8:22">
      <c r="H38" s="111">
        <f t="shared" si="0"/>
        <v>11</v>
      </c>
      <c r="I38" s="1061" t="s">
        <v>8206</v>
      </c>
      <c r="J38" s="1682">
        <v>671.73</v>
      </c>
      <c r="K38" s="1064"/>
      <c r="L38" s="1064"/>
      <c r="M38" s="483"/>
      <c r="N38" s="483"/>
      <c r="O38" s="1103">
        <f>SUM(P38:U38)</f>
        <v>13910</v>
      </c>
      <c r="P38" s="1064"/>
      <c r="Q38" s="1064"/>
      <c r="R38" s="1071">
        <v>13910</v>
      </c>
      <c r="S38" s="1071"/>
      <c r="T38" s="1071"/>
      <c r="U38" s="1069"/>
      <c r="V38" s="471"/>
    </row>
    <row r="39" spans="8:22">
      <c r="H39" s="111">
        <f t="shared" si="0"/>
        <v>12</v>
      </c>
      <c r="I39" s="314" t="s">
        <v>8207</v>
      </c>
      <c r="J39" s="1683">
        <v>679.78</v>
      </c>
      <c r="K39" s="408"/>
      <c r="L39" s="408"/>
      <c r="M39" s="315"/>
      <c r="N39" s="190"/>
      <c r="O39" s="1105">
        <f>SUM(P39:U39)</f>
        <v>791</v>
      </c>
      <c r="P39" s="472"/>
      <c r="Q39" s="472"/>
      <c r="R39" s="413">
        <v>791</v>
      </c>
      <c r="S39" s="413"/>
      <c r="T39" s="413"/>
      <c r="U39" s="1068"/>
      <c r="V39" s="471"/>
    </row>
    <row r="40" spans="8:22">
      <c r="H40" s="111">
        <f t="shared" si="0"/>
        <v>13</v>
      </c>
      <c r="I40" s="1061"/>
      <c r="J40" s="1090"/>
      <c r="K40" s="1064"/>
      <c r="L40" s="1064"/>
      <c r="M40" s="483"/>
      <c r="N40" s="483"/>
      <c r="O40" s="1103"/>
      <c r="P40" s="1064"/>
      <c r="Q40" s="1064"/>
      <c r="R40" s="1071"/>
      <c r="S40" s="1071"/>
      <c r="T40" s="1071"/>
      <c r="U40" s="1069"/>
      <c r="V40" s="471"/>
    </row>
    <row r="41" spans="8:22">
      <c r="H41" s="111">
        <f t="shared" si="0"/>
        <v>14</v>
      </c>
      <c r="I41" s="1061" t="s">
        <v>3405</v>
      </c>
      <c r="J41" s="1090"/>
      <c r="K41" s="1064"/>
      <c r="L41" s="1064"/>
      <c r="M41" s="483"/>
      <c r="N41" s="483"/>
      <c r="O41" s="1103"/>
      <c r="P41" s="1070"/>
      <c r="Q41" s="1070"/>
      <c r="R41" s="1071"/>
      <c r="S41" s="1071"/>
      <c r="T41" s="1071"/>
      <c r="U41" s="1067"/>
      <c r="V41" s="471"/>
    </row>
    <row r="42" spans="8:22">
      <c r="H42" s="111">
        <f t="shared" si="0"/>
        <v>15</v>
      </c>
      <c r="I42" s="985" t="s">
        <v>8208</v>
      </c>
      <c r="J42" s="1682">
        <v>5747.21</v>
      </c>
      <c r="K42" s="1064"/>
      <c r="L42" s="1064"/>
      <c r="M42" s="483"/>
      <c r="N42" s="483"/>
      <c r="O42" s="1103">
        <f>SUM(P42:U42)</f>
        <v>70</v>
      </c>
      <c r="P42" s="1072"/>
      <c r="Q42" s="1073"/>
      <c r="R42" s="1071">
        <v>70</v>
      </c>
      <c r="S42" s="1071"/>
      <c r="T42" s="1071"/>
      <c r="U42" s="1067"/>
      <c r="V42" s="471"/>
    </row>
    <row r="43" spans="8:22">
      <c r="H43" s="111">
        <f t="shared" si="0"/>
        <v>16</v>
      </c>
      <c r="I43" s="985" t="s">
        <v>8209</v>
      </c>
      <c r="J43" s="1682">
        <v>5981.94</v>
      </c>
      <c r="K43" s="1064"/>
      <c r="L43" s="1064"/>
      <c r="M43" s="483"/>
      <c r="N43" s="483"/>
      <c r="O43" s="1103">
        <f>SUM(P43:U43)</f>
        <v>111</v>
      </c>
      <c r="P43" s="1072"/>
      <c r="Q43" s="1073"/>
      <c r="R43" s="1071">
        <v>23</v>
      </c>
      <c r="S43" s="1071">
        <v>54</v>
      </c>
      <c r="T43" s="1071">
        <v>34</v>
      </c>
      <c r="U43" s="1067"/>
      <c r="V43" s="471"/>
    </row>
    <row r="44" spans="8:22">
      <c r="H44" s="111">
        <f t="shared" si="0"/>
        <v>17</v>
      </c>
      <c r="I44" s="316" t="s">
        <v>8210</v>
      </c>
      <c r="J44" s="1091">
        <f>+J43</f>
        <v>5981.94</v>
      </c>
      <c r="K44" s="408"/>
      <c r="L44" s="408"/>
      <c r="M44" s="315"/>
      <c r="N44" s="190"/>
      <c r="O44" s="1105">
        <f>SUM(P44:U44)</f>
        <v>168</v>
      </c>
      <c r="P44" s="473"/>
      <c r="Q44" s="473"/>
      <c r="R44" s="413"/>
      <c r="S44" s="413">
        <v>168</v>
      </c>
      <c r="T44" s="413"/>
      <c r="U44" s="1074"/>
      <c r="V44" s="471"/>
    </row>
    <row r="45" spans="8:22">
      <c r="H45" s="111">
        <f t="shared" si="0"/>
        <v>18</v>
      </c>
      <c r="I45" s="1061"/>
      <c r="J45" s="1089"/>
      <c r="K45" s="1075"/>
      <c r="L45" s="1075"/>
      <c r="M45" s="1066"/>
      <c r="N45" s="1066"/>
      <c r="O45" s="427"/>
      <c r="P45" s="1075"/>
      <c r="Q45" s="1075"/>
      <c r="R45" s="427"/>
      <c r="S45" s="427"/>
      <c r="T45" s="427"/>
      <c r="U45" s="1076"/>
      <c r="V45" s="471"/>
    </row>
    <row r="46" spans="8:22">
      <c r="H46" s="111">
        <f t="shared" si="0"/>
        <v>19</v>
      </c>
      <c r="I46" s="314" t="s">
        <v>7573</v>
      </c>
      <c r="J46" s="1683">
        <v>49191.43</v>
      </c>
      <c r="K46" s="1684">
        <v>0</v>
      </c>
      <c r="L46" s="428">
        <f>E11</f>
        <v>5</v>
      </c>
      <c r="M46" s="1685">
        <v>0</v>
      </c>
      <c r="N46" s="1685">
        <v>0</v>
      </c>
      <c r="O46" s="1106">
        <f>SUM(P46:U46)</f>
        <v>25</v>
      </c>
      <c r="P46" s="472"/>
      <c r="Q46" s="472"/>
      <c r="R46" s="428"/>
      <c r="S46" s="428">
        <v>3</v>
      </c>
      <c r="T46" s="428">
        <v>22</v>
      </c>
      <c r="U46" s="1077"/>
      <c r="V46" s="471"/>
    </row>
    <row r="47" spans="8:22">
      <c r="H47" s="111">
        <f t="shared" si="0"/>
        <v>20</v>
      </c>
      <c r="I47" s="133"/>
      <c r="J47" s="1092"/>
      <c r="K47" s="1078"/>
      <c r="L47" s="1078"/>
      <c r="M47" s="1078"/>
      <c r="N47" s="1078"/>
      <c r="O47" s="1104"/>
      <c r="P47" s="1078"/>
      <c r="Q47" s="1078"/>
      <c r="R47" s="1078"/>
      <c r="S47" s="1078"/>
      <c r="T47" s="1078"/>
      <c r="U47" s="1079"/>
      <c r="V47" s="471"/>
    </row>
    <row r="48" spans="8:22" ht="13.5" thickBot="1">
      <c r="H48" s="111">
        <f t="shared" si="0"/>
        <v>21</v>
      </c>
      <c r="I48" s="336" t="s">
        <v>3207</v>
      </c>
      <c r="J48" s="1093"/>
      <c r="K48" s="474">
        <f t="shared" ref="K48:U48" si="1">SUM(K29:K46)</f>
        <v>0</v>
      </c>
      <c r="L48" s="474">
        <f t="shared" si="1"/>
        <v>5</v>
      </c>
      <c r="M48" s="474">
        <f t="shared" si="1"/>
        <v>0</v>
      </c>
      <c r="N48" s="474">
        <f t="shared" si="1"/>
        <v>0</v>
      </c>
      <c r="O48" s="1107">
        <f t="shared" si="1"/>
        <v>679893</v>
      </c>
      <c r="P48" s="474">
        <f t="shared" si="1"/>
        <v>598581</v>
      </c>
      <c r="Q48" s="474">
        <f t="shared" si="1"/>
        <v>66079</v>
      </c>
      <c r="R48" s="474">
        <f t="shared" si="1"/>
        <v>14794</v>
      </c>
      <c r="S48" s="474">
        <f t="shared" si="1"/>
        <v>225</v>
      </c>
      <c r="T48" s="474">
        <f t="shared" si="1"/>
        <v>56</v>
      </c>
      <c r="U48" s="1080">
        <f t="shared" si="1"/>
        <v>158</v>
      </c>
      <c r="V48" s="471"/>
    </row>
    <row r="49" spans="8:22" ht="13.5" thickTop="1">
      <c r="H49" s="111"/>
      <c r="I49" s="133"/>
      <c r="J49" s="133"/>
      <c r="K49" s="1078"/>
      <c r="L49" s="1078"/>
      <c r="M49" s="1078"/>
      <c r="N49" s="1078"/>
      <c r="O49" s="1104"/>
      <c r="P49" s="1078"/>
      <c r="Q49" s="1078"/>
      <c r="R49" s="1078"/>
      <c r="S49" s="1078"/>
      <c r="T49" s="1078"/>
      <c r="U49" s="1079"/>
      <c r="V49" s="471"/>
    </row>
    <row r="50" spans="8:22">
      <c r="H50" s="111"/>
      <c r="I50" s="336"/>
      <c r="J50" s="336"/>
      <c r="K50" s="1078"/>
      <c r="L50" s="1078"/>
      <c r="M50" s="1078"/>
      <c r="N50" s="1078"/>
      <c r="O50" s="1104"/>
      <c r="P50" s="1078"/>
      <c r="Q50" s="1078"/>
      <c r="R50" s="1078"/>
      <c r="S50" s="1078"/>
      <c r="T50" s="1078"/>
      <c r="U50" s="1079"/>
      <c r="V50" s="471"/>
    </row>
    <row r="51" spans="8:22">
      <c r="H51" s="1097" t="s">
        <v>8094</v>
      </c>
      <c r="I51" s="1098"/>
      <c r="J51" s="1099"/>
      <c r="K51" s="1100"/>
      <c r="L51" s="1100"/>
      <c r="M51" s="1100"/>
      <c r="N51" s="1100"/>
      <c r="O51" s="1100"/>
      <c r="P51" s="1100"/>
      <c r="Q51" s="1100"/>
      <c r="R51" s="1100"/>
      <c r="S51" s="1100"/>
      <c r="T51" s="1100"/>
      <c r="U51" s="1101"/>
      <c r="V51" s="471"/>
    </row>
    <row r="52" spans="8:22">
      <c r="H52" s="111"/>
      <c r="I52" s="992" t="s">
        <v>6582</v>
      </c>
      <c r="J52" s="133"/>
      <c r="K52" s="1078"/>
      <c r="L52" s="1078"/>
      <c r="M52" s="1078"/>
      <c r="N52" s="1078"/>
      <c r="O52" s="1104"/>
      <c r="P52" s="1078"/>
      <c r="Q52" s="1078"/>
      <c r="R52" s="1078"/>
      <c r="S52" s="1078"/>
      <c r="T52" s="1078"/>
      <c r="U52" s="1079"/>
      <c r="V52" s="471"/>
    </row>
    <row r="53" spans="8:22" ht="13.5" thickBot="1">
      <c r="H53" s="1040"/>
      <c r="I53" s="1094" t="s">
        <v>3378</v>
      </c>
      <c r="J53" s="255"/>
      <c r="K53" s="1095">
        <f>+K48-SUM(K37:K39)</f>
        <v>0</v>
      </c>
      <c r="L53" s="1095">
        <f>+L48-SUM(L37:L39)</f>
        <v>5</v>
      </c>
      <c r="M53" s="1095">
        <f>+M48-SUM(M37:M39)</f>
        <v>0</v>
      </c>
      <c r="N53" s="1095">
        <f>+N48-SUM(N37:N39)</f>
        <v>0</v>
      </c>
      <c r="O53" s="1108">
        <f t="shared" ref="O53:U53" si="2">+O48</f>
        <v>679893</v>
      </c>
      <c r="P53" s="1108">
        <f t="shared" si="2"/>
        <v>598581</v>
      </c>
      <c r="Q53" s="1108">
        <f t="shared" si="2"/>
        <v>66079</v>
      </c>
      <c r="R53" s="1095">
        <f t="shared" si="2"/>
        <v>14794</v>
      </c>
      <c r="S53" s="1095">
        <f t="shared" si="2"/>
        <v>225</v>
      </c>
      <c r="T53" s="1095">
        <f t="shared" si="2"/>
        <v>56</v>
      </c>
      <c r="U53" s="1096">
        <f t="shared" si="2"/>
        <v>158</v>
      </c>
      <c r="V53" s="471"/>
    </row>
    <row r="54" spans="8:22">
      <c r="H54" s="111"/>
      <c r="I54" s="1055"/>
      <c r="J54" s="133"/>
      <c r="K54" s="1078"/>
      <c r="L54" s="1078"/>
      <c r="M54" s="1078"/>
      <c r="N54" s="1078"/>
      <c r="O54" s="1104"/>
      <c r="P54" s="1078"/>
      <c r="Q54" s="1078"/>
      <c r="R54" s="1082"/>
      <c r="S54" s="1082"/>
      <c r="T54" s="1078"/>
      <c r="U54" s="1083"/>
      <c r="V54" s="471"/>
    </row>
    <row r="55" spans="8:22">
      <c r="H55" s="111"/>
      <c r="I55" s="992" t="s">
        <v>6583</v>
      </c>
      <c r="J55" s="133"/>
      <c r="K55" s="1078"/>
      <c r="L55" s="1078"/>
      <c r="M55" s="1078"/>
      <c r="N55" s="1078"/>
      <c r="O55" s="1104"/>
      <c r="P55" s="1078"/>
      <c r="Q55" s="1078"/>
      <c r="R55" s="1078"/>
      <c r="S55" s="1078"/>
      <c r="T55" s="1078"/>
      <c r="U55" s="1079"/>
      <c r="V55" s="471"/>
    </row>
    <row r="56" spans="8:22" ht="13.5" thickBot="1">
      <c r="H56" s="1040"/>
      <c r="I56" s="1094" t="s">
        <v>6585</v>
      </c>
      <c r="J56" s="255"/>
      <c r="K56" s="1095">
        <f>+K48</f>
        <v>0</v>
      </c>
      <c r="L56" s="1095">
        <f t="shared" ref="L56:Q56" si="3">+L48</f>
        <v>5</v>
      </c>
      <c r="M56" s="1095">
        <f t="shared" si="3"/>
        <v>0</v>
      </c>
      <c r="N56" s="1095">
        <f t="shared" si="3"/>
        <v>0</v>
      </c>
      <c r="O56" s="1108">
        <f>SUM(P56:U56)</f>
        <v>882086</v>
      </c>
      <c r="P56" s="1095">
        <f t="shared" si="3"/>
        <v>598581</v>
      </c>
      <c r="Q56" s="1095">
        <f t="shared" si="3"/>
        <v>66079</v>
      </c>
      <c r="R56" s="1095">
        <f>+R48-SUM(R42:R43)</f>
        <v>14701</v>
      </c>
      <c r="S56" s="1095">
        <f>+S48-No_Cust_GSLD_Pri_Rec-No_Cust_GSLD_TRANSM</f>
        <v>168</v>
      </c>
      <c r="T56" s="1974">
        <v>0</v>
      </c>
      <c r="U56" s="2528">
        <f>C11+U48</f>
        <v>202557</v>
      </c>
      <c r="V56" s="2205"/>
    </row>
    <row r="57" spans="8:22">
      <c r="H57" s="111"/>
      <c r="I57" s="1055"/>
      <c r="J57" s="133"/>
      <c r="K57" s="1078"/>
      <c r="L57" s="1078"/>
      <c r="M57" s="1078"/>
      <c r="N57" s="1078"/>
      <c r="O57" s="1104"/>
      <c r="P57" s="1078"/>
      <c r="Q57" s="1078"/>
      <c r="R57" s="1082"/>
      <c r="S57" s="1082"/>
      <c r="T57" s="1078"/>
      <c r="U57" s="1083"/>
      <c r="V57" s="471"/>
    </row>
    <row r="58" spans="8:22">
      <c r="H58" s="111"/>
      <c r="I58" s="992" t="s">
        <v>6584</v>
      </c>
      <c r="J58" s="1081"/>
      <c r="K58" s="1078"/>
      <c r="L58" s="1078"/>
      <c r="M58" s="1078"/>
      <c r="N58" s="1078"/>
      <c r="O58" s="1104"/>
      <c r="P58" s="1078"/>
      <c r="Q58" s="1078"/>
      <c r="R58" s="1078"/>
      <c r="S58" s="1078"/>
      <c r="T58" s="1078"/>
      <c r="U58" s="1079"/>
      <c r="V58" s="471"/>
    </row>
    <row r="59" spans="8:22" ht="13.5" thickBot="1">
      <c r="H59" s="1040"/>
      <c r="I59" s="1094" t="s">
        <v>3379</v>
      </c>
      <c r="J59" s="255"/>
      <c r="K59" s="1109">
        <f>(+K29*$J$29+K30*$J$30+K31*$J$31+K34*$J$34+K35*$J$35+K38*$J$38+K39*$J$39+K42*$J$42+K44*$J$44+K46*$J$46)/1000</f>
        <v>0</v>
      </c>
      <c r="L59" s="1109">
        <f>(+L29*$J$29+L30*$J$30+L31*$J$31+L34*$J$34+L35*$J$35+L38*$J$38+L39*$J$39+L42*$J$42+L44*$J$44+L46*$J$46)/1000</f>
        <v>245.95714999999998</v>
      </c>
      <c r="M59" s="1109">
        <f>(+M29*$J$29+M30*$J$30+M31*$J$31+M34*$J$34+M35*$J$35+M38*$J$38+M39*$J$39+M42*$J$42+M44*$J$44+M46*$J$46)/1000</f>
        <v>0</v>
      </c>
      <c r="N59" s="1109">
        <f>(+N29*$J$29+N30*$J$30+N31*$J$31+N34*$J$34+N35*$J$35+N38*$J$38+N39*$J$39+N42*$J$42+N44*$J$44+N46*$J$46)/1000</f>
        <v>0</v>
      </c>
      <c r="O59" s="1109">
        <f>(+O29*$J$29+O30*$J$30+O31*$J$31+O34*$J$34+O35*$J$35+O38*$J$38+O39*$J$39+O42*$J$42+O44*$J$44+O46*$J$46)/1000</f>
        <v>78012.077030000015</v>
      </c>
      <c r="P59" s="1109">
        <f t="shared" ref="P59:U59" si="4">(+P29*$J$29+P30*$J$30+P31*$J$31+P34*$J$34+P35*$J$35+P38*$J$38+P39*$J$39+P42*$J$42+P44*$J$44+P46*$J$46)/1000</f>
        <v>57151.567179999991</v>
      </c>
      <c r="Q59" s="1109">
        <f t="shared" si="4"/>
        <v>8326.5434399999995</v>
      </c>
      <c r="R59" s="1109">
        <f>(+R29*$J$29+R30*$J$30+R31*$J$31+R34*$J$34+R35*$J$35+R38*$J$38+R39*$J$39+R42*$J$42+R44*$J$44+R46)/1000</f>
        <v>10283.77498</v>
      </c>
      <c r="S59" s="1109">
        <f>(+S29*$J$29+S30*$J$30+S31*$J$31+S34*$J$34+S35*$J$35+S38*$J$38+S39*$J$39+S42*$J$42+S44*$J$44+S46*$J$46)/1000</f>
        <v>1152.5402099999999</v>
      </c>
      <c r="T59" s="1109">
        <f>(+T29*$J$29+T30*$J$30+T31*$J$31+T34*$J$34+T35*$J$35+T38*$J$38+T39*$J$39+T42*$J$42+T44*$J$44+T46*$J$46)/1000</f>
        <v>1082.21146</v>
      </c>
      <c r="U59" s="1111">
        <f t="shared" si="4"/>
        <v>15.43976</v>
      </c>
      <c r="V59" s="471"/>
    </row>
    <row r="60" spans="8:22">
      <c r="H60" s="111"/>
      <c r="I60" s="1055"/>
      <c r="J60" s="133"/>
      <c r="K60" s="1078"/>
      <c r="L60" s="1078"/>
      <c r="M60" s="1078"/>
      <c r="N60" s="1078"/>
      <c r="O60" s="1104"/>
      <c r="P60" s="1078"/>
      <c r="Q60" s="1078"/>
      <c r="R60" s="1082"/>
      <c r="S60" s="1082"/>
      <c r="T60" s="1078"/>
      <c r="U60" s="1083"/>
      <c r="V60" s="471"/>
    </row>
    <row r="61" spans="8:22">
      <c r="H61" s="111"/>
      <c r="I61" s="992" t="s">
        <v>4208</v>
      </c>
      <c r="J61" s="1081"/>
      <c r="K61" s="1078"/>
      <c r="L61" s="1078"/>
      <c r="M61" s="1078"/>
      <c r="N61" s="1078"/>
      <c r="O61" s="1104"/>
      <c r="P61" s="1078"/>
      <c r="Q61" s="1078"/>
      <c r="R61" s="1078"/>
      <c r="S61" s="1078"/>
      <c r="T61" s="1078"/>
      <c r="U61" s="1079"/>
      <c r="V61" s="471"/>
    </row>
    <row r="62" spans="8:22" ht="13.5" thickBot="1">
      <c r="H62" s="1040"/>
      <c r="I62" s="1094" t="s">
        <v>4209</v>
      </c>
      <c r="J62" s="255"/>
      <c r="K62" s="1109"/>
      <c r="L62" s="1109"/>
      <c r="M62" s="1109"/>
      <c r="N62" s="1109"/>
      <c r="O62" s="1110"/>
      <c r="P62" s="1109"/>
      <c r="Q62" s="2403">
        <f>D11</f>
        <v>347</v>
      </c>
      <c r="R62" s="1109"/>
      <c r="S62" s="1109"/>
      <c r="T62" s="1109"/>
      <c r="U62" s="1111"/>
      <c r="V62" s="471"/>
    </row>
    <row r="63" spans="8:22">
      <c r="I63" s="469"/>
    </row>
    <row r="67" spans="17:21" ht="14.25">
      <c r="Q67" s="1962"/>
      <c r="R67" s="1962"/>
      <c r="S67" s="1962"/>
      <c r="T67" s="1962"/>
      <c r="U67" s="1962"/>
    </row>
  </sheetData>
  <phoneticPr fontId="0" type="noConversion"/>
  <pageMargins left="0.63" right="0.25" top="1" bottom="0.72" header="0.5" footer="0.5"/>
  <pageSetup scale="65" orientation="landscape" horizontalDpi="300" verticalDpi="300" r:id="rId1"/>
  <headerFooter alignWithMargins="0">
    <oddFooter>&amp;R&amp;F  (&amp;A)</oddFooter>
  </headerFooter>
  <drawing r:id="rId2"/>
  <legacyDrawing r:id="rId3"/>
</worksheet>
</file>

<file path=xl/worksheets/sheet25.xml><?xml version="1.0" encoding="utf-8"?>
<worksheet xmlns="http://schemas.openxmlformats.org/spreadsheetml/2006/main" xmlns:r="http://schemas.openxmlformats.org/officeDocument/2006/relationships">
  <sheetPr codeName="Sheet8" enableFormatConditionsCalculation="0">
    <tabColor indexed="17"/>
    <pageSetUpPr fitToPage="1"/>
  </sheetPr>
  <dimension ref="A2:Z130"/>
  <sheetViews>
    <sheetView workbookViewId="0"/>
  </sheetViews>
  <sheetFormatPr defaultRowHeight="12.75"/>
  <cols>
    <col min="1" max="1" width="17.42578125" customWidth="1"/>
    <col min="2" max="2" width="27.85546875" customWidth="1"/>
    <col min="3" max="3" width="15.5703125" customWidth="1"/>
    <col min="4" max="4" width="11" customWidth="1"/>
    <col min="5" max="5" width="8.140625" customWidth="1"/>
    <col min="6" max="6" width="12.85546875" customWidth="1"/>
    <col min="7" max="7" width="12.5703125" customWidth="1"/>
    <col min="8" max="8" width="14.7109375" customWidth="1"/>
    <col min="9" max="9" width="14.28515625" customWidth="1"/>
    <col min="10" max="11" width="11.28515625" customWidth="1"/>
    <col min="12" max="12" width="14.7109375" customWidth="1"/>
    <col min="13" max="13" width="11.85546875" customWidth="1"/>
    <col min="14" max="14" width="10.28515625" customWidth="1"/>
    <col min="15" max="15" width="14.7109375" customWidth="1"/>
    <col min="17" max="17" width="31" customWidth="1"/>
    <col min="18" max="18" width="17.42578125" customWidth="1"/>
    <col min="19" max="20" width="15.7109375" customWidth="1"/>
    <col min="21" max="24" width="12.42578125" customWidth="1"/>
    <col min="25" max="25" width="3.85546875" customWidth="1"/>
  </cols>
  <sheetData>
    <row r="2" spans="1:9" ht="15">
      <c r="C2" s="2389" t="s">
        <v>3160</v>
      </c>
    </row>
    <row r="4" spans="1:9" ht="18">
      <c r="A4" s="2361" t="s">
        <v>1271</v>
      </c>
    </row>
    <row r="5" spans="1:9" ht="25.5">
      <c r="A5" s="2015" t="s">
        <v>1270</v>
      </c>
      <c r="B5" t="s">
        <v>2905</v>
      </c>
      <c r="D5" s="2529" t="s">
        <v>680</v>
      </c>
      <c r="E5" s="2529" t="s">
        <v>680</v>
      </c>
      <c r="F5" s="2529" t="s">
        <v>680</v>
      </c>
      <c r="G5" s="2529" t="s">
        <v>680</v>
      </c>
      <c r="H5" s="2529" t="s">
        <v>680</v>
      </c>
      <c r="I5" s="2529" t="s">
        <v>680</v>
      </c>
    </row>
    <row r="6" spans="1:9" ht="14.25">
      <c r="A6" s="2015" t="s">
        <v>1267</v>
      </c>
      <c r="D6" s="15" t="s">
        <v>11639</v>
      </c>
      <c r="E6" s="15" t="s">
        <v>2325</v>
      </c>
      <c r="F6" s="15" t="s">
        <v>3654</v>
      </c>
      <c r="G6" s="15" t="s">
        <v>3653</v>
      </c>
      <c r="H6" s="15" t="s">
        <v>2398</v>
      </c>
      <c r="I6" s="15" t="s">
        <v>9198</v>
      </c>
    </row>
    <row r="7" spans="1:9" ht="33.75">
      <c r="A7" s="2015" t="s">
        <v>10837</v>
      </c>
      <c r="C7" s="337" t="s">
        <v>1038</v>
      </c>
      <c r="D7" s="3102" t="s">
        <v>1039</v>
      </c>
      <c r="E7" s="3102" t="s">
        <v>1039</v>
      </c>
      <c r="F7" s="3102" t="s">
        <v>1039</v>
      </c>
      <c r="G7" s="3102" t="s">
        <v>1039</v>
      </c>
      <c r="H7" s="3102" t="s">
        <v>1039</v>
      </c>
      <c r="I7" s="3102" t="s">
        <v>1039</v>
      </c>
    </row>
    <row r="8" spans="1:9" ht="14.25">
      <c r="A8" s="2015" t="s">
        <v>1268</v>
      </c>
      <c r="C8" t="s">
        <v>342</v>
      </c>
      <c r="D8" s="2359">
        <v>21917</v>
      </c>
      <c r="E8" s="2359">
        <v>4222</v>
      </c>
      <c r="F8" s="2359">
        <v>151</v>
      </c>
      <c r="G8" s="2359">
        <v>2</v>
      </c>
      <c r="H8" s="2359">
        <v>1</v>
      </c>
      <c r="I8" s="2359">
        <v>0</v>
      </c>
    </row>
    <row r="9" spans="1:9" ht="14.25">
      <c r="A9" s="2015" t="s">
        <v>3676</v>
      </c>
      <c r="B9" t="s">
        <v>2906</v>
      </c>
      <c r="D9" s="15" t="s">
        <v>343</v>
      </c>
      <c r="E9" s="15" t="s">
        <v>344</v>
      </c>
      <c r="F9" s="15" t="s">
        <v>345</v>
      </c>
      <c r="G9" s="15" t="s">
        <v>346</v>
      </c>
      <c r="H9" s="15" t="s">
        <v>634</v>
      </c>
      <c r="I9" s="15" t="s">
        <v>635</v>
      </c>
    </row>
    <row r="16" spans="1:9" ht="18">
      <c r="A16" s="2361" t="s">
        <v>1278</v>
      </c>
      <c r="B16" s="1"/>
    </row>
    <row r="17" spans="1:22" ht="15.75">
      <c r="B17" s="268"/>
    </row>
    <row r="19" spans="1:22" ht="13.5" thickBot="1">
      <c r="A19" s="21"/>
      <c r="B19" s="21"/>
      <c r="C19" s="21"/>
      <c r="D19" s="21"/>
      <c r="E19" s="21"/>
      <c r="F19" s="21"/>
      <c r="G19" s="21"/>
      <c r="H19" s="21"/>
      <c r="I19" s="21"/>
      <c r="J19" s="21"/>
      <c r="K19" s="21"/>
      <c r="L19" s="21"/>
      <c r="M19" s="21"/>
      <c r="N19" s="21"/>
      <c r="O19" s="21"/>
      <c r="P19" s="21"/>
      <c r="Q19" s="21"/>
      <c r="R19" s="21"/>
      <c r="S19" s="21"/>
      <c r="T19" s="21"/>
      <c r="U19" s="21"/>
      <c r="V19" s="21"/>
    </row>
    <row r="20" spans="1:22">
      <c r="B20" s="56" t="s">
        <v>3205</v>
      </c>
      <c r="C20" s="56"/>
    </row>
    <row r="21" spans="1:22">
      <c r="B21" s="7" t="s">
        <v>11387</v>
      </c>
      <c r="C21" s="7"/>
      <c r="O21" s="3"/>
      <c r="P21" s="3"/>
      <c r="Q21" s="488" t="s">
        <v>3205</v>
      </c>
      <c r="R21" s="462"/>
      <c r="S21" s="462"/>
      <c r="T21" s="462"/>
      <c r="U21" s="462"/>
      <c r="V21" s="489"/>
    </row>
    <row r="22" spans="1:22">
      <c r="Q22" s="490" t="s">
        <v>6596</v>
      </c>
      <c r="R22" s="235"/>
      <c r="S22" s="235"/>
      <c r="T22" s="235"/>
      <c r="U22" s="235"/>
      <c r="V22" s="491"/>
    </row>
    <row r="23" spans="1:22" ht="25.5">
      <c r="B23" s="1657">
        <f>YEAR</f>
        <v>2009</v>
      </c>
      <c r="C23" s="20" t="str">
        <f>+'TITLES &amp; CONSTANTS'!F$94</f>
        <v>TOTAL COMPANY</v>
      </c>
      <c r="D23" s="20" t="str">
        <f>+'TITLES &amp; CONSTANTS'!G$94</f>
        <v>UNIT</v>
      </c>
      <c r="E23" s="20" t="str">
        <f>+'TITLES &amp; CONSTANTS'!H$94</f>
        <v>FERC
JURIS</v>
      </c>
      <c r="F23" s="20" t="str">
        <f>+'TITLES &amp; CONSTANTS'!I$94</f>
        <v>STA</v>
      </c>
      <c r="G23" s="20" t="str">
        <f>+'TITLES &amp; CONSTANTS'!J$94</f>
        <v>OTH SEP</v>
      </c>
      <c r="H23" s="20" t="str">
        <f>+'TITLES &amp; CONSTANTS'!K$94</f>
        <v>FPSC
 JURIS</v>
      </c>
      <c r="I23" s="20" t="str">
        <f>+'TITLES &amp; CONSTANTS'!L$94</f>
        <v>RS</v>
      </c>
      <c r="J23" s="20" t="str">
        <f>+'TITLES &amp; CONSTANTS'!M$94</f>
        <v>GS</v>
      </c>
      <c r="K23" s="20" t="str">
        <f>+'TITLES &amp; CONSTANTS'!N$94</f>
        <v>GSD</v>
      </c>
      <c r="L23" s="20" t="str">
        <f>+'TITLES &amp; CONSTANTS'!O$94</f>
        <v>GSLD</v>
      </c>
      <c r="M23" s="20" t="str">
        <f>+'TITLES &amp; CONSTANTS'!P$94</f>
        <v>IS</v>
      </c>
      <c r="N23" s="20" t="str">
        <f>+'TITLES &amp; CONSTANTS'!Q$94</f>
        <v>SL/OL</v>
      </c>
      <c r="Q23" s="490" t="s">
        <v>9394</v>
      </c>
      <c r="R23" s="235"/>
      <c r="S23" s="235"/>
      <c r="T23" s="235"/>
      <c r="U23" s="235"/>
      <c r="V23" s="491"/>
    </row>
    <row r="24" spans="1:22">
      <c r="H24" s="240"/>
      <c r="Q24" s="1651">
        <f>YEAR</f>
        <v>2009</v>
      </c>
      <c r="R24" s="492"/>
      <c r="S24" s="235"/>
      <c r="T24" s="235"/>
      <c r="U24" s="235"/>
      <c r="V24" s="491"/>
    </row>
    <row r="25" spans="1:22" ht="13.5" thickBot="1">
      <c r="B25" s="1" t="s">
        <v>11390</v>
      </c>
      <c r="C25" s="1348">
        <f>SUM(D25:H25)</f>
        <v>497450.33841666661</v>
      </c>
      <c r="D25" s="1"/>
      <c r="E25" s="1"/>
      <c r="F25" s="1"/>
      <c r="G25" s="1"/>
      <c r="H25" s="2409">
        <f>SUM(I25:N25)</f>
        <v>497450.33841666661</v>
      </c>
      <c r="I25" s="2413">
        <f>+S73</f>
        <v>415974.33841666661</v>
      </c>
      <c r="J25" s="2413">
        <f>+S80</f>
        <v>66426</v>
      </c>
      <c r="K25" s="2413">
        <f>+S81</f>
        <v>14724</v>
      </c>
      <c r="L25" s="2413">
        <f>+S82</f>
        <v>168</v>
      </c>
      <c r="M25" s="2413">
        <f>+S83</f>
        <v>0</v>
      </c>
      <c r="N25" s="1458">
        <f>+S84</f>
        <v>158</v>
      </c>
      <c r="Q25" s="493"/>
      <c r="R25" s="492"/>
      <c r="S25" s="235"/>
      <c r="T25" s="235"/>
      <c r="U25" s="235"/>
      <c r="V25" s="491"/>
    </row>
    <row r="26" spans="1:22" ht="13.5" thickTop="1">
      <c r="H26" s="240"/>
      <c r="Q26" s="493"/>
      <c r="R26" s="235"/>
      <c r="S26" s="235"/>
      <c r="T26" s="235"/>
      <c r="U26" s="235"/>
      <c r="V26" s="491"/>
    </row>
    <row r="27" spans="1:22">
      <c r="B27" t="s">
        <v>11391</v>
      </c>
      <c r="H27" s="240"/>
      <c r="I27" s="221">
        <f>+U35</f>
        <v>0.95674270837883779</v>
      </c>
      <c r="J27" s="221">
        <f>+U35</f>
        <v>0.95674270837883779</v>
      </c>
      <c r="K27" s="221">
        <f>+U39</f>
        <v>1.88682165291075</v>
      </c>
      <c r="L27" s="221">
        <f>+U43</f>
        <v>2.7036776130139906</v>
      </c>
      <c r="M27" s="221">
        <f>+U43</f>
        <v>2.7036776130139906</v>
      </c>
      <c r="N27" s="222">
        <f>+U45</f>
        <v>0.9573902491944043</v>
      </c>
      <c r="Q27" s="494" t="s">
        <v>8955</v>
      </c>
      <c r="R27" s="246" t="s">
        <v>11389</v>
      </c>
      <c r="S27" s="246" t="s">
        <v>10083</v>
      </c>
      <c r="T27" s="246" t="s">
        <v>10084</v>
      </c>
      <c r="U27" s="246" t="s">
        <v>10083</v>
      </c>
      <c r="V27" s="491"/>
    </row>
    <row r="28" spans="1:22">
      <c r="B28" s="1"/>
      <c r="C28" s="1"/>
      <c r="D28" s="138"/>
      <c r="E28" s="138"/>
      <c r="F28" s="138"/>
      <c r="G28" s="138"/>
      <c r="H28" s="334"/>
      <c r="I28" s="138"/>
      <c r="J28" s="138"/>
      <c r="K28" s="138"/>
      <c r="L28" s="138"/>
      <c r="M28" s="138"/>
      <c r="N28" s="138"/>
      <c r="Q28" s="495" t="s">
        <v>10085</v>
      </c>
      <c r="R28" s="248" t="s">
        <v>10086</v>
      </c>
      <c r="S28" s="248" t="s">
        <v>10087</v>
      </c>
      <c r="T28" s="248" t="s">
        <v>11388</v>
      </c>
      <c r="U28" s="248" t="s">
        <v>10088</v>
      </c>
      <c r="V28" s="491"/>
    </row>
    <row r="29" spans="1:22" ht="13.5" thickBot="1">
      <c r="B29" s="56" t="s">
        <v>3380</v>
      </c>
      <c r="C29" s="1319">
        <f>SUM(D29:H29)</f>
        <v>489920.0538154465</v>
      </c>
      <c r="D29" s="1"/>
      <c r="E29" s="1"/>
      <c r="F29" s="1"/>
      <c r="G29" s="1"/>
      <c r="H29" s="2411">
        <f>SUM(I29:N29)</f>
        <v>489920.0538154465</v>
      </c>
      <c r="I29" s="2410">
        <f t="shared" ref="I29:N29" si="0">+I25*I27</f>
        <v>397980.41515285685</v>
      </c>
      <c r="J29" s="2410">
        <f t="shared" si="0"/>
        <v>63552.591146772676</v>
      </c>
      <c r="K29" s="2410">
        <f t="shared" si="0"/>
        <v>27781.562017457883</v>
      </c>
      <c r="L29" s="2410">
        <f t="shared" si="0"/>
        <v>454.21783898635044</v>
      </c>
      <c r="M29" s="2410">
        <f t="shared" si="0"/>
        <v>0</v>
      </c>
      <c r="N29" s="2410">
        <f t="shared" si="0"/>
        <v>151.26765937271588</v>
      </c>
      <c r="Q29" s="493" t="s">
        <v>10089</v>
      </c>
      <c r="R29" s="235" t="s">
        <v>11689</v>
      </c>
      <c r="S29" s="496">
        <f>+'Dist OH Conductors'!L72</f>
        <v>1247.01</v>
      </c>
      <c r="T29" s="497">
        <f>+'Dist OH Conductors'!K72</f>
        <v>480</v>
      </c>
      <c r="U29" s="498">
        <f>+S29/T29</f>
        <v>2.5979375</v>
      </c>
      <c r="V29" s="491"/>
    </row>
    <row r="30" spans="1:22" ht="13.5" thickTop="1">
      <c r="H30" s="240"/>
      <c r="Q30" s="493"/>
      <c r="R30" s="235" t="s">
        <v>10090</v>
      </c>
      <c r="S30" s="499">
        <f>+'Dist OH Conductors'!L63</f>
        <v>11009274.609999999</v>
      </c>
      <c r="T30" s="500">
        <f>+'Dist OH Conductors'!K63</f>
        <v>11499255</v>
      </c>
      <c r="U30" s="498">
        <f t="shared" ref="U30:U35" si="1">+S30/T30</f>
        <v>0.9573902491944043</v>
      </c>
      <c r="V30" s="491"/>
    </row>
    <row r="31" spans="1:22" ht="13.5" thickBot="1">
      <c r="B31" t="s">
        <v>11392</v>
      </c>
      <c r="H31" s="833">
        <f>SUM(I31:N31)</f>
        <v>1</v>
      </c>
      <c r="I31" s="6">
        <f t="shared" ref="I31:N31" si="2">+I29/$H$29</f>
        <v>0.81233746619152802</v>
      </c>
      <c r="J31" s="6">
        <f t="shared" si="2"/>
        <v>0.12972033018822499</v>
      </c>
      <c r="K31" s="6">
        <f t="shared" si="2"/>
        <v>5.6706317288092133E-2</v>
      </c>
      <c r="L31" s="6">
        <f t="shared" si="2"/>
        <v>9.2712644736411397E-4</v>
      </c>
      <c r="M31" s="6">
        <f t="shared" si="2"/>
        <v>0</v>
      </c>
      <c r="N31" s="207">
        <f t="shared" si="2"/>
        <v>3.0875988479071035E-4</v>
      </c>
      <c r="Q31" s="493"/>
      <c r="R31" s="235" t="s">
        <v>10091</v>
      </c>
      <c r="S31" s="499">
        <f>+'Dist OH Conductors'!L70</f>
        <v>19364.740000000002</v>
      </c>
      <c r="T31" s="500">
        <f>+'Dist OH Conductors'!K70</f>
        <v>15533</v>
      </c>
      <c r="U31" s="498">
        <f t="shared" si="1"/>
        <v>1.2466838344170477</v>
      </c>
      <c r="V31" s="491"/>
    </row>
    <row r="32" spans="1:22" ht="13.5" thickTop="1">
      <c r="H32" s="240"/>
      <c r="Q32" s="493"/>
      <c r="R32" s="235" t="s">
        <v>10092</v>
      </c>
      <c r="S32" s="499">
        <f>+'Dist OH Conductors'!L71</f>
        <v>2081.9899999999998</v>
      </c>
      <c r="T32" s="500">
        <f>+'Dist OH Conductors'!K71</f>
        <v>2205</v>
      </c>
      <c r="U32" s="498">
        <f t="shared" si="1"/>
        <v>0.94421315192743749</v>
      </c>
      <c r="V32" s="491"/>
    </row>
    <row r="33" spans="2:22">
      <c r="B33" s="56" t="s">
        <v>4238</v>
      </c>
      <c r="C33" s="56"/>
      <c r="D33" s="56"/>
      <c r="E33" s="56"/>
      <c r="F33" s="56"/>
      <c r="G33" s="56"/>
      <c r="H33" s="332"/>
      <c r="I33" s="1174">
        <f>S71</f>
        <v>586878.16666666663</v>
      </c>
      <c r="J33" s="2412">
        <f>R80</f>
        <v>66426</v>
      </c>
      <c r="K33" s="2412">
        <f>R81</f>
        <v>14794</v>
      </c>
      <c r="L33" s="2412">
        <f>R82</f>
        <v>225</v>
      </c>
      <c r="M33" s="2412">
        <f>R83</f>
        <v>56</v>
      </c>
      <c r="N33" s="2412">
        <f>R84</f>
        <v>158</v>
      </c>
      <c r="Q33" s="493"/>
      <c r="R33" s="235" t="s">
        <v>10093</v>
      </c>
      <c r="S33" s="499">
        <f>+'Dist OH Conductors'!L73</f>
        <v>5722.39</v>
      </c>
      <c r="T33" s="500">
        <f>+'Dist OH Conductors'!K73</f>
        <v>19081</v>
      </c>
      <c r="U33" s="498">
        <f t="shared" si="1"/>
        <v>0.29989990042450609</v>
      </c>
      <c r="V33" s="491"/>
    </row>
    <row r="34" spans="2:22">
      <c r="Q34" s="493"/>
      <c r="R34" s="235" t="s">
        <v>10094</v>
      </c>
      <c r="S34" s="501">
        <f>+'Dist OH Conductors'!L74</f>
        <v>586.66</v>
      </c>
      <c r="T34" s="502">
        <f>+'Dist OH Conductors'!K74</f>
        <v>798</v>
      </c>
      <c r="U34" s="503">
        <f t="shared" si="1"/>
        <v>0.73516290726817035</v>
      </c>
      <c r="V34" s="491"/>
    </row>
    <row r="35" spans="2:22" ht="15.75">
      <c r="B35" s="268" t="s">
        <v>10759</v>
      </c>
      <c r="Q35" s="493"/>
      <c r="R35" s="235" t="s">
        <v>9092</v>
      </c>
      <c r="S35" s="504">
        <f>SUM(S29:S34)</f>
        <v>11038277.4</v>
      </c>
      <c r="T35" s="344">
        <f>SUM(T29:T34)</f>
        <v>11537352</v>
      </c>
      <c r="U35" s="503">
        <f t="shared" si="1"/>
        <v>0.95674270837883779</v>
      </c>
      <c r="V35" s="505" t="s">
        <v>9093</v>
      </c>
    </row>
    <row r="36" spans="2:22">
      <c r="B36" s="2589" t="s">
        <v>7513</v>
      </c>
      <c r="C36" s="2590"/>
      <c r="D36" s="1544"/>
      <c r="E36" s="1544"/>
      <c r="F36" s="1544"/>
      <c r="G36" s="1544"/>
      <c r="H36" s="2591"/>
      <c r="I36" s="1544"/>
      <c r="J36" s="1544"/>
      <c r="K36" s="1544"/>
      <c r="L36" s="1544"/>
      <c r="M36" s="1544"/>
      <c r="N36" s="244"/>
      <c r="Q36" s="493"/>
      <c r="R36" s="235"/>
      <c r="S36" s="506"/>
      <c r="T36" s="507"/>
      <c r="U36" s="508"/>
      <c r="V36" s="491"/>
    </row>
    <row r="37" spans="2:22">
      <c r="B37" s="2592" t="s">
        <v>7525</v>
      </c>
      <c r="C37" s="2593"/>
      <c r="D37" s="242"/>
      <c r="E37" s="242"/>
      <c r="F37" s="242"/>
      <c r="G37" s="242"/>
      <c r="H37" s="2594"/>
      <c r="I37" s="242"/>
      <c r="J37" s="242"/>
      <c r="K37" s="242"/>
      <c r="L37" s="242"/>
      <c r="M37" s="242"/>
      <c r="N37" s="1898"/>
      <c r="Q37" s="493" t="s">
        <v>3654</v>
      </c>
      <c r="R37" s="235" t="s">
        <v>6271</v>
      </c>
      <c r="S37" s="499">
        <f>+'Dist OH Conductors'!L64</f>
        <v>13207528.300000001</v>
      </c>
      <c r="T37" s="500">
        <f>+'Dist OH Conductors'!K64</f>
        <v>7172378</v>
      </c>
      <c r="U37" s="498">
        <f>+S37/T37</f>
        <v>1.841443423645547</v>
      </c>
      <c r="V37" s="491"/>
    </row>
    <row r="38" spans="2:22">
      <c r="B38" s="2595"/>
      <c r="C38" s="2593"/>
      <c r="D38" s="242"/>
      <c r="E38" s="242"/>
      <c r="F38" s="242"/>
      <c r="G38" s="242"/>
      <c r="H38" s="2594"/>
      <c r="I38" s="242"/>
      <c r="J38" s="242"/>
      <c r="K38" s="242"/>
      <c r="L38" s="242"/>
      <c r="M38" s="242"/>
      <c r="N38" s="1898"/>
      <c r="Q38" s="493"/>
      <c r="R38" s="235" t="s">
        <v>6272</v>
      </c>
      <c r="S38" s="501">
        <f>+'Dist OH Conductors'!L65</f>
        <v>1247538.8</v>
      </c>
      <c r="T38" s="502">
        <f>+'Dist OH Conductors'!K65</f>
        <v>488689</v>
      </c>
      <c r="U38" s="503">
        <f>+S38/T38</f>
        <v>2.5528276674940504</v>
      </c>
      <c r="V38" s="491"/>
    </row>
    <row r="39" spans="2:22" ht="13.5" thickBot="1">
      <c r="B39" s="84" t="s">
        <v>8024</v>
      </c>
      <c r="C39" s="2596">
        <f>SUM(D39:H39)</f>
        <v>560102</v>
      </c>
      <c r="D39" s="2597" t="s">
        <v>2039</v>
      </c>
      <c r="E39" s="2598"/>
      <c r="F39" s="2598"/>
      <c r="G39" s="2598"/>
      <c r="H39" s="2599">
        <f>SUM(I39:N39)</f>
        <v>560102</v>
      </c>
      <c r="I39" s="2600">
        <f t="shared" ref="I39:N39" si="3">C57</f>
        <v>492065</v>
      </c>
      <c r="J39" s="2600">
        <f t="shared" si="3"/>
        <v>56198</v>
      </c>
      <c r="K39" s="2600">
        <f t="shared" si="3"/>
        <v>11383</v>
      </c>
      <c r="L39" s="2600">
        <f t="shared" si="3"/>
        <v>173</v>
      </c>
      <c r="M39" s="2600">
        <f t="shared" si="3"/>
        <v>73</v>
      </c>
      <c r="N39" s="2601">
        <f t="shared" si="3"/>
        <v>210</v>
      </c>
      <c r="Q39" s="493"/>
      <c r="R39" s="235" t="s">
        <v>9092</v>
      </c>
      <c r="S39" s="504">
        <f>+S37+S38</f>
        <v>14455067.100000001</v>
      </c>
      <c r="T39" s="344">
        <f>+T37+T38</f>
        <v>7661067</v>
      </c>
      <c r="U39" s="503">
        <f>+S39/T39</f>
        <v>1.88682165291075</v>
      </c>
      <c r="V39" s="505" t="s">
        <v>3654</v>
      </c>
    </row>
    <row r="40" spans="2:22" ht="13.5" thickTop="1">
      <c r="B40" s="84"/>
      <c r="C40" s="242"/>
      <c r="D40" s="2598"/>
      <c r="E40" s="2598"/>
      <c r="F40" s="2598"/>
      <c r="G40" s="2598"/>
      <c r="H40" s="242"/>
      <c r="I40" s="2602"/>
      <c r="J40" s="2602"/>
      <c r="K40" s="2602"/>
      <c r="L40" s="2602"/>
      <c r="M40" s="2602"/>
      <c r="N40" s="2603"/>
      <c r="Q40" s="493"/>
      <c r="R40" s="235"/>
      <c r="S40" s="506"/>
      <c r="T40" s="507"/>
      <c r="U40" s="508"/>
      <c r="V40" s="491"/>
    </row>
    <row r="41" spans="2:22" ht="13.5" thickBot="1">
      <c r="B41" s="84" t="s">
        <v>8025</v>
      </c>
      <c r="C41" s="2596">
        <f>SUM(D41:H41)</f>
        <v>449660</v>
      </c>
      <c r="D41" s="2597" t="s">
        <v>2039</v>
      </c>
      <c r="E41" s="2598"/>
      <c r="F41" s="2598"/>
      <c r="G41" s="2598"/>
      <c r="H41" s="2599">
        <f>SUM(I41:N41)</f>
        <v>449660</v>
      </c>
      <c r="I41" s="2600">
        <f t="shared" ref="I41:N41" si="4">C59</f>
        <v>381861</v>
      </c>
      <c r="J41" s="2600">
        <f t="shared" si="4"/>
        <v>56198</v>
      </c>
      <c r="K41" s="2600">
        <f t="shared" si="4"/>
        <v>11267</v>
      </c>
      <c r="L41" s="2600">
        <f t="shared" si="4"/>
        <v>124</v>
      </c>
      <c r="M41" s="2600">
        <f t="shared" si="4"/>
        <v>0</v>
      </c>
      <c r="N41" s="2601">
        <f t="shared" si="4"/>
        <v>210</v>
      </c>
      <c r="Q41" s="493" t="s">
        <v>3653</v>
      </c>
      <c r="R41" s="235" t="s">
        <v>6273</v>
      </c>
      <c r="S41" s="499">
        <f>+'Dist OH Conductors'!L66</f>
        <v>2263539.71</v>
      </c>
      <c r="T41" s="500">
        <f>+'Dist OH Conductors'!K66</f>
        <v>876825</v>
      </c>
      <c r="U41" s="498">
        <f>+S41/T41</f>
        <v>2.5815182162917343</v>
      </c>
      <c r="V41" s="491"/>
    </row>
    <row r="42" spans="2:22" ht="13.5" thickTop="1">
      <c r="B42" s="84"/>
      <c r="C42" s="242"/>
      <c r="D42" s="242"/>
      <c r="E42" s="242"/>
      <c r="F42" s="242"/>
      <c r="G42" s="242"/>
      <c r="H42" s="242"/>
      <c r="I42" s="242"/>
      <c r="J42" s="2604"/>
      <c r="K42" s="242"/>
      <c r="L42" s="2604"/>
      <c r="M42" s="242"/>
      <c r="N42" s="1898"/>
      <c r="Q42" s="493"/>
      <c r="R42" s="235" t="s">
        <v>9196</v>
      </c>
      <c r="S42" s="501">
        <f>+'Dist OH Conductors'!L67</f>
        <v>652960.59</v>
      </c>
      <c r="T42" s="502">
        <f>+'Dist OH Conductors'!K67</f>
        <v>201891</v>
      </c>
      <c r="U42" s="503">
        <f>+S42/T42</f>
        <v>3.2342233680550394</v>
      </c>
      <c r="V42" s="491"/>
    </row>
    <row r="43" spans="2:22">
      <c r="B43" s="898" t="s">
        <v>10072</v>
      </c>
      <c r="C43" s="763"/>
      <c r="D43" s="763"/>
      <c r="E43" s="763"/>
      <c r="F43" s="763"/>
      <c r="G43" s="763"/>
      <c r="H43" s="763"/>
      <c r="I43" s="2605">
        <f t="shared" ref="I43:N43" si="5">+I41/I39</f>
        <v>0.77603771859408821</v>
      </c>
      <c r="J43" s="2605">
        <f t="shared" si="5"/>
        <v>1</v>
      </c>
      <c r="K43" s="2605">
        <f t="shared" si="5"/>
        <v>0.98980936484230875</v>
      </c>
      <c r="L43" s="2605">
        <f t="shared" si="5"/>
        <v>0.7167630057803468</v>
      </c>
      <c r="M43" s="2605">
        <f t="shared" si="5"/>
        <v>0</v>
      </c>
      <c r="N43" s="2606">
        <f t="shared" si="5"/>
        <v>1</v>
      </c>
      <c r="Q43" s="493"/>
      <c r="R43" s="235" t="s">
        <v>9092</v>
      </c>
      <c r="S43" s="504">
        <f>+S41+S42</f>
        <v>2916500.3</v>
      </c>
      <c r="T43" s="344">
        <f>+T41+T42</f>
        <v>1078716</v>
      </c>
      <c r="U43" s="503">
        <f>+S43/T43</f>
        <v>2.7036776130139906</v>
      </c>
      <c r="V43" s="505" t="s">
        <v>9197</v>
      </c>
    </row>
    <row r="44" spans="2:22">
      <c r="Q44" s="493"/>
      <c r="R44" s="235"/>
      <c r="S44" s="506"/>
      <c r="T44" s="507"/>
      <c r="U44" s="508"/>
      <c r="V44" s="491"/>
    </row>
    <row r="45" spans="2:22">
      <c r="B45" s="745" t="s">
        <v>6464</v>
      </c>
      <c r="C45" s="3"/>
      <c r="I45" s="3"/>
      <c r="J45" s="3"/>
      <c r="Q45" s="493" t="s">
        <v>9198</v>
      </c>
      <c r="R45" s="235" t="s">
        <v>10090</v>
      </c>
      <c r="S45" s="504">
        <f>+S30</f>
        <v>11009274.609999999</v>
      </c>
      <c r="T45" s="344">
        <f>+T30</f>
        <v>11499255</v>
      </c>
      <c r="U45" s="503">
        <f>+S45/T45</f>
        <v>0.9573902491944043</v>
      </c>
      <c r="V45" s="505" t="s">
        <v>9198</v>
      </c>
    </row>
    <row r="46" spans="2:22">
      <c r="B46" s="492" t="s">
        <v>6465</v>
      </c>
      <c r="Q46" s="509"/>
      <c r="R46" s="322"/>
      <c r="S46" s="322"/>
      <c r="T46" s="322"/>
      <c r="U46" s="322"/>
      <c r="V46" s="505"/>
    </row>
    <row r="47" spans="2:22">
      <c r="B47" s="3"/>
      <c r="C47" s="3"/>
      <c r="I47" s="3"/>
      <c r="J47" s="3"/>
      <c r="S47" s="26"/>
      <c r="T47" s="26"/>
    </row>
    <row r="48" spans="2:22">
      <c r="B48" s="745" t="s">
        <v>1355</v>
      </c>
    </row>
    <row r="49" spans="2:26">
      <c r="B49" s="492" t="s">
        <v>3608</v>
      </c>
    </row>
    <row r="51" spans="2:26">
      <c r="Q51" s="23"/>
    </row>
    <row r="52" spans="2:26">
      <c r="P52" s="99" t="s">
        <v>3205</v>
      </c>
      <c r="Q52" s="48"/>
      <c r="R52" s="48"/>
      <c r="S52" s="48"/>
      <c r="T52" s="48"/>
      <c r="U52" s="48"/>
      <c r="V52" s="48"/>
      <c r="W52" s="48"/>
      <c r="X52" s="679"/>
      <c r="Y52" s="3"/>
    </row>
    <row r="53" spans="2:26">
      <c r="P53" s="101" t="s">
        <v>10050</v>
      </c>
      <c r="Q53" s="3"/>
      <c r="R53" s="3"/>
      <c r="S53" s="3"/>
      <c r="T53" s="3"/>
      <c r="U53" s="3"/>
      <c r="V53" s="3"/>
      <c r="W53" s="3"/>
      <c r="X53" s="50"/>
    </row>
    <row r="54" spans="2:26">
      <c r="P54" s="1652" t="str">
        <f>"(2) Calculation of Quantity of Yr "&amp;YEAR&amp;" Services for Residential Customers"</f>
        <v>(2) Calculation of Quantity of Yr 2009 Services for Residential Customers</v>
      </c>
      <c r="Q54" s="3"/>
      <c r="R54" s="3"/>
      <c r="S54" s="3"/>
      <c r="T54" s="3"/>
      <c r="U54" s="3"/>
      <c r="V54" s="3"/>
      <c r="W54" s="3"/>
      <c r="X54" s="50"/>
    </row>
    <row r="55" spans="2:26">
      <c r="B55" t="s">
        <v>2038</v>
      </c>
      <c r="C55" t="s">
        <v>11639</v>
      </c>
      <c r="D55" t="s">
        <v>11638</v>
      </c>
      <c r="E55" t="s">
        <v>3654</v>
      </c>
      <c r="F55" t="s">
        <v>3653</v>
      </c>
      <c r="G55" t="s">
        <v>8937</v>
      </c>
      <c r="H55" t="s">
        <v>10321</v>
      </c>
      <c r="P55" s="1353" t="s">
        <v>10167</v>
      </c>
      <c r="Q55" s="8"/>
      <c r="R55" s="8"/>
      <c r="S55" s="8"/>
      <c r="T55" s="8"/>
      <c r="U55" s="8"/>
      <c r="V55" s="8"/>
      <c r="W55" s="8"/>
      <c r="X55" s="54"/>
    </row>
    <row r="56" spans="2:26" ht="39" thickBot="1">
      <c r="B56" s="2583" t="s">
        <v>2036</v>
      </c>
      <c r="C56" s="2584" t="s">
        <v>2036</v>
      </c>
      <c r="D56" s="2584" t="s">
        <v>2036</v>
      </c>
      <c r="E56" s="2584" t="s">
        <v>2036</v>
      </c>
      <c r="F56" s="2584" t="s">
        <v>2036</v>
      </c>
      <c r="G56" s="2584" t="s">
        <v>2036</v>
      </c>
      <c r="H56" s="2585" t="s">
        <v>2036</v>
      </c>
      <c r="P56" s="49"/>
      <c r="Q56" s="3"/>
      <c r="R56" s="3"/>
      <c r="S56" s="3"/>
      <c r="T56" s="3"/>
      <c r="U56" s="3"/>
      <c r="V56" s="3"/>
      <c r="W56" s="3"/>
      <c r="X56" s="50"/>
    </row>
    <row r="57" spans="2:26">
      <c r="B57" s="84" t="s">
        <v>2037</v>
      </c>
      <c r="C57" s="2586">
        <v>492065</v>
      </c>
      <c r="D57" s="2586">
        <v>56198</v>
      </c>
      <c r="E57" s="2586">
        <v>11383</v>
      </c>
      <c r="F57" s="2586">
        <v>173</v>
      </c>
      <c r="G57" s="2586">
        <v>73</v>
      </c>
      <c r="H57" s="2587">
        <v>210</v>
      </c>
      <c r="P57" s="49"/>
      <c r="Q57" s="3"/>
      <c r="R57" s="3398" t="str">
        <f>YEAR&amp;" Average Customers"</f>
        <v>2009 Average Customers</v>
      </c>
      <c r="S57" s="3398"/>
      <c r="T57" s="3398"/>
      <c r="U57" s="3398"/>
      <c r="V57" s="3398"/>
      <c r="W57" s="3398"/>
      <c r="X57" s="3399"/>
    </row>
    <row r="58" spans="2:26">
      <c r="B58" s="84"/>
      <c r="C58" s="1899" t="s">
        <v>2024</v>
      </c>
      <c r="D58" s="1899" t="s">
        <v>2025</v>
      </c>
      <c r="E58" s="1899" t="s">
        <v>2026</v>
      </c>
      <c r="F58" s="1899" t="s">
        <v>2027</v>
      </c>
      <c r="G58" s="1899" t="s">
        <v>2028</v>
      </c>
      <c r="H58" s="2588" t="s">
        <v>2029</v>
      </c>
      <c r="P58" s="49"/>
      <c r="Q58" s="3"/>
      <c r="R58" s="3"/>
      <c r="S58" s="3"/>
      <c r="T58" s="3"/>
      <c r="U58" s="3400" t="s">
        <v>4400</v>
      </c>
      <c r="V58" s="3400"/>
      <c r="W58" s="3"/>
      <c r="X58" s="50"/>
      <c r="Z58" s="132"/>
    </row>
    <row r="59" spans="2:26">
      <c r="B59" s="84" t="s">
        <v>11390</v>
      </c>
      <c r="C59" s="2586">
        <v>381861</v>
      </c>
      <c r="D59" s="2586">
        <v>56198</v>
      </c>
      <c r="E59" s="2586">
        <v>11267</v>
      </c>
      <c r="F59" s="2586">
        <v>124</v>
      </c>
      <c r="G59" s="2586">
        <v>0</v>
      </c>
      <c r="H59" s="2587">
        <v>210</v>
      </c>
      <c r="P59" s="49"/>
      <c r="Q59" s="3"/>
      <c r="R59" s="380">
        <f>+S59</f>
        <v>2009</v>
      </c>
      <c r="S59" s="1654">
        <f>YEAR</f>
        <v>2009</v>
      </c>
      <c r="T59" s="34" t="s">
        <v>4401</v>
      </c>
      <c r="U59" s="34" t="s">
        <v>4402</v>
      </c>
      <c r="V59" s="34" t="s">
        <v>4403</v>
      </c>
      <c r="W59" s="34"/>
      <c r="X59" s="51"/>
      <c r="Y59" s="34"/>
      <c r="Z59" s="132"/>
    </row>
    <row r="60" spans="2:26">
      <c r="B60" s="898"/>
      <c r="C60" s="2571" t="s">
        <v>2030</v>
      </c>
      <c r="D60" s="2571" t="s">
        <v>2031</v>
      </c>
      <c r="E60" s="2571" t="s">
        <v>2032</v>
      </c>
      <c r="F60" s="2571" t="s">
        <v>2033</v>
      </c>
      <c r="G60" s="2571" t="s">
        <v>2034</v>
      </c>
      <c r="H60" s="270" t="s">
        <v>2035</v>
      </c>
      <c r="P60" s="49"/>
      <c r="Q60" s="3"/>
      <c r="R60" s="34" t="s">
        <v>4404</v>
      </c>
      <c r="S60" s="1102" t="s">
        <v>4405</v>
      </c>
      <c r="T60" s="34" t="s">
        <v>4406</v>
      </c>
      <c r="U60" s="34" t="s">
        <v>4407</v>
      </c>
      <c r="V60" s="34" t="s">
        <v>4407</v>
      </c>
      <c r="W60" s="34" t="s">
        <v>4408</v>
      </c>
      <c r="X60" s="51"/>
      <c r="Y60" s="34"/>
      <c r="Z60" s="132"/>
    </row>
    <row r="61" spans="2:26">
      <c r="P61" s="1020" t="s">
        <v>4382</v>
      </c>
      <c r="Q61" s="35" t="s">
        <v>4409</v>
      </c>
      <c r="R61" s="35" t="s">
        <v>6590</v>
      </c>
      <c r="S61" s="949" t="s">
        <v>11602</v>
      </c>
      <c r="T61" s="35" t="s">
        <v>11603</v>
      </c>
      <c r="U61" s="1687" t="str">
        <f>Apt_Unit_Size_Small</f>
        <v>&lt;5</v>
      </c>
      <c r="V61" s="1687" t="str">
        <f>Apt_Unit_Size_Large</f>
        <v>&gt;=5</v>
      </c>
      <c r="W61" s="35" t="s">
        <v>11603</v>
      </c>
      <c r="X61" s="52" t="s">
        <v>11072</v>
      </c>
      <c r="Y61" s="34"/>
      <c r="Z61" s="132"/>
    </row>
    <row r="62" spans="2:26">
      <c r="P62" s="89">
        <v>1</v>
      </c>
      <c r="Q62" s="1653" t="str">
        <f>"Residential - RS(T) -  "&amp;YEAR</f>
        <v>Residential - RS(T) -  2009</v>
      </c>
      <c r="R62" s="3"/>
      <c r="S62" s="325">
        <f>+WtdMeters!P48</f>
        <v>598581</v>
      </c>
      <c r="T62" s="3"/>
      <c r="U62" s="3"/>
      <c r="V62" s="3"/>
      <c r="W62" s="3"/>
      <c r="X62" s="50"/>
      <c r="Z62" s="132"/>
    </row>
    <row r="63" spans="2:26">
      <c r="P63" s="89">
        <f>+P62+1</f>
        <v>2</v>
      </c>
      <c r="Q63" s="1203" t="s">
        <v>2095</v>
      </c>
      <c r="R63" s="3"/>
      <c r="S63" s="235"/>
      <c r="T63" s="3"/>
      <c r="U63" s="3"/>
      <c r="V63" s="3"/>
      <c r="W63" s="3"/>
      <c r="X63" s="50"/>
      <c r="Z63" s="132"/>
    </row>
    <row r="64" spans="2:26">
      <c r="P64" s="89">
        <f t="shared" ref="P64:P82" si="6">+P63+1</f>
        <v>3</v>
      </c>
      <c r="Q64" s="3" t="s">
        <v>9969</v>
      </c>
      <c r="R64" s="629">
        <f>+S64/$S$71</f>
        <v>0.58161106123957018</v>
      </c>
      <c r="S64" s="1388">
        <f>(+MktStats!K30+MktStats!K31+MktStats!K32+MktStats!K33+MktStats!K111)/12</f>
        <v>341334.83333333331</v>
      </c>
      <c r="T64" s="42">
        <f>+S64</f>
        <v>341334.83333333331</v>
      </c>
      <c r="U64" s="3"/>
      <c r="V64" s="3"/>
      <c r="W64" s="3"/>
      <c r="X64" s="50"/>
      <c r="Z64" s="132"/>
    </row>
    <row r="65" spans="16:25">
      <c r="P65" s="89">
        <f t="shared" si="6"/>
        <v>4</v>
      </c>
      <c r="Q65" s="3" t="s">
        <v>9811</v>
      </c>
      <c r="R65" s="1349">
        <f>+S65/$S$71</f>
        <v>5.757583416660301E-3</v>
      </c>
      <c r="S65" s="1388">
        <f>+(MktStats!K40+MktStats!K41+MktStats!K42+MktStats!K114)/12</f>
        <v>3379</v>
      </c>
      <c r="T65" s="3"/>
      <c r="U65" s="3"/>
      <c r="V65" s="3"/>
      <c r="W65" s="3"/>
      <c r="X65" s="106">
        <f>+S65</f>
        <v>3379</v>
      </c>
      <c r="Y65" s="37"/>
    </row>
    <row r="66" spans="16:25">
      <c r="P66" s="89">
        <f t="shared" si="6"/>
        <v>5</v>
      </c>
      <c r="Q66" s="3" t="s">
        <v>8366</v>
      </c>
      <c r="R66" s="1349">
        <f>+S66/$S$71</f>
        <v>7.3695023015850258E-5</v>
      </c>
      <c r="S66" s="1388">
        <f>+(MktStats!K43+MktStats!K44+MktStats!K45)/12</f>
        <v>43.25</v>
      </c>
      <c r="T66" s="3"/>
      <c r="U66" s="3"/>
      <c r="V66" s="3"/>
      <c r="W66" s="3"/>
      <c r="X66" s="106">
        <f>+S66</f>
        <v>43.25</v>
      </c>
      <c r="Y66" s="37"/>
    </row>
    <row r="67" spans="16:25">
      <c r="P67" s="89">
        <f t="shared" si="6"/>
        <v>6</v>
      </c>
      <c r="Q67" s="3" t="s">
        <v>8367</v>
      </c>
      <c r="R67" s="629">
        <f>+S67/$S$71</f>
        <v>0.30669653468678482</v>
      </c>
      <c r="S67" s="1388">
        <f>+(MktStats!K34+MktStats!K35+MktStats!K36+MktStats!K112)/12</f>
        <v>179993.5</v>
      </c>
      <c r="T67" s="3"/>
      <c r="U67" s="42">
        <f>+U68*S67</f>
        <v>36358.687000000005</v>
      </c>
      <c r="V67" s="42">
        <f>+V68*S67</f>
        <v>143634.81299999999</v>
      </c>
      <c r="W67" s="3"/>
      <c r="X67" s="50"/>
    </row>
    <row r="68" spans="16:25">
      <c r="P68" s="89">
        <f t="shared" si="6"/>
        <v>7</v>
      </c>
      <c r="Q68" s="1645" t="str">
        <f>"   % (per "&amp;Appl_Survey_Yr&amp;" Community Survey)"</f>
        <v xml:space="preserve">   % (per 12/2006 Community Survey)</v>
      </c>
      <c r="R68" s="1327"/>
      <c r="S68" s="1390">
        <f>+U68+V68</f>
        <v>1</v>
      </c>
      <c r="T68" s="3"/>
      <c r="U68" s="1686">
        <f>Svc_Apts_Small</f>
        <v>0.20200000000000001</v>
      </c>
      <c r="V68" s="1686">
        <f>Svc_Apts_Large</f>
        <v>0.79800000000000004</v>
      </c>
      <c r="W68" s="3"/>
      <c r="X68" s="50"/>
    </row>
    <row r="69" spans="16:25">
      <c r="P69" s="89">
        <f t="shared" si="6"/>
        <v>8</v>
      </c>
      <c r="Q69" s="3" t="s">
        <v>8368</v>
      </c>
      <c r="R69" s="39">
        <f>+S69/$S$71</f>
        <v>0.10586112563396891</v>
      </c>
      <c r="S69" s="1646">
        <f>+(MktStats!K37+MktStats!K38+MktStats!K39+MktStats!K113)/12</f>
        <v>62127.583333333336</v>
      </c>
      <c r="T69" s="8"/>
      <c r="U69" s="8"/>
      <c r="V69" s="8"/>
      <c r="W69" s="41">
        <f>+S69</f>
        <v>62127.583333333336</v>
      </c>
      <c r="X69" s="54"/>
      <c r="Y69" s="3"/>
    </row>
    <row r="70" spans="16:25">
      <c r="P70" s="89">
        <f t="shared" si="6"/>
        <v>9</v>
      </c>
      <c r="Q70" s="3"/>
      <c r="R70" s="3"/>
      <c r="S70" s="722"/>
      <c r="T70" s="3"/>
      <c r="U70" s="3"/>
      <c r="V70" s="3"/>
      <c r="W70" s="3"/>
      <c r="X70" s="50"/>
    </row>
    <row r="71" spans="16:25">
      <c r="P71" s="89">
        <f t="shared" si="6"/>
        <v>10</v>
      </c>
      <c r="Q71" s="3" t="s">
        <v>6737</v>
      </c>
      <c r="R71" s="629">
        <f>SUM(R64:R69)</f>
        <v>1</v>
      </c>
      <c r="S71" s="58">
        <f t="shared" ref="S71:X71" si="7">+S64+S65+S66+S67+S69</f>
        <v>586878.16666666663</v>
      </c>
      <c r="T71" s="58">
        <f t="shared" si="7"/>
        <v>341334.83333333331</v>
      </c>
      <c r="U71" s="58">
        <f t="shared" si="7"/>
        <v>36358.687000000005</v>
      </c>
      <c r="V71" s="58">
        <f t="shared" si="7"/>
        <v>143634.81299999999</v>
      </c>
      <c r="W71" s="58">
        <f t="shared" si="7"/>
        <v>62127.583333333336</v>
      </c>
      <c r="X71" s="106">
        <f t="shared" si="7"/>
        <v>3422.25</v>
      </c>
      <c r="Y71" s="37"/>
    </row>
    <row r="72" spans="16:25">
      <c r="P72" s="89">
        <f t="shared" si="6"/>
        <v>11</v>
      </c>
      <c r="Q72" s="3" t="s">
        <v>6738</v>
      </c>
      <c r="R72" s="3"/>
      <c r="S72" s="8"/>
      <c r="T72" s="2404">
        <v>1</v>
      </c>
      <c r="U72" s="2404">
        <f>Svc_Res</f>
        <v>0.25</v>
      </c>
      <c r="V72" s="2404">
        <v>0</v>
      </c>
      <c r="W72" s="2404">
        <v>1</v>
      </c>
      <c r="X72" s="2405">
        <v>1</v>
      </c>
      <c r="Y72" s="46"/>
    </row>
    <row r="73" spans="16:25">
      <c r="P73" s="89">
        <f t="shared" si="6"/>
        <v>12</v>
      </c>
      <c r="Q73" s="3" t="s">
        <v>6373</v>
      </c>
      <c r="R73" s="3"/>
      <c r="S73" s="58">
        <f>SUM(T73:X73)</f>
        <v>415974.33841666661</v>
      </c>
      <c r="T73" s="58">
        <f>+T71*T72</f>
        <v>341334.83333333331</v>
      </c>
      <c r="U73" s="58">
        <f>+U71*U72</f>
        <v>9089.6717500000013</v>
      </c>
      <c r="V73" s="58">
        <f>+V71*V72</f>
        <v>0</v>
      </c>
      <c r="W73" s="58">
        <f>+W71*W72</f>
        <v>62127.583333333336</v>
      </c>
      <c r="X73" s="106">
        <f>+X71*X72</f>
        <v>3422.25</v>
      </c>
      <c r="Y73" s="37"/>
    </row>
    <row r="74" spans="16:25">
      <c r="P74" s="89">
        <f t="shared" si="6"/>
        <v>13</v>
      </c>
      <c r="Q74" s="3"/>
      <c r="R74" s="3"/>
      <c r="S74" s="3"/>
      <c r="T74" s="3"/>
      <c r="U74" s="58"/>
      <c r="V74" s="3"/>
      <c r="W74" s="3"/>
      <c r="X74" s="50"/>
    </row>
    <row r="75" spans="16:25">
      <c r="P75" s="89">
        <f t="shared" si="6"/>
        <v>14</v>
      </c>
      <c r="R75" s="3"/>
      <c r="S75" s="3"/>
      <c r="T75" s="3"/>
      <c r="U75" s="3"/>
      <c r="V75" s="3"/>
      <c r="W75" s="3"/>
      <c r="X75" s="50"/>
    </row>
    <row r="76" spans="16:25">
      <c r="P76" s="89">
        <f t="shared" si="6"/>
        <v>15</v>
      </c>
      <c r="Q76" s="1014" t="s">
        <v>8376</v>
      </c>
      <c r="R76" s="3"/>
      <c r="S76" s="3396" t="s">
        <v>8369</v>
      </c>
      <c r="T76" s="3396"/>
      <c r="U76" s="3"/>
      <c r="V76" s="3"/>
      <c r="W76" s="3"/>
      <c r="X76" s="50"/>
    </row>
    <row r="77" spans="16:25">
      <c r="P77" s="89">
        <f t="shared" si="6"/>
        <v>16</v>
      </c>
      <c r="Q77" s="3"/>
      <c r="R77" s="1655">
        <f>YEAR</f>
        <v>2009</v>
      </c>
      <c r="S77" s="3401" t="s">
        <v>8372</v>
      </c>
      <c r="T77" s="3401"/>
      <c r="U77" s="3"/>
      <c r="V77" s="3"/>
      <c r="W77" s="3"/>
      <c r="X77" s="50"/>
    </row>
    <row r="78" spans="16:25">
      <c r="P78" s="89">
        <f t="shared" si="6"/>
        <v>17</v>
      </c>
      <c r="Q78" s="3"/>
      <c r="R78" s="34" t="s">
        <v>4405</v>
      </c>
      <c r="S78" s="34" t="s">
        <v>8370</v>
      </c>
      <c r="T78" s="34" t="s">
        <v>8371</v>
      </c>
      <c r="U78" s="3"/>
      <c r="V78" s="3"/>
      <c r="W78" s="3"/>
      <c r="X78" s="50"/>
    </row>
    <row r="79" spans="16:25">
      <c r="P79" s="89">
        <f t="shared" si="6"/>
        <v>18</v>
      </c>
      <c r="Q79" s="3"/>
      <c r="R79" s="35" t="s">
        <v>5545</v>
      </c>
      <c r="S79" s="35" t="s">
        <v>8373</v>
      </c>
      <c r="T79" s="35" t="s">
        <v>8373</v>
      </c>
      <c r="U79" s="3"/>
      <c r="V79" s="3"/>
      <c r="W79" s="3"/>
      <c r="X79" s="50"/>
    </row>
    <row r="80" spans="16:25">
      <c r="P80" s="89">
        <f t="shared" si="6"/>
        <v>19</v>
      </c>
      <c r="Q80" s="3" t="s">
        <v>2325</v>
      </c>
      <c r="R80" s="326">
        <f>+WtdMeters!Q48+WtdMeters!Q62</f>
        <v>66426</v>
      </c>
      <c r="S80" s="42">
        <f>+R80-T80</f>
        <v>66426</v>
      </c>
      <c r="T80" s="355">
        <v>0</v>
      </c>
      <c r="U80" s="3"/>
      <c r="V80" s="463"/>
      <c r="W80" s="3"/>
      <c r="X80" s="50"/>
    </row>
    <row r="81" spans="16:25">
      <c r="P81" s="89">
        <f t="shared" si="6"/>
        <v>20</v>
      </c>
      <c r="Q81" s="3" t="s">
        <v>3654</v>
      </c>
      <c r="R81" s="326">
        <f>+WtdMeters!R48</f>
        <v>14794</v>
      </c>
      <c r="S81" s="42">
        <f>+R81-T81</f>
        <v>14724</v>
      </c>
      <c r="T81" s="326">
        <f>+WtdMeters!R42</f>
        <v>70</v>
      </c>
      <c r="U81" s="3"/>
      <c r="V81" s="463"/>
      <c r="W81" s="3"/>
      <c r="X81" s="50"/>
    </row>
    <row r="82" spans="16:25">
      <c r="P82" s="89">
        <f t="shared" si="6"/>
        <v>21</v>
      </c>
      <c r="Q82" s="3" t="s">
        <v>3653</v>
      </c>
      <c r="R82" s="326">
        <f>+WtdMeters!S48</f>
        <v>225</v>
      </c>
      <c r="S82" s="42">
        <f>+R82-T82</f>
        <v>168</v>
      </c>
      <c r="T82" s="326">
        <f>+WtdMeters!S43+WtdMeters!S46</f>
        <v>57</v>
      </c>
      <c r="U82" s="3"/>
      <c r="V82" s="1351"/>
      <c r="W82" s="3"/>
      <c r="X82" s="50"/>
    </row>
    <row r="83" spans="16:25">
      <c r="P83" s="89">
        <f t="shared" ref="P83:P104" si="8">+P82+1</f>
        <v>22</v>
      </c>
      <c r="Q83" s="3" t="s">
        <v>2398</v>
      </c>
      <c r="R83" s="326">
        <f>+WtdMeters!T48</f>
        <v>56</v>
      </c>
      <c r="S83" s="42">
        <f>+R83-T83</f>
        <v>0</v>
      </c>
      <c r="T83" s="326">
        <f>+WtdMeters!T48</f>
        <v>56</v>
      </c>
      <c r="U83" s="3"/>
      <c r="V83" s="1351"/>
      <c r="W83" s="3"/>
      <c r="X83" s="50"/>
    </row>
    <row r="84" spans="16:25">
      <c r="P84" s="89">
        <f t="shared" si="8"/>
        <v>23</v>
      </c>
      <c r="Q84" s="3" t="s">
        <v>9198</v>
      </c>
      <c r="R84" s="317">
        <f>+WtdMeters!U48</f>
        <v>158</v>
      </c>
      <c r="S84" s="41">
        <f>+R84-T84</f>
        <v>158</v>
      </c>
      <c r="T84" s="40">
        <v>0</v>
      </c>
      <c r="U84" s="3"/>
      <c r="V84" s="1351"/>
      <c r="W84" s="3"/>
      <c r="X84" s="50"/>
    </row>
    <row r="85" spans="16:25">
      <c r="P85" s="89">
        <f t="shared" si="8"/>
        <v>24</v>
      </c>
      <c r="Q85" s="3"/>
      <c r="R85" s="3"/>
      <c r="S85" s="3"/>
      <c r="T85" s="3"/>
      <c r="U85" s="3"/>
      <c r="V85" s="3"/>
      <c r="W85" s="3"/>
      <c r="X85" s="50"/>
    </row>
    <row r="86" spans="16:25">
      <c r="P86" s="89">
        <f t="shared" si="8"/>
        <v>25</v>
      </c>
      <c r="Q86" s="3" t="s">
        <v>2105</v>
      </c>
      <c r="R86" s="41">
        <f>SUM(R80:R84)</f>
        <v>81659</v>
      </c>
      <c r="S86" s="41">
        <f>SUM(S80:S84)</f>
        <v>81476</v>
      </c>
      <c r="T86" s="41">
        <f>SUM(T80:T84)</f>
        <v>183</v>
      </c>
      <c r="U86" s="3"/>
      <c r="V86" s="3"/>
      <c r="W86" s="3"/>
      <c r="X86" s="50"/>
    </row>
    <row r="87" spans="16:25">
      <c r="P87" s="89">
        <f t="shared" si="8"/>
        <v>26</v>
      </c>
      <c r="Q87" s="3"/>
      <c r="R87" s="3"/>
      <c r="S87" s="3"/>
      <c r="T87" s="3"/>
      <c r="U87" s="3"/>
      <c r="V87" s="3"/>
      <c r="W87" s="3"/>
      <c r="X87" s="50"/>
    </row>
    <row r="88" spans="16:25">
      <c r="P88" s="89">
        <f t="shared" si="8"/>
        <v>27</v>
      </c>
      <c r="Q88" s="3" t="s">
        <v>2106</v>
      </c>
      <c r="R88" s="42">
        <f>+R86+S71</f>
        <v>668537.16666666663</v>
      </c>
      <c r="S88" s="42">
        <f>+S86+S73</f>
        <v>497450.33841666661</v>
      </c>
      <c r="T88" s="42">
        <f>R88-S88</f>
        <v>171086.82825000002</v>
      </c>
      <c r="U88" s="3"/>
      <c r="V88" s="3"/>
      <c r="W88" s="3"/>
      <c r="X88" s="50"/>
    </row>
    <row r="89" spans="16:25">
      <c r="P89" s="89">
        <f t="shared" si="8"/>
        <v>28</v>
      </c>
      <c r="Q89" s="1645" t="str">
        <f>"Inactive Meters - "&amp;YEAR</f>
        <v>Inactive Meters - 2009</v>
      </c>
      <c r="R89" s="384">
        <f>+R123</f>
        <v>26293</v>
      </c>
      <c r="S89" s="41">
        <f>+R89-T89</f>
        <v>26290.77885449056</v>
      </c>
      <c r="T89" s="41">
        <f>+T123</f>
        <v>2.2211455094407642</v>
      </c>
      <c r="U89" s="3"/>
      <c r="V89" s="1352"/>
      <c r="W89" s="133"/>
      <c r="X89" s="135"/>
      <c r="Y89" s="132"/>
    </row>
    <row r="90" spans="16:25">
      <c r="P90" s="89">
        <f t="shared" si="8"/>
        <v>29</v>
      </c>
      <c r="Q90" s="3"/>
      <c r="R90" s="3"/>
      <c r="S90" s="3"/>
      <c r="T90" s="3"/>
      <c r="U90" s="3"/>
      <c r="V90" s="133"/>
      <c r="W90" s="133"/>
      <c r="X90" s="135"/>
      <c r="Y90" s="132"/>
    </row>
    <row r="91" spans="16:25" ht="13.5" thickBot="1">
      <c r="P91" s="89">
        <f t="shared" si="8"/>
        <v>30</v>
      </c>
      <c r="Q91" s="3" t="s">
        <v>2113</v>
      </c>
      <c r="R91" s="43">
        <f>+R88+R89</f>
        <v>694830.16666666663</v>
      </c>
      <c r="S91" s="43">
        <f>+S88+S89</f>
        <v>523741.11727115716</v>
      </c>
      <c r="T91" s="43">
        <f>+T88+T89</f>
        <v>171089.04939550947</v>
      </c>
      <c r="U91" s="3"/>
      <c r="V91" s="133"/>
      <c r="W91" s="133"/>
      <c r="X91" s="135"/>
      <c r="Y91" s="132"/>
    </row>
    <row r="92" spans="16:25" ht="13.5" thickTop="1">
      <c r="P92" s="89">
        <f t="shared" si="8"/>
        <v>31</v>
      </c>
      <c r="Q92" s="3"/>
      <c r="R92" s="3"/>
      <c r="S92" s="3"/>
      <c r="T92" s="3"/>
      <c r="U92" s="3"/>
      <c r="V92" s="133"/>
      <c r="W92" s="133"/>
      <c r="X92" s="135"/>
      <c r="Y92" s="132"/>
    </row>
    <row r="93" spans="16:25">
      <c r="P93" s="89">
        <f>+P92+1</f>
        <v>32</v>
      </c>
      <c r="Q93" s="201"/>
      <c r="R93" s="3"/>
      <c r="S93" s="3"/>
      <c r="T93" s="3"/>
      <c r="U93" s="3"/>
      <c r="V93" s="133"/>
      <c r="W93" s="133"/>
      <c r="X93" s="135"/>
      <c r="Y93" s="132"/>
    </row>
    <row r="94" spans="16:25">
      <c r="P94" s="89">
        <f t="shared" si="8"/>
        <v>33</v>
      </c>
      <c r="Q94" s="201"/>
      <c r="R94" s="3"/>
      <c r="S94" s="3"/>
      <c r="T94" s="3"/>
      <c r="U94" s="3"/>
      <c r="V94" s="3"/>
      <c r="W94" s="3"/>
      <c r="X94" s="50"/>
    </row>
    <row r="95" spans="16:25">
      <c r="P95" s="89">
        <f t="shared" si="8"/>
        <v>34</v>
      </c>
      <c r="Q95" s="3"/>
      <c r="R95" s="3"/>
      <c r="S95" s="3"/>
      <c r="T95" s="3"/>
      <c r="U95" s="3"/>
      <c r="V95" s="3"/>
      <c r="W95" s="3"/>
      <c r="X95" s="50"/>
    </row>
    <row r="96" spans="16:25">
      <c r="P96" s="89">
        <f t="shared" si="8"/>
        <v>35</v>
      </c>
      <c r="Q96" s="1645" t="s">
        <v>10825</v>
      </c>
      <c r="R96" s="3"/>
      <c r="S96" s="3"/>
      <c r="T96" s="3"/>
      <c r="U96" s="3"/>
      <c r="V96" s="3"/>
      <c r="W96" s="3"/>
      <c r="X96" s="50"/>
    </row>
    <row r="97" spans="16:24">
      <c r="P97" s="89">
        <f t="shared" si="8"/>
        <v>36</v>
      </c>
      <c r="Q97" s="3" t="s">
        <v>10826</v>
      </c>
      <c r="R97" s="3"/>
      <c r="S97" s="3"/>
      <c r="T97" s="3"/>
      <c r="U97" s="3"/>
      <c r="V97" s="3"/>
      <c r="W97" s="3"/>
      <c r="X97" s="50"/>
    </row>
    <row r="98" spans="16:24">
      <c r="P98" s="89">
        <f t="shared" si="8"/>
        <v>37</v>
      </c>
      <c r="Q98" s="235" t="s">
        <v>10827</v>
      </c>
      <c r="R98" s="3"/>
      <c r="S98" s="3"/>
      <c r="T98" s="3"/>
      <c r="U98" s="3"/>
      <c r="V98" s="3"/>
      <c r="W98" s="3"/>
      <c r="X98" s="50"/>
    </row>
    <row r="99" spans="16:24">
      <c r="P99" s="89">
        <f t="shared" si="8"/>
        <v>38</v>
      </c>
      <c r="Q99" s="2657" t="s">
        <v>10828</v>
      </c>
      <c r="R99" s="235"/>
      <c r="S99" s="235"/>
      <c r="T99" s="235"/>
      <c r="U99" s="235"/>
      <c r="V99" s="235"/>
      <c r="W99" s="235"/>
      <c r="X99" s="50"/>
    </row>
    <row r="100" spans="16:24">
      <c r="P100" s="89">
        <f t="shared" si="8"/>
        <v>39</v>
      </c>
      <c r="Q100" s="235" t="s">
        <v>10829</v>
      </c>
      <c r="R100" s="3"/>
      <c r="S100" s="3"/>
      <c r="T100" s="3"/>
      <c r="U100" s="3"/>
      <c r="V100" s="3"/>
      <c r="W100" s="3"/>
      <c r="X100" s="50"/>
    </row>
    <row r="101" spans="16:24">
      <c r="P101" s="89">
        <f t="shared" si="8"/>
        <v>40</v>
      </c>
      <c r="Q101" s="235" t="s">
        <v>10830</v>
      </c>
      <c r="R101" s="3"/>
      <c r="S101" s="3"/>
      <c r="T101" s="3"/>
      <c r="U101" s="3"/>
      <c r="V101" s="3"/>
      <c r="W101" s="3"/>
      <c r="X101" s="50"/>
    </row>
    <row r="102" spans="16:24">
      <c r="P102" s="89">
        <f t="shared" si="8"/>
        <v>41</v>
      </c>
      <c r="Q102" s="235" t="s">
        <v>10831</v>
      </c>
      <c r="R102" s="3"/>
      <c r="S102" s="3"/>
      <c r="T102" s="3"/>
      <c r="U102" s="3"/>
      <c r="V102" s="3"/>
      <c r="W102" s="3"/>
      <c r="X102" s="50"/>
    </row>
    <row r="103" spans="16:24">
      <c r="P103" s="89">
        <f t="shared" si="8"/>
        <v>42</v>
      </c>
      <c r="Q103" s="235" t="s">
        <v>10832</v>
      </c>
      <c r="R103" s="3"/>
      <c r="S103" s="3"/>
      <c r="T103" s="3"/>
      <c r="U103" s="3"/>
      <c r="V103" s="3"/>
      <c r="W103" s="3"/>
      <c r="X103" s="50"/>
    </row>
    <row r="104" spans="16:24">
      <c r="P104" s="89">
        <f t="shared" si="8"/>
        <v>43</v>
      </c>
      <c r="Q104" s="235" t="s">
        <v>8647</v>
      </c>
      <c r="R104" s="3"/>
      <c r="S104" s="3"/>
      <c r="T104" s="3"/>
      <c r="U104" s="3"/>
      <c r="V104" s="3"/>
      <c r="W104" s="3"/>
      <c r="X104" s="50"/>
    </row>
    <row r="105" spans="16:24">
      <c r="P105" s="49"/>
      <c r="Q105" s="3"/>
      <c r="R105" s="3"/>
      <c r="S105" s="3"/>
      <c r="T105" s="3"/>
      <c r="U105" s="3"/>
      <c r="V105" s="3"/>
      <c r="W105" s="3"/>
      <c r="X105" s="50"/>
    </row>
    <row r="106" spans="16:24">
      <c r="P106" s="49"/>
      <c r="Q106" s="3"/>
      <c r="R106" s="3"/>
      <c r="S106" s="3"/>
      <c r="T106" s="3"/>
      <c r="U106" s="3"/>
      <c r="V106" s="3"/>
      <c r="W106" s="3"/>
      <c r="X106" s="50"/>
    </row>
    <row r="107" spans="16:24">
      <c r="P107" s="49"/>
      <c r="Q107" s="201"/>
      <c r="R107" s="3"/>
      <c r="S107" s="3"/>
      <c r="T107" s="3"/>
      <c r="U107" s="3"/>
      <c r="V107" s="3"/>
      <c r="W107" s="3"/>
      <c r="X107" s="50"/>
    </row>
    <row r="108" spans="16:24">
      <c r="P108" s="49"/>
      <c r="Q108" s="1203" t="s">
        <v>4243</v>
      </c>
      <c r="R108" s="201"/>
      <c r="S108" s="3"/>
      <c r="T108" s="3"/>
      <c r="U108" s="3"/>
      <c r="V108" s="3"/>
      <c r="W108" s="3"/>
      <c r="X108" s="50"/>
    </row>
    <row r="109" spans="16:24">
      <c r="P109" s="49"/>
      <c r="Q109" s="463"/>
      <c r="R109" s="201"/>
      <c r="S109" s="3"/>
      <c r="T109" s="3"/>
      <c r="U109" s="3"/>
      <c r="V109" s="3"/>
      <c r="W109" s="3"/>
      <c r="X109" s="50"/>
    </row>
    <row r="110" spans="16:24">
      <c r="P110" s="49"/>
      <c r="Q110" s="463" t="s">
        <v>1403</v>
      </c>
      <c r="R110" s="201"/>
      <c r="S110" s="3"/>
      <c r="T110" s="3"/>
      <c r="U110" s="3"/>
      <c r="V110" s="3"/>
      <c r="W110" s="3"/>
      <c r="X110" s="50"/>
    </row>
    <row r="111" spans="16:24">
      <c r="P111" s="49"/>
      <c r="Q111" s="463" t="s">
        <v>9484</v>
      </c>
      <c r="R111" s="201"/>
      <c r="S111" s="3"/>
      <c r="T111" s="3"/>
      <c r="U111" s="3"/>
      <c r="V111" s="3"/>
      <c r="W111" s="3"/>
      <c r="X111" s="50"/>
    </row>
    <row r="112" spans="16:24">
      <c r="P112" s="49"/>
      <c r="Q112" s="1653" t="str">
        <f>"months.  The Financial page (data for line 28 above) reports the number of meters at a single point in time (i.e., the last day of Dec "&amp;YEAR&amp;")"</f>
        <v>months.  The Financial page (data for line 28 above) reports the number of meters at a single point in time (i.e., the last day of Dec 2009)</v>
      </c>
      <c r="R112" s="201"/>
      <c r="S112" s="3"/>
      <c r="T112" s="3"/>
      <c r="U112" s="3"/>
      <c r="V112" s="3"/>
      <c r="W112" s="3"/>
      <c r="X112" s="50"/>
    </row>
    <row r="113" spans="16:24">
      <c r="P113" s="49"/>
      <c r="Q113" s="3"/>
      <c r="R113" s="3"/>
      <c r="S113" s="3"/>
      <c r="T113" s="3"/>
      <c r="U113" s="3"/>
      <c r="V113" s="3"/>
      <c r="W113" s="3"/>
      <c r="X113" s="50"/>
    </row>
    <row r="114" spans="16:24">
      <c r="P114" s="49"/>
      <c r="R114" s="1656">
        <f>YEAR</f>
        <v>2009</v>
      </c>
      <c r="S114" s="34" t="s">
        <v>8648</v>
      </c>
      <c r="T114" s="3"/>
      <c r="U114" s="3"/>
      <c r="V114" s="3"/>
      <c r="W114" s="3"/>
      <c r="X114" s="50"/>
    </row>
    <row r="115" spans="16:24">
      <c r="P115" s="49"/>
      <c r="Q115" s="3"/>
      <c r="R115" s="34" t="s">
        <v>8649</v>
      </c>
      <c r="S115" s="34" t="s">
        <v>8650</v>
      </c>
      <c r="T115" s="34" t="s">
        <v>8371</v>
      </c>
      <c r="U115" s="3"/>
      <c r="V115" s="3"/>
      <c r="W115" s="3"/>
      <c r="X115" s="50"/>
    </row>
    <row r="116" spans="16:24">
      <c r="P116" s="1020" t="s">
        <v>4382</v>
      </c>
      <c r="Q116" s="35" t="s">
        <v>8651</v>
      </c>
      <c r="R116" s="35" t="s">
        <v>10953</v>
      </c>
      <c r="S116" s="35" t="s">
        <v>10954</v>
      </c>
      <c r="T116" s="35" t="s">
        <v>8373</v>
      </c>
      <c r="U116" s="3"/>
      <c r="V116" s="3"/>
      <c r="W116" s="3"/>
      <c r="X116" s="50"/>
    </row>
    <row r="117" spans="16:24">
      <c r="P117" s="89">
        <v>1</v>
      </c>
      <c r="Q117" s="3" t="s">
        <v>11639</v>
      </c>
      <c r="R117" s="2406">
        <f>D8</f>
        <v>21917</v>
      </c>
      <c r="S117" s="46">
        <v>0</v>
      </c>
      <c r="T117" s="42">
        <f t="shared" ref="T117:T122" si="9">+R117*S117</f>
        <v>0</v>
      </c>
      <c r="U117" s="722"/>
      <c r="V117" s="3"/>
      <c r="W117" s="3"/>
      <c r="X117" s="50"/>
    </row>
    <row r="118" spans="16:24">
      <c r="P118" s="89">
        <f>+P117+1</f>
        <v>2</v>
      </c>
      <c r="Q118" s="3" t="s">
        <v>2325</v>
      </c>
      <c r="R118" s="2406">
        <f>E8</f>
        <v>4222</v>
      </c>
      <c r="S118" s="1300">
        <f>+T80/R80</f>
        <v>0</v>
      </c>
      <c r="T118" s="42">
        <f t="shared" si="9"/>
        <v>0</v>
      </c>
      <c r="U118" s="3"/>
      <c r="V118" s="3"/>
      <c r="W118" s="3"/>
      <c r="X118" s="50"/>
    </row>
    <row r="119" spans="16:24">
      <c r="P119" s="89">
        <f>+P118+1</f>
        <v>3</v>
      </c>
      <c r="Q119" s="3" t="s">
        <v>3654</v>
      </c>
      <c r="R119" s="2406">
        <f>F8</f>
        <v>151</v>
      </c>
      <c r="S119" s="1300">
        <f>+T81/R81</f>
        <v>4.7316479653913748E-3</v>
      </c>
      <c r="T119" s="58">
        <f t="shared" si="9"/>
        <v>0.71447884277409757</v>
      </c>
      <c r="U119" s="3"/>
      <c r="V119" s="3"/>
      <c r="W119" s="3"/>
      <c r="X119" s="50"/>
    </row>
    <row r="120" spans="16:24">
      <c r="P120" s="89">
        <f>+P119+1</f>
        <v>4</v>
      </c>
      <c r="Q120" s="3" t="s">
        <v>3653</v>
      </c>
      <c r="R120" s="2407">
        <f>G8</f>
        <v>2</v>
      </c>
      <c r="S120" s="1300">
        <f>+T82/R82</f>
        <v>0.25333333333333335</v>
      </c>
      <c r="T120" s="58">
        <f t="shared" si="9"/>
        <v>0.50666666666666671</v>
      </c>
      <c r="U120" s="3"/>
      <c r="V120" s="235"/>
      <c r="W120" s="3"/>
      <c r="X120" s="50"/>
    </row>
    <row r="121" spans="16:24">
      <c r="P121" s="89">
        <f>+P120+1</f>
        <v>5</v>
      </c>
      <c r="Q121" s="3" t="s">
        <v>2398</v>
      </c>
      <c r="R121" s="2407">
        <f>H8</f>
        <v>1</v>
      </c>
      <c r="S121" s="1300">
        <f>+T83/R83</f>
        <v>1</v>
      </c>
      <c r="T121" s="42">
        <f t="shared" si="9"/>
        <v>1</v>
      </c>
      <c r="U121" s="3"/>
      <c r="V121" s="235"/>
      <c r="W121" s="3"/>
      <c r="X121" s="50"/>
    </row>
    <row r="122" spans="16:24">
      <c r="P122" s="89">
        <f>+P121+1</f>
        <v>6</v>
      </c>
      <c r="Q122" s="3" t="s">
        <v>9198</v>
      </c>
      <c r="R122" s="2408">
        <f>I8</f>
        <v>0</v>
      </c>
      <c r="S122" s="46">
        <v>0</v>
      </c>
      <c r="T122" s="41">
        <f t="shared" si="9"/>
        <v>0</v>
      </c>
      <c r="U122" s="3"/>
      <c r="V122" s="235"/>
      <c r="W122" s="3"/>
      <c r="X122" s="50"/>
    </row>
    <row r="123" spans="16:24" ht="13.5" thickBot="1">
      <c r="P123" s="89"/>
      <c r="Q123" s="2206"/>
      <c r="R123" s="377">
        <f>SUM(R117:R122)</f>
        <v>26293</v>
      </c>
      <c r="S123" s="3"/>
      <c r="T123" s="45">
        <f>SUM(T117:T122)</f>
        <v>2.2211455094407642</v>
      </c>
      <c r="U123" s="3"/>
      <c r="V123" s="235"/>
      <c r="W123" s="3"/>
      <c r="X123" s="50"/>
    </row>
    <row r="124" spans="16:24" ht="13.5" thickTop="1">
      <c r="P124" s="89"/>
      <c r="Q124" s="3"/>
      <c r="R124" s="3"/>
      <c r="S124" s="3"/>
      <c r="T124" s="3"/>
      <c r="U124" s="3"/>
      <c r="V124" s="235"/>
      <c r="W124" s="3"/>
      <c r="X124" s="50"/>
    </row>
    <row r="125" spans="16:24">
      <c r="P125" s="89"/>
      <c r="Q125" s="3" t="s">
        <v>4185</v>
      </c>
      <c r="R125" s="3"/>
      <c r="S125" s="3"/>
      <c r="T125" s="3"/>
      <c r="U125" s="3"/>
      <c r="V125" s="3"/>
      <c r="W125" s="3"/>
      <c r="X125" s="50"/>
    </row>
    <row r="126" spans="16:24">
      <c r="P126" s="89"/>
      <c r="Q126" s="3" t="s">
        <v>2041</v>
      </c>
      <c r="R126" s="3"/>
      <c r="S126" s="3"/>
      <c r="T126" s="3"/>
      <c r="U126" s="3"/>
      <c r="V126" s="3"/>
      <c r="W126" s="3"/>
      <c r="X126" s="50"/>
    </row>
    <row r="127" spans="16:24">
      <c r="P127" s="89"/>
      <c r="Q127" s="3" t="s">
        <v>2042</v>
      </c>
      <c r="R127" s="3"/>
      <c r="S127" s="3"/>
      <c r="T127" s="3"/>
      <c r="U127" s="3"/>
      <c r="V127" s="3"/>
      <c r="W127" s="3"/>
      <c r="X127" s="50"/>
    </row>
    <row r="128" spans="16:24">
      <c r="P128" s="89"/>
      <c r="Q128" s="3" t="s">
        <v>2043</v>
      </c>
      <c r="R128" s="3"/>
      <c r="S128" s="3"/>
      <c r="T128" s="3"/>
      <c r="U128" s="3"/>
      <c r="V128" s="3"/>
      <c r="W128" s="235"/>
      <c r="X128" s="50"/>
    </row>
    <row r="129" spans="16:24">
      <c r="P129" s="89"/>
      <c r="Q129" s="3" t="s">
        <v>4381</v>
      </c>
      <c r="R129" s="3"/>
      <c r="S129" s="3"/>
      <c r="T129" s="3"/>
      <c r="U129" s="3"/>
      <c r="V129" s="3"/>
      <c r="W129" s="235"/>
      <c r="X129" s="50"/>
    </row>
    <row r="130" spans="16:24">
      <c r="P130" s="53"/>
      <c r="Q130" s="8"/>
      <c r="R130" s="8"/>
      <c r="S130" s="8"/>
      <c r="T130" s="8"/>
      <c r="U130" s="8"/>
      <c r="V130" s="8"/>
      <c r="W130" s="8"/>
      <c r="X130" s="54"/>
    </row>
  </sheetData>
  <mergeCells count="4">
    <mergeCell ref="R57:X57"/>
    <mergeCell ref="U58:V58"/>
    <mergeCell ref="S77:T77"/>
    <mergeCell ref="S76:T76"/>
  </mergeCells>
  <phoneticPr fontId="0" type="noConversion"/>
  <pageMargins left="0.43" right="0.25" top="1" bottom="0.75" header="0.5" footer="0.5"/>
  <pageSetup scale="95" fitToHeight="2" orientation="landscape" horizontalDpi="300" verticalDpi="300" r:id="rId1"/>
  <headerFooter alignWithMargins="0">
    <oddFooter>&amp;R&amp;F  (&amp;A)</oddFooter>
  </headerFooter>
  <rowBreaks count="1" manualBreakCount="1">
    <brk id="91" min="15" max="23" man="1"/>
  </rowBreaks>
  <drawing r:id="rId2"/>
  <legacyDrawing r:id="rId3"/>
</worksheet>
</file>

<file path=xl/worksheets/sheet26.xml><?xml version="1.0" encoding="utf-8"?>
<worksheet xmlns="http://schemas.openxmlformats.org/spreadsheetml/2006/main" xmlns:r="http://schemas.openxmlformats.org/officeDocument/2006/relationships">
  <sheetPr codeName="Sheet9" enableFormatConditionsCalculation="0">
    <tabColor indexed="26"/>
    <pageSetUpPr fitToPage="1"/>
  </sheetPr>
  <dimension ref="A2:I276"/>
  <sheetViews>
    <sheetView workbookViewId="0"/>
  </sheetViews>
  <sheetFormatPr defaultRowHeight="12.75"/>
  <cols>
    <col min="1" max="1" width="21.28515625" customWidth="1"/>
    <col min="2" max="2" width="9.28515625" customWidth="1"/>
    <col min="3" max="3" width="49.42578125" customWidth="1"/>
    <col min="4" max="4" width="17.140625" customWidth="1"/>
    <col min="5" max="6" width="17.5703125" customWidth="1"/>
    <col min="7" max="7" width="14" customWidth="1"/>
    <col min="8" max="8" width="15.28515625" customWidth="1"/>
  </cols>
  <sheetData>
    <row r="2" spans="1:3" ht="15">
      <c r="C2" s="2389" t="s">
        <v>3160</v>
      </c>
    </row>
    <row r="7" spans="1:3" ht="18">
      <c r="A7" s="2361" t="s">
        <v>1271</v>
      </c>
    </row>
    <row r="8" spans="1:3" ht="15.75">
      <c r="A8" s="2015" t="s">
        <v>1270</v>
      </c>
      <c r="B8" s="2360" t="s">
        <v>6466</v>
      </c>
    </row>
    <row r="9" spans="1:3" ht="14.25">
      <c r="A9" s="2015" t="s">
        <v>1267</v>
      </c>
    </row>
    <row r="10" spans="1:3" ht="14.25">
      <c r="A10" s="2015" t="s">
        <v>10837</v>
      </c>
    </row>
    <row r="11" spans="1:3" ht="14.25">
      <c r="A11" s="2015" t="s">
        <v>1268</v>
      </c>
    </row>
    <row r="12" spans="1:3" ht="14.25">
      <c r="A12" s="2015" t="s">
        <v>3676</v>
      </c>
    </row>
    <row r="15" spans="1:3" ht="18">
      <c r="A15" s="2361" t="s">
        <v>1278</v>
      </c>
      <c r="B15" s="2360" t="s">
        <v>6467</v>
      </c>
    </row>
    <row r="19" spans="1:8" ht="13.5" thickBot="1">
      <c r="A19" s="21"/>
      <c r="B19" s="21"/>
      <c r="C19" s="21"/>
      <c r="D19" s="21"/>
      <c r="E19" s="21"/>
      <c r="F19" s="21"/>
      <c r="G19" s="21"/>
      <c r="H19" s="21"/>
    </row>
    <row r="21" spans="1:8">
      <c r="B21" s="99" t="s">
        <v>3205</v>
      </c>
      <c r="C21" s="48"/>
      <c r="D21" s="48"/>
      <c r="E21" s="48"/>
      <c r="F21" s="679"/>
    </row>
    <row r="22" spans="1:8">
      <c r="B22" s="101" t="s">
        <v>7639</v>
      </c>
      <c r="C22" s="3"/>
      <c r="D22" s="3"/>
      <c r="E22" s="3"/>
      <c r="F22" s="50"/>
    </row>
    <row r="23" spans="1:8">
      <c r="B23" s="1051" t="str">
        <f>PERIOD</f>
        <v>FOR THE FORECAST PERIOD ENDING 12/31/09</v>
      </c>
      <c r="C23" s="8"/>
      <c r="D23" s="8"/>
      <c r="E23" s="8"/>
      <c r="F23" s="54"/>
    </row>
    <row r="24" spans="1:8">
      <c r="B24" s="101"/>
      <c r="C24" s="3"/>
      <c r="D24" s="3"/>
      <c r="E24" s="3"/>
      <c r="F24" s="50"/>
    </row>
    <row r="25" spans="1:8" ht="38.25">
      <c r="B25" s="648" t="s">
        <v>628</v>
      </c>
      <c r="C25" s="3"/>
      <c r="D25" s="3"/>
      <c r="E25" s="3"/>
      <c r="F25" s="50"/>
      <c r="G25" s="2342" t="s">
        <v>1177</v>
      </c>
      <c r="H25" s="2208" t="s">
        <v>7527</v>
      </c>
    </row>
    <row r="26" spans="1:8">
      <c r="B26" s="1614" t="s">
        <v>9977</v>
      </c>
      <c r="C26" s="309" t="s">
        <v>9882</v>
      </c>
      <c r="D26" s="1565">
        <f>VLOOKUP(B26,Data,ColNumber,FALSE)/1000</f>
        <v>208283.51484476929</v>
      </c>
      <c r="E26" s="34"/>
      <c r="F26" s="50"/>
      <c r="G26" s="2209">
        <f>SUMIF(JLH_MFR_DATA!$B$1:$B$609,364,JLH_MFR_DATA!$D$1:$D$609)/1000</f>
        <v>208283.51484476929</v>
      </c>
      <c r="H26" s="2210">
        <f>G26-D26</f>
        <v>0</v>
      </c>
    </row>
    <row r="27" spans="1:8">
      <c r="B27" s="1614" t="s">
        <v>9978</v>
      </c>
      <c r="C27" s="309" t="s">
        <v>9883</v>
      </c>
      <c r="D27" s="1565">
        <f>VLOOKUP(B27,Data,ColNumber,FALSE)/1000</f>
        <v>218098.61412107685</v>
      </c>
      <c r="E27" s="34"/>
      <c r="F27" s="50"/>
      <c r="G27" s="2209">
        <f>SUMIF(JLH_MFR_DATA!$B$1:$B$609,365,JLH_MFR_DATA!$D$1:$D$609)/1000</f>
        <v>218098.61412107688</v>
      </c>
      <c r="H27" s="2210">
        <f>G27-D27</f>
        <v>0</v>
      </c>
    </row>
    <row r="28" spans="1:8">
      <c r="B28" s="1614" t="s">
        <v>9979</v>
      </c>
      <c r="C28" s="309" t="s">
        <v>9884</v>
      </c>
      <c r="D28" s="1565">
        <f>VLOOKUP(B28,Data,ColNumber,FALSE)/1000</f>
        <v>166218.95590055382</v>
      </c>
      <c r="E28" s="34"/>
      <c r="F28" s="50"/>
      <c r="G28" s="2209">
        <f>SUMIF(JLH_MFR_DATA!$B$1:$B$609,366,JLH_MFR_DATA!$D$1:$D$609)/1000</f>
        <v>166218.95590055388</v>
      </c>
      <c r="H28" s="2210">
        <f>G28-D28</f>
        <v>0</v>
      </c>
    </row>
    <row r="29" spans="1:8">
      <c r="B29" s="1615"/>
      <c r="C29" s="3"/>
      <c r="D29" s="660"/>
      <c r="E29" s="34"/>
      <c r="F29" s="50"/>
      <c r="G29" s="2211"/>
      <c r="H29" s="2147"/>
    </row>
    <row r="30" spans="1:8">
      <c r="B30" s="1616" t="s">
        <v>104</v>
      </c>
      <c r="C30" s="309" t="s">
        <v>9885</v>
      </c>
      <c r="D30" s="1642">
        <f>VLOOKUP(B30,Data,ColNumber,FALSE)/1000</f>
        <v>69329.505679538444</v>
      </c>
      <c r="E30" s="34"/>
      <c r="F30" s="50"/>
      <c r="G30" s="2209"/>
      <c r="H30" s="2210"/>
    </row>
    <row r="31" spans="1:8">
      <c r="B31" s="1616" t="s">
        <v>105</v>
      </c>
      <c r="C31" s="309" t="s">
        <v>9885</v>
      </c>
      <c r="D31" s="1643">
        <f>VLOOKUP(B31,Data,ColNumber,FALSE)/1000</f>
        <v>2825.4282876923075</v>
      </c>
      <c r="E31" s="34"/>
      <c r="F31" s="50"/>
      <c r="G31" s="2211"/>
      <c r="H31" s="2147"/>
    </row>
    <row r="32" spans="1:8" ht="13.5" thickBot="1">
      <c r="B32" s="1616"/>
      <c r="C32" s="309" t="s">
        <v>1998</v>
      </c>
      <c r="D32" s="1644">
        <f>+D30+D31</f>
        <v>72154.933967230754</v>
      </c>
      <c r="E32" s="34"/>
      <c r="F32" s="50"/>
      <c r="G32" s="2414">
        <f>SUMIF(JLH_MFR_DATA!$B$1:$B$609,369.01,JLH_MFR_DATA!$D$1:$D$609)/1000</f>
        <v>72154.933967230711</v>
      </c>
      <c r="H32" s="2415">
        <f>G32-D32</f>
        <v>0</v>
      </c>
    </row>
    <row r="33" spans="2:8" ht="13.5" thickTop="1">
      <c r="B33" s="1616" t="s">
        <v>106</v>
      </c>
      <c r="C33" s="309" t="s">
        <v>7628</v>
      </c>
      <c r="D33" s="1565">
        <f>VLOOKUP(B33,Data,ColNumber,FALSE)/1000</f>
        <v>107322.94739846152</v>
      </c>
      <c r="E33" s="34"/>
      <c r="F33" s="50"/>
      <c r="G33" s="2212">
        <f>SUMIF(JLH_MFR_DATA!$B$1:$B$609,369.02,JLH_MFR_DATA!$D$1:$D$609)/1000</f>
        <v>107322.08567230772</v>
      </c>
      <c r="H33" s="2213">
        <f>G33-D33</f>
        <v>-0.86172615380201023</v>
      </c>
    </row>
    <row r="34" spans="2:8">
      <c r="B34" s="308"/>
      <c r="C34" s="309"/>
      <c r="D34" s="622"/>
      <c r="E34" s="34"/>
      <c r="F34" s="50"/>
      <c r="G34" s="309"/>
    </row>
    <row r="35" spans="2:8">
      <c r="B35" s="975"/>
      <c r="C35" s="976" t="s">
        <v>9347</v>
      </c>
      <c r="D35" s="1122" t="s">
        <v>3204</v>
      </c>
      <c r="E35" s="1123" t="s">
        <v>7794</v>
      </c>
      <c r="F35" s="1124" t="s">
        <v>8232</v>
      </c>
      <c r="G35" s="309"/>
    </row>
    <row r="36" spans="2:8">
      <c r="B36" s="1613">
        <v>583</v>
      </c>
      <c r="C36" s="309" t="s">
        <v>7640</v>
      </c>
      <c r="D36" s="1565">
        <f>VLOOKUP(B36,Data,ColNumber,FALSE)</f>
        <v>119524</v>
      </c>
      <c r="E36" s="1112">
        <f>ROUND(+$E$57*D36,2)</f>
        <v>27784.61</v>
      </c>
      <c r="F36" s="1113">
        <f>+D36-E36</f>
        <v>91739.39</v>
      </c>
      <c r="G36" s="309"/>
    </row>
    <row r="37" spans="2:8">
      <c r="B37" s="1614">
        <v>584</v>
      </c>
      <c r="C37" s="309" t="s">
        <v>7641</v>
      </c>
      <c r="D37" s="1565">
        <f>VLOOKUP(B37,Data,ColNumber,FALSE)</f>
        <v>16104</v>
      </c>
      <c r="E37" s="1112">
        <f>ROUND(+$E$57*D37,2)</f>
        <v>3743.54</v>
      </c>
      <c r="F37" s="1113">
        <f>+D37-E37</f>
        <v>12360.46</v>
      </c>
    </row>
    <row r="38" spans="2:8">
      <c r="B38" s="49"/>
      <c r="C38" s="3"/>
      <c r="D38" s="622"/>
      <c r="E38" s="1112"/>
      <c r="F38" s="1113"/>
    </row>
    <row r="39" spans="2:8">
      <c r="B39" s="1614">
        <v>593</v>
      </c>
      <c r="C39" s="309" t="s">
        <v>7642</v>
      </c>
      <c r="D39" s="1642">
        <f>VLOOKUP(B39,Data,ColNumber,FALSE)</f>
        <v>24689171</v>
      </c>
      <c r="E39" s="1112">
        <f>ROUND(+$E$57*D39,2)</f>
        <v>5739257.6399999997</v>
      </c>
      <c r="F39" s="1113">
        <f>+D39-E39</f>
        <v>18949913.359999999</v>
      </c>
    </row>
    <row r="40" spans="2:8">
      <c r="B40" s="1614">
        <v>594</v>
      </c>
      <c r="C40" s="309" t="s">
        <v>7643</v>
      </c>
      <c r="D40" s="1642">
        <f>VLOOKUP(B40,Data,ColNumber,FALSE)</f>
        <v>3660390</v>
      </c>
      <c r="E40" s="1112">
        <f>ROUND(+$E$57*D40,2)</f>
        <v>850896.18</v>
      </c>
      <c r="F40" s="1113">
        <f>+D40-E40</f>
        <v>2809493.82</v>
      </c>
    </row>
    <row r="41" spans="2:8" ht="13.5" thickBot="1">
      <c r="B41" s="964"/>
      <c r="C41" s="21"/>
      <c r="D41" s="21"/>
      <c r="E41" s="21"/>
      <c r="F41" s="966"/>
    </row>
    <row r="42" spans="2:8">
      <c r="B42" s="49"/>
      <c r="C42" s="3"/>
      <c r="D42" s="1009"/>
      <c r="E42" s="3"/>
      <c r="F42" s="50"/>
    </row>
    <row r="43" spans="2:8">
      <c r="B43" s="49"/>
      <c r="C43" s="3"/>
      <c r="D43" s="3"/>
      <c r="E43" s="3"/>
      <c r="F43" s="50"/>
    </row>
    <row r="44" spans="2:8">
      <c r="B44" s="975" t="s">
        <v>11073</v>
      </c>
      <c r="C44" s="686"/>
      <c r="D44" s="1121"/>
      <c r="E44" s="686"/>
      <c r="F44" s="687"/>
      <c r="G44" s="240"/>
      <c r="H44" s="240"/>
    </row>
    <row r="45" spans="2:8">
      <c r="B45" s="493"/>
      <c r="C45" s="235"/>
      <c r="D45" s="1116"/>
      <c r="E45" s="235"/>
      <c r="F45" s="491"/>
      <c r="G45" s="240"/>
      <c r="H45" s="240"/>
    </row>
    <row r="46" spans="2:8">
      <c r="B46" s="493"/>
      <c r="C46" s="235"/>
      <c r="D46" s="1116"/>
      <c r="E46" s="949" t="s">
        <v>5811</v>
      </c>
      <c r="F46" s="491"/>
      <c r="G46" s="240"/>
      <c r="H46" s="240"/>
    </row>
    <row r="47" spans="2:8">
      <c r="B47" s="1117">
        <v>1</v>
      </c>
      <c r="C47" s="235" t="s">
        <v>11074</v>
      </c>
      <c r="D47" s="1112">
        <f>+D26</f>
        <v>208283.51484476929</v>
      </c>
      <c r="E47" s="235"/>
      <c r="F47" s="491" t="s">
        <v>9298</v>
      </c>
      <c r="G47" s="240"/>
      <c r="H47" s="240"/>
    </row>
    <row r="48" spans="2:8">
      <c r="B48" s="1118">
        <f>+B47+1</f>
        <v>2</v>
      </c>
      <c r="C48" s="235" t="s">
        <v>11395</v>
      </c>
      <c r="D48" s="830">
        <f>+D27</f>
        <v>218098.61412107685</v>
      </c>
      <c r="E48" s="235"/>
      <c r="F48" s="491" t="s">
        <v>9299</v>
      </c>
      <c r="G48" s="240"/>
      <c r="H48" s="240"/>
    </row>
    <row r="49" spans="2:9">
      <c r="B49" s="1118">
        <f t="shared" ref="B49:B60" si="0">+B48+1</f>
        <v>3</v>
      </c>
      <c r="C49" s="235"/>
      <c r="D49" s="1112">
        <f>+D47+D48</f>
        <v>426382.12896584615</v>
      </c>
      <c r="E49" s="1120">
        <f>+D49/D51</f>
        <v>0.71950953154595154</v>
      </c>
      <c r="F49" s="491" t="s">
        <v>9300</v>
      </c>
      <c r="G49" s="240"/>
      <c r="H49" s="240"/>
    </row>
    <row r="50" spans="2:9">
      <c r="B50" s="1118">
        <f t="shared" si="0"/>
        <v>4</v>
      </c>
      <c r="C50" s="235" t="s">
        <v>5913</v>
      </c>
      <c r="D50" s="830">
        <f>+D28</f>
        <v>166218.95590055382</v>
      </c>
      <c r="E50" s="1115"/>
      <c r="F50" s="491" t="s">
        <v>9302</v>
      </c>
      <c r="G50" s="240"/>
      <c r="H50" s="240"/>
    </row>
    <row r="51" spans="2:9" ht="13.5" thickBot="1">
      <c r="B51" s="1118">
        <f t="shared" si="0"/>
        <v>5</v>
      </c>
      <c r="C51" s="235" t="s">
        <v>11181</v>
      </c>
      <c r="D51" s="831">
        <f>+D49+D50</f>
        <v>592601.08486639999</v>
      </c>
      <c r="E51" s="235"/>
      <c r="F51" s="491"/>
      <c r="G51" s="240"/>
      <c r="H51" s="240"/>
    </row>
    <row r="52" spans="2:9" ht="13.5" thickTop="1">
      <c r="B52" s="1118">
        <f t="shared" si="0"/>
        <v>6</v>
      </c>
      <c r="C52" s="235"/>
      <c r="D52" s="1119"/>
      <c r="E52" s="235"/>
      <c r="F52" s="491"/>
      <c r="G52" s="240"/>
      <c r="H52" s="240"/>
    </row>
    <row r="53" spans="2:9">
      <c r="B53" s="1118">
        <f t="shared" si="0"/>
        <v>7</v>
      </c>
      <c r="C53" s="235" t="s">
        <v>865</v>
      </c>
      <c r="D53" s="1112">
        <f>+D32+D33</f>
        <v>179477.88136569227</v>
      </c>
      <c r="E53" s="235"/>
      <c r="F53" s="491" t="s">
        <v>9959</v>
      </c>
      <c r="G53" s="240"/>
      <c r="H53" s="240"/>
    </row>
    <row r="54" spans="2:9">
      <c r="B54" s="1118">
        <f t="shared" si="0"/>
        <v>8</v>
      </c>
      <c r="C54" s="235" t="s">
        <v>7728</v>
      </c>
      <c r="D54" s="321">
        <f>+E49</f>
        <v>0.71950953154595154</v>
      </c>
      <c r="E54" s="1115"/>
      <c r="F54" s="491" t="s">
        <v>9301</v>
      </c>
      <c r="G54" s="240"/>
      <c r="H54" s="240"/>
    </row>
    <row r="55" spans="2:9" ht="13.5" thickBot="1">
      <c r="B55" s="1118">
        <f t="shared" si="0"/>
        <v>9</v>
      </c>
      <c r="C55" s="235" t="s">
        <v>11179</v>
      </c>
      <c r="D55" s="831">
        <f>+D53*D54</f>
        <v>129136.04634428911</v>
      </c>
      <c r="E55" s="1116"/>
      <c r="F55" s="491" t="s">
        <v>9960</v>
      </c>
      <c r="G55" s="240"/>
      <c r="H55" s="240"/>
    </row>
    <row r="56" spans="2:9" ht="13.5" thickTop="1">
      <c r="B56" s="1118">
        <f t="shared" si="0"/>
        <v>10</v>
      </c>
      <c r="C56" s="235"/>
      <c r="D56" s="235"/>
      <c r="E56" s="1116"/>
      <c r="F56" s="491"/>
      <c r="G56" s="240"/>
      <c r="H56" s="240"/>
    </row>
    <row r="57" spans="2:9">
      <c r="B57" s="1118">
        <f t="shared" si="0"/>
        <v>11</v>
      </c>
      <c r="C57" s="1116" t="s">
        <v>11180</v>
      </c>
      <c r="D57" s="1116">
        <f>+D55</f>
        <v>129136.04634428911</v>
      </c>
      <c r="E57" s="1120">
        <f>+D57/$D$60</f>
        <v>0.23246052439633483</v>
      </c>
      <c r="F57" s="491" t="s">
        <v>9961</v>
      </c>
      <c r="G57" s="240"/>
      <c r="H57" s="240"/>
    </row>
    <row r="58" spans="2:9">
      <c r="B58" s="1118">
        <f t="shared" si="0"/>
        <v>12</v>
      </c>
      <c r="C58" s="235" t="s">
        <v>11074</v>
      </c>
      <c r="D58" s="1116">
        <f>+D47</f>
        <v>208283.51484476929</v>
      </c>
      <c r="E58" s="1120"/>
      <c r="F58" s="491" t="s">
        <v>9298</v>
      </c>
      <c r="G58" s="240"/>
      <c r="H58" s="240"/>
      <c r="I58" s="240"/>
    </row>
    <row r="59" spans="2:9">
      <c r="B59" s="1118">
        <f t="shared" si="0"/>
        <v>13</v>
      </c>
      <c r="C59" s="235" t="s">
        <v>11395</v>
      </c>
      <c r="D59" s="318">
        <f>+D48</f>
        <v>218098.61412107685</v>
      </c>
      <c r="E59" s="1120"/>
      <c r="F59" s="491" t="s">
        <v>9299</v>
      </c>
      <c r="G59" s="240"/>
      <c r="H59" s="240"/>
    </row>
    <row r="60" spans="2:9" ht="13.5" thickBot="1">
      <c r="B60" s="1118">
        <f t="shared" si="0"/>
        <v>14</v>
      </c>
      <c r="C60" s="1116"/>
      <c r="D60" s="1114">
        <f>SUM(D57:D59)</f>
        <v>555518.17531013524</v>
      </c>
      <c r="E60" s="235"/>
      <c r="F60" s="491"/>
      <c r="G60" s="240"/>
      <c r="H60" s="240"/>
    </row>
    <row r="61" spans="2:9" ht="13.5" thickTop="1">
      <c r="B61" s="53"/>
      <c r="C61" s="322"/>
      <c r="D61" s="322"/>
      <c r="E61" s="322"/>
      <c r="F61" s="505"/>
      <c r="G61" s="240"/>
      <c r="H61" s="240"/>
    </row>
    <row r="62" spans="2:9">
      <c r="C62" s="240"/>
      <c r="D62" s="240"/>
      <c r="E62" s="240"/>
      <c r="F62" s="240"/>
      <c r="G62" s="240"/>
      <c r="H62" s="240"/>
    </row>
    <row r="63" spans="2:9">
      <c r="F63" s="76"/>
      <c r="G63" s="76"/>
    </row>
    <row r="64" spans="2:9">
      <c r="F64" s="76"/>
      <c r="G64" s="76"/>
    </row>
    <row r="100" spans="2:2">
      <c r="B100" s="307"/>
    </row>
    <row r="101" spans="2:2">
      <c r="B101" s="307"/>
    </row>
    <row r="102" spans="2:2">
      <c r="B102" s="307"/>
    </row>
    <row r="103" spans="2:2">
      <c r="B103" s="307"/>
    </row>
    <row r="104" spans="2:2">
      <c r="B104" s="307"/>
    </row>
    <row r="105" spans="2:2">
      <c r="B105" s="307"/>
    </row>
    <row r="106" spans="2:2">
      <c r="B106" s="307"/>
    </row>
    <row r="107" spans="2:2">
      <c r="B107" s="307"/>
    </row>
    <row r="108" spans="2:2">
      <c r="B108" s="307"/>
    </row>
    <row r="109" spans="2:2">
      <c r="B109" s="307"/>
    </row>
    <row r="110" spans="2:2">
      <c r="B110" s="307"/>
    </row>
    <row r="111" spans="2:2">
      <c r="B111" s="307"/>
    </row>
    <row r="112" spans="2:2">
      <c r="B112" s="307"/>
    </row>
    <row r="113" spans="2:2">
      <c r="B113" s="307"/>
    </row>
    <row r="114" spans="2:2">
      <c r="B114" s="307"/>
    </row>
    <row r="115" spans="2:2">
      <c r="B115" s="307"/>
    </row>
    <row r="116" spans="2:2">
      <c r="B116" s="307"/>
    </row>
    <row r="117" spans="2:2">
      <c r="B117" s="307"/>
    </row>
    <row r="118" spans="2:2">
      <c r="B118" s="307"/>
    </row>
    <row r="119" spans="2:2">
      <c r="B119" s="307"/>
    </row>
    <row r="120" spans="2:2">
      <c r="B120" s="307"/>
    </row>
    <row r="121" spans="2:2">
      <c r="B121" s="307"/>
    </row>
    <row r="122" spans="2:2">
      <c r="B122" s="307"/>
    </row>
    <row r="123" spans="2:2">
      <c r="B123" s="307"/>
    </row>
    <row r="124" spans="2:2">
      <c r="B124" s="307"/>
    </row>
    <row r="125" spans="2:2">
      <c r="B125" s="307"/>
    </row>
    <row r="126" spans="2:2">
      <c r="B126" s="307"/>
    </row>
    <row r="127" spans="2:2">
      <c r="B127" s="307"/>
    </row>
    <row r="128" spans="2:2">
      <c r="B128" s="307"/>
    </row>
    <row r="129" spans="2:2">
      <c r="B129" s="307"/>
    </row>
    <row r="130" spans="2:2">
      <c r="B130" s="307"/>
    </row>
    <row r="131" spans="2:2">
      <c r="B131" s="307"/>
    </row>
    <row r="132" spans="2:2">
      <c r="B132" s="307"/>
    </row>
    <row r="133" spans="2:2">
      <c r="B133" s="307"/>
    </row>
    <row r="134" spans="2:2">
      <c r="B134" s="307"/>
    </row>
    <row r="135" spans="2:2">
      <c r="B135" s="307"/>
    </row>
    <row r="136" spans="2:2">
      <c r="B136" s="307"/>
    </row>
    <row r="137" spans="2:2">
      <c r="B137" s="307"/>
    </row>
    <row r="138" spans="2:2">
      <c r="B138" s="307"/>
    </row>
    <row r="139" spans="2:2">
      <c r="B139" s="307"/>
    </row>
    <row r="140" spans="2:2">
      <c r="B140" s="307"/>
    </row>
    <row r="141" spans="2:2">
      <c r="B141" s="307"/>
    </row>
    <row r="142" spans="2:2">
      <c r="B142" s="307"/>
    </row>
    <row r="143" spans="2:2">
      <c r="B143" s="307"/>
    </row>
    <row r="144" spans="2:2">
      <c r="B144" s="307"/>
    </row>
    <row r="145" spans="2:2">
      <c r="B145" s="307"/>
    </row>
    <row r="146" spans="2:2">
      <c r="B146" s="307"/>
    </row>
    <row r="147" spans="2:2">
      <c r="B147" s="307"/>
    </row>
    <row r="148" spans="2:2">
      <c r="B148" s="307"/>
    </row>
    <row r="149" spans="2:2">
      <c r="B149" s="307"/>
    </row>
    <row r="150" spans="2:2">
      <c r="B150" s="307"/>
    </row>
    <row r="151" spans="2:2">
      <c r="B151" s="307"/>
    </row>
    <row r="152" spans="2:2">
      <c r="B152" s="307"/>
    </row>
    <row r="153" spans="2:2">
      <c r="B153" s="307"/>
    </row>
    <row r="154" spans="2:2">
      <c r="B154" s="307"/>
    </row>
    <row r="155" spans="2:2">
      <c r="B155" s="307"/>
    </row>
    <row r="156" spans="2:2">
      <c r="B156" s="307"/>
    </row>
    <row r="157" spans="2:2">
      <c r="B157" s="307"/>
    </row>
    <row r="158" spans="2:2">
      <c r="B158" s="307"/>
    </row>
    <row r="159" spans="2:2">
      <c r="B159" s="307"/>
    </row>
    <row r="160" spans="2:2">
      <c r="B160" s="307"/>
    </row>
    <row r="161" spans="2:2">
      <c r="B161" s="307"/>
    </row>
    <row r="162" spans="2:2">
      <c r="B162" s="307"/>
    </row>
    <row r="163" spans="2:2">
      <c r="B163" s="307"/>
    </row>
    <row r="164" spans="2:2">
      <c r="B164" s="307"/>
    </row>
    <row r="165" spans="2:2">
      <c r="B165" s="307"/>
    </row>
    <row r="166" spans="2:2">
      <c r="B166" s="307"/>
    </row>
    <row r="167" spans="2:2">
      <c r="B167" s="307"/>
    </row>
    <row r="168" spans="2:2">
      <c r="B168" s="307"/>
    </row>
    <row r="169" spans="2:2">
      <c r="B169" s="307"/>
    </row>
    <row r="170" spans="2:2">
      <c r="B170" s="307"/>
    </row>
    <row r="171" spans="2:2">
      <c r="B171" s="307"/>
    </row>
    <row r="172" spans="2:2">
      <c r="B172" s="307"/>
    </row>
    <row r="173" spans="2:2">
      <c r="B173" s="307"/>
    </row>
    <row r="174" spans="2:2">
      <c r="B174" s="307"/>
    </row>
    <row r="175" spans="2:2">
      <c r="B175" s="307"/>
    </row>
    <row r="176" spans="2:2">
      <c r="B176" s="307"/>
    </row>
    <row r="177" spans="2:2">
      <c r="B177" s="307"/>
    </row>
    <row r="178" spans="2:2">
      <c r="B178" s="307"/>
    </row>
    <row r="179" spans="2:2">
      <c r="B179" s="307"/>
    </row>
    <row r="180" spans="2:2">
      <c r="B180" s="307"/>
    </row>
    <row r="181" spans="2:2">
      <c r="B181" s="307"/>
    </row>
    <row r="182" spans="2:2">
      <c r="B182" s="307"/>
    </row>
    <row r="183" spans="2:2">
      <c r="B183" s="307"/>
    </row>
    <row r="184" spans="2:2">
      <c r="B184" s="307"/>
    </row>
    <row r="185" spans="2:2">
      <c r="B185" s="307"/>
    </row>
    <row r="186" spans="2:2">
      <c r="B186" s="307"/>
    </row>
    <row r="187" spans="2:2">
      <c r="B187" s="307"/>
    </row>
    <row r="188" spans="2:2">
      <c r="B188" s="307"/>
    </row>
    <row r="189" spans="2:2">
      <c r="B189" s="307"/>
    </row>
    <row r="190" spans="2:2">
      <c r="B190" s="307"/>
    </row>
    <row r="191" spans="2:2">
      <c r="B191" s="307"/>
    </row>
    <row r="192" spans="2:2">
      <c r="B192" s="307"/>
    </row>
    <row r="193" spans="2:2">
      <c r="B193" s="307"/>
    </row>
    <row r="194" spans="2:2">
      <c r="B194" s="307"/>
    </row>
    <row r="195" spans="2:2">
      <c r="B195" s="307"/>
    </row>
    <row r="196" spans="2:2">
      <c r="B196" s="307"/>
    </row>
    <row r="197" spans="2:2">
      <c r="B197" s="307"/>
    </row>
    <row r="198" spans="2:2">
      <c r="B198" s="307"/>
    </row>
    <row r="199" spans="2:2">
      <c r="B199" s="307"/>
    </row>
    <row r="200" spans="2:2">
      <c r="B200" s="307"/>
    </row>
    <row r="201" spans="2:2">
      <c r="B201" s="307"/>
    </row>
    <row r="202" spans="2:2">
      <c r="B202" s="307"/>
    </row>
    <row r="203" spans="2:2">
      <c r="B203" s="307"/>
    </row>
    <row r="204" spans="2:2">
      <c r="B204" s="307"/>
    </row>
    <row r="205" spans="2:2">
      <c r="B205" s="307"/>
    </row>
    <row r="206" spans="2:2">
      <c r="B206" s="307"/>
    </row>
    <row r="207" spans="2:2">
      <c r="B207" s="307"/>
    </row>
    <row r="208" spans="2:2">
      <c r="B208" s="307"/>
    </row>
    <row r="209" spans="2:2">
      <c r="B209" s="307"/>
    </row>
    <row r="210" spans="2:2">
      <c r="B210" s="307"/>
    </row>
    <row r="211" spans="2:2">
      <c r="B211" s="307"/>
    </row>
    <row r="212" spans="2:2">
      <c r="B212" s="307"/>
    </row>
    <row r="213" spans="2:2">
      <c r="B213" s="307"/>
    </row>
    <row r="214" spans="2:2">
      <c r="B214" s="307"/>
    </row>
    <row r="215" spans="2:2">
      <c r="B215" s="307"/>
    </row>
    <row r="216" spans="2:2">
      <c r="B216" s="307"/>
    </row>
    <row r="217" spans="2:2">
      <c r="B217" s="307"/>
    </row>
    <row r="218" spans="2:2">
      <c r="B218" s="307"/>
    </row>
    <row r="219" spans="2:2">
      <c r="B219" s="307"/>
    </row>
    <row r="220" spans="2:2">
      <c r="B220" s="307"/>
    </row>
    <row r="221" spans="2:2">
      <c r="B221" s="307"/>
    </row>
    <row r="222" spans="2:2">
      <c r="B222" s="307"/>
    </row>
    <row r="223" spans="2:2">
      <c r="B223" s="307"/>
    </row>
    <row r="224" spans="2:2">
      <c r="B224" s="307"/>
    </row>
    <row r="225" spans="2:2">
      <c r="B225" s="307"/>
    </row>
    <row r="226" spans="2:2">
      <c r="B226" s="307"/>
    </row>
    <row r="227" spans="2:2">
      <c r="B227" s="307"/>
    </row>
    <row r="228" spans="2:2">
      <c r="B228" s="307"/>
    </row>
    <row r="229" spans="2:2">
      <c r="B229" s="307"/>
    </row>
    <row r="230" spans="2:2">
      <c r="B230" s="307"/>
    </row>
    <row r="231" spans="2:2">
      <c r="B231" s="307"/>
    </row>
    <row r="232" spans="2:2">
      <c r="B232" s="307"/>
    </row>
    <row r="233" spans="2:2">
      <c r="B233" s="307"/>
    </row>
    <row r="234" spans="2:2">
      <c r="B234" s="307"/>
    </row>
    <row r="235" spans="2:2">
      <c r="B235" s="307"/>
    </row>
    <row r="236" spans="2:2">
      <c r="B236" s="307"/>
    </row>
    <row r="237" spans="2:2">
      <c r="B237" s="307"/>
    </row>
    <row r="238" spans="2:2">
      <c r="B238" s="307"/>
    </row>
    <row r="239" spans="2:2">
      <c r="B239" s="307"/>
    </row>
    <row r="240" spans="2:2">
      <c r="B240" s="307"/>
    </row>
    <row r="241" spans="2:2">
      <c r="B241" s="307"/>
    </row>
    <row r="242" spans="2:2">
      <c r="B242" s="307"/>
    </row>
    <row r="243" spans="2:2">
      <c r="B243" s="307"/>
    </row>
    <row r="244" spans="2:2">
      <c r="B244" s="307"/>
    </row>
    <row r="245" spans="2:2">
      <c r="B245" s="307"/>
    </row>
    <row r="246" spans="2:2">
      <c r="B246" s="307"/>
    </row>
    <row r="247" spans="2:2">
      <c r="B247" s="307"/>
    </row>
    <row r="248" spans="2:2">
      <c r="B248" s="307"/>
    </row>
    <row r="249" spans="2:2">
      <c r="B249" s="307"/>
    </row>
    <row r="250" spans="2:2">
      <c r="B250" s="307"/>
    </row>
    <row r="251" spans="2:2">
      <c r="B251" s="307"/>
    </row>
    <row r="252" spans="2:2">
      <c r="B252" s="307"/>
    </row>
    <row r="253" spans="2:2">
      <c r="B253" s="307"/>
    </row>
    <row r="254" spans="2:2">
      <c r="B254" s="307"/>
    </row>
    <row r="255" spans="2:2">
      <c r="B255" s="307"/>
    </row>
    <row r="256" spans="2:2">
      <c r="B256" s="307"/>
    </row>
    <row r="257" spans="2:2">
      <c r="B257" s="307"/>
    </row>
    <row r="258" spans="2:2">
      <c r="B258" s="307"/>
    </row>
    <row r="259" spans="2:2">
      <c r="B259" s="307"/>
    </row>
    <row r="260" spans="2:2">
      <c r="B260" s="307"/>
    </row>
    <row r="261" spans="2:2">
      <c r="B261" s="307"/>
    </row>
    <row r="262" spans="2:2">
      <c r="B262" s="307"/>
    </row>
    <row r="263" spans="2:2">
      <c r="B263" s="307"/>
    </row>
    <row r="264" spans="2:2">
      <c r="B264" s="307"/>
    </row>
    <row r="265" spans="2:2">
      <c r="B265" s="307"/>
    </row>
    <row r="266" spans="2:2">
      <c r="B266" s="307"/>
    </row>
    <row r="267" spans="2:2">
      <c r="B267" s="307"/>
    </row>
    <row r="268" spans="2:2">
      <c r="B268" s="307"/>
    </row>
    <row r="269" spans="2:2">
      <c r="B269" s="307"/>
    </row>
    <row r="270" spans="2:2">
      <c r="B270" s="307"/>
    </row>
    <row r="271" spans="2:2">
      <c r="B271" s="307"/>
    </row>
    <row r="272" spans="2:2">
      <c r="B272" s="307"/>
    </row>
    <row r="273" spans="2:2">
      <c r="B273" s="307"/>
    </row>
    <row r="274" spans="2:2">
      <c r="B274" s="307"/>
    </row>
    <row r="275" spans="2:2">
      <c r="B275" s="307"/>
    </row>
    <row r="276" spans="2:2">
      <c r="B276" s="307"/>
    </row>
  </sheetData>
  <phoneticPr fontId="0" type="noConversion"/>
  <pageMargins left="0.75" right="0.75" top="1" bottom="1" header="0.5" footer="0.5"/>
  <pageSetup scale="85" orientation="landscape" horizontalDpi="300" verticalDpi="300" r:id="rId1"/>
  <headerFooter alignWithMargins="0">
    <oddFooter>&amp;R&amp;F  (&amp;A)</oddFooter>
  </headerFooter>
  <drawing r:id="rId2"/>
</worksheet>
</file>

<file path=xl/worksheets/sheet27.xml><?xml version="1.0" encoding="utf-8"?>
<worksheet xmlns="http://schemas.openxmlformats.org/spreadsheetml/2006/main" xmlns:r="http://schemas.openxmlformats.org/officeDocument/2006/relationships">
  <sheetPr codeName="Sheet14" enableFormatConditionsCalculation="0">
    <tabColor indexed="26"/>
    <pageSetUpPr fitToPage="1"/>
  </sheetPr>
  <dimension ref="A2:Q87"/>
  <sheetViews>
    <sheetView workbookViewId="0"/>
  </sheetViews>
  <sheetFormatPr defaultRowHeight="12.75"/>
  <cols>
    <col min="1" max="1" width="20.7109375" customWidth="1"/>
    <col min="2" max="2" width="24" customWidth="1"/>
    <col min="3" max="3" width="22.85546875" customWidth="1"/>
    <col min="4" max="6" width="22.28515625" customWidth="1"/>
    <col min="7" max="7" width="18" customWidth="1"/>
    <col min="8" max="8" width="19.5703125" customWidth="1"/>
    <col min="9" max="9" width="13.85546875" customWidth="1"/>
    <col min="10" max="10" width="15.140625" bestFit="1" customWidth="1"/>
    <col min="11" max="11" width="14.140625" customWidth="1"/>
    <col min="12" max="12" width="15.85546875" customWidth="1"/>
    <col min="13" max="13" width="13.28515625" customWidth="1"/>
    <col min="15" max="15" width="12" customWidth="1"/>
    <col min="16" max="16" width="15" customWidth="1"/>
    <col min="18" max="18" width="15" bestFit="1" customWidth="1"/>
  </cols>
  <sheetData>
    <row r="2" spans="1:8" ht="15">
      <c r="C2" s="2389" t="s">
        <v>3160</v>
      </c>
    </row>
    <row r="7" spans="1:8" ht="18">
      <c r="A7" s="2361" t="s">
        <v>1271</v>
      </c>
    </row>
    <row r="8" spans="1:8" ht="26.25">
      <c r="A8" s="2015" t="s">
        <v>1270</v>
      </c>
      <c r="B8" s="2360"/>
      <c r="C8" s="2529" t="s">
        <v>8513</v>
      </c>
      <c r="D8" s="2529" t="s">
        <v>8513</v>
      </c>
      <c r="E8" s="2529" t="s">
        <v>8513</v>
      </c>
      <c r="F8" s="2529" t="s">
        <v>8513</v>
      </c>
    </row>
    <row r="9" spans="1:8" ht="14.25">
      <c r="A9" s="2015" t="s">
        <v>1267</v>
      </c>
      <c r="B9" t="s">
        <v>6468</v>
      </c>
      <c r="C9" t="s">
        <v>6470</v>
      </c>
      <c r="D9" t="s">
        <v>5439</v>
      </c>
      <c r="E9" t="s">
        <v>5440</v>
      </c>
      <c r="F9" t="s">
        <v>5438</v>
      </c>
    </row>
    <row r="10" spans="1:8" ht="14.25">
      <c r="A10" s="2015" t="s">
        <v>10837</v>
      </c>
      <c r="B10" t="s">
        <v>6469</v>
      </c>
      <c r="G10" s="2417">
        <f>C46</f>
        <v>0.27500000000000002</v>
      </c>
      <c r="H10" s="2145" t="s">
        <v>9127</v>
      </c>
    </row>
    <row r="11" spans="1:8" ht="14.25">
      <c r="A11" s="2015" t="s">
        <v>1268</v>
      </c>
      <c r="C11" s="2416">
        <v>0.05</v>
      </c>
      <c r="D11" s="2416">
        <v>4.4999999999999998E-2</v>
      </c>
      <c r="E11" s="2416">
        <v>1.0999999999999999E-2</v>
      </c>
      <c r="F11" s="2416">
        <v>0.16900000000000001</v>
      </c>
      <c r="G11" s="2418">
        <f>SUM(C11:F11)</f>
        <v>0.27500000000000002</v>
      </c>
      <c r="H11" s="2147" t="s">
        <v>9126</v>
      </c>
    </row>
    <row r="12" spans="1:8" ht="14.25">
      <c r="A12" s="2015" t="s">
        <v>3676</v>
      </c>
      <c r="C12" s="15" t="s">
        <v>9129</v>
      </c>
      <c r="D12" s="15" t="s">
        <v>9130</v>
      </c>
      <c r="E12" s="15" t="s">
        <v>6476</v>
      </c>
      <c r="F12" s="15" t="s">
        <v>6477</v>
      </c>
      <c r="G12" s="2418">
        <f>G10-G11</f>
        <v>0</v>
      </c>
      <c r="H12" s="2153" t="s">
        <v>9128</v>
      </c>
    </row>
    <row r="15" spans="1:8" ht="18">
      <c r="A15" s="2361" t="s">
        <v>1278</v>
      </c>
      <c r="B15" s="2360" t="s">
        <v>4391</v>
      </c>
    </row>
    <row r="19" spans="1:17" ht="13.5" thickBot="1">
      <c r="A19" s="21"/>
      <c r="B19" s="3"/>
      <c r="C19" s="3"/>
      <c r="D19" s="112"/>
      <c r="E19" s="112"/>
      <c r="F19" s="263"/>
      <c r="G19" s="263"/>
      <c r="H19" s="263"/>
      <c r="I19" s="263"/>
      <c r="J19" s="263"/>
      <c r="K19" s="262"/>
      <c r="L19" s="262"/>
      <c r="M19" s="262"/>
      <c r="N19" s="262"/>
      <c r="O19" s="3"/>
      <c r="P19" s="3"/>
      <c r="Q19" s="3"/>
    </row>
    <row r="20" spans="1:17">
      <c r="B20" s="99" t="s">
        <v>3205</v>
      </c>
      <c r="C20" s="689"/>
      <c r="D20" s="689"/>
      <c r="E20" s="48"/>
      <c r="F20" s="679"/>
      <c r="Q20" s="3"/>
    </row>
    <row r="21" spans="1:17">
      <c r="B21" s="101" t="s">
        <v>175</v>
      </c>
      <c r="C21" s="133"/>
      <c r="D21" s="133"/>
      <c r="E21" s="3"/>
      <c r="F21" s="50"/>
      <c r="Q21" s="3"/>
    </row>
    <row r="22" spans="1:17">
      <c r="A22" s="14"/>
      <c r="B22" s="1652" t="str">
        <f>PERIOD</f>
        <v>FOR THE FORECAST PERIOD ENDING 12/31/09</v>
      </c>
      <c r="C22" s="3"/>
      <c r="D22" s="690"/>
      <c r="E22" s="56"/>
      <c r="F22" s="102"/>
      <c r="G22" s="260"/>
      <c r="H22" s="260"/>
      <c r="I22" s="260"/>
      <c r="J22" s="260"/>
      <c r="K22" s="260"/>
    </row>
    <row r="23" spans="1:17">
      <c r="B23" s="49"/>
      <c r="C23" s="3"/>
      <c r="D23" s="3"/>
      <c r="E23" s="3"/>
      <c r="F23" s="50"/>
    </row>
    <row r="24" spans="1:17">
      <c r="B24" s="49"/>
      <c r="C24" s="3"/>
      <c r="D24" s="3"/>
      <c r="E24" s="3"/>
      <c r="F24" s="50"/>
    </row>
    <row r="25" spans="1:17">
      <c r="B25" s="685" t="s">
        <v>10408</v>
      </c>
      <c r="C25" s="686"/>
      <c r="D25" s="686"/>
      <c r="E25" s="686"/>
      <c r="F25" s="687"/>
    </row>
    <row r="26" spans="1:17">
      <c r="B26" s="641"/>
      <c r="C26" s="3"/>
      <c r="D26" s="3"/>
      <c r="E26" s="3"/>
      <c r="F26" s="50"/>
    </row>
    <row r="27" spans="1:17">
      <c r="B27" s="49"/>
      <c r="C27" s="2207"/>
      <c r="D27" s="3"/>
      <c r="E27" s="3"/>
      <c r="F27" s="50"/>
    </row>
    <row r="28" spans="1:17">
      <c r="B28" s="49"/>
      <c r="C28" s="246" t="s">
        <v>4602</v>
      </c>
      <c r="D28" s="698" t="s">
        <v>6503</v>
      </c>
      <c r="E28" s="698" t="s">
        <v>6503</v>
      </c>
      <c r="F28" s="699" t="s">
        <v>6503</v>
      </c>
    </row>
    <row r="29" spans="1:17" ht="25.5">
      <c r="B29" s="49"/>
      <c r="C29" s="1664">
        <f>+COMM_MEMO</f>
        <v>39476</v>
      </c>
      <c r="D29" s="627" t="s">
        <v>10083</v>
      </c>
      <c r="E29" s="11" t="s">
        <v>10070</v>
      </c>
      <c r="F29" s="110" t="s">
        <v>10071</v>
      </c>
      <c r="G29" s="2208" t="s">
        <v>7526</v>
      </c>
      <c r="H29" s="2208" t="s">
        <v>7527</v>
      </c>
    </row>
    <row r="30" spans="1:17">
      <c r="B30" s="49" t="s">
        <v>9144</v>
      </c>
      <c r="C30" s="3"/>
      <c r="D30" s="1619">
        <f>VLOOKUP(B30,Data,ColNumber,FALSE)/1000</f>
        <v>37448.542277692301</v>
      </c>
      <c r="E30" s="3"/>
      <c r="F30" s="679"/>
      <c r="G30" s="1622">
        <f>(SUMIF(JLH_MFR_DATA!$B$1:$B$609,397,JLH_MFR_DATA!$D$1:$D$609)/1000+SUMIF(JLH_MFR_DATA!$B$1:$B$609,397.25,JLH_MFR_DATA!$D$1:$D$609)/1000)</f>
        <v>37448.542277692308</v>
      </c>
      <c r="H30" s="2210">
        <f>G30-D30</f>
        <v>0</v>
      </c>
    </row>
    <row r="31" spans="1:17">
      <c r="B31" s="49" t="s">
        <v>9438</v>
      </c>
      <c r="C31" s="3"/>
      <c r="D31" s="644"/>
      <c r="E31" s="1619">
        <f>VLOOKUP(B31,Data,ColNumber,FALSE)/1000</f>
        <v>3490.2554839742852</v>
      </c>
      <c r="F31" s="645"/>
      <c r="G31" s="1622">
        <f>(SUMIF(JLH_MFR_DATA!$B$1:$B$609,397,JLH_MFR_DATA!$E$1:$E$609)/1000+SUMIF(JLH_MFR_DATA!$B$1:$B$609,397.25,JLH_MFR_DATA!$E$1:$E$609)/1000)</f>
        <v>3490.2554839742852</v>
      </c>
      <c r="H31" s="2422">
        <f>G31-E31</f>
        <v>0</v>
      </c>
    </row>
    <row r="32" spans="1:17" ht="13.5" thickBot="1">
      <c r="B32" s="49" t="s">
        <v>9437</v>
      </c>
      <c r="C32" s="3"/>
      <c r="D32" s="1617"/>
      <c r="E32" s="1617"/>
      <c r="F32" s="1618">
        <f>VLOOKUP(B32,Data,ColNumber,FALSE)/1000</f>
        <v>19093.419690438539</v>
      </c>
      <c r="G32" s="2129">
        <f>(SUMIF(JLH_MFR_DATA!$B$1:$B$609,397,JLH_MFR_DATA!$F$1:$F$609)/1000+SUMIF(JLH_MFR_DATA!$B$1:$B$609,397.25,JLH_MFR_DATA!$F$1:$F$609)/1000)</f>
        <v>19093.419690438539</v>
      </c>
      <c r="H32" s="2213">
        <f>G32-F32</f>
        <v>0</v>
      </c>
    </row>
    <row r="33" spans="2:6" ht="13.5" thickTop="1">
      <c r="B33" s="49"/>
      <c r="C33" s="3"/>
      <c r="D33" s="646"/>
      <c r="E33" s="646"/>
      <c r="F33" s="647"/>
    </row>
    <row r="34" spans="2:6">
      <c r="B34" s="648" t="s">
        <v>11662</v>
      </c>
      <c r="C34" s="3"/>
      <c r="D34" s="646"/>
      <c r="E34" s="646"/>
      <c r="F34" s="647"/>
    </row>
    <row r="35" spans="2:6">
      <c r="B35" s="649" t="s">
        <v>8754</v>
      </c>
      <c r="C35" s="2420">
        <f>C11</f>
        <v>0.05</v>
      </c>
      <c r="D35" s="624">
        <f>+$D$30*$C35</f>
        <v>1872.4271138846152</v>
      </c>
      <c r="E35" s="624">
        <f>+$E$31*$C35</f>
        <v>174.51277419871428</v>
      </c>
      <c r="F35" s="651">
        <f>+$F$32*$C35</f>
        <v>954.67098452192704</v>
      </c>
    </row>
    <row r="36" spans="2:6">
      <c r="B36" s="649"/>
      <c r="C36" s="2420"/>
      <c r="D36" s="624"/>
      <c r="E36" s="624"/>
      <c r="F36" s="651"/>
    </row>
    <row r="37" spans="2:6">
      <c r="B37" s="652" t="s">
        <v>11663</v>
      </c>
      <c r="C37" s="2420"/>
      <c r="D37" s="624"/>
      <c r="E37" s="624"/>
      <c r="F37" s="651"/>
    </row>
    <row r="38" spans="2:6">
      <c r="B38" s="653" t="s">
        <v>11663</v>
      </c>
      <c r="C38" s="2420">
        <f>D11</f>
        <v>4.4999999999999998E-2</v>
      </c>
      <c r="D38" s="624">
        <f>+$D$30*$C38</f>
        <v>1685.1844024961536</v>
      </c>
      <c r="E38" s="624">
        <f>+$E$31*$C38</f>
        <v>157.06149677884284</v>
      </c>
      <c r="F38" s="651">
        <f>+$F$32*$C38</f>
        <v>859.20388606973427</v>
      </c>
    </row>
    <row r="39" spans="2:6">
      <c r="B39" s="653" t="s">
        <v>4617</v>
      </c>
      <c r="C39" s="2420">
        <f>E11</f>
        <v>1.0999999999999999E-2</v>
      </c>
      <c r="D39" s="624">
        <f>+$D$30*$C39</f>
        <v>411.93396505461527</v>
      </c>
      <c r="E39" s="624">
        <f>+$E$31*$C39</f>
        <v>38.392810323717136</v>
      </c>
      <c r="F39" s="651">
        <f>+$F$32*$C39</f>
        <v>210.02761659482391</v>
      </c>
    </row>
    <row r="40" spans="2:6">
      <c r="B40" s="653"/>
      <c r="C40" s="2419"/>
      <c r="D40" s="624"/>
      <c r="E40" s="624"/>
      <c r="F40" s="651"/>
    </row>
    <row r="41" spans="2:6">
      <c r="B41" s="654" t="s">
        <v>4614</v>
      </c>
      <c r="C41" s="3"/>
      <c r="D41" s="3"/>
      <c r="E41" s="3"/>
      <c r="F41" s="50"/>
    </row>
    <row r="42" spans="2:6">
      <c r="B42" s="655" t="s">
        <v>2478</v>
      </c>
      <c r="C42" s="656">
        <f>+C44*((REPORTS!$F$1094/(REPORTS!$F$1094+REPORTS!$F$1095)))</f>
        <v>0.10294462121665571</v>
      </c>
      <c r="D42" s="624">
        <f>+$D$30*$C42</f>
        <v>3855.1259998929509</v>
      </c>
      <c r="E42" s="624">
        <f>+$E$31*$C42</f>
        <v>359.30302874708815</v>
      </c>
      <c r="F42" s="651">
        <f>+$F$32*$C42</f>
        <v>1965.564857762831</v>
      </c>
    </row>
    <row r="43" spans="2:6">
      <c r="B43" s="655" t="s">
        <v>2479</v>
      </c>
      <c r="C43" s="635">
        <f>+C44*((REPORTS!$F$1095/(REPORTS!$F$1094+REPORTS!$F$1095)))</f>
        <v>6.6055378783344304E-2</v>
      </c>
      <c r="D43" s="250">
        <f>+$D$30*$C43</f>
        <v>2473.677645037048</v>
      </c>
      <c r="E43" s="250">
        <f>+$E$31*$C43</f>
        <v>230.5501480445661</v>
      </c>
      <c r="F43" s="657">
        <f>+$F$32*$C43</f>
        <v>1261.2230699212823</v>
      </c>
    </row>
    <row r="44" spans="2:6">
      <c r="B44" s="655"/>
      <c r="C44" s="2420">
        <f>F11</f>
        <v>0.16900000000000001</v>
      </c>
      <c r="D44" s="624">
        <f>+$D$30*$C44</f>
        <v>6328.8036449299989</v>
      </c>
      <c r="E44" s="624">
        <f>+$E$31*$C44</f>
        <v>589.85317679165428</v>
      </c>
      <c r="F44" s="651">
        <f>+$F$32*$C44</f>
        <v>3226.7879276841131</v>
      </c>
    </row>
    <row r="45" spans="2:6">
      <c r="B45" s="655"/>
      <c r="C45" s="650"/>
      <c r="D45" s="624"/>
      <c r="E45" s="624"/>
      <c r="F45" s="651"/>
    </row>
    <row r="46" spans="2:6">
      <c r="B46" s="658" t="s">
        <v>3204</v>
      </c>
      <c r="C46" s="659">
        <f>SUM(C35:C43)</f>
        <v>0.27500000000000002</v>
      </c>
      <c r="D46" s="624">
        <f>SUM(D35:D43)</f>
        <v>10298.349126365383</v>
      </c>
      <c r="E46" s="624">
        <f>SUM(E35:E43)</f>
        <v>959.8202580929285</v>
      </c>
      <c r="F46" s="651">
        <f>SUM(F35:F43)</f>
        <v>5250.6904148705989</v>
      </c>
    </row>
    <row r="47" spans="2:6">
      <c r="B47" s="53"/>
      <c r="C47" s="8"/>
      <c r="D47" s="8"/>
      <c r="E47" s="8"/>
      <c r="F47" s="54"/>
    </row>
    <row r="48" spans="2:6">
      <c r="B48" s="49"/>
      <c r="C48" s="3"/>
      <c r="D48" s="692"/>
      <c r="E48" s="3"/>
      <c r="F48" s="50"/>
    </row>
    <row r="49" spans="2:6">
      <c r="B49" s="49"/>
      <c r="C49" s="3"/>
      <c r="D49" s="3"/>
      <c r="E49" s="3"/>
      <c r="F49" s="50"/>
    </row>
    <row r="50" spans="2:6">
      <c r="B50" s="685" t="s">
        <v>4615</v>
      </c>
      <c r="C50" s="686"/>
      <c r="D50" s="686"/>
      <c r="E50" s="686"/>
      <c r="F50" s="687"/>
    </row>
    <row r="51" spans="2:6">
      <c r="B51" s="641"/>
      <c r="C51" s="3"/>
      <c r="D51" s="3"/>
      <c r="E51" s="3"/>
      <c r="F51" s="50"/>
    </row>
    <row r="52" spans="2:6">
      <c r="B52" s="49"/>
      <c r="C52" s="3"/>
      <c r="D52" s="698" t="s">
        <v>6503</v>
      </c>
      <c r="E52" s="698" t="s">
        <v>6503</v>
      </c>
      <c r="F52" s="699" t="s">
        <v>6503</v>
      </c>
    </row>
    <row r="53" spans="2:6">
      <c r="B53" s="49"/>
      <c r="C53" s="11" t="s">
        <v>11102</v>
      </c>
      <c r="D53" s="627" t="s">
        <v>10083</v>
      </c>
      <c r="E53" s="11" t="s">
        <v>10070</v>
      </c>
      <c r="F53" s="110" t="s">
        <v>10071</v>
      </c>
    </row>
    <row r="54" spans="2:6">
      <c r="B54" s="648" t="s">
        <v>4616</v>
      </c>
      <c r="C54" s="3"/>
      <c r="D54" s="639">
        <f>+D30-D46</f>
        <v>27150.193151326916</v>
      </c>
      <c r="E54" s="639">
        <f>+E31-E46</f>
        <v>2530.4352258813569</v>
      </c>
      <c r="F54" s="663">
        <f>+F32-F46</f>
        <v>13842.729275567941</v>
      </c>
    </row>
    <row r="55" spans="2:6">
      <c r="B55" s="49"/>
      <c r="C55" s="3"/>
      <c r="D55" s="646"/>
      <c r="E55" s="646"/>
      <c r="F55" s="647"/>
    </row>
    <row r="56" spans="2:6">
      <c r="B56" s="661" t="s">
        <v>7541</v>
      </c>
      <c r="C56" s="662">
        <f ca="1">+'Labor_O&amp;M'!C29</f>
        <v>0.3906922108460727</v>
      </c>
      <c r="D56" s="639">
        <f ca="1">+$D$54*$C56</f>
        <v>10607.368987189815</v>
      </c>
      <c r="E56" s="639">
        <f ca="1">+$E$54*$C56</f>
        <v>988.62133280236867</v>
      </c>
      <c r="F56" s="663">
        <f ca="1">+$F$54*$C56</f>
        <v>5408.2465048152935</v>
      </c>
    </row>
    <row r="57" spans="2:6">
      <c r="B57" s="664" t="s">
        <v>7542</v>
      </c>
      <c r="C57" s="636">
        <f ca="1">+'Labor_O&amp;M'!C30</f>
        <v>0.14231666316538691</v>
      </c>
      <c r="D57" s="638">
        <f t="shared" ref="D57:D65" ca="1" si="0">+$D$54*$C57</f>
        <v>3863.9248935925871</v>
      </c>
      <c r="E57" s="638">
        <f t="shared" ref="E57:E65" ca="1" si="1">+$E$54*$C57</f>
        <v>360.12309770358684</v>
      </c>
      <c r="F57" s="665">
        <f t="shared" ref="F57:F65" ca="1" si="2">+$F$54*$C57</f>
        <v>1970.051039600643</v>
      </c>
    </row>
    <row r="58" spans="2:6">
      <c r="B58" s="661" t="s">
        <v>9559</v>
      </c>
      <c r="C58" s="662">
        <f ca="1">+'Labor_O&amp;M'!C31</f>
        <v>0</v>
      </c>
      <c r="D58" s="639">
        <f t="shared" ca="1" si="0"/>
        <v>0</v>
      </c>
      <c r="E58" s="639">
        <f t="shared" ca="1" si="1"/>
        <v>0</v>
      </c>
      <c r="F58" s="663">
        <f t="shared" ca="1" si="2"/>
        <v>0</v>
      </c>
    </row>
    <row r="59" spans="2:6">
      <c r="B59" s="664" t="s">
        <v>7543</v>
      </c>
      <c r="C59" s="636">
        <f ca="1">+'Labor_O&amp;M'!C32</f>
        <v>5.7691951286369938E-3</v>
      </c>
      <c r="D59" s="638">
        <f t="shared" ca="1" si="0"/>
        <v>156.63476207018871</v>
      </c>
      <c r="E59" s="638">
        <f t="shared" ca="1" si="1"/>
        <v>14.598574578486176</v>
      </c>
      <c r="F59" s="665">
        <f t="shared" ca="1" si="2"/>
        <v>79.861406303647271</v>
      </c>
    </row>
    <row r="60" spans="2:6">
      <c r="B60" s="666" t="s">
        <v>4618</v>
      </c>
      <c r="C60" s="640">
        <f ca="1">+'Labor_O&amp;M'!C33</f>
        <v>2.936579234661672E-2</v>
      </c>
      <c r="D60" s="352">
        <f t="shared" ca="1" si="0"/>
        <v>797.28693425240158</v>
      </c>
      <c r="E60" s="352">
        <f t="shared" ca="1" si="1"/>
        <v>74.308235389796096</v>
      </c>
      <c r="F60" s="667">
        <f t="shared" ca="1" si="2"/>
        <v>406.50271341676023</v>
      </c>
    </row>
    <row r="61" spans="2:6">
      <c r="B61" s="661" t="s">
        <v>9560</v>
      </c>
      <c r="C61" s="662">
        <f ca="1">+'Labor_O&amp;M'!C34</f>
        <v>3.6038647973105431E-3</v>
      </c>
      <c r="D61" s="639">
        <f t="shared" ca="1" si="0"/>
        <v>97.845625338248865</v>
      </c>
      <c r="E61" s="639">
        <f t="shared" ca="1" si="1"/>
        <v>9.1193464324283742</v>
      </c>
      <c r="F61" s="663">
        <f t="shared" ca="1" si="2"/>
        <v>49.887324734919382</v>
      </c>
    </row>
    <row r="62" spans="2:6">
      <c r="B62" s="661" t="s">
        <v>7545</v>
      </c>
      <c r="C62" s="662">
        <f ca="1">+'Labor_O&amp;M'!C35</f>
        <v>0.10048686835791104</v>
      </c>
      <c r="D62" s="639">
        <f t="shared" ca="1" si="0"/>
        <v>2728.2378850892455</v>
      </c>
      <c r="E62" s="639">
        <f t="shared" ca="1" si="1"/>
        <v>254.2755114313608</v>
      </c>
      <c r="F62" s="663">
        <f t="shared" ca="1" si="2"/>
        <v>1391.0125144281969</v>
      </c>
    </row>
    <row r="63" spans="2:6">
      <c r="B63" s="661" t="s">
        <v>9556</v>
      </c>
      <c r="C63" s="662">
        <f ca="1">+'Labor_O&amp;M'!C36</f>
        <v>5.5638293510314081E-2</v>
      </c>
      <c r="D63" s="639">
        <f t="shared" ca="1" si="0"/>
        <v>1510.5904154152461</v>
      </c>
      <c r="E63" s="639">
        <f t="shared" ca="1" si="1"/>
        <v>140.78909780642485</v>
      </c>
      <c r="F63" s="663">
        <f t="shared" ca="1" si="2"/>
        <v>770.18583441786654</v>
      </c>
    </row>
    <row r="64" spans="2:6">
      <c r="B64" s="664" t="s">
        <v>9558</v>
      </c>
      <c r="C64" s="636">
        <f ca="1">+'Labor_O&amp;M'!C37</f>
        <v>9.8245768276736894E-2</v>
      </c>
      <c r="D64" s="638">
        <f t="shared" ca="1" si="0"/>
        <v>2667.3915850139133</v>
      </c>
      <c r="E64" s="638">
        <f t="shared" ca="1" si="1"/>
        <v>248.60455284123216</v>
      </c>
      <c r="F64" s="665">
        <f t="shared" ca="1" si="2"/>
        <v>1359.9895727250498</v>
      </c>
    </row>
    <row r="65" spans="2:6">
      <c r="B65" s="661" t="s">
        <v>9557</v>
      </c>
      <c r="C65" s="636">
        <f ca="1">+'Labor_O&amp;M'!C38</f>
        <v>0.17388134357101409</v>
      </c>
      <c r="D65" s="638">
        <f t="shared" ca="1" si="0"/>
        <v>4720.9120633652692</v>
      </c>
      <c r="E65" s="638">
        <f t="shared" ca="1" si="1"/>
        <v>439.99547689567288</v>
      </c>
      <c r="F65" s="665">
        <f t="shared" ca="1" si="2"/>
        <v>2406.992365125564</v>
      </c>
    </row>
    <row r="66" spans="2:6" ht="13.5" thickBot="1">
      <c r="B66" s="668" t="s">
        <v>8369</v>
      </c>
      <c r="C66" s="637">
        <f ca="1">SUM(C56:C65)</f>
        <v>1</v>
      </c>
      <c r="D66" s="621">
        <f ca="1">SUM(D56:D65)</f>
        <v>27150.193151326916</v>
      </c>
      <c r="E66" s="621">
        <f ca="1">SUM(E56:E65)</f>
        <v>2530.4352258813569</v>
      </c>
      <c r="F66" s="669">
        <f ca="1">SUM(F56:F65)</f>
        <v>13842.729275567941</v>
      </c>
    </row>
    <row r="67" spans="2:6" ht="13.5" thickTop="1">
      <c r="B67" s="53"/>
      <c r="C67" s="8"/>
      <c r="D67" s="8"/>
      <c r="E67" s="8"/>
      <c r="F67" s="54"/>
    </row>
    <row r="68" spans="2:6">
      <c r="B68" s="49"/>
      <c r="C68" s="3"/>
      <c r="D68" s="3"/>
      <c r="E68" s="3"/>
      <c r="F68" s="50"/>
    </row>
    <row r="69" spans="2:6">
      <c r="B69" s="49"/>
      <c r="C69" s="3"/>
      <c r="D69" s="3"/>
      <c r="E69" s="3"/>
      <c r="F69" s="50"/>
    </row>
    <row r="70" spans="2:6">
      <c r="B70" s="685" t="s">
        <v>10407</v>
      </c>
      <c r="C70" s="686"/>
      <c r="D70" s="686"/>
      <c r="E70" s="686"/>
      <c r="F70" s="687"/>
    </row>
    <row r="71" spans="2:6">
      <c r="B71" s="641"/>
      <c r="C71" s="3"/>
      <c r="D71" s="3"/>
      <c r="E71" s="3"/>
      <c r="F71" s="50"/>
    </row>
    <row r="72" spans="2:6">
      <c r="B72" s="642"/>
      <c r="C72" s="643"/>
      <c r="D72" s="3"/>
      <c r="E72" s="3"/>
      <c r="F72" s="50"/>
    </row>
    <row r="73" spans="2:6">
      <c r="B73" s="49"/>
      <c r="C73" s="3"/>
      <c r="D73" s="698" t="s">
        <v>6503</v>
      </c>
      <c r="E73" s="698" t="s">
        <v>6503</v>
      </c>
      <c r="F73" s="699" t="s">
        <v>6503</v>
      </c>
    </row>
    <row r="74" spans="2:6">
      <c r="B74" s="49"/>
      <c r="C74" s="3"/>
      <c r="D74" s="627" t="s">
        <v>10083</v>
      </c>
      <c r="E74" s="11" t="s">
        <v>10070</v>
      </c>
      <c r="F74" s="110" t="s">
        <v>10071</v>
      </c>
    </row>
    <row r="75" spans="2:6">
      <c r="B75" s="49"/>
      <c r="C75" s="3"/>
      <c r="D75" s="646"/>
      <c r="E75" s="646"/>
      <c r="F75" s="647"/>
    </row>
    <row r="76" spans="2:6">
      <c r="B76" s="661" t="s">
        <v>7541</v>
      </c>
      <c r="C76" s="662"/>
      <c r="D76" s="639">
        <f ca="1">+D56+D35</f>
        <v>12479.796101074429</v>
      </c>
      <c r="E76" s="639">
        <f ca="1">+E56+E35</f>
        <v>1163.1341070010831</v>
      </c>
      <c r="F76" s="663">
        <f ca="1">+F56+F35</f>
        <v>6362.9174893372201</v>
      </c>
    </row>
    <row r="77" spans="2:6">
      <c r="B77" s="661" t="s">
        <v>7542</v>
      </c>
      <c r="C77" s="662"/>
      <c r="D77" s="639">
        <f ca="1">+D57</f>
        <v>3863.9248935925871</v>
      </c>
      <c r="E77" s="639">
        <f ca="1">+E57</f>
        <v>360.12309770358684</v>
      </c>
      <c r="F77" s="663">
        <f ca="1">+F57</f>
        <v>1970.051039600643</v>
      </c>
    </row>
    <row r="78" spans="2:6">
      <c r="B78" s="661" t="s">
        <v>4619</v>
      </c>
      <c r="C78" s="639"/>
      <c r="D78" s="639">
        <f ca="1">+D58+D59+D38</f>
        <v>1841.8191645663424</v>
      </c>
      <c r="E78" s="639">
        <f ca="1">+E58+E59+E38</f>
        <v>171.660071357329</v>
      </c>
      <c r="F78" s="663">
        <f ca="1">+F58+F59+F38</f>
        <v>939.06529237338157</v>
      </c>
    </row>
    <row r="79" spans="2:6">
      <c r="B79" s="661" t="s">
        <v>3107</v>
      </c>
      <c r="C79" s="662"/>
      <c r="D79" s="639">
        <f ca="1">+D60+D39</f>
        <v>1209.2208993070169</v>
      </c>
      <c r="E79" s="639">
        <f ca="1">+E60+E39</f>
        <v>112.70104571351322</v>
      </c>
      <c r="F79" s="663">
        <f ca="1">+F60+F39</f>
        <v>616.53033001158417</v>
      </c>
    </row>
    <row r="80" spans="2:6">
      <c r="B80" s="661" t="s">
        <v>3108</v>
      </c>
      <c r="C80" s="662"/>
      <c r="D80" s="639">
        <f ca="1">+D61+D62+D42</f>
        <v>6681.2095103204447</v>
      </c>
      <c r="E80" s="639">
        <f ca="1">+E61+E62+E42</f>
        <v>622.69788661087728</v>
      </c>
      <c r="F80" s="663">
        <f ca="1">+F61+F62+F42</f>
        <v>3406.4646969259475</v>
      </c>
    </row>
    <row r="81" spans="2:6">
      <c r="B81" s="661" t="s">
        <v>3109</v>
      </c>
      <c r="C81" s="662"/>
      <c r="D81" s="639">
        <f ca="1">+D63+D43</f>
        <v>3984.2680604522939</v>
      </c>
      <c r="E81" s="639">
        <f ca="1">+E63+E43</f>
        <v>371.33924585099095</v>
      </c>
      <c r="F81" s="663">
        <f ca="1">+F63+F43</f>
        <v>2031.4089043391489</v>
      </c>
    </row>
    <row r="82" spans="2:6">
      <c r="B82" s="661" t="s">
        <v>3110</v>
      </c>
      <c r="C82" s="662"/>
      <c r="D82" s="639">
        <f t="shared" ref="D82:F83" ca="1" si="3">+D64</f>
        <v>2667.3915850139133</v>
      </c>
      <c r="E82" s="639">
        <f t="shared" ca="1" si="3"/>
        <v>248.60455284123216</v>
      </c>
      <c r="F82" s="663">
        <f t="shared" ca="1" si="3"/>
        <v>1359.9895727250498</v>
      </c>
    </row>
    <row r="83" spans="2:6">
      <c r="B83" s="661" t="s">
        <v>3111</v>
      </c>
      <c r="C83" s="662"/>
      <c r="D83" s="638">
        <f t="shared" ca="1" si="3"/>
        <v>4720.9120633652692</v>
      </c>
      <c r="E83" s="638">
        <f t="shared" ca="1" si="3"/>
        <v>439.99547689567288</v>
      </c>
      <c r="F83" s="665">
        <f t="shared" ca="1" si="3"/>
        <v>2406.992365125564</v>
      </c>
    </row>
    <row r="84" spans="2:6" ht="13.5" thickBot="1">
      <c r="B84" s="668" t="s">
        <v>8369</v>
      </c>
      <c r="C84" s="662"/>
      <c r="D84" s="621">
        <f ca="1">SUM(D76:D83)</f>
        <v>37448.542277692293</v>
      </c>
      <c r="E84" s="621">
        <f ca="1">SUM(E76:E83)</f>
        <v>3490.2554839742857</v>
      </c>
      <c r="F84" s="669">
        <f ca="1">SUM(F76:F83)</f>
        <v>19093.419690438539</v>
      </c>
    </row>
    <row r="85" spans="2:6" ht="13.5" thickTop="1">
      <c r="B85" s="53"/>
      <c r="C85" s="636"/>
      <c r="D85" s="8"/>
      <c r="E85" s="8"/>
      <c r="F85" s="54"/>
    </row>
    <row r="87" spans="2:6">
      <c r="B87" t="s">
        <v>11686</v>
      </c>
      <c r="D87" s="620">
        <f ca="1">+D84-D30</f>
        <v>0</v>
      </c>
      <c r="E87" s="620">
        <f ca="1">+E84-E31</f>
        <v>0</v>
      </c>
      <c r="F87" s="620">
        <f ca="1">+F84-F32</f>
        <v>0</v>
      </c>
    </row>
  </sheetData>
  <phoneticPr fontId="0" type="noConversion"/>
  <pageMargins left="0.71" right="0.32" top="1" bottom="0.57999999999999996" header="0.5" footer="0.28000000000000003"/>
  <pageSetup scale="77" orientation="portrait" horizontalDpi="300" r:id="rId1"/>
  <headerFooter alignWithMargins="0">
    <oddFooter>&amp;R&amp;F  (&amp;A)</oddFooter>
  </headerFooter>
  <drawing r:id="rId2"/>
  <legacyDrawing r:id="rId3"/>
</worksheet>
</file>

<file path=xl/worksheets/sheet28.xml><?xml version="1.0" encoding="utf-8"?>
<worksheet xmlns="http://schemas.openxmlformats.org/spreadsheetml/2006/main" xmlns:r="http://schemas.openxmlformats.org/officeDocument/2006/relationships">
  <sheetPr codeName="Sheet13" enableFormatConditionsCalculation="0">
    <tabColor indexed="26"/>
    <pageSetUpPr fitToPage="1"/>
  </sheetPr>
  <dimension ref="A1:T110"/>
  <sheetViews>
    <sheetView workbookViewId="0">
      <selection activeCell="A3" sqref="A3"/>
    </sheetView>
  </sheetViews>
  <sheetFormatPr defaultRowHeight="12.75"/>
  <cols>
    <col min="1" max="1" width="21.5703125" customWidth="1"/>
    <col min="2" max="2" width="18.42578125" customWidth="1"/>
    <col min="3" max="3" width="12.85546875" style="63" bestFit="1" customWidth="1"/>
    <col min="4" max="4" width="19.85546875" customWidth="1"/>
    <col min="5" max="5" width="24.28515625" customWidth="1"/>
    <col min="6" max="6" width="26.85546875" customWidth="1"/>
    <col min="7" max="10" width="19.140625" customWidth="1"/>
    <col min="11" max="12" width="11.5703125" customWidth="1"/>
    <col min="13" max="13" width="15.28515625" customWidth="1"/>
    <col min="14" max="17" width="11.5703125" customWidth="1"/>
    <col min="18" max="18" width="12.28515625" customWidth="1"/>
    <col min="19" max="19" width="10.85546875" customWidth="1"/>
    <col min="20" max="20" width="14.140625" customWidth="1"/>
  </cols>
  <sheetData>
    <row r="1" spans="1:6">
      <c r="E1" s="2124"/>
      <c r="F1" s="2384"/>
    </row>
    <row r="2" spans="1:6" ht="18">
      <c r="C2" s="63" t="s">
        <v>10174</v>
      </c>
      <c r="E2" s="2382" t="s">
        <v>3154</v>
      </c>
      <c r="F2" s="2397" t="s">
        <v>11665</v>
      </c>
    </row>
    <row r="3" spans="1:6">
      <c r="E3" s="2133" t="s">
        <v>3157</v>
      </c>
      <c r="F3" s="2224">
        <f>VLOOKUP("Grand Total",$A$1:$C$100,3,FALSE)</f>
        <v>6724543</v>
      </c>
    </row>
    <row r="4" spans="1:6">
      <c r="C4" s="63" t="s">
        <v>10175</v>
      </c>
      <c r="E4" s="2133" t="s">
        <v>3158</v>
      </c>
      <c r="F4" s="2213">
        <f>G58</f>
        <v>6724543</v>
      </c>
    </row>
    <row r="5" spans="1:6">
      <c r="E5" s="2133" t="s">
        <v>3159</v>
      </c>
      <c r="F5" s="2226">
        <f>F3-F4</f>
        <v>0</v>
      </c>
    </row>
    <row r="6" spans="1:6">
      <c r="E6" s="2128"/>
      <c r="F6" s="2153"/>
    </row>
    <row r="7" spans="1:6" ht="18">
      <c r="A7" s="2361" t="s">
        <v>1271</v>
      </c>
    </row>
    <row r="8" spans="1:6" ht="14.25">
      <c r="A8" s="2015" t="s">
        <v>1270</v>
      </c>
      <c r="B8" s="2424" t="s">
        <v>11002</v>
      </c>
    </row>
    <row r="9" spans="1:6" ht="14.25">
      <c r="A9" s="2015" t="s">
        <v>1267</v>
      </c>
      <c r="B9" t="s">
        <v>11665</v>
      </c>
      <c r="C9"/>
    </row>
    <row r="10" spans="1:6" ht="14.25">
      <c r="A10" s="2015" t="s">
        <v>10837</v>
      </c>
      <c r="B10" t="s">
        <v>4133</v>
      </c>
      <c r="C10"/>
    </row>
    <row r="11" spans="1:6" ht="14.25">
      <c r="A11" s="2015" t="s">
        <v>1268</v>
      </c>
      <c r="B11" s="2425" t="s">
        <v>6372</v>
      </c>
      <c r="C11"/>
    </row>
    <row r="12" spans="1:6" ht="14.25">
      <c r="A12" s="2015" t="s">
        <v>3676</v>
      </c>
      <c r="B12" s="15" t="s">
        <v>10173</v>
      </c>
      <c r="C12"/>
    </row>
    <row r="15" spans="1:6" ht="18">
      <c r="A15" s="2361" t="s">
        <v>1278</v>
      </c>
      <c r="B15" s="2360" t="s">
        <v>6371</v>
      </c>
    </row>
    <row r="16" spans="1:6">
      <c r="C16" s="476"/>
    </row>
    <row r="19" spans="1:20" ht="13.5" thickBot="1">
      <c r="A19" s="21"/>
      <c r="B19" s="21"/>
      <c r="C19" s="2423"/>
      <c r="D19" s="21"/>
      <c r="E19" s="21"/>
      <c r="F19" s="21"/>
      <c r="G19" s="21"/>
      <c r="H19" s="21"/>
      <c r="I19" s="21"/>
      <c r="J19" s="21"/>
    </row>
    <row r="21" spans="1:20">
      <c r="F21" s="99" t="s">
        <v>3205</v>
      </c>
      <c r="G21" s="689"/>
      <c r="H21" s="689"/>
      <c r="I21" s="48"/>
      <c r="J21" s="679"/>
      <c r="T21" s="3"/>
    </row>
    <row r="22" spans="1:20">
      <c r="A22" s="381" t="s">
        <v>4392</v>
      </c>
      <c r="F22" s="101" t="s">
        <v>869</v>
      </c>
      <c r="G22" s="133"/>
      <c r="H22" s="133"/>
      <c r="I22" s="3"/>
      <c r="J22" s="50"/>
      <c r="T22" s="3"/>
    </row>
    <row r="23" spans="1:20">
      <c r="A23" t="s">
        <v>4393</v>
      </c>
      <c r="B23" t="s">
        <v>498</v>
      </c>
      <c r="C23" s="63" t="s">
        <v>8369</v>
      </c>
      <c r="F23" s="1652" t="str">
        <f>PERIOD</f>
        <v>FOR THE FORECAST PERIOD ENDING 12/31/09</v>
      </c>
      <c r="G23" s="3"/>
      <c r="H23" s="690"/>
      <c r="I23" s="56"/>
      <c r="J23" s="691"/>
      <c r="K23" s="260"/>
      <c r="L23" s="260"/>
      <c r="M23" s="260"/>
      <c r="N23" s="260"/>
    </row>
    <row r="24" spans="1:20">
      <c r="A24" t="s">
        <v>4394</v>
      </c>
      <c r="B24">
        <v>921</v>
      </c>
      <c r="C24" s="63">
        <v>89964</v>
      </c>
      <c r="F24" s="53"/>
      <c r="G24" s="8"/>
      <c r="H24" s="8"/>
      <c r="I24" s="8"/>
      <c r="J24" s="54"/>
    </row>
    <row r="25" spans="1:20">
      <c r="B25">
        <v>926</v>
      </c>
      <c r="C25" s="63">
        <v>1666</v>
      </c>
      <c r="F25" s="685" t="s">
        <v>10402</v>
      </c>
      <c r="G25" s="686"/>
      <c r="H25" s="686"/>
      <c r="I25" s="686"/>
      <c r="J25" s="687"/>
    </row>
    <row r="26" spans="1:20">
      <c r="B26">
        <v>932</v>
      </c>
      <c r="C26" s="63">
        <v>84661</v>
      </c>
      <c r="F26" s="641"/>
      <c r="G26" s="3"/>
      <c r="H26" s="3"/>
      <c r="I26" s="3"/>
      <c r="J26" s="50"/>
    </row>
    <row r="27" spans="1:20">
      <c r="A27" t="s">
        <v>4395</v>
      </c>
      <c r="C27" s="63">
        <v>176291</v>
      </c>
      <c r="F27" s="648" t="s">
        <v>870</v>
      </c>
      <c r="G27" s="3"/>
      <c r="H27" s="3"/>
      <c r="I27" s="3"/>
      <c r="J27" s="50"/>
    </row>
    <row r="28" spans="1:20">
      <c r="A28" t="s">
        <v>3667</v>
      </c>
      <c r="B28">
        <v>902</v>
      </c>
      <c r="C28" s="63">
        <v>680229</v>
      </c>
      <c r="F28" s="680"/>
      <c r="G28" s="3"/>
      <c r="H28" s="698" t="s">
        <v>6503</v>
      </c>
      <c r="I28" s="698" t="s">
        <v>6503</v>
      </c>
      <c r="J28" s="50"/>
    </row>
    <row r="29" spans="1:20">
      <c r="B29">
        <v>903</v>
      </c>
      <c r="C29" s="63">
        <v>144020</v>
      </c>
      <c r="F29" s="680"/>
      <c r="G29" s="3"/>
      <c r="H29" s="11" t="s">
        <v>10083</v>
      </c>
      <c r="I29" s="11" t="s">
        <v>10757</v>
      </c>
      <c r="J29" s="50"/>
    </row>
    <row r="30" spans="1:20">
      <c r="A30" t="s">
        <v>4396</v>
      </c>
      <c r="C30" s="63">
        <v>824249</v>
      </c>
      <c r="F30" s="49" t="s">
        <v>1858</v>
      </c>
      <c r="G30" s="34" t="s">
        <v>4511</v>
      </c>
      <c r="H30" s="1565">
        <f>VLOOKUP(G30,Data,ColNumber,FALSE)/1000</f>
        <v>10.699909999999999</v>
      </c>
      <c r="J30" s="50"/>
      <c r="L30" s="693"/>
      <c r="M30" s="693"/>
      <c r="R30" s="76"/>
    </row>
    <row r="31" spans="1:20">
      <c r="A31" t="s">
        <v>11046</v>
      </c>
      <c r="B31">
        <v>908</v>
      </c>
      <c r="C31" s="63">
        <v>169872</v>
      </c>
      <c r="F31" s="49"/>
      <c r="G31" s="34" t="s">
        <v>4512</v>
      </c>
      <c r="H31" s="1565">
        <f>VLOOKUP(G31,Data,ColNumber,FALSE)/1000</f>
        <v>3401.4883392307688</v>
      </c>
      <c r="I31" s="1619"/>
      <c r="J31" s="50"/>
      <c r="L31" s="693"/>
      <c r="M31" s="693"/>
    </row>
    <row r="32" spans="1:20">
      <c r="A32" t="s">
        <v>6368</v>
      </c>
      <c r="C32" s="63">
        <v>169872</v>
      </c>
      <c r="F32" s="49"/>
      <c r="G32" s="34" t="s">
        <v>4513</v>
      </c>
      <c r="H32" s="1619">
        <f>VLOOKUP(G32,Data,ColNumber,FALSE)/1000</f>
        <v>12307.630180000004</v>
      </c>
      <c r="I32" s="1619"/>
      <c r="J32" s="50"/>
      <c r="L32" s="693"/>
      <c r="M32" s="693"/>
    </row>
    <row r="33" spans="1:18">
      <c r="A33" t="s">
        <v>392</v>
      </c>
      <c r="B33">
        <v>583</v>
      </c>
      <c r="C33" s="63">
        <v>84</v>
      </c>
      <c r="F33" s="49"/>
      <c r="G33" s="35" t="s">
        <v>4514</v>
      </c>
      <c r="H33" s="1620">
        <f>VLOOKUP(G33,Data,ColNumber,FALSE)/1000</f>
        <v>484.75797999999998</v>
      </c>
      <c r="I33" s="1620"/>
      <c r="J33" s="50"/>
      <c r="L33" s="693"/>
      <c r="M33" s="693"/>
    </row>
    <row r="34" spans="1:18">
      <c r="B34">
        <v>585</v>
      </c>
      <c r="C34" s="63">
        <v>37118</v>
      </c>
      <c r="F34" s="49"/>
      <c r="G34" s="34" t="s">
        <v>10020</v>
      </c>
      <c r="H34" s="1565"/>
      <c r="I34" s="1619">
        <f>VLOOKUP(G34,Data,ColNumber,FALSE)/1000</f>
        <v>-26.421373095000014</v>
      </c>
      <c r="J34" s="50"/>
      <c r="L34" s="693"/>
      <c r="M34" s="693"/>
      <c r="R34" s="76"/>
    </row>
    <row r="35" spans="1:18">
      <c r="B35">
        <v>586</v>
      </c>
      <c r="C35" s="63">
        <v>1049100</v>
      </c>
      <c r="F35" s="49"/>
      <c r="G35" s="34" t="s">
        <v>10021</v>
      </c>
      <c r="H35" s="1565"/>
      <c r="I35" s="1619">
        <f>VLOOKUP(G35,Data,ColNumber,FALSE)/1000</f>
        <v>1406.2316810503851</v>
      </c>
      <c r="J35" s="50"/>
      <c r="L35" s="693"/>
      <c r="M35" s="693"/>
    </row>
    <row r="36" spans="1:18">
      <c r="B36">
        <v>587</v>
      </c>
      <c r="C36" s="63">
        <v>716691</v>
      </c>
      <c r="F36" s="49"/>
      <c r="G36" s="34" t="s">
        <v>10022</v>
      </c>
      <c r="H36" s="1619"/>
      <c r="I36" s="1619">
        <f>VLOOKUP(G36,Data,ColNumber,FALSE)/1000</f>
        <v>5311.6247844594864</v>
      </c>
      <c r="J36" s="50"/>
      <c r="L36" s="693"/>
      <c r="M36" s="693"/>
    </row>
    <row r="37" spans="1:18">
      <c r="B37">
        <v>588</v>
      </c>
      <c r="C37" s="63">
        <v>239327</v>
      </c>
      <c r="F37" s="49"/>
      <c r="G37" s="35" t="s">
        <v>10023</v>
      </c>
      <c r="H37" s="1620"/>
      <c r="I37" s="1620">
        <f>VLOOKUP(G37,Data,ColNumber,FALSE)/1000</f>
        <v>239.64849366000013</v>
      </c>
      <c r="J37" s="50"/>
      <c r="L37" s="693"/>
      <c r="M37" s="693"/>
    </row>
    <row r="38" spans="1:18">
      <c r="B38">
        <v>590</v>
      </c>
      <c r="C38" s="63">
        <v>1498</v>
      </c>
      <c r="F38" s="49" t="s">
        <v>4206</v>
      </c>
      <c r="G38" s="34" t="s">
        <v>4515</v>
      </c>
      <c r="H38" s="1619">
        <f>VLOOKUP(G38,Data,ColNumber,FALSE)/1000</f>
        <v>0</v>
      </c>
      <c r="I38" s="1619"/>
      <c r="J38" s="50"/>
      <c r="L38" s="693"/>
      <c r="M38" s="693"/>
    </row>
    <row r="39" spans="1:18">
      <c r="B39">
        <v>592</v>
      </c>
      <c r="C39" s="63">
        <v>214404</v>
      </c>
      <c r="F39" s="49"/>
      <c r="G39" s="34" t="s">
        <v>9797</v>
      </c>
      <c r="H39" s="1619">
        <f>VLOOKUP(G39,Data,ColNumber,FALSE)/1000</f>
        <v>758.25688000000002</v>
      </c>
      <c r="I39" s="1619"/>
      <c r="J39" s="50"/>
      <c r="L39" s="693"/>
      <c r="M39" s="693"/>
    </row>
    <row r="40" spans="1:18">
      <c r="B40">
        <v>593</v>
      </c>
      <c r="C40" s="63">
        <v>1741903</v>
      </c>
      <c r="F40" s="49"/>
      <c r="G40" s="34" t="s">
        <v>9798</v>
      </c>
      <c r="H40" s="1619">
        <f>VLOOKUP(G40,Data,ColNumber,FALSE)/1000</f>
        <v>574.18386999999996</v>
      </c>
      <c r="I40" s="1619"/>
      <c r="J40" s="50"/>
      <c r="L40" s="693"/>
      <c r="M40" s="693"/>
    </row>
    <row r="41" spans="1:18">
      <c r="B41">
        <v>594</v>
      </c>
      <c r="C41" s="63">
        <v>703820</v>
      </c>
      <c r="F41" s="49"/>
      <c r="G41" s="35" t="s">
        <v>9799</v>
      </c>
      <c r="H41" s="1620">
        <f>VLOOKUP(G41,Data,ColNumber,FALSE)/1000</f>
        <v>323.67059</v>
      </c>
      <c r="I41" s="1620"/>
      <c r="J41" s="50"/>
      <c r="L41" s="693"/>
      <c r="M41" s="693"/>
    </row>
    <row r="42" spans="1:18">
      <c r="B42">
        <v>595</v>
      </c>
      <c r="C42" s="63">
        <v>697</v>
      </c>
      <c r="F42" s="49"/>
      <c r="G42" s="34" t="s">
        <v>10024</v>
      </c>
      <c r="H42" s="1619"/>
      <c r="I42" s="1619">
        <f>VLOOKUP(G42,Data,ColNumber,FALSE)/1000</f>
        <v>0</v>
      </c>
      <c r="J42" s="50"/>
      <c r="L42" s="693"/>
      <c r="M42" s="693"/>
    </row>
    <row r="43" spans="1:18">
      <c r="B43">
        <v>596</v>
      </c>
      <c r="C43" s="63">
        <v>175203</v>
      </c>
      <c r="F43" s="49"/>
      <c r="G43" s="34" t="s">
        <v>10025</v>
      </c>
      <c r="H43" s="1619"/>
      <c r="I43" s="1619">
        <f>VLOOKUP(G43,Data,ColNumber,FALSE)/1000</f>
        <v>118.16718553333325</v>
      </c>
      <c r="J43" s="50"/>
      <c r="L43" s="693"/>
      <c r="M43" s="693"/>
    </row>
    <row r="44" spans="1:18">
      <c r="B44">
        <v>597</v>
      </c>
      <c r="C44" s="63">
        <v>51786</v>
      </c>
      <c r="F44" s="49"/>
      <c r="G44" s="34" t="s">
        <v>10026</v>
      </c>
      <c r="H44" s="1619"/>
      <c r="I44" s="1619">
        <f>VLOOKUP(G44,Data,ColNumber,FALSE)/1000</f>
        <v>390.80598582833312</v>
      </c>
      <c r="J44" s="50"/>
      <c r="L44" s="693"/>
      <c r="M44" s="693"/>
    </row>
    <row r="45" spans="1:18">
      <c r="A45" t="s">
        <v>6369</v>
      </c>
      <c r="C45" s="63">
        <v>4931631</v>
      </c>
      <c r="F45" s="49"/>
      <c r="G45" s="34" t="s">
        <v>1766</v>
      </c>
      <c r="H45" s="1619"/>
      <c r="I45" s="1620">
        <f>VLOOKUP(G45,Data,ColNumber,FALSE)/1000</f>
        <v>105.25188544500004</v>
      </c>
      <c r="J45" s="50"/>
      <c r="L45" s="693"/>
      <c r="M45" s="693"/>
    </row>
    <row r="46" spans="1:18" ht="13.5" thickBot="1">
      <c r="A46" t="s">
        <v>3659</v>
      </c>
      <c r="B46">
        <v>506</v>
      </c>
      <c r="C46" s="63">
        <v>20040</v>
      </c>
      <c r="F46" s="49"/>
      <c r="G46" s="3"/>
      <c r="H46" s="251">
        <f>SUM(H30:H44)</f>
        <v>17860.687749230776</v>
      </c>
      <c r="I46" s="251">
        <f>SUM(I34:I45)</f>
        <v>7545.3086428815377</v>
      </c>
      <c r="J46" s="50"/>
    </row>
    <row r="47" spans="1:18" ht="13.5" thickTop="1">
      <c r="B47">
        <v>548</v>
      </c>
      <c r="C47" s="63">
        <v>20040</v>
      </c>
      <c r="F47" s="49" t="s">
        <v>6396</v>
      </c>
      <c r="G47" s="34" t="s">
        <v>9984</v>
      </c>
      <c r="H47" s="1619">
        <f>VLOOKUP(G47,Data,ColNumber,FALSE)/1000-H46</f>
        <v>0</v>
      </c>
      <c r="I47" s="1619"/>
      <c r="J47" s="50"/>
    </row>
    <row r="48" spans="1:18">
      <c r="B48">
        <v>549</v>
      </c>
      <c r="C48" s="63">
        <v>10020</v>
      </c>
      <c r="F48" s="49" t="s">
        <v>6396</v>
      </c>
      <c r="G48" s="34" t="s">
        <v>4566</v>
      </c>
      <c r="H48" s="1619"/>
      <c r="I48" s="1619">
        <f>VLOOKUP(G48,Data,ColNumber,FALSE)/1000-I46</f>
        <v>0</v>
      </c>
      <c r="J48" s="50"/>
    </row>
    <row r="49" spans="1:10">
      <c r="B49">
        <v>560</v>
      </c>
      <c r="C49" s="63">
        <v>18648</v>
      </c>
      <c r="F49" s="49"/>
      <c r="G49" s="3"/>
      <c r="H49" s="3"/>
      <c r="I49" s="3"/>
      <c r="J49" s="50"/>
    </row>
    <row r="50" spans="1:10">
      <c r="B50">
        <v>561</v>
      </c>
      <c r="C50" s="63">
        <v>652</v>
      </c>
      <c r="F50" s="648" t="s">
        <v>871</v>
      </c>
      <c r="G50" s="3"/>
      <c r="H50" s="3"/>
      <c r="I50" s="3"/>
      <c r="J50" s="50"/>
    </row>
    <row r="51" spans="1:10">
      <c r="B51">
        <v>562</v>
      </c>
      <c r="C51" s="63">
        <v>71713</v>
      </c>
      <c r="F51" s="49"/>
      <c r="H51" s="3"/>
      <c r="I51" s="3"/>
      <c r="J51" s="50"/>
    </row>
    <row r="52" spans="1:10">
      <c r="B52">
        <v>566</v>
      </c>
      <c r="C52" s="63">
        <v>18171</v>
      </c>
      <c r="F52" s="49" t="s">
        <v>872</v>
      </c>
      <c r="G52" s="3166">
        <f>IF(ISNA(VLOOKUP("Administrative &amp; General Total",$A$24:$C$68,3,FALSE)),0,(VLOOKUP("Administrative &amp; General Total",$A$24:$C$68,3,FALSE)))</f>
        <v>176291</v>
      </c>
      <c r="H52" s="682" t="s">
        <v>7745</v>
      </c>
      <c r="I52" s="682" t="s">
        <v>10404</v>
      </c>
      <c r="J52" s="696">
        <f>ROUND(+$G$57/$G$58,4)</f>
        <v>9.2600000000000002E-2</v>
      </c>
    </row>
    <row r="53" spans="1:10">
      <c r="B53">
        <v>570</v>
      </c>
      <c r="C53" s="63">
        <v>124744</v>
      </c>
      <c r="F53" s="49" t="s">
        <v>7672</v>
      </c>
      <c r="G53" s="3166">
        <f>VLOOKUP("Customer Accounts Total",$A$24:$C$68,3,FALSE)</f>
        <v>824249</v>
      </c>
      <c r="H53" s="682" t="s">
        <v>7745</v>
      </c>
      <c r="I53" s="682" t="s">
        <v>10403</v>
      </c>
      <c r="J53" s="696">
        <f>ROUND(+$G$55/$G$58,4)</f>
        <v>0.73340000000000005</v>
      </c>
    </row>
    <row r="54" spans="1:10">
      <c r="B54">
        <v>571</v>
      </c>
      <c r="C54" s="63">
        <v>188300</v>
      </c>
      <c r="F54" s="49" t="s">
        <v>7673</v>
      </c>
      <c r="G54" s="3166">
        <f>VLOOKUP("Customer Service Total",$A$24:$C$68,3,FALSE)</f>
        <v>169872</v>
      </c>
      <c r="H54" s="682" t="s">
        <v>7745</v>
      </c>
      <c r="I54" s="682" t="s">
        <v>7745</v>
      </c>
      <c r="J54" s="697">
        <f>+J55-J52-J53</f>
        <v>0.17399999999999993</v>
      </c>
    </row>
    <row r="55" spans="1:10" ht="13.5" thickBot="1">
      <c r="B55">
        <v>573</v>
      </c>
      <c r="C55" s="63">
        <v>72466</v>
      </c>
      <c r="F55" s="49" t="s">
        <v>7674</v>
      </c>
      <c r="G55" s="3166">
        <f>VLOOKUP("Distribution Total",$A$24:$C$68,3,FALSE)</f>
        <v>4931631</v>
      </c>
      <c r="H55" s="682" t="s">
        <v>10403</v>
      </c>
      <c r="J55" s="2426">
        <v>1</v>
      </c>
    </row>
    <row r="56" spans="1:10" ht="13.5" thickTop="1">
      <c r="B56">
        <v>580</v>
      </c>
      <c r="C56" s="63">
        <v>4312</v>
      </c>
      <c r="F56" s="49" t="s">
        <v>7675</v>
      </c>
      <c r="G56" s="3166">
        <f>IF(ISNA(VLOOKUP("Sales Total",$A$24:$C$68,3,FALSE)),0,(VLOOKUP("Sales Total",$A$24:$C$68,3,FALSE)))</f>
        <v>0</v>
      </c>
      <c r="H56" s="682" t="s">
        <v>7745</v>
      </c>
      <c r="J56" s="50"/>
    </row>
    <row r="57" spans="1:10">
      <c r="B57">
        <v>582</v>
      </c>
      <c r="C57" s="63">
        <v>61258</v>
      </c>
      <c r="F57" s="49" t="s">
        <v>7676</v>
      </c>
      <c r="G57" s="3166">
        <f>VLOOKUP("Transmission Total",$A$24:$C$68,3,FALSE)</f>
        <v>622500</v>
      </c>
      <c r="H57" s="682" t="s">
        <v>10404</v>
      </c>
      <c r="J57" s="50"/>
    </row>
    <row r="58" spans="1:10" ht="13.5" thickBot="1">
      <c r="B58">
        <v>583</v>
      </c>
      <c r="C58" s="63">
        <v>12136</v>
      </c>
      <c r="F58" s="49" t="s">
        <v>8807</v>
      </c>
      <c r="G58" s="251">
        <f>SUM(G52:G57)</f>
        <v>6724543</v>
      </c>
      <c r="H58" s="682"/>
      <c r="I58" s="3"/>
      <c r="J58" s="50"/>
    </row>
    <row r="59" spans="1:10" ht="13.5" thickTop="1">
      <c r="A59" t="s">
        <v>6370</v>
      </c>
      <c r="C59" s="63">
        <v>622500</v>
      </c>
      <c r="F59" s="49"/>
      <c r="G59" s="682"/>
      <c r="H59" s="682"/>
      <c r="I59" s="3"/>
      <c r="J59" s="50"/>
    </row>
    <row r="60" spans="1:10">
      <c r="A60" t="s">
        <v>9179</v>
      </c>
      <c r="C60" s="63">
        <v>6724543</v>
      </c>
      <c r="F60" s="49"/>
      <c r="G60" s="682"/>
      <c r="H60" s="682"/>
      <c r="I60" s="3"/>
      <c r="J60" s="50"/>
    </row>
    <row r="61" spans="1:10">
      <c r="F61" s="685" t="s">
        <v>9090</v>
      </c>
      <c r="G61" s="686"/>
      <c r="H61" s="686"/>
      <c r="I61" s="686"/>
      <c r="J61" s="687"/>
    </row>
    <row r="62" spans="1:10">
      <c r="F62" s="49"/>
      <c r="G62" s="1548" t="s">
        <v>8981</v>
      </c>
      <c r="H62" s="698" t="s">
        <v>6503</v>
      </c>
      <c r="I62" s="698" t="s">
        <v>6503</v>
      </c>
      <c r="J62" s="50"/>
    </row>
    <row r="63" spans="1:10">
      <c r="F63" s="49"/>
      <c r="G63" s="11" t="s">
        <v>9149</v>
      </c>
      <c r="H63" s="11" t="s">
        <v>10083</v>
      </c>
      <c r="I63" s="11" t="s">
        <v>10757</v>
      </c>
      <c r="J63" s="50"/>
    </row>
    <row r="64" spans="1:10">
      <c r="F64" s="49" t="s">
        <v>10405</v>
      </c>
      <c r="H64" s="624">
        <f>SUM(H38:H44)</f>
        <v>1656.1113399999999</v>
      </c>
      <c r="I64" s="624">
        <f>SUM(I42:I45)</f>
        <v>614.22505680666643</v>
      </c>
      <c r="J64" s="50"/>
    </row>
    <row r="65" spans="6:11">
      <c r="F65" s="672" t="s">
        <v>10404</v>
      </c>
      <c r="G65" s="673">
        <f>+J52</f>
        <v>9.2600000000000002E-2</v>
      </c>
      <c r="H65" s="624">
        <f>+G65*SUM($H$30:$H$36)</f>
        <v>1500.5437754947695</v>
      </c>
      <c r="I65" s="624">
        <f>+G65*SUM($I$34:$I$37)</f>
        <v>641.81834007053305</v>
      </c>
      <c r="J65" s="50"/>
    </row>
    <row r="66" spans="6:11">
      <c r="F66" s="49" t="s">
        <v>10403</v>
      </c>
      <c r="G66" s="673">
        <f>+J53</f>
        <v>0.73340000000000005</v>
      </c>
      <c r="H66" s="624">
        <f>+G66*SUM($H$30:$H$36)</f>
        <v>11884.436338529849</v>
      </c>
      <c r="I66" s="624">
        <f>+G66*SUM($I$34:$I$37)</f>
        <v>5083.2567020273109</v>
      </c>
      <c r="J66" s="50"/>
    </row>
    <row r="67" spans="6:11">
      <c r="F67" s="49" t="s">
        <v>7745</v>
      </c>
      <c r="G67" s="674">
        <f>+J54</f>
        <v>0.17399999999999993</v>
      </c>
      <c r="H67" s="250">
        <f>+G67*SUM($H$30:$H$36)</f>
        <v>2819.5962952061532</v>
      </c>
      <c r="I67" s="250">
        <f>+G67*SUM($I$34:$I$37)</f>
        <v>1206.0085439770271</v>
      </c>
      <c r="J67" s="50"/>
    </row>
    <row r="68" spans="6:11" ht="13.5" thickBot="1">
      <c r="F68" s="49"/>
      <c r="G68" s="1665">
        <f>SUM(G65:G67)</f>
        <v>1</v>
      </c>
      <c r="H68" s="621">
        <f>SUM(H64:H67)</f>
        <v>17860.687749230772</v>
      </c>
      <c r="I68" s="621">
        <f>SUM(I64:I67)</f>
        <v>7545.3086428815377</v>
      </c>
      <c r="J68" s="50"/>
    </row>
    <row r="69" spans="6:11" ht="13.5" thickTop="1">
      <c r="F69" s="49"/>
      <c r="G69" s="675"/>
      <c r="H69" s="3"/>
      <c r="I69" s="3"/>
      <c r="J69" s="50"/>
    </row>
    <row r="70" spans="6:11">
      <c r="F70" s="49"/>
      <c r="G70" s="3"/>
      <c r="H70" s="3"/>
      <c r="I70" s="3"/>
      <c r="J70" s="50"/>
    </row>
    <row r="71" spans="6:11">
      <c r="F71" s="685" t="s">
        <v>4600</v>
      </c>
      <c r="G71" s="686"/>
      <c r="H71" s="686"/>
      <c r="I71" s="686"/>
      <c r="J71" s="687"/>
    </row>
    <row r="72" spans="6:11">
      <c r="F72" s="641"/>
      <c r="G72" s="3"/>
      <c r="H72" s="3"/>
      <c r="I72" s="3"/>
      <c r="J72" s="50"/>
    </row>
    <row r="73" spans="6:11">
      <c r="F73" s="642"/>
      <c r="G73" s="643"/>
      <c r="H73" s="3"/>
      <c r="I73" s="3"/>
      <c r="J73" s="50"/>
    </row>
    <row r="74" spans="6:11">
      <c r="F74" s="49"/>
      <c r="G74" s="698" t="s">
        <v>6503</v>
      </c>
      <c r="H74" s="698" t="s">
        <v>6503</v>
      </c>
      <c r="I74" s="698" t="s">
        <v>6503</v>
      </c>
      <c r="J74" s="50"/>
    </row>
    <row r="75" spans="6:11">
      <c r="F75" s="49"/>
      <c r="G75" s="11" t="s">
        <v>3650</v>
      </c>
      <c r="H75" s="627" t="s">
        <v>10083</v>
      </c>
      <c r="I75" s="11" t="s">
        <v>10757</v>
      </c>
      <c r="J75" s="50"/>
    </row>
    <row r="76" spans="6:11">
      <c r="F76" s="49"/>
      <c r="G76" s="3"/>
      <c r="H76" s="646"/>
      <c r="I76" s="646"/>
      <c r="J76" s="50"/>
    </row>
    <row r="77" spans="6:11">
      <c r="F77" s="661" t="s">
        <v>7541</v>
      </c>
      <c r="G77" s="676">
        <f ca="1">+'Labor_O&amp;M'!B29</f>
        <v>34965.206476541025</v>
      </c>
      <c r="H77" s="639">
        <f ca="1">+H$64*($G$77/($G$77+$G$78))</f>
        <v>1213.9193780438652</v>
      </c>
      <c r="I77" s="639">
        <f ca="1">+I$64*($G$77/($G$77+$G$78))</f>
        <v>450.22317094797882</v>
      </c>
      <c r="J77" s="684"/>
      <c r="K77" s="76"/>
    </row>
    <row r="78" spans="6:11">
      <c r="F78" s="664" t="s">
        <v>7542</v>
      </c>
      <c r="G78" s="677">
        <f>+'Labor_O&amp;M'!B30</f>
        <v>12736.705197817779</v>
      </c>
      <c r="H78" s="638">
        <f ca="1">+H$64*($G$78/($G$77+$G$78))</f>
        <v>442.19196195613472</v>
      </c>
      <c r="I78" s="638">
        <f ca="1">+I$64*($G$78/($G$77+$G$78))</f>
        <v>164.00188585868759</v>
      </c>
      <c r="J78" s="50"/>
    </row>
    <row r="79" spans="6:11">
      <c r="F79" s="661" t="s">
        <v>9559</v>
      </c>
      <c r="G79" s="676">
        <f>+'Labor_O&amp;M'!B31</f>
        <v>0</v>
      </c>
      <c r="H79" s="639">
        <f ca="1">+H$65*($G$79/($G$79+$G$80+$G$81))</f>
        <v>0</v>
      </c>
      <c r="I79" s="639">
        <f ca="1">+I$65*($G$79/($G$79+$G$80+$G$81))</f>
        <v>0</v>
      </c>
      <c r="J79" s="50"/>
    </row>
    <row r="80" spans="6:11">
      <c r="F80" s="664" t="s">
        <v>7543</v>
      </c>
      <c r="G80" s="677">
        <f ca="1">+'Labor_O&amp;M'!B32</f>
        <v>516.31717571078593</v>
      </c>
      <c r="H80" s="638">
        <f ca="1">+H$65*($G$80/($G$79+$G$80+$G$81))</f>
        <v>246.39057708468633</v>
      </c>
      <c r="I80" s="638">
        <f ca="1">+I$65*($G$80/($G$79+$G$80+$G$81))</f>
        <v>105.38712283909994</v>
      </c>
      <c r="J80" s="50"/>
    </row>
    <row r="81" spans="6:10">
      <c r="F81" s="666" t="s">
        <v>4618</v>
      </c>
      <c r="G81" s="713">
        <f ca="1">+'Labor_O&amp;M'!B33</f>
        <v>2628.1071499304071</v>
      </c>
      <c r="H81" s="638">
        <f ca="1">+H$65*($G$81/($G$79+$G$80+$G$81))</f>
        <v>1254.1531984100834</v>
      </c>
      <c r="I81" s="638">
        <f ca="1">+I$65*($G$81/($G$79+$G$80+$G$81))</f>
        <v>536.43121723143315</v>
      </c>
      <c r="J81" s="50"/>
    </row>
    <row r="82" spans="6:10">
      <c r="F82" s="661" t="s">
        <v>9560</v>
      </c>
      <c r="G82" s="676">
        <f>+'Labor_O&amp;M'!B34</f>
        <v>322.52979008364963</v>
      </c>
      <c r="H82" s="639">
        <f>+H$66*($G$82/($G$82+$G$83+$G$84+$G$85))</f>
        <v>166.02359066082423</v>
      </c>
      <c r="I82" s="639">
        <f>+I$66*($G$82/($G$82+$G$83+$G$84+$G$85))</f>
        <v>71.012247100452086</v>
      </c>
      <c r="J82" s="50"/>
    </row>
    <row r="83" spans="6:10">
      <c r="F83" s="661" t="s">
        <v>7545</v>
      </c>
      <c r="G83" s="676">
        <f>+'Labor_O&amp;M'!B35</f>
        <v>8993.1255417314787</v>
      </c>
      <c r="H83" s="639">
        <f>+H$66*($G$83/($G$82+$G$83+$G$84+$G$85))</f>
        <v>4629.249885148889</v>
      </c>
      <c r="I83" s="639">
        <f>+I$66*($G$83/($G$82+$G$83+$G$84+$G$85))</f>
        <v>1980.0405196964693</v>
      </c>
      <c r="J83" s="50"/>
    </row>
    <row r="84" spans="6:10">
      <c r="F84" s="661" t="s">
        <v>9556</v>
      </c>
      <c r="G84" s="676">
        <f>+'Labor_O&amp;M'!B36</f>
        <v>4979.378566001119</v>
      </c>
      <c r="H84" s="639">
        <f>+H$66*($G$84/($G$82+$G$83+$G$84+$G$85))</f>
        <v>2563.1564407512396</v>
      </c>
      <c r="I84" s="639">
        <f>+I$66*($G$84/($G$82+$G$83+$G$84+$G$85))</f>
        <v>1096.3231056698955</v>
      </c>
      <c r="J84" s="50"/>
    </row>
    <row r="85" spans="6:10">
      <c r="F85" s="664" t="s">
        <v>9558</v>
      </c>
      <c r="G85" s="677">
        <f>+'Labor_O&amp;M'!B37</f>
        <v>8792.557102183755</v>
      </c>
      <c r="H85" s="638">
        <f>+H$66*($G$85/($G$82+$G$83+$G$84+$G$85))</f>
        <v>4526.0064219688975</v>
      </c>
      <c r="I85" s="638">
        <f>+I$66*($G$85/($G$82+$G$83+$G$84+$G$85))</f>
        <v>1935.8808295604945</v>
      </c>
      <c r="J85" s="50"/>
    </row>
    <row r="86" spans="6:10">
      <c r="F86" s="661" t="s">
        <v>9557</v>
      </c>
      <c r="G86" s="713">
        <f>+'Labor_O&amp;M'!B38</f>
        <v>15561.602999999999</v>
      </c>
      <c r="H86" s="638">
        <f>+H67</f>
        <v>2819.5962952061532</v>
      </c>
      <c r="I86" s="638">
        <f>+I67</f>
        <v>1206.0085439770271</v>
      </c>
      <c r="J86" s="50"/>
    </row>
    <row r="87" spans="6:10" ht="13.5" thickBot="1">
      <c r="F87" s="668" t="s">
        <v>8369</v>
      </c>
      <c r="G87" s="678">
        <f ca="1">SUM(G77:G86)</f>
        <v>89495.53</v>
      </c>
      <c r="H87" s="621">
        <f ca="1">SUM(H77:H86)</f>
        <v>17860.687749230772</v>
      </c>
      <c r="I87" s="621">
        <f ca="1">SUM(I77:I86)</f>
        <v>7545.3086428815377</v>
      </c>
      <c r="J87" s="50"/>
    </row>
    <row r="88" spans="6:10" ht="13.5" thickTop="1">
      <c r="F88" s="53"/>
      <c r="G88" s="8"/>
      <c r="H88" s="8"/>
      <c r="I88" s="8"/>
      <c r="J88" s="54"/>
    </row>
    <row r="89" spans="6:10">
      <c r="F89" s="685" t="s">
        <v>11666</v>
      </c>
      <c r="G89" s="686"/>
      <c r="H89" s="686"/>
      <c r="I89" s="686"/>
      <c r="J89" s="687"/>
    </row>
    <row r="90" spans="6:10">
      <c r="F90" s="641"/>
      <c r="G90" s="3"/>
      <c r="H90" s="3"/>
      <c r="I90" s="3"/>
      <c r="J90" s="50"/>
    </row>
    <row r="91" spans="6:10">
      <c r="F91" s="642"/>
      <c r="G91" s="643"/>
      <c r="H91" s="3"/>
      <c r="I91" s="3"/>
      <c r="J91" s="50"/>
    </row>
    <row r="92" spans="6:10">
      <c r="F92" s="49"/>
      <c r="G92" s="3"/>
      <c r="H92" s="698" t="s">
        <v>6503</v>
      </c>
      <c r="I92" s="698" t="s">
        <v>6503</v>
      </c>
      <c r="J92" s="699"/>
    </row>
    <row r="93" spans="6:10">
      <c r="F93" s="49"/>
      <c r="G93" s="3"/>
      <c r="H93" s="627" t="s">
        <v>10083</v>
      </c>
      <c r="I93" s="11" t="s">
        <v>10757</v>
      </c>
      <c r="J93" s="113"/>
    </row>
    <row r="94" spans="6:10">
      <c r="F94" s="49"/>
      <c r="G94" s="3"/>
      <c r="H94" s="646"/>
      <c r="I94" s="646"/>
      <c r="J94" s="647"/>
    </row>
    <row r="95" spans="6:10">
      <c r="F95" s="661" t="s">
        <v>7541</v>
      </c>
      <c r="G95" s="662"/>
      <c r="H95" s="639">
        <f ca="1">+H77</f>
        <v>1213.9193780438652</v>
      </c>
      <c r="I95" s="639">
        <f ca="1">+I77</f>
        <v>450.22317094797882</v>
      </c>
      <c r="J95" s="663"/>
    </row>
    <row r="96" spans="6:10">
      <c r="F96" s="661" t="s">
        <v>7542</v>
      </c>
      <c r="G96" s="662"/>
      <c r="H96" s="639">
        <f ca="1">+H78</f>
        <v>442.19196195613472</v>
      </c>
      <c r="I96" s="639">
        <f ca="1">+I78</f>
        <v>164.00188585868759</v>
      </c>
      <c r="J96" s="663"/>
    </row>
    <row r="97" spans="6:10">
      <c r="F97" s="661" t="s">
        <v>4619</v>
      </c>
      <c r="G97" s="662"/>
      <c r="H97" s="639">
        <f ca="1">+H79+H80</f>
        <v>246.39057708468633</v>
      </c>
      <c r="I97" s="639">
        <f ca="1">+I79+I80</f>
        <v>105.38712283909994</v>
      </c>
      <c r="J97" s="663"/>
    </row>
    <row r="98" spans="6:10">
      <c r="F98" s="661" t="s">
        <v>3107</v>
      </c>
      <c r="G98" s="662"/>
      <c r="H98" s="639">
        <f ca="1">+H81</f>
        <v>1254.1531984100834</v>
      </c>
      <c r="I98" s="639">
        <f ca="1">+I81</f>
        <v>536.43121723143315</v>
      </c>
      <c r="J98" s="663"/>
    </row>
    <row r="99" spans="6:10">
      <c r="F99" s="661" t="s">
        <v>3108</v>
      </c>
      <c r="G99" s="662"/>
      <c r="H99" s="639">
        <f>+H83</f>
        <v>4629.249885148889</v>
      </c>
      <c r="I99" s="639">
        <f>+I83</f>
        <v>1980.0405196964693</v>
      </c>
      <c r="J99" s="663"/>
    </row>
    <row r="100" spans="6:10">
      <c r="F100" s="661" t="s">
        <v>3109</v>
      </c>
      <c r="G100" s="662"/>
      <c r="H100" s="639">
        <f>+H84</f>
        <v>2563.1564407512396</v>
      </c>
      <c r="I100" s="639">
        <f>+I84</f>
        <v>1096.3231056698955</v>
      </c>
      <c r="J100" s="663"/>
    </row>
    <row r="101" spans="6:10">
      <c r="F101" s="661" t="s">
        <v>3110</v>
      </c>
      <c r="G101" s="662"/>
      <c r="H101" s="639">
        <f>+H85+H82</f>
        <v>4692.0300126297216</v>
      </c>
      <c r="I101" s="639">
        <f>+I85+I82</f>
        <v>2006.8930766609465</v>
      </c>
      <c r="J101" s="663"/>
    </row>
    <row r="102" spans="6:10">
      <c r="F102" s="661" t="s">
        <v>3111</v>
      </c>
      <c r="G102" s="662"/>
      <c r="H102" s="638">
        <f>+H86</f>
        <v>2819.5962952061532</v>
      </c>
      <c r="I102" s="638">
        <f>+I86</f>
        <v>1206.0085439770271</v>
      </c>
      <c r="J102" s="663"/>
    </row>
    <row r="103" spans="6:10" ht="13.5" thickBot="1">
      <c r="F103" s="668" t="s">
        <v>8369</v>
      </c>
      <c r="G103" s="662"/>
      <c r="H103" s="621">
        <f ca="1">SUM(H95:H102)</f>
        <v>17860.687749230772</v>
      </c>
      <c r="I103" s="621">
        <f ca="1">SUM(I95:I102)</f>
        <v>7545.3086428815377</v>
      </c>
      <c r="J103" s="951"/>
    </row>
    <row r="104" spans="6:10" ht="13.5" thickTop="1">
      <c r="F104" s="53"/>
      <c r="G104" s="636"/>
      <c r="H104" s="8"/>
      <c r="I104" s="8"/>
      <c r="J104" s="54"/>
    </row>
    <row r="106" spans="6:10">
      <c r="F106" t="s">
        <v>11686</v>
      </c>
      <c r="H106" s="26">
        <f ca="1">+H87-H46</f>
        <v>0</v>
      </c>
      <c r="I106" s="26">
        <f ca="1">+I87-I46</f>
        <v>0</v>
      </c>
    </row>
    <row r="107" spans="6:10">
      <c r="H107" s="15"/>
      <c r="I107" s="424"/>
    </row>
    <row r="108" spans="6:10">
      <c r="H108" s="15"/>
      <c r="I108" s="424"/>
    </row>
    <row r="109" spans="6:10">
      <c r="H109" s="15"/>
      <c r="I109" s="424"/>
    </row>
    <row r="110" spans="6:10">
      <c r="H110" s="15"/>
      <c r="I110" s="424"/>
    </row>
  </sheetData>
  <phoneticPr fontId="0" type="noConversion"/>
  <pageMargins left="0.75" right="0.75" top="1" bottom="1" header="0.5" footer="0.5"/>
  <pageSetup scale="58" orientation="portrait" horizontalDpi="300" verticalDpi="300" r:id="rId1"/>
  <headerFooter alignWithMargins="0">
    <oddFooter>&amp;R&amp;F  (&amp;A)</oddFooter>
  </headerFooter>
  <drawing r:id="rId2"/>
</worksheet>
</file>

<file path=xl/worksheets/sheet29.xml><?xml version="1.0" encoding="utf-8"?>
<worksheet xmlns="http://schemas.openxmlformats.org/spreadsheetml/2006/main" xmlns:r="http://schemas.openxmlformats.org/officeDocument/2006/relationships">
  <sheetPr codeName="Sheet30" enableFormatConditionsCalculation="0">
    <tabColor indexed="26"/>
    <pageSetUpPr fitToPage="1"/>
  </sheetPr>
  <dimension ref="A1:N75"/>
  <sheetViews>
    <sheetView topLeftCell="F19" workbookViewId="0">
      <selection activeCell="I37" sqref="I37"/>
    </sheetView>
  </sheetViews>
  <sheetFormatPr defaultRowHeight="12.75"/>
  <cols>
    <col min="1" max="1" width="22.42578125" customWidth="1"/>
    <col min="2" max="2" width="20.140625" customWidth="1"/>
    <col min="3" max="3" width="15.140625" customWidth="1"/>
    <col min="4" max="4" width="13.42578125" customWidth="1"/>
    <col min="5" max="5" width="13" customWidth="1"/>
    <col min="6" max="6" width="14" customWidth="1"/>
    <col min="7" max="7" width="23.42578125" customWidth="1"/>
    <col min="8" max="8" width="24" customWidth="1"/>
    <col min="9" max="9" width="22.85546875" customWidth="1"/>
    <col min="10" max="10" width="22.28515625" customWidth="1"/>
    <col min="11" max="11" width="26.140625" customWidth="1"/>
    <col min="12" max="12" width="22.28515625" customWidth="1"/>
    <col min="14" max="14" width="14.140625" customWidth="1"/>
    <col min="16" max="16" width="17.5703125" customWidth="1"/>
    <col min="17" max="17" width="13" customWidth="1"/>
    <col min="18" max="18" width="13.28515625" customWidth="1"/>
  </cols>
  <sheetData>
    <row r="1" spans="1:14">
      <c r="K1" s="2227" t="s">
        <v>10966</v>
      </c>
      <c r="L1" s="2179" t="s">
        <v>11295</v>
      </c>
      <c r="M1" s="2179" t="s">
        <v>8330</v>
      </c>
      <c r="N1" s="2180" t="s">
        <v>8331</v>
      </c>
    </row>
    <row r="2" spans="1:14">
      <c r="K2" s="2181" t="s">
        <v>8326</v>
      </c>
      <c r="L2" s="2171">
        <f>SUMIF(JLH_MFR_DATA!$C$10:$C$21,"TOTAL GENERAL PLANT",JLH_MFR_DATA!D$10:D$21)/1000</f>
        <v>171274.11487615388</v>
      </c>
      <c r="M2" s="2171">
        <f>SUMIF(JLH_MFR_DATA!$C$10:$C$21,"TOTAL GENERAL PLANT",JLH_MFR_DATA!E$10:E$21)/1000</f>
        <v>15423.582551547379</v>
      </c>
      <c r="N2" s="2157">
        <f>SUMIF(JLH_MFR_DATA!$C$10:$C$21,"TOTAL GENERAL PLANT",JLH_MFR_DATA!F$10:F$21)/1000</f>
        <v>76577.728485602478</v>
      </c>
    </row>
    <row r="3" spans="1:14" ht="15">
      <c r="D3" s="2389" t="s">
        <v>10180</v>
      </c>
      <c r="K3" s="2133" t="s">
        <v>8327</v>
      </c>
      <c r="L3" s="2171">
        <f>SUMIF(JLH_MFR_DATA!$B$400:$B$609,"392.01",JLH_MFR_DATA!$D$400:$D$609)/1000+SUMIF(JLH_MFR_DATA!$B$400:$B$609,"392.03",JLH_MFR_DATA!$D$400:$D$609)/1000+SUMIF(JLH_MFR_DATA!$B$400:$B$609,"392.04",JLH_MFR_DATA!$D$400:$D$609)/1000+SUMIF(JLH_MFR_DATA!$B$400:$B$609,"392.11",JLH_MFR_DATA!$D$400:$D$609)/1000+SUMIF(JLH_MFR_DATA!$B$400:$B$609,"392.13",JLH_MFR_DATA!$D$400:$D$609)/1000+SUMIF(JLH_MFR_DATA!$B$400:$B$609,"392.14",JLH_MFR_DATA!$D$400:$D$609)/1000</f>
        <v>17860.687749230776</v>
      </c>
      <c r="M3" s="2171">
        <f>SUMIF(JLH_MFR_DATA!$B$400:$B$609,"392.01",JLH_MFR_DATA!$E$400:$E$609)/1000+SUMIF(JLH_MFR_DATA!$B$400:$B$609,"392.03",JLH_MFR_DATA!$E$400:$E$609)/1000+SUMIF(JLH_MFR_DATA!$B$400:$B$609,"392.04",JLH_MFR_DATA!$E$400:$E$609)/1000+SUMIF(JLH_MFR_DATA!$B$400:$B$609,"392.11",JLH_MFR_DATA!$E$400:$E$609)/1000+SUMIF(JLH_MFR_DATA!$B$400:$B$609,"392.13",JLH_MFR_DATA!$E$400:$E$609)/1000+SUMIF(JLH_MFR_DATA!$B$400:$B$609,"392.14",JLH_MFR_DATA!$E$400:$E$609)/1000</f>
        <v>1273.3140332800001</v>
      </c>
      <c r="N3" s="2210">
        <f>SUMIF(JLH_MFR_DATA!$B$400:$B$609,"392.01",JLH_MFR_DATA!$F$400:$F$609)/1000+SUMIF(JLH_MFR_DATA!$B$400:$B$609,"392.03",JLH_MFR_DATA!$F$400:$F$609)/1000+SUMIF(JLH_MFR_DATA!$B$400:$B$609,"392.04",JLH_MFR_DATA!$F$400:$F$609)/1000+SUMIF(JLH_MFR_DATA!$B$400:$B$609,"392.11",JLH_MFR_DATA!$F$400:$F$609)/1000+SUMIF(JLH_MFR_DATA!$B$400:$B$609,"392.13",JLH_MFR_DATA!$F$400:$F$609)/1000+SUMIF(JLH_MFR_DATA!$B$400:$B$609,"392.14",JLH_MFR_DATA!$F$400:$F$609)/1000</f>
        <v>7545.3086428815377</v>
      </c>
    </row>
    <row r="4" spans="1:14">
      <c r="I4" t="s">
        <v>11012</v>
      </c>
      <c r="K4" s="2133" t="s">
        <v>8328</v>
      </c>
      <c r="L4" s="2171">
        <f>SUMIF(JLH_MFR_DATA!$B$400:$B$609,"397.00",JLH_MFR_DATA!$D$400:$D$609)/1000+SUMIF(JLH_MFR_DATA!$B$400:$B$609,"397.25",JLH_MFR_DATA!$D$400:$D$609)/1000</f>
        <v>37448.542277692308</v>
      </c>
      <c r="M4" s="2171">
        <f>SUMIF(JLH_MFR_DATA!$B$400:$B$609,"397.00",JLH_MFR_DATA!$E$400:$E$609)/1000+SUMIF(JLH_MFR_DATA!$B$400:$B$609,"397.25",JLH_MFR_DATA!$E$400:$E$609)/1000</f>
        <v>3490.2554839742852</v>
      </c>
      <c r="N4" s="2210">
        <f>SUMIF(JLH_MFR_DATA!$B$400:$B$609,"397.00",JLH_MFR_DATA!$F$400:$F$609)/1000+SUMIF(JLH_MFR_DATA!$B$400:$B$609,"397.25",JLH_MFR_DATA!$F$400:$F$609)/1000</f>
        <v>19093.419690438539</v>
      </c>
    </row>
    <row r="5" spans="1:14">
      <c r="I5" t="s">
        <v>11013</v>
      </c>
      <c r="J5" s="3087">
        <f>D12</f>
        <v>2792</v>
      </c>
      <c r="K5" s="2133" t="s">
        <v>8329</v>
      </c>
      <c r="L5" s="2171">
        <f>SUMIF(JLH_MFR_DATA!$B$400:$B$609,"303.00",JLH_MFR_DATA!$D$400:$D$609)/1000+D12</f>
        <v>30708.289256923072</v>
      </c>
      <c r="M5" s="2171">
        <f>SUMIF(JLH_MFR_DATA!$B$400:$B$609,"303.00",JLH_MFR_DATA!$E$400:$E$609)/1000+F12</f>
        <v>6029.3210436666668</v>
      </c>
      <c r="N5" s="2210">
        <f>SUMIF(JLH_MFR_DATA!$B$400:$B$609,"303.00",JLH_MFR_DATA!$F$400:$F$609)/1000+E12</f>
        <v>8213.6499464423068</v>
      </c>
    </row>
    <row r="6" spans="1:14">
      <c r="I6" t="s">
        <v>11014</v>
      </c>
      <c r="J6" s="3087">
        <f>E12</f>
        <v>279</v>
      </c>
      <c r="K6" s="2133" t="s">
        <v>2178</v>
      </c>
      <c r="L6" s="2137">
        <f>(SUMIF(JLH_MFR_DATA!$B$400:$B$609,"389.00",JLH_MFR_DATA!$D$400:$D$609)/1000)*1</f>
        <v>2651.00542</v>
      </c>
      <c r="M6" s="2137">
        <f>SUMIF(JLH_MFR_DATA!$B$400:$B$609,"389.00",JLH_MFR_DATA!$E$400:$E$609)/1000</f>
        <v>0</v>
      </c>
      <c r="N6" s="2213">
        <f>SUMIF(JLH_MFR_DATA!$B$400:$B$609,"389.00",JLH_MFR_DATA!$F$400:$F$609)/1000</f>
        <v>0</v>
      </c>
    </row>
    <row r="7" spans="1:14" ht="18">
      <c r="A7" s="2361" t="s">
        <v>1271</v>
      </c>
      <c r="E7" s="3099"/>
      <c r="I7" t="s">
        <v>11015</v>
      </c>
      <c r="J7" s="3087">
        <f>F12</f>
        <v>558</v>
      </c>
      <c r="K7" s="2133" t="s">
        <v>5368</v>
      </c>
      <c r="L7" s="2171">
        <f>L2-L3-L4+L5+L6</f>
        <v>149324.17952615386</v>
      </c>
      <c r="M7" s="2171">
        <f>M2-M3-M4+M5+M6</f>
        <v>16689.33407795976</v>
      </c>
      <c r="N7" s="2210">
        <f>N2-N3-N4+N5+N6</f>
        <v>58152.650098724698</v>
      </c>
    </row>
    <row r="8" spans="1:14" ht="16.5">
      <c r="A8" s="2015" t="s">
        <v>1270</v>
      </c>
      <c r="B8" s="2458" t="s">
        <v>11002</v>
      </c>
      <c r="C8" s="2386">
        <v>2009</v>
      </c>
      <c r="D8" s="2386" t="s">
        <v>7828</v>
      </c>
      <c r="E8" s="2386" t="s">
        <v>7828</v>
      </c>
      <c r="F8" s="2386" t="s">
        <v>7828</v>
      </c>
      <c r="K8" s="2133" t="s">
        <v>10179</v>
      </c>
      <c r="L8" s="2134">
        <f>(SUMIF(JLH_MFR_DATA!$B$400:$B$609,"303.02",JLH_MFR_DATA!$D$400:$D$609)/1000+SUMIF(JLH_MFR_DATA!$B$400:$B$609,"108.05",JLH_MFR_DATA!$D$400:$D$609)/1000)*1</f>
        <v>7133.7962699999971</v>
      </c>
      <c r="M8" s="2978">
        <f>SUMIF(JLH_MFR_DATA!$B$400:$B$609,"303.02",JLH_MFR_DATA!$E$400:$E$609)/1000+(SUMIF(JLH_MFR_DATA!$B$400:$B$609,"108.05",JLH_MFR_DATA!$E$400:$E$609)/1000*0)</f>
        <v>0</v>
      </c>
      <c r="N8" s="2421">
        <f>SUMIF(JLH_MFR_DATA!$B$400:$B$609,"303.02",JLH_MFR_DATA!$F$400:$F$609)/1000+SUMIF(JLH_MFR_DATA!$B$400:$B$609,"108.05",JLH_MFR_DATA!$F$400:$F$609)/1000</f>
        <v>918.81955000000005</v>
      </c>
    </row>
    <row r="9" spans="1:14" ht="25.5">
      <c r="A9" s="2015" t="s">
        <v>1267</v>
      </c>
      <c r="B9" t="s">
        <v>5364</v>
      </c>
      <c r="C9" s="3038" t="s">
        <v>5454</v>
      </c>
      <c r="D9" t="s">
        <v>11005</v>
      </c>
      <c r="E9" s="337" t="s">
        <v>11006</v>
      </c>
      <c r="F9" s="337" t="s">
        <v>11007</v>
      </c>
      <c r="K9" s="2667" t="s">
        <v>5369</v>
      </c>
      <c r="L9" s="2668">
        <f>L2-L3-L4+L5+L6+L8</f>
        <v>156457.97579615386</v>
      </c>
      <c r="M9" s="2668">
        <f>M2-M3-M4+M5+M6+M8</f>
        <v>16689.33407795976</v>
      </c>
      <c r="N9" s="2422">
        <f>N2-N3-N4+N5+N6+N8</f>
        <v>59071.469648724698</v>
      </c>
    </row>
    <row r="10" spans="1:14" ht="40.5">
      <c r="A10" s="2015" t="s">
        <v>10837</v>
      </c>
      <c r="B10" t="s">
        <v>5365</v>
      </c>
      <c r="C10" s="2464" t="s">
        <v>10159</v>
      </c>
      <c r="D10" s="337" t="s">
        <v>11008</v>
      </c>
      <c r="E10" s="337" t="s">
        <v>11008</v>
      </c>
      <c r="F10" s="337" t="s">
        <v>11008</v>
      </c>
      <c r="K10" s="2427" t="s">
        <v>10176</v>
      </c>
      <c r="L10" s="2428">
        <f>J34</f>
        <v>156457.97579615386</v>
      </c>
      <c r="M10" s="2428">
        <f>K34</f>
        <v>16690.33407795976</v>
      </c>
      <c r="N10" s="2429">
        <f>L34</f>
        <v>59071.469648724698</v>
      </c>
    </row>
    <row r="11" spans="1:14" ht="14.25">
      <c r="A11" s="2015" t="s">
        <v>1268</v>
      </c>
      <c r="B11" t="s">
        <v>5367</v>
      </c>
      <c r="C11" s="2357">
        <v>1</v>
      </c>
      <c r="D11" t="s">
        <v>11009</v>
      </c>
      <c r="E11" t="s">
        <v>11009</v>
      </c>
      <c r="F11" t="s">
        <v>11009</v>
      </c>
      <c r="K11" s="418" t="s">
        <v>10177</v>
      </c>
      <c r="L11" s="2171">
        <f>L9-L10</f>
        <v>0</v>
      </c>
      <c r="M11" s="2171">
        <f>M9-M10</f>
        <v>-1</v>
      </c>
      <c r="N11" s="2210">
        <f>N9-N10</f>
        <v>0</v>
      </c>
    </row>
    <row r="12" spans="1:14" ht="14.25">
      <c r="A12" s="2015" t="s">
        <v>3676</v>
      </c>
      <c r="B12" t="s">
        <v>5366</v>
      </c>
      <c r="D12" s="3086">
        <f>SUMIF(proforma!$C60:$C65,"Software",proforma!F60:$F$65)*1000/1000</f>
        <v>2792</v>
      </c>
      <c r="E12" s="3086">
        <f>-SUMIF(proforma!$C69:$C74,"Software",proforma!$F69:F$74)*1000/1000</f>
        <v>279</v>
      </c>
      <c r="F12" s="3086">
        <f>SUMIF(proforma!$C26:$C31,"Software",proforma!$F26:$F31)*1000/1000</f>
        <v>558</v>
      </c>
      <c r="K12" s="2133"/>
      <c r="L12" s="275"/>
      <c r="M12" s="275"/>
      <c r="N12" s="2147"/>
    </row>
    <row r="13" spans="1:14">
      <c r="B13" s="1594"/>
      <c r="K13" s="2128" t="s">
        <v>9592</v>
      </c>
      <c r="L13" s="2152"/>
      <c r="M13" s="2152"/>
      <c r="N13" s="2153"/>
    </row>
    <row r="15" spans="1:14" ht="18">
      <c r="A15" s="2361" t="s">
        <v>1278</v>
      </c>
      <c r="B15" s="2360" t="s">
        <v>10178</v>
      </c>
    </row>
    <row r="16" spans="1:14">
      <c r="B16" s="2549"/>
    </row>
    <row r="17" spans="1:12" ht="15.75">
      <c r="B17" s="268"/>
    </row>
    <row r="19" spans="1:12" ht="13.5" thickBot="1">
      <c r="A19" s="21"/>
      <c r="B19" s="21"/>
      <c r="C19" s="21"/>
      <c r="D19" s="21"/>
      <c r="E19" s="21"/>
      <c r="F19" s="21"/>
      <c r="G19" s="21"/>
      <c r="H19" s="21"/>
      <c r="I19" s="21"/>
      <c r="J19" s="21"/>
      <c r="K19" s="21"/>
      <c r="L19" s="21"/>
    </row>
    <row r="20" spans="1:12">
      <c r="J20" s="112"/>
      <c r="K20" s="112"/>
      <c r="L20" s="263"/>
    </row>
    <row r="21" spans="1:12">
      <c r="A21" s="394"/>
      <c r="H21" s="99" t="s">
        <v>3205</v>
      </c>
      <c r="I21" s="689"/>
      <c r="J21" s="689"/>
      <c r="K21" s="48"/>
      <c r="L21" s="679"/>
    </row>
    <row r="22" spans="1:12">
      <c r="B22" s="2092"/>
      <c r="H22" s="101" t="s">
        <v>10758</v>
      </c>
      <c r="I22" s="133"/>
      <c r="J22" s="133"/>
      <c r="K22" s="3"/>
      <c r="L22" s="50"/>
    </row>
    <row r="23" spans="1:12">
      <c r="A23" s="398" t="s">
        <v>3205</v>
      </c>
      <c r="G23" s="14"/>
      <c r="H23" s="1652" t="str">
        <f>PERIOD</f>
        <v>FOR THE FORECAST PERIOD ENDING 12/31/09</v>
      </c>
      <c r="I23" s="3"/>
      <c r="J23" s="690"/>
      <c r="K23" s="56"/>
      <c r="L23" s="102"/>
    </row>
    <row r="24" spans="1:12">
      <c r="A24" t="s">
        <v>5359</v>
      </c>
      <c r="H24" s="49"/>
      <c r="I24" s="3"/>
      <c r="J24" s="3"/>
      <c r="K24" s="3"/>
      <c r="L24" s="50"/>
    </row>
    <row r="25" spans="1:12">
      <c r="A25" t="s">
        <v>8324</v>
      </c>
      <c r="H25" s="49"/>
      <c r="I25" s="3"/>
      <c r="J25" s="3"/>
      <c r="K25" s="3"/>
      <c r="L25" s="50"/>
    </row>
    <row r="26" spans="1:12">
      <c r="H26" s="685" t="s">
        <v>7988</v>
      </c>
      <c r="I26" s="686"/>
      <c r="J26" s="686"/>
      <c r="K26" s="686"/>
      <c r="L26" s="687"/>
    </row>
    <row r="27" spans="1:12">
      <c r="H27" s="641"/>
      <c r="I27" s="3"/>
      <c r="J27" s="3"/>
      <c r="K27" s="3"/>
      <c r="L27" s="50"/>
    </row>
    <row r="28" spans="1:12">
      <c r="A28" t="s">
        <v>5360</v>
      </c>
      <c r="B28" s="63">
        <v>484638.15094105119</v>
      </c>
      <c r="H28" s="49"/>
      <c r="I28" s="2182"/>
      <c r="J28" s="3"/>
      <c r="K28" s="3"/>
      <c r="L28" s="50"/>
    </row>
    <row r="29" spans="1:12">
      <c r="A29" t="s">
        <v>5361</v>
      </c>
      <c r="B29" s="63">
        <v>377587.19055856345</v>
      </c>
      <c r="H29" s="49"/>
      <c r="I29" s="3"/>
      <c r="J29" s="698" t="s">
        <v>6503</v>
      </c>
      <c r="K29" s="698" t="s">
        <v>6503</v>
      </c>
      <c r="L29" s="699" t="s">
        <v>6503</v>
      </c>
    </row>
    <row r="30" spans="1:12">
      <c r="A30" t="s">
        <v>11663</v>
      </c>
      <c r="B30" s="63">
        <v>1868125.7857943352</v>
      </c>
      <c r="H30" s="49"/>
      <c r="I30" s="11" t="s">
        <v>11102</v>
      </c>
      <c r="J30" s="627" t="s">
        <v>10083</v>
      </c>
      <c r="K30" s="11" t="s">
        <v>10070</v>
      </c>
      <c r="L30" s="110" t="s">
        <v>10071</v>
      </c>
    </row>
    <row r="31" spans="1:12">
      <c r="A31" t="s">
        <v>1859</v>
      </c>
      <c r="B31" s="63">
        <v>4358960.1668534484</v>
      </c>
      <c r="H31" s="1209" t="s">
        <v>5743</v>
      </c>
      <c r="J31" s="954">
        <f t="shared" ref="J31:L32" si="0">L7</f>
        <v>149324.17952615386</v>
      </c>
      <c r="K31" s="954">
        <f t="shared" si="0"/>
        <v>16689.33407795976</v>
      </c>
      <c r="L31" s="2177">
        <f t="shared" si="0"/>
        <v>58152.650098724698</v>
      </c>
    </row>
    <row r="32" spans="1:12">
      <c r="A32" t="s">
        <v>5362</v>
      </c>
      <c r="B32" s="69">
        <v>44484.976840778312</v>
      </c>
      <c r="H32" s="49" t="s">
        <v>5363</v>
      </c>
      <c r="J32" s="64">
        <f t="shared" si="0"/>
        <v>7133.7962699999971</v>
      </c>
      <c r="K32" s="64">
        <f t="shared" si="0"/>
        <v>0</v>
      </c>
      <c r="L32" s="904">
        <f t="shared" si="0"/>
        <v>918.81955000000005</v>
      </c>
    </row>
    <row r="33" spans="1:12">
      <c r="A33" t="s">
        <v>3204</v>
      </c>
      <c r="B33" s="63">
        <v>7133796.2709881766</v>
      </c>
      <c r="H33" s="512" t="s">
        <v>3510</v>
      </c>
      <c r="I33" s="112"/>
      <c r="J33" s="3040">
        <v>0</v>
      </c>
      <c r="K33" s="3040">
        <v>1</v>
      </c>
      <c r="L33" s="3039">
        <v>0</v>
      </c>
    </row>
    <row r="34" spans="1:12" ht="13.5" thickBot="1">
      <c r="H34" s="49"/>
      <c r="I34" s="3"/>
      <c r="J34" s="1629">
        <f>SUM(J31:J33)</f>
        <v>156457.97579615386</v>
      </c>
      <c r="K34" s="1629">
        <f>SUM(K31:K33)</f>
        <v>16690.33407795976</v>
      </c>
      <c r="L34" s="1630">
        <f>SUM(L31:L33)</f>
        <v>59071.469648724698</v>
      </c>
    </row>
    <row r="35" spans="1:12" ht="13.5" thickTop="1">
      <c r="H35" s="49"/>
      <c r="I35" s="3"/>
      <c r="J35" s="646"/>
      <c r="K35" s="646"/>
      <c r="L35" s="647"/>
    </row>
    <row r="36" spans="1:12">
      <c r="H36" s="101" t="s">
        <v>5743</v>
      </c>
      <c r="L36" s="50"/>
    </row>
    <row r="37" spans="1:12">
      <c r="H37" s="2669" t="s">
        <v>7541</v>
      </c>
      <c r="I37" s="662">
        <f ca="1">+'Labor_O&amp;M'!C29</f>
        <v>0.3906922108460727</v>
      </c>
      <c r="J37" s="639">
        <f ca="1">SUM(+$J$31+$J$33)*$I37</f>
        <v>58339.793831848918</v>
      </c>
      <c r="K37" s="639">
        <f ca="1">SUM(+$K$31+$K$33)*$I37</f>
        <v>6520.7835206776472</v>
      </c>
      <c r="L37" s="663">
        <f ca="1">SUM(+$L$31+$L$33)*$I37</f>
        <v>22719.787433628841</v>
      </c>
    </row>
    <row r="38" spans="1:12">
      <c r="H38" s="2670" t="s">
        <v>7542</v>
      </c>
      <c r="I38" s="636">
        <f ca="1">+'Labor_O&amp;M'!C30</f>
        <v>0.14231666316538691</v>
      </c>
      <c r="J38" s="638">
        <f t="shared" ref="J38:J46" ca="1" si="1">SUM(+$J$31+$J$33)*$I38</f>
        <v>21251.318960071403</v>
      </c>
      <c r="K38" s="638">
        <f t="shared" ref="K38:K47" ca="1" si="2">SUM(+$K$31+$K$33)*$I38</f>
        <v>2375.3126530907775</v>
      </c>
      <c r="L38" s="665">
        <f t="shared" ref="L38:L47" ca="1" si="3">SUM(+$L$31+$L$33)*$I38</f>
        <v>8276.0911162748071</v>
      </c>
    </row>
    <row r="39" spans="1:12">
      <c r="H39" s="2669" t="s">
        <v>9559</v>
      </c>
      <c r="I39" s="662">
        <f ca="1">+'Labor_O&amp;M'!C31</f>
        <v>0</v>
      </c>
      <c r="J39" s="639">
        <f t="shared" ca="1" si="1"/>
        <v>0</v>
      </c>
      <c r="K39" s="639">
        <f t="shared" ca="1" si="2"/>
        <v>0</v>
      </c>
      <c r="L39" s="663">
        <f t="shared" ca="1" si="3"/>
        <v>0</v>
      </c>
    </row>
    <row r="40" spans="1:12">
      <c r="H40" s="2670" t="s">
        <v>7543</v>
      </c>
      <c r="I40" s="636">
        <f ca="1">+'Labor_O&amp;M'!C32</f>
        <v>5.7691951286369938E-3</v>
      </c>
      <c r="J40" s="638">
        <f t="shared" ca="1" si="1"/>
        <v>861.4803291100028</v>
      </c>
      <c r="K40" s="638">
        <f t="shared" ca="1" si="2"/>
        <v>96.289794057889466</v>
      </c>
      <c r="L40" s="665">
        <f t="shared" ca="1" si="3"/>
        <v>335.4939856668941</v>
      </c>
    </row>
    <row r="41" spans="1:12">
      <c r="H41" s="2671" t="s">
        <v>4618</v>
      </c>
      <c r="I41" s="640">
        <f ca="1">+'Labor_O&amp;M'!C33</f>
        <v>2.936579234661672E-2</v>
      </c>
      <c r="J41" s="352">
        <f t="shared" ca="1" si="1"/>
        <v>4385.0228482939501</v>
      </c>
      <c r="K41" s="352">
        <f t="shared" ca="1" si="2"/>
        <v>490.12488472902697</v>
      </c>
      <c r="L41" s="667">
        <f t="shared" ca="1" si="3"/>
        <v>1707.6986472046099</v>
      </c>
    </row>
    <row r="42" spans="1:12">
      <c r="H42" s="2669" t="s">
        <v>9560</v>
      </c>
      <c r="I42" s="662">
        <f ca="1">+'Labor_O&amp;M'!C34</f>
        <v>3.6038647973105431E-3</v>
      </c>
      <c r="J42" s="639">
        <f t="shared" ca="1" si="1"/>
        <v>538.14415398158565</v>
      </c>
      <c r="K42" s="639">
        <f t="shared" ca="1" si="2"/>
        <v>60.149707438911705</v>
      </c>
      <c r="L42" s="663">
        <f t="shared" ca="1" si="3"/>
        <v>209.57428856111142</v>
      </c>
    </row>
    <row r="43" spans="1:12">
      <c r="H43" s="2669" t="s">
        <v>7545</v>
      </c>
      <c r="I43" s="662">
        <f ca="1">+'Labor_O&amp;M'!C35</f>
        <v>0.10048686835791104</v>
      </c>
      <c r="J43" s="639">
        <f t="shared" ca="1" si="1"/>
        <v>15005.119170697699</v>
      </c>
      <c r="K43" s="639">
        <f t="shared" ca="1" si="2"/>
        <v>1677.159403341499</v>
      </c>
      <c r="L43" s="663">
        <f t="shared" ca="1" si="3"/>
        <v>5843.5776951342114</v>
      </c>
    </row>
    <row r="44" spans="1:12">
      <c r="H44" s="2669" t="s">
        <v>9556</v>
      </c>
      <c r="I44" s="662">
        <f ca="1">+'Labor_O&amp;M'!C36</f>
        <v>5.5638293510314081E-2</v>
      </c>
      <c r="J44" s="639">
        <f t="shared" ca="1" si="1"/>
        <v>8308.1425286629819</v>
      </c>
      <c r="K44" s="639">
        <f t="shared" ca="1" si="2"/>
        <v>928.62170621472251</v>
      </c>
      <c r="L44" s="663">
        <f t="shared" ca="1" si="3"/>
        <v>3235.5142145954401</v>
      </c>
    </row>
    <row r="45" spans="1:12">
      <c r="H45" s="2670" t="s">
        <v>9558</v>
      </c>
      <c r="I45" s="636">
        <f ca="1">+'Labor_O&amp;M'!C37</f>
        <v>9.8245768276736894E-2</v>
      </c>
      <c r="J45" s="638">
        <f t="shared" ca="1" si="1"/>
        <v>14670.468739840373</v>
      </c>
      <c r="K45" s="638">
        <f t="shared" ca="1" si="2"/>
        <v>1639.7546942845597</v>
      </c>
      <c r="L45" s="665">
        <f t="shared" ca="1" si="3"/>
        <v>5713.2517862774675</v>
      </c>
    </row>
    <row r="46" spans="1:12">
      <c r="H46" s="2669" t="s">
        <v>9557</v>
      </c>
      <c r="I46" s="636">
        <f ca="1">+'Labor_O&amp;M'!C38</f>
        <v>0.17388134357101409</v>
      </c>
      <c r="J46" s="638">
        <f t="shared" ca="1" si="1"/>
        <v>25964.68896364695</v>
      </c>
      <c r="K46" s="638">
        <f t="shared" ca="1" si="2"/>
        <v>2902.1377141247258</v>
      </c>
      <c r="L46" s="665">
        <f t="shared" ca="1" si="3"/>
        <v>10111.660931381315</v>
      </c>
    </row>
    <row r="47" spans="1:12" ht="13.5" thickBot="1">
      <c r="H47" s="2672" t="s">
        <v>3204</v>
      </c>
      <c r="I47" s="637">
        <f ca="1">SUM(I37:I46)</f>
        <v>1</v>
      </c>
      <c r="J47" s="621">
        <f ca="1">SUM(J37:J46)</f>
        <v>149324.17952615386</v>
      </c>
      <c r="K47" s="621">
        <f t="shared" ca="1" si="2"/>
        <v>16690.33407795976</v>
      </c>
      <c r="L47" s="669">
        <f t="shared" ca="1" si="3"/>
        <v>58152.650098724698</v>
      </c>
    </row>
    <row r="48" spans="1:12" ht="13.5" thickTop="1">
      <c r="H48" s="53"/>
      <c r="I48" s="8"/>
      <c r="J48" s="8"/>
      <c r="K48" s="8"/>
      <c r="L48" s="54"/>
    </row>
    <row r="49" spans="8:12">
      <c r="H49" s="1210"/>
    </row>
    <row r="50" spans="8:12">
      <c r="H50" s="2673" t="s">
        <v>5363</v>
      </c>
      <c r="I50" s="29"/>
      <c r="J50" s="68">
        <f>J32</f>
        <v>7133.7962699999971</v>
      </c>
      <c r="K50" s="68">
        <f>K32</f>
        <v>0</v>
      </c>
      <c r="L50" s="911">
        <f>L32</f>
        <v>918.81955000000005</v>
      </c>
    </row>
    <row r="51" spans="8:12">
      <c r="H51" s="49" t="s">
        <v>7541</v>
      </c>
      <c r="I51" s="662">
        <f>B28/$B$33</f>
        <v>6.7935518836160835E-2</v>
      </c>
      <c r="J51" s="639">
        <f>$J$50*$I51</f>
        <v>484.63815087391873</v>
      </c>
      <c r="K51" s="639">
        <f>$K$50*$I51</f>
        <v>0</v>
      </c>
      <c r="L51" s="663">
        <f>$L$50*$I51</f>
        <v>62.420482846057823</v>
      </c>
    </row>
    <row r="52" spans="8:12">
      <c r="H52" s="49" t="s">
        <v>7542</v>
      </c>
      <c r="I52" s="662">
        <f>B29/$B$33</f>
        <v>5.2929348724765291E-2</v>
      </c>
      <c r="J52" s="639">
        <f>$J$50*$I52</f>
        <v>377.58719050625973</v>
      </c>
      <c r="K52" s="639">
        <f>$K$50*$I52</f>
        <v>0</v>
      </c>
      <c r="L52" s="663">
        <f>$L$50*$I52</f>
        <v>48.632520377081917</v>
      </c>
    </row>
    <row r="53" spans="8:12">
      <c r="H53" s="49" t="s">
        <v>11663</v>
      </c>
      <c r="I53" s="662">
        <f>B30/$B$33</f>
        <v>0.2618697976267777</v>
      </c>
      <c r="J53" s="639">
        <f>$J$50*$I53</f>
        <v>1868.1257855355609</v>
      </c>
      <c r="K53" s="639">
        <f>$K$50*$I53</f>
        <v>0</v>
      </c>
      <c r="L53" s="663">
        <f>$L$50*$I53</f>
        <v>240.61108961402698</v>
      </c>
    </row>
    <row r="54" spans="8:12">
      <c r="H54" s="49" t="s">
        <v>1859</v>
      </c>
      <c r="I54" s="662">
        <f>B31/$B$33</f>
        <v>0.61102952779581454</v>
      </c>
      <c r="J54" s="639">
        <f>$J$50*$I54</f>
        <v>4358.9601662496416</v>
      </c>
      <c r="K54" s="639">
        <f>$K$50*$I54</f>
        <v>0</v>
      </c>
      <c r="L54" s="663">
        <f>$L$50*$I54</f>
        <v>561.42587576606286</v>
      </c>
    </row>
    <row r="55" spans="8:12">
      <c r="H55" s="49" t="s">
        <v>4616</v>
      </c>
      <c r="I55" s="636">
        <f>B32/$B$33</f>
        <v>6.2358070164815951E-3</v>
      </c>
      <c r="J55" s="638">
        <f>$J$50*$I55</f>
        <v>44.484976834616212</v>
      </c>
      <c r="K55" s="638">
        <f>$K$50*$I55</f>
        <v>0</v>
      </c>
      <c r="L55" s="665">
        <f>$L$50*$I55</f>
        <v>5.7295813967704623</v>
      </c>
    </row>
    <row r="56" spans="8:12" ht="13.5" thickBot="1">
      <c r="H56" s="49" t="s">
        <v>3204</v>
      </c>
      <c r="I56" s="637">
        <f>SUM(I51:I55)</f>
        <v>1</v>
      </c>
      <c r="J56" s="621">
        <f>SUM(J51:J55)</f>
        <v>7133.796269999998</v>
      </c>
      <c r="K56" s="621">
        <f>SUM(K51:K55)</f>
        <v>0</v>
      </c>
      <c r="L56" s="669">
        <f>SUM(L51:L55)</f>
        <v>918.81955000000005</v>
      </c>
    </row>
    <row r="57" spans="8:12" ht="13.5" thickTop="1">
      <c r="H57" s="49"/>
    </row>
    <row r="58" spans="8:12">
      <c r="H58" s="685" t="s">
        <v>3507</v>
      </c>
      <c r="I58" s="686"/>
      <c r="J58" s="686"/>
      <c r="K58" s="686"/>
      <c r="L58" s="687"/>
    </row>
    <row r="59" spans="8:12">
      <c r="H59" s="641"/>
      <c r="I59" s="3"/>
      <c r="J59" s="3"/>
      <c r="K59" s="3"/>
      <c r="L59" s="50"/>
    </row>
    <row r="60" spans="8:12">
      <c r="H60" s="642"/>
      <c r="I60" s="643"/>
      <c r="J60" s="3"/>
      <c r="K60" s="3"/>
      <c r="L60" s="50"/>
    </row>
    <row r="61" spans="8:12">
      <c r="H61" s="49"/>
      <c r="I61" s="3"/>
      <c r="J61" s="698" t="s">
        <v>6503</v>
      </c>
      <c r="K61" s="698" t="s">
        <v>6503</v>
      </c>
      <c r="L61" s="699" t="s">
        <v>6503</v>
      </c>
    </row>
    <row r="62" spans="8:12">
      <c r="H62" s="49"/>
      <c r="I62" s="3"/>
      <c r="J62" s="627" t="s">
        <v>10083</v>
      </c>
      <c r="K62" s="11" t="s">
        <v>10070</v>
      </c>
      <c r="L62" s="110" t="s">
        <v>10071</v>
      </c>
    </row>
    <row r="63" spans="8:12">
      <c r="H63" s="49"/>
      <c r="I63" s="3"/>
      <c r="J63" s="646"/>
      <c r="K63" s="646"/>
      <c r="L63" s="647"/>
    </row>
    <row r="64" spans="8:12">
      <c r="H64" s="661" t="s">
        <v>7541</v>
      </c>
      <c r="I64" s="662"/>
      <c r="J64" s="639">
        <f t="shared" ref="J64:L65" ca="1" si="4">+J37+J51</f>
        <v>58824.431982722839</v>
      </c>
      <c r="K64" s="639">
        <f t="shared" ca="1" si="4"/>
        <v>6520.7835206776472</v>
      </c>
      <c r="L64" s="663">
        <f t="shared" ca="1" si="4"/>
        <v>22782.207916474898</v>
      </c>
    </row>
    <row r="65" spans="8:12">
      <c r="H65" s="661" t="s">
        <v>7542</v>
      </c>
      <c r="I65" s="662"/>
      <c r="J65" s="639">
        <f t="shared" ca="1" si="4"/>
        <v>21628.906150577663</v>
      </c>
      <c r="K65" s="639">
        <f t="shared" ca="1" si="4"/>
        <v>2375.3126530907775</v>
      </c>
      <c r="L65" s="663">
        <f t="shared" ca="1" si="4"/>
        <v>8324.7236366518882</v>
      </c>
    </row>
    <row r="66" spans="8:12">
      <c r="H66" s="661" t="s">
        <v>4619</v>
      </c>
      <c r="I66" s="662"/>
      <c r="J66" s="639">
        <f ca="1">+J39+J40+J53</f>
        <v>2729.6061146455636</v>
      </c>
      <c r="K66" s="639">
        <f ca="1">+K39+K40+K53</f>
        <v>96.289794057889466</v>
      </c>
      <c r="L66" s="663">
        <f ca="1">+L39+L40+L53</f>
        <v>576.10507528092103</v>
      </c>
    </row>
    <row r="67" spans="8:12">
      <c r="H67" s="661" t="s">
        <v>3107</v>
      </c>
      <c r="I67" s="662"/>
      <c r="J67" s="639">
        <f ca="1">+J41</f>
        <v>4385.0228482939501</v>
      </c>
      <c r="K67" s="639">
        <f ca="1">+K41</f>
        <v>490.12488472902697</v>
      </c>
      <c r="L67" s="663">
        <f ca="1">+L41</f>
        <v>1707.6986472046099</v>
      </c>
    </row>
    <row r="68" spans="8:12">
      <c r="H68" s="661" t="s">
        <v>3108</v>
      </c>
      <c r="I68" s="662"/>
      <c r="J68" s="639">
        <f ca="1">+J42+J43+J54</f>
        <v>19902.223490928925</v>
      </c>
      <c r="K68" s="639">
        <f ca="1">+K42+K43+K54</f>
        <v>1737.3091107804107</v>
      </c>
      <c r="L68" s="663">
        <f ca="1">+L42+L43+L54</f>
        <v>6614.5778594613857</v>
      </c>
    </row>
    <row r="69" spans="8:12">
      <c r="H69" s="661" t="s">
        <v>3109</v>
      </c>
      <c r="I69" s="662"/>
      <c r="J69" s="639">
        <f t="shared" ref="J69:L70" ca="1" si="5">+J44</f>
        <v>8308.1425286629819</v>
      </c>
      <c r="K69" s="639">
        <f t="shared" ca="1" si="5"/>
        <v>928.62170621472251</v>
      </c>
      <c r="L69" s="663">
        <f t="shared" ca="1" si="5"/>
        <v>3235.5142145954401</v>
      </c>
    </row>
    <row r="70" spans="8:12">
      <c r="H70" s="661" t="s">
        <v>3110</v>
      </c>
      <c r="I70" s="662"/>
      <c r="J70" s="639">
        <f t="shared" ca="1" si="5"/>
        <v>14670.468739840373</v>
      </c>
      <c r="K70" s="639">
        <f t="shared" ca="1" si="5"/>
        <v>1639.7546942845597</v>
      </c>
      <c r="L70" s="663">
        <f t="shared" ca="1" si="5"/>
        <v>5713.2517862774675</v>
      </c>
    </row>
    <row r="71" spans="8:12">
      <c r="H71" s="661" t="s">
        <v>3111</v>
      </c>
      <c r="I71" s="662"/>
      <c r="J71" s="638">
        <f ca="1">+J46+J55</f>
        <v>26009.173940481567</v>
      </c>
      <c r="K71" s="638">
        <f ca="1">+K46+K55</f>
        <v>2902.1377141247258</v>
      </c>
      <c r="L71" s="665">
        <f ca="1">+L46+L55</f>
        <v>10117.390512778085</v>
      </c>
    </row>
    <row r="72" spans="8:12" ht="13.5" thickBot="1">
      <c r="H72" s="668" t="s">
        <v>8369</v>
      </c>
      <c r="I72" s="662"/>
      <c r="J72" s="621">
        <f ca="1">SUM(J64:J71)</f>
        <v>156457.97579615389</v>
      </c>
      <c r="K72" s="621">
        <f ca="1">SUM(K64:K71)</f>
        <v>16690.33407795976</v>
      </c>
      <c r="L72" s="669">
        <f ca="1">SUM(L64:L71)</f>
        <v>59071.469648724698</v>
      </c>
    </row>
    <row r="73" spans="8:12" ht="13.5" thickTop="1">
      <c r="H73" s="53"/>
      <c r="I73" s="636"/>
      <c r="J73" s="8"/>
      <c r="K73" s="8"/>
      <c r="L73" s="54"/>
    </row>
    <row r="75" spans="8:12">
      <c r="H75" t="s">
        <v>11686</v>
      </c>
      <c r="J75" s="620">
        <f ca="1">+J72-J34</f>
        <v>0</v>
      </c>
      <c r="K75" s="620">
        <f ca="1">+K72-K34</f>
        <v>0</v>
      </c>
      <c r="L75" s="620">
        <f ca="1">+L72-L34</f>
        <v>0</v>
      </c>
    </row>
  </sheetData>
  <phoneticPr fontId="54" type="noConversion"/>
  <pageMargins left="0.28000000000000003" right="0.38" top="1" bottom="1" header="0.5" footer="0.5"/>
  <pageSetup scale="85" orientation="portrait" horizontalDpi="1200" verticalDpi="1200" r:id="rId1"/>
  <headerFooter alignWithMargins="0">
    <oddFooter>&amp;R&amp;F  (&amp;A)</oddFooter>
  </headerFooter>
  <drawing r:id="rId2"/>
</worksheet>
</file>

<file path=xl/worksheets/sheet30.xml><?xml version="1.0" encoding="utf-8"?>
<worksheet xmlns="http://schemas.openxmlformats.org/spreadsheetml/2006/main" xmlns:r="http://schemas.openxmlformats.org/officeDocument/2006/relationships">
  <sheetPr codeName="Sheet31" enableFormatConditionsCalculation="0">
    <tabColor indexed="26"/>
    <pageSetUpPr fitToPage="1"/>
  </sheetPr>
  <dimension ref="A1:T152"/>
  <sheetViews>
    <sheetView topLeftCell="A55" workbookViewId="0">
      <selection activeCell="C65" sqref="C65"/>
    </sheetView>
  </sheetViews>
  <sheetFormatPr defaultRowHeight="12.75"/>
  <cols>
    <col min="1" max="1" width="20" customWidth="1"/>
    <col min="2" max="2" width="24" customWidth="1"/>
    <col min="3" max="3" width="22.85546875" customWidth="1"/>
    <col min="4" max="4" width="22.28515625" customWidth="1"/>
    <col min="5" max="5" width="20.5703125" customWidth="1"/>
    <col min="6" max="6" width="19.5703125" customWidth="1"/>
    <col min="7" max="7" width="5.140625" customWidth="1"/>
    <col min="8" max="8" width="15.140625" bestFit="1" customWidth="1"/>
    <col min="9" max="9" width="14.140625" customWidth="1"/>
    <col min="10" max="17" width="16.28515625" customWidth="1"/>
    <col min="20" max="20" width="13.140625" customWidth="1"/>
  </cols>
  <sheetData>
    <row r="1" spans="1:6">
      <c r="D1" s="2435" t="s">
        <v>7221</v>
      </c>
      <c r="E1" s="2145"/>
    </row>
    <row r="2" spans="1:6">
      <c r="C2" t="s">
        <v>3160</v>
      </c>
      <c r="D2" s="2133" t="s">
        <v>4433</v>
      </c>
      <c r="E2" s="2432">
        <f>VLOOKUP(105,Data,ColNumber,FALSE)</f>
        <v>43044000</v>
      </c>
    </row>
    <row r="3" spans="1:6">
      <c r="D3" s="2133" t="s">
        <v>9127</v>
      </c>
      <c r="E3" s="2433">
        <f>F37*1000</f>
        <v>43043739.218461521</v>
      </c>
    </row>
    <row r="4" spans="1:6">
      <c r="D4" s="2128" t="s">
        <v>10177</v>
      </c>
      <c r="E4" s="2433">
        <f>E2-E3</f>
        <v>260.78153847903013</v>
      </c>
    </row>
    <row r="5" spans="1:6">
      <c r="D5" s="2434" t="str">
        <f>IF(E4&gt;1,"CHECK 105 DETAIL FOR NEW ACCOUNTS","NO NEW ACCTS REQUIRED")</f>
        <v>CHECK 105 DETAIL FOR NEW ACCOUNTS</v>
      </c>
    </row>
    <row r="7" spans="1:6" ht="18">
      <c r="A7" s="2361" t="s">
        <v>1271</v>
      </c>
    </row>
    <row r="8" spans="1:6" ht="14.25">
      <c r="A8" s="2015" t="s">
        <v>1270</v>
      </c>
      <c r="B8" s="2424">
        <v>2009</v>
      </c>
    </row>
    <row r="9" spans="1:6" ht="38.25">
      <c r="A9" s="2015" t="s">
        <v>1267</v>
      </c>
      <c r="B9" s="337" t="s">
        <v>4432</v>
      </c>
      <c r="C9" t="s">
        <v>3658</v>
      </c>
      <c r="D9" t="s">
        <v>3659</v>
      </c>
      <c r="E9" t="s">
        <v>392</v>
      </c>
      <c r="F9" t="s">
        <v>4219</v>
      </c>
    </row>
    <row r="10" spans="1:6" ht="14.25">
      <c r="A10" s="2015" t="s">
        <v>10837</v>
      </c>
      <c r="B10" t="s">
        <v>10181</v>
      </c>
      <c r="C10" t="s">
        <v>10181</v>
      </c>
      <c r="D10" t="s">
        <v>10181</v>
      </c>
      <c r="E10" t="s">
        <v>10181</v>
      </c>
      <c r="F10" t="s">
        <v>10181</v>
      </c>
    </row>
    <row r="11" spans="1:6" ht="14.25">
      <c r="A11" s="2015" t="s">
        <v>1268</v>
      </c>
      <c r="B11" s="2400">
        <v>0</v>
      </c>
      <c r="C11" s="2400">
        <v>0</v>
      </c>
      <c r="D11" s="2400">
        <v>0</v>
      </c>
      <c r="E11" s="2400">
        <v>0</v>
      </c>
      <c r="F11" s="2400">
        <v>0</v>
      </c>
    </row>
    <row r="12" spans="1:6" ht="14.25">
      <c r="A12" s="2015" t="s">
        <v>3676</v>
      </c>
      <c r="B12" s="15"/>
      <c r="C12" s="15" t="s">
        <v>8004</v>
      </c>
      <c r="D12" s="15" t="s">
        <v>10874</v>
      </c>
      <c r="E12" s="15" t="s">
        <v>9973</v>
      </c>
      <c r="F12" s="15" t="s">
        <v>9974</v>
      </c>
    </row>
    <row r="15" spans="1:6" ht="18">
      <c r="A15" s="2361" t="s">
        <v>1278</v>
      </c>
      <c r="B15" s="2297" t="s">
        <v>4434</v>
      </c>
    </row>
    <row r="16" spans="1:6">
      <c r="B16" s="2206"/>
    </row>
    <row r="19" spans="1:12" ht="13.5" thickBot="1">
      <c r="A19" s="21"/>
      <c r="B19" s="21"/>
      <c r="C19" s="21"/>
      <c r="D19" s="21"/>
      <c r="E19" s="21"/>
      <c r="F19" s="21"/>
      <c r="G19" s="21"/>
    </row>
    <row r="20" spans="1:12">
      <c r="D20" s="112"/>
      <c r="E20" s="263"/>
      <c r="F20" s="263"/>
      <c r="G20" s="263"/>
      <c r="H20" s="263"/>
      <c r="I20" s="262"/>
      <c r="J20" s="262"/>
      <c r="K20" s="3"/>
      <c r="L20" s="3"/>
    </row>
    <row r="21" spans="1:12">
      <c r="B21" s="99" t="s">
        <v>3205</v>
      </c>
      <c r="C21" s="689"/>
      <c r="D21" s="689"/>
      <c r="E21" s="48"/>
      <c r="F21" s="48"/>
      <c r="G21" s="679"/>
      <c r="L21" s="3"/>
    </row>
    <row r="22" spans="1:12">
      <c r="B22" s="101" t="s">
        <v>11065</v>
      </c>
      <c r="C22" s="133"/>
      <c r="D22" s="133"/>
      <c r="E22" s="3"/>
      <c r="F22" s="3"/>
      <c r="G22" s="50"/>
    </row>
    <row r="23" spans="1:12">
      <c r="A23" s="14"/>
      <c r="B23" s="1652" t="str">
        <f>PERIOD</f>
        <v>FOR THE FORECAST PERIOD ENDING 12/31/09</v>
      </c>
      <c r="C23" s="3"/>
      <c r="D23" s="690"/>
      <c r="E23" s="717"/>
      <c r="F23" s="717"/>
      <c r="G23" s="691"/>
      <c r="H23" s="260"/>
    </row>
    <row r="24" spans="1:12">
      <c r="B24" s="49"/>
      <c r="C24" s="3"/>
      <c r="D24" s="3"/>
      <c r="E24" s="3"/>
      <c r="F24" s="3"/>
      <c r="G24" s="50"/>
    </row>
    <row r="25" spans="1:12">
      <c r="B25" s="49"/>
      <c r="C25" s="3"/>
      <c r="D25" s="3"/>
      <c r="E25" s="3"/>
      <c r="F25" s="3"/>
      <c r="G25" s="50"/>
    </row>
    <row r="26" spans="1:12">
      <c r="B26" s="685" t="s">
        <v>10471</v>
      </c>
      <c r="C26" s="686"/>
      <c r="D26" s="686"/>
      <c r="E26" s="686"/>
      <c r="F26" s="686"/>
      <c r="G26" s="687"/>
    </row>
    <row r="27" spans="1:12">
      <c r="B27" s="47"/>
      <c r="C27" s="3"/>
      <c r="D27" s="3"/>
      <c r="E27" s="3"/>
      <c r="F27" s="3"/>
      <c r="G27" s="50"/>
    </row>
    <row r="28" spans="1:12" ht="15.75">
      <c r="B28" s="642"/>
      <c r="C28" s="643"/>
      <c r="D28" s="3"/>
      <c r="E28" s="2219"/>
      <c r="F28" s="2223"/>
      <c r="G28" s="491"/>
      <c r="H28" s="240"/>
    </row>
    <row r="29" spans="1:12">
      <c r="B29" s="49"/>
      <c r="C29" s="3"/>
      <c r="D29" s="698" t="s">
        <v>6503</v>
      </c>
      <c r="E29" s="2219"/>
      <c r="F29" s="2207"/>
      <c r="G29" s="491"/>
      <c r="H29" s="240"/>
    </row>
    <row r="30" spans="1:12">
      <c r="B30" s="49"/>
      <c r="C30" s="3"/>
      <c r="D30" s="627" t="s">
        <v>10083</v>
      </c>
      <c r="E30" s="1571" t="s">
        <v>3510</v>
      </c>
      <c r="F30" s="11" t="s">
        <v>6695</v>
      </c>
      <c r="G30" s="50"/>
    </row>
    <row r="31" spans="1:12">
      <c r="B31" s="49"/>
      <c r="C31" s="3"/>
      <c r="D31" s="646"/>
      <c r="F31" s="3"/>
      <c r="G31" s="50"/>
    </row>
    <row r="32" spans="1:12">
      <c r="B32" s="101" t="s">
        <v>11662</v>
      </c>
      <c r="C32" s="3"/>
      <c r="D32" s="660">
        <f>VLOOKUP(B32,PHFFU,3,FALSE)/1000</f>
        <v>1848.8526215008201</v>
      </c>
      <c r="E32" s="2430">
        <f>C11</f>
        <v>0</v>
      </c>
      <c r="F32" s="94">
        <f>E32+D32</f>
        <v>1848.8526215008201</v>
      </c>
      <c r="G32" s="50"/>
    </row>
    <row r="33" spans="2:7">
      <c r="B33" s="711" t="s">
        <v>11663</v>
      </c>
      <c r="C33" s="650"/>
      <c r="D33" s="660">
        <f>VLOOKUP(B33,PHFFU,3,FALSE)/1000</f>
        <v>31721.629042715023</v>
      </c>
      <c r="E33" s="2430">
        <f>D11</f>
        <v>0</v>
      </c>
      <c r="F33" s="94">
        <f>E33+D33</f>
        <v>31721.629042715023</v>
      </c>
      <c r="G33" s="50"/>
    </row>
    <row r="34" spans="2:7">
      <c r="B34" s="712" t="s">
        <v>1859</v>
      </c>
      <c r="C34" s="3"/>
      <c r="D34" s="660">
        <f>VLOOKUP(B34,PHFFU,3,FALSE)/1000</f>
        <v>8813.40696736463</v>
      </c>
      <c r="E34" s="2430">
        <f>E11</f>
        <v>0</v>
      </c>
      <c r="F34" s="94">
        <f>E34+D34</f>
        <v>8813.40696736463</v>
      </c>
      <c r="G34" s="50"/>
    </row>
    <row r="35" spans="2:7">
      <c r="B35" s="711" t="s">
        <v>4616</v>
      </c>
      <c r="C35" s="650"/>
      <c r="D35" s="2221">
        <f>VLOOKUP(B35,PHFFU,3,FALSE)/1000</f>
        <v>659.85058688105198</v>
      </c>
      <c r="E35" s="2431">
        <f>F11</f>
        <v>0</v>
      </c>
      <c r="F35" s="2220">
        <f>E35+D35</f>
        <v>659.85058688105198</v>
      </c>
      <c r="G35" s="50"/>
    </row>
    <row r="36" spans="2:7">
      <c r="B36" s="653"/>
      <c r="C36" s="650"/>
      <c r="D36" s="624"/>
      <c r="F36" s="3"/>
      <c r="G36" s="50"/>
    </row>
    <row r="37" spans="2:7" ht="13.5" thickBot="1">
      <c r="B37" s="658" t="s">
        <v>3204</v>
      </c>
      <c r="C37" s="659"/>
      <c r="D37" s="253">
        <f>SUM(D32:D35)</f>
        <v>43043.739218461524</v>
      </c>
      <c r="E37" s="1569">
        <f>SUM(E32:E35)</f>
        <v>0</v>
      </c>
      <c r="F37" s="1569">
        <f>SUM(F32:F35)</f>
        <v>43043.739218461524</v>
      </c>
      <c r="G37" s="50"/>
    </row>
    <row r="38" spans="2:7" ht="13.5" thickTop="1">
      <c r="B38" s="49"/>
      <c r="C38" s="3"/>
      <c r="D38" s="692"/>
      <c r="E38" s="3"/>
      <c r="F38" s="3"/>
      <c r="G38" s="50"/>
    </row>
    <row r="39" spans="2:7">
      <c r="B39" s="49"/>
      <c r="C39" s="3"/>
      <c r="D39" s="3"/>
      <c r="E39" s="3"/>
      <c r="F39" s="3"/>
      <c r="G39" s="50"/>
    </row>
    <row r="40" spans="2:7">
      <c r="B40" s="685" t="s">
        <v>4615</v>
      </c>
      <c r="C40" s="686"/>
      <c r="D40" s="686"/>
      <c r="E40" s="686"/>
      <c r="F40" s="686"/>
      <c r="G40" s="687"/>
    </row>
    <row r="41" spans="2:7">
      <c r="B41" s="641"/>
      <c r="C41" s="3"/>
      <c r="D41" s="3"/>
      <c r="E41" s="3"/>
      <c r="F41" s="3"/>
      <c r="G41" s="50"/>
    </row>
    <row r="42" spans="2:7">
      <c r="B42" s="642"/>
      <c r="C42" s="643"/>
      <c r="D42" s="3"/>
      <c r="E42" s="3"/>
      <c r="F42" s="3"/>
      <c r="G42" s="50"/>
    </row>
    <row r="43" spans="2:7">
      <c r="B43" s="49"/>
      <c r="D43" s="3"/>
      <c r="E43" s="3"/>
      <c r="F43" s="698" t="s">
        <v>6503</v>
      </c>
      <c r="G43" s="50"/>
    </row>
    <row r="44" spans="2:7">
      <c r="B44" s="49"/>
      <c r="D44" s="11" t="s">
        <v>11102</v>
      </c>
      <c r="E44" s="3"/>
      <c r="F44" s="627" t="s">
        <v>10083</v>
      </c>
      <c r="G44" s="50"/>
    </row>
    <row r="45" spans="2:7" ht="13.5" thickBot="1">
      <c r="B45" s="648" t="s">
        <v>4616</v>
      </c>
      <c r="D45" s="3"/>
      <c r="E45" s="3"/>
      <c r="F45" s="621">
        <f>+D35</f>
        <v>659.85058688105198</v>
      </c>
      <c r="G45" s="50"/>
    </row>
    <row r="46" spans="2:7" ht="13.5" thickTop="1">
      <c r="B46" s="49"/>
      <c r="D46" s="3"/>
      <c r="E46" s="3"/>
      <c r="F46" s="646"/>
      <c r="G46" s="50"/>
    </row>
    <row r="47" spans="2:7">
      <c r="B47" s="661" t="s">
        <v>7541</v>
      </c>
      <c r="C47" s="63"/>
      <c r="D47" s="662">
        <f ca="1">+'Labor_O&amp;M'!C29</f>
        <v>0.3906922108460727</v>
      </c>
      <c r="E47" s="3"/>
      <c r="F47" s="639">
        <f ca="1">+$F$45*$D47</f>
        <v>257.79848461663676</v>
      </c>
      <c r="G47" s="50"/>
    </row>
    <row r="48" spans="2:7">
      <c r="B48" s="664" t="s">
        <v>7542</v>
      </c>
      <c r="C48" s="63"/>
      <c r="D48" s="636">
        <f ca="1">+'Labor_O&amp;M'!C30</f>
        <v>0.14231666316538691</v>
      </c>
      <c r="E48" s="8"/>
      <c r="F48" s="638">
        <f ca="1">+$F$45*$D48</f>
        <v>93.907733712633544</v>
      </c>
      <c r="G48" s="50"/>
    </row>
    <row r="49" spans="2:7">
      <c r="B49" s="661" t="s">
        <v>4619</v>
      </c>
      <c r="D49" s="662">
        <f ca="1">+'Labor_O&amp;M'!C31++'Labor_O&amp;M'!C32</f>
        <v>5.7691951286369938E-3</v>
      </c>
      <c r="E49" s="3"/>
      <c r="F49" s="639">
        <f ca="1">+$F$45*$D49</f>
        <v>3.8068067914624266</v>
      </c>
      <c r="G49" s="50"/>
    </row>
    <row r="50" spans="2:7">
      <c r="B50" s="664" t="s">
        <v>3107</v>
      </c>
      <c r="C50" s="8"/>
      <c r="D50" s="636">
        <f ca="1">+'Labor_O&amp;M'!C33</f>
        <v>2.936579234661672E-2</v>
      </c>
      <c r="E50" s="8"/>
      <c r="F50" s="638">
        <f ca="1">+$F$45*$D50</f>
        <v>19.377035314142148</v>
      </c>
      <c r="G50" s="50"/>
    </row>
    <row r="51" spans="2:7">
      <c r="B51" s="3313" t="s">
        <v>3108</v>
      </c>
      <c r="D51" s="662">
        <f ca="1">SUM('Labor_O&amp;M'!C34:C38)</f>
        <v>0.43185613851328669</v>
      </c>
      <c r="E51" s="3"/>
      <c r="F51" s="639">
        <f ca="1">+$F$45*$D51</f>
        <v>284.96052644617708</v>
      </c>
      <c r="G51" s="50"/>
    </row>
    <row r="52" spans="2:7">
      <c r="B52" s="661" t="s">
        <v>3109</v>
      </c>
      <c r="D52" s="484">
        <v>0</v>
      </c>
      <c r="E52" s="3"/>
      <c r="F52" s="484">
        <v>0</v>
      </c>
      <c r="G52" s="50"/>
    </row>
    <row r="53" spans="2:7">
      <c r="B53" s="664" t="s">
        <v>3110</v>
      </c>
      <c r="C53" s="8"/>
      <c r="D53" s="714">
        <v>0</v>
      </c>
      <c r="E53" s="8"/>
      <c r="F53" s="714">
        <v>0</v>
      </c>
      <c r="G53" s="50"/>
    </row>
    <row r="54" spans="2:7">
      <c r="B54" s="661" t="s">
        <v>3111</v>
      </c>
      <c r="D54" s="714">
        <v>0</v>
      </c>
      <c r="E54" s="3"/>
      <c r="F54" s="714">
        <f>+REPORTS!G1080</f>
        <v>0</v>
      </c>
      <c r="G54" s="50"/>
    </row>
    <row r="55" spans="2:7" ht="13.5" thickBot="1">
      <c r="B55" s="668" t="s">
        <v>3204</v>
      </c>
      <c r="D55" s="637">
        <f ca="1">SUM(D47:D51)</f>
        <v>1</v>
      </c>
      <c r="E55" s="3"/>
      <c r="F55" s="621">
        <f ca="1">SUM(F47:F51)</f>
        <v>659.85058688105187</v>
      </c>
      <c r="G55" s="50"/>
    </row>
    <row r="56" spans="2:7" ht="13.5" thickTop="1">
      <c r="B56" s="49"/>
      <c r="C56" s="3"/>
      <c r="D56" s="3"/>
      <c r="E56" s="3"/>
      <c r="F56" s="3"/>
      <c r="G56" s="50"/>
    </row>
    <row r="57" spans="2:7">
      <c r="B57" s="49"/>
      <c r="C57" s="3"/>
      <c r="D57" s="3"/>
      <c r="E57" s="3"/>
      <c r="F57" s="3"/>
      <c r="G57" s="50"/>
    </row>
    <row r="58" spans="2:7">
      <c r="B58" s="685" t="s">
        <v>10406</v>
      </c>
      <c r="C58" s="686"/>
      <c r="D58" s="686"/>
      <c r="E58" s="686"/>
      <c r="F58" s="686"/>
      <c r="G58" s="687"/>
    </row>
    <row r="59" spans="2:7">
      <c r="B59" s="641"/>
      <c r="C59" s="3"/>
      <c r="D59" s="3"/>
      <c r="E59" s="3"/>
      <c r="F59" s="3"/>
      <c r="G59" s="50"/>
    </row>
    <row r="60" spans="2:7">
      <c r="B60" s="642"/>
      <c r="C60" s="643"/>
      <c r="D60" s="3"/>
      <c r="E60" s="3"/>
      <c r="F60" s="3"/>
      <c r="G60" s="50"/>
    </row>
    <row r="61" spans="2:7">
      <c r="B61" s="49"/>
      <c r="C61" s="112" t="s">
        <v>10323</v>
      </c>
      <c r="D61" s="698" t="s">
        <v>6503</v>
      </c>
      <c r="E61" s="3"/>
      <c r="F61" s="3"/>
      <c r="G61" s="50"/>
    </row>
    <row r="62" spans="2:7">
      <c r="B62" s="49"/>
      <c r="C62" s="11" t="s">
        <v>11295</v>
      </c>
      <c r="D62" s="627" t="s">
        <v>10083</v>
      </c>
      <c r="E62" s="3"/>
      <c r="F62" s="3"/>
      <c r="G62" s="50"/>
    </row>
    <row r="63" spans="2:7">
      <c r="B63" s="49"/>
      <c r="C63" s="3"/>
      <c r="D63" s="646"/>
      <c r="E63" s="3"/>
      <c r="F63" s="3"/>
      <c r="G63" s="50"/>
    </row>
    <row r="64" spans="2:7">
      <c r="B64" s="661" t="s">
        <v>7541</v>
      </c>
      <c r="C64" s="484">
        <f ca="1">+REPORTS!F1090</f>
        <v>3215457.5644804146</v>
      </c>
      <c r="D64" s="639">
        <f ca="1">+D$32*($C$64/($C$64+$C$65))</f>
        <v>1848.8526215008201</v>
      </c>
      <c r="E64" s="3"/>
      <c r="F64" s="3"/>
      <c r="G64" s="50"/>
    </row>
    <row r="65" spans="2:7">
      <c r="B65" s="664" t="s">
        <v>7542</v>
      </c>
      <c r="C65" s="714">
        <f>+REPORTS!F1091</f>
        <v>0</v>
      </c>
      <c r="D65" s="638">
        <f ca="1">+D$32*($C$65/($C$64+$C$65))</f>
        <v>0</v>
      </c>
      <c r="E65" s="3"/>
      <c r="F65" s="3"/>
      <c r="G65" s="50"/>
    </row>
    <row r="66" spans="2:7">
      <c r="B66" s="661" t="s">
        <v>4619</v>
      </c>
      <c r="C66" s="484">
        <f>+REPORTS!F1092</f>
        <v>147700.25807345638</v>
      </c>
      <c r="D66" s="639">
        <f ca="1">+D$33*($C$66/($C$66+$C$67))</f>
        <v>9812.7836530306413</v>
      </c>
      <c r="E66" s="3"/>
      <c r="F66" s="3"/>
      <c r="G66" s="50"/>
    </row>
    <row r="67" spans="2:7">
      <c r="B67" s="664" t="s">
        <v>3107</v>
      </c>
      <c r="C67" s="714">
        <f ca="1">+REPORTS!F1093</f>
        <v>329768.00799520634</v>
      </c>
      <c r="D67" s="638">
        <f ca="1">+D$33*($C$67/($C$66+$C$67))</f>
        <v>21908.845389684382</v>
      </c>
      <c r="E67" s="3"/>
      <c r="F67" s="3"/>
      <c r="G67" s="50"/>
    </row>
    <row r="68" spans="2:7">
      <c r="B68" s="666" t="s">
        <v>3108</v>
      </c>
      <c r="C68" s="715">
        <f>+REPORTS!F1094</f>
        <v>822159.22654945706</v>
      </c>
      <c r="D68" s="139">
        <f>+D34</f>
        <v>8813.40696736463</v>
      </c>
      <c r="E68" s="3"/>
      <c r="F68" s="3"/>
      <c r="G68" s="50"/>
    </row>
    <row r="69" spans="2:7">
      <c r="B69" s="661" t="s">
        <v>3109</v>
      </c>
      <c r="C69" s="484">
        <v>0</v>
      </c>
      <c r="D69" s="484">
        <v>0</v>
      </c>
      <c r="E69" s="3"/>
      <c r="F69" s="3"/>
      <c r="G69" s="50"/>
    </row>
    <row r="70" spans="2:7">
      <c r="B70" s="661" t="s">
        <v>3110</v>
      </c>
      <c r="C70" s="484">
        <v>0</v>
      </c>
      <c r="D70" s="484">
        <v>0</v>
      </c>
      <c r="E70" s="3"/>
      <c r="F70" s="3"/>
      <c r="G70" s="50"/>
    </row>
    <row r="71" spans="2:7">
      <c r="B71" s="661" t="s">
        <v>3111</v>
      </c>
      <c r="C71" s="714">
        <f>+REPORTS!F1097</f>
        <v>0</v>
      </c>
      <c r="D71" s="714">
        <f>+REPORTS!G1097</f>
        <v>0</v>
      </c>
      <c r="E71" s="3"/>
      <c r="F71" s="3"/>
      <c r="G71" s="50"/>
    </row>
    <row r="72" spans="2:7" ht="13.5" thickBot="1">
      <c r="B72" s="668" t="s">
        <v>8369</v>
      </c>
      <c r="C72" s="716">
        <f ca="1">SUM(C64:C71)</f>
        <v>4515085.0570985349</v>
      </c>
      <c r="D72" s="621">
        <f ca="1">SUM(D64:D71)</f>
        <v>42383.88863158047</v>
      </c>
      <c r="E72" s="3"/>
      <c r="F72" s="3"/>
      <c r="G72" s="50"/>
    </row>
    <row r="73" spans="2:7" ht="13.5" thickTop="1">
      <c r="B73" s="49"/>
      <c r="C73" s="3"/>
      <c r="D73" s="3"/>
      <c r="E73" s="3"/>
      <c r="F73" s="3"/>
      <c r="G73" s="50"/>
    </row>
    <row r="74" spans="2:7">
      <c r="B74" s="49"/>
      <c r="C74" s="3"/>
      <c r="D74" s="3"/>
      <c r="E74" s="3"/>
      <c r="F74" s="3"/>
      <c r="G74" s="50"/>
    </row>
    <row r="75" spans="2:7">
      <c r="B75" s="685" t="s">
        <v>10313</v>
      </c>
      <c r="C75" s="686"/>
      <c r="D75" s="686"/>
      <c r="E75" s="686"/>
      <c r="F75" s="686"/>
      <c r="G75" s="687"/>
    </row>
    <row r="76" spans="2:7">
      <c r="B76" s="641"/>
      <c r="C76" s="3"/>
      <c r="D76" s="3"/>
      <c r="E76" s="3"/>
      <c r="F76" s="3"/>
      <c r="G76" s="50"/>
    </row>
    <row r="77" spans="2:7">
      <c r="B77" s="642"/>
      <c r="C77" s="643"/>
      <c r="D77" s="3"/>
      <c r="E77" s="3"/>
      <c r="F77" s="3"/>
      <c r="G77" s="50"/>
    </row>
    <row r="78" spans="2:7">
      <c r="B78" s="49"/>
      <c r="C78" s="3"/>
      <c r="D78" s="698" t="s">
        <v>6503</v>
      </c>
      <c r="E78" s="3"/>
      <c r="F78" s="3"/>
      <c r="G78" s="50"/>
    </row>
    <row r="79" spans="2:7">
      <c r="B79" s="49"/>
      <c r="C79" s="3"/>
      <c r="D79" s="627" t="s">
        <v>10083</v>
      </c>
      <c r="E79" s="3"/>
      <c r="F79" s="3"/>
      <c r="G79" s="50"/>
    </row>
    <row r="80" spans="2:7">
      <c r="B80" s="49"/>
      <c r="C80" s="3"/>
      <c r="D80" s="646"/>
      <c r="E80" s="3"/>
      <c r="F80" s="3"/>
      <c r="G80" s="50"/>
    </row>
    <row r="81" spans="2:20">
      <c r="B81" s="661" t="s">
        <v>7541</v>
      </c>
      <c r="C81" s="662"/>
      <c r="D81" s="639">
        <f t="shared" ref="D81:D88" ca="1" si="0">+D64+F47</f>
        <v>2106.6511061174569</v>
      </c>
      <c r="E81" s="3"/>
      <c r="F81" s="3"/>
      <c r="G81" s="50"/>
    </row>
    <row r="82" spans="2:20">
      <c r="B82" s="661" t="s">
        <v>7542</v>
      </c>
      <c r="C82" s="662"/>
      <c r="D82" s="639">
        <f t="shared" ca="1" si="0"/>
        <v>93.907733712633544</v>
      </c>
      <c r="E82" s="3"/>
      <c r="F82" s="3"/>
      <c r="G82" s="50"/>
    </row>
    <row r="83" spans="2:20">
      <c r="B83" s="661" t="s">
        <v>4619</v>
      </c>
      <c r="C83" s="662"/>
      <c r="D83" s="639">
        <f t="shared" ca="1" si="0"/>
        <v>9816.5904598221041</v>
      </c>
      <c r="E83" s="3"/>
      <c r="F83" s="3"/>
      <c r="G83" s="50"/>
    </row>
    <row r="84" spans="2:20">
      <c r="B84" s="661" t="s">
        <v>3107</v>
      </c>
      <c r="C84" s="662"/>
      <c r="D84" s="639">
        <f t="shared" ca="1" si="0"/>
        <v>21928.222424998523</v>
      </c>
      <c r="E84" s="3"/>
      <c r="F84" s="3"/>
      <c r="G84" s="50"/>
    </row>
    <row r="85" spans="2:20">
      <c r="B85" s="661" t="s">
        <v>3108</v>
      </c>
      <c r="C85" s="662"/>
      <c r="D85" s="639">
        <f t="shared" ca="1" si="0"/>
        <v>9098.367493810807</v>
      </c>
      <c r="E85" s="3"/>
      <c r="F85" s="3"/>
      <c r="G85" s="50"/>
    </row>
    <row r="86" spans="2:20">
      <c r="B86" s="661" t="s">
        <v>3109</v>
      </c>
      <c r="C86" s="662"/>
      <c r="D86" s="639">
        <f t="shared" si="0"/>
        <v>0</v>
      </c>
      <c r="E86" s="3"/>
      <c r="F86" s="3"/>
      <c r="G86" s="50"/>
    </row>
    <row r="87" spans="2:20">
      <c r="B87" s="661" t="s">
        <v>3110</v>
      </c>
      <c r="C87" s="662"/>
      <c r="D87" s="639">
        <f t="shared" si="0"/>
        <v>0</v>
      </c>
      <c r="E87" s="3"/>
      <c r="F87" s="3"/>
      <c r="G87" s="50"/>
    </row>
    <row r="88" spans="2:20">
      <c r="B88" s="661" t="s">
        <v>3111</v>
      </c>
      <c r="C88" s="662"/>
      <c r="D88" s="638">
        <f t="shared" si="0"/>
        <v>0</v>
      </c>
      <c r="E88" s="3"/>
      <c r="F88" s="3"/>
      <c r="G88" s="50"/>
    </row>
    <row r="89" spans="2:20" ht="13.5" thickBot="1">
      <c r="B89" s="668" t="s">
        <v>8369</v>
      </c>
      <c r="C89" s="662"/>
      <c r="D89" s="621">
        <f ca="1">SUM(D81:D88)</f>
        <v>43043.739218461524</v>
      </c>
      <c r="E89" s="3"/>
      <c r="F89" s="3"/>
      <c r="G89" s="50"/>
    </row>
    <row r="90" spans="2:20" ht="13.5" thickTop="1">
      <c r="B90" s="53"/>
      <c r="C90" s="636"/>
      <c r="D90" s="8"/>
      <c r="E90" s="8"/>
      <c r="F90" s="8"/>
      <c r="G90" s="54"/>
    </row>
    <row r="92" spans="2:20">
      <c r="B92" t="s">
        <v>11686</v>
      </c>
      <c r="D92" s="620">
        <f ca="1">+D89-D37</f>
        <v>0</v>
      </c>
    </row>
    <row r="95" spans="2:20">
      <c r="B95" s="705"/>
      <c r="C95" s="705"/>
      <c r="D95" s="703"/>
      <c r="E95" s="1566"/>
      <c r="F95" s="1566"/>
      <c r="G95" s="1566"/>
      <c r="H95" s="1566"/>
      <c r="I95" s="1566"/>
      <c r="J95" s="1566"/>
      <c r="K95" s="1566"/>
      <c r="L95" s="1566"/>
      <c r="M95" s="1566"/>
      <c r="N95" s="1566"/>
      <c r="O95" s="1566"/>
      <c r="P95" s="1566"/>
      <c r="R95" s="513"/>
      <c r="S95" s="3"/>
      <c r="T95" s="34"/>
    </row>
    <row r="96" spans="2:20">
      <c r="B96" s="706"/>
      <c r="C96" s="707"/>
      <c r="D96" s="1570"/>
      <c r="E96" s="1567"/>
      <c r="F96" s="1567"/>
      <c r="G96" s="1567"/>
      <c r="H96" s="1567"/>
      <c r="I96" s="1567"/>
      <c r="J96" s="1567"/>
      <c r="K96" s="707"/>
      <c r="L96" s="707"/>
      <c r="M96" s="707"/>
      <c r="N96" s="707"/>
      <c r="O96" s="707"/>
      <c r="P96" s="707"/>
      <c r="Q96" s="708"/>
      <c r="R96" s="1568"/>
      <c r="S96" s="3"/>
      <c r="T96" s="3"/>
    </row>
    <row r="97" spans="2:20">
      <c r="B97" s="706"/>
      <c r="C97" s="707"/>
      <c r="D97" s="386"/>
      <c r="E97" s="1567"/>
      <c r="F97" s="1567"/>
      <c r="G97" s="1567"/>
      <c r="H97" s="1567"/>
      <c r="I97" s="1567"/>
      <c r="J97" s="1567"/>
      <c r="K97" s="707"/>
      <c r="L97" s="707"/>
      <c r="M97" s="707"/>
      <c r="N97" s="707"/>
      <c r="O97" s="707"/>
      <c r="P97" s="707"/>
      <c r="Q97" s="708"/>
      <c r="R97" s="1568"/>
      <c r="S97" s="3"/>
      <c r="T97" s="3"/>
    </row>
    <row r="98" spans="2:20">
      <c r="B98" s="1711"/>
      <c r="C98" s="707"/>
      <c r="D98" s="386"/>
      <c r="E98" s="1567"/>
      <c r="F98" s="1567"/>
      <c r="G98" s="1567"/>
      <c r="H98" s="1567"/>
      <c r="I98" s="1567"/>
      <c r="J98" s="1567"/>
      <c r="K98" s="707"/>
      <c r="L98" s="707"/>
      <c r="M98" s="707"/>
      <c r="N98" s="707"/>
      <c r="O98" s="707"/>
      <c r="P98" s="707"/>
      <c r="Q98" s="708"/>
      <c r="R98" s="702"/>
    </row>
    <row r="99" spans="2:20">
      <c r="B99" s="1"/>
      <c r="C99" s="710"/>
      <c r="F99" s="235"/>
      <c r="G99" s="235"/>
      <c r="H99" s="235"/>
      <c r="I99" s="235"/>
      <c r="J99" s="707"/>
      <c r="K99" s="707"/>
      <c r="L99" s="707"/>
      <c r="M99" s="707"/>
      <c r="N99" s="707"/>
      <c r="O99" s="707"/>
      <c r="P99" s="707"/>
      <c r="Q99" s="709"/>
      <c r="R99" s="702"/>
    </row>
    <row r="100" spans="2:20">
      <c r="B100" s="707"/>
      <c r="C100" s="240"/>
      <c r="D100" s="2166"/>
      <c r="F100" s="235"/>
      <c r="G100" s="235"/>
      <c r="H100" s="235"/>
      <c r="I100" s="235"/>
      <c r="J100" s="707"/>
      <c r="K100" s="707"/>
      <c r="L100" s="707"/>
      <c r="M100" s="707"/>
      <c r="N100" s="707"/>
      <c r="O100" s="707"/>
      <c r="P100" s="707"/>
      <c r="Q100" s="709"/>
      <c r="R100" s="702"/>
    </row>
    <row r="101" spans="2:20">
      <c r="B101" s="707"/>
      <c r="C101" s="240"/>
      <c r="D101" s="2222"/>
      <c r="E101" s="240"/>
      <c r="F101" s="240"/>
      <c r="G101" s="240"/>
      <c r="H101" s="240"/>
      <c r="I101" s="240"/>
      <c r="J101" s="707"/>
      <c r="K101" s="708"/>
      <c r="L101" s="708"/>
      <c r="M101" s="708"/>
      <c r="N101" s="708"/>
      <c r="O101" s="708"/>
      <c r="P101" s="708"/>
      <c r="Q101" s="709"/>
      <c r="R101" s="702"/>
    </row>
    <row r="102" spans="2:20">
      <c r="B102" s="707"/>
      <c r="C102" s="240"/>
      <c r="D102" s="240"/>
      <c r="E102" s="240"/>
      <c r="F102" s="240"/>
      <c r="G102" s="240"/>
      <c r="H102" s="240"/>
      <c r="I102" s="240"/>
      <c r="J102" s="707"/>
      <c r="K102" s="708"/>
      <c r="L102" s="708"/>
      <c r="M102" s="708"/>
      <c r="N102" s="708"/>
      <c r="O102" s="708"/>
      <c r="P102" s="708"/>
      <c r="Q102" s="709"/>
      <c r="R102" s="702"/>
    </row>
    <row r="103" spans="2:20">
      <c r="B103" s="707"/>
      <c r="C103" s="240"/>
      <c r="D103" s="1719"/>
      <c r="E103" s="240"/>
      <c r="F103" s="240"/>
      <c r="G103" s="240"/>
      <c r="H103" s="240"/>
      <c r="I103" s="240"/>
      <c r="J103" s="707"/>
      <c r="K103" s="708"/>
      <c r="L103" s="708"/>
      <c r="M103" s="708"/>
      <c r="N103" s="708"/>
      <c r="O103" s="708"/>
      <c r="P103" s="708"/>
      <c r="Q103" s="709"/>
      <c r="R103" s="702"/>
    </row>
    <row r="104" spans="2:20">
      <c r="B104" s="707"/>
      <c r="C104" s="240"/>
      <c r="D104" s="1713"/>
      <c r="E104" s="240"/>
      <c r="F104" s="240"/>
      <c r="G104" s="240"/>
      <c r="H104" s="240"/>
      <c r="I104" s="240"/>
      <c r="J104" s="707"/>
      <c r="K104" s="708"/>
      <c r="L104" s="708"/>
      <c r="M104" s="708"/>
      <c r="N104" s="708"/>
      <c r="O104" s="708"/>
      <c r="P104" s="708"/>
      <c r="Q104" s="709"/>
      <c r="R104" s="702"/>
    </row>
    <row r="105" spans="2:20">
      <c r="B105" s="707"/>
      <c r="C105" s="240"/>
      <c r="D105" s="1719"/>
      <c r="E105" s="240"/>
      <c r="F105" s="240"/>
      <c r="G105" s="240"/>
      <c r="H105" s="240"/>
      <c r="I105" s="240"/>
      <c r="J105" s="707"/>
      <c r="K105" s="708"/>
      <c r="L105" s="708"/>
      <c r="M105" s="708"/>
      <c r="N105" s="708"/>
      <c r="O105" s="708"/>
      <c r="P105" s="708"/>
      <c r="Q105" s="709"/>
      <c r="R105" s="702"/>
    </row>
    <row r="106" spans="2:20">
      <c r="B106" s="707"/>
      <c r="C106" s="240"/>
      <c r="D106" s="240"/>
      <c r="E106" s="240"/>
      <c r="F106" s="240"/>
      <c r="G106" s="240"/>
      <c r="H106" s="240"/>
      <c r="I106" s="240"/>
      <c r="J106" s="707"/>
      <c r="K106" s="708"/>
      <c r="L106" s="708"/>
      <c r="M106" s="708"/>
      <c r="N106" s="708"/>
      <c r="O106" s="708"/>
      <c r="P106" s="708"/>
      <c r="Q106" s="709"/>
      <c r="R106" s="702"/>
    </row>
    <row r="107" spans="2:20">
      <c r="B107" s="707"/>
      <c r="C107" s="240"/>
      <c r="D107" s="240"/>
      <c r="E107" s="240"/>
      <c r="F107" s="240"/>
      <c r="G107" s="240"/>
      <c r="H107" s="240"/>
      <c r="I107" s="240"/>
      <c r="J107" s="707"/>
      <c r="K107" s="708"/>
      <c r="L107" s="708"/>
      <c r="M107" s="708"/>
      <c r="N107" s="708"/>
      <c r="O107" s="708"/>
      <c r="P107" s="708"/>
      <c r="Q107" s="709"/>
      <c r="R107" s="702"/>
    </row>
    <row r="108" spans="2:20">
      <c r="B108" s="707"/>
      <c r="C108" s="240"/>
      <c r="D108" s="240"/>
      <c r="E108" s="240"/>
      <c r="F108" s="240"/>
      <c r="G108" s="240"/>
      <c r="H108" s="240"/>
      <c r="I108" s="240"/>
      <c r="J108" s="707"/>
      <c r="K108" s="708"/>
      <c r="L108" s="708"/>
      <c r="M108" s="708"/>
      <c r="N108" s="708"/>
      <c r="O108" s="708"/>
      <c r="P108" s="708"/>
      <c r="Q108" s="709"/>
      <c r="R108" s="702"/>
    </row>
    <row r="109" spans="2:20">
      <c r="B109" s="700"/>
      <c r="C109" s="700"/>
      <c r="D109" s="700"/>
      <c r="E109" s="700"/>
      <c r="F109" s="700"/>
      <c r="G109" s="700"/>
      <c r="H109" s="700"/>
      <c r="I109" s="700"/>
      <c r="J109" s="701"/>
      <c r="K109" s="708"/>
      <c r="L109" s="708"/>
      <c r="M109" s="708"/>
      <c r="N109" s="708"/>
      <c r="O109" s="708"/>
      <c r="P109" s="708"/>
      <c r="Q109" s="709"/>
      <c r="R109" s="702"/>
    </row>
    <row r="110" spans="2:20">
      <c r="B110" s="708"/>
      <c r="C110" s="240"/>
      <c r="D110" s="240"/>
      <c r="E110" s="240"/>
      <c r="F110" s="240"/>
      <c r="G110" s="240"/>
      <c r="H110" s="240"/>
      <c r="I110" s="240"/>
      <c r="J110" s="707"/>
      <c r="K110" s="708"/>
      <c r="L110" s="708"/>
      <c r="M110" s="708"/>
      <c r="N110" s="708"/>
      <c r="O110" s="708"/>
      <c r="P110" s="708"/>
      <c r="Q110" s="709"/>
      <c r="R110" s="702"/>
    </row>
    <row r="111" spans="2:20">
      <c r="B111" s="708"/>
      <c r="C111" s="708"/>
      <c r="D111" s="708"/>
      <c r="E111" s="708"/>
      <c r="F111" s="708"/>
      <c r="G111" s="708"/>
      <c r="H111" s="708"/>
      <c r="I111" s="708"/>
      <c r="J111" s="707"/>
      <c r="K111" s="708"/>
      <c r="L111" s="708"/>
      <c r="M111" s="708"/>
      <c r="N111" s="708"/>
      <c r="O111" s="708"/>
      <c r="P111" s="708"/>
      <c r="Q111" s="709"/>
      <c r="R111" s="702"/>
    </row>
    <row r="112" spans="2:20">
      <c r="B112" s="708"/>
      <c r="C112" s="708"/>
      <c r="D112" s="708"/>
      <c r="E112" s="708"/>
      <c r="F112" s="708"/>
      <c r="G112" s="708"/>
      <c r="H112" s="708"/>
      <c r="I112" s="708"/>
      <c r="J112" s="707"/>
      <c r="K112" s="708"/>
      <c r="L112" s="708"/>
      <c r="M112" s="708"/>
      <c r="N112" s="708"/>
      <c r="O112" s="708"/>
      <c r="P112" s="708"/>
      <c r="Q112" s="709"/>
      <c r="R112" s="702"/>
    </row>
    <row r="113" spans="2:18">
      <c r="B113" s="708"/>
      <c r="C113" s="708"/>
      <c r="D113" s="708"/>
      <c r="E113" s="708"/>
      <c r="F113" s="708"/>
      <c r="G113" s="708"/>
      <c r="H113" s="708"/>
      <c r="I113" s="708"/>
      <c r="J113" s="707"/>
      <c r="K113" s="708"/>
      <c r="L113" s="708"/>
      <c r="M113" s="708"/>
      <c r="N113" s="708"/>
      <c r="O113" s="708"/>
      <c r="P113" s="708"/>
      <c r="Q113" s="709"/>
      <c r="R113" s="702"/>
    </row>
    <row r="114" spans="2:18">
      <c r="B114" s="708"/>
      <c r="C114" s="708"/>
      <c r="D114" s="708"/>
      <c r="E114" s="708"/>
      <c r="F114" s="708"/>
      <c r="G114" s="708"/>
      <c r="H114" s="708"/>
      <c r="I114" s="708"/>
      <c r="J114" s="707"/>
      <c r="K114" s="708"/>
      <c r="L114" s="708"/>
      <c r="M114" s="708"/>
      <c r="N114" s="708"/>
      <c r="O114" s="708"/>
      <c r="P114" s="708"/>
      <c r="Q114" s="709"/>
      <c r="R114" s="702"/>
    </row>
    <row r="115" spans="2:18">
      <c r="B115" s="708"/>
      <c r="C115" s="708"/>
      <c r="D115" s="708"/>
      <c r="E115" s="708"/>
      <c r="F115" s="708"/>
      <c r="G115" s="708"/>
      <c r="H115" s="708"/>
      <c r="I115" s="708"/>
      <c r="J115" s="707"/>
      <c r="K115" s="708"/>
      <c r="L115" s="708"/>
      <c r="M115" s="708"/>
      <c r="N115" s="708"/>
      <c r="O115" s="708"/>
      <c r="P115" s="708"/>
      <c r="Q115" s="709"/>
      <c r="R115" s="702"/>
    </row>
    <row r="116" spans="2:18">
      <c r="B116" s="708"/>
      <c r="C116" s="708"/>
      <c r="D116" s="708"/>
      <c r="E116" s="708"/>
      <c r="F116" s="708"/>
      <c r="G116" s="708"/>
      <c r="H116" s="708"/>
      <c r="I116" s="708"/>
      <c r="J116" s="707"/>
      <c r="K116" s="708"/>
      <c r="L116" s="708"/>
      <c r="M116" s="708"/>
      <c r="N116" s="708"/>
      <c r="O116" s="708"/>
      <c r="P116" s="708"/>
      <c r="Q116" s="709"/>
      <c r="R116" s="702"/>
    </row>
    <row r="117" spans="2:18">
      <c r="B117" s="708"/>
      <c r="C117" s="700"/>
      <c r="D117" s="700"/>
      <c r="E117" s="700"/>
      <c r="F117" s="700"/>
      <c r="G117" s="700"/>
      <c r="H117" s="700"/>
      <c r="I117" s="700"/>
      <c r="J117" s="707"/>
      <c r="K117" s="700"/>
      <c r="L117" s="700"/>
      <c r="M117" s="700"/>
      <c r="N117" s="700"/>
      <c r="O117" s="700"/>
      <c r="P117" s="700"/>
      <c r="Q117" s="702"/>
      <c r="R117" s="702"/>
    </row>
    <row r="118" spans="2:18">
      <c r="B118" s="708"/>
      <c r="C118" s="700"/>
      <c r="D118" s="700"/>
      <c r="E118" s="700"/>
      <c r="F118" s="700"/>
      <c r="G118" s="700"/>
      <c r="H118" s="700"/>
      <c r="I118" s="700"/>
      <c r="J118" s="707"/>
      <c r="K118" s="700"/>
      <c r="L118" s="700"/>
      <c r="M118" s="700"/>
      <c r="N118" s="700"/>
      <c r="O118" s="700"/>
      <c r="P118" s="700"/>
      <c r="Q118" s="702"/>
      <c r="R118" s="702"/>
    </row>
    <row r="119" spans="2:18">
      <c r="B119" s="708"/>
      <c r="C119" s="700"/>
      <c r="D119" s="700"/>
      <c r="E119" s="700"/>
      <c r="F119" s="700"/>
      <c r="G119" s="700"/>
      <c r="H119" s="700"/>
      <c r="I119" s="700"/>
      <c r="J119" s="707"/>
      <c r="K119" s="700"/>
      <c r="L119" s="700"/>
      <c r="M119" s="700"/>
      <c r="N119" s="700"/>
      <c r="O119" s="700"/>
      <c r="P119" s="700"/>
      <c r="Q119" s="702"/>
      <c r="R119" s="702"/>
    </row>
    <row r="120" spans="2:18">
      <c r="B120" s="708"/>
      <c r="C120" s="700"/>
      <c r="D120" s="700"/>
      <c r="E120" s="700"/>
      <c r="F120" s="700"/>
      <c r="G120" s="700"/>
      <c r="H120" s="700"/>
      <c r="I120" s="700"/>
      <c r="J120" s="707"/>
      <c r="K120" s="700"/>
      <c r="L120" s="700"/>
      <c r="M120" s="700"/>
      <c r="N120" s="700"/>
      <c r="O120" s="700"/>
      <c r="P120" s="700"/>
      <c r="Q120" s="702"/>
      <c r="R120" s="702"/>
    </row>
    <row r="121" spans="2:18">
      <c r="B121" s="708"/>
      <c r="C121" s="700"/>
      <c r="D121" s="700"/>
      <c r="E121" s="700"/>
      <c r="F121" s="700"/>
      <c r="G121" s="700"/>
      <c r="H121" s="700"/>
      <c r="I121" s="700"/>
      <c r="J121" s="707"/>
      <c r="K121" s="700"/>
      <c r="L121" s="700"/>
      <c r="M121" s="700"/>
      <c r="N121" s="700"/>
      <c r="O121" s="700"/>
      <c r="P121" s="700"/>
      <c r="Q121" s="702"/>
      <c r="R121" s="702"/>
    </row>
    <row r="122" spans="2:18">
      <c r="B122" s="708"/>
      <c r="C122" s="700"/>
      <c r="D122" s="700"/>
      <c r="E122" s="700"/>
      <c r="F122" s="700"/>
      <c r="G122" s="700"/>
      <c r="H122" s="700"/>
      <c r="I122" s="700"/>
      <c r="J122" s="707"/>
      <c r="K122" s="700"/>
      <c r="L122" s="700"/>
      <c r="M122" s="700"/>
      <c r="N122" s="700"/>
      <c r="O122" s="700"/>
      <c r="P122" s="700"/>
      <c r="Q122" s="702"/>
      <c r="R122" s="702"/>
    </row>
    <row r="123" spans="2:18">
      <c r="B123" s="708"/>
      <c r="C123" s="700"/>
      <c r="D123" s="700"/>
      <c r="E123" s="700"/>
      <c r="F123" s="700"/>
      <c r="G123" s="700"/>
      <c r="H123" s="700"/>
      <c r="I123" s="700"/>
      <c r="J123" s="707"/>
      <c r="K123" s="700"/>
      <c r="L123" s="700"/>
      <c r="M123" s="700"/>
      <c r="N123" s="700"/>
      <c r="O123" s="700"/>
      <c r="P123" s="700"/>
      <c r="Q123" s="702"/>
      <c r="R123" s="702"/>
    </row>
    <row r="124" spans="2:18">
      <c r="B124" s="708"/>
      <c r="C124" s="700"/>
      <c r="D124" s="700"/>
      <c r="E124" s="700"/>
      <c r="F124" s="700"/>
      <c r="G124" s="700"/>
      <c r="H124" s="700"/>
      <c r="I124" s="700"/>
      <c r="J124" s="707"/>
      <c r="K124" s="700"/>
      <c r="L124" s="700"/>
      <c r="M124" s="700"/>
      <c r="N124" s="700"/>
      <c r="O124" s="700"/>
      <c r="P124" s="700"/>
      <c r="Q124" s="702"/>
      <c r="R124" s="702"/>
    </row>
    <row r="125" spans="2:18">
      <c r="B125" s="708"/>
      <c r="C125" s="700"/>
      <c r="D125" s="700"/>
      <c r="E125" s="700"/>
      <c r="F125" s="700"/>
      <c r="G125" s="700"/>
      <c r="H125" s="700"/>
      <c r="I125" s="700"/>
      <c r="J125" s="707"/>
      <c r="K125" s="700"/>
      <c r="L125" s="700"/>
      <c r="M125" s="700"/>
      <c r="N125" s="700"/>
      <c r="O125" s="700"/>
      <c r="P125" s="700"/>
      <c r="Q125" s="702"/>
      <c r="R125" s="702"/>
    </row>
    <row r="126" spans="2:18">
      <c r="B126" s="708"/>
      <c r="C126" s="700"/>
      <c r="D126" s="700"/>
      <c r="E126" s="700"/>
      <c r="F126" s="700"/>
      <c r="G126" s="700"/>
      <c r="H126" s="700"/>
      <c r="I126" s="700"/>
      <c r="J126" s="707"/>
      <c r="K126" s="700"/>
      <c r="L126" s="700"/>
      <c r="M126" s="700"/>
      <c r="N126" s="700"/>
      <c r="O126" s="700"/>
      <c r="P126" s="700"/>
      <c r="Q126" s="702"/>
      <c r="R126" s="702"/>
    </row>
    <row r="127" spans="2:18">
      <c r="B127" s="700"/>
      <c r="C127" s="700"/>
      <c r="D127" s="700"/>
      <c r="E127" s="700"/>
      <c r="F127" s="700"/>
      <c r="G127" s="700"/>
      <c r="H127" s="700"/>
      <c r="I127" s="700"/>
      <c r="J127" s="701"/>
      <c r="K127" s="700"/>
      <c r="L127" s="700"/>
      <c r="M127" s="700"/>
      <c r="N127" s="700"/>
      <c r="O127" s="700"/>
      <c r="P127" s="700"/>
      <c r="Q127" s="702"/>
      <c r="R127" s="702"/>
    </row>
    <row r="128" spans="2:18">
      <c r="B128" s="700"/>
      <c r="C128" s="700"/>
      <c r="D128" s="700"/>
      <c r="E128" s="700"/>
      <c r="F128" s="700"/>
      <c r="G128" s="700"/>
      <c r="H128" s="700"/>
      <c r="I128" s="700"/>
      <c r="J128" s="701"/>
      <c r="K128" s="700"/>
      <c r="L128" s="700"/>
      <c r="M128" s="700"/>
      <c r="N128" s="700"/>
      <c r="O128" s="700"/>
      <c r="P128" s="700"/>
      <c r="Q128" s="702"/>
      <c r="R128" s="702"/>
    </row>
    <row r="129" spans="2:18">
      <c r="B129" s="700"/>
      <c r="C129" s="700"/>
      <c r="D129" s="700"/>
      <c r="E129" s="700"/>
      <c r="F129" s="700"/>
      <c r="G129" s="700"/>
      <c r="H129" s="700"/>
      <c r="I129" s="700"/>
      <c r="J129" s="701"/>
      <c r="K129" s="700"/>
      <c r="L129" s="700"/>
      <c r="M129" s="700"/>
      <c r="N129" s="700"/>
      <c r="O129" s="700"/>
      <c r="P129" s="700"/>
      <c r="Q129" s="702"/>
      <c r="R129" s="702"/>
    </row>
    <row r="130" spans="2:18">
      <c r="B130" s="700"/>
      <c r="C130" s="700"/>
      <c r="D130" s="700"/>
      <c r="E130" s="700"/>
      <c r="F130" s="700"/>
      <c r="G130" s="700"/>
      <c r="H130" s="700"/>
      <c r="I130" s="700"/>
      <c r="J130" s="701"/>
      <c r="K130" s="700"/>
      <c r="L130" s="700"/>
      <c r="M130" s="700"/>
      <c r="N130" s="700"/>
      <c r="O130" s="700"/>
      <c r="P130" s="700"/>
      <c r="Q130" s="702"/>
      <c r="R130" s="702"/>
    </row>
    <row r="131" spans="2:18">
      <c r="B131" s="700"/>
      <c r="C131" s="700"/>
      <c r="D131" s="700"/>
      <c r="E131" s="700"/>
      <c r="F131" s="700"/>
      <c r="G131" s="700"/>
      <c r="H131" s="700"/>
      <c r="I131" s="700"/>
      <c r="J131" s="701"/>
      <c r="K131" s="700"/>
      <c r="L131" s="700"/>
      <c r="M131" s="700"/>
      <c r="N131" s="700"/>
      <c r="O131" s="700"/>
      <c r="P131" s="700"/>
      <c r="Q131" s="702"/>
      <c r="R131" s="702"/>
    </row>
    <row r="132" spans="2:18">
      <c r="B132" s="700"/>
      <c r="C132" s="700"/>
      <c r="D132" s="700"/>
      <c r="E132" s="700"/>
      <c r="F132" s="700"/>
      <c r="G132" s="700"/>
      <c r="H132" s="700"/>
      <c r="I132" s="700"/>
      <c r="J132" s="701"/>
      <c r="K132" s="700"/>
      <c r="L132" s="700"/>
      <c r="M132" s="700"/>
      <c r="N132" s="700"/>
      <c r="O132" s="700"/>
      <c r="P132" s="700"/>
      <c r="Q132" s="702"/>
      <c r="R132" s="702"/>
    </row>
    <row r="133" spans="2:18">
      <c r="B133" s="700"/>
      <c r="C133" s="700"/>
      <c r="D133" s="700"/>
      <c r="E133" s="700"/>
      <c r="F133" s="700"/>
      <c r="G133" s="700"/>
      <c r="H133" s="700"/>
      <c r="I133" s="700"/>
      <c r="J133" s="701"/>
      <c r="K133" s="700"/>
      <c r="L133" s="700"/>
      <c r="M133" s="700"/>
      <c r="N133" s="700"/>
      <c r="O133" s="700"/>
      <c r="P133" s="700"/>
      <c r="Q133" s="702"/>
      <c r="R133" s="702"/>
    </row>
    <row r="134" spans="2:18">
      <c r="B134" s="700"/>
      <c r="C134" s="700"/>
      <c r="D134" s="700"/>
      <c r="E134" s="700"/>
      <c r="F134" s="700"/>
      <c r="G134" s="700"/>
      <c r="H134" s="700"/>
      <c r="I134" s="700"/>
      <c r="J134" s="701"/>
      <c r="K134" s="700"/>
      <c r="L134" s="700"/>
      <c r="M134" s="700"/>
      <c r="N134" s="700"/>
      <c r="O134" s="700"/>
      <c r="P134" s="700"/>
      <c r="Q134" s="702"/>
      <c r="R134" s="702"/>
    </row>
    <row r="135" spans="2:18">
      <c r="B135" s="700"/>
      <c r="C135" s="700"/>
      <c r="D135" s="700"/>
      <c r="E135" s="700"/>
      <c r="F135" s="700"/>
      <c r="G135" s="700"/>
      <c r="H135" s="700"/>
      <c r="I135" s="700"/>
      <c r="J135" s="701"/>
      <c r="K135" s="700"/>
      <c r="L135" s="700"/>
      <c r="M135" s="700"/>
      <c r="N135" s="700"/>
      <c r="O135" s="700"/>
      <c r="P135" s="700"/>
      <c r="Q135" s="702"/>
      <c r="R135" s="702"/>
    </row>
    <row r="136" spans="2:18">
      <c r="B136" s="700"/>
      <c r="C136" s="700"/>
      <c r="D136" s="700"/>
      <c r="E136" s="700"/>
      <c r="F136" s="700"/>
      <c r="G136" s="700"/>
      <c r="H136" s="700"/>
      <c r="I136" s="700"/>
      <c r="J136" s="701"/>
      <c r="K136" s="700"/>
      <c r="L136" s="700"/>
      <c r="M136" s="700"/>
      <c r="N136" s="700"/>
      <c r="O136" s="700"/>
      <c r="P136" s="700"/>
      <c r="Q136" s="702"/>
      <c r="R136" s="702"/>
    </row>
    <row r="137" spans="2:18">
      <c r="B137" s="700"/>
      <c r="C137" s="700"/>
      <c r="D137" s="700"/>
      <c r="E137" s="700"/>
      <c r="F137" s="700"/>
      <c r="G137" s="700"/>
      <c r="H137" s="700"/>
      <c r="I137" s="700"/>
      <c r="J137" s="701"/>
      <c r="K137" s="700"/>
      <c r="L137" s="700"/>
      <c r="M137" s="700"/>
      <c r="N137" s="700"/>
      <c r="O137" s="700"/>
      <c r="P137" s="700"/>
      <c r="Q137" s="702"/>
      <c r="R137" s="702"/>
    </row>
    <row r="138" spans="2:18">
      <c r="B138" s="700"/>
      <c r="C138" s="700"/>
      <c r="D138" s="700"/>
      <c r="E138" s="700"/>
      <c r="F138" s="700"/>
      <c r="G138" s="700"/>
      <c r="H138" s="700"/>
      <c r="I138" s="700"/>
      <c r="J138" s="701"/>
      <c r="K138" s="700"/>
      <c r="L138" s="700"/>
      <c r="M138" s="700"/>
      <c r="N138" s="700"/>
      <c r="O138" s="700"/>
      <c r="P138" s="700"/>
      <c r="Q138" s="702"/>
      <c r="R138" s="702"/>
    </row>
    <row r="139" spans="2:18">
      <c r="B139" s="700"/>
      <c r="C139" s="700"/>
      <c r="D139" s="700"/>
      <c r="E139" s="700"/>
      <c r="F139" s="700"/>
      <c r="G139" s="700"/>
      <c r="H139" s="700"/>
      <c r="I139" s="700"/>
      <c r="J139" s="701"/>
      <c r="K139" s="700"/>
      <c r="L139" s="700"/>
      <c r="M139" s="700"/>
      <c r="N139" s="700"/>
      <c r="O139" s="700"/>
      <c r="P139" s="700"/>
      <c r="Q139" s="702"/>
      <c r="R139" s="702"/>
    </row>
    <row r="140" spans="2:18">
      <c r="B140" s="700"/>
      <c r="C140" s="700"/>
      <c r="D140" s="700"/>
      <c r="E140" s="700"/>
      <c r="F140" s="700"/>
      <c r="G140" s="700"/>
      <c r="H140" s="700"/>
      <c r="I140" s="700"/>
      <c r="J140" s="701"/>
      <c r="K140" s="700"/>
      <c r="L140" s="700"/>
      <c r="M140" s="700"/>
      <c r="N140" s="700"/>
      <c r="O140" s="700"/>
      <c r="P140" s="700"/>
      <c r="Q140" s="702"/>
      <c r="R140" s="702"/>
    </row>
    <row r="141" spans="2:18">
      <c r="B141" s="700"/>
      <c r="C141" s="700"/>
      <c r="D141" s="700"/>
      <c r="E141" s="700"/>
      <c r="F141" s="700"/>
      <c r="G141" s="700"/>
      <c r="H141" s="700"/>
      <c r="I141" s="700"/>
      <c r="J141" s="701"/>
      <c r="K141" s="700"/>
      <c r="L141" s="700"/>
      <c r="M141" s="700"/>
      <c r="N141" s="700"/>
      <c r="O141" s="700"/>
      <c r="P141" s="700"/>
      <c r="Q141" s="702"/>
      <c r="R141" s="702"/>
    </row>
    <row r="142" spans="2:18">
      <c r="B142" s="700"/>
      <c r="C142" s="700"/>
      <c r="D142" s="700"/>
      <c r="E142" s="700"/>
      <c r="F142" s="700"/>
      <c r="G142" s="700"/>
      <c r="H142" s="700"/>
      <c r="I142" s="700"/>
      <c r="J142" s="701"/>
      <c r="K142" s="700"/>
      <c r="L142" s="700"/>
      <c r="M142" s="700"/>
      <c r="N142" s="700"/>
      <c r="O142" s="700"/>
      <c r="P142" s="700"/>
      <c r="Q142" s="702"/>
      <c r="R142" s="702"/>
    </row>
    <row r="143" spans="2:18">
      <c r="B143" s="700"/>
      <c r="C143" s="700"/>
      <c r="D143" s="700"/>
      <c r="E143" s="700"/>
      <c r="F143" s="700"/>
      <c r="G143" s="700"/>
      <c r="H143" s="700"/>
      <c r="I143" s="700"/>
      <c r="J143" s="701"/>
      <c r="K143" s="700"/>
      <c r="L143" s="700"/>
      <c r="M143" s="700"/>
      <c r="N143" s="700"/>
      <c r="O143" s="700"/>
      <c r="P143" s="700"/>
      <c r="Q143" s="702"/>
      <c r="R143" s="702"/>
    </row>
    <row r="144" spans="2:18">
      <c r="B144" s="700"/>
      <c r="C144" s="700"/>
      <c r="D144" s="700"/>
      <c r="E144" s="700"/>
      <c r="F144" s="700"/>
      <c r="G144" s="700"/>
      <c r="H144" s="700"/>
      <c r="I144" s="700"/>
      <c r="J144" s="701"/>
      <c r="K144" s="700"/>
      <c r="L144" s="700"/>
      <c r="M144" s="700"/>
      <c r="N144" s="700"/>
      <c r="O144" s="700"/>
      <c r="P144" s="700"/>
      <c r="Q144" s="702"/>
      <c r="R144" s="702"/>
    </row>
    <row r="145" spans="2:18">
      <c r="B145" s="700"/>
      <c r="C145" s="700"/>
      <c r="D145" s="700"/>
      <c r="E145" s="700"/>
      <c r="F145" s="700"/>
      <c r="G145" s="700"/>
      <c r="H145" s="700"/>
      <c r="I145" s="700"/>
      <c r="J145" s="701"/>
      <c r="K145" s="700"/>
      <c r="L145" s="700"/>
      <c r="M145" s="700"/>
      <c r="N145" s="700"/>
      <c r="O145" s="700"/>
      <c r="P145" s="700"/>
      <c r="Q145" s="702"/>
      <c r="R145" s="702"/>
    </row>
    <row r="146" spans="2:18">
      <c r="B146" s="700"/>
      <c r="C146" s="700"/>
      <c r="D146" s="700"/>
      <c r="E146" s="700"/>
      <c r="F146" s="700"/>
      <c r="G146" s="700"/>
      <c r="H146" s="700"/>
      <c r="I146" s="700"/>
      <c r="J146" s="701"/>
      <c r="K146" s="700"/>
      <c r="L146" s="700"/>
      <c r="M146" s="700"/>
      <c r="N146" s="700"/>
      <c r="O146" s="700"/>
      <c r="P146" s="700"/>
      <c r="Q146" s="702"/>
      <c r="R146" s="702"/>
    </row>
    <row r="147" spans="2:18">
      <c r="B147" s="700"/>
      <c r="C147" s="700"/>
      <c r="D147" s="700"/>
      <c r="E147" s="700"/>
      <c r="F147" s="700"/>
      <c r="G147" s="700"/>
      <c r="H147" s="700"/>
      <c r="I147" s="700"/>
      <c r="J147" s="701"/>
      <c r="K147" s="700"/>
      <c r="L147" s="700"/>
      <c r="M147" s="700"/>
      <c r="N147" s="700"/>
      <c r="O147" s="700"/>
      <c r="P147" s="700"/>
      <c r="Q147" s="702"/>
      <c r="R147" s="702"/>
    </row>
    <row r="148" spans="2:18">
      <c r="B148" s="700"/>
      <c r="C148" s="700"/>
      <c r="D148" s="700"/>
      <c r="E148" s="700"/>
      <c r="F148" s="700"/>
      <c r="G148" s="700"/>
      <c r="H148" s="700"/>
      <c r="I148" s="700"/>
      <c r="J148" s="701"/>
      <c r="K148" s="700"/>
      <c r="L148" s="700"/>
      <c r="M148" s="700"/>
      <c r="N148" s="700"/>
      <c r="O148" s="700"/>
      <c r="P148" s="700"/>
      <c r="Q148" s="702"/>
      <c r="R148" s="702"/>
    </row>
    <row r="149" spans="2:18">
      <c r="B149" s="700"/>
      <c r="C149" s="700"/>
      <c r="D149" s="700"/>
      <c r="E149" s="700"/>
      <c r="F149" s="700"/>
      <c r="G149" s="700"/>
      <c r="H149" s="700"/>
      <c r="I149" s="700"/>
      <c r="J149" s="701"/>
      <c r="K149" s="700"/>
      <c r="L149" s="700"/>
      <c r="M149" s="700"/>
      <c r="N149" s="700"/>
      <c r="O149" s="700"/>
      <c r="P149" s="700"/>
      <c r="Q149" s="702"/>
      <c r="R149" s="702"/>
    </row>
    <row r="150" spans="2:18">
      <c r="B150" s="700"/>
      <c r="C150" s="700"/>
      <c r="D150" s="700"/>
      <c r="E150" s="700"/>
      <c r="F150" s="700"/>
      <c r="G150" s="700"/>
      <c r="H150" s="700"/>
      <c r="I150" s="700"/>
      <c r="J150" s="701"/>
      <c r="K150" s="700"/>
      <c r="L150" s="700"/>
      <c r="M150" s="700"/>
      <c r="N150" s="700"/>
      <c r="O150" s="700"/>
      <c r="P150" s="700"/>
      <c r="Q150" s="702"/>
      <c r="R150" s="702"/>
    </row>
    <row r="151" spans="2:18">
      <c r="B151" s="700"/>
      <c r="C151" s="700"/>
      <c r="D151" s="700"/>
      <c r="E151" s="700"/>
      <c r="F151" s="700"/>
      <c r="G151" s="700"/>
      <c r="H151" s="700"/>
      <c r="I151" s="700"/>
      <c r="J151" s="701"/>
      <c r="K151" s="700"/>
      <c r="L151" s="700"/>
      <c r="M151" s="700"/>
      <c r="N151" s="700"/>
      <c r="O151" s="700"/>
      <c r="P151" s="700"/>
      <c r="Q151" s="702"/>
      <c r="R151" s="702"/>
    </row>
    <row r="152" spans="2:18">
      <c r="B152" s="700"/>
      <c r="C152" s="700"/>
      <c r="D152" s="700"/>
      <c r="E152" s="700"/>
      <c r="F152" s="700"/>
      <c r="G152" s="700"/>
      <c r="H152" s="700"/>
      <c r="I152" s="700"/>
      <c r="J152" s="701"/>
      <c r="K152" s="700"/>
      <c r="L152" s="700"/>
      <c r="M152" s="700"/>
      <c r="N152" s="700"/>
      <c r="O152" s="700"/>
      <c r="P152" s="700"/>
      <c r="Q152" s="702"/>
      <c r="R152" s="702"/>
    </row>
  </sheetData>
  <phoneticPr fontId="54" type="noConversion"/>
  <pageMargins left="0.4" right="0.59" top="1" bottom="1" header="0.5" footer="0.5"/>
  <pageSetup scale="73" orientation="portrait" horizontalDpi="1200" verticalDpi="1200" r:id="rId1"/>
  <headerFooter alignWithMargins="0">
    <oddFooter>&amp;L&amp;Z&amp;F&amp;R&amp;F  (&amp;A)</oddFooter>
  </headerFooter>
  <drawing r:id="rId2"/>
</worksheet>
</file>

<file path=xl/worksheets/sheet31.xml><?xml version="1.0" encoding="utf-8"?>
<worksheet xmlns="http://schemas.openxmlformats.org/spreadsheetml/2006/main" xmlns:r="http://schemas.openxmlformats.org/officeDocument/2006/relationships">
  <sheetPr codeName="Sheet32" enableFormatConditionsCalculation="0">
    <tabColor indexed="26"/>
    <pageSetUpPr fitToPage="1"/>
  </sheetPr>
  <dimension ref="A2:L96"/>
  <sheetViews>
    <sheetView topLeftCell="E28" workbookViewId="0">
      <selection activeCell="I49" sqref="I49"/>
    </sheetView>
  </sheetViews>
  <sheetFormatPr defaultRowHeight="12.75"/>
  <cols>
    <col min="1" max="1" width="23" customWidth="1"/>
    <col min="2" max="2" width="29.42578125" customWidth="1"/>
    <col min="3" max="6" width="23" customWidth="1"/>
    <col min="7" max="7" width="27.85546875" customWidth="1"/>
    <col min="8" max="8" width="22.85546875" customWidth="1"/>
    <col min="9" max="9" width="22.28515625" customWidth="1"/>
    <col min="10" max="10" width="18.7109375" customWidth="1"/>
    <col min="11" max="11" width="19.5703125" customWidth="1"/>
    <col min="12" max="12" width="10.42578125" customWidth="1"/>
  </cols>
  <sheetData>
    <row r="2" spans="1:7" ht="15">
      <c r="D2" s="2389" t="s">
        <v>3160</v>
      </c>
      <c r="E2" s="2389"/>
    </row>
    <row r="5" spans="1:7" ht="18">
      <c r="A5" s="2361" t="s">
        <v>1271</v>
      </c>
      <c r="B5" s="2361"/>
      <c r="C5" s="2361"/>
      <c r="D5" s="2361"/>
      <c r="E5" s="2361"/>
      <c r="F5" s="2361"/>
    </row>
    <row r="6" spans="1:7" ht="20.25">
      <c r="A6" s="2015" t="s">
        <v>1270</v>
      </c>
      <c r="B6" s="2386">
        <v>2009</v>
      </c>
      <c r="C6" s="2633"/>
      <c r="D6" s="2634"/>
      <c r="E6" s="2634"/>
      <c r="F6" s="2015"/>
      <c r="G6" s="2360"/>
    </row>
    <row r="7" spans="1:7" ht="14.25">
      <c r="A7" s="2015" t="s">
        <v>1267</v>
      </c>
      <c r="B7" s="2015" t="s">
        <v>11554</v>
      </c>
      <c r="C7" s="2015"/>
      <c r="D7" s="2015"/>
      <c r="E7" s="2015"/>
      <c r="F7" s="2015"/>
    </row>
    <row r="8" spans="1:7" ht="14.25">
      <c r="A8" s="2015" t="s">
        <v>10837</v>
      </c>
      <c r="B8" s="2015" t="s">
        <v>11553</v>
      </c>
      <c r="C8" s="2015"/>
      <c r="D8" s="2015"/>
      <c r="E8" s="2015"/>
      <c r="F8" s="2015"/>
    </row>
    <row r="9" spans="1:7" ht="14.25">
      <c r="A9" s="2015" t="s">
        <v>1268</v>
      </c>
      <c r="B9" s="2438" t="s">
        <v>11551</v>
      </c>
      <c r="C9" s="2015"/>
      <c r="D9" s="2015"/>
      <c r="E9" s="2015"/>
      <c r="F9" s="2015"/>
    </row>
    <row r="10" spans="1:7" ht="15">
      <c r="A10" s="2015" t="s">
        <v>3676</v>
      </c>
      <c r="B10" s="2402" t="s">
        <v>11552</v>
      </c>
      <c r="C10" s="2015"/>
      <c r="D10" s="2015"/>
      <c r="E10" s="2015"/>
      <c r="F10" s="2015"/>
    </row>
    <row r="13" spans="1:7" ht="18">
      <c r="A13" s="2361" t="s">
        <v>1278</v>
      </c>
      <c r="B13" s="2360" t="s">
        <v>11550</v>
      </c>
      <c r="C13" s="1"/>
      <c r="D13" s="2361"/>
      <c r="E13" s="2361"/>
      <c r="F13" s="2361"/>
      <c r="G13" s="2360"/>
    </row>
    <row r="14" spans="1:7">
      <c r="B14" s="2202" t="s">
        <v>11555</v>
      </c>
      <c r="C14" s="1"/>
    </row>
    <row r="15" spans="1:7" ht="15">
      <c r="C15" s="2362" t="s">
        <v>3609</v>
      </c>
    </row>
    <row r="16" spans="1:7">
      <c r="C16" t="s">
        <v>9816</v>
      </c>
    </row>
    <row r="17" spans="1:12" ht="15">
      <c r="C17" s="2941"/>
    </row>
    <row r="19" spans="1:12" ht="13.5" thickBot="1">
      <c r="A19" s="21"/>
      <c r="B19" s="21"/>
      <c r="C19" s="21"/>
      <c r="D19" s="21"/>
      <c r="E19" s="21"/>
      <c r="F19" s="21"/>
      <c r="G19" s="21"/>
      <c r="H19" s="21"/>
      <c r="I19" s="21"/>
      <c r="J19" s="21"/>
      <c r="K19" s="21"/>
      <c r="L19" s="21"/>
    </row>
    <row r="20" spans="1:12">
      <c r="I20" s="112"/>
      <c r="J20" s="263"/>
      <c r="K20" s="263"/>
      <c r="L20" s="263"/>
    </row>
    <row r="21" spans="1:12">
      <c r="G21" s="99" t="s">
        <v>3205</v>
      </c>
      <c r="H21" s="689"/>
      <c r="I21" s="689"/>
      <c r="J21" s="48"/>
      <c r="K21" s="48"/>
      <c r="L21" s="679"/>
    </row>
    <row r="22" spans="1:12">
      <c r="A22" s="3320"/>
      <c r="C22" t="s">
        <v>4435</v>
      </c>
      <c r="D22" t="s">
        <v>4436</v>
      </c>
      <c r="G22" s="101" t="s">
        <v>8172</v>
      </c>
      <c r="H22" s="133"/>
      <c r="I22" s="133"/>
      <c r="J22" s="3"/>
      <c r="K22" s="3"/>
      <c r="L22" s="50"/>
    </row>
    <row r="23" spans="1:12">
      <c r="A23" s="14"/>
      <c r="B23" s="14" t="s">
        <v>4437</v>
      </c>
      <c r="C23" s="14" t="s">
        <v>4438</v>
      </c>
      <c r="D23" s="14" t="s">
        <v>4252</v>
      </c>
      <c r="E23" t="s">
        <v>9927</v>
      </c>
      <c r="F23" s="14"/>
      <c r="G23" s="1652" t="str">
        <f>PERIOD</f>
        <v>FOR THE FORECAST PERIOD ENDING 12/31/09</v>
      </c>
      <c r="H23" s="3"/>
      <c r="I23" s="690"/>
      <c r="J23" s="717"/>
      <c r="K23" s="717"/>
      <c r="L23" s="691"/>
    </row>
    <row r="24" spans="1:12" ht="13.5" thickBot="1">
      <c r="B24" t="s">
        <v>4439</v>
      </c>
      <c r="C24" t="s">
        <v>4440</v>
      </c>
      <c r="D24" t="s">
        <v>4439</v>
      </c>
      <c r="E24" s="2937">
        <f>-SUMIF(proforma!B:B,107,proforma!F:F)</f>
        <v>-36171</v>
      </c>
      <c r="G24" s="49"/>
      <c r="H24" s="3"/>
      <c r="I24" s="3"/>
      <c r="J24" s="3"/>
      <c r="K24" s="3"/>
      <c r="L24" s="50"/>
    </row>
    <row r="25" spans="1:12" ht="13.5" thickTop="1">
      <c r="A25" t="s">
        <v>4441</v>
      </c>
      <c r="B25" s="63">
        <v>185170201.74615383</v>
      </c>
      <c r="C25" s="2436">
        <v>0.45668293095042134</v>
      </c>
      <c r="D25" s="63">
        <v>-119686643.71099123</v>
      </c>
      <c r="E25" s="63">
        <f>C25*$E$24</f>
        <v>-16518.678295407692</v>
      </c>
      <c r="G25" s="49"/>
      <c r="H25" s="3"/>
      <c r="I25" s="3"/>
      <c r="J25" s="3"/>
      <c r="K25" s="3"/>
      <c r="L25" s="50"/>
    </row>
    <row r="26" spans="1:12">
      <c r="A26" t="s">
        <v>11548</v>
      </c>
      <c r="B26" s="63">
        <v>138856136.49461538</v>
      </c>
      <c r="C26" s="2436">
        <v>0.34245913649618775</v>
      </c>
      <c r="D26" s="63">
        <v>-89751076.463689148</v>
      </c>
      <c r="E26" s="63">
        <f>C26*$E$24</f>
        <v>-12387.089426203607</v>
      </c>
      <c r="G26" s="685" t="s">
        <v>6806</v>
      </c>
      <c r="H26" s="686"/>
      <c r="I26" s="686"/>
      <c r="J26" s="686"/>
      <c r="K26" s="686"/>
      <c r="L26" s="687"/>
    </row>
    <row r="27" spans="1:12">
      <c r="A27" t="s">
        <v>3659</v>
      </c>
      <c r="B27" s="63">
        <v>61578520.079230778</v>
      </c>
      <c r="C27" s="2436">
        <v>0.15187032669502723</v>
      </c>
      <c r="D27" s="63">
        <v>-39801902.916736975</v>
      </c>
      <c r="E27" s="63">
        <f>C27*$E$24</f>
        <v>-5493.3015868858301</v>
      </c>
      <c r="G27" s="641"/>
      <c r="H27" s="3"/>
      <c r="I27" s="3"/>
      <c r="J27" s="3"/>
      <c r="K27" s="3"/>
      <c r="L27" s="50"/>
    </row>
    <row r="28" spans="1:12">
      <c r="A28" t="s">
        <v>392</v>
      </c>
      <c r="B28" s="63">
        <v>5567998.1176923076</v>
      </c>
      <c r="C28" s="2436">
        <v>1.3732283466429657E-2</v>
      </c>
      <c r="D28" s="63">
        <v>-3598932.2288976293</v>
      </c>
      <c r="E28" s="63">
        <f>C28*$E$24</f>
        <v>-496.71042526422713</v>
      </c>
      <c r="G28" s="642"/>
      <c r="H28" s="643"/>
      <c r="I28" s="3"/>
      <c r="J28" s="3"/>
      <c r="K28" s="3"/>
      <c r="L28" s="50"/>
    </row>
    <row r="29" spans="1:12">
      <c r="A29" t="s">
        <v>4219</v>
      </c>
      <c r="B29" s="69">
        <v>14294896.343846155</v>
      </c>
      <c r="C29" s="2437">
        <v>3.525532239193406E-2</v>
      </c>
      <c r="D29" s="69">
        <v>-9239651.6796850301</v>
      </c>
      <c r="E29" s="69">
        <f>C29*$E$24</f>
        <v>-1275.2202662386469</v>
      </c>
      <c r="G29" s="49"/>
      <c r="H29" s="3"/>
      <c r="I29" s="698" t="s">
        <v>6503</v>
      </c>
      <c r="J29" s="698" t="s">
        <v>6503</v>
      </c>
      <c r="K29" s="698" t="s">
        <v>6503</v>
      </c>
      <c r="L29" s="50"/>
    </row>
    <row r="30" spans="1:12">
      <c r="A30" t="s">
        <v>11549</v>
      </c>
      <c r="B30" s="63">
        <v>398741493.47384608</v>
      </c>
      <c r="C30" s="2436">
        <v>1</v>
      </c>
      <c r="D30" s="63">
        <v>-262078207</v>
      </c>
      <c r="E30" s="63">
        <f>SUM(E25:E29)</f>
        <v>-36171</v>
      </c>
      <c r="G30" s="49"/>
      <c r="H30" s="3"/>
      <c r="I30" s="627" t="s">
        <v>9275</v>
      </c>
      <c r="J30" s="627" t="s">
        <v>3510</v>
      </c>
      <c r="K30" s="627" t="s">
        <v>9276</v>
      </c>
      <c r="L30" s="50"/>
    </row>
    <row r="31" spans="1:12">
      <c r="G31" s="89">
        <v>107</v>
      </c>
      <c r="I31" s="1565">
        <f>VLOOKUP(G31,Data,ColNumber,FALSE)/1000</f>
        <v>405467.76923076925</v>
      </c>
      <c r="J31" s="676">
        <f>VLOOKUP("TOTAL FPSC ADJUSTMENTS",JLH_SR_Sch2_PG1!$A$14:$K$38,11,FALSE)/1000</f>
        <v>-262078.20699999999</v>
      </c>
      <c r="K31" s="639">
        <f>+I31+J31</f>
        <v>143389.56223076925</v>
      </c>
      <c r="L31" s="50"/>
    </row>
    <row r="32" spans="1:12">
      <c r="G32" s="101" t="s">
        <v>9927</v>
      </c>
      <c r="H32" s="2207"/>
      <c r="I32" s="646"/>
      <c r="J32" s="2938">
        <f>E24</f>
        <v>-36171</v>
      </c>
      <c r="K32" s="646"/>
      <c r="L32" s="50"/>
    </row>
    <row r="33" spans="7:12">
      <c r="G33" s="101" t="s">
        <v>4441</v>
      </c>
      <c r="H33" s="2439">
        <f>VLOOKUP($G33,$A$25:$C$29,3,FALSE)</f>
        <v>0.45668293095042134</v>
      </c>
      <c r="I33" s="639">
        <f>+$I$31*$H33</f>
        <v>185170.20925823678</v>
      </c>
      <c r="J33" s="2939">
        <f>+$J$31*$H33+$H33*$J$32</f>
        <v>-136205.32200639893</v>
      </c>
      <c r="K33" s="639">
        <f>+I33+J33</f>
        <v>48964.887251837848</v>
      </c>
      <c r="L33" s="50"/>
    </row>
    <row r="34" spans="7:12">
      <c r="G34" s="101" t="s">
        <v>11548</v>
      </c>
      <c r="H34" s="2439">
        <f>VLOOKUP($G34,$A$25:$C$29,3,FALSE)</f>
        <v>0.34245913649618775</v>
      </c>
      <c r="I34" s="639">
        <f>+$I$31*$H34</f>
        <v>138856.14212780475</v>
      </c>
      <c r="J34" s="2939">
        <f>+$J$31*$H34+$H34*$J$32</f>
        <v>-102138.16588989276</v>
      </c>
      <c r="K34" s="639">
        <f>+I34+J34</f>
        <v>36717.976237911993</v>
      </c>
      <c r="L34" s="50"/>
    </row>
    <row r="35" spans="7:12">
      <c r="G35" s="711" t="s">
        <v>3659</v>
      </c>
      <c r="H35" s="2439">
        <f>VLOOKUP($G35,$A$25:$C$29,3,FALSE)</f>
        <v>0.15187032669502723</v>
      </c>
      <c r="I35" s="639">
        <f>+$I$31*$H35</f>
        <v>61578.522577380834</v>
      </c>
      <c r="J35" s="2939">
        <f>+$J$31*$H35+$H35*$J$32</f>
        <v>-45295.204503622801</v>
      </c>
      <c r="K35" s="639">
        <f>+I35+J35</f>
        <v>16283.318073758033</v>
      </c>
      <c r="L35" s="50"/>
    </row>
    <row r="36" spans="7:12">
      <c r="G36" s="712" t="s">
        <v>392</v>
      </c>
      <c r="H36" s="2439">
        <f>VLOOKUP($G36,$A$25:$C$29,3,FALSE)</f>
        <v>1.3732283466429657E-2</v>
      </c>
      <c r="I36" s="639">
        <f>+$I$31*$H36</f>
        <v>5567.9983435778076</v>
      </c>
      <c r="J36" s="2939">
        <f>+$J$31*$H36+$H36*$J$32</f>
        <v>-4095.6426541618562</v>
      </c>
      <c r="K36" s="639">
        <f>+I36+J36</f>
        <v>1472.3556894159515</v>
      </c>
      <c r="L36" s="50"/>
    </row>
    <row r="37" spans="7:12">
      <c r="G37" s="711" t="s">
        <v>4219</v>
      </c>
      <c r="H37" s="2441">
        <f>VLOOKUP($G37,$A$25:$C$29,3,FALSE)</f>
        <v>3.525532239193406E-2</v>
      </c>
      <c r="I37" s="638">
        <f>+$I$31*$H37</f>
        <v>14294.896923769091</v>
      </c>
      <c r="J37" s="2940">
        <f>+$J$31*$H37+$H37*$J$32</f>
        <v>-10514.871945923676</v>
      </c>
      <c r="K37" s="638">
        <f>+I37+J37</f>
        <v>3780.0249778454145</v>
      </c>
      <c r="L37" s="50"/>
    </row>
    <row r="38" spans="7:12">
      <c r="G38" s="653"/>
      <c r="H38" s="650"/>
      <c r="I38" s="624"/>
      <c r="J38" s="624"/>
      <c r="K38" s="624"/>
      <c r="L38" s="50"/>
    </row>
    <row r="39" spans="7:12" ht="13.5" thickBot="1">
      <c r="G39" s="658" t="s">
        <v>3204</v>
      </c>
      <c r="H39" s="2440">
        <f>SUM(H33:H38)</f>
        <v>1</v>
      </c>
      <c r="I39" s="253">
        <f>SUM(I33:I37)</f>
        <v>405467.76923076919</v>
      </c>
      <c r="J39" s="253">
        <f>SUM(J33:J37)</f>
        <v>-298249.20699999999</v>
      </c>
      <c r="K39" s="253">
        <f>SUM(K33:K37)</f>
        <v>107218.56223076925</v>
      </c>
      <c r="L39" s="50"/>
    </row>
    <row r="40" spans="7:12" ht="13.5" thickTop="1">
      <c r="G40" s="49"/>
      <c r="H40" s="3"/>
      <c r="I40" s="692"/>
      <c r="J40" s="3"/>
      <c r="K40" s="3"/>
      <c r="L40" s="50"/>
    </row>
    <row r="41" spans="7:12">
      <c r="G41" s="49"/>
      <c r="H41" s="3"/>
      <c r="I41" s="3"/>
      <c r="J41" s="3"/>
      <c r="K41" s="3"/>
      <c r="L41" s="50"/>
    </row>
    <row r="42" spans="7:12">
      <c r="G42" s="685" t="s">
        <v>6287</v>
      </c>
      <c r="H42" s="686"/>
      <c r="I42" s="686"/>
      <c r="J42" s="686"/>
      <c r="K42" s="686"/>
      <c r="L42" s="687"/>
    </row>
    <row r="43" spans="7:12">
      <c r="G43" s="641"/>
      <c r="H43" s="3"/>
      <c r="I43" s="3"/>
      <c r="J43" s="3"/>
      <c r="K43" s="3"/>
      <c r="L43" s="50"/>
    </row>
    <row r="44" spans="7:12">
      <c r="G44" s="642"/>
      <c r="H44" s="643"/>
      <c r="I44" s="3"/>
      <c r="J44" s="3"/>
      <c r="K44" s="3"/>
      <c r="L44" s="50"/>
    </row>
    <row r="45" spans="7:12">
      <c r="G45" s="49"/>
      <c r="H45" s="112" t="s">
        <v>10323</v>
      </c>
      <c r="I45" s="698" t="s">
        <v>6503</v>
      </c>
      <c r="J45" s="3"/>
      <c r="K45" s="3"/>
      <c r="L45" s="50"/>
    </row>
    <row r="46" spans="7:12">
      <c r="G46" s="49"/>
      <c r="H46" s="11" t="s">
        <v>11295</v>
      </c>
      <c r="I46" s="627" t="s">
        <v>10083</v>
      </c>
      <c r="J46" s="3"/>
      <c r="K46" s="3"/>
      <c r="L46" s="50"/>
    </row>
    <row r="47" spans="7:12">
      <c r="G47" s="49"/>
      <c r="H47" s="3"/>
      <c r="I47" s="646"/>
      <c r="J47" s="3"/>
      <c r="K47" s="3"/>
      <c r="L47" s="50"/>
    </row>
    <row r="48" spans="7:12">
      <c r="G48" s="661" t="s">
        <v>7541</v>
      </c>
      <c r="H48" s="3134">
        <f ca="1">ALLOCASSGN!F292+ALLOCASSGN!F296</f>
        <v>1323388.960055799</v>
      </c>
      <c r="I48" s="639">
        <f ca="1">+(K$33*($H$48/SUM($H$48:$H$49)))</f>
        <v>48964.887251837848</v>
      </c>
      <c r="J48" s="722"/>
      <c r="K48" s="73"/>
      <c r="L48" s="50"/>
    </row>
    <row r="49" spans="7:12">
      <c r="G49" s="661" t="s">
        <v>7542</v>
      </c>
      <c r="H49" s="484">
        <f>+REPORTS!F1012</f>
        <v>0</v>
      </c>
      <c r="I49" s="639">
        <f ca="1">(+K$33)*($H$49/SUM($H$48:$H$49))</f>
        <v>0</v>
      </c>
      <c r="J49" s="722"/>
      <c r="K49" s="3"/>
      <c r="L49" s="50"/>
    </row>
    <row r="50" spans="7:12">
      <c r="G50" s="661" t="s">
        <v>4186</v>
      </c>
      <c r="H50" s="3134">
        <f>+ALLOCASSGN!F294</f>
        <v>1892068.6044246154</v>
      </c>
      <c r="I50" s="639">
        <f>K34</f>
        <v>36717.976237911993</v>
      </c>
      <c r="J50" s="722"/>
      <c r="K50" s="3"/>
      <c r="L50" s="50"/>
    </row>
    <row r="51" spans="7:12">
      <c r="G51" s="664" t="s">
        <v>4187</v>
      </c>
      <c r="H51" s="2687">
        <v>0</v>
      </c>
      <c r="I51" s="3132">
        <v>0</v>
      </c>
      <c r="J51" s="722"/>
      <c r="K51" s="3"/>
      <c r="L51" s="50"/>
    </row>
    <row r="52" spans="7:12">
      <c r="G52" s="661" t="s">
        <v>9559</v>
      </c>
      <c r="H52" s="484">
        <f ca="1">+REPORTS!F1026*0</f>
        <v>0</v>
      </c>
      <c r="I52" s="639">
        <f ca="1">+K$35*($H$52/($H$52+$H$53+$H$54+$H$55))</f>
        <v>0</v>
      </c>
      <c r="J52" s="3"/>
      <c r="K52" s="3"/>
      <c r="L52" s="50"/>
    </row>
    <row r="53" spans="7:12">
      <c r="G53" s="661" t="s">
        <v>7543</v>
      </c>
      <c r="H53" s="484">
        <f>+REPORTS!F1027</f>
        <v>147700.25807345638</v>
      </c>
      <c r="I53" s="639">
        <f ca="1">+K$35*($H$53/($H$52+$H$53+$H$54+$H$55))</f>
        <v>5037.0892742018959</v>
      </c>
      <c r="J53" s="3"/>
      <c r="K53" s="73"/>
      <c r="L53" s="50"/>
    </row>
    <row r="54" spans="7:12">
      <c r="G54" s="661" t="s">
        <v>4188</v>
      </c>
      <c r="H54" s="484">
        <v>0</v>
      </c>
      <c r="I54" s="639">
        <f ca="1">+K$35*($H$54/($H$52+$H$53+$H$54+$H$55))</f>
        <v>0</v>
      </c>
      <c r="J54" s="3"/>
      <c r="K54" s="73"/>
      <c r="L54" s="50"/>
    </row>
    <row r="55" spans="7:12">
      <c r="G55" s="664" t="s">
        <v>3030</v>
      </c>
      <c r="H55" s="714">
        <f ca="1">REPORTS!F1024</f>
        <v>329768.00799520634</v>
      </c>
      <c r="I55" s="638">
        <f ca="1">+K$35*($H$55/($H$52+$H$53+$H$54+$H$55))</f>
        <v>11246.228799556136</v>
      </c>
      <c r="J55" s="3"/>
      <c r="K55" s="73"/>
      <c r="L55" s="50"/>
    </row>
    <row r="56" spans="7:12">
      <c r="G56" s="666" t="s">
        <v>3108</v>
      </c>
      <c r="H56" s="714">
        <f>+REPORTS!F1094</f>
        <v>822159.22654945706</v>
      </c>
      <c r="I56" s="638">
        <f>+$K$36*($H$56/($H$56+$H$57+$H$58))</f>
        <v>677.01311916071836</v>
      </c>
      <c r="J56" s="3"/>
      <c r="K56" s="73"/>
      <c r="L56" s="50"/>
    </row>
    <row r="57" spans="7:12">
      <c r="G57" s="666" t="s">
        <v>3109</v>
      </c>
      <c r="H57" s="715">
        <f>+REPORTS!F1095</f>
        <v>527546.15528333327</v>
      </c>
      <c r="I57" s="638">
        <f>+$K$36*($H$57/($H$56+$H$57+$H$58))</f>
        <v>434.41179829431661</v>
      </c>
      <c r="J57" s="3"/>
      <c r="K57" s="73"/>
      <c r="L57" s="50"/>
    </row>
    <row r="58" spans="7:12">
      <c r="G58" s="661" t="s">
        <v>3110</v>
      </c>
      <c r="H58" s="714">
        <f>+REPORTS!F1096</f>
        <v>438311.39443967096</v>
      </c>
      <c r="I58" s="638">
        <f>+$K$36*($H$58/($H$56+$H$57+$H$58))</f>
        <v>360.9307719609165</v>
      </c>
      <c r="J58" s="3"/>
      <c r="K58" s="3"/>
      <c r="L58" s="50"/>
    </row>
    <row r="59" spans="7:12">
      <c r="G59" s="664" t="s">
        <v>3111</v>
      </c>
      <c r="H59" s="714">
        <f>+REPORTS!F1097</f>
        <v>0</v>
      </c>
      <c r="I59" s="737">
        <v>0</v>
      </c>
      <c r="J59" s="3"/>
      <c r="K59" s="3"/>
      <c r="L59" s="50"/>
    </row>
    <row r="60" spans="7:12" ht="13.5" thickBot="1">
      <c r="G60" s="668" t="s">
        <v>8369</v>
      </c>
      <c r="H60" s="716">
        <f ca="1">SUM(H48:H59)</f>
        <v>5480942.6068215389</v>
      </c>
      <c r="I60" s="621">
        <f ca="1">SUM(I48:I59)</f>
        <v>103438.53725292382</v>
      </c>
      <c r="J60" s="3"/>
      <c r="K60" s="3"/>
      <c r="L60" s="50"/>
    </row>
    <row r="61" spans="7:12" ht="13.5" thickTop="1">
      <c r="G61" s="49"/>
      <c r="H61" s="3"/>
      <c r="I61" s="3"/>
      <c r="J61" s="3"/>
      <c r="K61" s="3"/>
      <c r="L61" s="50"/>
    </row>
    <row r="62" spans="7:12">
      <c r="G62" s="49"/>
      <c r="H62" s="73"/>
      <c r="I62" s="3"/>
      <c r="J62" s="3"/>
      <c r="K62" s="3"/>
      <c r="L62" s="50"/>
    </row>
    <row r="63" spans="7:12">
      <c r="G63" s="685" t="s">
        <v>6288</v>
      </c>
      <c r="H63" s="686"/>
      <c r="I63" s="686"/>
      <c r="J63" s="686"/>
      <c r="K63" s="686"/>
      <c r="L63" s="687"/>
    </row>
    <row r="64" spans="7:12">
      <c r="G64" s="641"/>
      <c r="H64" s="3"/>
      <c r="I64" s="3"/>
      <c r="J64" s="3"/>
      <c r="K64" s="3"/>
      <c r="L64" s="50"/>
    </row>
    <row r="65" spans="7:12">
      <c r="G65" s="642"/>
      <c r="H65" s="643"/>
      <c r="I65" s="3"/>
      <c r="J65" s="3"/>
      <c r="K65" s="3"/>
      <c r="L65" s="50"/>
    </row>
    <row r="66" spans="7:12">
      <c r="G66" s="49"/>
      <c r="H66" s="3"/>
      <c r="I66" s="698" t="s">
        <v>6503</v>
      </c>
      <c r="J66" s="3"/>
      <c r="K66" s="3"/>
      <c r="L66" s="50"/>
    </row>
    <row r="67" spans="7:12">
      <c r="G67" s="49"/>
      <c r="H67" s="11" t="s">
        <v>11102</v>
      </c>
      <c r="I67" s="627" t="s">
        <v>10083</v>
      </c>
      <c r="J67" s="3"/>
      <c r="K67" s="3"/>
      <c r="L67" s="50"/>
    </row>
    <row r="68" spans="7:12" ht="13.5" thickBot="1">
      <c r="G68" s="648" t="s">
        <v>4616</v>
      </c>
      <c r="H68" s="3"/>
      <c r="I68" s="621">
        <f>+K37</f>
        <v>3780.0249778454145</v>
      </c>
      <c r="J68" s="3"/>
      <c r="K68" s="3"/>
      <c r="L68" s="50"/>
    </row>
    <row r="69" spans="7:12" ht="13.5" thickTop="1">
      <c r="G69" s="49"/>
      <c r="H69" s="3"/>
      <c r="I69" s="646"/>
      <c r="J69" s="3"/>
      <c r="K69" s="3"/>
      <c r="L69" s="50"/>
    </row>
    <row r="70" spans="7:12">
      <c r="G70" s="661" t="s">
        <v>7541</v>
      </c>
      <c r="H70" s="662">
        <f ca="1">+'Labor_O&amp;M'!C29</f>
        <v>0.3906922108460727</v>
      </c>
      <c r="I70" s="639">
        <f t="shared" ref="I70:I77" ca="1" si="0">+$I$68*$H70</f>
        <v>1476.8263156478019</v>
      </c>
      <c r="J70" s="3"/>
      <c r="K70" s="3"/>
      <c r="L70" s="50"/>
    </row>
    <row r="71" spans="7:12">
      <c r="G71" s="664" t="s">
        <v>7542</v>
      </c>
      <c r="H71" s="636">
        <f ca="1">+'Labor_O&amp;M'!C30</f>
        <v>0.14231666316538691</v>
      </c>
      <c r="I71" s="638">
        <f t="shared" ca="1" si="0"/>
        <v>537.96054152877491</v>
      </c>
      <c r="J71" s="3"/>
      <c r="K71" s="3"/>
      <c r="L71" s="50"/>
    </row>
    <row r="72" spans="7:12">
      <c r="G72" s="661" t="s">
        <v>4619</v>
      </c>
      <c r="H72" s="662">
        <f ca="1">+'Labor_O&amp;M'!C31++'Labor_O&amp;M'!C32</f>
        <v>5.7691951286369938E-3</v>
      </c>
      <c r="I72" s="639">
        <f t="shared" ca="1" si="0"/>
        <v>21.807701688311926</v>
      </c>
      <c r="J72" s="3"/>
      <c r="K72" s="3"/>
      <c r="L72" s="50"/>
    </row>
    <row r="73" spans="7:12">
      <c r="G73" s="664" t="s">
        <v>3107</v>
      </c>
      <c r="H73" s="636">
        <f ca="1">+'Labor_O&amp;M'!C33</f>
        <v>2.936579234661672E-2</v>
      </c>
      <c r="I73" s="638">
        <f t="shared" ca="1" si="0"/>
        <v>111.00342856443291</v>
      </c>
      <c r="J73" s="718"/>
      <c r="K73" s="718"/>
      <c r="L73" s="50"/>
    </row>
    <row r="74" spans="7:12">
      <c r="G74" s="666" t="s">
        <v>3108</v>
      </c>
      <c r="H74" s="640">
        <f ca="1">SUM('Labor_O&amp;M'!C34:C35)</f>
        <v>0.10409073315522159</v>
      </c>
      <c r="I74" s="352">
        <f t="shared" ca="1" si="0"/>
        <v>393.46557128897945</v>
      </c>
      <c r="J74" s="718"/>
      <c r="K74" s="718"/>
      <c r="L74" s="50"/>
    </row>
    <row r="75" spans="7:12">
      <c r="G75" s="661" t="s">
        <v>3109</v>
      </c>
      <c r="H75" s="662">
        <f ca="1">'Labor_O&amp;M'!C36</f>
        <v>5.5638293510314081E-2</v>
      </c>
      <c r="I75" s="639">
        <f t="shared" ca="1" si="0"/>
        <v>210.31413919368165</v>
      </c>
      <c r="J75" s="3"/>
      <c r="K75" s="3"/>
      <c r="L75" s="50"/>
    </row>
    <row r="76" spans="7:12">
      <c r="G76" s="661" t="s">
        <v>3110</v>
      </c>
      <c r="H76" s="662">
        <f ca="1">'Labor_O&amp;M'!C37</f>
        <v>9.8245768276736894E-2</v>
      </c>
      <c r="I76" s="639">
        <f t="shared" ca="1" si="0"/>
        <v>371.37145805367811</v>
      </c>
      <c r="J76" s="3"/>
      <c r="K76" s="3"/>
      <c r="L76" s="50"/>
    </row>
    <row r="77" spans="7:12">
      <c r="G77" s="661" t="s">
        <v>3111</v>
      </c>
      <c r="H77" s="636">
        <f ca="1">'Labor_O&amp;M'!C38</f>
        <v>0.17388134357101409</v>
      </c>
      <c r="I77" s="638">
        <f t="shared" ca="1" si="0"/>
        <v>657.27582187975349</v>
      </c>
      <c r="J77" s="3"/>
      <c r="K77" s="3"/>
      <c r="L77" s="50"/>
    </row>
    <row r="78" spans="7:12" ht="13.5" thickBot="1">
      <c r="G78" s="668" t="s">
        <v>8369</v>
      </c>
      <c r="H78" s="637">
        <f ca="1">SUM(H70:H77)</f>
        <v>1</v>
      </c>
      <c r="I78" s="621">
        <f ca="1">SUM(I70:I77)</f>
        <v>3780.024977845414</v>
      </c>
      <c r="J78" s="3"/>
      <c r="K78" s="3"/>
      <c r="L78" s="50"/>
    </row>
    <row r="79" spans="7:12" ht="13.5" thickTop="1">
      <c r="G79" s="49"/>
      <c r="H79" s="3"/>
      <c r="I79" s="3"/>
      <c r="J79" s="3"/>
      <c r="K79" s="3"/>
      <c r="L79" s="50"/>
    </row>
    <row r="80" spans="7:12">
      <c r="G80" s="53"/>
      <c r="H80" s="8"/>
      <c r="I80" s="8"/>
      <c r="J80" s="8"/>
      <c r="K80" s="8"/>
      <c r="L80" s="54"/>
    </row>
    <row r="82" spans="7:12">
      <c r="G82" t="s">
        <v>11686</v>
      </c>
      <c r="I82" s="620">
        <f ca="1">+I78+I60-K39</f>
        <v>0</v>
      </c>
      <c r="J82" s="620">
        <f ca="1">I78+I60</f>
        <v>107218.56223076924</v>
      </c>
    </row>
    <row r="89" spans="7:12">
      <c r="G89" s="700"/>
      <c r="H89" s="700"/>
      <c r="I89" s="700"/>
      <c r="J89" s="700"/>
      <c r="K89" s="700"/>
      <c r="L89" s="700"/>
    </row>
    <row r="90" spans="7:12">
      <c r="G90" s="700"/>
      <c r="H90" s="700"/>
      <c r="I90" s="700"/>
      <c r="J90" s="700"/>
      <c r="K90" s="700"/>
      <c r="L90" s="700"/>
    </row>
    <row r="91" spans="7:12">
      <c r="G91" s="700"/>
      <c r="H91" s="700"/>
      <c r="I91" s="700"/>
      <c r="J91" s="700"/>
      <c r="K91" s="700"/>
      <c r="L91" s="700"/>
    </row>
    <row r="92" spans="7:12">
      <c r="G92" s="700"/>
      <c r="H92" s="700"/>
      <c r="I92" s="700"/>
      <c r="J92" s="700"/>
      <c r="K92" s="700"/>
      <c r="L92" s="700"/>
    </row>
    <row r="93" spans="7:12">
      <c r="G93" s="700"/>
      <c r="H93" s="700"/>
      <c r="I93" s="700"/>
      <c r="J93" s="700"/>
      <c r="K93" s="700"/>
      <c r="L93" s="700"/>
    </row>
    <row r="94" spans="7:12">
      <c r="G94" s="700"/>
      <c r="H94" s="700"/>
      <c r="I94" s="700"/>
      <c r="J94" s="700"/>
      <c r="K94" s="700"/>
      <c r="L94" s="700"/>
    </row>
    <row r="95" spans="7:12">
      <c r="G95" s="700"/>
      <c r="H95" s="700"/>
      <c r="I95" s="700"/>
      <c r="J95" s="700"/>
      <c r="K95" s="700"/>
      <c r="L95" s="700"/>
    </row>
    <row r="96" spans="7:12">
      <c r="G96" s="700"/>
      <c r="H96" s="700"/>
      <c r="I96" s="700"/>
      <c r="J96" s="700"/>
      <c r="K96" s="700"/>
      <c r="L96" s="700"/>
    </row>
  </sheetData>
  <phoneticPr fontId="54" type="noConversion"/>
  <pageMargins left="0.75" right="0.75" top="0.72" bottom="0.6" header="0.5" footer="0.5"/>
  <pageSetup scale="68" orientation="landscape" horizontalDpi="1200" verticalDpi="1200" r:id="rId1"/>
  <headerFooter alignWithMargins="0">
    <oddFooter>&amp;R&amp;F  (&amp;A)</oddFooter>
  </headerFooter>
  <drawing r:id="rId2"/>
  <legacyDrawing r:id="rId3"/>
</worksheet>
</file>

<file path=xl/worksheets/sheet32.xml><?xml version="1.0" encoding="utf-8"?>
<worksheet xmlns="http://schemas.openxmlformats.org/spreadsheetml/2006/main" xmlns:r="http://schemas.openxmlformats.org/officeDocument/2006/relationships">
  <sheetPr codeName="Sheet33" enableFormatConditionsCalculation="0">
    <tabColor indexed="26"/>
    <pageSetUpPr fitToPage="1"/>
  </sheetPr>
  <dimension ref="A1:J136"/>
  <sheetViews>
    <sheetView workbookViewId="0"/>
  </sheetViews>
  <sheetFormatPr defaultRowHeight="12.75"/>
  <cols>
    <col min="1" max="1" width="28.7109375" customWidth="1"/>
    <col min="2" max="2" width="31" customWidth="1"/>
    <col min="3" max="3" width="21.28515625" customWidth="1"/>
    <col min="4" max="6" width="19.140625" customWidth="1"/>
    <col min="7" max="7" width="6.7109375" customWidth="1"/>
    <col min="8" max="8" width="8.28515625" customWidth="1"/>
    <col min="9" max="9" width="13.7109375" customWidth="1"/>
    <col min="10" max="10" width="18.140625" customWidth="1"/>
  </cols>
  <sheetData>
    <row r="1" spans="1:10">
      <c r="D1" s="2444" t="s">
        <v>11534</v>
      </c>
      <c r="G1" s="2184" t="s">
        <v>6803</v>
      </c>
      <c r="H1" s="2178"/>
      <c r="I1" s="2178"/>
      <c r="J1" s="2145"/>
    </row>
    <row r="2" spans="1:10">
      <c r="C2" t="s">
        <v>10180</v>
      </c>
      <c r="G2" s="2133" t="s">
        <v>9418</v>
      </c>
      <c r="H2" s="275"/>
      <c r="I2" s="275"/>
      <c r="J2" s="2445">
        <f>B11</f>
        <v>486378692</v>
      </c>
    </row>
    <row r="3" spans="1:10">
      <c r="G3" s="2133" t="s">
        <v>9419</v>
      </c>
      <c r="H3" s="275"/>
      <c r="I3" s="275"/>
      <c r="J3" s="2226"/>
    </row>
    <row r="4" spans="1:10">
      <c r="G4" s="2133" t="s">
        <v>9420</v>
      </c>
      <c r="H4" s="275"/>
      <c r="I4" s="275"/>
      <c r="J4" s="2961">
        <v>98437385</v>
      </c>
    </row>
    <row r="5" spans="1:10">
      <c r="G5" s="2133" t="s">
        <v>9421</v>
      </c>
      <c r="H5" s="275"/>
      <c r="I5" s="275"/>
      <c r="J5" s="2226">
        <v>0</v>
      </c>
    </row>
    <row r="6" spans="1:10">
      <c r="G6" s="2133" t="s">
        <v>9422</v>
      </c>
      <c r="H6" s="275"/>
      <c r="I6" s="275"/>
      <c r="J6" s="2961">
        <f>SUMIF(Data!$B$11:$B$80,154,Data!$E$11:$E$80)</f>
        <v>57825000</v>
      </c>
    </row>
    <row r="7" spans="1:10" ht="27.75">
      <c r="A7" s="2361" t="s">
        <v>1271</v>
      </c>
      <c r="B7" s="15" t="s">
        <v>7694</v>
      </c>
      <c r="C7" s="15" t="s">
        <v>7695</v>
      </c>
      <c r="D7" s="2943" t="s">
        <v>7241</v>
      </c>
      <c r="E7" s="2943" t="s">
        <v>7242</v>
      </c>
      <c r="F7" s="2943" t="s">
        <v>7241</v>
      </c>
      <c r="G7" s="2133" t="s">
        <v>6805</v>
      </c>
      <c r="H7" s="275"/>
      <c r="I7" s="275"/>
      <c r="J7" s="2225">
        <v>0</v>
      </c>
    </row>
    <row r="8" spans="1:10" ht="14.25">
      <c r="A8" s="2015" t="s">
        <v>1270</v>
      </c>
      <c r="B8" s="2424">
        <v>2009</v>
      </c>
      <c r="C8" s="2424">
        <v>2009</v>
      </c>
      <c r="D8" s="2424">
        <v>2009</v>
      </c>
      <c r="E8" s="2424">
        <v>2009</v>
      </c>
      <c r="F8" s="2424">
        <v>2009</v>
      </c>
      <c r="G8" s="2443" t="s">
        <v>11533</v>
      </c>
      <c r="H8" s="275"/>
      <c r="I8" s="275"/>
      <c r="J8" s="2446">
        <f>J2-SUM(J4:J7)</f>
        <v>330116307</v>
      </c>
    </row>
    <row r="9" spans="1:10" ht="14.25">
      <c r="A9" s="2015" t="s">
        <v>7693</v>
      </c>
      <c r="B9" s="337" t="s">
        <v>9418</v>
      </c>
      <c r="C9" t="s">
        <v>5876</v>
      </c>
      <c r="D9" s="15" t="s">
        <v>7243</v>
      </c>
      <c r="E9" s="15" t="s">
        <v>7292</v>
      </c>
      <c r="F9" s="15" t="s">
        <v>11010</v>
      </c>
      <c r="G9" s="2133"/>
      <c r="H9" s="275"/>
      <c r="I9" s="275"/>
      <c r="J9" s="2147"/>
    </row>
    <row r="10" spans="1:10" ht="25.5">
      <c r="A10" s="2015" t="s">
        <v>10837</v>
      </c>
      <c r="B10" s="2464" t="s">
        <v>7239</v>
      </c>
      <c r="C10" s="2464" t="s">
        <v>7240</v>
      </c>
      <c r="D10" s="2" t="s">
        <v>7293</v>
      </c>
      <c r="E10" s="2" t="s">
        <v>7293</v>
      </c>
      <c r="F10" s="2" t="s">
        <v>7293</v>
      </c>
      <c r="G10" s="2128" t="s">
        <v>6802</v>
      </c>
      <c r="H10" s="2152"/>
      <c r="I10" s="2152"/>
      <c r="J10" s="2153"/>
    </row>
    <row r="11" spans="1:10" ht="14.25">
      <c r="A11" s="2015" t="s">
        <v>1268</v>
      </c>
      <c r="B11" s="2359">
        <v>486378692</v>
      </c>
      <c r="C11" s="2359">
        <v>520586443</v>
      </c>
      <c r="D11" s="2932">
        <f>SUMIF(proforma!$B:$B,"Asset",proforma!$F:$F)*1000</f>
        <v>5388000</v>
      </c>
      <c r="E11" s="2932">
        <f>SUMIF(proforma!$B:$B,"Liability",proforma!$F:$F)*1000</f>
        <v>8000000</v>
      </c>
      <c r="F11" s="3086">
        <f>SUMIF(proforma!$B:$B,"Receivable",proforma!$F:$F)*1000</f>
        <v>6554385</v>
      </c>
    </row>
    <row r="12" spans="1:10" ht="14.25">
      <c r="A12" s="2015" t="s">
        <v>3676</v>
      </c>
      <c r="B12" s="15" t="s">
        <v>11535</v>
      </c>
      <c r="C12" s="15" t="s">
        <v>11536</v>
      </c>
      <c r="D12" s="15" t="s">
        <v>11535</v>
      </c>
      <c r="E12" s="15" t="s">
        <v>11536</v>
      </c>
      <c r="F12" s="15" t="s">
        <v>11011</v>
      </c>
    </row>
    <row r="13" spans="1:10">
      <c r="B13" s="2447"/>
      <c r="C13" s="2447"/>
    </row>
    <row r="15" spans="1:10" ht="18">
      <c r="A15" s="2361" t="s">
        <v>1278</v>
      </c>
      <c r="B15" s="2448"/>
    </row>
    <row r="19" spans="1:8" ht="13.5" thickBot="1">
      <c r="A19" s="21"/>
      <c r="B19" s="21"/>
      <c r="C19" s="21"/>
      <c r="D19" s="21"/>
      <c r="E19" s="21"/>
      <c r="F19" s="21"/>
      <c r="G19" s="3"/>
      <c r="H19" s="3"/>
    </row>
    <row r="20" spans="1:8">
      <c r="D20" s="425"/>
      <c r="E20" s="2442"/>
      <c r="F20" s="2962"/>
      <c r="G20" s="3"/>
      <c r="H20" s="3"/>
    </row>
    <row r="21" spans="1:8">
      <c r="B21" s="99" t="s">
        <v>3205</v>
      </c>
      <c r="C21" s="689"/>
      <c r="D21" s="689"/>
      <c r="E21" s="48"/>
      <c r="F21" s="679"/>
      <c r="G21" s="3"/>
      <c r="H21" s="3"/>
    </row>
    <row r="22" spans="1:8">
      <c r="A22" s="14"/>
      <c r="B22" s="101" t="s">
        <v>4297</v>
      </c>
      <c r="C22" s="133"/>
      <c r="D22" s="133"/>
      <c r="E22" s="3"/>
      <c r="F22" s="50"/>
    </row>
    <row r="23" spans="1:8">
      <c r="B23" s="1652" t="str">
        <f>PERIOD</f>
        <v>FOR THE FORECAST PERIOD ENDING 12/31/09</v>
      </c>
      <c r="C23" s="3"/>
      <c r="D23" s="690"/>
      <c r="E23" s="56"/>
      <c r="F23" s="691"/>
    </row>
    <row r="24" spans="1:8">
      <c r="B24" s="53"/>
      <c r="C24" s="8"/>
      <c r="E24" s="8"/>
      <c r="F24" s="54"/>
    </row>
    <row r="25" spans="1:8">
      <c r="B25" s="685" t="s">
        <v>2121</v>
      </c>
      <c r="C25" s="686"/>
      <c r="D25" s="686"/>
      <c r="E25" s="686"/>
      <c r="F25" s="687"/>
    </row>
    <row r="26" spans="1:8">
      <c r="B26" s="641"/>
      <c r="C26" s="3"/>
      <c r="D26" s="2187" t="s">
        <v>6804</v>
      </c>
      <c r="E26" s="2187" t="s">
        <v>6804</v>
      </c>
      <c r="F26" s="50"/>
    </row>
    <row r="27" spans="1:8">
      <c r="B27" s="109" t="s">
        <v>6397</v>
      </c>
      <c r="C27" s="8"/>
      <c r="D27" s="11" t="s">
        <v>9275</v>
      </c>
      <c r="E27" s="11" t="s">
        <v>3510</v>
      </c>
      <c r="F27" s="110" t="s">
        <v>9276</v>
      </c>
    </row>
    <row r="28" spans="1:8">
      <c r="B28" s="89">
        <v>131</v>
      </c>
      <c r="C28" s="3" t="s">
        <v>6034</v>
      </c>
      <c r="D28" s="1565">
        <f>VLOOKUP(B28,Data,ColNumber,FALSE)</f>
        <v>0</v>
      </c>
      <c r="E28" s="2186">
        <f>-D28*1</f>
        <v>0</v>
      </c>
      <c r="F28" s="1564">
        <f>+D28+E28</f>
        <v>0</v>
      </c>
    </row>
    <row r="29" spans="1:8">
      <c r="B29" s="89">
        <v>151</v>
      </c>
      <c r="C29" s="3" t="s">
        <v>6035</v>
      </c>
      <c r="D29" s="1565">
        <f>VLOOKUP(B29,Data,ColNumber,FALSE)</f>
        <v>98437384.615384609</v>
      </c>
      <c r="E29" s="2186">
        <v>0</v>
      </c>
      <c r="F29" s="1564">
        <f t="shared" ref="F29:F34" si="0">+D29+E29</f>
        <v>98437384.615384609</v>
      </c>
    </row>
    <row r="30" spans="1:8">
      <c r="B30" s="89">
        <v>152</v>
      </c>
      <c r="C30" s="3" t="s">
        <v>10720</v>
      </c>
      <c r="D30" s="1565">
        <f>VLOOKUP(B30,Data,ColNumber,FALSE)</f>
        <v>0</v>
      </c>
      <c r="E30" s="2186">
        <v>0</v>
      </c>
      <c r="F30" s="1564">
        <f t="shared" si="0"/>
        <v>0</v>
      </c>
      <c r="H30" s="620"/>
    </row>
    <row r="31" spans="1:8">
      <c r="B31" s="89">
        <v>154</v>
      </c>
      <c r="C31" s="3" t="s">
        <v>2123</v>
      </c>
      <c r="D31" s="1565">
        <f>VLOOKUP(B31,Data,ColNumber,FALSE)</f>
        <v>57825000</v>
      </c>
      <c r="E31" s="2186">
        <v>0</v>
      </c>
      <c r="F31" s="1564">
        <f t="shared" si="0"/>
        <v>57825000</v>
      </c>
    </row>
    <row r="32" spans="1:8">
      <c r="B32" s="89">
        <v>163</v>
      </c>
      <c r="C32" s="3" t="s">
        <v>6033</v>
      </c>
      <c r="D32" s="1565">
        <f>VLOOKUP(B32,Data,ColNumber,FALSE)</f>
        <v>0</v>
      </c>
      <c r="E32" s="2186">
        <v>0</v>
      </c>
      <c r="F32" s="1564">
        <f t="shared" si="0"/>
        <v>0</v>
      </c>
    </row>
    <row r="33" spans="2:8">
      <c r="B33" s="89"/>
      <c r="C33" s="683" t="s">
        <v>6036</v>
      </c>
      <c r="D33" s="2959">
        <f>J8+$D$11+F11</f>
        <v>342058692</v>
      </c>
      <c r="E33" s="499">
        <f>VLOOKUP("Total FPSC Adjustments",JLH_SR_Sch2_PG1!$A$14:$Q$44,17,FALSE)</f>
        <v>-1716923.0769230768</v>
      </c>
      <c r="F33" s="1564">
        <f t="shared" si="0"/>
        <v>340341768.92307693</v>
      </c>
      <c r="H33" s="620"/>
    </row>
    <row r="34" spans="2:8">
      <c r="B34" s="89"/>
      <c r="C34" s="683" t="s">
        <v>9653</v>
      </c>
      <c r="D34" s="2960">
        <f>C11+$E$11</f>
        <v>528586443</v>
      </c>
      <c r="E34" s="2186">
        <v>0</v>
      </c>
      <c r="F34" s="1564">
        <f t="shared" si="0"/>
        <v>528586443</v>
      </c>
    </row>
    <row r="35" spans="2:8">
      <c r="B35" s="49"/>
      <c r="C35" s="682"/>
      <c r="D35" s="682"/>
      <c r="E35" s="3"/>
      <c r="F35" s="50"/>
    </row>
    <row r="36" spans="2:8">
      <c r="B36" s="685" t="s">
        <v>11101</v>
      </c>
      <c r="C36" s="686"/>
      <c r="D36" s="686"/>
      <c r="E36" s="686"/>
      <c r="F36" s="687"/>
      <c r="G36" s="3"/>
    </row>
    <row r="37" spans="2:8">
      <c r="B37" s="49"/>
      <c r="C37" s="682"/>
      <c r="D37" s="698"/>
      <c r="E37" s="698"/>
      <c r="F37" s="50"/>
      <c r="G37" s="3"/>
    </row>
    <row r="38" spans="2:8">
      <c r="B38" s="49"/>
      <c r="C38" s="698" t="s">
        <v>6503</v>
      </c>
      <c r="D38" s="112"/>
      <c r="E38" s="698" t="s">
        <v>6503</v>
      </c>
      <c r="F38" s="50"/>
      <c r="G38" s="3"/>
    </row>
    <row r="39" spans="2:8">
      <c r="B39" s="49"/>
      <c r="C39" s="11" t="s">
        <v>3650</v>
      </c>
      <c r="D39" s="11" t="s">
        <v>11102</v>
      </c>
      <c r="E39" s="627" t="s">
        <v>3202</v>
      </c>
      <c r="F39" s="50"/>
      <c r="G39" s="3"/>
    </row>
    <row r="40" spans="2:8" ht="13.5" thickBot="1">
      <c r="B40" s="736" t="s">
        <v>6034</v>
      </c>
      <c r="D40" s="3"/>
      <c r="E40" s="727">
        <f>+F28/1000</f>
        <v>0</v>
      </c>
      <c r="F40" s="50"/>
      <c r="G40" s="3"/>
    </row>
    <row r="41" spans="2:8" ht="13.5" thickTop="1">
      <c r="B41" s="49"/>
      <c r="D41" s="3"/>
      <c r="E41" s="646"/>
      <c r="F41" s="50"/>
      <c r="G41" s="3"/>
    </row>
    <row r="42" spans="2:8">
      <c r="B42" s="661" t="s">
        <v>7541</v>
      </c>
      <c r="C42" s="676">
        <f ca="1">+'Labor_O&amp;M'!G29</f>
        <v>34965.206476541025</v>
      </c>
      <c r="D42" s="767">
        <f ca="1">+'Labor_O&amp;M'!H29</f>
        <v>0.3906922108460727</v>
      </c>
      <c r="E42" s="639">
        <f t="shared" ref="E42:E49" ca="1" si="1">+$E$40*D42</f>
        <v>0</v>
      </c>
      <c r="F42" s="50"/>
      <c r="G42" s="3"/>
    </row>
    <row r="43" spans="2:8">
      <c r="B43" s="664" t="s">
        <v>7542</v>
      </c>
      <c r="C43" s="677">
        <f>+'Labor_O&amp;M'!G30</f>
        <v>12736.705197817779</v>
      </c>
      <c r="D43" s="768">
        <f ca="1">+'Labor_O&amp;M'!H30</f>
        <v>0.14231666316538691</v>
      </c>
      <c r="E43" s="638">
        <f t="shared" ca="1" si="1"/>
        <v>0</v>
      </c>
      <c r="F43" s="50"/>
      <c r="G43" s="3"/>
    </row>
    <row r="44" spans="2:8">
      <c r="B44" s="661" t="s">
        <v>4619</v>
      </c>
      <c r="C44" s="676">
        <f ca="1">+'Labor_O&amp;M'!G31</f>
        <v>516.31717571078593</v>
      </c>
      <c r="D44" s="767">
        <f ca="1">+'Labor_O&amp;M'!H31</f>
        <v>5.7691951286369938E-3</v>
      </c>
      <c r="E44" s="639">
        <f t="shared" ca="1" si="1"/>
        <v>0</v>
      </c>
      <c r="F44" s="50"/>
      <c r="G44" s="3"/>
    </row>
    <row r="45" spans="2:8">
      <c r="B45" s="664" t="s">
        <v>3107</v>
      </c>
      <c r="C45" s="677">
        <f ca="1">+'Labor_O&amp;M'!G32</f>
        <v>2628.1071499304071</v>
      </c>
      <c r="D45" s="768">
        <f ca="1">+'Labor_O&amp;M'!H32</f>
        <v>2.936579234661672E-2</v>
      </c>
      <c r="E45" s="638">
        <f t="shared" ca="1" si="1"/>
        <v>0</v>
      </c>
      <c r="F45" s="50"/>
      <c r="G45" s="3"/>
    </row>
    <row r="46" spans="2:8">
      <c r="B46" s="666" t="s">
        <v>3108</v>
      </c>
      <c r="C46" s="677">
        <f>+'Labor_O&amp;M'!G33</f>
        <v>9315.6553318151291</v>
      </c>
      <c r="D46" s="769">
        <f ca="1">+'Labor_O&amp;M'!H33</f>
        <v>0.1040907331552216</v>
      </c>
      <c r="E46" s="352">
        <f t="shared" ca="1" si="1"/>
        <v>0</v>
      </c>
      <c r="F46" s="50"/>
      <c r="G46" s="3"/>
    </row>
    <row r="47" spans="2:8">
      <c r="B47" s="661" t="s">
        <v>3109</v>
      </c>
      <c r="C47" s="676">
        <f>+'Labor_O&amp;M'!G34</f>
        <v>4979.378566001119</v>
      </c>
      <c r="D47" s="767">
        <f ca="1">+'Labor_O&amp;M'!H34</f>
        <v>5.5638293510314081E-2</v>
      </c>
      <c r="E47" s="639">
        <f t="shared" ca="1" si="1"/>
        <v>0</v>
      </c>
      <c r="F47" s="50"/>
      <c r="G47" s="3"/>
    </row>
    <row r="48" spans="2:8">
      <c r="B48" s="664" t="s">
        <v>3110</v>
      </c>
      <c r="C48" s="677">
        <f>+'Labor_O&amp;M'!G35</f>
        <v>8792.557102183755</v>
      </c>
      <c r="D48" s="768">
        <f ca="1">+'Labor_O&amp;M'!H35</f>
        <v>9.8245768276736894E-2</v>
      </c>
      <c r="E48" s="638">
        <f t="shared" ca="1" si="1"/>
        <v>0</v>
      </c>
      <c r="F48" s="50"/>
      <c r="G48" s="3"/>
    </row>
    <row r="49" spans="2:7">
      <c r="B49" s="666" t="s">
        <v>3111</v>
      </c>
      <c r="C49" s="677">
        <f>+'Labor_O&amp;M'!G36</f>
        <v>15561.602999999999</v>
      </c>
      <c r="D49" s="769">
        <f ca="1">+'Labor_O&amp;M'!H36</f>
        <v>0.17388134357101409</v>
      </c>
      <c r="E49" s="639">
        <f t="shared" ca="1" si="1"/>
        <v>0</v>
      </c>
      <c r="F49" s="50"/>
      <c r="G49" s="3"/>
    </row>
    <row r="50" spans="2:7" ht="13.5" thickBot="1">
      <c r="B50" s="668" t="s">
        <v>8369</v>
      </c>
      <c r="C50" s="725">
        <f ca="1">SUM(C42:C49)</f>
        <v>89495.53</v>
      </c>
      <c r="D50" s="724"/>
      <c r="E50" s="621">
        <f ca="1">SUM(E42:E49)</f>
        <v>0</v>
      </c>
      <c r="F50" s="50"/>
      <c r="G50" s="3"/>
    </row>
    <row r="51" spans="2:7" ht="13.5" thickTop="1">
      <c r="B51" s="49"/>
      <c r="C51" s="3"/>
      <c r="D51" s="3"/>
      <c r="E51" s="3"/>
      <c r="F51" s="50"/>
    </row>
    <row r="52" spans="2:7">
      <c r="B52" s="685" t="s">
        <v>8362</v>
      </c>
      <c r="C52" s="686"/>
      <c r="D52" s="686"/>
      <c r="E52" s="686"/>
      <c r="F52" s="687"/>
    </row>
    <row r="53" spans="2:7">
      <c r="B53" s="641"/>
      <c r="C53" s="3"/>
      <c r="D53" s="3"/>
      <c r="E53" s="3"/>
      <c r="F53" s="50"/>
    </row>
    <row r="54" spans="2:7">
      <c r="B54" s="49"/>
      <c r="C54" s="112"/>
      <c r="D54" s="698"/>
      <c r="E54" s="698" t="s">
        <v>6503</v>
      </c>
      <c r="F54" s="50"/>
      <c r="G54" s="3"/>
    </row>
    <row r="55" spans="2:7">
      <c r="B55" s="49"/>
      <c r="C55" s="112"/>
      <c r="D55" s="112"/>
      <c r="E55" s="627" t="s">
        <v>3202</v>
      </c>
      <c r="F55" s="50"/>
      <c r="G55" s="3"/>
    </row>
    <row r="56" spans="2:7" ht="13.5" thickBot="1">
      <c r="B56" s="736" t="s">
        <v>6035</v>
      </c>
      <c r="C56" s="3"/>
      <c r="D56" s="3"/>
      <c r="E56" s="727">
        <f>(+F29+F30)/1000</f>
        <v>98437.38461538461</v>
      </c>
      <c r="F56" s="50"/>
      <c r="G56" s="3"/>
    </row>
    <row r="57" spans="2:7" ht="13.5" thickTop="1">
      <c r="B57" s="49"/>
      <c r="C57" s="3"/>
      <c r="D57" s="646"/>
      <c r="E57" s="646"/>
      <c r="F57" s="50"/>
      <c r="G57" s="3"/>
    </row>
    <row r="58" spans="2:7">
      <c r="B58" s="661" t="s">
        <v>7541</v>
      </c>
      <c r="C58" s="676"/>
      <c r="D58" s="953"/>
      <c r="E58" s="639"/>
      <c r="F58" s="50"/>
      <c r="G58" s="3"/>
    </row>
    <row r="59" spans="2:7">
      <c r="B59" s="664" t="s">
        <v>7542</v>
      </c>
      <c r="C59" s="677"/>
      <c r="D59" s="768"/>
      <c r="E59" s="638">
        <f>+E56</f>
        <v>98437.38461538461</v>
      </c>
      <c r="F59" s="50"/>
      <c r="G59" s="3"/>
    </row>
    <row r="60" spans="2:7">
      <c r="B60" s="661" t="s">
        <v>4619</v>
      </c>
      <c r="C60" s="676"/>
      <c r="D60" s="953"/>
      <c r="E60" s="639"/>
      <c r="F60" s="50"/>
      <c r="G60" s="3"/>
    </row>
    <row r="61" spans="2:7">
      <c r="B61" s="664" t="s">
        <v>3107</v>
      </c>
      <c r="C61" s="677"/>
      <c r="D61" s="768"/>
      <c r="E61" s="638"/>
      <c r="F61" s="50"/>
      <c r="G61" s="3"/>
    </row>
    <row r="62" spans="2:7">
      <c r="B62" s="666" t="s">
        <v>3108</v>
      </c>
      <c r="C62" s="677"/>
      <c r="D62" s="768"/>
      <c r="E62" s="352"/>
      <c r="F62" s="50"/>
      <c r="G62" s="3"/>
    </row>
    <row r="63" spans="2:7">
      <c r="B63" s="661" t="s">
        <v>3109</v>
      </c>
      <c r="C63" s="676"/>
      <c r="D63" s="953"/>
      <c r="E63" s="639"/>
      <c r="F63" s="50"/>
      <c r="G63" s="3"/>
    </row>
    <row r="64" spans="2:7">
      <c r="B64" s="664" t="s">
        <v>3110</v>
      </c>
      <c r="C64" s="677"/>
      <c r="D64" s="768"/>
      <c r="E64" s="638"/>
      <c r="F64" s="50"/>
      <c r="G64" s="3"/>
    </row>
    <row r="65" spans="2:7">
      <c r="B65" s="666" t="s">
        <v>3111</v>
      </c>
      <c r="C65" s="677"/>
      <c r="D65" s="768"/>
      <c r="E65" s="352"/>
      <c r="F65" s="50"/>
      <c r="G65" s="3"/>
    </row>
    <row r="66" spans="2:7" ht="13.5" thickBot="1">
      <c r="B66" s="668" t="s">
        <v>8369</v>
      </c>
      <c r="C66" s="954"/>
      <c r="D66" s="955"/>
      <c r="E66" s="678">
        <f>SUM(E58:E65)</f>
        <v>98437.38461538461</v>
      </c>
      <c r="F66" s="50"/>
    </row>
    <row r="67" spans="2:7" ht="12.75" customHeight="1" thickTop="1">
      <c r="B67" s="49"/>
      <c r="C67" s="682"/>
      <c r="D67" s="682"/>
      <c r="E67" s="3"/>
      <c r="F67" s="50"/>
    </row>
    <row r="68" spans="2:7">
      <c r="B68" s="685" t="s">
        <v>3394</v>
      </c>
      <c r="C68" s="686"/>
      <c r="D68" s="686"/>
      <c r="E68" s="686"/>
      <c r="F68" s="687"/>
      <c r="G68" s="3"/>
    </row>
    <row r="69" spans="2:7">
      <c r="B69" s="49"/>
      <c r="C69" s="682"/>
      <c r="D69" s="698"/>
      <c r="E69" s="698"/>
      <c r="F69" s="50"/>
      <c r="G69" s="3"/>
    </row>
    <row r="70" spans="2:7">
      <c r="B70" s="49"/>
      <c r="C70" s="112" t="s">
        <v>10323</v>
      </c>
      <c r="D70" s="112"/>
      <c r="E70" s="698" t="s">
        <v>6503</v>
      </c>
      <c r="F70" s="50"/>
      <c r="G70" s="3"/>
    </row>
    <row r="71" spans="2:7">
      <c r="B71" s="49"/>
      <c r="C71" s="11" t="s">
        <v>11295</v>
      </c>
      <c r="D71" s="11" t="s">
        <v>3508</v>
      </c>
      <c r="E71" s="627" t="s">
        <v>3202</v>
      </c>
      <c r="F71" s="50"/>
      <c r="G71" s="3"/>
    </row>
    <row r="72" spans="2:7" ht="13.5" thickBot="1">
      <c r="B72" s="736" t="s">
        <v>2122</v>
      </c>
      <c r="D72" s="112"/>
      <c r="E72" s="727">
        <f>(+F31+F32)/1000</f>
        <v>57825</v>
      </c>
      <c r="F72" s="50"/>
      <c r="G72" s="3"/>
    </row>
    <row r="73" spans="2:7" ht="13.5" thickTop="1">
      <c r="B73" s="49"/>
      <c r="C73" s="3"/>
      <c r="D73" s="3"/>
      <c r="E73" s="646"/>
      <c r="F73" s="50"/>
      <c r="G73" s="3"/>
    </row>
    <row r="74" spans="2:7">
      <c r="B74" s="661" t="s">
        <v>7541</v>
      </c>
      <c r="C74" s="484">
        <f ca="1">+REPORTS!$F$1090</f>
        <v>3215457.5644804146</v>
      </c>
      <c r="D74" s="767">
        <f ca="1">+C74/$C$82</f>
        <v>0.58666141850828379</v>
      </c>
      <c r="E74" s="639">
        <f ca="1">+$E$72*C74/$C$82</f>
        <v>33923.69652524151</v>
      </c>
      <c r="F74" s="50"/>
      <c r="G74" s="3"/>
    </row>
    <row r="75" spans="2:7">
      <c r="B75" s="664" t="s">
        <v>7542</v>
      </c>
      <c r="C75" s="714">
        <f>+REPORTS!$F$1091</f>
        <v>0</v>
      </c>
      <c r="D75" s="768">
        <f t="shared" ref="D75:D81" ca="1" si="2">+C75/$C$82</f>
        <v>0</v>
      </c>
      <c r="E75" s="638">
        <f t="shared" ref="E75:E81" ca="1" si="3">+$E$72*C75/$C$82</f>
        <v>0</v>
      </c>
      <c r="F75" s="50"/>
      <c r="G75" s="3"/>
    </row>
    <row r="76" spans="2:7">
      <c r="B76" s="661" t="s">
        <v>4619</v>
      </c>
      <c r="C76" s="484">
        <f>+REPORTS!$F$1092</f>
        <v>147700.25807345638</v>
      </c>
      <c r="D76" s="767">
        <f t="shared" ca="1" si="2"/>
        <v>2.6947966557728551E-2</v>
      </c>
      <c r="E76" s="639">
        <f t="shared" ca="1" si="3"/>
        <v>1558.2661662006535</v>
      </c>
      <c r="F76" s="50"/>
      <c r="G76" s="3"/>
    </row>
    <row r="77" spans="2:7">
      <c r="B77" s="664" t="s">
        <v>3107</v>
      </c>
      <c r="C77" s="714">
        <f ca="1">+REPORTS!$F$1093</f>
        <v>329768.00799520634</v>
      </c>
      <c r="D77" s="768">
        <f t="shared" ca="1" si="2"/>
        <v>6.0166294677995648E-2</v>
      </c>
      <c r="E77" s="638">
        <f t="shared" ca="1" si="3"/>
        <v>3479.1159897550983</v>
      </c>
      <c r="F77" s="50"/>
      <c r="G77" s="3"/>
    </row>
    <row r="78" spans="2:7">
      <c r="B78" s="666" t="s">
        <v>3108</v>
      </c>
      <c r="C78" s="715">
        <f>+REPORTS!$F$1094</f>
        <v>822159.22654945706</v>
      </c>
      <c r="D78" s="769">
        <f t="shared" ca="1" si="2"/>
        <v>0.15000325409833776</v>
      </c>
      <c r="E78" s="352">
        <f t="shared" ca="1" si="3"/>
        <v>8673.9381682363801</v>
      </c>
      <c r="F78" s="50"/>
      <c r="G78" s="3"/>
    </row>
    <row r="79" spans="2:7">
      <c r="B79" s="661" t="s">
        <v>3109</v>
      </c>
      <c r="C79" s="484">
        <f>+REPORTS!$F$1095</f>
        <v>527546.15528333327</v>
      </c>
      <c r="D79" s="767">
        <f t="shared" ca="1" si="2"/>
        <v>9.6250990591792263E-2</v>
      </c>
      <c r="E79" s="639">
        <f t="shared" ca="1" si="3"/>
        <v>5565.7135309703872</v>
      </c>
      <c r="F79" s="50"/>
      <c r="G79" s="3"/>
    </row>
    <row r="80" spans="2:7">
      <c r="B80" s="664" t="s">
        <v>3110</v>
      </c>
      <c r="C80" s="484">
        <f>+REPORTS!$F$1096</f>
        <v>438311.39443967096</v>
      </c>
      <c r="D80" s="768">
        <f t="shared" ca="1" si="2"/>
        <v>7.997007556586197E-2</v>
      </c>
      <c r="E80" s="638">
        <f t="shared" ca="1" si="3"/>
        <v>4624.2696195959679</v>
      </c>
      <c r="F80" s="50"/>
      <c r="G80" s="3"/>
    </row>
    <row r="81" spans="2:7">
      <c r="B81" s="666" t="s">
        <v>3111</v>
      </c>
      <c r="C81" s="715">
        <f>+REPORTS!$F$1097</f>
        <v>0</v>
      </c>
      <c r="D81" s="769">
        <f t="shared" ca="1" si="2"/>
        <v>0</v>
      </c>
      <c r="E81" s="639">
        <f t="shared" ca="1" si="3"/>
        <v>0</v>
      </c>
      <c r="F81" s="50"/>
      <c r="G81" s="3"/>
    </row>
    <row r="82" spans="2:7" ht="13.5" thickBot="1">
      <c r="B82" s="668" t="s">
        <v>8369</v>
      </c>
      <c r="C82" s="716">
        <f ca="1">SUM(C74:C81)</f>
        <v>5480942.6068215389</v>
      </c>
      <c r="D82" s="724"/>
      <c r="E82" s="621">
        <f ca="1">SUM(E74:E81)</f>
        <v>57824.999999999993</v>
      </c>
      <c r="F82" s="50"/>
      <c r="G82" s="3"/>
    </row>
    <row r="83" spans="2:7" ht="13.5" thickTop="1">
      <c r="B83" s="49"/>
      <c r="C83" s="3"/>
      <c r="D83" s="3"/>
      <c r="E83" s="3"/>
      <c r="F83" s="50"/>
    </row>
    <row r="84" spans="2:7">
      <c r="B84" s="685" t="s">
        <v>11595</v>
      </c>
      <c r="C84" s="686"/>
      <c r="D84" s="686"/>
      <c r="E84" s="686"/>
      <c r="F84" s="687"/>
      <c r="G84" s="3"/>
    </row>
    <row r="85" spans="2:7">
      <c r="B85" s="49"/>
      <c r="C85" s="682"/>
      <c r="D85" s="698"/>
      <c r="E85" s="698"/>
      <c r="F85" s="50"/>
      <c r="G85" s="3"/>
    </row>
    <row r="86" spans="2:7">
      <c r="B86" s="49"/>
      <c r="C86" s="112" t="s">
        <v>3204</v>
      </c>
      <c r="D86" s="112" t="s">
        <v>3204</v>
      </c>
      <c r="E86" s="698" t="s">
        <v>6503</v>
      </c>
      <c r="F86" s="50"/>
      <c r="G86" s="3"/>
    </row>
    <row r="87" spans="2:7">
      <c r="B87" s="49"/>
      <c r="C87" s="11" t="s">
        <v>11295</v>
      </c>
      <c r="D87" s="11" t="s">
        <v>9381</v>
      </c>
      <c r="E87" s="627" t="s">
        <v>3202</v>
      </c>
      <c r="F87" s="50"/>
      <c r="G87" s="3"/>
    </row>
    <row r="88" spans="2:7" ht="13.5" thickBot="1">
      <c r="B88" s="736" t="s">
        <v>3396</v>
      </c>
      <c r="D88" s="112"/>
      <c r="E88" s="727">
        <f>+F33/1000</f>
        <v>340341.76892307692</v>
      </c>
      <c r="F88" s="50"/>
      <c r="G88" s="3"/>
    </row>
    <row r="89" spans="2:7" ht="13.5" thickTop="1">
      <c r="B89" s="49"/>
      <c r="C89" s="3"/>
      <c r="D89" s="3"/>
      <c r="E89" s="646"/>
      <c r="F89" s="50"/>
      <c r="G89" s="3"/>
    </row>
    <row r="90" spans="2:7">
      <c r="B90" s="661" t="s">
        <v>7541</v>
      </c>
      <c r="C90" s="484">
        <f ca="1">+REPORTS!$F$1565</f>
        <v>3290082.3630483733</v>
      </c>
      <c r="D90" s="767">
        <f ca="1">+C90/$C$98</f>
        <v>0.57360943654555974</v>
      </c>
      <c r="E90" s="639">
        <f ca="1">+$E$88*D90</f>
        <v>195223.25030488524</v>
      </c>
      <c r="F90" s="50"/>
      <c r="G90" s="3"/>
    </row>
    <row r="91" spans="2:7">
      <c r="B91" s="664" t="s">
        <v>7542</v>
      </c>
      <c r="C91" s="714">
        <f ca="1">+REPORTS!$F$1566</f>
        <v>26028.930739839019</v>
      </c>
      <c r="D91" s="768">
        <f t="shared" ref="D91:D97" ca="1" si="4">+C91/$C$98</f>
        <v>4.5380141431258575E-3</v>
      </c>
      <c r="E91" s="638">
        <f t="shared" ref="E91:E97" ca="1" si="5">+$E$88*D91</f>
        <v>1544.4757608693956</v>
      </c>
      <c r="F91" s="50"/>
      <c r="G91" s="3"/>
    </row>
    <row r="92" spans="2:7">
      <c r="B92" s="661" t="s">
        <v>4619</v>
      </c>
      <c r="C92" s="484">
        <f ca="1">+REPORTS!$F$1567</f>
        <v>162334.66438957507</v>
      </c>
      <c r="D92" s="767">
        <f t="shared" ca="1" si="4"/>
        <v>2.8302238393217889E-2</v>
      </c>
      <c r="E92" s="639">
        <f t="shared" ca="1" si="5"/>
        <v>9632.4338792303988</v>
      </c>
      <c r="F92" s="50"/>
      <c r="G92" s="3"/>
    </row>
    <row r="93" spans="2:7">
      <c r="B93" s="664" t="s">
        <v>3107</v>
      </c>
      <c r="C93" s="714">
        <f ca="1">+REPORTS!$F$1568</f>
        <v>358544.62736621586</v>
      </c>
      <c r="D93" s="768">
        <f t="shared" ca="1" si="4"/>
        <v>6.2510465996181791E-2</v>
      </c>
      <c r="E93" s="638">
        <f t="shared" ca="1" si="5"/>
        <v>21274.922573346361</v>
      </c>
      <c r="F93" s="50"/>
      <c r="G93" s="3"/>
    </row>
    <row r="94" spans="2:7">
      <c r="B94" s="666" t="s">
        <v>3108</v>
      </c>
      <c r="C94" s="715">
        <f ca="1">+REPORTS!$F$1569</f>
        <v>862470.27692966606</v>
      </c>
      <c r="D94" s="769">
        <f t="shared" ca="1" si="4"/>
        <v>0.15036738749863474</v>
      </c>
      <c r="E94" s="352">
        <f t="shared" ca="1" si="5"/>
        <v>51176.302649627105</v>
      </c>
      <c r="F94" s="50"/>
      <c r="G94" s="3"/>
    </row>
    <row r="95" spans="2:7">
      <c r="B95" s="661" t="s">
        <v>3109</v>
      </c>
      <c r="C95" s="484">
        <f ca="1">+REPORTS!$F$1570</f>
        <v>542401.72231319989</v>
      </c>
      <c r="D95" s="767">
        <f t="shared" ca="1" si="4"/>
        <v>9.45650327212922E-2</v>
      </c>
      <c r="E95" s="639">
        <f t="shared" ca="1" si="5"/>
        <v>32184.430514633237</v>
      </c>
      <c r="F95" s="50"/>
      <c r="G95" s="3"/>
    </row>
    <row r="96" spans="2:7">
      <c r="B96" s="664" t="s">
        <v>3110</v>
      </c>
      <c r="C96" s="714">
        <f ca="1">+REPORTS!$F$1571</f>
        <v>460341.28477715491</v>
      </c>
      <c r="D96" s="768">
        <f t="shared" ca="1" si="4"/>
        <v>8.0258205066643357E-2</v>
      </c>
      <c r="E96" s="638">
        <f t="shared" ca="1" si="5"/>
        <v>27315.219482972454</v>
      </c>
      <c r="F96" s="50"/>
      <c r="G96" s="3"/>
    </row>
    <row r="97" spans="2:7">
      <c r="B97" s="666" t="s">
        <v>3111</v>
      </c>
      <c r="C97" s="715">
        <f ca="1">+REPORTS!$F$1572</f>
        <v>33549.682299052991</v>
      </c>
      <c r="D97" s="769">
        <f t="shared" ca="1" si="4"/>
        <v>5.8492196353442417E-3</v>
      </c>
      <c r="E97" s="639">
        <f t="shared" ca="1" si="5"/>
        <v>1990.7337575126542</v>
      </c>
      <c r="F97" s="50"/>
      <c r="G97" s="3"/>
    </row>
    <row r="98" spans="2:7" ht="13.5" thickBot="1">
      <c r="B98" s="668" t="s">
        <v>8369</v>
      </c>
      <c r="C98" s="716">
        <f ca="1">SUM(C90:C97)</f>
        <v>5735753.551863078</v>
      </c>
      <c r="D98" s="724"/>
      <c r="E98" s="621">
        <f ca="1">SUM(E90:E97)</f>
        <v>340341.76892307686</v>
      </c>
      <c r="F98" s="50"/>
      <c r="G98" s="3"/>
    </row>
    <row r="99" spans="2:7" ht="13.5" thickTop="1">
      <c r="B99" s="49"/>
      <c r="C99" s="3"/>
      <c r="D99" s="3"/>
      <c r="E99" s="3"/>
      <c r="F99" s="50"/>
    </row>
    <row r="100" spans="2:7">
      <c r="B100" s="685" t="s">
        <v>11594</v>
      </c>
      <c r="C100" s="686"/>
      <c r="D100" s="686"/>
      <c r="E100" s="686"/>
      <c r="F100" s="687"/>
      <c r="G100" s="3"/>
    </row>
    <row r="101" spans="2:7">
      <c r="B101" s="49"/>
      <c r="C101" s="682"/>
      <c r="D101" s="698"/>
      <c r="E101" s="698"/>
      <c r="F101" s="50"/>
      <c r="G101" s="3"/>
    </row>
    <row r="102" spans="2:7">
      <c r="B102" s="49"/>
      <c r="C102" s="112" t="s">
        <v>3204</v>
      </c>
      <c r="D102" s="112" t="s">
        <v>3204</v>
      </c>
      <c r="E102" s="698" t="s">
        <v>6503</v>
      </c>
      <c r="F102" s="50"/>
      <c r="G102" s="3"/>
    </row>
    <row r="103" spans="2:7">
      <c r="B103" s="49"/>
      <c r="C103" s="11" t="s">
        <v>11295</v>
      </c>
      <c r="D103" s="11" t="s">
        <v>9381</v>
      </c>
      <c r="E103" s="627" t="s">
        <v>3202</v>
      </c>
      <c r="F103" s="50"/>
      <c r="G103" s="3"/>
    </row>
    <row r="104" spans="2:7" ht="13.5" thickBot="1">
      <c r="B104" s="736" t="s">
        <v>3397</v>
      </c>
      <c r="D104" s="112"/>
      <c r="E104" s="727">
        <f>+F34/1000</f>
        <v>528586.44299999997</v>
      </c>
      <c r="F104" s="50"/>
      <c r="G104" s="3"/>
    </row>
    <row r="105" spans="2:7" ht="13.5" thickTop="1">
      <c r="B105" s="49"/>
      <c r="C105" s="3"/>
      <c r="D105" s="3"/>
      <c r="E105" s="646"/>
      <c r="F105" s="50"/>
      <c r="G105" s="3"/>
    </row>
    <row r="106" spans="2:7">
      <c r="B106" s="661" t="s">
        <v>7541</v>
      </c>
      <c r="C106" s="484">
        <f ca="1">+REPORTS!$F$1565</f>
        <v>3290082.3630483733</v>
      </c>
      <c r="D106" s="767">
        <f ca="1">+C106/$C$114</f>
        <v>0.57360943654555974</v>
      </c>
      <c r="E106" s="639">
        <f ca="1">+$E$104*D106</f>
        <v>303202.17173485161</v>
      </c>
      <c r="F106" s="50"/>
      <c r="G106" s="3"/>
    </row>
    <row r="107" spans="2:7">
      <c r="B107" s="664" t="s">
        <v>7542</v>
      </c>
      <c r="C107" s="714">
        <f ca="1">+REPORTS!$F$1566</f>
        <v>26028.930739839019</v>
      </c>
      <c r="D107" s="768">
        <f t="shared" ref="D107:D113" ca="1" si="6">+C107/$C$114</f>
        <v>4.5380141431258575E-3</v>
      </c>
      <c r="E107" s="638">
        <f t="shared" ref="E107:E113" ca="1" si="7">+$E$104*D107</f>
        <v>2398.7327541985896</v>
      </c>
      <c r="F107" s="50"/>
      <c r="G107" s="3"/>
    </row>
    <row r="108" spans="2:7">
      <c r="B108" s="661" t="s">
        <v>4619</v>
      </c>
      <c r="C108" s="484">
        <f ca="1">+REPORTS!$F$1567</f>
        <v>162334.66438957507</v>
      </c>
      <c r="D108" s="767">
        <f t="shared" ca="1" si="6"/>
        <v>2.8302238393217889E-2</v>
      </c>
      <c r="E108" s="639">
        <f t="shared" ca="1" si="7"/>
        <v>14960.179521209078</v>
      </c>
      <c r="F108" s="50"/>
      <c r="G108" s="3"/>
    </row>
    <row r="109" spans="2:7">
      <c r="B109" s="664" t="s">
        <v>3107</v>
      </c>
      <c r="C109" s="714">
        <f ca="1">+REPORTS!$F$1568</f>
        <v>358544.62736621586</v>
      </c>
      <c r="D109" s="768">
        <f t="shared" ca="1" si="6"/>
        <v>6.2510465996181791E-2</v>
      </c>
      <c r="E109" s="638">
        <f t="shared" ca="1" si="7"/>
        <v>33042.184871194186</v>
      </c>
      <c r="F109" s="50"/>
      <c r="G109" s="3"/>
    </row>
    <row r="110" spans="2:7">
      <c r="B110" s="666" t="s">
        <v>3108</v>
      </c>
      <c r="C110" s="715">
        <f ca="1">+REPORTS!$F$1569</f>
        <v>862470.27692966606</v>
      </c>
      <c r="D110" s="769">
        <f t="shared" ca="1" si="6"/>
        <v>0.15036738749863474</v>
      </c>
      <c r="E110" s="352">
        <f t="shared" ca="1" si="7"/>
        <v>79482.162501105995</v>
      </c>
      <c r="F110" s="50"/>
      <c r="G110" s="3"/>
    </row>
    <row r="111" spans="2:7">
      <c r="B111" s="661" t="s">
        <v>3109</v>
      </c>
      <c r="C111" s="484">
        <f ca="1">+REPORTS!$F$1570</f>
        <v>542401.72231319989</v>
      </c>
      <c r="D111" s="767">
        <f t="shared" ca="1" si="6"/>
        <v>9.45650327212922E-2</v>
      </c>
      <c r="E111" s="639">
        <f t="shared" ca="1" si="7"/>
        <v>49985.794278326452</v>
      </c>
      <c r="F111" s="50"/>
      <c r="G111" s="3"/>
    </row>
    <row r="112" spans="2:7">
      <c r="B112" s="664" t="s">
        <v>3110</v>
      </c>
      <c r="C112" s="714">
        <f ca="1">+REPORTS!$F$1571</f>
        <v>460341.28477715491</v>
      </c>
      <c r="D112" s="768">
        <f t="shared" ca="1" si="6"/>
        <v>8.0258205066643357E-2</v>
      </c>
      <c r="E112" s="638">
        <f t="shared" ca="1" si="7"/>
        <v>42423.399137741588</v>
      </c>
      <c r="F112" s="50"/>
      <c r="G112" s="3"/>
    </row>
    <row r="113" spans="2:7">
      <c r="B113" s="666" t="s">
        <v>3111</v>
      </c>
      <c r="C113" s="715">
        <f ca="1">+REPORTS!$F$1572</f>
        <v>33549.682299052991</v>
      </c>
      <c r="D113" s="769">
        <f t="shared" ca="1" si="6"/>
        <v>5.8492196353442417E-3</v>
      </c>
      <c r="E113" s="639">
        <f t="shared" ca="1" si="7"/>
        <v>3091.8182013723695</v>
      </c>
      <c r="F113" s="50"/>
      <c r="G113" s="3"/>
    </row>
    <row r="114" spans="2:7" ht="13.5" thickBot="1">
      <c r="B114" s="668" t="s">
        <v>8369</v>
      </c>
      <c r="C114" s="716">
        <f ca="1">SUM(C106:C113)</f>
        <v>5735753.551863078</v>
      </c>
      <c r="D114" s="724"/>
      <c r="E114" s="621">
        <f ca="1">SUM(E106:E113)</f>
        <v>528586.44299999985</v>
      </c>
      <c r="F114" s="50"/>
      <c r="G114" s="3"/>
    </row>
    <row r="115" spans="2:7" ht="13.5" thickTop="1">
      <c r="B115" s="49"/>
      <c r="C115" s="3"/>
      <c r="D115" s="3"/>
      <c r="E115" s="3"/>
      <c r="F115" s="50"/>
    </row>
    <row r="116" spans="2:7">
      <c r="B116" s="685" t="s">
        <v>3395</v>
      </c>
      <c r="C116" s="686"/>
      <c r="D116" s="686"/>
      <c r="E116" s="686"/>
      <c r="F116" s="687"/>
    </row>
    <row r="117" spans="2:7">
      <c r="B117" s="49"/>
      <c r="C117" s="682"/>
      <c r="D117" s="698"/>
      <c r="E117" s="698"/>
      <c r="F117" s="50"/>
    </row>
    <row r="118" spans="2:7">
      <c r="B118" s="49"/>
      <c r="C118" s="112"/>
      <c r="D118" s="112"/>
      <c r="E118" s="698" t="s">
        <v>6503</v>
      </c>
      <c r="F118" s="50"/>
      <c r="G118" s="3"/>
    </row>
    <row r="119" spans="2:7">
      <c r="B119" s="736" t="s">
        <v>3398</v>
      </c>
      <c r="C119" s="112"/>
      <c r="D119" s="112"/>
      <c r="E119" s="627" t="s">
        <v>3202</v>
      </c>
      <c r="F119" s="50"/>
      <c r="G119" s="3"/>
    </row>
    <row r="120" spans="2:7">
      <c r="B120" s="49"/>
      <c r="C120" s="3"/>
      <c r="D120" s="3"/>
      <c r="E120" s="646"/>
      <c r="F120" s="50"/>
      <c r="G120" s="3"/>
    </row>
    <row r="121" spans="2:7">
      <c r="B121" s="661" t="s">
        <v>7541</v>
      </c>
      <c r="D121" s="3"/>
      <c r="E121" s="639">
        <f ca="1">+E42+E58+E74+E90-E106</f>
        <v>-74055.224904724862</v>
      </c>
      <c r="F121" s="50"/>
      <c r="G121" s="3"/>
    </row>
    <row r="122" spans="2:7">
      <c r="B122" s="664" t="s">
        <v>7542</v>
      </c>
      <c r="C122" s="8"/>
      <c r="D122" s="8"/>
      <c r="E122" s="638">
        <f t="shared" ref="E122:E128" ca="1" si="8">+E43+E59+E75+E91-E107</f>
        <v>97583.127622055414</v>
      </c>
      <c r="F122" s="50"/>
      <c r="G122" s="3"/>
    </row>
    <row r="123" spans="2:7">
      <c r="B123" s="661" t="s">
        <v>4619</v>
      </c>
      <c r="D123" s="722"/>
      <c r="E123" s="639">
        <f t="shared" ca="1" si="8"/>
        <v>-3769.4794757780255</v>
      </c>
      <c r="F123" s="50"/>
      <c r="G123" s="3"/>
    </row>
    <row r="124" spans="2:7">
      <c r="B124" s="664" t="s">
        <v>3107</v>
      </c>
      <c r="C124" s="8"/>
      <c r="D124" s="721"/>
      <c r="E124" s="638">
        <f t="shared" ca="1" si="8"/>
        <v>-8288.1463080927278</v>
      </c>
      <c r="F124" s="50"/>
      <c r="G124" s="3"/>
    </row>
    <row r="125" spans="2:7">
      <c r="B125" s="666" t="s">
        <v>3108</v>
      </c>
      <c r="C125" s="29"/>
      <c r="D125" s="721"/>
      <c r="E125" s="352">
        <f t="shared" ca="1" si="8"/>
        <v>-19631.921683242508</v>
      </c>
      <c r="F125" s="50"/>
      <c r="G125" s="3"/>
    </row>
    <row r="126" spans="2:7">
      <c r="B126" s="661" t="s">
        <v>3109</v>
      </c>
      <c r="D126" s="722"/>
      <c r="E126" s="639">
        <f t="shared" ca="1" si="8"/>
        <v>-12235.65023272283</v>
      </c>
      <c r="F126" s="50"/>
      <c r="G126" s="3"/>
    </row>
    <row r="127" spans="2:7">
      <c r="B127" s="664" t="s">
        <v>3110</v>
      </c>
      <c r="C127" s="8"/>
      <c r="D127" s="721"/>
      <c r="E127" s="638">
        <f t="shared" ca="1" si="8"/>
        <v>-10483.910035173165</v>
      </c>
      <c r="F127" s="50"/>
      <c r="G127" s="3"/>
    </row>
    <row r="128" spans="2:7">
      <c r="B128" s="664" t="s">
        <v>3111</v>
      </c>
      <c r="C128" s="29"/>
      <c r="D128" s="8"/>
      <c r="E128" s="352">
        <f t="shared" ca="1" si="8"/>
        <v>-1101.0844438597153</v>
      </c>
      <c r="F128" s="50"/>
      <c r="G128" s="3"/>
    </row>
    <row r="129" spans="2:7" ht="13.5" thickBot="1">
      <c r="B129" s="668" t="s">
        <v>8369</v>
      </c>
      <c r="D129" s="724"/>
      <c r="E129" s="725">
        <f ca="1">SUM(E121:E128)</f>
        <v>-31982.289461538421</v>
      </c>
      <c r="F129" s="50"/>
      <c r="G129" s="3"/>
    </row>
    <row r="130" spans="2:7" ht="13.5" thickTop="1">
      <c r="B130" s="53"/>
      <c r="C130" s="8"/>
      <c r="D130" s="8"/>
      <c r="E130" s="8"/>
      <c r="F130" s="54"/>
      <c r="G130" s="3"/>
    </row>
    <row r="132" spans="2:7">
      <c r="B132" t="s">
        <v>11686</v>
      </c>
      <c r="D132" s="26"/>
      <c r="E132" s="620">
        <f ca="1">+E129-SUM(F28:F33)/1000--F34/1000</f>
        <v>0</v>
      </c>
    </row>
    <row r="133" spans="2:7">
      <c r="D133" s="15"/>
      <c r="E133" s="424"/>
    </row>
    <row r="134" spans="2:7">
      <c r="D134" s="15"/>
      <c r="E134" s="424"/>
    </row>
    <row r="135" spans="2:7">
      <c r="D135" s="15"/>
      <c r="E135" s="424"/>
    </row>
    <row r="136" spans="2:7">
      <c r="D136" s="15"/>
      <c r="E136" s="424"/>
    </row>
  </sheetData>
  <phoneticPr fontId="54" type="noConversion"/>
  <pageMargins left="0.62" right="0.69" top="0.63" bottom="0.54" header="0.5" footer="0.38"/>
  <pageSetup scale="84" fitToHeight="2" orientation="portrait" horizontalDpi="1200" verticalDpi="1200" r:id="rId1"/>
  <headerFooter alignWithMargins="0">
    <oddFooter>&amp;L&amp;F&amp;R&amp;F  (&amp;A)</oddFooter>
  </headerFooter>
  <drawing r:id="rId2"/>
</worksheet>
</file>

<file path=xl/worksheets/sheet33.xml><?xml version="1.0" encoding="utf-8"?>
<worksheet xmlns="http://schemas.openxmlformats.org/spreadsheetml/2006/main" xmlns:r="http://schemas.openxmlformats.org/officeDocument/2006/relationships">
  <sheetPr codeName="Sheet34" enableFormatConditionsCalculation="0">
    <tabColor indexed="17"/>
    <pageSetUpPr fitToPage="1"/>
  </sheetPr>
  <dimension ref="A1:U180"/>
  <sheetViews>
    <sheetView topLeftCell="K1" workbookViewId="0">
      <selection activeCell="N15" sqref="N15"/>
    </sheetView>
  </sheetViews>
  <sheetFormatPr defaultRowHeight="12.75"/>
  <cols>
    <col min="1" max="1" width="11.85546875" customWidth="1"/>
    <col min="2" max="2" width="21.28515625" customWidth="1"/>
    <col min="3" max="3" width="15" customWidth="1"/>
    <col min="4" max="4" width="21.5703125" customWidth="1"/>
    <col min="5" max="6" width="15.28515625" customWidth="1"/>
    <col min="7" max="7" width="21.140625" customWidth="1"/>
    <col min="8" max="8" width="15.7109375" customWidth="1"/>
    <col min="9" max="9" width="26.7109375" customWidth="1"/>
    <col min="10" max="10" width="26.42578125" customWidth="1"/>
    <col min="11" max="11" width="25.85546875" customWidth="1"/>
    <col min="12" max="12" width="14.140625" customWidth="1"/>
    <col min="13" max="13" width="13.5703125" customWidth="1"/>
    <col min="14" max="14" width="13.42578125" customWidth="1"/>
    <col min="15" max="15" width="13.85546875" customWidth="1"/>
    <col min="16" max="16" width="16.5703125" customWidth="1"/>
    <col min="17" max="17" width="16" customWidth="1"/>
    <col min="18" max="28" width="12.140625" customWidth="1"/>
  </cols>
  <sheetData>
    <row r="1" spans="1:21">
      <c r="D1" s="2124" t="s">
        <v>11670</v>
      </c>
      <c r="E1" s="2450">
        <f>JLH_SR_SCH2_PG2!C44/1000</f>
        <v>893712.94322000002</v>
      </c>
      <c r="G1" s="2227" t="s">
        <v>3194</v>
      </c>
      <c r="H1" s="2145"/>
    </row>
    <row r="2" spans="1:21" ht="17.25">
      <c r="C2" t="s">
        <v>8630</v>
      </c>
      <c r="D2" s="2133" t="s">
        <v>3158</v>
      </c>
      <c r="E2" s="2451">
        <f ca="1">L178</f>
        <v>895166.94701835036</v>
      </c>
      <c r="G2" s="2133" t="s">
        <v>6696</v>
      </c>
      <c r="H2" s="2224">
        <f>SUMIF($J$48:$J$76,45100,$L$48:$L$76)</f>
        <v>12785.231158852397</v>
      </c>
      <c r="J2" s="3" t="s">
        <v>3764</v>
      </c>
      <c r="K2" s="3033">
        <v>0</v>
      </c>
      <c r="L2" s="3"/>
    </row>
    <row r="3" spans="1:21">
      <c r="D3" s="2128" t="s">
        <v>7697</v>
      </c>
      <c r="E3" s="2607">
        <f ca="1">E1-E2</f>
        <v>-1454.0037983503425</v>
      </c>
      <c r="G3" s="2133" t="s">
        <v>9167</v>
      </c>
      <c r="H3" s="2224">
        <f>L97</f>
        <v>10372.065200000001</v>
      </c>
      <c r="J3" s="3" t="s">
        <v>3765</v>
      </c>
      <c r="K3" s="3"/>
      <c r="L3" s="3"/>
      <c r="M3" s="3"/>
    </row>
    <row r="4" spans="1:21" ht="15">
      <c r="G4" s="2133" t="s">
        <v>3193</v>
      </c>
      <c r="H4" s="2225">
        <f>SUM(L59:L73)</f>
        <v>15270.299659497919</v>
      </c>
    </row>
    <row r="5" spans="1:21">
      <c r="G5" s="2133" t="s">
        <v>9731</v>
      </c>
      <c r="H5" s="2226">
        <f>H4+H3+H2</f>
        <v>38427.596018350319</v>
      </c>
      <c r="I5" s="620"/>
    </row>
    <row r="6" spans="1:21">
      <c r="G6" s="2128"/>
      <c r="H6" s="2153"/>
    </row>
    <row r="7" spans="1:21" ht="18.75" thickBot="1">
      <c r="A7" s="2361" t="s">
        <v>1271</v>
      </c>
    </row>
    <row r="8" spans="1:21" ht="14.25">
      <c r="A8" s="2015" t="s">
        <v>1270</v>
      </c>
      <c r="B8" s="2458">
        <v>2009</v>
      </c>
      <c r="C8" s="2458">
        <v>2009</v>
      </c>
      <c r="D8" s="2458">
        <v>2009</v>
      </c>
      <c r="E8" s="2963">
        <v>2009</v>
      </c>
      <c r="F8" s="2386">
        <v>2009</v>
      </c>
      <c r="G8" s="2458">
        <v>2009</v>
      </c>
      <c r="H8" s="2458">
        <v>2009</v>
      </c>
      <c r="I8" s="2458">
        <v>2009</v>
      </c>
      <c r="J8" s="2458">
        <v>2009</v>
      </c>
      <c r="K8" s="2458">
        <v>2009</v>
      </c>
      <c r="L8" s="2458">
        <v>2009</v>
      </c>
      <c r="M8" s="2458">
        <v>2009</v>
      </c>
      <c r="N8" s="2458">
        <v>2009</v>
      </c>
      <c r="O8" s="2458">
        <v>2009</v>
      </c>
    </row>
    <row r="9" spans="1:21" ht="38.25">
      <c r="A9" s="2015" t="s">
        <v>7693</v>
      </c>
      <c r="B9" s="340" t="s">
        <v>9818</v>
      </c>
      <c r="C9" s="2464" t="s">
        <v>11671</v>
      </c>
      <c r="D9" s="2464" t="s">
        <v>7822</v>
      </c>
      <c r="E9" s="2989" t="s">
        <v>8779</v>
      </c>
      <c r="F9" s="2980" t="s">
        <v>5454</v>
      </c>
      <c r="G9" s="2367" t="s">
        <v>8260</v>
      </c>
      <c r="H9" s="3029" t="s">
        <v>9755</v>
      </c>
      <c r="I9" s="2943" t="s">
        <v>1119</v>
      </c>
      <c r="J9" s="2454" t="s">
        <v>1120</v>
      </c>
      <c r="K9" s="2454" t="s">
        <v>9754</v>
      </c>
      <c r="L9" s="2454" t="s">
        <v>6387</v>
      </c>
      <c r="M9" s="2454" t="s">
        <v>6388</v>
      </c>
      <c r="N9" s="2454" t="s">
        <v>2527</v>
      </c>
      <c r="O9" s="2454" t="s">
        <v>2852</v>
      </c>
    </row>
    <row r="10" spans="1:21" ht="51">
      <c r="A10" s="2015" t="s">
        <v>10837</v>
      </c>
      <c r="B10" s="2" t="s">
        <v>7696</v>
      </c>
      <c r="C10" s="2464" t="s">
        <v>7820</v>
      </c>
      <c r="D10" s="2464" t="s">
        <v>7821</v>
      </c>
      <c r="E10" s="2964" t="s">
        <v>9928</v>
      </c>
      <c r="F10" s="2464" t="s">
        <v>10159</v>
      </c>
      <c r="G10" s="2454" t="s">
        <v>9860</v>
      </c>
      <c r="H10" s="2454" t="s">
        <v>6385</v>
      </c>
      <c r="I10" s="2942" t="s">
        <v>6386</v>
      </c>
      <c r="J10" s="2464" t="s">
        <v>6386</v>
      </c>
      <c r="K10" s="2464" t="s">
        <v>6386</v>
      </c>
      <c r="L10" s="2464" t="s">
        <v>6386</v>
      </c>
      <c r="M10" s="2464" t="s">
        <v>6386</v>
      </c>
      <c r="N10" s="2464" t="s">
        <v>8510</v>
      </c>
      <c r="O10" s="2464" t="s">
        <v>8510</v>
      </c>
    </row>
    <row r="11" spans="1:21" ht="14.25">
      <c r="A11" s="2015" t="s">
        <v>1268</v>
      </c>
      <c r="B11" s="2359">
        <v>185.999</v>
      </c>
      <c r="C11" s="2359">
        <v>-38</v>
      </c>
      <c r="D11" s="2359">
        <v>-14</v>
      </c>
      <c r="E11" s="2965">
        <f>SUMIF(proforma!A:A,"Revenues",proforma!F:F)</f>
        <v>1454</v>
      </c>
      <c r="F11" s="2357">
        <v>-1</v>
      </c>
      <c r="G11" s="2359">
        <v>292</v>
      </c>
      <c r="H11" s="2359">
        <v>19860</v>
      </c>
      <c r="I11" s="3031">
        <f>IF($K$2=1,(I15+I16),I15)</f>
        <v>454812</v>
      </c>
      <c r="J11" s="3031">
        <f t="shared" ref="J11:O11" si="0">IF($K$2=1,(J15+J16),J15)</f>
        <v>53970</v>
      </c>
      <c r="K11" s="3031">
        <f t="shared" si="0"/>
        <v>192520</v>
      </c>
      <c r="L11" s="3031">
        <f t="shared" si="0"/>
        <v>72232</v>
      </c>
      <c r="M11" s="3031">
        <f t="shared" si="0"/>
        <v>21915</v>
      </c>
      <c r="N11" s="3031">
        <f t="shared" si="0"/>
        <v>4683.0069999999996</v>
      </c>
      <c r="O11" s="3031">
        <f t="shared" si="0"/>
        <v>36265.344000000005</v>
      </c>
      <c r="U11" s="2761"/>
    </row>
    <row r="12" spans="1:21" ht="15" thickBot="1">
      <c r="A12" s="2015" t="s">
        <v>3676</v>
      </c>
      <c r="B12" s="15" t="s">
        <v>5</v>
      </c>
      <c r="C12" s="15" t="s">
        <v>4</v>
      </c>
      <c r="D12" s="15" t="s">
        <v>4</v>
      </c>
      <c r="E12" s="2966" t="s">
        <v>3</v>
      </c>
      <c r="G12" s="15" t="s">
        <v>4127</v>
      </c>
      <c r="H12" s="15" t="s">
        <v>7698</v>
      </c>
      <c r="I12" s="2725" t="s">
        <v>6481</v>
      </c>
      <c r="J12" s="15" t="s">
        <v>6482</v>
      </c>
      <c r="K12" s="15" t="s">
        <v>6483</v>
      </c>
      <c r="L12" s="15" t="s">
        <v>6484</v>
      </c>
      <c r="M12" s="15" t="s">
        <v>6485</v>
      </c>
      <c r="N12" s="15" t="s">
        <v>6486</v>
      </c>
      <c r="O12" s="15" t="s">
        <v>6486</v>
      </c>
    </row>
    <row r="13" spans="1:21">
      <c r="C13" s="157"/>
      <c r="G13" s="1046" t="s">
        <v>8780</v>
      </c>
      <c r="H13" s="1047"/>
      <c r="I13" s="1049"/>
    </row>
    <row r="14" spans="1:21">
      <c r="G14" s="1048" t="s">
        <v>6</v>
      </c>
      <c r="H14" s="616"/>
      <c r="I14" s="1157"/>
    </row>
    <row r="15" spans="1:21" ht="18">
      <c r="A15" s="2361" t="s">
        <v>1278</v>
      </c>
      <c r="B15" s="2191"/>
      <c r="F15" s="1" t="s">
        <v>3763</v>
      </c>
      <c r="I15" s="2457">
        <v>454812</v>
      </c>
      <c r="J15" s="2457">
        <f>53602+368</f>
        <v>53970</v>
      </c>
      <c r="K15" s="2457">
        <v>192520</v>
      </c>
      <c r="L15" s="2457">
        <v>72232</v>
      </c>
      <c r="M15" s="2457">
        <v>21915</v>
      </c>
      <c r="N15" s="2457">
        <v>4683.0069999999996</v>
      </c>
      <c r="O15" s="2457">
        <v>36265.344000000005</v>
      </c>
    </row>
    <row r="16" spans="1:21">
      <c r="B16" t="s">
        <v>11520</v>
      </c>
      <c r="C16" s="64"/>
      <c r="F16" s="1594" t="s">
        <v>3762</v>
      </c>
      <c r="H16" s="3032">
        <v>0</v>
      </c>
      <c r="I16" s="3031">
        <f>I17*$H$16</f>
        <v>0</v>
      </c>
      <c r="J16" s="3031">
        <f t="shared" ref="J16:O16" si="1">J17*$H$16</f>
        <v>0</v>
      </c>
      <c r="K16" s="3031">
        <f t="shared" si="1"/>
        <v>0</v>
      </c>
      <c r="L16" s="3031">
        <f t="shared" si="1"/>
        <v>0</v>
      </c>
      <c r="M16" s="3031">
        <f t="shared" si="1"/>
        <v>0</v>
      </c>
      <c r="N16" s="3031">
        <f t="shared" si="1"/>
        <v>0</v>
      </c>
      <c r="O16" s="3031">
        <f t="shared" si="1"/>
        <v>0</v>
      </c>
    </row>
    <row r="17" spans="1:20">
      <c r="H17" s="3096">
        <f>SUM(I17:O17)</f>
        <v>1</v>
      </c>
      <c r="I17" s="3030">
        <f>I15/SUM($I$15:$O$15)</f>
        <v>0.54377503641806724</v>
      </c>
      <c r="J17" s="3030">
        <f t="shared" ref="J17:O17" si="2">J15/SUM($I$15:$O$15)</f>
        <v>6.452674668980389E-2</v>
      </c>
      <c r="K17" s="3030">
        <f t="shared" si="2"/>
        <v>0.23017767783437182</v>
      </c>
      <c r="L17" s="3030">
        <f t="shared" si="2"/>
        <v>8.6360866535073466E-2</v>
      </c>
      <c r="M17" s="3030">
        <f t="shared" si="2"/>
        <v>2.6201661176710255E-2</v>
      </c>
      <c r="N17" s="3030">
        <f t="shared" si="2"/>
        <v>5.5990217979540197E-3</v>
      </c>
      <c r="O17" s="3030">
        <f t="shared" si="2"/>
        <v>4.3358989548019269E-2</v>
      </c>
    </row>
    <row r="19" spans="1:20" ht="13.5" thickBot="1">
      <c r="A19" s="21"/>
      <c r="B19" s="21"/>
      <c r="C19" s="21"/>
      <c r="D19" s="21"/>
      <c r="E19" s="21"/>
      <c r="F19" s="21"/>
      <c r="G19" s="21"/>
      <c r="H19" s="21"/>
      <c r="I19" s="21"/>
      <c r="J19" s="21"/>
      <c r="K19" s="21"/>
      <c r="L19" s="21"/>
      <c r="M19" s="21"/>
      <c r="N19" s="21"/>
      <c r="O19" s="21"/>
      <c r="P19" s="21"/>
      <c r="Q19" s="21"/>
      <c r="R19" s="21"/>
      <c r="S19" s="21"/>
    </row>
    <row r="20" spans="1:20">
      <c r="K20" s="425"/>
      <c r="L20" s="2442"/>
    </row>
    <row r="21" spans="1:20">
      <c r="K21" s="425"/>
      <c r="L21" s="2452"/>
    </row>
    <row r="22" spans="1:20">
      <c r="K22" s="425"/>
      <c r="L22" s="2452"/>
    </row>
    <row r="23" spans="1:20">
      <c r="H23" s="99" t="s">
        <v>3205</v>
      </c>
      <c r="I23" s="48"/>
      <c r="J23" s="48"/>
      <c r="K23" s="48"/>
      <c r="L23" s="48"/>
      <c r="M23" s="48"/>
      <c r="N23" s="48"/>
      <c r="O23" s="48"/>
      <c r="P23" s="48"/>
      <c r="Q23" s="48"/>
      <c r="R23" s="48"/>
      <c r="S23" s="679"/>
    </row>
    <row r="24" spans="1:20">
      <c r="H24" s="101" t="s">
        <v>7567</v>
      </c>
      <c r="I24" s="3"/>
      <c r="J24" s="3"/>
      <c r="K24" s="3"/>
      <c r="L24" s="3"/>
      <c r="M24" s="3"/>
      <c r="N24" s="3"/>
      <c r="O24" s="3"/>
      <c r="P24" s="3"/>
      <c r="Q24" s="3"/>
      <c r="R24" s="3"/>
      <c r="S24" s="50"/>
    </row>
    <row r="25" spans="1:20">
      <c r="H25" s="1652" t="str">
        <f>PERIOD</f>
        <v>FOR THE FORECAST PERIOD ENDING 12/31/09</v>
      </c>
      <c r="I25" s="3"/>
      <c r="J25" s="3"/>
      <c r="K25" s="3"/>
      <c r="L25" s="3"/>
      <c r="M25" s="3"/>
      <c r="O25" s="3"/>
      <c r="P25" s="3"/>
      <c r="Q25" s="3"/>
      <c r="R25" s="3"/>
      <c r="S25" s="50"/>
    </row>
    <row r="26" spans="1:20">
      <c r="H26" s="49"/>
      <c r="I26" s="3"/>
      <c r="J26" s="3"/>
      <c r="K26" s="3"/>
      <c r="L26" s="3"/>
      <c r="M26" s="3"/>
      <c r="N26" s="3"/>
      <c r="O26" s="3"/>
      <c r="P26" s="3"/>
      <c r="Q26" s="3"/>
      <c r="R26" s="3"/>
      <c r="S26" s="50"/>
    </row>
    <row r="27" spans="1:20">
      <c r="H27" s="49"/>
      <c r="I27" s="3"/>
      <c r="J27" s="3"/>
      <c r="K27" s="3"/>
      <c r="L27" s="3"/>
      <c r="M27" s="3"/>
      <c r="N27" s="3"/>
      <c r="O27" s="3"/>
      <c r="P27" s="3"/>
      <c r="Q27" s="3"/>
      <c r="R27" s="3"/>
      <c r="S27" s="50"/>
    </row>
    <row r="28" spans="1:20" ht="25.5">
      <c r="H28" s="16" t="s">
        <v>6643</v>
      </c>
      <c r="I28" s="16" t="s">
        <v>3402</v>
      </c>
      <c r="J28" s="16" t="s">
        <v>7069</v>
      </c>
      <c r="K28" s="16" t="s">
        <v>5618</v>
      </c>
      <c r="L28" s="16" t="s">
        <v>4431</v>
      </c>
      <c r="M28" s="475" t="s">
        <v>10158</v>
      </c>
      <c r="N28" s="16" t="s">
        <v>11639</v>
      </c>
      <c r="O28" s="16" t="s">
        <v>11638</v>
      </c>
      <c r="P28" s="16" t="s">
        <v>3654</v>
      </c>
      <c r="Q28" s="16" t="s">
        <v>3653</v>
      </c>
      <c r="R28" s="16" t="s">
        <v>8937</v>
      </c>
      <c r="S28" s="16" t="s">
        <v>2528</v>
      </c>
      <c r="T28" s="16" t="s">
        <v>4137</v>
      </c>
    </row>
    <row r="29" spans="1:20">
      <c r="H29" s="49"/>
      <c r="I29" s="3"/>
      <c r="J29" s="3"/>
      <c r="K29" s="3"/>
      <c r="L29" s="3"/>
      <c r="M29" s="3"/>
      <c r="N29" s="3"/>
      <c r="O29" s="3"/>
      <c r="P29" s="3"/>
      <c r="Q29" s="3"/>
      <c r="R29" s="3"/>
      <c r="S29" s="50"/>
      <c r="T29" s="50"/>
    </row>
    <row r="30" spans="1:20">
      <c r="H30" s="1136">
        <f>SUM(I30:M30)</f>
        <v>857711.35100000002</v>
      </c>
      <c r="I30" s="1668">
        <v>0</v>
      </c>
      <c r="J30" s="2455">
        <f>H11</f>
        <v>19860</v>
      </c>
      <c r="K30" s="1668">
        <v>0</v>
      </c>
      <c r="L30" s="1668">
        <v>0</v>
      </c>
      <c r="M30" s="250">
        <f>SUM(N30:T30)</f>
        <v>837851.35100000002</v>
      </c>
      <c r="N30" s="2456">
        <f t="shared" ref="N30:T30" si="3">I11</f>
        <v>454812</v>
      </c>
      <c r="O30" s="2456">
        <f t="shared" si="3"/>
        <v>53970</v>
      </c>
      <c r="P30" s="2456">
        <f t="shared" si="3"/>
        <v>192520</v>
      </c>
      <c r="Q30" s="2456">
        <f>L11+E11</f>
        <v>73686</v>
      </c>
      <c r="R30" s="2456">
        <f t="shared" si="3"/>
        <v>21915</v>
      </c>
      <c r="S30" s="2517">
        <f t="shared" si="3"/>
        <v>4683.0069999999996</v>
      </c>
      <c r="T30" s="2517">
        <f t="shared" si="3"/>
        <v>36265.344000000005</v>
      </c>
    </row>
    <row r="31" spans="1:20">
      <c r="D31" s="1" t="s">
        <v>9929</v>
      </c>
      <c r="E31" s="1" t="s">
        <v>9930</v>
      </c>
      <c r="I31" s="3"/>
      <c r="J31" s="3"/>
      <c r="K31" s="3"/>
      <c r="L31" s="3"/>
      <c r="M31" s="3"/>
      <c r="N31" s="3"/>
      <c r="O31" s="3"/>
      <c r="P31" s="3"/>
      <c r="Q31" s="3"/>
      <c r="R31" s="3"/>
      <c r="S31" s="50"/>
    </row>
    <row r="32" spans="1:20">
      <c r="H32" s="53"/>
      <c r="I32" s="8"/>
      <c r="J32" s="8"/>
      <c r="K32" s="8"/>
      <c r="L32" s="8"/>
      <c r="M32" s="8"/>
      <c r="N32" s="8"/>
      <c r="O32" s="8"/>
      <c r="P32" s="8"/>
      <c r="Q32" s="8"/>
      <c r="R32" s="8"/>
      <c r="S32" s="54"/>
    </row>
    <row r="33" spans="8:19">
      <c r="H33" s="49"/>
      <c r="I33" s="3"/>
      <c r="J33" s="3"/>
      <c r="K33" s="3"/>
      <c r="L33" s="3"/>
      <c r="M33" s="3"/>
      <c r="N33" s="3"/>
      <c r="O33" s="3"/>
      <c r="P33" s="3"/>
      <c r="Q33" s="3"/>
      <c r="R33" s="3"/>
      <c r="S33" s="50"/>
    </row>
    <row r="34" spans="8:19">
      <c r="H34" s="49"/>
      <c r="I34" s="3"/>
      <c r="J34" s="690" t="s">
        <v>11669</v>
      </c>
      <c r="K34" s="3"/>
      <c r="L34" s="3"/>
      <c r="M34" s="3"/>
      <c r="N34" s="3"/>
      <c r="O34" s="3"/>
      <c r="P34" s="3"/>
      <c r="Q34" s="3"/>
      <c r="R34" s="3"/>
      <c r="S34" s="50"/>
    </row>
    <row r="35" spans="8:19">
      <c r="H35" s="49"/>
      <c r="I35" s="3"/>
      <c r="J35" s="690" t="s">
        <v>0</v>
      </c>
      <c r="K35" s="3"/>
      <c r="L35" s="3"/>
      <c r="M35" s="3"/>
      <c r="N35" s="3"/>
      <c r="O35" s="3"/>
      <c r="P35" s="3"/>
      <c r="Q35" s="3"/>
      <c r="R35" s="3"/>
      <c r="S35" s="50"/>
    </row>
    <row r="36" spans="8:19">
      <c r="H36" s="2714"/>
      <c r="I36" s="3"/>
      <c r="J36" s="690" t="s">
        <v>8511</v>
      </c>
      <c r="K36" s="3"/>
      <c r="L36" s="3"/>
      <c r="M36" s="3"/>
      <c r="N36" s="3"/>
      <c r="O36" s="3"/>
      <c r="P36" s="3"/>
      <c r="Q36" s="3"/>
      <c r="R36" s="3"/>
      <c r="S36" s="50"/>
    </row>
    <row r="37" spans="8:19">
      <c r="H37" s="49"/>
      <c r="I37" s="3"/>
      <c r="J37" s="2505"/>
      <c r="K37" s="246"/>
      <c r="L37" s="2452"/>
      <c r="M37" s="3"/>
      <c r="N37" s="3"/>
      <c r="O37" s="3"/>
      <c r="P37" s="3"/>
      <c r="Q37" s="3"/>
      <c r="R37" s="3"/>
      <c r="S37" s="50"/>
    </row>
    <row r="38" spans="8:19">
      <c r="H38" s="53"/>
      <c r="I38" s="8"/>
      <c r="J38" s="8"/>
      <c r="K38" s="248"/>
      <c r="L38" s="2453"/>
      <c r="M38" s="8"/>
      <c r="N38" s="8"/>
      <c r="O38" s="8"/>
      <c r="P38" s="8"/>
      <c r="Q38" s="8"/>
      <c r="R38" s="8"/>
      <c r="S38" s="54"/>
    </row>
    <row r="39" spans="8:19">
      <c r="K39" s="425"/>
      <c r="L39" s="2452"/>
    </row>
    <row r="40" spans="8:19">
      <c r="K40" s="425"/>
      <c r="L40" s="2452"/>
    </row>
    <row r="41" spans="8:19">
      <c r="I41" s="99" t="s">
        <v>3205</v>
      </c>
      <c r="J41" s="689"/>
      <c r="K41" s="689"/>
      <c r="L41" s="48"/>
      <c r="M41" s="679"/>
    </row>
    <row r="42" spans="8:19">
      <c r="I42" s="101" t="s">
        <v>10164</v>
      </c>
      <c r="J42" s="133"/>
      <c r="K42" s="133"/>
      <c r="L42" s="3"/>
      <c r="M42" s="50"/>
    </row>
    <row r="43" spans="8:19">
      <c r="I43" s="1652" t="str">
        <f>PERIOD</f>
        <v>FOR THE FORECAST PERIOD ENDING 12/31/09</v>
      </c>
      <c r="J43" s="3"/>
      <c r="K43" s="690"/>
      <c r="L43" s="56"/>
      <c r="M43" s="691"/>
    </row>
    <row r="44" spans="8:19">
      <c r="I44" s="49"/>
      <c r="J44" s="3"/>
      <c r="K44" s="3"/>
      <c r="L44" s="3"/>
      <c r="M44" s="50"/>
    </row>
    <row r="45" spans="8:19">
      <c r="I45" s="685" t="s">
        <v>1404</v>
      </c>
      <c r="J45" s="686"/>
      <c r="K45" s="686"/>
      <c r="L45" s="686"/>
      <c r="M45" s="687"/>
    </row>
    <row r="46" spans="8:19">
      <c r="I46" s="49"/>
      <c r="J46" s="1129"/>
      <c r="K46" s="3"/>
      <c r="L46" s="698" t="s">
        <v>6503</v>
      </c>
      <c r="M46" s="50"/>
    </row>
    <row r="47" spans="8:19">
      <c r="I47" s="109" t="s">
        <v>4294</v>
      </c>
      <c r="J47" s="11" t="s">
        <v>6502</v>
      </c>
      <c r="K47" s="11" t="s">
        <v>2447</v>
      </c>
      <c r="L47" s="11" t="s">
        <v>5494</v>
      </c>
      <c r="M47" s="50"/>
    </row>
    <row r="48" spans="8:19">
      <c r="I48" s="89" t="s">
        <v>4292</v>
      </c>
      <c r="J48" s="2868">
        <v>45100</v>
      </c>
      <c r="K48" s="3" t="s">
        <v>1405</v>
      </c>
      <c r="L48" s="1619">
        <f>VLOOKUP(J48,JLH_OOR_DATA!$B$9:$E$62,4,FALSE)/1000</f>
        <v>12785.231158852397</v>
      </c>
      <c r="M48" s="50"/>
    </row>
    <row r="49" spans="9:15">
      <c r="I49" s="1118" t="s">
        <v>5621</v>
      </c>
      <c r="J49" s="1102">
        <v>45400</v>
      </c>
      <c r="K49" s="235" t="s">
        <v>10143</v>
      </c>
      <c r="L49" s="1619">
        <f>VLOOKUP(J49,JLH_OOR_DATA!$B$9:$E$62,4,FALSE)/1000</f>
        <v>619.40800000000002</v>
      </c>
      <c r="M49" s="50"/>
    </row>
    <row r="50" spans="9:15">
      <c r="I50" s="1118" t="s">
        <v>5622</v>
      </c>
      <c r="J50" s="1102">
        <v>45401</v>
      </c>
      <c r="K50" s="235" t="s">
        <v>10144</v>
      </c>
      <c r="L50" s="1619">
        <f>VLOOKUP(J50,JLH_OOR_DATA!$B$9:$E$62,4,FALSE)/1000</f>
        <v>155.37320000000003</v>
      </c>
      <c r="M50" s="50"/>
    </row>
    <row r="51" spans="9:15">
      <c r="I51" s="1118" t="s">
        <v>5621</v>
      </c>
      <c r="J51" s="1102">
        <v>45402</v>
      </c>
      <c r="K51" s="235" t="s">
        <v>10145</v>
      </c>
      <c r="L51" s="1619">
        <f>VLOOKUP(J51,JLH_OOR_DATA!$B$9:$E$62,4,FALSE)/1000</f>
        <v>29.29</v>
      </c>
      <c r="M51" s="50"/>
    </row>
    <row r="52" spans="9:15">
      <c r="I52" s="1118" t="s">
        <v>5623</v>
      </c>
      <c r="J52" s="1102">
        <v>45403</v>
      </c>
      <c r="K52" s="235" t="s">
        <v>10146</v>
      </c>
      <c r="L52" s="1619">
        <f>VLOOKUP(J52,JLH_OOR_DATA!$B$9:$E$62,4,FALSE)/1000</f>
        <v>6138.3180000000002</v>
      </c>
      <c r="M52" s="50"/>
    </row>
    <row r="53" spans="9:15">
      <c r="I53" s="1118" t="s">
        <v>5623</v>
      </c>
      <c r="J53" s="1102">
        <v>45404</v>
      </c>
      <c r="K53" s="235" t="s">
        <v>10147</v>
      </c>
      <c r="L53" s="1619">
        <f>VLOOKUP(J53,JLH_OOR_DATA!$B$9:$E$62,4,FALSE)/1000</f>
        <v>0</v>
      </c>
      <c r="M53" s="50"/>
    </row>
    <row r="54" spans="9:15">
      <c r="I54" s="1118" t="s">
        <v>5623</v>
      </c>
      <c r="J54" s="1102">
        <v>45405</v>
      </c>
      <c r="K54" s="235" t="s">
        <v>10148</v>
      </c>
      <c r="L54" s="1619">
        <f>VLOOKUP(J54,JLH_OOR_DATA!$B$9:$E$62,4,FALSE)/1000</f>
        <v>2398.4679999999998</v>
      </c>
      <c r="M54" s="50"/>
    </row>
    <row r="55" spans="9:15">
      <c r="I55" s="1118" t="s">
        <v>5623</v>
      </c>
      <c r="J55" s="1102">
        <v>45406</v>
      </c>
      <c r="K55" s="235" t="s">
        <v>10149</v>
      </c>
      <c r="L55" s="1619">
        <f>VLOOKUP(J55,JLH_OOR_DATA!$B$9:$E$62,4,FALSE)/1000</f>
        <v>14.135999999999999</v>
      </c>
      <c r="M55" s="50"/>
    </row>
    <row r="56" spans="9:15">
      <c r="I56" s="1118" t="s">
        <v>5624</v>
      </c>
      <c r="J56" s="1102">
        <v>45407</v>
      </c>
      <c r="K56" s="235" t="s">
        <v>10150</v>
      </c>
      <c r="L56" s="1619">
        <f>VLOOKUP(J56,JLH_OOR_DATA!$B$9:$E$62,4,FALSE)/1000</f>
        <v>0</v>
      </c>
      <c r="M56" s="50"/>
    </row>
    <row r="57" spans="9:15">
      <c r="I57" s="1118" t="s">
        <v>5623</v>
      </c>
      <c r="J57" s="1102">
        <v>45410</v>
      </c>
      <c r="K57" s="235" t="s">
        <v>10151</v>
      </c>
      <c r="L57" s="1619">
        <f>VLOOKUP(J57,JLH_OOR_DATA!$B$9:$E$62,4,FALSE)/1000</f>
        <v>663.42</v>
      </c>
      <c r="M57" s="50"/>
    </row>
    <row r="58" spans="9:15">
      <c r="I58" s="1118" t="s">
        <v>5623</v>
      </c>
      <c r="J58" s="1587">
        <v>45510</v>
      </c>
      <c r="K58" s="235" t="s">
        <v>625</v>
      </c>
      <c r="L58" s="1619">
        <f>VLOOKUP(J58,JLH_OOR_DATA!$B$9:$E$62,4,FALSE)/1000</f>
        <v>353.65199999999999</v>
      </c>
      <c r="M58" s="50"/>
    </row>
    <row r="59" spans="9:15">
      <c r="I59" s="1118" t="s">
        <v>2378</v>
      </c>
      <c r="J59" s="1130">
        <v>45601</v>
      </c>
      <c r="K59" s="1126" t="s">
        <v>10424</v>
      </c>
      <c r="L59" s="1619">
        <f>VLOOKUP(J59,JLH_OOR_DATA!$B$9:$E$62,4,FALSE)/1000</f>
        <v>20.556000000000001</v>
      </c>
      <c r="M59" s="50"/>
    </row>
    <row r="60" spans="9:15">
      <c r="I60" s="1118" t="s">
        <v>3361</v>
      </c>
      <c r="J60" s="1130">
        <v>45603</v>
      </c>
      <c r="K60" s="1126" t="s">
        <v>10152</v>
      </c>
      <c r="L60" s="1619">
        <f>VLOOKUP(J60,JLH_OOR_DATA!$B$9:$E$62,4,FALSE)/1000</f>
        <v>48</v>
      </c>
      <c r="M60" s="50"/>
    </row>
    <row r="61" spans="9:15">
      <c r="I61" s="1118" t="s">
        <v>3362</v>
      </c>
      <c r="J61" s="1130">
        <v>45604</v>
      </c>
      <c r="K61" s="1126" t="s">
        <v>1409</v>
      </c>
      <c r="L61" s="1619">
        <f>VLOOKUP(J61,JLH_OOR_DATA!$B$9:$E$62,4,FALSE)/1000</f>
        <v>60</v>
      </c>
      <c r="M61" s="50"/>
    </row>
    <row r="62" spans="9:15">
      <c r="I62" s="1118" t="s">
        <v>11295</v>
      </c>
      <c r="J62" s="1130">
        <v>45605</v>
      </c>
      <c r="K62" s="1126" t="s">
        <v>7734</v>
      </c>
      <c r="L62" s="1619">
        <f>VLOOKUP(J62,JLH_OOR_DATA!$B$9:$E$62,4,FALSE)/1000</f>
        <v>189</v>
      </c>
      <c r="M62" s="50"/>
      <c r="O62" s="3"/>
    </row>
    <row r="63" spans="9:15">
      <c r="I63" s="1118" t="s">
        <v>11295</v>
      </c>
      <c r="J63" s="1130">
        <v>45606</v>
      </c>
      <c r="K63" s="1126" t="s">
        <v>11182</v>
      </c>
      <c r="L63" s="1619">
        <f>VLOOKUP(J63,JLH_OOR_DATA!$B$9:$E$62,4,FALSE)/1000</f>
        <v>112</v>
      </c>
      <c r="M63" s="50"/>
    </row>
    <row r="64" spans="9:15">
      <c r="I64" s="1118" t="s">
        <v>3361</v>
      </c>
      <c r="J64" s="1130">
        <v>45607</v>
      </c>
      <c r="K64" s="1126" t="s">
        <v>11183</v>
      </c>
      <c r="L64" s="1619">
        <f>VLOOKUP(J64,JLH_OOR_DATA!$B$9:$E$62,4,FALSE)/1000</f>
        <v>0</v>
      </c>
      <c r="M64" s="50"/>
    </row>
    <row r="65" spans="9:13">
      <c r="I65" s="1118" t="s">
        <v>11295</v>
      </c>
      <c r="J65" s="1130">
        <v>45610</v>
      </c>
      <c r="K65" s="1126" t="s">
        <v>11185</v>
      </c>
      <c r="L65" s="1619">
        <f>VLOOKUP(J65,JLH_OOR_DATA!$B$9:$E$62,4,FALSE)/1000</f>
        <v>56.055410000000002</v>
      </c>
      <c r="M65" s="50"/>
    </row>
    <row r="66" spans="9:13">
      <c r="I66" s="1118" t="s">
        <v>11295</v>
      </c>
      <c r="J66" s="1130">
        <v>45611</v>
      </c>
      <c r="K66" s="1126" t="s">
        <v>10153</v>
      </c>
      <c r="L66" s="1619">
        <f>VLOOKUP(J66,JLH_OOR_DATA!$B$9:$E$62,4,FALSE)/1000</f>
        <v>24</v>
      </c>
      <c r="M66" s="1589"/>
    </row>
    <row r="67" spans="9:13">
      <c r="I67" s="1118" t="s">
        <v>11188</v>
      </c>
      <c r="J67" s="1130">
        <v>45614</v>
      </c>
      <c r="K67" s="1126" t="s">
        <v>11188</v>
      </c>
      <c r="L67" s="1619">
        <f>VLOOKUP(J67,JLH_OOR_DATA!$B$9:$E$62,4,FALSE)/1000</f>
        <v>2385.5160000000001</v>
      </c>
      <c r="M67" s="50"/>
    </row>
    <row r="68" spans="9:13">
      <c r="I68" s="1118" t="s">
        <v>3361</v>
      </c>
      <c r="J68" s="1130">
        <v>45615</v>
      </c>
      <c r="K68" s="1126" t="s">
        <v>10416</v>
      </c>
      <c r="L68" s="1619">
        <f>VLOOKUP(J68,JLH_OOR_DATA!$B$9:$E$62,4,FALSE)/1000</f>
        <v>497.59492449792003</v>
      </c>
      <c r="M68" s="50"/>
    </row>
    <row r="69" spans="9:13">
      <c r="I69" s="1118" t="s">
        <v>2378</v>
      </c>
      <c r="J69" s="2611">
        <v>45622</v>
      </c>
      <c r="K69" s="1126" t="s">
        <v>8258</v>
      </c>
      <c r="L69" s="1619">
        <f>VLOOKUP(J69,JLH_OOR_DATA!$B$9:$E$62,4,FALSE)/1000</f>
        <v>162</v>
      </c>
      <c r="M69" s="50"/>
    </row>
    <row r="70" spans="9:13">
      <c r="I70" s="1118" t="s">
        <v>2378</v>
      </c>
      <c r="J70" s="1130">
        <v>45623</v>
      </c>
      <c r="K70" s="1126" t="s">
        <v>10418</v>
      </c>
      <c r="L70" s="1619">
        <f>VLOOKUP(J70,JLH_OOR_DATA!$B$9:$E$62,4,FALSE)/1000</f>
        <v>1603</v>
      </c>
      <c r="M70" s="50"/>
    </row>
    <row r="71" spans="9:13">
      <c r="I71" s="1118" t="s">
        <v>2378</v>
      </c>
      <c r="J71" s="1130">
        <v>45624</v>
      </c>
      <c r="K71" s="1126" t="s">
        <v>10419</v>
      </c>
      <c r="L71" s="1619">
        <f>VLOOKUP(J71,JLH_OOR_DATA!$B$9:$E$62,4,FALSE)/1000</f>
        <v>2435</v>
      </c>
      <c r="M71" s="50"/>
    </row>
    <row r="72" spans="9:13">
      <c r="I72" s="1118" t="s">
        <v>11295</v>
      </c>
      <c r="J72" s="1130">
        <v>45625</v>
      </c>
      <c r="K72" s="1126" t="s">
        <v>10420</v>
      </c>
      <c r="L72" s="1619">
        <f>VLOOKUP(J72,JLH_OOR_DATA!$B$9:$E$62,4,FALSE)/1000</f>
        <v>179</v>
      </c>
      <c r="M72" s="50"/>
    </row>
    <row r="73" spans="9:13">
      <c r="I73" s="1118" t="s">
        <v>3361</v>
      </c>
      <c r="J73" s="1130">
        <v>45630</v>
      </c>
      <c r="K73" s="1126" t="s">
        <v>626</v>
      </c>
      <c r="L73" s="1619">
        <f>VLOOKUP(J73,JLH_OOR_DATA!$B$9:$E$62,4,FALSE)/1000</f>
        <v>7498.5773249999993</v>
      </c>
      <c r="M73" s="50"/>
    </row>
    <row r="74" spans="9:13">
      <c r="I74" s="1118" t="s">
        <v>3361</v>
      </c>
      <c r="J74" s="1130">
        <v>45631</v>
      </c>
      <c r="K74" s="1126" t="s">
        <v>626</v>
      </c>
      <c r="L74" s="1619">
        <f>VLOOKUP(J74,JLH_OOR_DATA!$B$9:$E$62,4,FALSE)/1000</f>
        <v>0</v>
      </c>
      <c r="M74" s="50"/>
    </row>
    <row r="75" spans="9:13">
      <c r="I75" s="1118" t="s">
        <v>3361</v>
      </c>
      <c r="J75" s="1130">
        <v>45632</v>
      </c>
      <c r="K75" s="1126" t="s">
        <v>626</v>
      </c>
      <c r="L75" s="1619">
        <f>VLOOKUP(J75,JLH_OOR_DATA!$B$9:$E$62,4,FALSE)/1000</f>
        <v>0</v>
      </c>
      <c r="M75" s="50"/>
    </row>
    <row r="76" spans="9:13">
      <c r="I76" s="1118" t="s">
        <v>3363</v>
      </c>
      <c r="J76" s="1130">
        <v>45671</v>
      </c>
      <c r="K76" s="1126" t="s">
        <v>10423</v>
      </c>
      <c r="L76" s="3169">
        <f>-jlh_RECON_IMPORT!C19</f>
        <v>-1139</v>
      </c>
      <c r="M76" s="50"/>
    </row>
    <row r="77" spans="9:13">
      <c r="I77" s="89"/>
      <c r="J77" s="3"/>
      <c r="K77" s="3"/>
      <c r="L77" s="3"/>
      <c r="M77" s="50"/>
    </row>
    <row r="78" spans="9:13">
      <c r="I78" s="49"/>
      <c r="J78" s="1005" t="s">
        <v>10425</v>
      </c>
      <c r="K78" s="3"/>
      <c r="L78" s="698" t="s">
        <v>6503</v>
      </c>
      <c r="M78" s="50"/>
    </row>
    <row r="79" spans="9:13">
      <c r="I79" s="89" t="s">
        <v>4295</v>
      </c>
      <c r="J79" s="3" t="s">
        <v>10426</v>
      </c>
      <c r="K79" s="1126" t="s">
        <v>606</v>
      </c>
      <c r="L79" s="2449">
        <f>B11</f>
        <v>185.999</v>
      </c>
      <c r="M79" s="2228"/>
    </row>
    <row r="80" spans="9:13">
      <c r="I80" s="1132" t="s">
        <v>11295</v>
      </c>
      <c r="J80" s="1133" t="s">
        <v>10427</v>
      </c>
      <c r="K80" s="1127" t="s">
        <v>3359</v>
      </c>
      <c r="L80" s="499">
        <f>SUMIF(JLH_SR_SCH2_PG2!A14:A46,"Job Order Revenues",JLH_SR_SCH2_PG2!C14:C46)/1000</f>
        <v>-72</v>
      </c>
      <c r="M80" s="2228"/>
    </row>
    <row r="81" spans="7:13">
      <c r="I81" s="1132" t="s">
        <v>1</v>
      </c>
      <c r="J81" s="1133" t="s">
        <v>2</v>
      </c>
      <c r="K81" s="1127" t="s">
        <v>605</v>
      </c>
      <c r="L81" s="499">
        <f>G11</f>
        <v>292</v>
      </c>
      <c r="M81" s="2228"/>
    </row>
    <row r="82" spans="7:13">
      <c r="I82" s="1132" t="s">
        <v>2378</v>
      </c>
      <c r="J82" s="1133" t="s">
        <v>10764</v>
      </c>
      <c r="K82" s="1127" t="s">
        <v>605</v>
      </c>
      <c r="L82" s="2186">
        <v>0</v>
      </c>
      <c r="M82" s="2229"/>
    </row>
    <row r="83" spans="7:13">
      <c r="I83" s="1132" t="s">
        <v>7823</v>
      </c>
      <c r="J83" s="1133" t="s">
        <v>11671</v>
      </c>
      <c r="K83" s="1127" t="s">
        <v>7824</v>
      </c>
      <c r="L83" s="499">
        <f>D11</f>
        <v>-14</v>
      </c>
      <c r="M83" s="2229"/>
    </row>
    <row r="84" spans="7:13">
      <c r="I84" s="1132" t="s">
        <v>2378</v>
      </c>
      <c r="J84" s="1133" t="s">
        <v>11671</v>
      </c>
      <c r="K84" s="1133" t="s">
        <v>7825</v>
      </c>
      <c r="L84" s="2449">
        <f>C11+F11</f>
        <v>-39</v>
      </c>
      <c r="M84" s="2228"/>
    </row>
    <row r="85" spans="7:13">
      <c r="I85" s="49"/>
      <c r="J85" s="3"/>
      <c r="K85" s="3"/>
      <c r="L85" s="3"/>
      <c r="M85" s="50"/>
    </row>
    <row r="86" spans="7:13">
      <c r="I86" s="685" t="s">
        <v>7198</v>
      </c>
      <c r="J86" s="686"/>
      <c r="K86" s="686"/>
      <c r="L86" s="686"/>
      <c r="M86" s="687"/>
    </row>
    <row r="87" spans="7:13">
      <c r="I87" s="49"/>
      <c r="J87" s="682"/>
      <c r="K87" s="2230" t="s">
        <v>2176</v>
      </c>
      <c r="L87" s="698"/>
      <c r="M87" s="50"/>
    </row>
    <row r="88" spans="7:13">
      <c r="I88" s="49"/>
      <c r="J88" s="112"/>
      <c r="K88" s="112"/>
      <c r="L88" s="698" t="s">
        <v>6503</v>
      </c>
      <c r="M88" s="50"/>
    </row>
    <row r="89" spans="7:13">
      <c r="I89" s="49"/>
      <c r="J89" s="112"/>
      <c r="K89" s="112"/>
      <c r="L89" s="627" t="s">
        <v>3202</v>
      </c>
      <c r="M89" s="50"/>
    </row>
    <row r="90" spans="7:13">
      <c r="I90" s="1128" t="s">
        <v>2199</v>
      </c>
      <c r="J90" s="3"/>
      <c r="K90" s="1712" t="s">
        <v>4292</v>
      </c>
      <c r="L90" s="1619">
        <f>SUMIF($I$48:$I$84,"SVC",$L$48:$L$84)</f>
        <v>12785.231158852397</v>
      </c>
      <c r="M90" s="50"/>
    </row>
    <row r="91" spans="7:13">
      <c r="I91" s="49"/>
      <c r="J91" s="3"/>
      <c r="K91" s="3"/>
      <c r="L91" s="3"/>
      <c r="M91" s="50"/>
    </row>
    <row r="92" spans="7:13">
      <c r="I92" s="49"/>
      <c r="J92" s="3"/>
      <c r="K92" s="3"/>
      <c r="L92" s="3"/>
      <c r="M92" s="50"/>
    </row>
    <row r="93" spans="7:13">
      <c r="I93" s="685" t="s">
        <v>7199</v>
      </c>
      <c r="J93" s="686"/>
      <c r="K93" s="686"/>
      <c r="L93" s="686"/>
      <c r="M93" s="687"/>
    </row>
    <row r="94" spans="7:13">
      <c r="I94" s="49"/>
      <c r="J94" s="682"/>
      <c r="K94" s="698"/>
      <c r="L94" s="698"/>
      <c r="M94" s="50"/>
    </row>
    <row r="95" spans="7:13">
      <c r="I95" s="49"/>
      <c r="J95" s="112"/>
      <c r="K95" s="112"/>
      <c r="L95" s="698" t="s">
        <v>6503</v>
      </c>
      <c r="M95" s="50"/>
    </row>
    <row r="96" spans="7:13">
      <c r="G96" s="3"/>
      <c r="H96" s="3"/>
      <c r="I96" s="49"/>
      <c r="J96" s="112"/>
      <c r="K96" s="112"/>
      <c r="L96" s="627" t="s">
        <v>3202</v>
      </c>
      <c r="M96" s="50"/>
    </row>
    <row r="97" spans="7:13" s="240" customFormat="1">
      <c r="G97" s="235"/>
      <c r="H97" s="1102"/>
      <c r="I97" s="1128" t="s">
        <v>2200</v>
      </c>
      <c r="J97" s="3"/>
      <c r="K97" s="1712"/>
      <c r="L97" s="1619">
        <f>SUM(L99:L103)</f>
        <v>10372.065200000001</v>
      </c>
      <c r="M97" s="50"/>
    </row>
    <row r="98" spans="7:13">
      <c r="G98" s="3"/>
      <c r="H98" s="1102"/>
      <c r="I98" s="490"/>
      <c r="J98" s="235"/>
      <c r="K98" s="235"/>
      <c r="L98" s="1119"/>
      <c r="M98" s="491"/>
    </row>
    <row r="99" spans="7:13">
      <c r="G99" s="3"/>
      <c r="H99" s="1102"/>
      <c r="I99" s="490" t="s">
        <v>5625</v>
      </c>
      <c r="J99" s="1102" t="s">
        <v>5624</v>
      </c>
      <c r="K99" s="235"/>
      <c r="L99" s="1119">
        <f>SUMIF($I$48:$I$85,J99,$L$48:$L$85)</f>
        <v>0</v>
      </c>
      <c r="M99" s="491"/>
    </row>
    <row r="100" spans="7:13">
      <c r="G100" s="3"/>
      <c r="H100" s="1102"/>
      <c r="I100" s="661" t="s">
        <v>4619</v>
      </c>
      <c r="J100" s="1102" t="s">
        <v>5621</v>
      </c>
      <c r="K100" s="1134"/>
      <c r="L100" s="1119">
        <f>SUMIF($I$48:$I$85,J100,$L$48:$L$85)</f>
        <v>648.69799999999998</v>
      </c>
      <c r="M100" s="50"/>
    </row>
    <row r="101" spans="7:13">
      <c r="I101" s="661" t="s">
        <v>3107</v>
      </c>
      <c r="J101" s="34" t="s">
        <v>4295</v>
      </c>
      <c r="K101" s="3"/>
      <c r="L101" s="1119">
        <f>SUMIF($I$48:$I$85,J101,$L$48:$L$85)</f>
        <v>185.999</v>
      </c>
      <c r="M101" s="50"/>
    </row>
    <row r="102" spans="7:13">
      <c r="I102" s="661" t="s">
        <v>3108</v>
      </c>
      <c r="J102" s="1102" t="s">
        <v>5623</v>
      </c>
      <c r="K102" s="3"/>
      <c r="L102" s="1119">
        <f>SUMIF($I$48:$I$85,J102,$L$48:$L$85)-SUMIF($I$48:$I$85,"TXPOLE",$L$48:$L$85)</f>
        <v>9381.9950000000008</v>
      </c>
      <c r="M102" s="50"/>
    </row>
    <row r="103" spans="7:13">
      <c r="I103" s="661" t="s">
        <v>3109</v>
      </c>
      <c r="J103" s="1102" t="s">
        <v>5622</v>
      </c>
      <c r="K103" s="1134"/>
      <c r="L103" s="1119">
        <f>SUMIF($I$48:$I$85,J103,$L$48:$L$85)</f>
        <v>155.37320000000003</v>
      </c>
      <c r="M103" s="50"/>
    </row>
    <row r="104" spans="7:13">
      <c r="I104" s="49"/>
      <c r="J104" s="3"/>
      <c r="K104" s="3"/>
      <c r="L104" s="3"/>
      <c r="M104" s="50"/>
    </row>
    <row r="105" spans="7:13">
      <c r="I105" s="49"/>
      <c r="J105" s="3"/>
      <c r="K105" s="3"/>
      <c r="L105" s="3"/>
      <c r="M105" s="50"/>
    </row>
    <row r="106" spans="7:13">
      <c r="I106" s="49"/>
      <c r="J106" s="3"/>
      <c r="K106" s="3"/>
      <c r="L106" s="3"/>
      <c r="M106" s="50"/>
    </row>
    <row r="107" spans="7:13">
      <c r="I107" s="685" t="s">
        <v>2175</v>
      </c>
      <c r="J107" s="686"/>
      <c r="K107" s="686"/>
      <c r="L107" s="686"/>
      <c r="M107" s="687"/>
    </row>
    <row r="108" spans="7:13">
      <c r="I108" s="49"/>
      <c r="J108" s="682"/>
      <c r="K108" s="698"/>
      <c r="L108" s="698"/>
      <c r="M108" s="50"/>
    </row>
    <row r="109" spans="7:13">
      <c r="I109" s="49"/>
      <c r="J109" s="112"/>
      <c r="K109" s="112"/>
      <c r="L109" s="698" t="s">
        <v>6503</v>
      </c>
      <c r="M109" s="50"/>
    </row>
    <row r="110" spans="7:13">
      <c r="I110" s="49"/>
      <c r="J110" s="112"/>
      <c r="K110" s="11" t="s">
        <v>11358</v>
      </c>
      <c r="L110" s="627" t="s">
        <v>3202</v>
      </c>
      <c r="M110" s="50"/>
    </row>
    <row r="111" spans="7:13" ht="13.5" thickBot="1">
      <c r="I111" s="1128" t="s">
        <v>3360</v>
      </c>
      <c r="J111" s="3"/>
      <c r="K111" s="1712" t="s">
        <v>11295</v>
      </c>
      <c r="L111" s="1135">
        <f>SUMIF($I$48:$I$84,"PLANT",$L$48:$L$84)</f>
        <v>488.05540999999994</v>
      </c>
      <c r="M111" s="50"/>
    </row>
    <row r="112" spans="7:13" ht="13.5" thickTop="1">
      <c r="I112" s="49"/>
      <c r="J112" s="3"/>
      <c r="K112" s="3"/>
      <c r="L112" s="646"/>
      <c r="M112" s="50"/>
    </row>
    <row r="113" spans="1:13">
      <c r="I113" s="661" t="s">
        <v>7541</v>
      </c>
      <c r="J113" s="676"/>
      <c r="K113" s="2735">
        <f ca="1">+REPORTS!F1147/REPORTS!$F$1156</f>
        <v>0.57757655319774459</v>
      </c>
      <c r="L113" s="954">
        <f t="shared" ref="L113:L121" ca="1" si="4">+$L$111*K113</f>
        <v>281.88936147731204</v>
      </c>
      <c r="M113" s="50"/>
    </row>
    <row r="114" spans="1:13">
      <c r="I114" s="664" t="s">
        <v>7542</v>
      </c>
      <c r="J114" s="676"/>
      <c r="K114" s="2735">
        <f ca="1">+REPORTS!F1148/REPORTS!$F$1156</f>
        <v>4.5558308537912212E-3</v>
      </c>
      <c r="L114" s="638">
        <f t="shared" ca="1" si="4"/>
        <v>2.223497895237724</v>
      </c>
      <c r="M114" s="50"/>
    </row>
    <row r="115" spans="1:13">
      <c r="I115" s="661" t="s">
        <v>4619</v>
      </c>
      <c r="J115" s="676"/>
      <c r="K115" s="2735">
        <f ca="1">(+REPORTS!F1149+REPORTS!F1150)/REPORTS!$F$1156</f>
        <v>8.5922960236706147E-2</v>
      </c>
      <c r="L115" s="639">
        <f t="shared" ca="1" si="4"/>
        <v>41.935165586739309</v>
      </c>
      <c r="M115" s="50"/>
    </row>
    <row r="116" spans="1:13">
      <c r="I116" s="661" t="s">
        <v>11449</v>
      </c>
      <c r="J116" s="676"/>
      <c r="K116" s="2735">
        <v>0</v>
      </c>
      <c r="L116" s="639">
        <f t="shared" si="4"/>
        <v>0</v>
      </c>
      <c r="M116" s="50"/>
    </row>
    <row r="117" spans="1:13">
      <c r="I117" s="661" t="s">
        <v>3107</v>
      </c>
      <c r="J117" s="676"/>
      <c r="K117" s="2735">
        <v>0</v>
      </c>
      <c r="L117" s="639">
        <f t="shared" si="4"/>
        <v>0</v>
      </c>
      <c r="M117" s="50"/>
    </row>
    <row r="118" spans="1:13">
      <c r="I118" s="668" t="s">
        <v>3108</v>
      </c>
      <c r="J118" s="676"/>
      <c r="K118" s="2735">
        <f ca="1">+REPORTS!F1151/REPORTS!$F$1156</f>
        <v>0.14990609701206797</v>
      </c>
      <c r="L118" s="954">
        <f t="shared" ca="1" si="4"/>
        <v>73.1624816387246</v>
      </c>
      <c r="M118" s="50"/>
    </row>
    <row r="119" spans="1:13">
      <c r="I119" s="668" t="s">
        <v>3109</v>
      </c>
      <c r="J119" s="676"/>
      <c r="K119" s="2735">
        <f ca="1">+REPORTS!F1152/REPORTS!$F$1156</f>
        <v>9.5280058208556506E-2</v>
      </c>
      <c r="L119" s="954">
        <f t="shared" ca="1" si="4"/>
        <v>46.501947873800908</v>
      </c>
      <c r="M119" s="50"/>
    </row>
    <row r="120" spans="1:13">
      <c r="I120" s="668" t="s">
        <v>3110</v>
      </c>
      <c r="J120" s="676"/>
      <c r="K120" s="2735">
        <f ca="1">+REPORTS!F1153/REPORTS!$F$1156</f>
        <v>8.0865053713900417E-2</v>
      </c>
      <c r="L120" s="954">
        <f t="shared" ca="1" si="4"/>
        <v>39.466626945009686</v>
      </c>
      <c r="M120" s="50"/>
    </row>
    <row r="121" spans="1:13">
      <c r="I121" s="664" t="s">
        <v>3111</v>
      </c>
      <c r="J121" s="676"/>
      <c r="K121" s="2735">
        <f ca="1">+REPORTS!F1154/REPORTS!$F$1156</f>
        <v>5.8934467772329821E-3</v>
      </c>
      <c r="L121" s="639">
        <f t="shared" ca="1" si="4"/>
        <v>2.8763285831756216</v>
      </c>
      <c r="M121" s="50"/>
    </row>
    <row r="122" spans="1:13" ht="13.5" thickBot="1">
      <c r="I122" s="668" t="s">
        <v>8369</v>
      </c>
      <c r="J122" s="718"/>
      <c r="K122" s="724"/>
      <c r="L122" s="621">
        <f ca="1">SUM(L113:L121)</f>
        <v>488.05540999999988</v>
      </c>
      <c r="M122" s="50"/>
    </row>
    <row r="123" spans="1:13" ht="13.5" thickTop="1">
      <c r="I123" s="49"/>
      <c r="J123" s="3"/>
      <c r="K123" s="3"/>
      <c r="L123" s="3"/>
      <c r="M123" s="50"/>
    </row>
    <row r="124" spans="1:13">
      <c r="A124" t="s">
        <v>4138</v>
      </c>
      <c r="C124" s="1" t="s">
        <v>4145</v>
      </c>
      <c r="I124" s="685" t="s">
        <v>84</v>
      </c>
      <c r="J124" s="686"/>
      <c r="K124" s="686"/>
      <c r="L124" s="686"/>
      <c r="M124" s="687"/>
    </row>
    <row r="125" spans="1:13">
      <c r="C125" t="s">
        <v>2970</v>
      </c>
      <c r="I125" s="641"/>
      <c r="J125" s="3"/>
      <c r="K125" s="3"/>
      <c r="L125" s="3"/>
      <c r="M125" s="50"/>
    </row>
    <row r="126" spans="1:13">
      <c r="A126" t="s">
        <v>4139</v>
      </c>
      <c r="B126" s="2762">
        <v>39508</v>
      </c>
      <c r="I126" s="49"/>
      <c r="J126" s="112"/>
      <c r="K126" s="698"/>
      <c r="L126" s="698" t="s">
        <v>6503</v>
      </c>
      <c r="M126" s="50"/>
    </row>
    <row r="127" spans="1:13">
      <c r="A127" t="s">
        <v>4140</v>
      </c>
      <c r="B127" t="s">
        <v>4146</v>
      </c>
      <c r="I127" s="49"/>
      <c r="J127" s="112"/>
      <c r="K127" s="112"/>
      <c r="L127" s="627" t="s">
        <v>3202</v>
      </c>
      <c r="M127" s="50"/>
    </row>
    <row r="128" spans="1:13">
      <c r="A128" t="s">
        <v>4141</v>
      </c>
      <c r="B128" s="2755">
        <v>190951.9</v>
      </c>
      <c r="C128" s="76">
        <f>B128</f>
        <v>190951.9</v>
      </c>
      <c r="D128" s="76">
        <f>C128</f>
        <v>190951.9</v>
      </c>
      <c r="E128" s="38">
        <f>D128/$D$132</f>
        <v>0.97280057302707357</v>
      </c>
      <c r="F128" t="s">
        <v>2968</v>
      </c>
      <c r="I128" s="1128" t="s">
        <v>11450</v>
      </c>
      <c r="J128" s="3"/>
      <c r="K128" s="1712" t="s">
        <v>3361</v>
      </c>
      <c r="L128" s="639">
        <f>SUMIF($I$48:$I$84,"TRANS",$L$48:$L$84)</f>
        <v>8044.1722494979194</v>
      </c>
      <c r="M128" s="50"/>
    </row>
    <row r="129" spans="1:13">
      <c r="A129" t="s">
        <v>4142</v>
      </c>
      <c r="B129" s="2755">
        <v>904.84</v>
      </c>
      <c r="C129" s="2" t="s">
        <v>2976</v>
      </c>
      <c r="E129" s="38"/>
      <c r="I129" s="1128" t="s">
        <v>9456</v>
      </c>
      <c r="J129" s="3"/>
      <c r="K129" s="1712" t="s">
        <v>11188</v>
      </c>
      <c r="L129" s="639">
        <f>SUMIF($I$48:$I$84,"WHEELING",$L$48:$L$84)</f>
        <v>2385.5160000000001</v>
      </c>
      <c r="M129" s="50"/>
    </row>
    <row r="130" spans="1:13">
      <c r="A130" t="s">
        <v>4143</v>
      </c>
      <c r="B130" s="2755">
        <v>4433</v>
      </c>
      <c r="C130" s="76">
        <f>B130</f>
        <v>4433</v>
      </c>
      <c r="D130" s="76">
        <f>C130+C131</f>
        <v>5339</v>
      </c>
      <c r="E130" s="38">
        <f>D130/$D$132</f>
        <v>2.7199426972926408E-2</v>
      </c>
      <c r="F130" t="s">
        <v>2969</v>
      </c>
      <c r="I130" s="49"/>
      <c r="J130" s="34" t="s">
        <v>626</v>
      </c>
      <c r="K130" s="34" t="s">
        <v>1131</v>
      </c>
      <c r="L130" s="3"/>
      <c r="M130" s="50"/>
    </row>
    <row r="131" spans="1:13">
      <c r="A131" t="s">
        <v>4144</v>
      </c>
      <c r="B131" s="2763">
        <v>906</v>
      </c>
      <c r="C131" s="721">
        <f>B131</f>
        <v>906</v>
      </c>
      <c r="D131" s="8"/>
      <c r="I131" s="661" t="s">
        <v>7541</v>
      </c>
      <c r="J131" s="676">
        <f>L128*E140</f>
        <v>758.32962330900705</v>
      </c>
      <c r="K131" s="2185">
        <f>L129*E130</f>
        <v>64.884668234747522</v>
      </c>
      <c r="L131" s="954">
        <f>K131+J131</f>
        <v>823.2142915437546</v>
      </c>
      <c r="M131" s="50"/>
    </row>
    <row r="132" spans="1:13">
      <c r="B132" s="76">
        <f>SUM(B128:B131)</f>
        <v>197195.74</v>
      </c>
      <c r="C132" s="76">
        <f>SUM(C128:C131)</f>
        <v>196290.9</v>
      </c>
      <c r="D132" s="76">
        <f>SUM(D128:D131)</f>
        <v>196290.9</v>
      </c>
      <c r="I132" s="661" t="s">
        <v>7542</v>
      </c>
      <c r="J132" s="676"/>
      <c r="K132" s="2764"/>
      <c r="L132" s="954">
        <v>0</v>
      </c>
      <c r="M132" s="50"/>
    </row>
    <row r="133" spans="1:13">
      <c r="I133" s="661" t="s">
        <v>4619</v>
      </c>
      <c r="J133" s="676"/>
      <c r="K133" s="2764"/>
      <c r="L133" s="954">
        <f>K133+J133</f>
        <v>0</v>
      </c>
      <c r="M133" s="50"/>
    </row>
    <row r="134" spans="1:13">
      <c r="I134" s="661" t="s">
        <v>11449</v>
      </c>
      <c r="J134" s="676">
        <f>E138*L128</f>
        <v>7285.8426261889126</v>
      </c>
      <c r="K134" s="2185">
        <f>E128*$L$129</f>
        <v>2320.6313317652525</v>
      </c>
      <c r="L134" s="954">
        <f>K134+J134</f>
        <v>9606.4739579541656</v>
      </c>
      <c r="M134" s="50"/>
    </row>
    <row r="135" spans="1:13">
      <c r="I135" s="661" t="s">
        <v>3107</v>
      </c>
      <c r="J135" s="676"/>
      <c r="K135" s="953"/>
      <c r="L135" s="954">
        <v>0</v>
      </c>
      <c r="M135" s="50"/>
    </row>
    <row r="136" spans="1:13">
      <c r="A136" t="s">
        <v>2971</v>
      </c>
      <c r="B136" s="2762">
        <v>39539</v>
      </c>
      <c r="C136" s="1" t="s">
        <v>2975</v>
      </c>
      <c r="I136" s="661" t="s">
        <v>3108</v>
      </c>
      <c r="J136" s="676"/>
      <c r="K136" s="953"/>
      <c r="L136" s="954">
        <v>0</v>
      </c>
      <c r="M136" s="50"/>
    </row>
    <row r="137" spans="1:13">
      <c r="I137" s="661" t="s">
        <v>3109</v>
      </c>
      <c r="J137" s="676"/>
      <c r="K137" s="953"/>
      <c r="L137" s="954">
        <v>0</v>
      </c>
      <c r="M137" s="50"/>
    </row>
    <row r="138" spans="1:13">
      <c r="A138" t="s">
        <v>2972</v>
      </c>
      <c r="B138" s="2755">
        <v>562811.23</v>
      </c>
      <c r="D138" s="76">
        <f>B138</f>
        <v>562811.23</v>
      </c>
      <c r="E138" s="38">
        <f>D138/$D$141</f>
        <v>0.90572931561027448</v>
      </c>
      <c r="F138" t="s">
        <v>2968</v>
      </c>
      <c r="I138" s="661" t="s">
        <v>3110</v>
      </c>
      <c r="J138" s="676"/>
      <c r="K138" s="953"/>
      <c r="L138" s="954">
        <v>0</v>
      </c>
      <c r="M138" s="50"/>
    </row>
    <row r="139" spans="1:13">
      <c r="A139" t="s">
        <v>2973</v>
      </c>
      <c r="B139" s="2755">
        <v>39116.870000000003</v>
      </c>
      <c r="I139" s="661" t="s">
        <v>3111</v>
      </c>
      <c r="J139" s="677"/>
      <c r="K139" s="768"/>
      <c r="L139" s="2788">
        <v>0</v>
      </c>
      <c r="M139" s="50"/>
    </row>
    <row r="140" spans="1:13" ht="13.5" thickBot="1">
      <c r="A140" t="s">
        <v>2974</v>
      </c>
      <c r="B140" s="2763">
        <v>19462</v>
      </c>
      <c r="D140" s="721">
        <f>B139+B140</f>
        <v>58578.87</v>
      </c>
      <c r="E140" s="38">
        <f>D140/$D$141</f>
        <v>9.4270684389725565E-2</v>
      </c>
      <c r="F140" t="s">
        <v>2969</v>
      </c>
      <c r="I140" s="668" t="s">
        <v>8369</v>
      </c>
      <c r="J140" s="954">
        <f>SUM(J131:J139)</f>
        <v>8044.1722494979194</v>
      </c>
      <c r="K140" s="954">
        <f>SUM(K131:K139)</f>
        <v>2385.5160000000001</v>
      </c>
      <c r="L140" s="678">
        <f>SUM(L131:L139)</f>
        <v>10429.68824949792</v>
      </c>
      <c r="M140" s="50"/>
    </row>
    <row r="141" spans="1:13" ht="13.5" thickTop="1">
      <c r="B141" s="76">
        <f>SUM(B138:B140)</f>
        <v>621390.1</v>
      </c>
      <c r="D141" s="76">
        <f>SUM(D138:D140)</f>
        <v>621390.1</v>
      </c>
      <c r="I141" s="49"/>
      <c r="J141" s="682"/>
      <c r="K141" s="682"/>
      <c r="L141" s="3"/>
      <c r="M141" s="50"/>
    </row>
    <row r="142" spans="1:13">
      <c r="I142" s="685" t="s">
        <v>87</v>
      </c>
      <c r="J142" s="686"/>
      <c r="K142" s="686"/>
      <c r="L142" s="686"/>
      <c r="M142" s="687"/>
    </row>
    <row r="143" spans="1:13">
      <c r="I143" s="49"/>
      <c r="J143" s="682"/>
      <c r="K143" s="698"/>
      <c r="L143" s="698"/>
      <c r="M143" s="50"/>
    </row>
    <row r="144" spans="1:13">
      <c r="I144" s="49"/>
      <c r="J144" s="112"/>
      <c r="K144" s="112"/>
      <c r="L144" s="698" t="s">
        <v>6503</v>
      </c>
      <c r="M144" s="50"/>
    </row>
    <row r="145" spans="1:13">
      <c r="I145" s="49"/>
      <c r="J145" s="112"/>
      <c r="K145" s="112"/>
      <c r="L145" s="627" t="s">
        <v>3202</v>
      </c>
      <c r="M145" s="50"/>
    </row>
    <row r="146" spans="1:13">
      <c r="I146" s="49"/>
      <c r="J146" s="3"/>
      <c r="K146" s="3"/>
      <c r="L146" s="646"/>
      <c r="M146" s="50"/>
    </row>
    <row r="147" spans="1:13">
      <c r="I147" s="661" t="s">
        <v>7541</v>
      </c>
      <c r="J147" s="484"/>
      <c r="K147" s="953"/>
      <c r="L147" s="639">
        <f ca="1">+L113+L131</f>
        <v>1105.1036530210667</v>
      </c>
      <c r="M147" s="50"/>
    </row>
    <row r="148" spans="1:13">
      <c r="I148" s="664" t="s">
        <v>7542</v>
      </c>
      <c r="J148" s="484"/>
      <c r="K148" s="953"/>
      <c r="L148" s="638">
        <f t="shared" ref="L148:L155" ca="1" si="5">+L114+L132</f>
        <v>2.223497895237724</v>
      </c>
      <c r="M148" s="50"/>
    </row>
    <row r="149" spans="1:13">
      <c r="I149" s="661" t="s">
        <v>4619</v>
      </c>
      <c r="J149" s="484"/>
      <c r="K149" s="953"/>
      <c r="L149" s="639">
        <f t="shared" ca="1" si="5"/>
        <v>41.935165586739309</v>
      </c>
      <c r="M149" s="50"/>
    </row>
    <row r="150" spans="1:13">
      <c r="I150" s="661" t="s">
        <v>909</v>
      </c>
      <c r="J150" s="3"/>
      <c r="K150" s="3"/>
      <c r="L150" s="954">
        <f>+L134</f>
        <v>9606.4739579541656</v>
      </c>
      <c r="M150" s="50"/>
    </row>
    <row r="151" spans="1:13">
      <c r="I151" s="664" t="s">
        <v>3107</v>
      </c>
      <c r="J151" s="484"/>
      <c r="K151" s="953"/>
      <c r="L151" s="638">
        <f t="shared" si="5"/>
        <v>0</v>
      </c>
      <c r="M151" s="50"/>
    </row>
    <row r="152" spans="1:13">
      <c r="I152" s="666" t="s">
        <v>3108</v>
      </c>
      <c r="J152" s="484"/>
      <c r="K152" s="953"/>
      <c r="L152" s="352">
        <f t="shared" ca="1" si="5"/>
        <v>73.1624816387246</v>
      </c>
      <c r="M152" s="50"/>
    </row>
    <row r="153" spans="1:13">
      <c r="I153" s="661" t="s">
        <v>3109</v>
      </c>
      <c r="J153" s="484"/>
      <c r="K153" s="953"/>
      <c r="L153" s="639">
        <f t="shared" ca="1" si="5"/>
        <v>46.501947873800908</v>
      </c>
      <c r="M153" s="50"/>
    </row>
    <row r="154" spans="1:13">
      <c r="I154" s="664" t="s">
        <v>3110</v>
      </c>
      <c r="J154" s="484"/>
      <c r="K154" s="953"/>
      <c r="L154" s="638">
        <f t="shared" ca="1" si="5"/>
        <v>39.466626945009686</v>
      </c>
      <c r="M154" s="50"/>
    </row>
    <row r="155" spans="1:13">
      <c r="I155" s="666" t="s">
        <v>3111</v>
      </c>
      <c r="J155" s="484"/>
      <c r="K155" s="953"/>
      <c r="L155" s="639">
        <f t="shared" ca="1" si="5"/>
        <v>2.8763285831756216</v>
      </c>
      <c r="M155" s="50"/>
    </row>
    <row r="156" spans="1:13" ht="13.5" thickBot="1">
      <c r="I156" s="668" t="s">
        <v>8369</v>
      </c>
      <c r="J156" s="723"/>
      <c r="K156" s="724"/>
      <c r="L156" s="621">
        <f ca="1">SUM(L147:L155)</f>
        <v>10917.743659497921</v>
      </c>
      <c r="M156" s="50"/>
    </row>
    <row r="157" spans="1:13" ht="13.5" thickTop="1">
      <c r="I157" s="49"/>
      <c r="J157" s="3"/>
      <c r="K157" s="3"/>
      <c r="L157" s="3"/>
      <c r="M157" s="50"/>
    </row>
    <row r="158" spans="1:13">
      <c r="I158" s="685" t="s">
        <v>85</v>
      </c>
      <c r="J158" s="686"/>
      <c r="K158" s="686"/>
      <c r="L158" s="686"/>
      <c r="M158" s="687"/>
    </row>
    <row r="159" spans="1:13">
      <c r="I159" s="49"/>
      <c r="J159" s="682"/>
      <c r="K159" s="698"/>
      <c r="L159" s="698"/>
      <c r="M159" s="50"/>
    </row>
    <row r="160" spans="1:13">
      <c r="A160" s="3" t="s">
        <v>8631</v>
      </c>
      <c r="C160" s="2785">
        <v>2608.3500000000931</v>
      </c>
      <c r="D160" t="s">
        <v>10763</v>
      </c>
      <c r="I160" s="49"/>
      <c r="J160" s="112"/>
      <c r="K160" s="112"/>
      <c r="L160" s="698" t="s">
        <v>6503</v>
      </c>
      <c r="M160" s="50"/>
    </row>
    <row r="161" spans="1:15">
      <c r="A161" s="3" t="s">
        <v>10760</v>
      </c>
      <c r="C161" s="2786">
        <v>0.58599999999933061</v>
      </c>
      <c r="I161" s="49"/>
      <c r="J161" s="112"/>
      <c r="K161" s="112"/>
      <c r="L161" s="627" t="s">
        <v>3202</v>
      </c>
      <c r="M161" s="50"/>
    </row>
    <row r="162" spans="1:15">
      <c r="A162" s="3" t="s">
        <v>10761</v>
      </c>
      <c r="C162" s="2787">
        <v>-708.08699999999953</v>
      </c>
      <c r="I162" s="49"/>
      <c r="J162" s="3"/>
      <c r="K162" s="3"/>
      <c r="L162" s="646"/>
      <c r="M162" s="50"/>
    </row>
    <row r="163" spans="1:15" ht="13.5" thickBot="1">
      <c r="A163" s="2610" t="s">
        <v>10762</v>
      </c>
      <c r="C163" s="836">
        <v>1900.8490000000929</v>
      </c>
      <c r="I163" s="101" t="s">
        <v>9174</v>
      </c>
      <c r="J163" s="484"/>
      <c r="K163" s="1712" t="s">
        <v>2378</v>
      </c>
      <c r="L163" s="639">
        <f>SUMIF($I$48:$I$84,"EGY",$L$48:$L$84)</f>
        <v>4181.5560000000005</v>
      </c>
      <c r="M163" s="50"/>
    </row>
    <row r="164" spans="1:15" ht="13.5" thickTop="1">
      <c r="I164" s="101" t="s">
        <v>10765</v>
      </c>
      <c r="J164" s="484"/>
      <c r="K164" s="1712" t="s">
        <v>7823</v>
      </c>
      <c r="L164" s="954">
        <f>SUMIF($I$48:$I$84,"WHSL_EGY",$L$48:$L$84)</f>
        <v>-14</v>
      </c>
      <c r="M164" s="50"/>
    </row>
    <row r="165" spans="1:15">
      <c r="I165" s="101" t="s">
        <v>9175</v>
      </c>
      <c r="J165" s="484"/>
      <c r="K165" s="1712" t="s">
        <v>3362</v>
      </c>
      <c r="L165" s="639">
        <f>SUMIF($I$48:$I$84,"TAX",$L$48:$L$84)</f>
        <v>60</v>
      </c>
      <c r="M165" s="50"/>
    </row>
    <row r="166" spans="1:15">
      <c r="I166" s="101" t="s">
        <v>4291</v>
      </c>
      <c r="J166" s="484"/>
      <c r="K166" s="1712" t="s">
        <v>1</v>
      </c>
      <c r="L166" s="1119">
        <f>SUMIF($I$48:$I$84,"PWR",$L$48:$L$84)</f>
        <v>292</v>
      </c>
      <c r="M166" s="50"/>
    </row>
    <row r="167" spans="1:15">
      <c r="I167" s="101" t="s">
        <v>9176</v>
      </c>
      <c r="J167" s="484"/>
      <c r="K167" s="1712" t="s">
        <v>3363</v>
      </c>
      <c r="L167" s="1119">
        <f>SUMIF($I$48:$I$84,"UNBILLED",$L$48:$L$84)</f>
        <v>-1139</v>
      </c>
      <c r="M167" s="50"/>
      <c r="O167" s="620"/>
    </row>
    <row r="168" spans="1:15" ht="13.5" thickBot="1">
      <c r="I168" s="668" t="s">
        <v>8369</v>
      </c>
      <c r="J168" s="723"/>
      <c r="K168" s="1712"/>
      <c r="L168" s="621">
        <f>SUM(L163:L167)</f>
        <v>3380.5560000000005</v>
      </c>
      <c r="M168" s="50"/>
    </row>
    <row r="169" spans="1:15" ht="13.5" thickTop="1">
      <c r="I169" s="49"/>
      <c r="J169" s="3"/>
      <c r="K169" s="3"/>
      <c r="L169" s="3"/>
      <c r="M169" s="50"/>
    </row>
    <row r="170" spans="1:15">
      <c r="I170" s="49"/>
      <c r="J170" s="3"/>
      <c r="K170" s="3"/>
      <c r="L170" s="3"/>
      <c r="M170" s="50"/>
    </row>
    <row r="171" spans="1:15">
      <c r="I171" s="685" t="s">
        <v>86</v>
      </c>
      <c r="J171" s="686"/>
      <c r="K171" s="686"/>
      <c r="L171" s="686"/>
      <c r="M171" s="687"/>
    </row>
    <row r="172" spans="1:15">
      <c r="I172" s="49"/>
      <c r="J172" s="682"/>
      <c r="K172" s="698"/>
      <c r="L172" s="698"/>
      <c r="M172" s="50"/>
    </row>
    <row r="173" spans="1:15">
      <c r="I173" s="49"/>
      <c r="J173" s="112"/>
      <c r="K173" s="112"/>
      <c r="L173" s="698" t="s">
        <v>6503</v>
      </c>
      <c r="M173" s="50"/>
    </row>
    <row r="174" spans="1:15">
      <c r="I174" s="49"/>
      <c r="J174" s="112"/>
      <c r="K174" s="112"/>
      <c r="L174" s="627" t="s">
        <v>3202</v>
      </c>
      <c r="M174" s="50"/>
    </row>
    <row r="175" spans="1:15">
      <c r="I175" s="49"/>
      <c r="J175" s="3"/>
      <c r="K175" s="3"/>
      <c r="L175" s="646"/>
      <c r="M175" s="50"/>
    </row>
    <row r="176" spans="1:15">
      <c r="I176" s="101" t="s">
        <v>11463</v>
      </c>
      <c r="J176" s="484"/>
      <c r="K176" s="953"/>
      <c r="L176" s="1119">
        <f>+H30</f>
        <v>857711.35100000002</v>
      </c>
      <c r="M176" s="50"/>
    </row>
    <row r="177" spans="9:13">
      <c r="I177" s="1" t="s">
        <v>10880</v>
      </c>
      <c r="J177" s="3"/>
      <c r="K177" s="3"/>
      <c r="L177" s="1131">
        <f ca="1">+L168+L156+L97+L90</f>
        <v>37455.596018350319</v>
      </c>
      <c r="M177" s="50"/>
    </row>
    <row r="178" spans="9:13" ht="13.5" thickBot="1">
      <c r="I178" s="101" t="s">
        <v>10163</v>
      </c>
      <c r="J178" s="3"/>
      <c r="K178" s="3"/>
      <c r="L178" s="621">
        <f ca="1">SUM(L176:L177)</f>
        <v>895166.94701835036</v>
      </c>
      <c r="M178" s="50"/>
    </row>
    <row r="179" spans="9:13" ht="13.5" thickTop="1">
      <c r="I179" s="49"/>
      <c r="J179" s="3"/>
      <c r="M179" s="50"/>
    </row>
    <row r="180" spans="9:13">
      <c r="I180" s="53"/>
      <c r="J180" s="8"/>
      <c r="K180" s="8"/>
      <c r="L180" s="8"/>
      <c r="M180" s="2193"/>
    </row>
  </sheetData>
  <phoneticPr fontId="54" type="noConversion"/>
  <printOptions headings="1"/>
  <pageMargins left="0.34" right="0.42" top="0.79" bottom="1" header="0.5" footer="0.5"/>
  <pageSetup scale="90" fitToHeight="3" orientation="portrait" horizontalDpi="1200" verticalDpi="1200" r:id="rId1"/>
  <headerFooter alignWithMargins="0">
    <oddFooter>&amp;L&amp;Z&amp;F&amp;R+&amp;A
&amp;D</oddFooter>
  </headerFooter>
  <drawing r:id="rId2"/>
  <legacyDrawing r:id="rId3"/>
</worksheet>
</file>

<file path=xl/worksheets/sheet34.xml><?xml version="1.0" encoding="utf-8"?>
<worksheet xmlns="http://schemas.openxmlformats.org/spreadsheetml/2006/main" xmlns:r="http://schemas.openxmlformats.org/officeDocument/2006/relationships">
  <sheetPr codeName="Sheet27" enableFormatConditionsCalculation="0">
    <tabColor indexed="26"/>
    <pageSetUpPr fitToPage="1"/>
  </sheetPr>
  <dimension ref="A1:W120"/>
  <sheetViews>
    <sheetView workbookViewId="0"/>
  </sheetViews>
  <sheetFormatPr defaultRowHeight="12.75"/>
  <cols>
    <col min="1" max="1" width="26.28515625" customWidth="1"/>
    <col min="2" max="2" width="12.85546875" customWidth="1"/>
    <col min="3" max="3" width="27.42578125" customWidth="1"/>
    <col min="4" max="4" width="9.7109375" customWidth="1"/>
    <col min="5" max="5" width="23" customWidth="1"/>
    <col min="6" max="6" width="16.5703125" customWidth="1"/>
    <col min="7" max="7" width="18.140625" customWidth="1"/>
    <col min="8" max="8" width="15" customWidth="1"/>
    <col min="9" max="16" width="16" customWidth="1"/>
    <col min="17" max="17" width="6" customWidth="1"/>
    <col min="18" max="18" width="6.7109375" customWidth="1"/>
    <col min="19" max="19" width="4.7109375" customWidth="1"/>
    <col min="20" max="20" width="5" customWidth="1"/>
    <col min="21" max="21" width="3.7109375" customWidth="1"/>
    <col min="22" max="22" width="4.85546875" customWidth="1"/>
    <col min="23" max="23" width="5.140625" customWidth="1"/>
    <col min="24" max="24" width="4.28515625" customWidth="1"/>
    <col min="25" max="25" width="4.42578125" customWidth="1"/>
    <col min="26" max="26" width="4.5703125" customWidth="1"/>
    <col min="27" max="27" width="5.42578125" customWidth="1"/>
    <col min="28" max="28" width="4.7109375" customWidth="1"/>
    <col min="29" max="29" width="5.28515625" customWidth="1"/>
    <col min="30" max="30" width="5.140625" customWidth="1"/>
    <col min="31" max="31" width="4.85546875" customWidth="1"/>
    <col min="32" max="32" width="5.85546875" customWidth="1"/>
    <col min="33" max="33" width="8.28515625" customWidth="1"/>
    <col min="34" max="35" width="8.5703125" customWidth="1"/>
  </cols>
  <sheetData>
    <row r="1" spans="1:6">
      <c r="D1" s="431" t="s">
        <v>385</v>
      </c>
    </row>
    <row r="2" spans="1:6">
      <c r="C2" s="2459" t="s">
        <v>11659</v>
      </c>
      <c r="E2" s="394" t="s">
        <v>10967</v>
      </c>
      <c r="F2" s="2233">
        <f>Svc_Chg_Switch</f>
        <v>0</v>
      </c>
    </row>
    <row r="7" spans="1:6" ht="18">
      <c r="A7" s="2361" t="s">
        <v>1271</v>
      </c>
    </row>
    <row r="8" spans="1:6" ht="14.25">
      <c r="A8" s="2015" t="s">
        <v>1270</v>
      </c>
      <c r="C8" s="2458">
        <v>2009</v>
      </c>
    </row>
    <row r="9" spans="1:6" ht="15.75">
      <c r="A9" s="2015" t="s">
        <v>7693</v>
      </c>
      <c r="C9" s="268" t="s">
        <v>10</v>
      </c>
    </row>
    <row r="10" spans="1:6" ht="14.25">
      <c r="A10" s="2015" t="s">
        <v>10837</v>
      </c>
      <c r="C10" s="394" t="s">
        <v>8</v>
      </c>
    </row>
    <row r="11" spans="1:6" ht="14.25">
      <c r="A11" s="2015" t="s">
        <v>1268</v>
      </c>
      <c r="C11" t="s">
        <v>9</v>
      </c>
    </row>
    <row r="12" spans="1:6" ht="14.25">
      <c r="A12" s="2015" t="s">
        <v>3676</v>
      </c>
      <c r="C12" s="15" t="s">
        <v>11658</v>
      </c>
    </row>
    <row r="15" spans="1:6" ht="18">
      <c r="A15" s="2361" t="s">
        <v>1278</v>
      </c>
      <c r="C15" s="2362"/>
    </row>
    <row r="16" spans="1:6" ht="15.75">
      <c r="C16" s="268"/>
    </row>
    <row r="18" spans="1:17" ht="15.75">
      <c r="C18" s="2360"/>
    </row>
    <row r="20" spans="1:17" ht="13.5" thickBot="1">
      <c r="A20" s="21"/>
      <c r="B20" s="21"/>
      <c r="C20" s="21"/>
      <c r="D20" s="21"/>
      <c r="E20" s="21"/>
      <c r="F20" s="21"/>
      <c r="G20" s="21"/>
      <c r="H20" s="21"/>
      <c r="I20" s="21"/>
      <c r="J20" s="21"/>
      <c r="K20" s="21"/>
      <c r="L20" s="21"/>
      <c r="M20" s="21"/>
      <c r="N20" s="21"/>
      <c r="O20" s="21"/>
      <c r="P20" s="21"/>
    </row>
    <row r="22" spans="1:17">
      <c r="C22" s="157"/>
    </row>
    <row r="23" spans="1:17">
      <c r="C23" s="157"/>
    </row>
    <row r="24" spans="1:17">
      <c r="C24" s="7" t="s">
        <v>7704</v>
      </c>
      <c r="F24" s="2234" t="s">
        <v>3697</v>
      </c>
    </row>
    <row r="25" spans="1:17">
      <c r="C25" s="1" t="s">
        <v>9441</v>
      </c>
      <c r="F25" s="963">
        <v>7926</v>
      </c>
      <c r="G25" s="963">
        <v>1395</v>
      </c>
      <c r="H25" s="963">
        <v>5263222</v>
      </c>
      <c r="I25" s="963">
        <v>2781169</v>
      </c>
      <c r="J25" s="963">
        <v>464726</v>
      </c>
      <c r="K25" s="963">
        <v>295931</v>
      </c>
      <c r="L25" s="963">
        <v>2389250</v>
      </c>
      <c r="M25" s="963">
        <v>300000</v>
      </c>
      <c r="N25" s="963">
        <v>1020942</v>
      </c>
      <c r="O25" s="963">
        <v>85500</v>
      </c>
      <c r="P25" s="383">
        <f>SUM(F25:O25)</f>
        <v>12610061</v>
      </c>
    </row>
    <row r="26" spans="1:17">
      <c r="C26" s="1" t="s">
        <v>11631</v>
      </c>
      <c r="P26" s="2609">
        <v>175170</v>
      </c>
      <c r="Q26" t="s">
        <v>3698</v>
      </c>
    </row>
    <row r="27" spans="1:17" ht="13.5" thickBot="1">
      <c r="C27" s="1" t="s">
        <v>11630</v>
      </c>
      <c r="P27" s="1956">
        <f>+P25+P26</f>
        <v>12785231</v>
      </c>
    </row>
    <row r="28" spans="1:17" ht="13.5" thickTop="1"/>
    <row r="30" spans="1:17">
      <c r="C30" s="7" t="s">
        <v>7705</v>
      </c>
      <c r="E30" s="2608" t="s">
        <v>7</v>
      </c>
      <c r="F30" s="1657"/>
    </row>
    <row r="31" spans="1:17">
      <c r="C31" s="1" t="s">
        <v>5520</v>
      </c>
      <c r="E31" s="2234" t="s">
        <v>10968</v>
      </c>
      <c r="F31" s="1700">
        <v>5577</v>
      </c>
      <c r="G31" s="1700">
        <v>15</v>
      </c>
      <c r="H31" s="1700">
        <v>3546288.23</v>
      </c>
      <c r="I31" s="1700">
        <v>2587536</v>
      </c>
      <c r="J31" s="1700">
        <v>485678</v>
      </c>
      <c r="K31" s="1700">
        <v>1495</v>
      </c>
      <c r="L31" s="1700">
        <v>2284625</v>
      </c>
      <c r="M31" s="1700">
        <v>281839</v>
      </c>
      <c r="N31" s="1700">
        <v>896885.42</v>
      </c>
      <c r="O31" s="1700">
        <v>71080</v>
      </c>
      <c r="P31" s="24">
        <f>SUM(F31:O31)</f>
        <v>10161018.65</v>
      </c>
    </row>
    <row r="32" spans="1:17">
      <c r="C32" s="1" t="s">
        <v>9007</v>
      </c>
      <c r="E32" s="2234" t="s">
        <v>10969</v>
      </c>
      <c r="F32" s="1701">
        <v>1116</v>
      </c>
      <c r="G32" s="1701">
        <v>1403.75</v>
      </c>
      <c r="H32" s="1701">
        <v>185364</v>
      </c>
      <c r="I32" s="1701">
        <v>80</v>
      </c>
      <c r="J32" s="1701">
        <v>12844</v>
      </c>
      <c r="K32" s="1701">
        <v>1840</v>
      </c>
      <c r="L32" s="1701">
        <v>2730</v>
      </c>
      <c r="M32" s="1701">
        <v>119.87</v>
      </c>
      <c r="N32" s="1701">
        <v>6803.67</v>
      </c>
      <c r="O32" s="1701">
        <v>664</v>
      </c>
      <c r="P32" s="330">
        <f>SUM(F32:O32)</f>
        <v>212965.29</v>
      </c>
    </row>
    <row r="33" spans="2:23">
      <c r="C33" s="56" t="s">
        <v>9008</v>
      </c>
      <c r="E33" s="2234" t="s">
        <v>10970</v>
      </c>
      <c r="F33" s="1702">
        <v>1920</v>
      </c>
      <c r="G33" s="1702">
        <v>152.5</v>
      </c>
      <c r="H33" s="1702">
        <v>723692.3</v>
      </c>
      <c r="I33" s="1702">
        <v>140896</v>
      </c>
      <c r="J33" s="1702">
        <v>116546</v>
      </c>
      <c r="K33" s="1702">
        <v>337065</v>
      </c>
      <c r="L33" s="1702">
        <v>72415</v>
      </c>
      <c r="M33" s="1702">
        <v>8742.84</v>
      </c>
      <c r="N33" s="1702">
        <v>96238.43</v>
      </c>
      <c r="O33" s="1702">
        <v>11056</v>
      </c>
      <c r="P33" s="197">
        <f>SUM(F33:O33)</f>
        <v>1508724.07</v>
      </c>
    </row>
    <row r="34" spans="2:23" ht="13.5" thickBot="1">
      <c r="F34" s="269">
        <f>SUM(F31:F33)</f>
        <v>8613</v>
      </c>
      <c r="G34" s="269">
        <f>SUM(G31:G33)</f>
        <v>1571.25</v>
      </c>
      <c r="H34" s="269">
        <f>SUM(H31:H33)</f>
        <v>4455344.53</v>
      </c>
      <c r="I34" s="269">
        <f t="shared" ref="I34:P34" si="0">SUM(I31:I33)</f>
        <v>2728512</v>
      </c>
      <c r="J34" s="269">
        <f t="shared" si="0"/>
        <v>615068</v>
      </c>
      <c r="K34" s="269">
        <f t="shared" si="0"/>
        <v>340400</v>
      </c>
      <c r="L34" s="269">
        <f t="shared" si="0"/>
        <v>2359770</v>
      </c>
      <c r="M34" s="269">
        <f t="shared" si="0"/>
        <v>290701.71000000002</v>
      </c>
      <c r="N34" s="269">
        <f t="shared" si="0"/>
        <v>999927.52</v>
      </c>
      <c r="O34" s="269">
        <f t="shared" si="0"/>
        <v>82800</v>
      </c>
      <c r="P34" s="269">
        <f t="shared" si="0"/>
        <v>11882708.01</v>
      </c>
    </row>
    <row r="35" spans="2:23" ht="13.5" thickTop="1">
      <c r="F35" s="24"/>
      <c r="G35" s="24"/>
      <c r="H35" s="24"/>
      <c r="I35" s="24"/>
      <c r="J35" s="24"/>
      <c r="K35" s="24"/>
      <c r="L35" s="24"/>
      <c r="M35" s="24"/>
      <c r="N35" s="24"/>
      <c r="O35" s="24"/>
      <c r="P35" s="24"/>
    </row>
    <row r="36" spans="2:23">
      <c r="E36" s="1" t="s">
        <v>5520</v>
      </c>
      <c r="F36" s="38">
        <f>ROUND(+F31/F$34,4)</f>
        <v>0.64749999999999996</v>
      </c>
      <c r="G36" s="38">
        <f>ROUND(+G31/G$34,4)</f>
        <v>9.4999999999999998E-3</v>
      </c>
      <c r="H36" s="38">
        <f t="shared" ref="H36:O37" si="1">ROUND(+H31/H$34,4)</f>
        <v>0.79600000000000004</v>
      </c>
      <c r="I36" s="38">
        <f t="shared" si="1"/>
        <v>0.94830000000000003</v>
      </c>
      <c r="J36" s="38">
        <f t="shared" si="1"/>
        <v>0.78959999999999997</v>
      </c>
      <c r="K36" s="38">
        <f t="shared" si="1"/>
        <v>4.4000000000000003E-3</v>
      </c>
      <c r="L36" s="38">
        <f t="shared" si="1"/>
        <v>0.96819999999999995</v>
      </c>
      <c r="M36" s="38">
        <f t="shared" si="1"/>
        <v>0.96950000000000003</v>
      </c>
      <c r="N36" s="38">
        <f t="shared" si="1"/>
        <v>0.89700000000000002</v>
      </c>
      <c r="O36" s="38">
        <f t="shared" si="1"/>
        <v>0.85850000000000004</v>
      </c>
      <c r="P36" s="24"/>
    </row>
    <row r="37" spans="2:23">
      <c r="E37" s="1" t="s">
        <v>9007</v>
      </c>
      <c r="F37" s="38">
        <f>ROUND(+F32/F$34,4)</f>
        <v>0.12959999999999999</v>
      </c>
      <c r="G37" s="38">
        <f>ROUND(+G32/G$34,4)</f>
        <v>0.89339999999999997</v>
      </c>
      <c r="H37" s="38">
        <f t="shared" si="1"/>
        <v>4.1599999999999998E-2</v>
      </c>
      <c r="I37" s="38">
        <f t="shared" si="1"/>
        <v>0</v>
      </c>
      <c r="J37" s="38">
        <f t="shared" si="1"/>
        <v>2.0899999999999998E-2</v>
      </c>
      <c r="K37" s="38">
        <f t="shared" si="1"/>
        <v>5.4000000000000003E-3</v>
      </c>
      <c r="L37" s="38">
        <f t="shared" si="1"/>
        <v>1.1999999999999999E-3</v>
      </c>
      <c r="M37" s="38">
        <f t="shared" si="1"/>
        <v>4.0000000000000002E-4</v>
      </c>
      <c r="N37" s="38">
        <f t="shared" si="1"/>
        <v>6.7999999999999996E-3</v>
      </c>
      <c r="O37" s="38">
        <f t="shared" si="1"/>
        <v>8.0000000000000002E-3</v>
      </c>
      <c r="P37" s="24"/>
    </row>
    <row r="38" spans="2:23">
      <c r="E38" s="56" t="s">
        <v>9008</v>
      </c>
      <c r="F38" s="39">
        <f>+F39-F36-F37</f>
        <v>0.22290000000000004</v>
      </c>
      <c r="G38" s="39">
        <f t="shared" ref="G38:O38" si="2">+G39-G36-G37</f>
        <v>9.7100000000000075E-2</v>
      </c>
      <c r="H38" s="39">
        <f t="shared" si="2"/>
        <v>0.16239999999999996</v>
      </c>
      <c r="I38" s="39">
        <f t="shared" si="2"/>
        <v>5.1699999999999968E-2</v>
      </c>
      <c r="J38" s="39">
        <f t="shared" si="2"/>
        <v>0.18950000000000003</v>
      </c>
      <c r="K38" s="39">
        <f t="shared" si="2"/>
        <v>0.99020000000000008</v>
      </c>
      <c r="L38" s="39">
        <f t="shared" si="2"/>
        <v>3.0600000000000051E-2</v>
      </c>
      <c r="M38" s="39">
        <f t="shared" si="2"/>
        <v>3.0099999999999971E-2</v>
      </c>
      <c r="N38" s="39">
        <f t="shared" si="2"/>
        <v>9.619999999999998E-2</v>
      </c>
      <c r="O38" s="39">
        <f t="shared" si="2"/>
        <v>0.13349999999999995</v>
      </c>
    </row>
    <row r="39" spans="2:23">
      <c r="F39" s="1935">
        <v>1</v>
      </c>
      <c r="G39" s="1935">
        <v>1</v>
      </c>
      <c r="H39" s="1935">
        <v>1</v>
      </c>
      <c r="I39" s="1935">
        <v>1</v>
      </c>
      <c r="J39" s="1935">
        <v>1</v>
      </c>
      <c r="K39" s="1935">
        <v>1</v>
      </c>
      <c r="L39" s="1935">
        <v>1</v>
      </c>
      <c r="M39" s="1935">
        <v>1</v>
      </c>
      <c r="N39" s="1935">
        <v>1</v>
      </c>
      <c r="O39" s="1935">
        <v>1</v>
      </c>
    </row>
    <row r="40" spans="2:23">
      <c r="B40" s="3"/>
      <c r="C40" s="3"/>
      <c r="D40" s="3"/>
      <c r="E40" s="3"/>
      <c r="F40" s="3"/>
      <c r="G40" s="3"/>
      <c r="H40" s="3"/>
      <c r="I40" s="3"/>
      <c r="J40" s="3"/>
      <c r="K40" s="3"/>
      <c r="L40" s="3"/>
      <c r="M40" s="3"/>
      <c r="N40" s="3"/>
      <c r="O40" s="3"/>
      <c r="P40" s="3"/>
      <c r="Q40" s="3"/>
      <c r="R40" s="3"/>
      <c r="S40" s="3"/>
      <c r="T40" s="3"/>
      <c r="U40" s="3"/>
      <c r="V40" s="3"/>
      <c r="W40" s="3"/>
    </row>
    <row r="41" spans="2:23" ht="15.75">
      <c r="B41" s="47"/>
      <c r="C41" s="55" t="s">
        <v>3205</v>
      </c>
      <c r="D41" s="48"/>
      <c r="E41" s="48"/>
      <c r="F41" s="1137"/>
      <c r="G41" s="1137"/>
      <c r="H41" s="1137"/>
      <c r="I41" s="48"/>
      <c r="J41" s="1137"/>
      <c r="K41" s="1138"/>
      <c r="L41" s="1137"/>
      <c r="M41" s="1137"/>
      <c r="N41" s="48"/>
      <c r="O41" s="48"/>
      <c r="P41" s="679"/>
      <c r="Q41" s="5"/>
      <c r="R41" s="5"/>
      <c r="S41" s="5"/>
      <c r="T41" s="5"/>
      <c r="U41" s="5"/>
      <c r="V41" s="5"/>
      <c r="W41" s="5"/>
    </row>
    <row r="42" spans="2:23" ht="15.75">
      <c r="B42" s="49"/>
      <c r="C42" s="56" t="s">
        <v>8930</v>
      </c>
      <c r="D42" s="3"/>
      <c r="E42" s="3"/>
      <c r="F42" s="5"/>
      <c r="G42" s="5"/>
      <c r="H42" s="5"/>
      <c r="I42" s="3"/>
      <c r="J42" s="5"/>
      <c r="K42" s="5"/>
      <c r="L42" s="5"/>
      <c r="M42" s="5"/>
      <c r="N42" s="3"/>
      <c r="O42" s="3"/>
      <c r="P42" s="50"/>
    </row>
    <row r="43" spans="2:23" ht="15.75">
      <c r="B43" s="53"/>
      <c r="C43" s="1658" t="str">
        <f>PERIOD</f>
        <v>FOR THE FORECAST PERIOD ENDING 12/31/09</v>
      </c>
      <c r="D43" s="8"/>
      <c r="E43" s="8"/>
      <c r="F43" s="1144"/>
      <c r="G43" s="1144"/>
      <c r="H43" s="1144"/>
      <c r="I43" s="8"/>
      <c r="J43" s="1144"/>
      <c r="K43" s="459"/>
      <c r="L43" s="1144"/>
      <c r="M43" s="1144"/>
      <c r="N43" s="8"/>
      <c r="O43" s="8"/>
      <c r="P43" s="54"/>
    </row>
    <row r="44" spans="2:23">
      <c r="B44" s="1155"/>
      <c r="C44" s="1046"/>
      <c r="D44" s="1049"/>
      <c r="E44" s="487"/>
      <c r="F44" s="1155"/>
      <c r="G44" s="1155"/>
      <c r="H44" s="1155"/>
      <c r="I44" s="487"/>
      <c r="J44" s="1155"/>
      <c r="K44" s="487"/>
      <c r="L44" s="1155"/>
      <c r="M44" s="487"/>
      <c r="N44" s="1155"/>
      <c r="O44" s="1155"/>
      <c r="P44" s="1146"/>
    </row>
    <row r="45" spans="2:23">
      <c r="B45" s="796"/>
      <c r="C45" s="1145"/>
      <c r="D45" s="1146"/>
      <c r="E45" s="1147" t="s">
        <v>6603</v>
      </c>
      <c r="F45" s="1158" t="s">
        <v>9449</v>
      </c>
      <c r="G45" s="1729" t="s">
        <v>3664</v>
      </c>
      <c r="H45" s="1730" t="s">
        <v>6913</v>
      </c>
      <c r="I45" s="1730" t="s">
        <v>6914</v>
      </c>
      <c r="J45" s="1730" t="s">
        <v>6915</v>
      </c>
      <c r="K45" s="1730" t="s">
        <v>6916</v>
      </c>
      <c r="L45" s="1730" t="s">
        <v>6917</v>
      </c>
      <c r="M45" s="1730" t="s">
        <v>6918</v>
      </c>
      <c r="N45" s="1730" t="s">
        <v>6919</v>
      </c>
      <c r="O45" s="1730" t="s">
        <v>6920</v>
      </c>
      <c r="P45" s="1730" t="s">
        <v>6921</v>
      </c>
    </row>
    <row r="46" spans="2:23">
      <c r="B46" s="796"/>
      <c r="C46" s="1145"/>
      <c r="D46" s="1146"/>
      <c r="E46" s="487"/>
      <c r="F46" s="1156" t="s">
        <v>11596</v>
      </c>
      <c r="G46" s="1156" t="s">
        <v>11596</v>
      </c>
      <c r="H46" s="1156" t="s">
        <v>8931</v>
      </c>
      <c r="I46" s="1148" t="s">
        <v>8932</v>
      </c>
      <c r="J46" s="1156" t="s">
        <v>8933</v>
      </c>
      <c r="K46" s="1148" t="s">
        <v>10295</v>
      </c>
      <c r="L46" s="1156"/>
      <c r="M46" s="1148"/>
      <c r="N46" s="1156" t="s">
        <v>10296</v>
      </c>
      <c r="O46" s="1156" t="s">
        <v>10485</v>
      </c>
      <c r="P46" s="232" t="s">
        <v>3204</v>
      </c>
    </row>
    <row r="47" spans="2:23">
      <c r="B47" s="796"/>
      <c r="C47" s="1145"/>
      <c r="D47" s="1146"/>
      <c r="E47" s="487"/>
      <c r="F47" s="1934">
        <f>COPIES_977</f>
        <v>3</v>
      </c>
      <c r="G47" s="1731">
        <f>COPIES_978</f>
        <v>1.25</v>
      </c>
      <c r="H47" s="1156" t="s">
        <v>10486</v>
      </c>
      <c r="I47" s="1671" t="str">
        <f>"TURN-ON $"&amp;EXIST_TURN_ON</f>
        <v>TURN-ON $16</v>
      </c>
      <c r="J47" s="1672" t="str">
        <f>"TURN-ON $"&amp;INITIAL_TURN_ON</f>
        <v>TURN-ON $38</v>
      </c>
      <c r="K47" s="1671" t="str">
        <f>"CAUSE $"&amp;CAUSE_TURN_ON</f>
        <v>CAUSE $115</v>
      </c>
      <c r="L47" s="1156" t="s">
        <v>10294</v>
      </c>
      <c r="M47" s="1148" t="s">
        <v>10488</v>
      </c>
      <c r="N47" s="1156" t="s">
        <v>11686</v>
      </c>
      <c r="O47" s="1156" t="s">
        <v>3419</v>
      </c>
      <c r="P47" s="232" t="s">
        <v>10487</v>
      </c>
    </row>
    <row r="48" spans="2:23">
      <c r="B48" s="1156" t="s">
        <v>10137</v>
      </c>
      <c r="C48" s="1050" t="s">
        <v>2109</v>
      </c>
      <c r="D48" s="1146"/>
      <c r="E48" s="487"/>
      <c r="F48" s="1156">
        <v>977</v>
      </c>
      <c r="G48" s="1156">
        <v>978</v>
      </c>
      <c r="H48" s="1156" t="s">
        <v>3420</v>
      </c>
      <c r="I48" s="1148" t="s">
        <v>3421</v>
      </c>
      <c r="J48" s="1156" t="s">
        <v>5512</v>
      </c>
      <c r="K48" s="1148" t="s">
        <v>5513</v>
      </c>
      <c r="L48" s="1156" t="s">
        <v>5514</v>
      </c>
      <c r="M48" s="1148" t="s">
        <v>5515</v>
      </c>
      <c r="N48" s="1156" t="s">
        <v>5516</v>
      </c>
      <c r="O48" s="1156" t="s">
        <v>5517</v>
      </c>
      <c r="P48" s="232" t="s">
        <v>5518</v>
      </c>
    </row>
    <row r="49" spans="2:19">
      <c r="B49" s="792" t="s">
        <v>10142</v>
      </c>
      <c r="C49" s="1154" t="s">
        <v>8955</v>
      </c>
      <c r="D49" s="1157"/>
      <c r="E49" s="616"/>
      <c r="F49" s="1159" t="s">
        <v>5519</v>
      </c>
      <c r="G49" s="1159" t="s">
        <v>5519</v>
      </c>
      <c r="H49" s="1159" t="s">
        <v>5519</v>
      </c>
      <c r="I49" s="1149" t="s">
        <v>5519</v>
      </c>
      <c r="J49" s="1159" t="s">
        <v>5519</v>
      </c>
      <c r="K49" s="1149" t="s">
        <v>5519</v>
      </c>
      <c r="L49" s="1159" t="s">
        <v>5519</v>
      </c>
      <c r="M49" s="1149" t="s">
        <v>5519</v>
      </c>
      <c r="N49" s="1159" t="s">
        <v>5519</v>
      </c>
      <c r="O49" s="1159" t="s">
        <v>5519</v>
      </c>
      <c r="P49" s="1150" t="s">
        <v>5519</v>
      </c>
    </row>
    <row r="50" spans="2:19">
      <c r="B50" s="49"/>
      <c r="C50" s="3"/>
      <c r="D50" s="3"/>
      <c r="E50" s="163"/>
      <c r="F50" s="3"/>
      <c r="G50" s="3"/>
      <c r="H50" s="3"/>
      <c r="I50" s="163"/>
      <c r="J50" s="3"/>
      <c r="K50" s="163"/>
      <c r="L50" s="3"/>
      <c r="M50" s="163"/>
      <c r="N50" s="3"/>
      <c r="O50" s="163"/>
      <c r="P50" s="50"/>
    </row>
    <row r="51" spans="2:19">
      <c r="B51" s="738">
        <v>1</v>
      </c>
      <c r="C51" s="56" t="s">
        <v>5520</v>
      </c>
      <c r="D51" s="112" t="s">
        <v>5521</v>
      </c>
      <c r="E51" s="88"/>
      <c r="F51" s="1139">
        <f>IF('TITLES &amp; CONSTANTS'!$D$35=0,+F25*F36,+F31)</f>
        <v>5132.085</v>
      </c>
      <c r="G51" s="1139">
        <f>IF('TITLES &amp; CONSTANTS'!$D$35=0,+G25*G36,+G31)</f>
        <v>13.2525</v>
      </c>
      <c r="H51" s="1139">
        <f>IF('TITLES &amp; CONSTANTS'!$D$35=0,+H25*H36,+H31)</f>
        <v>4189524.7120000003</v>
      </c>
      <c r="I51" s="1165">
        <f>IF('TITLES &amp; CONSTANTS'!$D$35=0,+I25*I36,+I31)</f>
        <v>2637382.5627000001</v>
      </c>
      <c r="J51" s="1139">
        <f>IF('TITLES &amp; CONSTANTS'!$D$35=0,+J25*J36,+J31)</f>
        <v>366947.6496</v>
      </c>
      <c r="K51" s="1165">
        <f>IF('TITLES &amp; CONSTANTS'!$D$35=0,+K25*K36,+K31)</f>
        <v>1302.0964000000001</v>
      </c>
      <c r="L51" s="1139">
        <f>IF('TITLES &amp; CONSTANTS'!$D$35=0,+L25*L36,+L31)</f>
        <v>2313271.85</v>
      </c>
      <c r="M51" s="1165">
        <f>IF('TITLES &amp; CONSTANTS'!$D$35=0,+M25*M36,+M31)</f>
        <v>290850</v>
      </c>
      <c r="N51" s="1139">
        <f>IF('TITLES &amp; CONSTANTS'!$D$35=0,+N25*N36,+N31)</f>
        <v>915784.97400000005</v>
      </c>
      <c r="O51" s="1165">
        <f>IF('TITLES &amp; CONSTANTS'!$D$35=0,+O25*O36,+O31)</f>
        <v>73401.75</v>
      </c>
      <c r="P51" s="903">
        <f>SUM(F51:O51)</f>
        <v>10793610.932200002</v>
      </c>
    </row>
    <row r="52" spans="2:19">
      <c r="B52" s="89">
        <f t="shared" ref="B52:B88" si="3">B51+1</f>
        <v>2</v>
      </c>
      <c r="C52" s="3"/>
      <c r="D52" s="112"/>
      <c r="E52" s="88"/>
      <c r="F52" s="3"/>
      <c r="G52" s="3"/>
      <c r="H52" s="3"/>
      <c r="I52" s="88"/>
      <c r="J52" s="3"/>
      <c r="K52" s="88"/>
      <c r="L52" s="3"/>
      <c r="M52" s="88"/>
      <c r="N52" s="3"/>
      <c r="O52" s="88"/>
      <c r="P52" s="50"/>
    </row>
    <row r="53" spans="2:19">
      <c r="B53" s="89">
        <f t="shared" si="3"/>
        <v>3</v>
      </c>
      <c r="C53" s="3"/>
      <c r="D53" s="112" t="s">
        <v>5522</v>
      </c>
      <c r="E53" s="88"/>
      <c r="F53" s="3"/>
      <c r="G53" s="3"/>
      <c r="H53" s="3"/>
      <c r="I53" s="88"/>
      <c r="J53" s="3"/>
      <c r="K53" s="88"/>
      <c r="L53" s="3"/>
      <c r="M53" s="88"/>
      <c r="N53" s="3"/>
      <c r="O53" s="88"/>
      <c r="P53" s="50"/>
    </row>
    <row r="54" spans="2:19">
      <c r="B54" s="89">
        <f t="shared" si="3"/>
        <v>4</v>
      </c>
      <c r="C54" s="56" t="s">
        <v>5523</v>
      </c>
      <c r="D54" s="112" t="s">
        <v>5524</v>
      </c>
      <c r="E54" s="1160" t="s">
        <v>6590</v>
      </c>
      <c r="F54" s="3"/>
      <c r="G54" s="3"/>
      <c r="H54" s="3"/>
      <c r="I54" s="88"/>
      <c r="J54" s="3"/>
      <c r="K54" s="88"/>
      <c r="L54" s="3"/>
      <c r="M54" s="88"/>
      <c r="N54" s="3"/>
      <c r="O54" s="88"/>
      <c r="P54" s="50"/>
    </row>
    <row r="55" spans="2:19">
      <c r="B55" s="89">
        <f t="shared" si="3"/>
        <v>5</v>
      </c>
      <c r="C55" s="3" t="s">
        <v>5520</v>
      </c>
      <c r="D55" s="1045">
        <f>MktStats!L131</f>
        <v>1229</v>
      </c>
      <c r="E55" s="1161">
        <f>D55/$D$60</f>
        <v>1.4382343303843094E-2</v>
      </c>
      <c r="F55" s="93">
        <f>$E$55*F60</f>
        <v>14.773681112203342</v>
      </c>
      <c r="G55" s="93">
        <f>$E$55*G60</f>
        <v>17.924613783176518</v>
      </c>
      <c r="H55" s="93">
        <f t="shared" ref="H55:O55" si="4">$E$55*H60</f>
        <v>3149.0145726349292</v>
      </c>
      <c r="I55" s="1166">
        <f t="shared" si="4"/>
        <v>0</v>
      </c>
      <c r="J55" s="93">
        <f t="shared" si="4"/>
        <v>139.69244147123533</v>
      </c>
      <c r="K55" s="1166">
        <f t="shared" si="4"/>
        <v>22.98337867574779</v>
      </c>
      <c r="L55" s="93">
        <f t="shared" si="4"/>
        <v>41.235616486448535</v>
      </c>
      <c r="M55" s="1166">
        <f t="shared" si="4"/>
        <v>1.7258811964611713</v>
      </c>
      <c r="N55" s="93">
        <f t="shared" si="4"/>
        <v>99.8480606937228</v>
      </c>
      <c r="O55" s="1166">
        <f t="shared" si="4"/>
        <v>9.8375228198286759</v>
      </c>
      <c r="P55" s="903">
        <f>SUM(F55:O55)</f>
        <v>3497.0357688737536</v>
      </c>
      <c r="Q55" s="95"/>
      <c r="R55" s="95"/>
      <c r="S55" s="95"/>
    </row>
    <row r="56" spans="2:19">
      <c r="B56" s="89">
        <f t="shared" si="3"/>
        <v>6</v>
      </c>
      <c r="C56" s="3" t="s">
        <v>5525</v>
      </c>
      <c r="D56" s="93">
        <f>D60-D55-D57-D58</f>
        <v>64407</v>
      </c>
      <c r="E56" s="1161">
        <f>D56/$D$60</f>
        <v>0.75372138744558348</v>
      </c>
      <c r="F56" s="93">
        <f>$E$56*F60</f>
        <v>774.22984490942281</v>
      </c>
      <c r="G56" s="93">
        <f>$E$56*G60</f>
        <v>939.3576891237185</v>
      </c>
      <c r="H56" s="93">
        <f t="shared" ref="H56:O56" si="5">$E$56*H60</f>
        <v>165027.32431220333</v>
      </c>
      <c r="I56" s="1166">
        <f t="shared" si="5"/>
        <v>0</v>
      </c>
      <c r="J56" s="93">
        <f t="shared" si="5"/>
        <v>7320.7250429925571</v>
      </c>
      <c r="K56" s="1166">
        <f t="shared" si="5"/>
        <v>1204.4674291040585</v>
      </c>
      <c r="L56" s="93">
        <f t="shared" si="5"/>
        <v>2160.9945899452323</v>
      </c>
      <c r="M56" s="1166">
        <f t="shared" si="5"/>
        <v>90.446566493470016</v>
      </c>
      <c r="N56" s="93">
        <f t="shared" si="5"/>
        <v>5232.6395810419881</v>
      </c>
      <c r="O56" s="1166">
        <f t="shared" si="5"/>
        <v>515.5454290127791</v>
      </c>
      <c r="P56" s="903">
        <f>SUM(F56:O56)</f>
        <v>183265.73048482658</v>
      </c>
      <c r="Q56" s="95"/>
      <c r="R56" s="95"/>
      <c r="S56" s="95"/>
    </row>
    <row r="57" spans="2:19">
      <c r="B57" s="89">
        <f t="shared" si="3"/>
        <v>7</v>
      </c>
      <c r="C57" s="3" t="s">
        <v>5526</v>
      </c>
      <c r="D57" s="1045">
        <f>MktStats!N131</f>
        <v>19138</v>
      </c>
      <c r="E57" s="1161">
        <f>D57/$D$60</f>
        <v>0.22396199035715958</v>
      </c>
      <c r="F57" s="93">
        <f>$E$57*F60</f>
        <v>230.05590652998174</v>
      </c>
      <c r="G57" s="93">
        <f>$E$57*G60</f>
        <v>279.12226084819548</v>
      </c>
      <c r="H57" s="93">
        <f t="shared" ref="H57:O57" si="6">$E$57*H60</f>
        <v>49036.485672162147</v>
      </c>
      <c r="I57" s="1166">
        <f t="shared" si="6"/>
        <v>0</v>
      </c>
      <c r="J57" s="93">
        <f t="shared" si="6"/>
        <v>2175.292062552076</v>
      </c>
      <c r="K57" s="1166">
        <f t="shared" si="6"/>
        <v>357.89739714927686</v>
      </c>
      <c r="L57" s="93">
        <f t="shared" si="6"/>
        <v>642.12142255301217</v>
      </c>
      <c r="M57" s="1166">
        <f t="shared" si="6"/>
        <v>26.87543884285915</v>
      </c>
      <c r="N57" s="93">
        <f t="shared" si="6"/>
        <v>1554.8349760426906</v>
      </c>
      <c r="O57" s="1166">
        <f t="shared" si="6"/>
        <v>153.19000140429716</v>
      </c>
      <c r="P57" s="903">
        <f>SUM(F57:O57)</f>
        <v>54455.875138084542</v>
      </c>
      <c r="Q57" s="95"/>
      <c r="R57" s="95"/>
      <c r="S57" s="95"/>
    </row>
    <row r="58" spans="2:19">
      <c r="B58" s="89">
        <f t="shared" si="3"/>
        <v>8</v>
      </c>
      <c r="C58" s="3" t="s">
        <v>5527</v>
      </c>
      <c r="D58" s="312">
        <f>MktStats!Q131</f>
        <v>678</v>
      </c>
      <c r="E58" s="1162">
        <f>D58/$D$60</f>
        <v>7.9342788934138458E-3</v>
      </c>
      <c r="F58" s="197">
        <f>$E$58*F60</f>
        <v>8.1501674483920787</v>
      </c>
      <c r="G58" s="197">
        <f>$E$58*G60</f>
        <v>9.8884362449094212</v>
      </c>
      <c r="H58" s="197">
        <f t="shared" ref="H58:O58" si="7">$E$58*H60</f>
        <v>1737.2106429995786</v>
      </c>
      <c r="I58" s="1167">
        <f t="shared" si="7"/>
        <v>0</v>
      </c>
      <c r="J58" s="197">
        <f t="shared" si="7"/>
        <v>77.063852984131444</v>
      </c>
      <c r="K58" s="1167">
        <f t="shared" si="7"/>
        <v>12.679195070917007</v>
      </c>
      <c r="L58" s="197">
        <f t="shared" si="7"/>
        <v>22.748371015306837</v>
      </c>
      <c r="M58" s="1167">
        <f t="shared" si="7"/>
        <v>0.9521134672096615</v>
      </c>
      <c r="N58" s="197">
        <f t="shared" si="7"/>
        <v>55.082982221598087</v>
      </c>
      <c r="O58" s="1167">
        <f t="shared" si="7"/>
        <v>5.4270467630950705</v>
      </c>
      <c r="P58" s="1140">
        <f>SUM(F58:O58)</f>
        <v>1929.2028082151385</v>
      </c>
      <c r="Q58" s="95"/>
      <c r="R58" s="95"/>
      <c r="S58" s="95"/>
    </row>
    <row r="59" spans="2:19">
      <c r="B59" s="89">
        <f t="shared" si="3"/>
        <v>9</v>
      </c>
      <c r="C59" s="3"/>
      <c r="D59" s="3"/>
      <c r="E59" s="88"/>
      <c r="F59" s="3"/>
      <c r="G59" s="3"/>
      <c r="H59" s="3"/>
      <c r="I59" s="88"/>
      <c r="J59" s="3"/>
      <c r="K59" s="88"/>
      <c r="L59" s="3"/>
      <c r="M59" s="88"/>
      <c r="N59" s="3"/>
      <c r="O59" s="88"/>
      <c r="P59" s="50"/>
    </row>
    <row r="60" spans="2:19">
      <c r="B60" s="89">
        <f t="shared" si="3"/>
        <v>10</v>
      </c>
      <c r="C60" s="56" t="s">
        <v>5528</v>
      </c>
      <c r="D60" s="312">
        <f>MktStats!K131</f>
        <v>85452</v>
      </c>
      <c r="E60" s="1162">
        <f>SUM(E55:E58)</f>
        <v>1</v>
      </c>
      <c r="F60" s="312">
        <f>IF('TITLES &amp; CONSTANTS'!$D$35=0,+F25*F37,F32)</f>
        <v>1027.2095999999999</v>
      </c>
      <c r="G60" s="312">
        <f>IF('TITLES &amp; CONSTANTS'!$D$35=0,+G25*G37,G32)</f>
        <v>1246.2929999999999</v>
      </c>
      <c r="H60" s="312">
        <f>IF('TITLES &amp; CONSTANTS'!$D$35=0,+H25*H37,H32)</f>
        <v>218950.03519999998</v>
      </c>
      <c r="I60" s="1168">
        <f>IF('TITLES &amp; CONSTANTS'!$D$35=0,+I25*I37,I32)</f>
        <v>0</v>
      </c>
      <c r="J60" s="312">
        <f>IF('TITLES &amp; CONSTANTS'!$D$35=0,+J25*J37,J32)</f>
        <v>9712.7734</v>
      </c>
      <c r="K60" s="1168">
        <f>IF('TITLES &amp; CONSTANTS'!$D$35=0,+K25*K37,K32)</f>
        <v>1598.0274000000002</v>
      </c>
      <c r="L60" s="312">
        <f>IF('TITLES &amp; CONSTANTS'!$D$35=0,+L25*L37,L32)</f>
        <v>2867.1</v>
      </c>
      <c r="M60" s="1168">
        <f>IF('TITLES &amp; CONSTANTS'!$D$35=0,+M25*M37,M32)</f>
        <v>120</v>
      </c>
      <c r="N60" s="312">
        <f>IF('TITLES &amp; CONSTANTS'!$D$35=0,+N25*N37,N32)</f>
        <v>6942.4056</v>
      </c>
      <c r="O60" s="1168">
        <f>IF('TITLES &amp; CONSTANTS'!$D$35=0,+O25*O37,O32)</f>
        <v>684</v>
      </c>
      <c r="P60" s="1140">
        <f>SUM(F60:O60)</f>
        <v>243147.84419999999</v>
      </c>
      <c r="Q60" s="95"/>
      <c r="R60" s="95"/>
      <c r="S60" s="95"/>
    </row>
    <row r="61" spans="2:19">
      <c r="B61" s="89">
        <f t="shared" si="3"/>
        <v>11</v>
      </c>
      <c r="C61" s="3"/>
      <c r="D61" s="3"/>
      <c r="E61" s="88"/>
      <c r="F61" s="96"/>
      <c r="G61" s="96"/>
      <c r="H61" s="96"/>
      <c r="I61" s="1169"/>
      <c r="J61" s="96"/>
      <c r="K61" s="1169"/>
      <c r="L61" s="96"/>
      <c r="M61" s="1169"/>
      <c r="N61" s="96"/>
      <c r="O61" s="1169"/>
      <c r="P61" s="1141"/>
      <c r="Q61" s="95"/>
      <c r="R61" s="95"/>
      <c r="S61" s="95"/>
    </row>
    <row r="62" spans="2:19">
      <c r="B62" s="89">
        <f t="shared" si="3"/>
        <v>12</v>
      </c>
      <c r="C62" s="3"/>
      <c r="D62" s="34" t="s">
        <v>5529</v>
      </c>
      <c r="E62" s="88"/>
      <c r="F62" s="96"/>
      <c r="G62" s="96"/>
      <c r="H62" s="96"/>
      <c r="I62" s="1169"/>
      <c r="J62" s="96"/>
      <c r="K62" s="1169"/>
      <c r="L62" s="96"/>
      <c r="M62" s="1169"/>
      <c r="N62" s="96"/>
      <c r="O62" s="1169"/>
      <c r="P62" s="1141"/>
      <c r="Q62" s="95"/>
      <c r="R62" s="95"/>
      <c r="S62" s="95"/>
    </row>
    <row r="63" spans="2:19">
      <c r="B63" s="89">
        <f t="shared" si="3"/>
        <v>13</v>
      </c>
      <c r="C63" s="3"/>
      <c r="D63" s="34" t="s">
        <v>5530</v>
      </c>
      <c r="E63" s="1161"/>
      <c r="F63" s="96"/>
      <c r="G63" s="96"/>
      <c r="H63" s="96"/>
      <c r="I63" s="1169"/>
      <c r="J63" s="96"/>
      <c r="K63" s="1169"/>
      <c r="L63" s="96"/>
      <c r="M63" s="1169"/>
      <c r="N63" s="96"/>
      <c r="O63" s="1169"/>
      <c r="P63" s="1141"/>
      <c r="Q63" s="95"/>
      <c r="R63" s="95"/>
      <c r="S63" s="95"/>
    </row>
    <row r="64" spans="2:19">
      <c r="B64" s="89">
        <f t="shared" si="3"/>
        <v>14</v>
      </c>
      <c r="C64" s="56" t="s">
        <v>5531</v>
      </c>
      <c r="D64" s="34" t="s">
        <v>5524</v>
      </c>
      <c r="E64" s="1161"/>
      <c r="F64" s="96"/>
      <c r="G64" s="96"/>
      <c r="H64" s="96"/>
      <c r="I64" s="1169"/>
      <c r="J64" s="96"/>
      <c r="K64" s="1169"/>
      <c r="L64" s="96"/>
      <c r="M64" s="1169"/>
      <c r="N64" s="96"/>
      <c r="O64" s="1169"/>
      <c r="P64" s="1141"/>
      <c r="Q64" s="95"/>
      <c r="R64" s="95"/>
      <c r="S64" s="95"/>
    </row>
    <row r="65" spans="2:19">
      <c r="B65" s="89">
        <f t="shared" si="3"/>
        <v>15</v>
      </c>
      <c r="C65" s="3" t="s">
        <v>5520</v>
      </c>
      <c r="D65" s="1044">
        <v>0</v>
      </c>
      <c r="E65" s="1161">
        <f>D65/$D$71</f>
        <v>0</v>
      </c>
      <c r="F65" s="96"/>
      <c r="G65" s="96"/>
      <c r="H65" s="96"/>
      <c r="I65" s="1169"/>
      <c r="J65" s="96"/>
      <c r="K65" s="1169"/>
      <c r="L65" s="96"/>
      <c r="M65" s="1169"/>
      <c r="N65" s="96"/>
      <c r="O65" s="1169"/>
      <c r="P65" s="1141"/>
      <c r="Q65" s="95"/>
      <c r="R65" s="95"/>
      <c r="S65" s="95"/>
    </row>
    <row r="66" spans="2:19">
      <c r="B66" s="89">
        <f t="shared" si="3"/>
        <v>16</v>
      </c>
      <c r="C66" s="3" t="s">
        <v>5525</v>
      </c>
      <c r="D66" s="1045">
        <f>MktStats!M137</f>
        <v>717677</v>
      </c>
      <c r="E66" s="1161">
        <f>D66/$D$71</f>
        <v>0.82387252009523571</v>
      </c>
      <c r="F66" s="93">
        <f>$E$66*F71</f>
        <v>1455.5400301638617</v>
      </c>
      <c r="G66" s="93">
        <f>$E$66*G71</f>
        <v>111.59724027324019</v>
      </c>
      <c r="H66" s="93">
        <f t="shared" ref="H66:O66" si="8">$E$66*H71</f>
        <v>704202.77320881537</v>
      </c>
      <c r="I66" s="1166">
        <f t="shared" si="8"/>
        <v>118461.69445386651</v>
      </c>
      <c r="J66" s="93">
        <f t="shared" si="8"/>
        <v>72554.808856631047</v>
      </c>
      <c r="K66" s="1166">
        <f t="shared" si="8"/>
        <v>241420.08644060901</v>
      </c>
      <c r="L66" s="93">
        <f t="shared" si="8"/>
        <v>60234.18501030888</v>
      </c>
      <c r="M66" s="1166">
        <f t="shared" si="8"/>
        <v>7439.5688564599714</v>
      </c>
      <c r="N66" s="93">
        <f t="shared" si="8"/>
        <v>80916.326819144932</v>
      </c>
      <c r="O66" s="1166">
        <f t="shared" si="8"/>
        <v>9403.8869124970406</v>
      </c>
      <c r="P66" s="903">
        <f>SUM(F66:O66)</f>
        <v>1296200.4678287697</v>
      </c>
      <c r="Q66" s="95"/>
      <c r="R66" s="95"/>
      <c r="S66" s="95"/>
    </row>
    <row r="67" spans="2:19">
      <c r="B67" s="89">
        <f t="shared" si="3"/>
        <v>17</v>
      </c>
      <c r="C67" s="3" t="s">
        <v>5526</v>
      </c>
      <c r="D67" s="1045">
        <f>MktStats!N135</f>
        <v>150845</v>
      </c>
      <c r="E67" s="1161">
        <f>D67/$D$71</f>
        <v>0.1731657142332356</v>
      </c>
      <c r="F67" s="93">
        <f>$E$67*F71</f>
        <v>305.93280243071422</v>
      </c>
      <c r="G67" s="93">
        <f>$E$67*G71</f>
        <v>23.45607523860583</v>
      </c>
      <c r="H67" s="93">
        <f t="shared" ref="H67:O67" si="9">$E$67*H71</f>
        <v>148012.91852000795</v>
      </c>
      <c r="I67" s="1166">
        <f t="shared" si="9"/>
        <v>24898.881112106832</v>
      </c>
      <c r="J67" s="93">
        <f t="shared" si="9"/>
        <v>15249.938540567009</v>
      </c>
      <c r="K67" s="1166">
        <f t="shared" si="9"/>
        <v>50742.900969563838</v>
      </c>
      <c r="L67" s="93">
        <f t="shared" si="9"/>
        <v>12660.327191591819</v>
      </c>
      <c r="M67" s="1166">
        <f t="shared" si="9"/>
        <v>1563.6863995261158</v>
      </c>
      <c r="N67" s="93">
        <f t="shared" si="9"/>
        <v>17007.40488971211</v>
      </c>
      <c r="O67" s="1166">
        <f t="shared" si="9"/>
        <v>1976.5567536867088</v>
      </c>
      <c r="P67" s="903">
        <f>SUM(F67:O67)</f>
        <v>272442.00325443171</v>
      </c>
      <c r="Q67" s="95"/>
      <c r="R67" s="95"/>
      <c r="S67" s="95"/>
    </row>
    <row r="68" spans="2:19">
      <c r="B68" s="89">
        <f t="shared" si="3"/>
        <v>18</v>
      </c>
      <c r="C68" s="3" t="s">
        <v>5527</v>
      </c>
      <c r="D68" s="1045">
        <f>MktStats!Q135</f>
        <v>1920</v>
      </c>
      <c r="E68" s="1161">
        <f>D68/$D$71</f>
        <v>2.2041046857888057E-3</v>
      </c>
      <c r="F68" s="93">
        <f>$E$68*F71</f>
        <v>3.8940036505483868</v>
      </c>
      <c r="G68" s="93">
        <f>$E$68*G71</f>
        <v>0.29855589816118</v>
      </c>
      <c r="H68" s="93">
        <f t="shared" ref="H68:O68" si="10">$E$68*H71</f>
        <v>1883.9524250615884</v>
      </c>
      <c r="I68" s="1166">
        <f t="shared" si="10"/>
        <v>316.92036020580809</v>
      </c>
      <c r="J68" s="93">
        <f t="shared" si="10"/>
        <v>194.10575092239492</v>
      </c>
      <c r="K68" s="1166">
        <f t="shared" si="10"/>
        <v>645.87072731321939</v>
      </c>
      <c r="L68" s="93">
        <f t="shared" si="10"/>
        <v>161.14440788793993</v>
      </c>
      <c r="M68" s="1166">
        <f t="shared" si="10"/>
        <v>19.903065312672894</v>
      </c>
      <c r="N68" s="93">
        <f t="shared" si="10"/>
        <v>216.4753050366088</v>
      </c>
      <c r="O68" s="1166">
        <f t="shared" si="10"/>
        <v>25.158201909764866</v>
      </c>
      <c r="P68" s="903">
        <f>SUM(F68:O68)</f>
        <v>3467.7228031987074</v>
      </c>
      <c r="Q68" s="95"/>
      <c r="R68" s="95"/>
      <c r="S68" s="95"/>
    </row>
    <row r="69" spans="2:19">
      <c r="B69" s="89">
        <f t="shared" si="3"/>
        <v>19</v>
      </c>
      <c r="C69" s="3" t="s">
        <v>5532</v>
      </c>
      <c r="D69" s="312">
        <f>MktStats!R135</f>
        <v>660</v>
      </c>
      <c r="E69" s="1162">
        <f>D69/$D$71</f>
        <v>7.5766098573990187E-4</v>
      </c>
      <c r="F69" s="197">
        <f>$E$69*F71</f>
        <v>1.3385637548760079</v>
      </c>
      <c r="G69" s="197">
        <f>$E$69*G71</f>
        <v>0.10262858999290563</v>
      </c>
      <c r="H69" s="197">
        <f t="shared" ref="H69:O69" si="11">$E$69*H71</f>
        <v>647.60864611492093</v>
      </c>
      <c r="I69" s="1167">
        <f t="shared" si="11"/>
        <v>108.94137382074652</v>
      </c>
      <c r="J69" s="197">
        <f t="shared" si="11"/>
        <v>66.723851879573246</v>
      </c>
      <c r="K69" s="1167">
        <f t="shared" si="11"/>
        <v>222.01806251391915</v>
      </c>
      <c r="L69" s="197">
        <f t="shared" si="11"/>
        <v>55.393390211479343</v>
      </c>
      <c r="M69" s="1167">
        <f t="shared" si="11"/>
        <v>6.8416787012313067</v>
      </c>
      <c r="N69" s="197">
        <f t="shared" si="11"/>
        <v>74.413386106334258</v>
      </c>
      <c r="O69" s="1167">
        <f t="shared" si="11"/>
        <v>8.6481319064816731</v>
      </c>
      <c r="P69" s="1140">
        <f>SUM(F69:O69)</f>
        <v>1192.0297135995552</v>
      </c>
      <c r="Q69" s="95"/>
      <c r="R69" s="95"/>
      <c r="S69" s="95"/>
    </row>
    <row r="70" spans="2:19">
      <c r="B70" s="89">
        <f t="shared" si="3"/>
        <v>20</v>
      </c>
      <c r="C70" s="3"/>
      <c r="D70" s="3"/>
      <c r="E70" s="88"/>
      <c r="F70" s="3"/>
      <c r="G70" s="3"/>
      <c r="H70" s="3"/>
      <c r="I70" s="88"/>
      <c r="J70" s="3"/>
      <c r="K70" s="88"/>
      <c r="L70" s="3"/>
      <c r="M70" s="88"/>
      <c r="N70" s="3"/>
      <c r="O70" s="88"/>
      <c r="P70" s="50"/>
    </row>
    <row r="71" spans="2:19">
      <c r="B71" s="89">
        <f t="shared" si="3"/>
        <v>21</v>
      </c>
      <c r="C71" s="56" t="s">
        <v>5533</v>
      </c>
      <c r="D71" s="197">
        <f>SUM(D66:D69)</f>
        <v>871102</v>
      </c>
      <c r="E71" s="1162">
        <f>SUM(E66:E69)</f>
        <v>1</v>
      </c>
      <c r="F71" s="312">
        <f>IF('TITLES &amp; CONSTANTS'!$D$35=0,+F25*F38,F33)</f>
        <v>1766.7054000000003</v>
      </c>
      <c r="G71" s="312">
        <f>IF('TITLES &amp; CONSTANTS'!$D$35=0,+G25*G38,G33)</f>
        <v>135.45450000000011</v>
      </c>
      <c r="H71" s="312">
        <f>IF('TITLES &amp; CONSTANTS'!$D$35=0,+H25*H38,H33)</f>
        <v>854747.25279999978</v>
      </c>
      <c r="I71" s="1168">
        <f>IF('TITLES &amp; CONSTANTS'!$D$35=0,+I25*I38,I33)</f>
        <v>143786.4372999999</v>
      </c>
      <c r="J71" s="312">
        <f>IF('TITLES &amp; CONSTANTS'!$D$35=0,+J25*J38,J33)</f>
        <v>88065.577000000019</v>
      </c>
      <c r="K71" s="1168">
        <f>IF('TITLES &amp; CONSTANTS'!$D$35=0,+K25*K38,K33)</f>
        <v>293030.8762</v>
      </c>
      <c r="L71" s="312">
        <f>IF('TITLES &amp; CONSTANTS'!$D$35=0,+L25*L38,L33)</f>
        <v>73111.050000000119</v>
      </c>
      <c r="M71" s="1168">
        <f>IF('TITLES &amp; CONSTANTS'!$D$35=0,+M25*M38,M33)</f>
        <v>9029.9999999999909</v>
      </c>
      <c r="N71" s="312">
        <f>IF('TITLES &amp; CONSTANTS'!$D$35=0,+N25*N38,N33)</f>
        <v>98214.620399999985</v>
      </c>
      <c r="O71" s="1168">
        <f>IF('TITLES &amp; CONSTANTS'!$D$35=0,+O25*O38,O33)</f>
        <v>11414.249999999996</v>
      </c>
      <c r="P71" s="1140">
        <f>SUM(F71:O71)</f>
        <v>1573302.2235999997</v>
      </c>
      <c r="Q71" s="95"/>
      <c r="R71" s="95"/>
      <c r="S71" s="95"/>
    </row>
    <row r="72" spans="2:19">
      <c r="B72" s="89">
        <f t="shared" si="3"/>
        <v>22</v>
      </c>
      <c r="C72" s="3"/>
      <c r="D72" s="3"/>
      <c r="E72" s="88"/>
      <c r="F72" s="96"/>
      <c r="G72" s="96"/>
      <c r="H72" s="96"/>
      <c r="I72" s="1169"/>
      <c r="J72" s="96"/>
      <c r="K72" s="1169"/>
      <c r="L72" s="96"/>
      <c r="M72" s="1169"/>
      <c r="N72" s="96"/>
      <c r="O72" s="1169"/>
      <c r="P72" s="1141"/>
      <c r="Q72" s="95"/>
      <c r="R72" s="95"/>
      <c r="S72" s="95"/>
    </row>
    <row r="73" spans="2:19" ht="13.5" thickBot="1">
      <c r="B73" s="89">
        <f t="shared" si="3"/>
        <v>23</v>
      </c>
      <c r="C73" s="335"/>
      <c r="D73" s="335"/>
      <c r="E73" s="1163"/>
      <c r="F73" s="335"/>
      <c r="G73" s="335"/>
      <c r="H73" s="335"/>
      <c r="I73" s="1163"/>
      <c r="J73" s="335"/>
      <c r="K73" s="1163"/>
      <c r="L73" s="335"/>
      <c r="M73" s="1163"/>
      <c r="N73" s="335"/>
      <c r="O73" s="1163"/>
      <c r="P73" s="1153"/>
    </row>
    <row r="74" spans="2:19">
      <c r="B74" s="89">
        <f t="shared" si="3"/>
        <v>24</v>
      </c>
      <c r="C74" s="3"/>
      <c r="D74" s="3"/>
      <c r="E74" s="88"/>
      <c r="F74" s="3"/>
      <c r="G74" s="3"/>
      <c r="H74" s="3"/>
      <c r="I74" s="88"/>
      <c r="J74" s="3"/>
      <c r="K74" s="88"/>
      <c r="L74" s="3"/>
      <c r="M74" s="88"/>
      <c r="N74" s="3"/>
      <c r="O74" s="88"/>
      <c r="P74" s="113" t="s">
        <v>5534</v>
      </c>
    </row>
    <row r="75" spans="2:19">
      <c r="B75" s="89">
        <f t="shared" si="3"/>
        <v>25</v>
      </c>
      <c r="C75" s="3"/>
      <c r="D75" s="3"/>
      <c r="E75" s="88"/>
      <c r="F75" s="3"/>
      <c r="G75" s="3"/>
      <c r="H75" s="3"/>
      <c r="I75" s="88"/>
      <c r="J75" s="3"/>
      <c r="K75" s="88"/>
      <c r="L75" s="3"/>
      <c r="M75" s="88"/>
      <c r="N75" s="3"/>
      <c r="O75" s="88"/>
      <c r="P75" s="113" t="s">
        <v>9379</v>
      </c>
    </row>
    <row r="76" spans="2:19">
      <c r="B76" s="89">
        <f t="shared" si="3"/>
        <v>26</v>
      </c>
      <c r="C76" s="1129" t="s">
        <v>2108</v>
      </c>
      <c r="D76" s="3"/>
      <c r="E76" s="1161"/>
      <c r="F76" s="96"/>
      <c r="G76" s="96"/>
      <c r="H76" s="96"/>
      <c r="I76" s="1169"/>
      <c r="J76" s="96"/>
      <c r="K76" s="1169"/>
      <c r="L76" s="96"/>
      <c r="M76" s="1169"/>
      <c r="N76" s="96"/>
      <c r="O76" s="1169"/>
      <c r="P76" s="1142" t="s">
        <v>9380</v>
      </c>
      <c r="Q76" s="95"/>
      <c r="R76" s="95"/>
      <c r="S76" s="95"/>
    </row>
    <row r="77" spans="2:19">
      <c r="B77" s="89">
        <f t="shared" si="3"/>
        <v>27</v>
      </c>
      <c r="C77" s="3" t="s">
        <v>5520</v>
      </c>
      <c r="D77" s="3"/>
      <c r="E77" s="1161"/>
      <c r="F77" s="93">
        <f>F51+F55+F65</f>
        <v>5146.8586811122032</v>
      </c>
      <c r="G77" s="93">
        <f>G51+G55+G65</f>
        <v>31.177113783176516</v>
      </c>
      <c r="H77" s="93">
        <f t="shared" ref="H77:O77" si="12">H51+H55+H65</f>
        <v>4192673.7265726351</v>
      </c>
      <c r="I77" s="1166">
        <f t="shared" si="12"/>
        <v>2637382.5627000001</v>
      </c>
      <c r="J77" s="93">
        <f t="shared" si="12"/>
        <v>367087.34204147122</v>
      </c>
      <c r="K77" s="1166">
        <f t="shared" si="12"/>
        <v>1325.079778675748</v>
      </c>
      <c r="L77" s="93">
        <f t="shared" si="12"/>
        <v>2313313.0856164866</v>
      </c>
      <c r="M77" s="1166">
        <f t="shared" si="12"/>
        <v>290851.72588119644</v>
      </c>
      <c r="N77" s="93">
        <f t="shared" si="12"/>
        <v>915884.82206069375</v>
      </c>
      <c r="O77" s="1166">
        <f t="shared" si="12"/>
        <v>73411.587522819827</v>
      </c>
      <c r="P77" s="903">
        <f t="shared" ref="P77:P82" si="13">SUM(F77:O77)</f>
        <v>10797107.967968874</v>
      </c>
      <c r="Q77" s="95"/>
      <c r="R77" s="95"/>
      <c r="S77" s="95"/>
    </row>
    <row r="78" spans="2:19">
      <c r="B78" s="89">
        <f t="shared" si="3"/>
        <v>28</v>
      </c>
      <c r="C78" s="3" t="s">
        <v>5525</v>
      </c>
      <c r="D78" s="3"/>
      <c r="E78" s="1161"/>
      <c r="F78" s="93">
        <f t="shared" ref="F78:G80" si="14">F56+F66</f>
        <v>2229.7698750732843</v>
      </c>
      <c r="G78" s="93">
        <f t="shared" si="14"/>
        <v>1050.9549293969587</v>
      </c>
      <c r="H78" s="93">
        <f t="shared" ref="H78:O80" si="15">H56+H66</f>
        <v>869230.0975210187</v>
      </c>
      <c r="I78" s="1166">
        <f t="shared" si="15"/>
        <v>118461.69445386651</v>
      </c>
      <c r="J78" s="93">
        <f t="shared" si="15"/>
        <v>79875.53389962361</v>
      </c>
      <c r="K78" s="1166">
        <f t="shared" si="15"/>
        <v>242624.55386971307</v>
      </c>
      <c r="L78" s="93">
        <f t="shared" si="15"/>
        <v>62395.179600254109</v>
      </c>
      <c r="M78" s="1166">
        <f t="shared" si="15"/>
        <v>7530.015422953441</v>
      </c>
      <c r="N78" s="93">
        <f t="shared" si="15"/>
        <v>86148.966400186924</v>
      </c>
      <c r="O78" s="1166">
        <f t="shared" si="15"/>
        <v>9919.4323415098188</v>
      </c>
      <c r="P78" s="903">
        <f t="shared" si="13"/>
        <v>1479466.1983135967</v>
      </c>
      <c r="Q78" s="95"/>
      <c r="R78" s="95"/>
      <c r="S78" s="95"/>
    </row>
    <row r="79" spans="2:19">
      <c r="B79" s="89">
        <f t="shared" si="3"/>
        <v>29</v>
      </c>
      <c r="C79" s="3" t="s">
        <v>5526</v>
      </c>
      <c r="D79" s="3"/>
      <c r="E79" s="1161"/>
      <c r="F79" s="93">
        <f t="shared" si="14"/>
        <v>535.98870896069593</v>
      </c>
      <c r="G79" s="93">
        <f t="shared" si="14"/>
        <v>302.5783360868013</v>
      </c>
      <c r="H79" s="93">
        <f t="shared" si="15"/>
        <v>197049.4041921701</v>
      </c>
      <c r="I79" s="1166">
        <f t="shared" si="15"/>
        <v>24898.881112106832</v>
      </c>
      <c r="J79" s="93">
        <f t="shared" si="15"/>
        <v>17425.230603119086</v>
      </c>
      <c r="K79" s="1166">
        <f t="shared" si="15"/>
        <v>51100.798366713112</v>
      </c>
      <c r="L79" s="93">
        <f t="shared" si="15"/>
        <v>13302.448614144832</v>
      </c>
      <c r="M79" s="1166">
        <f t="shared" si="15"/>
        <v>1590.561838368975</v>
      </c>
      <c r="N79" s="93">
        <f t="shared" si="15"/>
        <v>18562.2398657548</v>
      </c>
      <c r="O79" s="1166">
        <f t="shared" si="15"/>
        <v>2129.746755091006</v>
      </c>
      <c r="P79" s="903">
        <f t="shared" si="13"/>
        <v>326897.87839251629</v>
      </c>
      <c r="Q79" s="95"/>
      <c r="R79" s="95"/>
      <c r="S79" s="95"/>
    </row>
    <row r="80" spans="2:19">
      <c r="B80" s="89">
        <f t="shared" si="3"/>
        <v>30</v>
      </c>
      <c r="C80" s="3" t="s">
        <v>5527</v>
      </c>
      <c r="D80" s="3"/>
      <c r="E80" s="1161"/>
      <c r="F80" s="93">
        <f t="shared" si="14"/>
        <v>12.044171098940465</v>
      </c>
      <c r="G80" s="93">
        <f t="shared" si="14"/>
        <v>10.186992143070601</v>
      </c>
      <c r="H80" s="93">
        <f t="shared" si="15"/>
        <v>3621.163068061167</v>
      </c>
      <c r="I80" s="1166">
        <f t="shared" si="15"/>
        <v>316.92036020580809</v>
      </c>
      <c r="J80" s="93">
        <f t="shared" si="15"/>
        <v>271.16960390652639</v>
      </c>
      <c r="K80" s="1166">
        <f t="shared" si="15"/>
        <v>658.54992238413638</v>
      </c>
      <c r="L80" s="93">
        <f t="shared" si="15"/>
        <v>183.89277890324678</v>
      </c>
      <c r="M80" s="1166">
        <f t="shared" si="15"/>
        <v>20.855178779882554</v>
      </c>
      <c r="N80" s="93">
        <f t="shared" si="15"/>
        <v>271.55828725820686</v>
      </c>
      <c r="O80" s="1166">
        <f t="shared" si="15"/>
        <v>30.585248672859937</v>
      </c>
      <c r="P80" s="903">
        <f t="shared" si="13"/>
        <v>5396.9256114138452</v>
      </c>
      <c r="Q80" s="95"/>
      <c r="R80" s="95"/>
      <c r="S80" s="95"/>
    </row>
    <row r="81" spans="2:19">
      <c r="B81" s="89">
        <f t="shared" si="3"/>
        <v>31</v>
      </c>
      <c r="C81" s="3" t="s">
        <v>5532</v>
      </c>
      <c r="D81" s="3"/>
      <c r="E81" s="88"/>
      <c r="F81" s="93">
        <f>F69</f>
        <v>1.3385637548760079</v>
      </c>
      <c r="G81" s="93">
        <f>G69</f>
        <v>0.10262858999290563</v>
      </c>
      <c r="H81" s="93">
        <f t="shared" ref="H81:O81" si="16">H69</f>
        <v>647.60864611492093</v>
      </c>
      <c r="I81" s="1166">
        <f t="shared" si="16"/>
        <v>108.94137382074652</v>
      </c>
      <c r="J81" s="93">
        <f t="shared" si="16"/>
        <v>66.723851879573246</v>
      </c>
      <c r="K81" s="1166">
        <f t="shared" si="16"/>
        <v>222.01806251391915</v>
      </c>
      <c r="L81" s="93">
        <f t="shared" si="16"/>
        <v>55.393390211479343</v>
      </c>
      <c r="M81" s="1166">
        <f t="shared" si="16"/>
        <v>6.8416787012313067</v>
      </c>
      <c r="N81" s="93">
        <f t="shared" si="16"/>
        <v>74.413386106334258</v>
      </c>
      <c r="O81" s="1166">
        <f t="shared" si="16"/>
        <v>8.6481319064816731</v>
      </c>
      <c r="P81" s="903">
        <f t="shared" si="13"/>
        <v>1192.0297135995552</v>
      </c>
      <c r="Q81" s="95"/>
      <c r="R81" s="95"/>
      <c r="S81" s="95"/>
    </row>
    <row r="82" spans="2:19">
      <c r="B82" s="89">
        <f t="shared" si="3"/>
        <v>32</v>
      </c>
      <c r="C82" s="3" t="s">
        <v>10951</v>
      </c>
      <c r="D82" s="3"/>
      <c r="E82" s="88"/>
      <c r="F82" s="198">
        <v>0</v>
      </c>
      <c r="G82" s="198">
        <v>0</v>
      </c>
      <c r="H82" s="198">
        <v>0</v>
      </c>
      <c r="I82" s="1170">
        <v>0</v>
      </c>
      <c r="J82" s="198">
        <v>0</v>
      </c>
      <c r="K82" s="1170">
        <v>0</v>
      </c>
      <c r="L82" s="198">
        <v>0</v>
      </c>
      <c r="M82" s="1170">
        <v>0</v>
      </c>
      <c r="N82" s="198">
        <v>0</v>
      </c>
      <c r="O82" s="1170">
        <v>0</v>
      </c>
      <c r="P82" s="1143">
        <f t="shared" si="13"/>
        <v>0</v>
      </c>
    </row>
    <row r="83" spans="2:19">
      <c r="B83" s="89">
        <f t="shared" si="3"/>
        <v>33</v>
      </c>
      <c r="C83" s="3"/>
      <c r="D83" s="3"/>
      <c r="E83" s="88"/>
      <c r="F83" s="3"/>
      <c r="G83" s="3"/>
      <c r="H83" s="3"/>
      <c r="I83" s="88"/>
      <c r="J83" s="3"/>
      <c r="K83" s="88"/>
      <c r="L83" s="3"/>
      <c r="M83" s="88"/>
      <c r="N83" s="3"/>
      <c r="O83" s="88"/>
      <c r="P83" s="50"/>
    </row>
    <row r="84" spans="2:19" ht="13.5" thickBot="1">
      <c r="B84" s="89">
        <f t="shared" si="3"/>
        <v>34</v>
      </c>
      <c r="C84" s="463" t="s">
        <v>9092</v>
      </c>
      <c r="D84" s="463"/>
      <c r="E84" s="1164"/>
      <c r="F84" s="1151">
        <f>SUM(F77:F82)</f>
        <v>7926.0000000000009</v>
      </c>
      <c r="G84" s="1151">
        <f>SUM(G77:G82)</f>
        <v>1395.0000000000002</v>
      </c>
      <c r="H84" s="1151">
        <f t="shared" ref="H84:O84" si="17">SUM(H77:H82)</f>
        <v>5263222</v>
      </c>
      <c r="I84" s="1171">
        <f t="shared" si="17"/>
        <v>2781169</v>
      </c>
      <c r="J84" s="1151">
        <f t="shared" si="17"/>
        <v>464726</v>
      </c>
      <c r="K84" s="1171">
        <f t="shared" si="17"/>
        <v>295931</v>
      </c>
      <c r="L84" s="1151">
        <f t="shared" si="17"/>
        <v>2389250</v>
      </c>
      <c r="M84" s="1171">
        <f t="shared" si="17"/>
        <v>300000</v>
      </c>
      <c r="N84" s="1151">
        <f t="shared" si="17"/>
        <v>1020942.0000000001</v>
      </c>
      <c r="O84" s="1171">
        <f t="shared" si="17"/>
        <v>85499.999999999985</v>
      </c>
      <c r="P84" s="1152">
        <f>SUM(F84:O84)</f>
        <v>12610061</v>
      </c>
      <c r="Q84" s="95"/>
      <c r="R84" s="95"/>
      <c r="S84" s="95"/>
    </row>
    <row r="85" spans="2:19" ht="13.5" thickTop="1">
      <c r="B85" s="89">
        <f t="shared" si="3"/>
        <v>35</v>
      </c>
      <c r="C85" s="8"/>
      <c r="D85" s="8"/>
      <c r="E85" s="164"/>
      <c r="F85" s="8"/>
      <c r="G85" s="8"/>
      <c r="H85" s="8"/>
      <c r="I85" s="164"/>
      <c r="J85" s="8"/>
      <c r="K85" s="164"/>
      <c r="L85" s="8"/>
      <c r="M85" s="164"/>
      <c r="N85" s="8"/>
      <c r="O85" s="164"/>
      <c r="P85" s="54"/>
    </row>
    <row r="86" spans="2:19">
      <c r="B86" s="89">
        <f t="shared" si="3"/>
        <v>36</v>
      </c>
      <c r="C86" s="3"/>
      <c r="D86" s="3"/>
      <c r="E86" s="3"/>
      <c r="F86" s="3"/>
      <c r="G86" s="3"/>
      <c r="H86" s="3"/>
      <c r="I86" s="3"/>
      <c r="J86" s="3"/>
      <c r="K86" s="3"/>
      <c r="L86" s="3"/>
      <c r="M86" s="3"/>
      <c r="N86" s="3"/>
      <c r="O86" s="3"/>
      <c r="P86" s="903"/>
    </row>
    <row r="87" spans="2:19">
      <c r="B87" s="89">
        <f t="shared" si="3"/>
        <v>37</v>
      </c>
      <c r="C87" s="3" t="s">
        <v>5596</v>
      </c>
      <c r="D87" s="3"/>
      <c r="E87" s="3"/>
      <c r="F87" s="3"/>
      <c r="G87" s="3"/>
      <c r="H87" s="3"/>
      <c r="I87" s="3"/>
      <c r="J87" s="3"/>
      <c r="K87" s="3"/>
      <c r="L87" s="3"/>
      <c r="M87" s="3"/>
      <c r="N87" s="3"/>
      <c r="O87" s="3"/>
      <c r="P87" s="50"/>
    </row>
    <row r="88" spans="2:19">
      <c r="B88" s="1020">
        <f t="shared" si="3"/>
        <v>38</v>
      </c>
      <c r="C88" s="8" t="s">
        <v>2107</v>
      </c>
      <c r="D88" s="8"/>
      <c r="E88" s="8"/>
      <c r="F88" s="8"/>
      <c r="G88" s="8"/>
      <c r="H88" s="8"/>
      <c r="I88" s="8"/>
      <c r="J88" s="8"/>
      <c r="K88" s="8"/>
      <c r="L88" s="8"/>
      <c r="M88" s="8"/>
      <c r="N88" s="8"/>
      <c r="O88" s="8"/>
      <c r="P88" s="54"/>
    </row>
    <row r="92" spans="2:19">
      <c r="C92" s="480" t="s">
        <v>1255</v>
      </c>
      <c r="D92" s="381"/>
      <c r="E92" s="381"/>
      <c r="F92" s="381"/>
      <c r="G92" s="381"/>
      <c r="H92" s="381"/>
      <c r="I92" s="381"/>
      <c r="J92" s="381"/>
      <c r="K92" s="381"/>
      <c r="L92" s="381"/>
      <c r="M92" s="381"/>
      <c r="N92" s="381"/>
      <c r="O92" s="381"/>
      <c r="P92" s="381"/>
    </row>
    <row r="93" spans="2:19">
      <c r="C93" s="480" t="s">
        <v>10053</v>
      </c>
      <c r="D93" s="381"/>
      <c r="E93" s="381"/>
      <c r="F93" s="381"/>
      <c r="G93" s="381"/>
      <c r="H93" s="381"/>
      <c r="I93" s="381"/>
      <c r="J93" s="381"/>
      <c r="K93" s="381"/>
      <c r="L93" s="381"/>
      <c r="M93" s="381"/>
      <c r="N93" s="381"/>
      <c r="O93" s="381"/>
      <c r="P93" s="381"/>
    </row>
    <row r="94" spans="2:19">
      <c r="C94" s="480" t="s">
        <v>2276</v>
      </c>
      <c r="D94" s="381"/>
      <c r="E94" s="381"/>
      <c r="F94" s="381"/>
      <c r="G94" s="381"/>
      <c r="H94" s="381"/>
      <c r="I94" s="381"/>
      <c r="J94" s="381"/>
      <c r="K94" s="381"/>
      <c r="L94" s="381"/>
      <c r="M94" s="381"/>
      <c r="N94" s="381"/>
      <c r="O94" s="381"/>
      <c r="P94" s="381"/>
    </row>
    <row r="96" spans="2:19">
      <c r="C96" s="201" t="s">
        <v>5929</v>
      </c>
    </row>
    <row r="99" spans="2:19">
      <c r="C99" s="157"/>
    </row>
    <row r="100" spans="2:19">
      <c r="B100">
        <f>B86+1</f>
        <v>37</v>
      </c>
      <c r="C100" s="56" t="s">
        <v>11519</v>
      </c>
    </row>
    <row r="101" spans="2:19">
      <c r="B101">
        <f t="shared" ref="B101:B115" si="18">B100+1</f>
        <v>38</v>
      </c>
      <c r="C101" s="56" t="s">
        <v>5520</v>
      </c>
      <c r="F101" s="24">
        <f t="shared" ref="F101:G106" si="19">F77/$I$84*$I$108</f>
        <v>4751.8793245800616</v>
      </c>
      <c r="G101" s="24">
        <f t="shared" si="19"/>
        <v>28.784525001635039</v>
      </c>
      <c r="H101" s="24">
        <f t="shared" ref="H101:I106" si="20">H77/$I$84*$I$108</f>
        <v>3870920.2700908999</v>
      </c>
      <c r="I101" s="24">
        <f t="shared" si="20"/>
        <v>2434984.9971000003</v>
      </c>
      <c r="J101" s="24">
        <f t="shared" ref="J101:J106" si="21">J77/$J$84*$J$108</f>
        <v>140355.06630858374</v>
      </c>
      <c r="K101" s="24">
        <f t="shared" ref="K101:K106" si="22">K77/$K$84*$K$108</f>
        <v>762.99853467911817</v>
      </c>
      <c r="L101" s="24">
        <f t="shared" ref="L101:L106" si="23">L77/$L$84*$L$108</f>
        <v>921522.07685398124</v>
      </c>
      <c r="M101" s="24">
        <f t="shared" ref="M101:M106" si="24">M77/$M$84*$M$108</f>
        <v>143599.31410206429</v>
      </c>
      <c r="N101" s="24">
        <f t="shared" ref="N101:N106" si="25">N77/$N$84*$N$108</f>
        <v>245919.62570043531</v>
      </c>
      <c r="O101" s="24">
        <f t="shared" ref="O101:O106" si="26">O77/$O$84*$O$108</f>
        <v>113685.78546837992</v>
      </c>
      <c r="P101" s="24">
        <f>SUM(I101:O101)</f>
        <v>4000829.8640681235</v>
      </c>
      <c r="Q101" s="95"/>
      <c r="R101" s="95"/>
    </row>
    <row r="102" spans="2:19">
      <c r="B102">
        <f t="shared" si="18"/>
        <v>39</v>
      </c>
      <c r="C102" s="56" t="s">
        <v>5525</v>
      </c>
      <c r="F102" s="24">
        <f t="shared" si="19"/>
        <v>2058.6532532582701</v>
      </c>
      <c r="G102" s="24">
        <f t="shared" si="19"/>
        <v>970.30272433820414</v>
      </c>
      <c r="H102" s="24">
        <f t="shared" si="20"/>
        <v>802523.78870839137</v>
      </c>
      <c r="I102" s="24">
        <f t="shared" si="20"/>
        <v>109370.72717691296</v>
      </c>
      <c r="J102" s="24">
        <f t="shared" si="21"/>
        <v>30540.240898986543</v>
      </c>
      <c r="K102" s="24">
        <f t="shared" si="22"/>
        <v>139706.44036600753</v>
      </c>
      <c r="L102" s="24">
        <f t="shared" si="23"/>
        <v>24855.492258446397</v>
      </c>
      <c r="M102" s="24">
        <f t="shared" si="24"/>
        <v>3717.7192146205725</v>
      </c>
      <c r="N102" s="24">
        <f t="shared" si="25"/>
        <v>23131.425547533981</v>
      </c>
      <c r="O102" s="24">
        <f t="shared" si="26"/>
        <v>15361.31413578888</v>
      </c>
      <c r="P102" s="24">
        <f>SUM(I102:O102)</f>
        <v>346683.35959829687</v>
      </c>
      <c r="Q102" s="95"/>
      <c r="R102" s="95"/>
    </row>
    <row r="103" spans="2:19">
      <c r="B103">
        <f t="shared" si="18"/>
        <v>40</v>
      </c>
      <c r="C103" s="56" t="s">
        <v>5526</v>
      </c>
      <c r="F103" s="24">
        <f t="shared" si="19"/>
        <v>494.85595430576512</v>
      </c>
      <c r="G103" s="24">
        <f t="shared" si="19"/>
        <v>279.35792070475219</v>
      </c>
      <c r="H103" s="24">
        <f t="shared" si="20"/>
        <v>181927.47221480976</v>
      </c>
      <c r="I103" s="24">
        <f t="shared" si="20"/>
        <v>22988.095398071051</v>
      </c>
      <c r="J103" s="24">
        <f t="shared" si="21"/>
        <v>6662.499946584484</v>
      </c>
      <c r="K103" s="24">
        <f t="shared" si="22"/>
        <v>29424.518358963007</v>
      </c>
      <c r="L103" s="24">
        <f t="shared" si="23"/>
        <v>5299.1098136996361</v>
      </c>
      <c r="M103" s="24">
        <f t="shared" si="24"/>
        <v>785.29219083953035</v>
      </c>
      <c r="N103" s="24">
        <f t="shared" si="25"/>
        <v>4984.0536386196591</v>
      </c>
      <c r="O103" s="24">
        <f t="shared" si="26"/>
        <v>3298.1432614570735</v>
      </c>
      <c r="P103" s="24">
        <f>SUM(I103:O103)</f>
        <v>73441.712608234448</v>
      </c>
      <c r="Q103" s="95"/>
      <c r="R103" s="95"/>
    </row>
    <row r="104" spans="2:19">
      <c r="B104">
        <f t="shared" si="18"/>
        <v>41</v>
      </c>
      <c r="C104" s="56" t="s">
        <v>5527</v>
      </c>
      <c r="F104" s="24">
        <f t="shared" si="19"/>
        <v>11.119879361908641</v>
      </c>
      <c r="G104" s="24">
        <f t="shared" si="19"/>
        <v>9.4052237186850842</v>
      </c>
      <c r="H104" s="24">
        <f t="shared" si="20"/>
        <v>3343.2683856659473</v>
      </c>
      <c r="I104" s="24">
        <f t="shared" si="20"/>
        <v>292.59931163973891</v>
      </c>
      <c r="J104" s="24">
        <f t="shared" si="21"/>
        <v>103.68112266010284</v>
      </c>
      <c r="K104" s="24">
        <f t="shared" si="22"/>
        <v>379.20179137764961</v>
      </c>
      <c r="L104" s="24">
        <f t="shared" si="23"/>
        <v>73.254786214209901</v>
      </c>
      <c r="M104" s="24">
        <f t="shared" si="24"/>
        <v>10.296618867203614</v>
      </c>
      <c r="N104" s="24">
        <f t="shared" si="25"/>
        <v>72.914749485786388</v>
      </c>
      <c r="O104" s="24">
        <f t="shared" si="26"/>
        <v>47.364566500335592</v>
      </c>
      <c r="P104" s="24">
        <f>SUM(I104:O104)</f>
        <v>979.31294674502692</v>
      </c>
      <c r="Q104" s="95"/>
      <c r="R104" s="95"/>
    </row>
    <row r="105" spans="2:19">
      <c r="B105">
        <f t="shared" si="18"/>
        <v>42</v>
      </c>
      <c r="C105" s="56" t="s">
        <v>2269</v>
      </c>
      <c r="F105" s="24">
        <f t="shared" si="19"/>
        <v>1.2358399220809868</v>
      </c>
      <c r="G105" s="24">
        <f t="shared" si="19"/>
        <v>9.4752684134841683E-2</v>
      </c>
      <c r="H105" s="24">
        <f t="shared" si="20"/>
        <v>597.90997316207279</v>
      </c>
      <c r="I105" s="24">
        <f t="shared" si="20"/>
        <v>100.58101337616024</v>
      </c>
      <c r="J105" s="24">
        <f t="shared" si="21"/>
        <v>25.511723185114953</v>
      </c>
      <c r="K105" s="24">
        <f t="shared" si="22"/>
        <v>127.84094897268058</v>
      </c>
      <c r="L105" s="24">
        <f t="shared" si="23"/>
        <v>22.066287658620954</v>
      </c>
      <c r="M105" s="24">
        <f t="shared" si="24"/>
        <v>3.3778736083719205</v>
      </c>
      <c r="N105" s="24">
        <f t="shared" si="25"/>
        <v>19.980363925234926</v>
      </c>
      <c r="O105" s="24">
        <f t="shared" si="26"/>
        <v>13.39256787379664</v>
      </c>
      <c r="P105" s="24">
        <f>SUM(I105:O105)</f>
        <v>312.75077859998026</v>
      </c>
      <c r="Q105" s="95"/>
      <c r="R105" s="95"/>
    </row>
    <row r="106" spans="2:19">
      <c r="B106">
        <f t="shared" si="18"/>
        <v>43</v>
      </c>
      <c r="C106" s="62" t="s">
        <v>10951</v>
      </c>
      <c r="D106" s="8"/>
      <c r="E106" s="8"/>
      <c r="F106" s="146">
        <f t="shared" si="19"/>
        <v>0</v>
      </c>
      <c r="G106" s="146">
        <f t="shared" si="19"/>
        <v>0</v>
      </c>
      <c r="H106" s="146">
        <f t="shared" si="20"/>
        <v>0</v>
      </c>
      <c r="I106" s="146">
        <f t="shared" si="20"/>
        <v>0</v>
      </c>
      <c r="J106" s="146">
        <f t="shared" si="21"/>
        <v>0</v>
      </c>
      <c r="K106" s="146">
        <f t="shared" si="22"/>
        <v>0</v>
      </c>
      <c r="L106" s="146">
        <f t="shared" si="23"/>
        <v>0</v>
      </c>
      <c r="M106" s="146">
        <f t="shared" si="24"/>
        <v>0</v>
      </c>
      <c r="N106" s="146">
        <f t="shared" si="25"/>
        <v>0</v>
      </c>
      <c r="O106" s="146">
        <f t="shared" si="26"/>
        <v>0</v>
      </c>
      <c r="P106" s="148">
        <v>0</v>
      </c>
      <c r="Q106" s="95"/>
      <c r="R106" s="95"/>
    </row>
    <row r="107" spans="2:19">
      <c r="B107">
        <f t="shared" si="18"/>
        <v>44</v>
      </c>
      <c r="C107" s="1"/>
      <c r="Q107" s="95"/>
      <c r="R107" s="95"/>
    </row>
    <row r="108" spans="2:19">
      <c r="B108">
        <f t="shared" si="18"/>
        <v>45</v>
      </c>
      <c r="C108" s="56" t="s">
        <v>10952</v>
      </c>
      <c r="F108" s="98">
        <f>SUM(F101:F106)</f>
        <v>7317.7442514280874</v>
      </c>
      <c r="G108" s="98">
        <f>SUM(G101:G106)</f>
        <v>1287.9451464474114</v>
      </c>
      <c r="H108" s="98">
        <f>SUM(H101:H106)</f>
        <v>4859312.7093729284</v>
      </c>
      <c r="I108" s="98">
        <v>2567737</v>
      </c>
      <c r="J108" s="98">
        <v>177687</v>
      </c>
      <c r="K108" s="98">
        <v>170401</v>
      </c>
      <c r="L108" s="98">
        <v>951772</v>
      </c>
      <c r="M108" s="98">
        <v>148116</v>
      </c>
      <c r="N108" s="98">
        <v>274128</v>
      </c>
      <c r="O108" s="98">
        <v>132406</v>
      </c>
      <c r="P108" s="228">
        <f>SUM(P101:P106)</f>
        <v>4422246.9999999991</v>
      </c>
      <c r="Q108" s="95"/>
      <c r="R108" s="95"/>
    </row>
    <row r="109" spans="2:19">
      <c r="B109">
        <f t="shared" si="18"/>
        <v>46</v>
      </c>
      <c r="E109" t="s">
        <v>11657</v>
      </c>
      <c r="F109" s="24">
        <f>ROUND(SUM(F101:F106)/1000,0)</f>
        <v>7</v>
      </c>
      <c r="G109" s="24">
        <f>ROUND(SUM(G101:G106)/1000,0)</f>
        <v>1</v>
      </c>
      <c r="H109" s="24">
        <f t="shared" ref="H109:P109" si="27">ROUND(SUM(H101:H106)/1000,0)</f>
        <v>4859</v>
      </c>
      <c r="I109" s="24">
        <f t="shared" si="27"/>
        <v>2568</v>
      </c>
      <c r="J109" s="24">
        <f t="shared" si="27"/>
        <v>178</v>
      </c>
      <c r="K109" s="24">
        <f t="shared" si="27"/>
        <v>170</v>
      </c>
      <c r="L109" s="24">
        <f t="shared" si="27"/>
        <v>952</v>
      </c>
      <c r="M109" s="24">
        <f t="shared" si="27"/>
        <v>148</v>
      </c>
      <c r="N109" s="24">
        <f t="shared" si="27"/>
        <v>274</v>
      </c>
      <c r="O109" s="24">
        <f t="shared" si="27"/>
        <v>132</v>
      </c>
      <c r="P109" s="24">
        <f t="shared" si="27"/>
        <v>4422</v>
      </c>
    </row>
    <row r="110" spans="2:19">
      <c r="B110">
        <f t="shared" si="18"/>
        <v>47</v>
      </c>
      <c r="H110" s="95"/>
      <c r="I110" s="95"/>
      <c r="J110" s="95"/>
      <c r="K110" s="95"/>
      <c r="L110" s="95"/>
      <c r="M110" s="95"/>
      <c r="N110" s="95"/>
      <c r="O110" s="95"/>
      <c r="P110" s="95"/>
      <c r="Q110" s="95"/>
      <c r="R110" s="95"/>
      <c r="S110" s="95"/>
    </row>
    <row r="111" spans="2:19">
      <c r="B111">
        <f t="shared" si="18"/>
        <v>48</v>
      </c>
      <c r="H111" s="95"/>
      <c r="I111" s="95"/>
      <c r="J111" s="95"/>
      <c r="K111" s="95"/>
      <c r="L111" s="95"/>
      <c r="M111" s="95"/>
      <c r="N111" s="95"/>
      <c r="O111" s="95"/>
      <c r="P111" s="95"/>
      <c r="Q111" s="95"/>
      <c r="R111" s="95"/>
      <c r="S111" s="95"/>
    </row>
    <row r="112" spans="2:19">
      <c r="B112">
        <f t="shared" si="18"/>
        <v>49</v>
      </c>
      <c r="C112" t="s">
        <v>11660</v>
      </c>
      <c r="H112" s="95"/>
      <c r="I112" s="95"/>
      <c r="J112" s="95"/>
      <c r="K112" s="95"/>
      <c r="L112" s="95"/>
      <c r="M112" s="95"/>
      <c r="N112" s="95"/>
      <c r="O112" s="95"/>
      <c r="P112" s="95"/>
      <c r="Q112" s="95"/>
      <c r="R112" s="95"/>
      <c r="S112" s="95"/>
    </row>
    <row r="113" spans="2:19">
      <c r="B113">
        <f t="shared" si="18"/>
        <v>50</v>
      </c>
      <c r="C113" t="s">
        <v>8230</v>
      </c>
      <c r="H113" s="95"/>
      <c r="I113" s="95"/>
      <c r="J113" s="95"/>
      <c r="K113" s="95"/>
      <c r="L113" s="95"/>
      <c r="M113" s="95"/>
      <c r="N113" s="95"/>
      <c r="O113" s="95"/>
      <c r="P113" s="95"/>
      <c r="Q113" s="95"/>
      <c r="R113" s="95"/>
      <c r="S113" s="95"/>
    </row>
    <row r="114" spans="2:19">
      <c r="B114">
        <f t="shared" si="18"/>
        <v>51</v>
      </c>
      <c r="C114" t="s">
        <v>1551</v>
      </c>
      <c r="H114" s="95"/>
      <c r="I114" s="95"/>
      <c r="J114" s="95"/>
      <c r="K114" s="95"/>
      <c r="L114" s="95"/>
      <c r="M114" s="95"/>
      <c r="N114" s="95"/>
      <c r="O114" s="95"/>
      <c r="P114" s="95"/>
      <c r="Q114" s="95"/>
      <c r="R114" s="95"/>
      <c r="S114" s="95"/>
    </row>
    <row r="115" spans="2:19">
      <c r="B115">
        <f t="shared" si="18"/>
        <v>52</v>
      </c>
      <c r="C115" t="s">
        <v>11041</v>
      </c>
      <c r="H115" s="95"/>
      <c r="I115" s="95"/>
      <c r="J115" s="95"/>
      <c r="K115" s="95"/>
      <c r="L115" s="95"/>
      <c r="M115" s="95"/>
      <c r="N115" s="95"/>
      <c r="O115" s="95"/>
      <c r="P115" s="95"/>
      <c r="Q115" s="95"/>
      <c r="R115" s="95"/>
      <c r="S115" s="95"/>
    </row>
    <row r="118" spans="2:19">
      <c r="E118" s="432"/>
      <c r="F118" s="432"/>
      <c r="G118" s="432"/>
    </row>
    <row r="119" spans="2:19">
      <c r="C119" s="334"/>
    </row>
    <row r="120" spans="2:19">
      <c r="C120" s="334"/>
    </row>
  </sheetData>
  <phoneticPr fontId="0" type="noConversion"/>
  <pageMargins left="0.53" right="0.25" top="0.48" bottom="0.38" header="0.34" footer="0.23"/>
  <pageSetup scale="53" orientation="landscape" horizontalDpi="300" verticalDpi="300" r:id="rId1"/>
  <headerFooter alignWithMargins="0">
    <oddFooter>&amp;R&amp;F  (&amp;A)</oddFooter>
  </headerFooter>
  <drawing r:id="rId2"/>
</worksheet>
</file>

<file path=xl/worksheets/sheet35.xml><?xml version="1.0" encoding="utf-8"?>
<worksheet xmlns="http://schemas.openxmlformats.org/spreadsheetml/2006/main" xmlns:r="http://schemas.openxmlformats.org/officeDocument/2006/relationships">
  <sheetPr codeName="Sheet12" enableFormatConditionsCalculation="0">
    <tabColor indexed="26"/>
    <pageSetUpPr fitToPage="1"/>
  </sheetPr>
  <dimension ref="A1:BX291"/>
  <sheetViews>
    <sheetView workbookViewId="0">
      <selection activeCell="B29" sqref="B29"/>
    </sheetView>
  </sheetViews>
  <sheetFormatPr defaultRowHeight="15" customHeight="1"/>
  <cols>
    <col min="1" max="1" width="19.28515625" customWidth="1"/>
    <col min="2" max="2" width="18.7109375" customWidth="1"/>
    <col min="3" max="3" width="15.42578125" customWidth="1"/>
    <col min="5" max="5" width="13.5703125" customWidth="1"/>
    <col min="6" max="6" width="12.5703125" customWidth="1"/>
    <col min="7" max="7" width="13.140625" customWidth="1"/>
    <col min="8" max="8" width="14.42578125" customWidth="1"/>
    <col min="9" max="9" width="29.28515625" customWidth="1"/>
    <col min="10" max="10" width="16" customWidth="1"/>
    <col min="11" max="11" width="14.42578125" customWidth="1"/>
    <col min="12" max="12" width="14.85546875" customWidth="1"/>
    <col min="13" max="13" width="17.5703125" customWidth="1"/>
    <col min="14" max="14" width="13" customWidth="1"/>
    <col min="15" max="15" width="14.85546875" customWidth="1"/>
    <col min="16" max="16" width="12.7109375" customWidth="1"/>
    <col min="17" max="17" width="14.42578125" customWidth="1"/>
    <col min="18" max="18" width="12.7109375" customWidth="1"/>
    <col min="19" max="20" width="14.85546875" customWidth="1"/>
    <col min="21" max="21" width="12" customWidth="1"/>
    <col min="22" max="22" width="14.28515625" customWidth="1"/>
    <col min="23" max="23" width="13.85546875" customWidth="1"/>
    <col min="24" max="24" width="14.5703125" customWidth="1"/>
    <col min="25" max="25" width="16.7109375" customWidth="1"/>
    <col min="26" max="30" width="15.140625" customWidth="1"/>
    <col min="31" max="31" width="10.5703125" customWidth="1"/>
    <col min="32" max="32" width="8.28515625" customWidth="1"/>
    <col min="33" max="33" width="30.7109375" customWidth="1"/>
    <col min="34" max="34" width="13" customWidth="1"/>
    <col min="35" max="45" width="11.7109375" customWidth="1"/>
    <col min="46" max="46" width="16" customWidth="1"/>
    <col min="47" max="76" width="11.7109375" customWidth="1"/>
  </cols>
  <sheetData>
    <row r="1" spans="1:11" ht="15" customHeight="1">
      <c r="C1" t="s">
        <v>6698</v>
      </c>
      <c r="F1" s="2141" t="s">
        <v>3268</v>
      </c>
      <c r="G1" s="2178"/>
      <c r="H1" s="2178"/>
      <c r="I1" s="2178"/>
      <c r="J1" s="2178"/>
      <c r="K1" s="2145"/>
    </row>
    <row r="2" spans="1:11" ht="15" customHeight="1">
      <c r="F2" s="2308" t="s">
        <v>3269</v>
      </c>
      <c r="G2" s="275"/>
      <c r="H2" s="275"/>
      <c r="I2" s="275"/>
      <c r="J2" s="2172">
        <f>C66</f>
        <v>3142.4920000000002</v>
      </c>
      <c r="K2" s="2147"/>
    </row>
    <row r="3" spans="1:11" ht="15" customHeight="1">
      <c r="F3" s="2308" t="s">
        <v>4134</v>
      </c>
      <c r="G3" s="275"/>
      <c r="H3" s="275"/>
      <c r="I3" s="275"/>
      <c r="J3" s="2530">
        <f>B11</f>
        <v>2299.4740000000002</v>
      </c>
      <c r="K3" s="2147"/>
    </row>
    <row r="4" spans="1:11" ht="15" customHeight="1">
      <c r="C4" t="s">
        <v>6697</v>
      </c>
      <c r="F4" s="2133"/>
      <c r="G4" s="275"/>
      <c r="H4" s="275"/>
      <c r="I4" s="275" t="s">
        <v>6473</v>
      </c>
      <c r="J4" s="2172">
        <f>J2-J3</f>
        <v>843.01800000000003</v>
      </c>
      <c r="K4" s="2147"/>
    </row>
    <row r="5" spans="1:11" ht="15" customHeight="1">
      <c r="F5" s="2311"/>
      <c r="G5" s="275"/>
      <c r="H5" s="275"/>
      <c r="I5" s="275"/>
      <c r="J5" s="275"/>
      <c r="K5" s="2147"/>
    </row>
    <row r="6" spans="1:11" ht="15" customHeight="1">
      <c r="F6" s="2309"/>
      <c r="G6" s="275"/>
      <c r="H6" s="275"/>
      <c r="I6" s="275"/>
      <c r="J6" s="275"/>
      <c r="K6" s="2147"/>
    </row>
    <row r="7" spans="1:11" ht="15" customHeight="1">
      <c r="A7" s="2361" t="s">
        <v>1271</v>
      </c>
      <c r="F7" s="2312" t="s">
        <v>3271</v>
      </c>
      <c r="G7" s="2152"/>
      <c r="H7" s="2152"/>
      <c r="I7" s="2152"/>
      <c r="J7" s="2152"/>
      <c r="K7" s="2153"/>
    </row>
    <row r="8" spans="1:11" ht="15" customHeight="1">
      <c r="A8" s="2015" t="s">
        <v>1270</v>
      </c>
      <c r="B8" s="2458">
        <v>2009</v>
      </c>
    </row>
    <row r="9" spans="1:11" ht="15" customHeight="1">
      <c r="A9" s="2015" t="s">
        <v>7693</v>
      </c>
      <c r="B9" t="s">
        <v>6471</v>
      </c>
    </row>
    <row r="10" spans="1:11" ht="38.25">
      <c r="A10" s="2015" t="s">
        <v>10837</v>
      </c>
      <c r="B10" s="2464" t="s">
        <v>6474</v>
      </c>
    </row>
    <row r="11" spans="1:11" ht="15" customHeight="1">
      <c r="A11" s="2015" t="s">
        <v>1268</v>
      </c>
      <c r="B11" s="2363">
        <v>2299.4740000000002</v>
      </c>
    </row>
    <row r="12" spans="1:11" ht="15" customHeight="1">
      <c r="A12" s="2015" t="s">
        <v>3676</v>
      </c>
      <c r="B12" s="15" t="s">
        <v>6472</v>
      </c>
    </row>
    <row r="13" spans="1:11" ht="15" customHeight="1">
      <c r="B13" s="3078" t="s">
        <v>3694</v>
      </c>
    </row>
    <row r="15" spans="1:11" ht="15" customHeight="1">
      <c r="A15" s="2361" t="s">
        <v>1278</v>
      </c>
      <c r="B15" s="268" t="s">
        <v>3696</v>
      </c>
    </row>
    <row r="16" spans="1:11" ht="15" customHeight="1">
      <c r="B16" s="2360" t="s">
        <v>11589</v>
      </c>
    </row>
    <row r="17" spans="1:76" ht="15" customHeight="1">
      <c r="B17" s="2360"/>
    </row>
    <row r="19" spans="1:76" ht="15" customHeight="1" thickBot="1">
      <c r="A19" s="21"/>
      <c r="B19" s="21"/>
      <c r="C19" s="21"/>
      <c r="D19" s="21"/>
      <c r="E19" s="21"/>
      <c r="F19" s="21"/>
      <c r="G19" s="21"/>
      <c r="H19" s="21"/>
      <c r="I19" s="21"/>
      <c r="J19" s="21"/>
      <c r="K19" s="21"/>
      <c r="L19" s="21"/>
      <c r="M19" s="21"/>
      <c r="N19" s="21"/>
      <c r="O19" s="21"/>
      <c r="P19" s="21"/>
      <c r="Q19" s="21"/>
    </row>
    <row r="21" spans="1:76" ht="15" customHeight="1">
      <c r="A21" s="99" t="s">
        <v>3205</v>
      </c>
      <c r="B21" s="48"/>
      <c r="C21" s="48"/>
      <c r="D21" s="48"/>
      <c r="E21" s="48"/>
      <c r="F21" s="48"/>
      <c r="G21" s="48"/>
      <c r="H21" s="679"/>
      <c r="AB21" s="1393" t="s">
        <v>8377</v>
      </c>
      <c r="AC21" s="1394"/>
      <c r="AE21" s="61" t="s">
        <v>3205</v>
      </c>
    </row>
    <row r="22" spans="1:76" ht="15" customHeight="1">
      <c r="A22" s="101" t="s">
        <v>9562</v>
      </c>
      <c r="B22" s="3"/>
      <c r="C22" s="628"/>
      <c r="D22" s="3"/>
      <c r="E22" s="3"/>
      <c r="F22" s="3"/>
      <c r="G22" s="3"/>
      <c r="H22" s="50"/>
      <c r="AE22" s="61" t="s">
        <v>4389</v>
      </c>
      <c r="AT22" s="324"/>
      <c r="BC22" s="324"/>
      <c r="BR22" s="324"/>
    </row>
    <row r="23" spans="1:76" ht="15" customHeight="1">
      <c r="A23" s="1652" t="str">
        <f>PERIOD</f>
        <v>FOR THE FORECAST PERIOD ENDING 12/31/09</v>
      </c>
      <c r="B23" s="3"/>
      <c r="C23" s="628"/>
      <c r="D23" s="3"/>
      <c r="E23" s="3"/>
      <c r="F23" s="3"/>
      <c r="G23" s="3"/>
      <c r="H23" s="50"/>
      <c r="R23" s="3"/>
      <c r="AE23" s="61" t="s">
        <v>11393</v>
      </c>
      <c r="AT23" s="2"/>
    </row>
    <row r="24" spans="1:76" ht="15" customHeight="1">
      <c r="A24" s="49"/>
      <c r="B24" s="3"/>
      <c r="C24" s="3"/>
      <c r="D24" s="3"/>
      <c r="E24" s="3"/>
      <c r="F24" s="3"/>
      <c r="G24" s="3"/>
      <c r="H24" s="50"/>
      <c r="AE24" s="61" t="s">
        <v>9561</v>
      </c>
      <c r="AF24" s="1"/>
      <c r="AG24" s="1"/>
      <c r="AH24" s="1"/>
      <c r="AI24" s="99"/>
      <c r="AJ24" s="55"/>
      <c r="AK24" s="100"/>
      <c r="AL24" s="99"/>
      <c r="AM24" s="55"/>
      <c r="AN24" s="100"/>
      <c r="AO24" s="99"/>
      <c r="AP24" s="55"/>
      <c r="AQ24" s="100"/>
      <c r="AR24" s="99"/>
      <c r="AS24" s="55"/>
      <c r="AT24" s="100"/>
      <c r="AU24" s="99"/>
      <c r="AV24" s="55"/>
      <c r="AW24" s="100"/>
      <c r="AX24" s="99" t="s">
        <v>8885</v>
      </c>
      <c r="AY24" s="55"/>
      <c r="AZ24" s="100"/>
      <c r="BA24" s="99"/>
      <c r="BB24" s="55" t="s">
        <v>8812</v>
      </c>
      <c r="BC24" s="100"/>
      <c r="BD24" s="99" t="s">
        <v>8887</v>
      </c>
      <c r="BE24" s="55"/>
      <c r="BF24" s="100"/>
      <c r="BG24" s="99" t="s">
        <v>8884</v>
      </c>
      <c r="BH24" s="55"/>
      <c r="BI24" s="100"/>
      <c r="BJ24" s="99" t="s">
        <v>8889</v>
      </c>
      <c r="BK24" s="55"/>
      <c r="BL24" s="100"/>
      <c r="BM24" s="99" t="s">
        <v>3296</v>
      </c>
      <c r="BN24" s="55"/>
      <c r="BO24" s="100"/>
      <c r="BP24" s="99"/>
      <c r="BQ24" s="55" t="s">
        <v>8812</v>
      </c>
      <c r="BR24" s="100"/>
      <c r="BS24" s="99" t="s">
        <v>5930</v>
      </c>
      <c r="BT24" s="55"/>
      <c r="BU24" s="100"/>
      <c r="BV24" s="99" t="s">
        <v>5930</v>
      </c>
      <c r="BW24" s="55"/>
      <c r="BX24" s="100"/>
    </row>
    <row r="25" spans="1:76" ht="15" customHeight="1">
      <c r="A25" s="1176" t="s">
        <v>6580</v>
      </c>
      <c r="B25" s="1047"/>
      <c r="C25" s="1047"/>
      <c r="D25" s="1049"/>
      <c r="E25" s="1543" t="s">
        <v>6580</v>
      </c>
      <c r="F25" s="1544"/>
      <c r="G25" s="1544"/>
      <c r="H25" s="244"/>
      <c r="AE25" s="1"/>
      <c r="AF25" s="1"/>
      <c r="AG25" s="1"/>
      <c r="AH25" s="1"/>
      <c r="AI25" s="101" t="s">
        <v>11156</v>
      </c>
      <c r="AJ25" s="56"/>
      <c r="AK25" s="102"/>
      <c r="AL25" s="101" t="s">
        <v>4621</v>
      </c>
      <c r="AM25" s="56"/>
      <c r="AN25" s="102"/>
      <c r="AO25" s="101" t="s">
        <v>4620</v>
      </c>
      <c r="AP25" s="56"/>
      <c r="AQ25" s="102"/>
      <c r="AR25" s="101" t="s">
        <v>9563</v>
      </c>
      <c r="AS25" s="56"/>
      <c r="AT25" s="102"/>
      <c r="AU25" s="101" t="s">
        <v>8883</v>
      </c>
      <c r="AV25" s="56"/>
      <c r="AW25" s="102"/>
      <c r="AX25" s="101"/>
      <c r="AY25" s="56" t="s">
        <v>2242</v>
      </c>
      <c r="AZ25" s="102"/>
      <c r="BA25" s="101" t="s">
        <v>4613</v>
      </c>
      <c r="BB25" s="56"/>
      <c r="BC25" s="102"/>
      <c r="BD25" s="101" t="s">
        <v>8886</v>
      </c>
      <c r="BE25" s="56"/>
      <c r="BF25" s="102"/>
      <c r="BG25" s="101" t="s">
        <v>8888</v>
      </c>
      <c r="BH25" s="56"/>
      <c r="BI25" s="102"/>
      <c r="BJ25" s="101" t="s">
        <v>3295</v>
      </c>
      <c r="BK25" s="56"/>
      <c r="BL25" s="102"/>
      <c r="BM25" s="101" t="s">
        <v>3297</v>
      </c>
      <c r="BN25" s="56"/>
      <c r="BO25" s="102"/>
      <c r="BP25" s="101"/>
      <c r="BQ25" s="56" t="s">
        <v>7531</v>
      </c>
      <c r="BR25" s="102"/>
      <c r="BS25" s="101" t="s">
        <v>3298</v>
      </c>
      <c r="BT25" s="56"/>
      <c r="BU25" s="102"/>
      <c r="BV25" s="101" t="s">
        <v>9141</v>
      </c>
      <c r="BW25" s="56"/>
      <c r="BX25" s="102"/>
    </row>
    <row r="26" spans="1:76" ht="15" customHeight="1">
      <c r="A26" s="265"/>
      <c r="B26" s="3402" t="s">
        <v>11360</v>
      </c>
      <c r="C26" s="3402"/>
      <c r="D26" s="1157"/>
      <c r="E26" s="762"/>
      <c r="F26" s="763"/>
      <c r="G26" s="3386" t="s">
        <v>6579</v>
      </c>
      <c r="H26" s="3387"/>
      <c r="AE26" s="1"/>
      <c r="AF26" s="1"/>
      <c r="AG26" s="1"/>
      <c r="AH26" s="1"/>
      <c r="AI26" s="103"/>
      <c r="AJ26" s="11" t="s">
        <v>6603</v>
      </c>
      <c r="AK26" s="104"/>
      <c r="AL26" s="103"/>
      <c r="AM26" s="11" t="s">
        <v>9449</v>
      </c>
      <c r="AN26" s="104"/>
      <c r="AO26" s="103"/>
      <c r="AP26" s="11" t="s">
        <v>3664</v>
      </c>
      <c r="AQ26" s="104"/>
      <c r="AR26" s="103" t="s">
        <v>2379</v>
      </c>
      <c r="AS26" s="62"/>
      <c r="AT26" s="104"/>
      <c r="AU26" s="103"/>
      <c r="AV26" s="62" t="s">
        <v>2380</v>
      </c>
      <c r="AW26" s="104"/>
      <c r="AX26" s="103"/>
      <c r="AY26" s="62" t="s">
        <v>2381</v>
      </c>
      <c r="AZ26" s="104"/>
      <c r="BA26" s="103"/>
      <c r="BB26" s="62" t="s">
        <v>2382</v>
      </c>
      <c r="BC26" s="104"/>
      <c r="BD26" s="103" t="s">
        <v>8748</v>
      </c>
      <c r="BE26" s="62"/>
      <c r="BF26" s="104"/>
      <c r="BG26" s="103"/>
      <c r="BH26" s="62" t="s">
        <v>8749</v>
      </c>
      <c r="BI26" s="104"/>
      <c r="BJ26" s="103"/>
      <c r="BK26" s="62" t="s">
        <v>8750</v>
      </c>
      <c r="BL26" s="104"/>
      <c r="BM26" s="103"/>
      <c r="BN26" s="62" t="s">
        <v>8751</v>
      </c>
      <c r="BO26" s="104"/>
      <c r="BP26" s="103" t="s">
        <v>8752</v>
      </c>
      <c r="BQ26" s="62"/>
      <c r="BR26" s="104"/>
      <c r="BS26" s="103" t="s">
        <v>3299</v>
      </c>
      <c r="BT26" s="62"/>
      <c r="BU26" s="104"/>
      <c r="BV26" s="103"/>
      <c r="BW26" s="62" t="s">
        <v>8753</v>
      </c>
      <c r="BX26" s="104"/>
    </row>
    <row r="27" spans="1:76" ht="15" customHeight="1">
      <c r="A27" s="49"/>
      <c r="B27" s="246" t="s">
        <v>3650</v>
      </c>
      <c r="C27" s="1534" t="s">
        <v>3650</v>
      </c>
      <c r="D27" s="50"/>
      <c r="E27" s="3"/>
      <c r="F27" s="3"/>
      <c r="G27" s="246" t="s">
        <v>3650</v>
      </c>
      <c r="H27" s="2460" t="s">
        <v>3650</v>
      </c>
      <c r="AE27" s="1"/>
      <c r="AF27" s="1"/>
      <c r="AG27" s="1" t="s">
        <v>4577</v>
      </c>
      <c r="AH27" s="1"/>
      <c r="AI27" s="101"/>
      <c r="AJ27" s="56"/>
      <c r="AK27" s="102"/>
      <c r="AL27" s="101"/>
      <c r="AM27" s="56"/>
      <c r="AN27" s="102"/>
      <c r="AO27" s="101"/>
      <c r="AP27" s="56"/>
      <c r="AQ27" s="102"/>
      <c r="AR27" s="101"/>
      <c r="AS27" s="56"/>
      <c r="AT27" s="102"/>
      <c r="AU27" s="101"/>
      <c r="AV27" s="56"/>
      <c r="AW27" s="102"/>
      <c r="AX27" s="101"/>
      <c r="AY27" s="56"/>
      <c r="AZ27" s="102"/>
      <c r="BA27" s="101"/>
      <c r="BB27" s="56"/>
      <c r="BC27" s="102"/>
      <c r="BD27" s="101"/>
      <c r="BE27" s="56"/>
      <c r="BF27" s="102"/>
      <c r="BG27" s="101"/>
      <c r="BH27" s="56"/>
      <c r="BI27" s="102"/>
      <c r="BJ27" s="101"/>
      <c r="BK27" s="56"/>
      <c r="BL27" s="102"/>
      <c r="BM27" s="101"/>
      <c r="BN27" s="56"/>
      <c r="BO27" s="102"/>
      <c r="BP27" s="101"/>
      <c r="BQ27" s="56"/>
      <c r="BR27" s="102"/>
      <c r="BS27" s="101"/>
      <c r="BT27" s="56"/>
      <c r="BU27" s="102"/>
      <c r="BV27" s="101"/>
      <c r="BW27" s="56"/>
      <c r="BX27" s="102"/>
    </row>
    <row r="28" spans="1:76" ht="15" customHeight="1">
      <c r="A28" s="49"/>
      <c r="B28" s="1535" t="s">
        <v>6503</v>
      </c>
      <c r="C28" s="1535" t="s">
        <v>11359</v>
      </c>
      <c r="D28" s="50"/>
      <c r="E28" s="3"/>
      <c r="F28" s="3"/>
      <c r="G28" s="1535" t="s">
        <v>6503</v>
      </c>
      <c r="H28" s="2461" t="s">
        <v>11359</v>
      </c>
      <c r="AA28" s="112"/>
      <c r="AB28" s="112" t="s">
        <v>6094</v>
      </c>
      <c r="AE28" s="1"/>
      <c r="AF28" s="1"/>
      <c r="AG28" s="1" t="s">
        <v>4577</v>
      </c>
      <c r="AH28" s="1"/>
      <c r="AI28" s="101"/>
      <c r="AJ28" s="56"/>
      <c r="AK28" s="102"/>
      <c r="AL28" s="101"/>
      <c r="AM28" s="56"/>
      <c r="AN28" s="102"/>
      <c r="AO28" s="101"/>
      <c r="AP28" s="56"/>
      <c r="AQ28" s="102"/>
      <c r="AR28" s="101"/>
      <c r="AS28" s="56"/>
      <c r="AT28" s="102"/>
      <c r="AU28" s="101"/>
      <c r="AV28" s="56"/>
      <c r="AW28" s="102"/>
      <c r="AX28" s="101"/>
      <c r="AY28" s="56"/>
      <c r="AZ28" s="102"/>
      <c r="BA28" s="101"/>
      <c r="BB28" s="56"/>
      <c r="BC28" s="102"/>
      <c r="BD28" s="101"/>
      <c r="BE28" s="56"/>
      <c r="BF28" s="102"/>
      <c r="BG28" s="101"/>
      <c r="BH28" s="56"/>
      <c r="BI28" s="102"/>
      <c r="BJ28" s="101"/>
      <c r="BK28" s="56"/>
      <c r="BL28" s="102"/>
      <c r="BM28" s="101"/>
      <c r="BN28" s="56"/>
      <c r="BO28" s="102"/>
      <c r="BP28" s="101"/>
      <c r="BQ28" s="56"/>
      <c r="BR28" s="102"/>
      <c r="BS28" s="101"/>
      <c r="BT28" s="56"/>
      <c r="BU28" s="102"/>
      <c r="BV28" s="101"/>
      <c r="BW28" s="56"/>
      <c r="BX28" s="102"/>
    </row>
    <row r="29" spans="1:76" ht="15" customHeight="1">
      <c r="A29" s="661" t="s">
        <v>7541</v>
      </c>
      <c r="B29" s="1536">
        <f ca="1">+$AJ$58+L125</f>
        <v>34965.206476541025</v>
      </c>
      <c r="C29" s="1537">
        <f t="shared" ref="C29:C38" ca="1" si="0">+B29/$B$39</f>
        <v>0.3906922108460727</v>
      </c>
      <c r="D29" s="50"/>
      <c r="E29" s="630" t="s">
        <v>7541</v>
      </c>
      <c r="F29" s="3"/>
      <c r="G29" s="1172">
        <f ca="1">+B29</f>
        <v>34965.206476541025</v>
      </c>
      <c r="H29" s="2462">
        <f t="shared" ref="H29:H36" ca="1" si="1">+G29/$G$39</f>
        <v>0.3906922108460727</v>
      </c>
      <c r="AA29" s="112"/>
      <c r="AB29" s="112" t="s">
        <v>6095</v>
      </c>
      <c r="AC29" s="112" t="s">
        <v>3204</v>
      </c>
      <c r="AE29" s="15"/>
      <c r="AF29" s="15"/>
      <c r="AG29" s="15"/>
      <c r="AH29" s="15" t="s">
        <v>498</v>
      </c>
      <c r="AI29" s="111" t="s">
        <v>3204</v>
      </c>
      <c r="AJ29" s="112" t="s">
        <v>8754</v>
      </c>
      <c r="AK29" s="113" t="s">
        <v>496</v>
      </c>
      <c r="AL29" s="111" t="s">
        <v>3204</v>
      </c>
      <c r="AM29" s="112" t="s">
        <v>8754</v>
      </c>
      <c r="AN29" s="113" t="s">
        <v>496</v>
      </c>
      <c r="AO29" s="111" t="s">
        <v>3204</v>
      </c>
      <c r="AP29" s="112" t="s">
        <v>8754</v>
      </c>
      <c r="AQ29" s="113" t="s">
        <v>496</v>
      </c>
      <c r="AR29" s="111" t="s">
        <v>3204</v>
      </c>
      <c r="AS29" s="112" t="s">
        <v>8754</v>
      </c>
      <c r="AT29" s="113" t="s">
        <v>496</v>
      </c>
      <c r="AU29" s="111" t="s">
        <v>3204</v>
      </c>
      <c r="AV29" s="112" t="s">
        <v>8754</v>
      </c>
      <c r="AW29" s="113" t="s">
        <v>496</v>
      </c>
      <c r="AX29" s="111" t="s">
        <v>3204</v>
      </c>
      <c r="AY29" s="112" t="s">
        <v>8754</v>
      </c>
      <c r="AZ29" s="113" t="s">
        <v>496</v>
      </c>
      <c r="BA29" s="111" t="s">
        <v>3204</v>
      </c>
      <c r="BB29" s="112" t="s">
        <v>8754</v>
      </c>
      <c r="BC29" s="113" t="s">
        <v>496</v>
      </c>
      <c r="BD29" s="111" t="s">
        <v>3204</v>
      </c>
      <c r="BE29" s="112" t="s">
        <v>8754</v>
      </c>
      <c r="BF29" s="113" t="s">
        <v>496</v>
      </c>
      <c r="BG29" s="111" t="s">
        <v>3204</v>
      </c>
      <c r="BH29" s="112" t="s">
        <v>8754</v>
      </c>
      <c r="BI29" s="113" t="s">
        <v>496</v>
      </c>
      <c r="BJ29" s="111" t="s">
        <v>3204</v>
      </c>
      <c r="BK29" s="112" t="s">
        <v>8754</v>
      </c>
      <c r="BL29" s="113" t="s">
        <v>496</v>
      </c>
      <c r="BM29" s="111" t="s">
        <v>3204</v>
      </c>
      <c r="BN29" s="112" t="s">
        <v>8754</v>
      </c>
      <c r="BO29" s="113" t="s">
        <v>496</v>
      </c>
      <c r="BP29" s="111" t="s">
        <v>3204</v>
      </c>
      <c r="BQ29" s="112" t="s">
        <v>8754</v>
      </c>
      <c r="BR29" s="113" t="s">
        <v>496</v>
      </c>
      <c r="BS29" s="111" t="s">
        <v>3204</v>
      </c>
      <c r="BT29" s="112" t="s">
        <v>8754</v>
      </c>
      <c r="BU29" s="113" t="s">
        <v>496</v>
      </c>
      <c r="BV29" s="111" t="s">
        <v>3204</v>
      </c>
      <c r="BW29" s="112" t="s">
        <v>8754</v>
      </c>
      <c r="BX29" s="113" t="s">
        <v>496</v>
      </c>
    </row>
    <row r="30" spans="1:76" ht="15" customHeight="1">
      <c r="A30" s="661" t="s">
        <v>7542</v>
      </c>
      <c r="B30" s="1536">
        <f>+$AK$58</f>
        <v>12736.705197817779</v>
      </c>
      <c r="C30" s="1537">
        <f t="shared" ca="1" si="0"/>
        <v>0.14231666316538691</v>
      </c>
      <c r="D30" s="50"/>
      <c r="E30" s="630" t="s">
        <v>7542</v>
      </c>
      <c r="F30" s="3"/>
      <c r="G30" s="1172">
        <f>+B30</f>
        <v>12736.705197817779</v>
      </c>
      <c r="H30" s="2462">
        <f t="shared" ca="1" si="1"/>
        <v>0.14231666316538691</v>
      </c>
      <c r="AA30" s="11" t="s">
        <v>6093</v>
      </c>
      <c r="AB30" s="11" t="s">
        <v>6096</v>
      </c>
      <c r="AC30" s="11" t="s">
        <v>7210</v>
      </c>
      <c r="AE30" s="11" t="s">
        <v>2449</v>
      </c>
      <c r="AF30" s="11" t="s">
        <v>6502</v>
      </c>
      <c r="AG30" s="11" t="s">
        <v>2447</v>
      </c>
      <c r="AH30" s="110" t="s">
        <v>11190</v>
      </c>
      <c r="AI30" s="109" t="s">
        <v>6503</v>
      </c>
      <c r="AJ30" s="11" t="s">
        <v>6503</v>
      </c>
      <c r="AK30" s="110" t="s">
        <v>6503</v>
      </c>
      <c r="AL30" s="109" t="s">
        <v>6503</v>
      </c>
      <c r="AM30" s="11" t="s">
        <v>6503</v>
      </c>
      <c r="AN30" s="110" t="s">
        <v>6503</v>
      </c>
      <c r="AO30" s="109" t="s">
        <v>6503</v>
      </c>
      <c r="AP30" s="11" t="s">
        <v>6503</v>
      </c>
      <c r="AQ30" s="110" t="s">
        <v>6503</v>
      </c>
      <c r="AR30" s="109" t="s">
        <v>6503</v>
      </c>
      <c r="AS30" s="11" t="s">
        <v>6503</v>
      </c>
      <c r="AT30" s="110" t="s">
        <v>6503</v>
      </c>
      <c r="AU30" s="109" t="s">
        <v>6503</v>
      </c>
      <c r="AV30" s="11" t="s">
        <v>6503</v>
      </c>
      <c r="AW30" s="110" t="s">
        <v>6503</v>
      </c>
      <c r="AX30" s="109" t="s">
        <v>6503</v>
      </c>
      <c r="AY30" s="11" t="s">
        <v>6503</v>
      </c>
      <c r="AZ30" s="110" t="s">
        <v>6503</v>
      </c>
      <c r="BA30" s="109" t="s">
        <v>6503</v>
      </c>
      <c r="BB30" s="11" t="s">
        <v>6503</v>
      </c>
      <c r="BC30" s="110" t="s">
        <v>6503</v>
      </c>
      <c r="BD30" s="109" t="s">
        <v>6503</v>
      </c>
      <c r="BE30" s="11" t="s">
        <v>6503</v>
      </c>
      <c r="BF30" s="110" t="s">
        <v>6503</v>
      </c>
      <c r="BG30" s="109" t="s">
        <v>6503</v>
      </c>
      <c r="BH30" s="11" t="s">
        <v>6503</v>
      </c>
      <c r="BI30" s="110" t="s">
        <v>6503</v>
      </c>
      <c r="BJ30" s="109" t="s">
        <v>6503</v>
      </c>
      <c r="BK30" s="11" t="s">
        <v>6503</v>
      </c>
      <c r="BL30" s="110" t="s">
        <v>6503</v>
      </c>
      <c r="BM30" s="109" t="s">
        <v>6503</v>
      </c>
      <c r="BN30" s="11" t="s">
        <v>6503</v>
      </c>
      <c r="BO30" s="110" t="s">
        <v>6503</v>
      </c>
      <c r="BP30" s="109" t="s">
        <v>6503</v>
      </c>
      <c r="BQ30" s="11" t="s">
        <v>6503</v>
      </c>
      <c r="BR30" s="110" t="s">
        <v>6503</v>
      </c>
      <c r="BS30" s="109" t="s">
        <v>6503</v>
      </c>
      <c r="BT30" s="11" t="s">
        <v>6503</v>
      </c>
      <c r="BU30" s="110" t="s">
        <v>6503</v>
      </c>
      <c r="BV30" s="109" t="s">
        <v>6503</v>
      </c>
      <c r="BW30" s="11" t="s">
        <v>6503</v>
      </c>
      <c r="BX30" s="110" t="s">
        <v>6503</v>
      </c>
    </row>
    <row r="31" spans="1:76" ht="15" customHeight="1">
      <c r="A31" s="661" t="s">
        <v>9559</v>
      </c>
      <c r="B31" s="1536">
        <v>0</v>
      </c>
      <c r="C31" s="1537">
        <f t="shared" ca="1" si="0"/>
        <v>0</v>
      </c>
      <c r="D31" s="50"/>
      <c r="E31" s="630" t="s">
        <v>4619</v>
      </c>
      <c r="F31" s="3"/>
      <c r="G31" s="1173">
        <f ca="1">+B31+B32</f>
        <v>516.31717571078593</v>
      </c>
      <c r="H31" s="2462">
        <f t="shared" ca="1" si="1"/>
        <v>5.7691951286369938E-3</v>
      </c>
      <c r="AI31" s="49"/>
      <c r="AJ31" s="3"/>
      <c r="AK31" s="50"/>
      <c r="AL31" s="49"/>
      <c r="AM31" s="3"/>
      <c r="AN31" s="50"/>
      <c r="AO31" s="49"/>
      <c r="AP31" s="3"/>
      <c r="AQ31" s="50"/>
      <c r="AR31" s="49"/>
      <c r="AS31" s="3"/>
      <c r="AT31" s="50"/>
      <c r="AU31" s="49"/>
      <c r="AV31" s="3"/>
      <c r="AW31" s="50"/>
      <c r="AX31" s="49"/>
      <c r="AY31" s="3"/>
      <c r="AZ31" s="50"/>
      <c r="BA31" s="49"/>
      <c r="BB31" s="3"/>
      <c r="BC31" s="50"/>
      <c r="BD31" s="49"/>
      <c r="BE31" s="3"/>
      <c r="BF31" s="50"/>
      <c r="BG31" s="49"/>
      <c r="BH31" s="3"/>
      <c r="BI31" s="50"/>
      <c r="BJ31" s="49"/>
      <c r="BK31" s="3"/>
      <c r="BL31" s="50"/>
      <c r="BM31" s="49"/>
      <c r="BN31" s="3"/>
      <c r="BO31" s="50"/>
      <c r="BP31" s="49"/>
      <c r="BQ31" s="3"/>
      <c r="BR31" s="50"/>
      <c r="BS31" s="49"/>
      <c r="BT31" s="3"/>
      <c r="BU31" s="50"/>
      <c r="BV31" s="49"/>
      <c r="BW31" s="3"/>
      <c r="BX31" s="50"/>
    </row>
    <row r="32" spans="1:76" ht="15" customHeight="1">
      <c r="A32" s="661" t="s">
        <v>7543</v>
      </c>
      <c r="B32" s="1538">
        <f ca="1">+R125+M125</f>
        <v>516.31717571078593</v>
      </c>
      <c r="C32" s="1537">
        <f t="shared" ca="1" si="0"/>
        <v>5.7691951286369938E-3</v>
      </c>
      <c r="D32" s="50"/>
      <c r="E32" s="630" t="s">
        <v>3107</v>
      </c>
      <c r="F32" s="3"/>
      <c r="G32" s="1172">
        <f ca="1">+B33</f>
        <v>2628.1071499304071</v>
      </c>
      <c r="H32" s="2462">
        <f t="shared" ca="1" si="1"/>
        <v>2.936579234661672E-2</v>
      </c>
      <c r="AA32" s="1565"/>
      <c r="AB32" s="357"/>
      <c r="AC32" s="375"/>
      <c r="AE32" s="468">
        <v>1</v>
      </c>
      <c r="AG32" t="s">
        <v>2448</v>
      </c>
      <c r="AI32" s="49"/>
      <c r="AJ32" s="3"/>
      <c r="AK32" s="50"/>
      <c r="AL32" s="49"/>
      <c r="AM32" s="3"/>
      <c r="AN32" s="50"/>
      <c r="AO32" s="49"/>
      <c r="AP32" s="3"/>
      <c r="AQ32" s="50"/>
      <c r="AR32" s="49"/>
      <c r="AS32" s="3"/>
      <c r="AT32" s="50"/>
      <c r="AU32" s="49"/>
      <c r="AV32" s="3"/>
      <c r="AW32" s="50"/>
      <c r="AX32" s="49"/>
      <c r="AY32" s="3"/>
      <c r="AZ32" s="50"/>
      <c r="BA32" s="49"/>
      <c r="BB32" s="3"/>
      <c r="BC32" s="50"/>
      <c r="BD32" s="49"/>
      <c r="BE32" s="3"/>
      <c r="BF32" s="50"/>
      <c r="BG32" s="49"/>
      <c r="BH32" s="3"/>
      <c r="BI32" s="50"/>
      <c r="BJ32" s="49"/>
      <c r="BK32" s="3"/>
      <c r="BL32" s="50"/>
      <c r="BM32" s="49"/>
      <c r="BN32" s="3"/>
      <c r="BO32" s="50"/>
      <c r="BP32" s="49"/>
      <c r="BQ32" s="3"/>
      <c r="BR32" s="50"/>
      <c r="BS32" s="49"/>
      <c r="BT32" s="3"/>
      <c r="BU32" s="50"/>
      <c r="BV32" s="49"/>
      <c r="BW32" s="3"/>
      <c r="BX32" s="50"/>
    </row>
    <row r="33" spans="1:76" ht="15" customHeight="1">
      <c r="A33" s="661" t="s">
        <v>7544</v>
      </c>
      <c r="B33" s="1536">
        <f ca="1">+J125-L125-R125-M125</f>
        <v>2628.1071499304071</v>
      </c>
      <c r="C33" s="1537">
        <f t="shared" ca="1" si="0"/>
        <v>2.936579234661672E-2</v>
      </c>
      <c r="D33" s="50"/>
      <c r="E33" s="630" t="s">
        <v>3108</v>
      </c>
      <c r="F33" s="3"/>
      <c r="G33" s="1174">
        <f>+B34+B35</f>
        <v>9315.6553318151291</v>
      </c>
      <c r="H33" s="2462">
        <f t="shared" ca="1" si="1"/>
        <v>0.1040907331552216</v>
      </c>
      <c r="Z33" t="s">
        <v>7647</v>
      </c>
      <c r="AA33" s="1565">
        <f t="shared" ref="AA33:AA38" si="2">VLOOKUP(Z33,Data,ColNumber,FALSE)/1000</f>
        <v>1968.471</v>
      </c>
      <c r="AB33" s="357">
        <v>0</v>
      </c>
      <c r="AC33" s="375">
        <f t="shared" ref="AC33:AC38" si="3">+AA33+AB33</f>
        <v>1968.471</v>
      </c>
      <c r="AE33" s="2">
        <f>+AE32+1</f>
        <v>2</v>
      </c>
      <c r="AF33" t="s">
        <v>6589</v>
      </c>
      <c r="AG33" t="s">
        <v>3782</v>
      </c>
      <c r="AH33" t="s">
        <v>7746</v>
      </c>
      <c r="AI33" s="1357">
        <f t="shared" ref="AI33:AI38" si="4">+AC33</f>
        <v>1968.471</v>
      </c>
      <c r="AJ33" s="42">
        <f>+AI33</f>
        <v>1968.471</v>
      </c>
      <c r="AK33" s="356">
        <v>0</v>
      </c>
      <c r="AL33" s="211">
        <v>0</v>
      </c>
      <c r="AM33" s="42">
        <f>+AL33</f>
        <v>0</v>
      </c>
      <c r="AN33" s="356">
        <v>0</v>
      </c>
      <c r="AO33" s="211">
        <v>0</v>
      </c>
      <c r="AP33" s="42">
        <f>+AO33</f>
        <v>0</v>
      </c>
      <c r="AQ33" s="356">
        <v>0</v>
      </c>
      <c r="AR33" s="208">
        <f t="shared" ref="AR33:AR38" si="5">+AS33+AT33</f>
        <v>0</v>
      </c>
      <c r="AS33" s="325">
        <f>+AP33*'Prod O&amp;M'!P$66</f>
        <v>0</v>
      </c>
      <c r="AT33" s="327">
        <f>+AQ33*Generation!M$106</f>
        <v>0</v>
      </c>
      <c r="AU33" s="208">
        <f t="shared" ref="AU33:AU38" si="6">+AV33+AW33</f>
        <v>1968.471</v>
      </c>
      <c r="AV33" s="42">
        <f t="shared" ref="AV33:AV38" si="7">+AJ33-AS33</f>
        <v>1968.471</v>
      </c>
      <c r="AW33" s="202">
        <f t="shared" ref="AW33:AW38" si="8">+AK33-AR33</f>
        <v>0</v>
      </c>
      <c r="AX33" s="105">
        <f t="shared" ref="AX33:AX38" si="9">+AY33+AZ33</f>
        <v>0</v>
      </c>
      <c r="AY33" s="58">
        <f t="shared" ref="AY33:AZ38" si="10">+AM33-AS33</f>
        <v>0</v>
      </c>
      <c r="AZ33" s="106">
        <f t="shared" si="10"/>
        <v>0</v>
      </c>
      <c r="BA33" s="105">
        <f t="shared" ref="BA33:BA38" si="11">+BB33+BC33</f>
        <v>0</v>
      </c>
      <c r="BB33" s="328">
        <f>+AV33*'Prod O&amp;M'!P$67</f>
        <v>0</v>
      </c>
      <c r="BC33" s="329">
        <f>+AW33*Generation!M$108</f>
        <v>0</v>
      </c>
      <c r="BD33" s="208">
        <f t="shared" ref="BD33:BD38" si="12">+BE33+BF33</f>
        <v>1968.471</v>
      </c>
      <c r="BE33" s="42">
        <f t="shared" ref="BE33:BF38" si="13">+AJ33-AS33-BB33</f>
        <v>1968.471</v>
      </c>
      <c r="BF33" s="202">
        <f t="shared" si="13"/>
        <v>0</v>
      </c>
      <c r="BG33" s="208">
        <f t="shared" ref="BG33:BG38" si="14">+BH33+BI33</f>
        <v>0</v>
      </c>
      <c r="BH33" s="42">
        <f t="shared" ref="BH33:BI38" si="15">+AY33-BB33</f>
        <v>0</v>
      </c>
      <c r="BI33" s="202">
        <f t="shared" si="15"/>
        <v>0</v>
      </c>
      <c r="BJ33" s="208">
        <f t="shared" ref="BJ33:BJ38" si="16">+BK33+BL33</f>
        <v>1968.471</v>
      </c>
      <c r="BK33" s="42">
        <f t="shared" ref="BK33:BL38" si="17">+AJ33-AM33</f>
        <v>1968.471</v>
      </c>
      <c r="BL33" s="202">
        <f t="shared" si="17"/>
        <v>0</v>
      </c>
      <c r="BM33" s="208">
        <f t="shared" ref="BM33:BM38" si="18">+BN33+BO33</f>
        <v>1968.471</v>
      </c>
      <c r="BN33" s="42">
        <f t="shared" ref="BN33:BO38" si="19">+BK33-AS33-BB33</f>
        <v>1968.471</v>
      </c>
      <c r="BO33" s="42">
        <f t="shared" si="19"/>
        <v>0</v>
      </c>
      <c r="BP33" s="208">
        <f t="shared" ref="BP33:BP38" si="20">+BQ33+BR33</f>
        <v>72.600951879303651</v>
      </c>
      <c r="BQ33" s="326">
        <f>BE33*Generation!$L$93</f>
        <v>72.600951879303651</v>
      </c>
      <c r="BR33" s="327">
        <f>+BF33*Generation!M$107</f>
        <v>0</v>
      </c>
      <c r="BS33" s="208">
        <f t="shared" ref="BS33:BS38" si="21">+BT33+BU33</f>
        <v>72.600951879303651</v>
      </c>
      <c r="BT33" s="42">
        <f t="shared" ref="BT33:BU38" si="22">+AS33+BB33+BQ33</f>
        <v>72.600951879303651</v>
      </c>
      <c r="BU33" s="42">
        <f t="shared" si="22"/>
        <v>0</v>
      </c>
      <c r="BV33" s="208">
        <f t="shared" ref="BV33:BV38" si="23">+BW33+BX33</f>
        <v>1895.8700481206963</v>
      </c>
      <c r="BW33" s="42">
        <f t="shared" ref="BW33:BX38" si="24">+AJ33-BT33</f>
        <v>1895.8700481206963</v>
      </c>
      <c r="BX33" s="202">
        <f t="shared" si="24"/>
        <v>0</v>
      </c>
    </row>
    <row r="34" spans="1:76" ht="15" customHeight="1">
      <c r="A34" s="661" t="s">
        <v>9560</v>
      </c>
      <c r="B34" s="1539">
        <f>+O183+R183</f>
        <v>322.52979008364963</v>
      </c>
      <c r="C34" s="1537">
        <f t="shared" ca="1" si="0"/>
        <v>3.6038647973105431E-3</v>
      </c>
      <c r="D34" s="50"/>
      <c r="E34" s="630" t="s">
        <v>3109</v>
      </c>
      <c r="F34" s="3"/>
      <c r="G34" s="1174">
        <f>+B36</f>
        <v>4979.378566001119</v>
      </c>
      <c r="H34" s="2462">
        <f t="shared" ca="1" si="1"/>
        <v>5.5638293510314081E-2</v>
      </c>
      <c r="Z34" t="s">
        <v>7649</v>
      </c>
      <c r="AA34" s="1565">
        <f t="shared" si="2"/>
        <v>5764.5370000000003</v>
      </c>
      <c r="AB34" s="357">
        <v>0</v>
      </c>
      <c r="AC34" s="375">
        <f t="shared" si="3"/>
        <v>5764.5370000000003</v>
      </c>
      <c r="AE34" s="2">
        <f t="shared" ref="AE34:AE70" si="25">+AE33+1</f>
        <v>3</v>
      </c>
      <c r="AF34" s="14">
        <v>502</v>
      </c>
      <c r="AG34" t="s">
        <v>3783</v>
      </c>
      <c r="AH34" t="s">
        <v>7746</v>
      </c>
      <c r="AI34" s="1357">
        <f t="shared" si="4"/>
        <v>5764.5370000000003</v>
      </c>
      <c r="AJ34" s="42">
        <f>+AI34</f>
        <v>5764.5370000000003</v>
      </c>
      <c r="AK34" s="356">
        <v>0</v>
      </c>
      <c r="AL34" s="211">
        <v>0</v>
      </c>
      <c r="AM34" s="42">
        <f>+AL34</f>
        <v>0</v>
      </c>
      <c r="AN34" s="356">
        <v>0</v>
      </c>
      <c r="AO34" s="211">
        <v>0</v>
      </c>
      <c r="AP34" s="42">
        <f>+AO34</f>
        <v>0</v>
      </c>
      <c r="AQ34" s="356">
        <v>0</v>
      </c>
      <c r="AR34" s="208">
        <f t="shared" si="5"/>
        <v>0</v>
      </c>
      <c r="AS34" s="325">
        <f>+AP34*'Prod O&amp;M'!P$66</f>
        <v>0</v>
      </c>
      <c r="AT34" s="327">
        <f>+AQ34*Generation!M$106</f>
        <v>0</v>
      </c>
      <c r="AU34" s="208">
        <f t="shared" si="6"/>
        <v>5764.5370000000003</v>
      </c>
      <c r="AV34" s="42">
        <f t="shared" si="7"/>
        <v>5764.5370000000003</v>
      </c>
      <c r="AW34" s="202">
        <f t="shared" si="8"/>
        <v>0</v>
      </c>
      <c r="AX34" s="208">
        <f t="shared" si="9"/>
        <v>0</v>
      </c>
      <c r="AY34" s="58">
        <f t="shared" si="10"/>
        <v>0</v>
      </c>
      <c r="AZ34" s="106">
        <f t="shared" si="10"/>
        <v>0</v>
      </c>
      <c r="BA34" s="208">
        <f t="shared" si="11"/>
        <v>0</v>
      </c>
      <c r="BB34" s="328">
        <f>+AV34*'Prod O&amp;M'!P$67</f>
        <v>0</v>
      </c>
      <c r="BC34" s="329">
        <f>+AW34*Generation!M$108</f>
        <v>0</v>
      </c>
      <c r="BD34" s="208">
        <f t="shared" si="12"/>
        <v>5764.5370000000003</v>
      </c>
      <c r="BE34" s="42">
        <f t="shared" si="13"/>
        <v>5764.5370000000003</v>
      </c>
      <c r="BF34" s="202">
        <f t="shared" si="13"/>
        <v>0</v>
      </c>
      <c r="BG34" s="208">
        <f t="shared" si="14"/>
        <v>0</v>
      </c>
      <c r="BH34" s="42">
        <f t="shared" si="15"/>
        <v>0</v>
      </c>
      <c r="BI34" s="202">
        <f t="shared" si="15"/>
        <v>0</v>
      </c>
      <c r="BJ34" s="208">
        <f t="shared" si="16"/>
        <v>5764.5370000000003</v>
      </c>
      <c r="BK34" s="42">
        <f t="shared" si="17"/>
        <v>5764.5370000000003</v>
      </c>
      <c r="BL34" s="202">
        <f t="shared" si="17"/>
        <v>0</v>
      </c>
      <c r="BM34" s="208">
        <f t="shared" si="18"/>
        <v>5764.5370000000003</v>
      </c>
      <c r="BN34" s="42">
        <f t="shared" si="19"/>
        <v>5764.5370000000003</v>
      </c>
      <c r="BO34" s="42">
        <f t="shared" si="19"/>
        <v>0</v>
      </c>
      <c r="BP34" s="208">
        <f t="shared" si="20"/>
        <v>212.60708100015972</v>
      </c>
      <c r="BQ34" s="326">
        <f>BE34*Generation!$L$93</f>
        <v>212.60708100015972</v>
      </c>
      <c r="BR34" s="327">
        <f>+BF34*Generation!M$107</f>
        <v>0</v>
      </c>
      <c r="BS34" s="208">
        <f t="shared" si="21"/>
        <v>212.60708100015972</v>
      </c>
      <c r="BT34" s="42">
        <f t="shared" si="22"/>
        <v>212.60708100015972</v>
      </c>
      <c r="BU34" s="42">
        <f t="shared" si="22"/>
        <v>0</v>
      </c>
      <c r="BV34" s="208">
        <f t="shared" si="23"/>
        <v>5551.9299189998401</v>
      </c>
      <c r="BW34" s="42">
        <f t="shared" si="24"/>
        <v>5551.9299189998401</v>
      </c>
      <c r="BX34" s="202">
        <f t="shared" si="24"/>
        <v>0</v>
      </c>
    </row>
    <row r="35" spans="1:76" ht="15" customHeight="1">
      <c r="A35" s="661" t="s">
        <v>7545</v>
      </c>
      <c r="B35" s="1539">
        <f>+K183+N183+P183+S183</f>
        <v>8993.1255417314787</v>
      </c>
      <c r="C35" s="1537">
        <f t="shared" ca="1" si="0"/>
        <v>0.10048686835791104</v>
      </c>
      <c r="D35" s="50"/>
      <c r="E35" s="630" t="s">
        <v>3110</v>
      </c>
      <c r="F35" s="3"/>
      <c r="G35" s="1174">
        <f>+B37</f>
        <v>8792.557102183755</v>
      </c>
      <c r="H35" s="2462">
        <f t="shared" ca="1" si="1"/>
        <v>9.8245768276736894E-2</v>
      </c>
      <c r="Z35" t="s">
        <v>7650</v>
      </c>
      <c r="AA35" s="1565">
        <f t="shared" si="2"/>
        <v>0</v>
      </c>
      <c r="AB35" s="357">
        <v>0</v>
      </c>
      <c r="AC35" s="375">
        <f t="shared" si="3"/>
        <v>0</v>
      </c>
      <c r="AE35" s="2">
        <f t="shared" si="25"/>
        <v>4</v>
      </c>
      <c r="AF35" s="14">
        <v>503</v>
      </c>
      <c r="AG35" t="s">
        <v>3783</v>
      </c>
      <c r="AH35" t="s">
        <v>2378</v>
      </c>
      <c r="AI35" s="1357">
        <f t="shared" si="4"/>
        <v>0</v>
      </c>
      <c r="AJ35" s="355">
        <v>0</v>
      </c>
      <c r="AK35" s="202">
        <f>+AI35*1</f>
        <v>0</v>
      </c>
      <c r="AL35" s="211">
        <v>0</v>
      </c>
      <c r="AM35" s="355">
        <v>0</v>
      </c>
      <c r="AN35" s="202">
        <f>+AL35</f>
        <v>0</v>
      </c>
      <c r="AO35" s="211">
        <v>0</v>
      </c>
      <c r="AP35" s="355">
        <v>0</v>
      </c>
      <c r="AQ35" s="202">
        <f>+AO35</f>
        <v>0</v>
      </c>
      <c r="AR35" s="208">
        <f t="shared" si="5"/>
        <v>0</v>
      </c>
      <c r="AS35" s="325">
        <f>+AP35*'Prod O&amp;M'!P$66</f>
        <v>0</v>
      </c>
      <c r="AT35" s="327">
        <f>+AQ35*Generation!M$106</f>
        <v>0</v>
      </c>
      <c r="AU35" s="208">
        <f t="shared" si="6"/>
        <v>0</v>
      </c>
      <c r="AV35" s="42">
        <f t="shared" si="7"/>
        <v>0</v>
      </c>
      <c r="AW35" s="202">
        <f t="shared" si="8"/>
        <v>0</v>
      </c>
      <c r="AX35" s="208">
        <f t="shared" si="9"/>
        <v>0</v>
      </c>
      <c r="AY35" s="58">
        <f t="shared" si="10"/>
        <v>0</v>
      </c>
      <c r="AZ35" s="106">
        <f t="shared" si="10"/>
        <v>0</v>
      </c>
      <c r="BA35" s="208">
        <f t="shared" si="11"/>
        <v>0</v>
      </c>
      <c r="BB35" s="328">
        <f>+AV35*'Prod O&amp;M'!P$67</f>
        <v>0</v>
      </c>
      <c r="BC35" s="329">
        <f>+AW35*Generation!M$108</f>
        <v>0</v>
      </c>
      <c r="BD35" s="208">
        <f t="shared" si="12"/>
        <v>0</v>
      </c>
      <c r="BE35" s="42">
        <f t="shared" si="13"/>
        <v>0</v>
      </c>
      <c r="BF35" s="202">
        <f t="shared" si="13"/>
        <v>0</v>
      </c>
      <c r="BG35" s="208">
        <f t="shared" si="14"/>
        <v>0</v>
      </c>
      <c r="BH35" s="42">
        <f>+AY35-BB35</f>
        <v>0</v>
      </c>
      <c r="BI35" s="202">
        <f>+AZ35-BC35</f>
        <v>0</v>
      </c>
      <c r="BJ35" s="208">
        <f t="shared" si="16"/>
        <v>0</v>
      </c>
      <c r="BK35" s="42">
        <f t="shared" si="17"/>
        <v>0</v>
      </c>
      <c r="BL35" s="202">
        <f t="shared" si="17"/>
        <v>0</v>
      </c>
      <c r="BM35" s="208">
        <f t="shared" si="18"/>
        <v>0</v>
      </c>
      <c r="BN35" s="42">
        <f>+BK35-AS35-BB35</f>
        <v>0</v>
      </c>
      <c r="BO35" s="42">
        <f>+BL35-AT35-BC35</f>
        <v>0</v>
      </c>
      <c r="BP35" s="208">
        <f t="shared" si="20"/>
        <v>0</v>
      </c>
      <c r="BQ35" s="326">
        <f>BE35*Generation!$L$93</f>
        <v>0</v>
      </c>
      <c r="BR35" s="327">
        <f>+BF35*Generation!M$107</f>
        <v>0</v>
      </c>
      <c r="BS35" s="208">
        <f t="shared" si="21"/>
        <v>0</v>
      </c>
      <c r="BT35" s="42">
        <f>+AS35+BB35+BQ35</f>
        <v>0</v>
      </c>
      <c r="BU35" s="42">
        <f>+AT35+BC35+BR35</f>
        <v>0</v>
      </c>
      <c r="BV35" s="208">
        <f t="shared" si="23"/>
        <v>0</v>
      </c>
      <c r="BW35" s="42">
        <f t="shared" si="24"/>
        <v>0</v>
      </c>
      <c r="BX35" s="202">
        <f t="shared" si="24"/>
        <v>0</v>
      </c>
    </row>
    <row r="36" spans="1:76" ht="15" customHeight="1">
      <c r="A36" s="661" t="s">
        <v>9556</v>
      </c>
      <c r="B36" s="1539">
        <f>+L183+Q183+U183+T183</f>
        <v>4979.378566001119</v>
      </c>
      <c r="C36" s="1537">
        <f t="shared" ca="1" si="0"/>
        <v>5.5638293510314081E-2</v>
      </c>
      <c r="D36" s="50"/>
      <c r="E36" s="630" t="s">
        <v>3111</v>
      </c>
      <c r="F36" s="3"/>
      <c r="G36" s="1174">
        <f>+B38</f>
        <v>15561.602999999999</v>
      </c>
      <c r="H36" s="2462">
        <f t="shared" ca="1" si="1"/>
        <v>0.17388134357101409</v>
      </c>
      <c r="Z36" t="s">
        <v>7651</v>
      </c>
      <c r="AA36" s="1565">
        <f t="shared" si="2"/>
        <v>2811.5050000000001</v>
      </c>
      <c r="AB36" s="357">
        <v>0</v>
      </c>
      <c r="AC36" s="375">
        <f t="shared" si="3"/>
        <v>2811.5050000000001</v>
      </c>
      <c r="AE36" s="2">
        <f t="shared" si="25"/>
        <v>5</v>
      </c>
      <c r="AF36" t="s">
        <v>11650</v>
      </c>
      <c r="AG36" t="s">
        <v>11651</v>
      </c>
      <c r="AH36" t="s">
        <v>7746</v>
      </c>
      <c r="AI36" s="1357">
        <f t="shared" si="4"/>
        <v>2811.5050000000001</v>
      </c>
      <c r="AJ36" s="42">
        <f>+AI36</f>
        <v>2811.5050000000001</v>
      </c>
      <c r="AK36" s="356">
        <v>0</v>
      </c>
      <c r="AL36" s="211">
        <v>0</v>
      </c>
      <c r="AM36" s="42">
        <f>+AL36</f>
        <v>0</v>
      </c>
      <c r="AN36" s="356">
        <v>0</v>
      </c>
      <c r="AO36" s="211">
        <v>0</v>
      </c>
      <c r="AP36" s="42">
        <f>+AO36</f>
        <v>0</v>
      </c>
      <c r="AQ36" s="356">
        <v>0</v>
      </c>
      <c r="AR36" s="208">
        <f t="shared" si="5"/>
        <v>0</v>
      </c>
      <c r="AS36" s="325">
        <f>+AP36*'Prod O&amp;M'!P$66</f>
        <v>0</v>
      </c>
      <c r="AT36" s="327">
        <f>+AQ36*Generation!M$106</f>
        <v>0</v>
      </c>
      <c r="AU36" s="208">
        <f t="shared" si="6"/>
        <v>2811.5050000000001</v>
      </c>
      <c r="AV36" s="42">
        <f t="shared" si="7"/>
        <v>2811.5050000000001</v>
      </c>
      <c r="AW36" s="202">
        <f t="shared" si="8"/>
        <v>0</v>
      </c>
      <c r="AX36" s="208">
        <f t="shared" si="9"/>
        <v>0</v>
      </c>
      <c r="AY36" s="58">
        <f t="shared" si="10"/>
        <v>0</v>
      </c>
      <c r="AZ36" s="106">
        <f t="shared" si="10"/>
        <v>0</v>
      </c>
      <c r="BA36" s="208">
        <f t="shared" si="11"/>
        <v>0</v>
      </c>
      <c r="BB36" s="328">
        <f>+AV36*'Prod O&amp;M'!P$67</f>
        <v>0</v>
      </c>
      <c r="BC36" s="329">
        <f>+AW36*Generation!M$108</f>
        <v>0</v>
      </c>
      <c r="BD36" s="208">
        <f t="shared" si="12"/>
        <v>2811.5050000000001</v>
      </c>
      <c r="BE36" s="42">
        <f t="shared" si="13"/>
        <v>2811.5050000000001</v>
      </c>
      <c r="BF36" s="202">
        <f t="shared" si="13"/>
        <v>0</v>
      </c>
      <c r="BG36" s="208">
        <f t="shared" si="14"/>
        <v>0</v>
      </c>
      <c r="BH36" s="42">
        <f t="shared" si="15"/>
        <v>0</v>
      </c>
      <c r="BI36" s="202">
        <f t="shared" si="15"/>
        <v>0</v>
      </c>
      <c r="BJ36" s="208">
        <f t="shared" si="16"/>
        <v>2811.5050000000001</v>
      </c>
      <c r="BK36" s="42">
        <f t="shared" si="17"/>
        <v>2811.5050000000001</v>
      </c>
      <c r="BL36" s="202">
        <f t="shared" si="17"/>
        <v>0</v>
      </c>
      <c r="BM36" s="208">
        <f t="shared" si="18"/>
        <v>2811.5050000000001</v>
      </c>
      <c r="BN36" s="42">
        <f t="shared" si="19"/>
        <v>2811.5050000000001</v>
      </c>
      <c r="BO36" s="42">
        <f t="shared" si="19"/>
        <v>0</v>
      </c>
      <c r="BP36" s="208">
        <f t="shared" si="20"/>
        <v>103.69364812253856</v>
      </c>
      <c r="BQ36" s="326">
        <f>BE36*Generation!$L$93</f>
        <v>103.69364812253856</v>
      </c>
      <c r="BR36" s="327">
        <f>+BF36*Generation!M$107</f>
        <v>0</v>
      </c>
      <c r="BS36" s="208">
        <f t="shared" si="21"/>
        <v>103.69364812253856</v>
      </c>
      <c r="BT36" s="42">
        <f t="shared" si="22"/>
        <v>103.69364812253856</v>
      </c>
      <c r="BU36" s="42">
        <f t="shared" si="22"/>
        <v>0</v>
      </c>
      <c r="BV36" s="208">
        <f t="shared" si="23"/>
        <v>2707.8113518774617</v>
      </c>
      <c r="BW36" s="42">
        <f t="shared" si="24"/>
        <v>2707.8113518774617</v>
      </c>
      <c r="BX36" s="202">
        <f t="shared" si="24"/>
        <v>0</v>
      </c>
    </row>
    <row r="37" spans="1:76" ht="15" customHeight="1">
      <c r="A37" s="661" t="s">
        <v>9558</v>
      </c>
      <c r="B37" s="1539">
        <f>+M183+V183+W183+X183+Y183</f>
        <v>8792.557102183755</v>
      </c>
      <c r="C37" s="1537">
        <f t="shared" ca="1" si="0"/>
        <v>9.8245768276736894E-2</v>
      </c>
      <c r="D37" s="50"/>
      <c r="E37" s="3"/>
      <c r="F37" s="3"/>
      <c r="G37" s="56"/>
      <c r="H37" s="102"/>
      <c r="Z37" t="s">
        <v>7652</v>
      </c>
      <c r="AA37" s="1565">
        <f t="shared" si="2"/>
        <v>2201.498</v>
      </c>
      <c r="AB37" s="357">
        <v>0</v>
      </c>
      <c r="AC37" s="375">
        <f t="shared" si="3"/>
        <v>2201.498</v>
      </c>
      <c r="AE37" s="2">
        <f t="shared" si="25"/>
        <v>6</v>
      </c>
      <c r="AF37" t="s">
        <v>11652</v>
      </c>
      <c r="AG37" t="s">
        <v>7629</v>
      </c>
      <c r="AH37" t="s">
        <v>7746</v>
      </c>
      <c r="AI37" s="1357">
        <f t="shared" si="4"/>
        <v>2201.498</v>
      </c>
      <c r="AJ37" s="42">
        <f>+AI37</f>
        <v>2201.498</v>
      </c>
      <c r="AK37" s="356">
        <v>0</v>
      </c>
      <c r="AL37" s="211">
        <v>0</v>
      </c>
      <c r="AM37" s="42">
        <f>+AL37</f>
        <v>0</v>
      </c>
      <c r="AN37" s="356">
        <v>0</v>
      </c>
      <c r="AO37" s="211">
        <v>0</v>
      </c>
      <c r="AP37" s="42">
        <f>+AO37</f>
        <v>0</v>
      </c>
      <c r="AQ37" s="356">
        <v>0</v>
      </c>
      <c r="AR37" s="208">
        <f t="shared" si="5"/>
        <v>0</v>
      </c>
      <c r="AS37" s="325">
        <f>+AP37*'Prod O&amp;M'!P$66</f>
        <v>0</v>
      </c>
      <c r="AT37" s="327">
        <f>+AQ37*Generation!M$106</f>
        <v>0</v>
      </c>
      <c r="AU37" s="208">
        <f t="shared" si="6"/>
        <v>2201.498</v>
      </c>
      <c r="AV37" s="42">
        <f t="shared" si="7"/>
        <v>2201.498</v>
      </c>
      <c r="AW37" s="202">
        <f t="shared" si="8"/>
        <v>0</v>
      </c>
      <c r="AX37" s="208">
        <f t="shared" si="9"/>
        <v>0</v>
      </c>
      <c r="AY37" s="58">
        <f t="shared" si="10"/>
        <v>0</v>
      </c>
      <c r="AZ37" s="106">
        <f t="shared" si="10"/>
        <v>0</v>
      </c>
      <c r="BA37" s="208">
        <f t="shared" si="11"/>
        <v>0</v>
      </c>
      <c r="BB37" s="328">
        <f>+AV37*'Prod O&amp;M'!P$67</f>
        <v>0</v>
      </c>
      <c r="BC37" s="329">
        <f>+AW37*Generation!M$108</f>
        <v>0</v>
      </c>
      <c r="BD37" s="208">
        <f t="shared" si="12"/>
        <v>2201.498</v>
      </c>
      <c r="BE37" s="42">
        <f t="shared" si="13"/>
        <v>2201.498</v>
      </c>
      <c r="BF37" s="202">
        <f t="shared" si="13"/>
        <v>0</v>
      </c>
      <c r="BG37" s="208">
        <f t="shared" si="14"/>
        <v>0</v>
      </c>
      <c r="BH37" s="42">
        <f t="shared" si="15"/>
        <v>0</v>
      </c>
      <c r="BI37" s="202">
        <f t="shared" si="15"/>
        <v>0</v>
      </c>
      <c r="BJ37" s="208">
        <f t="shared" si="16"/>
        <v>2201.498</v>
      </c>
      <c r="BK37" s="42">
        <f t="shared" si="17"/>
        <v>2201.498</v>
      </c>
      <c r="BL37" s="202">
        <f t="shared" si="17"/>
        <v>0</v>
      </c>
      <c r="BM37" s="208">
        <f t="shared" si="18"/>
        <v>2201.498</v>
      </c>
      <c r="BN37" s="42">
        <f t="shared" si="19"/>
        <v>2201.498</v>
      </c>
      <c r="BO37" s="42">
        <f t="shared" si="19"/>
        <v>0</v>
      </c>
      <c r="BP37" s="208">
        <f t="shared" si="20"/>
        <v>81.195430545018553</v>
      </c>
      <c r="BQ37" s="326">
        <f>BE37*Generation!$L$93</f>
        <v>81.195430545018553</v>
      </c>
      <c r="BR37" s="327">
        <f>+BF37*Generation!M$107</f>
        <v>0</v>
      </c>
      <c r="BS37" s="208">
        <f t="shared" si="21"/>
        <v>81.195430545018553</v>
      </c>
      <c r="BT37" s="42">
        <f t="shared" si="22"/>
        <v>81.195430545018553</v>
      </c>
      <c r="BU37" s="42">
        <f t="shared" si="22"/>
        <v>0</v>
      </c>
      <c r="BV37" s="208">
        <f t="shared" si="23"/>
        <v>2120.3025694549815</v>
      </c>
      <c r="BW37" s="42">
        <f t="shared" si="24"/>
        <v>2120.3025694549815</v>
      </c>
      <c r="BX37" s="202">
        <f t="shared" si="24"/>
        <v>0</v>
      </c>
    </row>
    <row r="38" spans="1:76" ht="15" customHeight="1">
      <c r="A38" s="661" t="s">
        <v>9557</v>
      </c>
      <c r="B38" s="1540">
        <f>+J81</f>
        <v>15561.602999999999</v>
      </c>
      <c r="C38" s="1541">
        <f t="shared" ca="1" si="0"/>
        <v>0.17388134357101409</v>
      </c>
      <c r="D38" s="50"/>
      <c r="E38" s="3"/>
      <c r="F38" s="3"/>
      <c r="G38" s="62"/>
      <c r="H38" s="104"/>
      <c r="Z38" t="s">
        <v>7653</v>
      </c>
      <c r="AA38" s="1565">
        <f t="shared" si="2"/>
        <v>0</v>
      </c>
      <c r="AB38" s="357">
        <v>0</v>
      </c>
      <c r="AC38" s="375">
        <f t="shared" si="3"/>
        <v>0</v>
      </c>
      <c r="AE38" s="2">
        <f t="shared" si="25"/>
        <v>7</v>
      </c>
      <c r="AF38" t="s">
        <v>7630</v>
      </c>
      <c r="AG38" t="s">
        <v>7213</v>
      </c>
      <c r="AH38" t="s">
        <v>7746</v>
      </c>
      <c r="AI38" s="1357">
        <f t="shared" si="4"/>
        <v>0</v>
      </c>
      <c r="AJ38" s="42">
        <f>+AI38*1</f>
        <v>0</v>
      </c>
      <c r="AK38" s="356">
        <v>0</v>
      </c>
      <c r="AL38" s="211">
        <v>0</v>
      </c>
      <c r="AM38" s="42">
        <f>+AL38</f>
        <v>0</v>
      </c>
      <c r="AN38" s="356">
        <v>0</v>
      </c>
      <c r="AO38" s="211">
        <v>0</v>
      </c>
      <c r="AP38" s="42">
        <f>+AO38</f>
        <v>0</v>
      </c>
      <c r="AQ38" s="356">
        <v>0</v>
      </c>
      <c r="AR38" s="208">
        <f t="shared" si="5"/>
        <v>0</v>
      </c>
      <c r="AS38" s="325">
        <f>+AP38*'Prod O&amp;M'!P$66</f>
        <v>0</v>
      </c>
      <c r="AT38" s="327">
        <f>+AQ38*Generation!M$106</f>
        <v>0</v>
      </c>
      <c r="AU38" s="208">
        <f t="shared" si="6"/>
        <v>0</v>
      </c>
      <c r="AV38" s="42">
        <f t="shared" si="7"/>
        <v>0</v>
      </c>
      <c r="AW38" s="202">
        <f t="shared" si="8"/>
        <v>0</v>
      </c>
      <c r="AX38" s="208">
        <f t="shared" si="9"/>
        <v>0</v>
      </c>
      <c r="AY38" s="58">
        <f t="shared" si="10"/>
        <v>0</v>
      </c>
      <c r="AZ38" s="106">
        <f t="shared" si="10"/>
        <v>0</v>
      </c>
      <c r="BA38" s="208">
        <f t="shared" si="11"/>
        <v>0</v>
      </c>
      <c r="BB38" s="328">
        <f>+AV38*'Prod O&amp;M'!P$67</f>
        <v>0</v>
      </c>
      <c r="BC38" s="329">
        <f>+AW38*Generation!M$108</f>
        <v>0</v>
      </c>
      <c r="BD38" s="208">
        <f t="shared" si="12"/>
        <v>0</v>
      </c>
      <c r="BE38" s="42">
        <f t="shared" si="13"/>
        <v>0</v>
      </c>
      <c r="BF38" s="202">
        <f t="shared" si="13"/>
        <v>0</v>
      </c>
      <c r="BG38" s="208">
        <f t="shared" si="14"/>
        <v>0</v>
      </c>
      <c r="BH38" s="42">
        <f t="shared" si="15"/>
        <v>0</v>
      </c>
      <c r="BI38" s="202">
        <f t="shared" si="15"/>
        <v>0</v>
      </c>
      <c r="BJ38" s="208">
        <f t="shared" si="16"/>
        <v>0</v>
      </c>
      <c r="BK38" s="42">
        <f t="shared" si="17"/>
        <v>0</v>
      </c>
      <c r="BL38" s="202">
        <f t="shared" si="17"/>
        <v>0</v>
      </c>
      <c r="BM38" s="208">
        <f t="shared" si="18"/>
        <v>0</v>
      </c>
      <c r="BN38" s="42">
        <f t="shared" si="19"/>
        <v>0</v>
      </c>
      <c r="BO38" s="42">
        <f t="shared" si="19"/>
        <v>0</v>
      </c>
      <c r="BP38" s="208">
        <f t="shared" si="20"/>
        <v>0</v>
      </c>
      <c r="BQ38" s="326">
        <f>BE38*Generation!$L$93</f>
        <v>0</v>
      </c>
      <c r="BR38" s="327">
        <f>+BF38*Generation!M$107</f>
        <v>0</v>
      </c>
      <c r="BS38" s="208">
        <f t="shared" si="21"/>
        <v>0</v>
      </c>
      <c r="BT38" s="42">
        <f t="shared" si="22"/>
        <v>0</v>
      </c>
      <c r="BU38" s="42">
        <f t="shared" si="22"/>
        <v>0</v>
      </c>
      <c r="BV38" s="208">
        <f t="shared" si="23"/>
        <v>0</v>
      </c>
      <c r="BW38" s="42">
        <f t="shared" si="24"/>
        <v>0</v>
      </c>
      <c r="BX38" s="202">
        <f t="shared" si="24"/>
        <v>0</v>
      </c>
    </row>
    <row r="39" spans="1:76" ht="15" customHeight="1" thickBot="1">
      <c r="A39" s="668" t="s">
        <v>8369</v>
      </c>
      <c r="B39" s="632">
        <f ca="1">SUM(B29:B38)</f>
        <v>89495.53</v>
      </c>
      <c r="C39" s="1542">
        <f ca="1">SUM(C29:C38)</f>
        <v>1</v>
      </c>
      <c r="D39" s="50"/>
      <c r="E39" s="631" t="s">
        <v>8369</v>
      </c>
      <c r="F39" s="3"/>
      <c r="G39" s="766">
        <f ca="1">SUM(G29:G36)</f>
        <v>89495.53</v>
      </c>
      <c r="H39" s="2426">
        <f ca="1">SUM(H29:H36)</f>
        <v>1</v>
      </c>
      <c r="AE39" s="2">
        <f t="shared" si="25"/>
        <v>8</v>
      </c>
      <c r="AG39" t="s">
        <v>7631</v>
      </c>
      <c r="AI39" s="211"/>
      <c r="AJ39" s="42"/>
      <c r="AK39" s="202"/>
      <c r="AL39" s="211"/>
      <c r="AM39" s="42"/>
      <c r="AN39" s="202"/>
      <c r="AO39" s="211"/>
      <c r="AP39" s="42"/>
      <c r="AQ39" s="202"/>
      <c r="AR39" s="208"/>
      <c r="AS39" s="42"/>
      <c r="AT39" s="202"/>
      <c r="AU39" s="208"/>
      <c r="AV39" s="42"/>
      <c r="AW39" s="202"/>
      <c r="AX39" s="208"/>
      <c r="AY39" s="42"/>
      <c r="AZ39" s="202"/>
      <c r="BA39" s="208"/>
      <c r="BB39" s="326"/>
      <c r="BC39" s="202"/>
      <c r="BD39" s="208"/>
      <c r="BE39" s="42"/>
      <c r="BF39" s="202"/>
      <c r="BG39" s="208"/>
      <c r="BH39" s="42"/>
      <c r="BI39" s="202"/>
      <c r="BJ39" s="208"/>
      <c r="BK39" s="42"/>
      <c r="BL39" s="202"/>
      <c r="BM39" s="208"/>
      <c r="BN39" s="42"/>
      <c r="BO39" s="202"/>
      <c r="BP39" s="208"/>
      <c r="BQ39" s="326">
        <f>BE39*Generation!$L$93</f>
        <v>0</v>
      </c>
      <c r="BR39" s="327"/>
      <c r="BS39" s="208"/>
      <c r="BT39" s="42"/>
      <c r="BU39" s="202"/>
      <c r="BV39" s="208"/>
      <c r="BW39" s="42"/>
      <c r="BX39" s="202"/>
    </row>
    <row r="40" spans="1:76" ht="15" customHeight="1" thickTop="1">
      <c r="A40" s="49"/>
      <c r="B40" s="3"/>
      <c r="C40" s="3"/>
      <c r="D40" s="50"/>
      <c r="E40" s="3"/>
      <c r="F40" s="3"/>
      <c r="G40" s="3"/>
      <c r="H40" s="50"/>
      <c r="Z40" t="s">
        <v>7655</v>
      </c>
      <c r="AA40" s="1565">
        <f>VLOOKUP(Z40,Data,ColNumber,FALSE)/1000</f>
        <v>294.40199999999999</v>
      </c>
      <c r="AB40" s="357">
        <v>0</v>
      </c>
      <c r="AC40" s="375">
        <f>+AA40+AB40</f>
        <v>294.40199999999999</v>
      </c>
      <c r="AE40" s="2">
        <f t="shared" si="25"/>
        <v>9</v>
      </c>
      <c r="AF40" t="s">
        <v>7632</v>
      </c>
      <c r="AG40" t="s">
        <v>7633</v>
      </c>
      <c r="AH40" t="s">
        <v>11191</v>
      </c>
      <c r="AI40" s="1357">
        <f>+AC40</f>
        <v>294.40199999999999</v>
      </c>
      <c r="AJ40" s="42">
        <f>+AI40*SUM(AJ41:AJ44)/(SUM(AJ41:AJ44)+SUM(AK41:AK44))</f>
        <v>77.114802182220998</v>
      </c>
      <c r="AK40" s="202">
        <f>+AI40-AJ40</f>
        <v>217.28719781777897</v>
      </c>
      <c r="AL40" s="211">
        <v>0</v>
      </c>
      <c r="AM40" s="42">
        <f>IF((SUM(AM41:AM44)+SUM(AN41:AN44))=0,0,+AL40*SUM(AM41:AM44)/(SUM(AM41:AM44)+SUM(AN41:AN44)))</f>
        <v>0</v>
      </c>
      <c r="AN40" s="202">
        <f>+AL40-AM40</f>
        <v>0</v>
      </c>
      <c r="AO40" s="211">
        <v>0</v>
      </c>
      <c r="AP40" s="42">
        <f>IF((SUM(AP41:AP44)+SUM(AQ41:AQ44))=0,0,+AO40*SUM(AP41:AP44)/(SUM(AP41:AP44)+SUM(AQ41:AQ44)))</f>
        <v>0</v>
      </c>
      <c r="AQ40" s="202">
        <f>+AO40-AP40</f>
        <v>0</v>
      </c>
      <c r="AR40" s="208">
        <f>+AS40+AT40</f>
        <v>0</v>
      </c>
      <c r="AS40" s="325">
        <f>+AP40*'Prod O&amp;M'!P$66</f>
        <v>0</v>
      </c>
      <c r="AT40" s="327">
        <f>+AQ40*Generation!M$106</f>
        <v>0</v>
      </c>
      <c r="AU40" s="208">
        <f>+AV40+AW40</f>
        <v>294.40199999999999</v>
      </c>
      <c r="AV40" s="42">
        <f>+AJ40-AS40</f>
        <v>77.114802182220998</v>
      </c>
      <c r="AW40" s="202">
        <f>+AK40-AR40</f>
        <v>217.28719781777897</v>
      </c>
      <c r="AX40" s="208">
        <f>+AY40+AZ40</f>
        <v>0</v>
      </c>
      <c r="AY40" s="58">
        <f t="shared" ref="AY40:AZ44" si="26">+AM40-AS40</f>
        <v>0</v>
      </c>
      <c r="AZ40" s="106">
        <f t="shared" si="26"/>
        <v>0</v>
      </c>
      <c r="BA40" s="208">
        <f>+BB40+BC40</f>
        <v>0</v>
      </c>
      <c r="BB40" s="328">
        <f>+AV40*'Prod O&amp;M'!P$67</f>
        <v>0</v>
      </c>
      <c r="BC40" s="329">
        <f>+AW40*Generation!M$108</f>
        <v>0</v>
      </c>
      <c r="BD40" s="208">
        <f>+BE40+BF40</f>
        <v>294.40199999999999</v>
      </c>
      <c r="BE40" s="42">
        <f t="shared" ref="BE40:BF44" si="27">+AJ40-AS40-BB40</f>
        <v>77.114802182220998</v>
      </c>
      <c r="BF40" s="202">
        <f t="shared" si="27"/>
        <v>217.28719781777897</v>
      </c>
      <c r="BG40" s="208">
        <f>+BH40+BI40</f>
        <v>0</v>
      </c>
      <c r="BH40" s="42">
        <f t="shared" ref="BH40:BI44" si="28">+AY40-BB40</f>
        <v>0</v>
      </c>
      <c r="BI40" s="202">
        <f t="shared" si="28"/>
        <v>0</v>
      </c>
      <c r="BJ40" s="208">
        <f>+BK40+BL40</f>
        <v>294.40199999999999</v>
      </c>
      <c r="BK40" s="42">
        <f t="shared" ref="BK40:BL44" si="29">+AJ40-AM40</f>
        <v>77.114802182220998</v>
      </c>
      <c r="BL40" s="202">
        <f t="shared" si="29"/>
        <v>217.28719781777897</v>
      </c>
      <c r="BM40" s="208">
        <f>+BN40+BO40</f>
        <v>294.40199999999999</v>
      </c>
      <c r="BN40" s="42">
        <f t="shared" ref="BN40:BO44" si="30">+BK40-AS40-BB40</f>
        <v>77.114802182220998</v>
      </c>
      <c r="BO40" s="42">
        <f t="shared" si="30"/>
        <v>217.28719781777897</v>
      </c>
      <c r="BP40" s="208">
        <f>+BQ40+BR40</f>
        <v>10.594280371472372</v>
      </c>
      <c r="BQ40" s="326">
        <f>BE40*Generation!$L$93</f>
        <v>2.8441404737044369</v>
      </c>
      <c r="BR40" s="327">
        <f>+BF40*Generation!M$107</f>
        <v>7.7501398977679345</v>
      </c>
      <c r="BS40" s="208">
        <f>+BT40+BU40</f>
        <v>10.594280371472372</v>
      </c>
      <c r="BT40" s="42">
        <f t="shared" ref="BT40:BU44" si="31">+AS40+BB40+BQ40</f>
        <v>2.8441404737044369</v>
      </c>
      <c r="BU40" s="42">
        <f t="shared" si="31"/>
        <v>7.7501398977679345</v>
      </c>
      <c r="BV40" s="208">
        <f>+BW40+BX40</f>
        <v>283.80771962852759</v>
      </c>
      <c r="BW40" s="42">
        <f t="shared" ref="BW40:BX44" si="32">+AJ40-BT40</f>
        <v>74.270661708516556</v>
      </c>
      <c r="BX40" s="202">
        <f t="shared" si="32"/>
        <v>209.53705792001105</v>
      </c>
    </row>
    <row r="41" spans="1:76" ht="15" customHeight="1">
      <c r="A41" s="53"/>
      <c r="B41" s="8"/>
      <c r="C41" s="8"/>
      <c r="D41" s="54"/>
      <c r="E41" s="8"/>
      <c r="F41" s="8"/>
      <c r="G41" s="8"/>
      <c r="H41" s="54"/>
      <c r="Z41" t="s">
        <v>7656</v>
      </c>
      <c r="AA41" s="1565">
        <f>VLOOKUP(Z41,Data,ColNumber,FALSE)/1000</f>
        <v>3261.38</v>
      </c>
      <c r="AB41" s="357">
        <v>0</v>
      </c>
      <c r="AC41" s="375">
        <f>+AA41+AB41</f>
        <v>3261.38</v>
      </c>
      <c r="AE41" s="2">
        <f t="shared" si="25"/>
        <v>10</v>
      </c>
      <c r="AF41" t="s">
        <v>7634</v>
      </c>
      <c r="AG41" t="s">
        <v>7797</v>
      </c>
      <c r="AH41" t="s">
        <v>7746</v>
      </c>
      <c r="AI41" s="1357">
        <f>+AC41</f>
        <v>3261.38</v>
      </c>
      <c r="AJ41" s="42">
        <f>+AI41</f>
        <v>3261.38</v>
      </c>
      <c r="AK41" s="356">
        <v>0</v>
      </c>
      <c r="AL41" s="211">
        <v>0</v>
      </c>
      <c r="AM41" s="42">
        <f>+AL41</f>
        <v>0</v>
      </c>
      <c r="AN41" s="356">
        <v>0</v>
      </c>
      <c r="AO41" s="211">
        <v>0</v>
      </c>
      <c r="AP41" s="42">
        <f>+AO41</f>
        <v>0</v>
      </c>
      <c r="AQ41" s="202">
        <v>0</v>
      </c>
      <c r="AR41" s="208">
        <f>+AS41+AT41</f>
        <v>0</v>
      </c>
      <c r="AS41" s="325">
        <f>+AP41*'Prod O&amp;M'!P$66</f>
        <v>0</v>
      </c>
      <c r="AT41" s="327">
        <f>+AQ41*Generation!M$106</f>
        <v>0</v>
      </c>
      <c r="AU41" s="208">
        <f>+AV41+AW41</f>
        <v>3261.38</v>
      </c>
      <c r="AV41" s="42">
        <f>+AJ41-AS41</f>
        <v>3261.38</v>
      </c>
      <c r="AW41" s="202">
        <f>+AK41-AR41</f>
        <v>0</v>
      </c>
      <c r="AX41" s="208">
        <f>+AY41+AZ41</f>
        <v>0</v>
      </c>
      <c r="AY41" s="58">
        <f t="shared" si="26"/>
        <v>0</v>
      </c>
      <c r="AZ41" s="106">
        <f t="shared" si="26"/>
        <v>0</v>
      </c>
      <c r="BA41" s="208">
        <f>+BB41+BC41</f>
        <v>0</v>
      </c>
      <c r="BB41" s="328">
        <f>+AV41*'Prod O&amp;M'!P$67</f>
        <v>0</v>
      </c>
      <c r="BC41" s="329">
        <f>+AW41*Generation!M$108</f>
        <v>0</v>
      </c>
      <c r="BD41" s="208">
        <f>+BE41+BF41</f>
        <v>3261.38</v>
      </c>
      <c r="BE41" s="42">
        <f t="shared" si="27"/>
        <v>3261.38</v>
      </c>
      <c r="BF41" s="202">
        <f t="shared" si="27"/>
        <v>0</v>
      </c>
      <c r="BG41" s="208">
        <f>+BH41+BI41</f>
        <v>0</v>
      </c>
      <c r="BH41" s="42">
        <f t="shared" si="28"/>
        <v>0</v>
      </c>
      <c r="BI41" s="202">
        <f t="shared" si="28"/>
        <v>0</v>
      </c>
      <c r="BJ41" s="208">
        <f>+BK41+BL41</f>
        <v>3261.38</v>
      </c>
      <c r="BK41" s="42">
        <f t="shared" si="29"/>
        <v>3261.38</v>
      </c>
      <c r="BL41" s="202">
        <f t="shared" si="29"/>
        <v>0</v>
      </c>
      <c r="BM41" s="208">
        <f>+BN41+BO41</f>
        <v>3261.38</v>
      </c>
      <c r="BN41" s="42">
        <f t="shared" si="30"/>
        <v>3261.38</v>
      </c>
      <c r="BO41" s="42">
        <f t="shared" si="30"/>
        <v>0</v>
      </c>
      <c r="BP41" s="208">
        <f>+BQ41+BR41</f>
        <v>120.28589318314739</v>
      </c>
      <c r="BQ41" s="326">
        <f>BE41*Generation!$L$93</f>
        <v>120.28589318314739</v>
      </c>
      <c r="BR41" s="327">
        <f>+BF41*Generation!M$107</f>
        <v>0</v>
      </c>
      <c r="BS41" s="208">
        <f>+BT41+BU41</f>
        <v>120.28589318314739</v>
      </c>
      <c r="BT41" s="42">
        <f t="shared" si="31"/>
        <v>120.28589318314739</v>
      </c>
      <c r="BU41" s="42">
        <f t="shared" si="31"/>
        <v>0</v>
      </c>
      <c r="BV41" s="208">
        <f>+BW41+BX41</f>
        <v>3141.0941068168527</v>
      </c>
      <c r="BW41" s="42">
        <f t="shared" si="32"/>
        <v>3141.0941068168527</v>
      </c>
      <c r="BX41" s="202">
        <f t="shared" si="32"/>
        <v>0</v>
      </c>
    </row>
    <row r="42" spans="1:76" ht="15" customHeight="1">
      <c r="G42" s="3"/>
      <c r="Z42" t="s">
        <v>10095</v>
      </c>
      <c r="AA42" s="1565">
        <f>VLOOKUP(Z42,Data,ColNumber,FALSE)/1000</f>
        <v>10846.084999999999</v>
      </c>
      <c r="AB42" s="357">
        <v>0</v>
      </c>
      <c r="AC42" s="375">
        <f>+AA42+AB42</f>
        <v>10846.084999999999</v>
      </c>
      <c r="AE42" s="2">
        <f t="shared" si="25"/>
        <v>11</v>
      </c>
      <c r="AF42" t="s">
        <v>4461</v>
      </c>
      <c r="AG42" t="s">
        <v>9923</v>
      </c>
      <c r="AH42" t="s">
        <v>2378</v>
      </c>
      <c r="AI42" s="1357">
        <f>+AC42</f>
        <v>10846.084999999999</v>
      </c>
      <c r="AJ42" s="355">
        <v>0</v>
      </c>
      <c r="AK42" s="202">
        <f>+AI42</f>
        <v>10846.084999999999</v>
      </c>
      <c r="AL42" s="211">
        <v>0</v>
      </c>
      <c r="AM42" s="355">
        <v>0</v>
      </c>
      <c r="AN42" s="202">
        <f>+AL42</f>
        <v>0</v>
      </c>
      <c r="AO42" s="211">
        <v>0</v>
      </c>
      <c r="AP42" s="355">
        <v>0</v>
      </c>
      <c r="AQ42" s="202">
        <f>+AO42</f>
        <v>0</v>
      </c>
      <c r="AR42" s="208">
        <f>+AS42+AT42</f>
        <v>0</v>
      </c>
      <c r="AS42" s="325">
        <f>+AP42*'Prod O&amp;M'!P$66</f>
        <v>0</v>
      </c>
      <c r="AT42" s="327">
        <f>+AQ42*Generation!M$106</f>
        <v>0</v>
      </c>
      <c r="AU42" s="208">
        <f>+AV42+AW42</f>
        <v>10846.084999999999</v>
      </c>
      <c r="AV42" s="42">
        <f>+AJ42-AS42</f>
        <v>0</v>
      </c>
      <c r="AW42" s="202">
        <f>+AK42-AR42</f>
        <v>10846.084999999999</v>
      </c>
      <c r="AX42" s="208">
        <f>+AY42+AZ42</f>
        <v>0</v>
      </c>
      <c r="AY42" s="58">
        <f t="shared" si="26"/>
        <v>0</v>
      </c>
      <c r="AZ42" s="106">
        <f t="shared" si="26"/>
        <v>0</v>
      </c>
      <c r="BA42" s="208">
        <f>+BB42+BC42</f>
        <v>0</v>
      </c>
      <c r="BB42" s="328">
        <f>+AV42*'Prod O&amp;M'!P$67</f>
        <v>0</v>
      </c>
      <c r="BC42" s="329">
        <f>+AW42*Generation!M$108</f>
        <v>0</v>
      </c>
      <c r="BD42" s="208">
        <f>+BE42+BF42</f>
        <v>10846.084999999999</v>
      </c>
      <c r="BE42" s="42">
        <f t="shared" si="27"/>
        <v>0</v>
      </c>
      <c r="BF42" s="202">
        <f t="shared" si="27"/>
        <v>10846.084999999999</v>
      </c>
      <c r="BG42" s="208">
        <f>+BH42+BI42</f>
        <v>0</v>
      </c>
      <c r="BH42" s="42">
        <f t="shared" si="28"/>
        <v>0</v>
      </c>
      <c r="BI42" s="202">
        <f t="shared" si="28"/>
        <v>0</v>
      </c>
      <c r="BJ42" s="208">
        <f>+BK42+BL42</f>
        <v>10846.084999999999</v>
      </c>
      <c r="BK42" s="42">
        <f t="shared" si="29"/>
        <v>0</v>
      </c>
      <c r="BL42" s="202">
        <f t="shared" si="29"/>
        <v>10846.084999999999</v>
      </c>
      <c r="BM42" s="208">
        <f>+BN42+BO42</f>
        <v>10846.084999999999</v>
      </c>
      <c r="BN42" s="42">
        <f t="shared" si="30"/>
        <v>0</v>
      </c>
      <c r="BO42" s="42">
        <f t="shared" si="30"/>
        <v>10846.084999999999</v>
      </c>
      <c r="BP42" s="208">
        <f>+BQ42+BR42</f>
        <v>386.8551711158587</v>
      </c>
      <c r="BQ42" s="326">
        <f>BE42*Generation!$L$93</f>
        <v>0</v>
      </c>
      <c r="BR42" s="327">
        <f>+BF42*Generation!M$107</f>
        <v>386.8551711158587</v>
      </c>
      <c r="BS42" s="208">
        <f>+BT42+BU42</f>
        <v>386.8551711158587</v>
      </c>
      <c r="BT42" s="42">
        <f t="shared" si="31"/>
        <v>0</v>
      </c>
      <c r="BU42" s="42">
        <f t="shared" si="31"/>
        <v>386.8551711158587</v>
      </c>
      <c r="BV42" s="208">
        <f>+BW42+BX42</f>
        <v>10459.229828884141</v>
      </c>
      <c r="BW42" s="42">
        <f t="shared" si="32"/>
        <v>0</v>
      </c>
      <c r="BX42" s="202">
        <f t="shared" si="32"/>
        <v>10459.229828884141</v>
      </c>
    </row>
    <row r="43" spans="1:76" ht="15" customHeight="1">
      <c r="G43" s="3"/>
      <c r="Z43" t="s">
        <v>10096</v>
      </c>
      <c r="AA43" s="1565">
        <f>VLOOKUP(Z43,Data,ColNumber,FALSE)/1000</f>
        <v>1673.3330000000001</v>
      </c>
      <c r="AB43" s="357">
        <v>0</v>
      </c>
      <c r="AC43" s="375">
        <f>+AA43+AB43</f>
        <v>1673.3330000000001</v>
      </c>
      <c r="AE43" s="2">
        <f t="shared" si="25"/>
        <v>12</v>
      </c>
      <c r="AF43" t="s">
        <v>11361</v>
      </c>
      <c r="AG43" t="s">
        <v>11362</v>
      </c>
      <c r="AH43" t="s">
        <v>2378</v>
      </c>
      <c r="AI43" s="1357">
        <f>+AC43</f>
        <v>1673.3330000000001</v>
      </c>
      <c r="AJ43" s="355">
        <v>0</v>
      </c>
      <c r="AK43" s="202">
        <f>+AI43</f>
        <v>1673.3330000000001</v>
      </c>
      <c r="AL43" s="211">
        <v>0</v>
      </c>
      <c r="AM43" s="355">
        <v>0</v>
      </c>
      <c r="AN43" s="202">
        <f>+AL43</f>
        <v>0</v>
      </c>
      <c r="AO43" s="211">
        <v>0</v>
      </c>
      <c r="AP43" s="355">
        <v>0</v>
      </c>
      <c r="AQ43" s="202">
        <f>+AO43</f>
        <v>0</v>
      </c>
      <c r="AR43" s="208">
        <f>+AS43+AT43</f>
        <v>0</v>
      </c>
      <c r="AS43" s="325">
        <f>+AP43*'Prod O&amp;M'!P$66</f>
        <v>0</v>
      </c>
      <c r="AT43" s="327">
        <f>+AQ43*Generation!M$106</f>
        <v>0</v>
      </c>
      <c r="AU43" s="208">
        <f>+AV43+AW43</f>
        <v>1673.3330000000001</v>
      </c>
      <c r="AV43" s="42">
        <f>+AJ43-AS43</f>
        <v>0</v>
      </c>
      <c r="AW43" s="202">
        <f>+AK43-AR43</f>
        <v>1673.3330000000001</v>
      </c>
      <c r="AX43" s="208">
        <f>+AY43+AZ43</f>
        <v>0</v>
      </c>
      <c r="AY43" s="58">
        <f t="shared" si="26"/>
        <v>0</v>
      </c>
      <c r="AZ43" s="106">
        <f t="shared" si="26"/>
        <v>0</v>
      </c>
      <c r="BA43" s="208">
        <f>+BB43+BC43</f>
        <v>0</v>
      </c>
      <c r="BB43" s="328">
        <f>+AV43*'Prod O&amp;M'!P$67</f>
        <v>0</v>
      </c>
      <c r="BC43" s="329">
        <f>+AW43*Generation!M$108</f>
        <v>0</v>
      </c>
      <c r="BD43" s="208">
        <f>+BE43+BF43</f>
        <v>1673.3330000000001</v>
      </c>
      <c r="BE43" s="42">
        <f t="shared" si="27"/>
        <v>0</v>
      </c>
      <c r="BF43" s="202">
        <f t="shared" si="27"/>
        <v>1673.3330000000001</v>
      </c>
      <c r="BG43" s="208">
        <f>+BH43+BI43</f>
        <v>0</v>
      </c>
      <c r="BH43" s="42">
        <f t="shared" si="28"/>
        <v>0</v>
      </c>
      <c r="BI43" s="202">
        <f t="shared" si="28"/>
        <v>0</v>
      </c>
      <c r="BJ43" s="208">
        <f>+BK43+BL43</f>
        <v>1673.3330000000001</v>
      </c>
      <c r="BK43" s="42">
        <f t="shared" si="29"/>
        <v>0</v>
      </c>
      <c r="BL43" s="202">
        <f t="shared" si="29"/>
        <v>1673.3330000000001</v>
      </c>
      <c r="BM43" s="208">
        <f>+BN43+BO43</f>
        <v>1673.3330000000001</v>
      </c>
      <c r="BN43" s="42">
        <f t="shared" si="30"/>
        <v>0</v>
      </c>
      <c r="BO43" s="42">
        <f t="shared" si="30"/>
        <v>1673.3330000000001</v>
      </c>
      <c r="BP43" s="208">
        <f>+BQ43+BR43</f>
        <v>59.683980353170128</v>
      </c>
      <c r="BQ43" s="326">
        <f>BE43*Generation!$L$93</f>
        <v>0</v>
      </c>
      <c r="BR43" s="327">
        <f>+BF43*Generation!M$107</f>
        <v>59.683980353170128</v>
      </c>
      <c r="BS43" s="208">
        <f>+BT43+BU43</f>
        <v>59.683980353170128</v>
      </c>
      <c r="BT43" s="42">
        <f t="shared" si="31"/>
        <v>0</v>
      </c>
      <c r="BU43" s="42">
        <f t="shared" si="31"/>
        <v>59.683980353170128</v>
      </c>
      <c r="BV43" s="208">
        <f>+BW43+BX43</f>
        <v>1613.6490196468299</v>
      </c>
      <c r="BW43" s="42">
        <f t="shared" si="32"/>
        <v>0</v>
      </c>
      <c r="BX43" s="202">
        <f t="shared" si="32"/>
        <v>1613.6490196468299</v>
      </c>
    </row>
    <row r="44" spans="1:76" ht="15" customHeight="1">
      <c r="Z44" t="s">
        <v>10097</v>
      </c>
      <c r="AA44" s="1565">
        <f>VLOOKUP(Z44,Data,ColNumber,FALSE)/1000</f>
        <v>1181.7370000000001</v>
      </c>
      <c r="AB44" s="357">
        <v>0</v>
      </c>
      <c r="AC44" s="375">
        <f>+AA44+AB44</f>
        <v>1181.7370000000001</v>
      </c>
      <c r="AE44" s="2">
        <f t="shared" si="25"/>
        <v>13</v>
      </c>
      <c r="AF44" t="s">
        <v>11363</v>
      </c>
      <c r="AG44" t="s">
        <v>11364</v>
      </c>
      <c r="AH44" t="s">
        <v>7746</v>
      </c>
      <c r="AI44" s="1359">
        <f>+AC44</f>
        <v>1181.7370000000001</v>
      </c>
      <c r="AJ44" s="236">
        <f>+AI44</f>
        <v>1181.7370000000001</v>
      </c>
      <c r="AK44" s="356">
        <v>0</v>
      </c>
      <c r="AL44" s="211">
        <v>0</v>
      </c>
      <c r="AM44" s="236">
        <f>+AL44</f>
        <v>0</v>
      </c>
      <c r="AN44" s="356">
        <v>0</v>
      </c>
      <c r="AO44" s="387">
        <v>0</v>
      </c>
      <c r="AP44" s="236">
        <f>+AO44</f>
        <v>0</v>
      </c>
      <c r="AQ44" s="356">
        <v>0</v>
      </c>
      <c r="AR44" s="208">
        <f>+AT44+AS44</f>
        <v>0</v>
      </c>
      <c r="AS44" s="325">
        <f>+AP44*'Prod O&amp;M'!P$66</f>
        <v>0</v>
      </c>
      <c r="AT44" s="327">
        <f>+AQ44*Generation!M$106</f>
        <v>0</v>
      </c>
      <c r="AU44" s="208">
        <f>+AV44+AW44</f>
        <v>1181.7370000000001</v>
      </c>
      <c r="AV44" s="42">
        <f>+AJ44-AS44</f>
        <v>1181.7370000000001</v>
      </c>
      <c r="AW44" s="202">
        <f>+AK44-AR44</f>
        <v>0</v>
      </c>
      <c r="AX44" s="208">
        <f>+AY44+AZ44</f>
        <v>0</v>
      </c>
      <c r="AY44" s="58">
        <f t="shared" si="26"/>
        <v>0</v>
      </c>
      <c r="AZ44" s="106">
        <f t="shared" si="26"/>
        <v>0</v>
      </c>
      <c r="BA44" s="208">
        <f>+BB44+BC44</f>
        <v>0</v>
      </c>
      <c r="BB44" s="328">
        <f>+AV44*'Prod O&amp;M'!P$67</f>
        <v>0</v>
      </c>
      <c r="BC44" s="329">
        <f>+AW44*Generation!M$108</f>
        <v>0</v>
      </c>
      <c r="BD44" s="208">
        <f>+BE44+BF44</f>
        <v>1181.7370000000001</v>
      </c>
      <c r="BE44" s="42">
        <f t="shared" si="27"/>
        <v>1181.7370000000001</v>
      </c>
      <c r="BF44" s="202">
        <f t="shared" si="27"/>
        <v>0</v>
      </c>
      <c r="BG44" s="208">
        <f>+BH44+BI44</f>
        <v>0</v>
      </c>
      <c r="BH44" s="42">
        <f t="shared" si="28"/>
        <v>0</v>
      </c>
      <c r="BI44" s="202">
        <f t="shared" si="28"/>
        <v>0</v>
      </c>
      <c r="BJ44" s="208">
        <f>+BK44+BL44</f>
        <v>1181.7370000000001</v>
      </c>
      <c r="BK44" s="42">
        <f t="shared" si="29"/>
        <v>1181.7370000000001</v>
      </c>
      <c r="BL44" s="202">
        <f t="shared" si="29"/>
        <v>0</v>
      </c>
      <c r="BM44" s="208">
        <f>+BN44+BO44</f>
        <v>1181.7370000000001</v>
      </c>
      <c r="BN44" s="42">
        <f t="shared" si="30"/>
        <v>1181.7370000000001</v>
      </c>
      <c r="BO44" s="42">
        <f t="shared" si="30"/>
        <v>0</v>
      </c>
      <c r="BP44" s="208">
        <f>+BQ44+BR44</f>
        <v>43.584706643375824</v>
      </c>
      <c r="BQ44" s="326">
        <f>BE44*Generation!$L$93</f>
        <v>43.584706643375824</v>
      </c>
      <c r="BR44" s="327">
        <f>+BF44*Generation!M$107</f>
        <v>0</v>
      </c>
      <c r="BS44" s="208">
        <f>+BT44+BU44</f>
        <v>43.584706643375824</v>
      </c>
      <c r="BT44" s="42">
        <f t="shared" si="31"/>
        <v>43.584706643375824</v>
      </c>
      <c r="BU44" s="42">
        <f t="shared" si="31"/>
        <v>0</v>
      </c>
      <c r="BV44" s="208">
        <f>+BW44+BX44</f>
        <v>1138.1522933566243</v>
      </c>
      <c r="BW44" s="42">
        <f t="shared" si="32"/>
        <v>1138.1522933566243</v>
      </c>
      <c r="BX44" s="202">
        <f t="shared" si="32"/>
        <v>0</v>
      </c>
    </row>
    <row r="45" spans="1:76" ht="15" customHeight="1">
      <c r="C45" s="112"/>
      <c r="D45" s="112" t="s">
        <v>6094</v>
      </c>
      <c r="G45" s="1052" t="s">
        <v>3205</v>
      </c>
      <c r="H45" s="1178"/>
      <c r="I45" s="1178"/>
      <c r="J45" s="1178"/>
      <c r="K45" s="1178"/>
      <c r="L45" s="679"/>
      <c r="AE45" s="2">
        <f t="shared" si="25"/>
        <v>14</v>
      </c>
      <c r="AG45" s="1" t="s">
        <v>11365</v>
      </c>
      <c r="AI45" s="209">
        <f t="shared" ref="AI45:AN45" si="33">SUM(AI33:AI44)</f>
        <v>30002.947999999997</v>
      </c>
      <c r="AJ45" s="210">
        <f t="shared" si="33"/>
        <v>17266.24280218222</v>
      </c>
      <c r="AK45" s="210">
        <f t="shared" si="33"/>
        <v>12736.705197817779</v>
      </c>
      <c r="AL45" s="209">
        <f t="shared" si="33"/>
        <v>0</v>
      </c>
      <c r="AM45" s="210">
        <f t="shared" si="33"/>
        <v>0</v>
      </c>
      <c r="AN45" s="210">
        <f t="shared" si="33"/>
        <v>0</v>
      </c>
      <c r="AO45" s="209">
        <f t="shared" ref="AO45:BX45" si="34">SUM(AO33:AO44)</f>
        <v>0</v>
      </c>
      <c r="AP45" s="210">
        <f t="shared" si="34"/>
        <v>0</v>
      </c>
      <c r="AQ45" s="210">
        <f t="shared" si="34"/>
        <v>0</v>
      </c>
      <c r="AR45" s="209">
        <f t="shared" si="34"/>
        <v>0</v>
      </c>
      <c r="AS45" s="210">
        <f t="shared" si="34"/>
        <v>0</v>
      </c>
      <c r="AT45" s="210">
        <f t="shared" si="34"/>
        <v>0</v>
      </c>
      <c r="AU45" s="209">
        <f t="shared" si="34"/>
        <v>30002.947999999997</v>
      </c>
      <c r="AV45" s="210">
        <f t="shared" si="34"/>
        <v>17266.24280218222</v>
      </c>
      <c r="AW45" s="210">
        <f t="shared" si="34"/>
        <v>12736.705197817779</v>
      </c>
      <c r="AX45" s="209">
        <f t="shared" si="34"/>
        <v>0</v>
      </c>
      <c r="AY45" s="210">
        <f t="shared" si="34"/>
        <v>0</v>
      </c>
      <c r="AZ45" s="210">
        <f t="shared" si="34"/>
        <v>0</v>
      </c>
      <c r="BA45" s="209">
        <f t="shared" si="34"/>
        <v>0</v>
      </c>
      <c r="BB45" s="210">
        <f t="shared" si="34"/>
        <v>0</v>
      </c>
      <c r="BC45" s="210">
        <f t="shared" si="34"/>
        <v>0</v>
      </c>
      <c r="BD45" s="209">
        <f t="shared" si="34"/>
        <v>30002.947999999997</v>
      </c>
      <c r="BE45" s="210">
        <f t="shared" si="34"/>
        <v>17266.24280218222</v>
      </c>
      <c r="BF45" s="210">
        <f t="shared" si="34"/>
        <v>12736.705197817779</v>
      </c>
      <c r="BG45" s="209">
        <f t="shared" si="34"/>
        <v>0</v>
      </c>
      <c r="BH45" s="210">
        <f t="shared" si="34"/>
        <v>0</v>
      </c>
      <c r="BI45" s="210">
        <f t="shared" si="34"/>
        <v>0</v>
      </c>
      <c r="BJ45" s="209">
        <f t="shared" si="34"/>
        <v>30002.947999999997</v>
      </c>
      <c r="BK45" s="210">
        <f t="shared" si="34"/>
        <v>17266.24280218222</v>
      </c>
      <c r="BL45" s="210">
        <f t="shared" si="34"/>
        <v>12736.705197817779</v>
      </c>
      <c r="BM45" s="209">
        <f t="shared" si="34"/>
        <v>30002.947999999997</v>
      </c>
      <c r="BN45" s="210">
        <f t="shared" si="34"/>
        <v>17266.24280218222</v>
      </c>
      <c r="BO45" s="210">
        <f t="shared" si="34"/>
        <v>12736.705197817779</v>
      </c>
      <c r="BP45" s="209">
        <f t="shared" si="34"/>
        <v>1091.1011432140449</v>
      </c>
      <c r="BQ45" s="210">
        <f t="shared" si="34"/>
        <v>636.81185184724814</v>
      </c>
      <c r="BR45" s="210">
        <f t="shared" si="34"/>
        <v>454.28929136679676</v>
      </c>
      <c r="BS45" s="209">
        <f t="shared" si="34"/>
        <v>1091.1011432140449</v>
      </c>
      <c r="BT45" s="210">
        <f t="shared" si="34"/>
        <v>636.81185184724814</v>
      </c>
      <c r="BU45" s="210">
        <f t="shared" si="34"/>
        <v>454.28929136679676</v>
      </c>
      <c r="BV45" s="209">
        <f t="shared" si="34"/>
        <v>28911.846856785953</v>
      </c>
      <c r="BW45" s="210">
        <f t="shared" si="34"/>
        <v>16629.430950334972</v>
      </c>
      <c r="BX45" s="218">
        <f t="shared" si="34"/>
        <v>12282.415906450982</v>
      </c>
    </row>
    <row r="46" spans="1:76" ht="15" customHeight="1">
      <c r="C46" s="112"/>
      <c r="D46" s="112" t="s">
        <v>6095</v>
      </c>
      <c r="E46" s="112" t="s">
        <v>3204</v>
      </c>
      <c r="G46" s="984" t="s">
        <v>5496</v>
      </c>
      <c r="H46" s="336"/>
      <c r="I46" s="336"/>
      <c r="J46" s="336"/>
      <c r="K46" s="336"/>
      <c r="L46" s="50"/>
      <c r="AE46" s="2">
        <f t="shared" si="25"/>
        <v>15</v>
      </c>
      <c r="AG46" t="s">
        <v>11366</v>
      </c>
      <c r="AI46" s="211"/>
      <c r="AJ46" s="42"/>
      <c r="AK46" s="202"/>
      <c r="AL46" s="211"/>
      <c r="AM46" s="42"/>
      <c r="AN46" s="202"/>
      <c r="AO46" s="211"/>
      <c r="AP46" s="42"/>
      <c r="AQ46" s="202"/>
      <c r="AR46" s="208"/>
      <c r="AS46" s="42"/>
      <c r="AT46" s="202"/>
      <c r="AU46" s="208"/>
      <c r="AV46" s="42"/>
      <c r="AW46" s="202"/>
      <c r="AX46" s="208"/>
      <c r="AY46" s="42"/>
      <c r="AZ46" s="202"/>
      <c r="BA46" s="208"/>
      <c r="BB46" s="42"/>
      <c r="BC46" s="202"/>
      <c r="BD46" s="208"/>
      <c r="BE46" s="42"/>
      <c r="BF46" s="202"/>
      <c r="BG46" s="208"/>
      <c r="BH46" s="42"/>
      <c r="BI46" s="202"/>
      <c r="BJ46" s="208"/>
      <c r="BK46" s="42"/>
      <c r="BL46" s="202"/>
      <c r="BM46" s="208"/>
      <c r="BN46" s="42"/>
      <c r="BO46" s="202"/>
      <c r="BP46" s="208"/>
      <c r="BQ46" s="42"/>
      <c r="BR46" s="202"/>
      <c r="BS46" s="208"/>
      <c r="BT46" s="42"/>
      <c r="BU46" s="202"/>
      <c r="BV46" s="208"/>
      <c r="BW46" s="42"/>
      <c r="BX46" s="202"/>
    </row>
    <row r="47" spans="1:76" ht="15" customHeight="1">
      <c r="C47" s="11" t="s">
        <v>6093</v>
      </c>
      <c r="D47" s="11" t="s">
        <v>6096</v>
      </c>
      <c r="E47" s="11" t="s">
        <v>7210</v>
      </c>
      <c r="G47" s="1659" t="str">
        <f>PERIOD</f>
        <v>FOR THE FORECAST PERIOD ENDING 12/31/09</v>
      </c>
      <c r="H47" s="1180"/>
      <c r="I47" s="1180"/>
      <c r="J47" s="1180"/>
      <c r="K47" s="1180"/>
      <c r="L47" s="54"/>
      <c r="Z47" t="s">
        <v>10099</v>
      </c>
      <c r="AA47" s="1565">
        <f t="shared" ref="AA47:AA55" si="35">VLOOKUP(Z47,Data,ColNumber,FALSE)/1000</f>
        <v>857.31600000000003</v>
      </c>
      <c r="AB47" s="357">
        <v>0</v>
      </c>
      <c r="AC47" s="375">
        <f t="shared" ref="AC47:AC55" si="36">+AA47+AB47</f>
        <v>857.31600000000003</v>
      </c>
      <c r="AE47" s="2">
        <f t="shared" si="25"/>
        <v>16</v>
      </c>
      <c r="AF47" t="s">
        <v>11367</v>
      </c>
      <c r="AG47" t="s">
        <v>3782</v>
      </c>
      <c r="AH47" t="s">
        <v>7746</v>
      </c>
      <c r="AI47" s="1357">
        <f t="shared" ref="AI47:AI55" si="37">+AC47</f>
        <v>857.31600000000003</v>
      </c>
      <c r="AJ47" s="42">
        <f t="shared" ref="AJ47:AJ55" si="38">+AI47</f>
        <v>857.31600000000003</v>
      </c>
      <c r="AK47" s="356">
        <v>0</v>
      </c>
      <c r="AL47" s="211">
        <v>0</v>
      </c>
      <c r="AM47" s="42">
        <f t="shared" ref="AM47:AM55" si="39">+AL47</f>
        <v>0</v>
      </c>
      <c r="AN47" s="356">
        <v>0</v>
      </c>
      <c r="AO47" s="211">
        <v>0</v>
      </c>
      <c r="AP47" s="42">
        <f t="shared" ref="AP47:AP55" si="40">+AO47</f>
        <v>0</v>
      </c>
      <c r="AQ47" s="356">
        <v>0</v>
      </c>
      <c r="AR47" s="208">
        <f t="shared" ref="AR47:AR55" si="41">+AS47+AT47</f>
        <v>0</v>
      </c>
      <c r="AS47" s="325">
        <f>+AP47*'Prod O&amp;M'!P$66</f>
        <v>0</v>
      </c>
      <c r="AT47" s="327">
        <f>+AQ47*Generation!M$106</f>
        <v>0</v>
      </c>
      <c r="AU47" s="208">
        <f t="shared" ref="AU47:AU55" si="42">+AV47+AW47</f>
        <v>857.31600000000003</v>
      </c>
      <c r="AV47" s="42">
        <f t="shared" ref="AV47:AV55" si="43">+AJ47-AS47</f>
        <v>857.31600000000003</v>
      </c>
      <c r="AW47" s="202">
        <f t="shared" ref="AW47:AW55" si="44">+AK47-AR47</f>
        <v>0</v>
      </c>
      <c r="AX47" s="208">
        <f t="shared" ref="AX47:AX55" si="45">+AY47+AZ47</f>
        <v>0</v>
      </c>
      <c r="AY47" s="58">
        <f t="shared" ref="AY47:AY55" si="46">+AM47-AS47</f>
        <v>0</v>
      </c>
      <c r="AZ47" s="106">
        <f t="shared" ref="AZ47:AZ55" si="47">+AN47-AT47</f>
        <v>0</v>
      </c>
      <c r="BA47" s="208">
        <f t="shared" ref="BA47:BA55" si="48">+BB47+BC47</f>
        <v>0</v>
      </c>
      <c r="BB47" s="328">
        <f>+AV47*'Prod O&amp;M'!P$67</f>
        <v>0</v>
      </c>
      <c r="BC47" s="329">
        <f>+AW47*Generation!M$108</f>
        <v>0</v>
      </c>
      <c r="BD47" s="208">
        <f t="shared" ref="BD47:BD55" si="49">+BE47+BF47</f>
        <v>857.31600000000003</v>
      </c>
      <c r="BE47" s="42">
        <f t="shared" ref="BE47:BE55" si="50">+AJ47-AS47-BB47</f>
        <v>857.31600000000003</v>
      </c>
      <c r="BF47" s="202">
        <f t="shared" ref="BF47:BF55" si="51">+AK47-AT47-BC47</f>
        <v>0</v>
      </c>
      <c r="BG47" s="208">
        <f t="shared" ref="BG47:BG55" si="52">+BH47+BI47</f>
        <v>0</v>
      </c>
      <c r="BH47" s="42">
        <f t="shared" ref="BH47:BH55" si="53">+AY47-BB47</f>
        <v>0</v>
      </c>
      <c r="BI47" s="202">
        <f t="shared" ref="BI47:BI55" si="54">+AZ47-BC47</f>
        <v>0</v>
      </c>
      <c r="BJ47" s="208">
        <f t="shared" ref="BJ47:BJ55" si="55">+BK47+BL47</f>
        <v>857.31600000000003</v>
      </c>
      <c r="BK47" s="42">
        <f t="shared" ref="BK47:BK55" si="56">+AJ47-AM47</f>
        <v>857.31600000000003</v>
      </c>
      <c r="BL47" s="202">
        <f t="shared" ref="BL47:BL55" si="57">+AK47-AN47</f>
        <v>0</v>
      </c>
      <c r="BM47" s="208">
        <f t="shared" ref="BM47:BM55" si="58">+BN47+BO47</f>
        <v>857.31600000000003</v>
      </c>
      <c r="BN47" s="42">
        <f t="shared" ref="BN47:BN55" si="59">+BK47-AS47-BB47</f>
        <v>857.31600000000003</v>
      </c>
      <c r="BO47" s="42">
        <f t="shared" ref="BO47:BO55" si="60">+BL47-AT47-BC47</f>
        <v>0</v>
      </c>
      <c r="BP47" s="208">
        <f t="shared" ref="BP47:BP55" si="61">+BQ47+BR47</f>
        <v>31.619443548498854</v>
      </c>
      <c r="BQ47" s="326">
        <f>BE47*Generation!$L$93</f>
        <v>31.619443548498854</v>
      </c>
      <c r="BR47" s="327">
        <f>+BF47*Generation!M$107</f>
        <v>0</v>
      </c>
      <c r="BS47" s="208">
        <f t="shared" ref="BS47:BS55" si="62">+BT47+BU47</f>
        <v>31.619443548498854</v>
      </c>
      <c r="BT47" s="42">
        <f t="shared" ref="BT47:BT55" si="63">+AS47+BB47+BQ47</f>
        <v>31.619443548498854</v>
      </c>
      <c r="BU47" s="42">
        <f t="shared" ref="BU47:BU55" si="64">+AT47+BC47+BR47</f>
        <v>0</v>
      </c>
      <c r="BV47" s="208">
        <f t="shared" ref="BV47:BV55" si="65">+BW47+BX47</f>
        <v>825.69655645150112</v>
      </c>
      <c r="BW47" s="42">
        <f t="shared" ref="BW47:BW55" si="66">+AJ47-BT47</f>
        <v>825.69655645150112</v>
      </c>
      <c r="BX47" s="202">
        <f t="shared" ref="BX47:BX55" si="67">+AK47-BU47</f>
        <v>0</v>
      </c>
    </row>
    <row r="48" spans="1:76" ht="15" customHeight="1">
      <c r="G48" s="49"/>
      <c r="H48" s="3" t="s">
        <v>4577</v>
      </c>
      <c r="I48" s="3"/>
      <c r="J48" s="3"/>
      <c r="K48" s="3"/>
      <c r="L48" s="50"/>
      <c r="Z48" t="s">
        <v>10101</v>
      </c>
      <c r="AA48" s="1565">
        <f t="shared" si="35"/>
        <v>5916.1270000000004</v>
      </c>
      <c r="AB48" s="357">
        <v>0</v>
      </c>
      <c r="AC48" s="375">
        <f t="shared" si="36"/>
        <v>5916.1270000000004</v>
      </c>
      <c r="AE48" s="2">
        <f t="shared" si="25"/>
        <v>17</v>
      </c>
      <c r="AF48" t="s">
        <v>11368</v>
      </c>
      <c r="AG48" t="s">
        <v>11369</v>
      </c>
      <c r="AH48" t="s">
        <v>7746</v>
      </c>
      <c r="AI48" s="1357">
        <f t="shared" si="37"/>
        <v>5916.1270000000004</v>
      </c>
      <c r="AJ48" s="42">
        <f t="shared" si="38"/>
        <v>5916.1270000000004</v>
      </c>
      <c r="AK48" s="356">
        <v>0</v>
      </c>
      <c r="AL48" s="211">
        <v>0</v>
      </c>
      <c r="AM48" s="42">
        <f t="shared" si="39"/>
        <v>0</v>
      </c>
      <c r="AN48" s="356">
        <v>0</v>
      </c>
      <c r="AO48" s="211">
        <v>0</v>
      </c>
      <c r="AP48" s="42">
        <f t="shared" si="40"/>
        <v>0</v>
      </c>
      <c r="AQ48" s="356">
        <v>0</v>
      </c>
      <c r="AR48" s="208">
        <f t="shared" si="41"/>
        <v>0</v>
      </c>
      <c r="AS48" s="325">
        <f>+AP48*'Prod O&amp;M'!P$66</f>
        <v>0</v>
      </c>
      <c r="AT48" s="327">
        <f>+AQ48*Generation!M$106</f>
        <v>0</v>
      </c>
      <c r="AU48" s="208">
        <f t="shared" si="42"/>
        <v>5916.1270000000004</v>
      </c>
      <c r="AV48" s="42">
        <f t="shared" si="43"/>
        <v>5916.1270000000004</v>
      </c>
      <c r="AW48" s="202">
        <f t="shared" si="44"/>
        <v>0</v>
      </c>
      <c r="AX48" s="208">
        <f t="shared" si="45"/>
        <v>0</v>
      </c>
      <c r="AY48" s="58">
        <f t="shared" si="46"/>
        <v>0</v>
      </c>
      <c r="AZ48" s="106">
        <f t="shared" si="47"/>
        <v>0</v>
      </c>
      <c r="BA48" s="208">
        <f t="shared" si="48"/>
        <v>0</v>
      </c>
      <c r="BB48" s="328">
        <f>+AV48*'Prod O&amp;M'!P$67</f>
        <v>0</v>
      </c>
      <c r="BC48" s="329">
        <f>+AW48*Generation!M$108</f>
        <v>0</v>
      </c>
      <c r="BD48" s="208">
        <f t="shared" si="49"/>
        <v>5916.1270000000004</v>
      </c>
      <c r="BE48" s="42">
        <f t="shared" si="50"/>
        <v>5916.1270000000004</v>
      </c>
      <c r="BF48" s="202">
        <f t="shared" si="51"/>
        <v>0</v>
      </c>
      <c r="BG48" s="208">
        <f t="shared" si="52"/>
        <v>0</v>
      </c>
      <c r="BH48" s="42">
        <f t="shared" si="53"/>
        <v>0</v>
      </c>
      <c r="BI48" s="202">
        <f t="shared" si="54"/>
        <v>0</v>
      </c>
      <c r="BJ48" s="208">
        <f t="shared" si="55"/>
        <v>5916.1270000000004</v>
      </c>
      <c r="BK48" s="42">
        <f t="shared" si="56"/>
        <v>5916.1270000000004</v>
      </c>
      <c r="BL48" s="202">
        <f t="shared" si="57"/>
        <v>0</v>
      </c>
      <c r="BM48" s="208">
        <f t="shared" si="58"/>
        <v>5916.1270000000004</v>
      </c>
      <c r="BN48" s="42">
        <f t="shared" si="59"/>
        <v>5916.1270000000004</v>
      </c>
      <c r="BO48" s="42">
        <f t="shared" si="60"/>
        <v>0</v>
      </c>
      <c r="BP48" s="208">
        <f t="shared" si="61"/>
        <v>218.19800832161056</v>
      </c>
      <c r="BQ48" s="326">
        <f>BE48*Generation!$L$93</f>
        <v>218.19800832161056</v>
      </c>
      <c r="BR48" s="327">
        <f>+BF48*Generation!M$107</f>
        <v>0</v>
      </c>
      <c r="BS48" s="208">
        <f t="shared" si="62"/>
        <v>218.19800832161056</v>
      </c>
      <c r="BT48" s="42">
        <f t="shared" si="63"/>
        <v>218.19800832161056</v>
      </c>
      <c r="BU48" s="42">
        <f t="shared" si="64"/>
        <v>0</v>
      </c>
      <c r="BV48" s="208">
        <f t="shared" si="65"/>
        <v>5697.92899167839</v>
      </c>
      <c r="BW48" s="42">
        <f t="shared" si="66"/>
        <v>5697.92899167839</v>
      </c>
      <c r="BX48" s="202">
        <f t="shared" si="67"/>
        <v>0</v>
      </c>
    </row>
    <row r="49" spans="2:76" ht="15" customHeight="1">
      <c r="C49" s="1565"/>
      <c r="D49" s="357"/>
      <c r="E49" s="375"/>
      <c r="G49" s="101"/>
      <c r="H49" s="56"/>
      <c r="I49" s="56"/>
      <c r="J49" s="112"/>
      <c r="K49" s="112"/>
      <c r="L49" s="113" t="s">
        <v>7520</v>
      </c>
      <c r="Z49" t="s">
        <v>10102</v>
      </c>
      <c r="AA49" s="1565">
        <f t="shared" si="35"/>
        <v>3286.2130000000002</v>
      </c>
      <c r="AB49" s="357">
        <v>0</v>
      </c>
      <c r="AC49" s="375">
        <f t="shared" si="36"/>
        <v>3286.2130000000002</v>
      </c>
      <c r="AE49" s="2">
        <f t="shared" si="25"/>
        <v>18</v>
      </c>
      <c r="AF49" t="s">
        <v>11370</v>
      </c>
      <c r="AG49" t="s">
        <v>5300</v>
      </c>
      <c r="AH49" t="s">
        <v>7746</v>
      </c>
      <c r="AI49" s="1357">
        <f t="shared" si="37"/>
        <v>3286.2130000000002</v>
      </c>
      <c r="AJ49" s="42">
        <f t="shared" si="38"/>
        <v>3286.2130000000002</v>
      </c>
      <c r="AK49" s="356">
        <v>0</v>
      </c>
      <c r="AL49" s="211">
        <v>0</v>
      </c>
      <c r="AM49" s="42">
        <f t="shared" si="39"/>
        <v>0</v>
      </c>
      <c r="AN49" s="356">
        <v>0</v>
      </c>
      <c r="AO49" s="211">
        <v>0</v>
      </c>
      <c r="AP49" s="42">
        <f t="shared" si="40"/>
        <v>0</v>
      </c>
      <c r="AQ49" s="356">
        <v>0</v>
      </c>
      <c r="AR49" s="208">
        <f t="shared" si="41"/>
        <v>0</v>
      </c>
      <c r="AS49" s="325">
        <f>+AP49*'Prod O&amp;M'!P$66</f>
        <v>0</v>
      </c>
      <c r="AT49" s="327">
        <f>+AQ49*Generation!M$106</f>
        <v>0</v>
      </c>
      <c r="AU49" s="208">
        <f t="shared" si="42"/>
        <v>3286.2130000000002</v>
      </c>
      <c r="AV49" s="42">
        <f t="shared" si="43"/>
        <v>3286.2130000000002</v>
      </c>
      <c r="AW49" s="202">
        <f t="shared" si="44"/>
        <v>0</v>
      </c>
      <c r="AX49" s="208">
        <f t="shared" si="45"/>
        <v>0</v>
      </c>
      <c r="AY49" s="58">
        <f t="shared" si="46"/>
        <v>0</v>
      </c>
      <c r="AZ49" s="106">
        <f t="shared" si="47"/>
        <v>0</v>
      </c>
      <c r="BA49" s="208">
        <f t="shared" si="48"/>
        <v>0</v>
      </c>
      <c r="BB49" s="328">
        <f>+AV49*'Prod O&amp;M'!P$67</f>
        <v>0</v>
      </c>
      <c r="BC49" s="329">
        <f>+AW49*Generation!M$108</f>
        <v>0</v>
      </c>
      <c r="BD49" s="208">
        <f t="shared" si="49"/>
        <v>3286.2130000000002</v>
      </c>
      <c r="BE49" s="42">
        <f t="shared" si="50"/>
        <v>3286.2130000000002</v>
      </c>
      <c r="BF49" s="202">
        <f t="shared" si="51"/>
        <v>0</v>
      </c>
      <c r="BG49" s="208">
        <f t="shared" si="52"/>
        <v>0</v>
      </c>
      <c r="BH49" s="42">
        <f t="shared" si="53"/>
        <v>0</v>
      </c>
      <c r="BI49" s="202">
        <f t="shared" si="54"/>
        <v>0</v>
      </c>
      <c r="BJ49" s="208">
        <f t="shared" si="55"/>
        <v>3286.2130000000002</v>
      </c>
      <c r="BK49" s="42">
        <f t="shared" si="56"/>
        <v>3286.2130000000002</v>
      </c>
      <c r="BL49" s="202">
        <f t="shared" si="57"/>
        <v>0</v>
      </c>
      <c r="BM49" s="208">
        <f t="shared" si="58"/>
        <v>3286.2130000000002</v>
      </c>
      <c r="BN49" s="42">
        <f t="shared" si="59"/>
        <v>3286.2130000000002</v>
      </c>
      <c r="BO49" s="42">
        <f t="shared" si="60"/>
        <v>0</v>
      </c>
      <c r="BP49" s="208">
        <f t="shared" si="61"/>
        <v>121.20178142230294</v>
      </c>
      <c r="BQ49" s="326">
        <f>BE49*Generation!$L$93</f>
        <v>121.20178142230294</v>
      </c>
      <c r="BR49" s="327">
        <f>+BF49*Generation!M$107</f>
        <v>0</v>
      </c>
      <c r="BS49" s="208">
        <f t="shared" si="62"/>
        <v>121.20178142230294</v>
      </c>
      <c r="BT49" s="42">
        <f t="shared" si="63"/>
        <v>121.20178142230294</v>
      </c>
      <c r="BU49" s="42">
        <f t="shared" si="64"/>
        <v>0</v>
      </c>
      <c r="BV49" s="208">
        <f t="shared" si="65"/>
        <v>3165.011218577697</v>
      </c>
      <c r="BW49" s="42">
        <f t="shared" si="66"/>
        <v>3165.011218577697</v>
      </c>
      <c r="BX49" s="202">
        <f t="shared" si="67"/>
        <v>0</v>
      </c>
    </row>
    <row r="50" spans="2:76" ht="15" customHeight="1">
      <c r="C50" s="1565"/>
      <c r="D50" s="357"/>
      <c r="E50" s="375"/>
      <c r="G50" s="101"/>
      <c r="H50" s="56"/>
      <c r="I50" s="56" t="s">
        <v>4577</v>
      </c>
      <c r="J50" s="112" t="s">
        <v>7522</v>
      </c>
      <c r="K50" s="112" t="s">
        <v>7521</v>
      </c>
      <c r="L50" s="113" t="s">
        <v>7522</v>
      </c>
      <c r="Z50" t="s">
        <v>10103</v>
      </c>
      <c r="AA50" s="1565">
        <f t="shared" si="35"/>
        <v>0</v>
      </c>
      <c r="AB50" s="357">
        <v>0</v>
      </c>
      <c r="AC50" s="375">
        <f t="shared" si="36"/>
        <v>0</v>
      </c>
      <c r="AE50" s="2">
        <f t="shared" si="25"/>
        <v>19</v>
      </c>
      <c r="AF50" t="s">
        <v>5301</v>
      </c>
      <c r="AG50" t="s">
        <v>7213</v>
      </c>
      <c r="AH50" t="s">
        <v>7746</v>
      </c>
      <c r="AI50" s="1357">
        <f t="shared" si="37"/>
        <v>0</v>
      </c>
      <c r="AJ50" s="42">
        <f t="shared" si="38"/>
        <v>0</v>
      </c>
      <c r="AK50" s="356">
        <v>0</v>
      </c>
      <c r="AL50" s="211">
        <v>0</v>
      </c>
      <c r="AM50" s="42">
        <f t="shared" si="39"/>
        <v>0</v>
      </c>
      <c r="AN50" s="356">
        <v>0</v>
      </c>
      <c r="AO50" s="211">
        <v>0</v>
      </c>
      <c r="AP50" s="42">
        <f t="shared" si="40"/>
        <v>0</v>
      </c>
      <c r="AQ50" s="356">
        <v>0</v>
      </c>
      <c r="AR50" s="208">
        <f t="shared" si="41"/>
        <v>0</v>
      </c>
      <c r="AS50" s="325">
        <f>+AP50*'Prod O&amp;M'!P$66</f>
        <v>0</v>
      </c>
      <c r="AT50" s="327">
        <f>+AQ50*Generation!M$106</f>
        <v>0</v>
      </c>
      <c r="AU50" s="208">
        <f t="shared" si="42"/>
        <v>0</v>
      </c>
      <c r="AV50" s="42">
        <f t="shared" si="43"/>
        <v>0</v>
      </c>
      <c r="AW50" s="202">
        <f t="shared" si="44"/>
        <v>0</v>
      </c>
      <c r="AX50" s="208">
        <f t="shared" si="45"/>
        <v>0</v>
      </c>
      <c r="AY50" s="58">
        <f t="shared" si="46"/>
        <v>0</v>
      </c>
      <c r="AZ50" s="106">
        <f t="shared" si="47"/>
        <v>0</v>
      </c>
      <c r="BA50" s="208">
        <f t="shared" si="48"/>
        <v>0</v>
      </c>
      <c r="BB50" s="328">
        <f>+AV50*'Prod O&amp;M'!P$67</f>
        <v>0</v>
      </c>
      <c r="BC50" s="329">
        <f>+AW50*Generation!M$108</f>
        <v>0</v>
      </c>
      <c r="BD50" s="208">
        <f t="shared" si="49"/>
        <v>0</v>
      </c>
      <c r="BE50" s="42">
        <f t="shared" si="50"/>
        <v>0</v>
      </c>
      <c r="BF50" s="202">
        <f t="shared" si="51"/>
        <v>0</v>
      </c>
      <c r="BG50" s="208">
        <f t="shared" si="52"/>
        <v>0</v>
      </c>
      <c r="BH50" s="42">
        <f t="shared" si="53"/>
        <v>0</v>
      </c>
      <c r="BI50" s="202">
        <f t="shared" si="54"/>
        <v>0</v>
      </c>
      <c r="BJ50" s="208">
        <f t="shared" si="55"/>
        <v>0</v>
      </c>
      <c r="BK50" s="42">
        <f t="shared" si="56"/>
        <v>0</v>
      </c>
      <c r="BL50" s="202">
        <f t="shared" si="57"/>
        <v>0</v>
      </c>
      <c r="BM50" s="208">
        <f t="shared" si="58"/>
        <v>0</v>
      </c>
      <c r="BN50" s="42">
        <f t="shared" si="59"/>
        <v>0</v>
      </c>
      <c r="BO50" s="42">
        <f t="shared" si="60"/>
        <v>0</v>
      </c>
      <c r="BP50" s="208">
        <f t="shared" si="61"/>
        <v>0</v>
      </c>
      <c r="BQ50" s="326">
        <f>BE50*Generation!$L$93</f>
        <v>0</v>
      </c>
      <c r="BR50" s="327">
        <f>+BF50*Generation!M$107</f>
        <v>0</v>
      </c>
      <c r="BS50" s="208">
        <f t="shared" si="62"/>
        <v>0</v>
      </c>
      <c r="BT50" s="42">
        <f t="shared" si="63"/>
        <v>0</v>
      </c>
      <c r="BU50" s="42">
        <f t="shared" si="64"/>
        <v>0</v>
      </c>
      <c r="BV50" s="208">
        <f t="shared" si="65"/>
        <v>0</v>
      </c>
      <c r="BW50" s="42">
        <f t="shared" si="66"/>
        <v>0</v>
      </c>
      <c r="BX50" s="202">
        <f t="shared" si="67"/>
        <v>0</v>
      </c>
    </row>
    <row r="51" spans="2:76" ht="15" customHeight="1">
      <c r="C51" s="1565"/>
      <c r="D51" s="357"/>
      <c r="E51" s="375"/>
      <c r="G51" s="111" t="s">
        <v>10137</v>
      </c>
      <c r="H51" s="56"/>
      <c r="I51" s="56"/>
      <c r="J51" s="112" t="s">
        <v>3650</v>
      </c>
      <c r="K51" s="112" t="s">
        <v>3650</v>
      </c>
      <c r="L51" s="113" t="s">
        <v>3650</v>
      </c>
      <c r="Z51" t="s">
        <v>7942</v>
      </c>
      <c r="AA51" s="1565">
        <f t="shared" si="35"/>
        <v>1153.2470000000001</v>
      </c>
      <c r="AB51" s="357">
        <v>0</v>
      </c>
      <c r="AC51" s="375">
        <f t="shared" si="36"/>
        <v>1153.2470000000001</v>
      </c>
      <c r="AE51" s="2">
        <f t="shared" si="25"/>
        <v>20</v>
      </c>
      <c r="AF51" t="s">
        <v>5302</v>
      </c>
      <c r="AG51" t="s">
        <v>7633</v>
      </c>
      <c r="AH51" t="s">
        <v>7746</v>
      </c>
      <c r="AI51" s="1357">
        <f t="shared" si="37"/>
        <v>1153.2470000000001</v>
      </c>
      <c r="AJ51" s="42">
        <f t="shared" si="38"/>
        <v>1153.2470000000001</v>
      </c>
      <c r="AK51" s="356">
        <v>0</v>
      </c>
      <c r="AL51" s="211">
        <v>0</v>
      </c>
      <c r="AM51" s="42">
        <f t="shared" si="39"/>
        <v>0</v>
      </c>
      <c r="AN51" s="356">
        <v>0</v>
      </c>
      <c r="AO51" s="211">
        <v>0</v>
      </c>
      <c r="AP51" s="42">
        <f t="shared" si="40"/>
        <v>0</v>
      </c>
      <c r="AQ51" s="356">
        <v>0</v>
      </c>
      <c r="AR51" s="208">
        <f t="shared" si="41"/>
        <v>0</v>
      </c>
      <c r="AS51" s="325">
        <f>+AP51*'Prod O&amp;M'!P$66</f>
        <v>0</v>
      </c>
      <c r="AT51" s="327">
        <f>+AQ51*Generation!M$106</f>
        <v>0</v>
      </c>
      <c r="AU51" s="208">
        <f t="shared" si="42"/>
        <v>1153.2470000000001</v>
      </c>
      <c r="AV51" s="42">
        <f t="shared" si="43"/>
        <v>1153.2470000000001</v>
      </c>
      <c r="AW51" s="202">
        <f t="shared" si="44"/>
        <v>0</v>
      </c>
      <c r="AX51" s="208">
        <f t="shared" si="45"/>
        <v>0</v>
      </c>
      <c r="AY51" s="58">
        <f t="shared" si="46"/>
        <v>0</v>
      </c>
      <c r="AZ51" s="106">
        <f t="shared" si="47"/>
        <v>0</v>
      </c>
      <c r="BA51" s="208">
        <f t="shared" si="48"/>
        <v>0</v>
      </c>
      <c r="BB51" s="328">
        <f>+AV51*'Prod O&amp;M'!P$67</f>
        <v>0</v>
      </c>
      <c r="BC51" s="329">
        <f>+AW51*Generation!M$108</f>
        <v>0</v>
      </c>
      <c r="BD51" s="208">
        <f t="shared" si="49"/>
        <v>1153.2470000000001</v>
      </c>
      <c r="BE51" s="42">
        <f t="shared" si="50"/>
        <v>1153.2470000000001</v>
      </c>
      <c r="BF51" s="202">
        <f t="shared" si="51"/>
        <v>0</v>
      </c>
      <c r="BG51" s="208">
        <f t="shared" si="52"/>
        <v>0</v>
      </c>
      <c r="BH51" s="42">
        <f t="shared" si="53"/>
        <v>0</v>
      </c>
      <c r="BI51" s="202">
        <f t="shared" si="54"/>
        <v>0</v>
      </c>
      <c r="BJ51" s="208">
        <f t="shared" si="55"/>
        <v>1153.2470000000001</v>
      </c>
      <c r="BK51" s="42">
        <f t="shared" si="56"/>
        <v>1153.2470000000001</v>
      </c>
      <c r="BL51" s="202">
        <f t="shared" si="57"/>
        <v>0</v>
      </c>
      <c r="BM51" s="208">
        <f t="shared" si="58"/>
        <v>1153.2470000000001</v>
      </c>
      <c r="BN51" s="42">
        <f t="shared" si="59"/>
        <v>1153.2470000000001</v>
      </c>
      <c r="BO51" s="42">
        <f t="shared" si="60"/>
        <v>0</v>
      </c>
      <c r="BP51" s="208">
        <f t="shared" si="61"/>
        <v>42.53394129349698</v>
      </c>
      <c r="BQ51" s="326">
        <f>BE51*Generation!$L$93</f>
        <v>42.53394129349698</v>
      </c>
      <c r="BR51" s="327">
        <f>+BF51*Generation!M$107</f>
        <v>0</v>
      </c>
      <c r="BS51" s="208">
        <f t="shared" si="62"/>
        <v>42.53394129349698</v>
      </c>
      <c r="BT51" s="42">
        <f t="shared" si="63"/>
        <v>42.53394129349698</v>
      </c>
      <c r="BU51" s="42">
        <f t="shared" si="64"/>
        <v>0</v>
      </c>
      <c r="BV51" s="208">
        <f t="shared" si="65"/>
        <v>1110.713058706503</v>
      </c>
      <c r="BW51" s="42">
        <f t="shared" si="66"/>
        <v>1110.713058706503</v>
      </c>
      <c r="BX51" s="202">
        <f t="shared" si="67"/>
        <v>0</v>
      </c>
    </row>
    <row r="52" spans="2:76" ht="15" customHeight="1">
      <c r="C52" s="1565"/>
      <c r="D52" s="357"/>
      <c r="E52" s="375"/>
      <c r="G52" s="109" t="s">
        <v>10142</v>
      </c>
      <c r="H52" s="11" t="s">
        <v>6502</v>
      </c>
      <c r="I52" s="11" t="s">
        <v>10086</v>
      </c>
      <c r="J52" s="11" t="s">
        <v>6503</v>
      </c>
      <c r="K52" s="11" t="s">
        <v>6503</v>
      </c>
      <c r="L52" s="110" t="s">
        <v>6503</v>
      </c>
      <c r="Z52" t="s">
        <v>7943</v>
      </c>
      <c r="AA52" s="1565">
        <f t="shared" si="35"/>
        <v>1869.096</v>
      </c>
      <c r="AB52" s="357">
        <v>0</v>
      </c>
      <c r="AC52" s="375">
        <f t="shared" si="36"/>
        <v>1869.096</v>
      </c>
      <c r="AE52" s="2">
        <f t="shared" si="25"/>
        <v>21</v>
      </c>
      <c r="AF52" t="s">
        <v>5303</v>
      </c>
      <c r="AG52" t="s">
        <v>7797</v>
      </c>
      <c r="AH52" t="s">
        <v>7746</v>
      </c>
      <c r="AI52" s="1357">
        <f t="shared" si="37"/>
        <v>1869.096</v>
      </c>
      <c r="AJ52" s="42">
        <f t="shared" si="38"/>
        <v>1869.096</v>
      </c>
      <c r="AK52" s="356">
        <v>0</v>
      </c>
      <c r="AL52" s="211">
        <v>0</v>
      </c>
      <c r="AM52" s="42">
        <f t="shared" si="39"/>
        <v>0</v>
      </c>
      <c r="AN52" s="356">
        <v>0</v>
      </c>
      <c r="AO52" s="211">
        <v>0</v>
      </c>
      <c r="AP52" s="42">
        <f t="shared" si="40"/>
        <v>0</v>
      </c>
      <c r="AQ52" s="356">
        <v>0</v>
      </c>
      <c r="AR52" s="208">
        <f t="shared" si="41"/>
        <v>0</v>
      </c>
      <c r="AS52" s="325">
        <f>+AP52*'Prod O&amp;M'!P$66</f>
        <v>0</v>
      </c>
      <c r="AT52" s="327">
        <f>+AQ52*Generation!M$106</f>
        <v>0</v>
      </c>
      <c r="AU52" s="208">
        <f t="shared" si="42"/>
        <v>1869.096</v>
      </c>
      <c r="AV52" s="42">
        <f t="shared" si="43"/>
        <v>1869.096</v>
      </c>
      <c r="AW52" s="202">
        <f t="shared" si="44"/>
        <v>0</v>
      </c>
      <c r="AX52" s="208">
        <f t="shared" si="45"/>
        <v>0</v>
      </c>
      <c r="AY52" s="58">
        <f t="shared" si="46"/>
        <v>0</v>
      </c>
      <c r="AZ52" s="106">
        <f t="shared" si="47"/>
        <v>0</v>
      </c>
      <c r="BA52" s="208">
        <f t="shared" si="48"/>
        <v>0</v>
      </c>
      <c r="BB52" s="328">
        <f>+AV52*'Prod O&amp;M'!P$67</f>
        <v>0</v>
      </c>
      <c r="BC52" s="329">
        <f>+AW52*Generation!M$108</f>
        <v>0</v>
      </c>
      <c r="BD52" s="208">
        <f t="shared" si="49"/>
        <v>1869.096</v>
      </c>
      <c r="BE52" s="42">
        <f t="shared" si="50"/>
        <v>1869.096</v>
      </c>
      <c r="BF52" s="202">
        <f t="shared" si="51"/>
        <v>0</v>
      </c>
      <c r="BG52" s="208">
        <f t="shared" si="52"/>
        <v>0</v>
      </c>
      <c r="BH52" s="42">
        <f t="shared" si="53"/>
        <v>0</v>
      </c>
      <c r="BI52" s="202">
        <f t="shared" si="54"/>
        <v>0</v>
      </c>
      <c r="BJ52" s="208">
        <f t="shared" si="55"/>
        <v>1869.096</v>
      </c>
      <c r="BK52" s="42">
        <f t="shared" si="56"/>
        <v>1869.096</v>
      </c>
      <c r="BL52" s="202">
        <f t="shared" si="57"/>
        <v>0</v>
      </c>
      <c r="BM52" s="208">
        <f t="shared" si="58"/>
        <v>1869.096</v>
      </c>
      <c r="BN52" s="42">
        <f t="shared" si="59"/>
        <v>1869.096</v>
      </c>
      <c r="BO52" s="42">
        <f t="shared" si="60"/>
        <v>0</v>
      </c>
      <c r="BP52" s="208">
        <f t="shared" si="61"/>
        <v>68.93581300095299</v>
      </c>
      <c r="BQ52" s="326">
        <f>BE52*Generation!$L$93</f>
        <v>68.93581300095299</v>
      </c>
      <c r="BR52" s="327">
        <f>+BF52*Generation!M$107</f>
        <v>0</v>
      </c>
      <c r="BS52" s="208">
        <f t="shared" si="62"/>
        <v>68.93581300095299</v>
      </c>
      <c r="BT52" s="42">
        <f t="shared" si="63"/>
        <v>68.93581300095299</v>
      </c>
      <c r="BU52" s="42">
        <f t="shared" si="64"/>
        <v>0</v>
      </c>
      <c r="BV52" s="208">
        <f t="shared" si="65"/>
        <v>1800.160186999047</v>
      </c>
      <c r="BW52" s="42">
        <f t="shared" si="66"/>
        <v>1800.160186999047</v>
      </c>
      <c r="BX52" s="202">
        <f t="shared" si="67"/>
        <v>0</v>
      </c>
    </row>
    <row r="53" spans="2:76" ht="15" customHeight="1">
      <c r="C53" s="1565"/>
      <c r="D53" s="357"/>
      <c r="E53" s="375"/>
      <c r="G53" s="49"/>
      <c r="H53" s="3"/>
      <c r="I53" s="3"/>
      <c r="J53" s="3"/>
      <c r="K53" s="3"/>
      <c r="L53" s="50"/>
      <c r="Z53" t="s">
        <v>7944</v>
      </c>
      <c r="AA53" s="1565">
        <f t="shared" si="35"/>
        <v>2627.3870000000002</v>
      </c>
      <c r="AB53" s="357">
        <v>0</v>
      </c>
      <c r="AC53" s="375">
        <f t="shared" si="36"/>
        <v>2627.3870000000002</v>
      </c>
      <c r="AE53" s="2">
        <f t="shared" si="25"/>
        <v>22</v>
      </c>
      <c r="AF53" t="s">
        <v>2963</v>
      </c>
      <c r="AG53" t="s">
        <v>2964</v>
      </c>
      <c r="AH53" t="s">
        <v>7746</v>
      </c>
      <c r="AI53" s="1357">
        <f t="shared" si="37"/>
        <v>2627.3870000000002</v>
      </c>
      <c r="AJ53" s="42">
        <f t="shared" si="38"/>
        <v>2627.3870000000002</v>
      </c>
      <c r="AK53" s="356">
        <v>0</v>
      </c>
      <c r="AL53" s="211">
        <v>0</v>
      </c>
      <c r="AM53" s="42">
        <f t="shared" si="39"/>
        <v>0</v>
      </c>
      <c r="AN53" s="356">
        <v>0</v>
      </c>
      <c r="AO53" s="211">
        <v>0</v>
      </c>
      <c r="AP53" s="42">
        <f t="shared" si="40"/>
        <v>0</v>
      </c>
      <c r="AQ53" s="356">
        <v>0</v>
      </c>
      <c r="AR53" s="208">
        <f t="shared" si="41"/>
        <v>0</v>
      </c>
      <c r="AS53" s="325">
        <f>+AP53*'Prod O&amp;M'!P$66</f>
        <v>0</v>
      </c>
      <c r="AT53" s="327">
        <f>+AQ53*Generation!M$106</f>
        <v>0</v>
      </c>
      <c r="AU53" s="208">
        <f t="shared" si="42"/>
        <v>2627.3870000000002</v>
      </c>
      <c r="AV53" s="42">
        <f t="shared" si="43"/>
        <v>2627.3870000000002</v>
      </c>
      <c r="AW53" s="202">
        <f t="shared" si="44"/>
        <v>0</v>
      </c>
      <c r="AX53" s="208">
        <f t="shared" si="45"/>
        <v>0</v>
      </c>
      <c r="AY53" s="58">
        <f t="shared" si="46"/>
        <v>0</v>
      </c>
      <c r="AZ53" s="106">
        <f t="shared" si="47"/>
        <v>0</v>
      </c>
      <c r="BA53" s="208">
        <f t="shared" si="48"/>
        <v>0</v>
      </c>
      <c r="BB53" s="328">
        <f>+AV53*'Prod O&amp;M'!P$67</f>
        <v>0</v>
      </c>
      <c r="BC53" s="329">
        <f>+AW53*Generation!M$108</f>
        <v>0</v>
      </c>
      <c r="BD53" s="208">
        <f t="shared" si="49"/>
        <v>2627.3870000000002</v>
      </c>
      <c r="BE53" s="42">
        <f t="shared" si="50"/>
        <v>2627.3870000000002</v>
      </c>
      <c r="BF53" s="202">
        <f t="shared" si="51"/>
        <v>0</v>
      </c>
      <c r="BG53" s="208">
        <f t="shared" si="52"/>
        <v>0</v>
      </c>
      <c r="BH53" s="42">
        <f t="shared" si="53"/>
        <v>0</v>
      </c>
      <c r="BI53" s="202">
        <f t="shared" si="54"/>
        <v>0</v>
      </c>
      <c r="BJ53" s="208">
        <f t="shared" si="55"/>
        <v>2627.3870000000002</v>
      </c>
      <c r="BK53" s="42">
        <f t="shared" si="56"/>
        <v>2627.3870000000002</v>
      </c>
      <c r="BL53" s="202">
        <f t="shared" si="57"/>
        <v>0</v>
      </c>
      <c r="BM53" s="208">
        <f t="shared" si="58"/>
        <v>2627.3870000000002</v>
      </c>
      <c r="BN53" s="42">
        <f t="shared" si="59"/>
        <v>2627.3870000000002</v>
      </c>
      <c r="BO53" s="42">
        <f t="shared" si="60"/>
        <v>0</v>
      </c>
      <c r="BP53" s="208">
        <f t="shared" si="61"/>
        <v>96.903026336333113</v>
      </c>
      <c r="BQ53" s="326">
        <f>BE53*Generation!$L$93</f>
        <v>96.903026336333113</v>
      </c>
      <c r="BR53" s="327">
        <f>+BF53*Generation!M$107</f>
        <v>0</v>
      </c>
      <c r="BS53" s="208">
        <f t="shared" si="62"/>
        <v>96.903026336333113</v>
      </c>
      <c r="BT53" s="42">
        <f t="shared" si="63"/>
        <v>96.903026336333113</v>
      </c>
      <c r="BU53" s="42">
        <f t="shared" si="64"/>
        <v>0</v>
      </c>
      <c r="BV53" s="208">
        <f t="shared" si="65"/>
        <v>2530.4839736636673</v>
      </c>
      <c r="BW53" s="42">
        <f t="shared" si="66"/>
        <v>2530.4839736636673</v>
      </c>
      <c r="BX53" s="202">
        <f t="shared" si="67"/>
        <v>0</v>
      </c>
    </row>
    <row r="54" spans="2:76" ht="15" customHeight="1">
      <c r="G54" s="738">
        <v>1</v>
      </c>
      <c r="H54" s="3"/>
      <c r="I54" s="1014" t="s">
        <v>3667</v>
      </c>
      <c r="J54" s="3"/>
      <c r="K54" s="3"/>
      <c r="L54" s="50"/>
      <c r="Z54" t="s">
        <v>7945</v>
      </c>
      <c r="AA54" s="1565">
        <f t="shared" si="35"/>
        <v>66.698999999999998</v>
      </c>
      <c r="AB54" s="357">
        <v>0</v>
      </c>
      <c r="AC54" s="375">
        <f t="shared" si="36"/>
        <v>66.698999999999998</v>
      </c>
      <c r="AE54" s="2">
        <f t="shared" si="25"/>
        <v>23</v>
      </c>
      <c r="AF54" t="s">
        <v>2965</v>
      </c>
      <c r="AG54" t="s">
        <v>2966</v>
      </c>
      <c r="AH54" t="s">
        <v>7746</v>
      </c>
      <c r="AI54" s="1357">
        <f t="shared" si="37"/>
        <v>66.698999999999998</v>
      </c>
      <c r="AJ54" s="42">
        <f t="shared" si="38"/>
        <v>66.698999999999998</v>
      </c>
      <c r="AK54" s="356">
        <v>0</v>
      </c>
      <c r="AL54" s="211">
        <v>0</v>
      </c>
      <c r="AM54" s="42">
        <f t="shared" si="39"/>
        <v>0</v>
      </c>
      <c r="AN54" s="356">
        <v>0</v>
      </c>
      <c r="AO54" s="211">
        <v>0</v>
      </c>
      <c r="AP54" s="42">
        <f t="shared" si="40"/>
        <v>0</v>
      </c>
      <c r="AQ54" s="356">
        <v>0</v>
      </c>
      <c r="AR54" s="208">
        <f t="shared" si="41"/>
        <v>0</v>
      </c>
      <c r="AS54" s="325">
        <f>+AP54*'Prod O&amp;M'!P$66</f>
        <v>0</v>
      </c>
      <c r="AT54" s="327">
        <f>+AQ54*Generation!M$106</f>
        <v>0</v>
      </c>
      <c r="AU54" s="208">
        <f t="shared" si="42"/>
        <v>66.698999999999998</v>
      </c>
      <c r="AV54" s="42">
        <f t="shared" si="43"/>
        <v>66.698999999999998</v>
      </c>
      <c r="AW54" s="202">
        <f t="shared" si="44"/>
        <v>0</v>
      </c>
      <c r="AX54" s="208">
        <f t="shared" si="45"/>
        <v>0</v>
      </c>
      <c r="AY54" s="58">
        <f t="shared" si="46"/>
        <v>0</v>
      </c>
      <c r="AZ54" s="106">
        <f t="shared" si="47"/>
        <v>0</v>
      </c>
      <c r="BA54" s="208">
        <f t="shared" si="48"/>
        <v>0</v>
      </c>
      <c r="BB54" s="328">
        <f>+AV54*'Prod O&amp;M'!P$67</f>
        <v>0</v>
      </c>
      <c r="BC54" s="329">
        <f>+AW54*Generation!M$108</f>
        <v>0</v>
      </c>
      <c r="BD54" s="208">
        <f t="shared" si="49"/>
        <v>66.698999999999998</v>
      </c>
      <c r="BE54" s="42">
        <f t="shared" si="50"/>
        <v>66.698999999999998</v>
      </c>
      <c r="BF54" s="202">
        <f t="shared" si="51"/>
        <v>0</v>
      </c>
      <c r="BG54" s="208">
        <f t="shared" si="52"/>
        <v>0</v>
      </c>
      <c r="BH54" s="42">
        <f t="shared" si="53"/>
        <v>0</v>
      </c>
      <c r="BI54" s="202">
        <f t="shared" si="54"/>
        <v>0</v>
      </c>
      <c r="BJ54" s="208">
        <f t="shared" si="55"/>
        <v>66.698999999999998</v>
      </c>
      <c r="BK54" s="42">
        <f t="shared" si="56"/>
        <v>66.698999999999998</v>
      </c>
      <c r="BL54" s="202">
        <f t="shared" si="57"/>
        <v>0</v>
      </c>
      <c r="BM54" s="208">
        <f t="shared" si="58"/>
        <v>66.698999999999998</v>
      </c>
      <c r="BN54" s="42">
        <f t="shared" si="59"/>
        <v>66.698999999999998</v>
      </c>
      <c r="BO54" s="42">
        <f t="shared" si="60"/>
        <v>0</v>
      </c>
      <c r="BP54" s="208">
        <f t="shared" si="61"/>
        <v>2.459985892297968</v>
      </c>
      <c r="BQ54" s="326">
        <f>BE54*Generation!$L$93</f>
        <v>2.459985892297968</v>
      </c>
      <c r="BR54" s="327">
        <f>+BF54*Generation!M$107</f>
        <v>0</v>
      </c>
      <c r="BS54" s="208">
        <f t="shared" si="62"/>
        <v>2.459985892297968</v>
      </c>
      <c r="BT54" s="42">
        <f t="shared" si="63"/>
        <v>2.459985892297968</v>
      </c>
      <c r="BU54" s="42">
        <f t="shared" si="64"/>
        <v>0</v>
      </c>
      <c r="BV54" s="208">
        <f t="shared" si="65"/>
        <v>64.239014107702033</v>
      </c>
      <c r="BW54" s="42">
        <f t="shared" si="66"/>
        <v>64.239014107702033</v>
      </c>
      <c r="BX54" s="202">
        <f t="shared" si="67"/>
        <v>0</v>
      </c>
    </row>
    <row r="55" spans="2:76" ht="15" customHeight="1">
      <c r="B55" t="s">
        <v>5175</v>
      </c>
      <c r="C55" s="1565">
        <f>VLOOKUP(B55,Data,ColNumber,FALSE)/1000</f>
        <v>0</v>
      </c>
      <c r="D55" s="357">
        <v>0</v>
      </c>
      <c r="E55" s="375">
        <f>+C55+D55</f>
        <v>0</v>
      </c>
      <c r="G55" s="89">
        <f>1+G54</f>
        <v>2</v>
      </c>
      <c r="H55" s="3" t="s">
        <v>6504</v>
      </c>
      <c r="I55" s="3" t="s">
        <v>6333</v>
      </c>
      <c r="J55" s="236">
        <f t="shared" ref="J55:K57" si="68">+C55</f>
        <v>0</v>
      </c>
      <c r="K55" s="236">
        <f t="shared" si="68"/>
        <v>0</v>
      </c>
      <c r="L55" s="202">
        <f>+J55-K55</f>
        <v>0</v>
      </c>
      <c r="Z55" t="s">
        <v>7947</v>
      </c>
      <c r="AA55" s="1565">
        <f t="shared" si="35"/>
        <v>1365.1890000000001</v>
      </c>
      <c r="AB55" s="357">
        <v>0</v>
      </c>
      <c r="AC55" s="375">
        <f t="shared" si="36"/>
        <v>1365.1890000000001</v>
      </c>
      <c r="AE55" s="2">
        <f t="shared" si="25"/>
        <v>24</v>
      </c>
      <c r="AF55" t="s">
        <v>9554</v>
      </c>
      <c r="AG55" t="s">
        <v>11435</v>
      </c>
      <c r="AH55" t="s">
        <v>7746</v>
      </c>
      <c r="AI55" s="1359">
        <f t="shared" si="37"/>
        <v>1365.1890000000001</v>
      </c>
      <c r="AJ55" s="42">
        <f t="shared" si="38"/>
        <v>1365.1890000000001</v>
      </c>
      <c r="AK55" s="356">
        <v>0</v>
      </c>
      <c r="AL55" s="387">
        <v>0</v>
      </c>
      <c r="AM55" s="42">
        <f t="shared" si="39"/>
        <v>0</v>
      </c>
      <c r="AN55" s="356">
        <v>0</v>
      </c>
      <c r="AO55" s="387">
        <v>0</v>
      </c>
      <c r="AP55" s="42">
        <f t="shared" si="40"/>
        <v>0</v>
      </c>
      <c r="AQ55" s="356">
        <v>0</v>
      </c>
      <c r="AR55" s="208">
        <f t="shared" si="41"/>
        <v>0</v>
      </c>
      <c r="AS55" s="325">
        <f>+AP55*'Prod O&amp;M'!P$66</f>
        <v>0</v>
      </c>
      <c r="AT55" s="327">
        <f>+AQ55*Generation!M$106</f>
        <v>0</v>
      </c>
      <c r="AU55" s="208">
        <f t="shared" si="42"/>
        <v>1365.1890000000001</v>
      </c>
      <c r="AV55" s="42">
        <f t="shared" si="43"/>
        <v>1365.1890000000001</v>
      </c>
      <c r="AW55" s="202">
        <f t="shared" si="44"/>
        <v>0</v>
      </c>
      <c r="AX55" s="208">
        <f t="shared" si="45"/>
        <v>0</v>
      </c>
      <c r="AY55" s="58">
        <f t="shared" si="46"/>
        <v>0</v>
      </c>
      <c r="AZ55" s="106">
        <f t="shared" si="47"/>
        <v>0</v>
      </c>
      <c r="BA55" s="208">
        <f t="shared" si="48"/>
        <v>0</v>
      </c>
      <c r="BB55" s="328">
        <f>+AV55*'Prod O&amp;M'!P$67</f>
        <v>0</v>
      </c>
      <c r="BC55" s="329">
        <f>+AW55*Generation!M$108</f>
        <v>0</v>
      </c>
      <c r="BD55" s="208">
        <f t="shared" si="49"/>
        <v>1365.1890000000001</v>
      </c>
      <c r="BE55" s="42">
        <f t="shared" si="50"/>
        <v>1365.1890000000001</v>
      </c>
      <c r="BF55" s="202">
        <f t="shared" si="51"/>
        <v>0</v>
      </c>
      <c r="BG55" s="208">
        <f t="shared" si="52"/>
        <v>0</v>
      </c>
      <c r="BH55" s="42">
        <f t="shared" si="53"/>
        <v>0</v>
      </c>
      <c r="BI55" s="202">
        <f t="shared" si="54"/>
        <v>0</v>
      </c>
      <c r="BJ55" s="208">
        <f t="shared" si="55"/>
        <v>1365.1890000000001</v>
      </c>
      <c r="BK55" s="42">
        <f t="shared" si="56"/>
        <v>1365.1890000000001</v>
      </c>
      <c r="BL55" s="202">
        <f t="shared" si="57"/>
        <v>0</v>
      </c>
      <c r="BM55" s="208">
        <f t="shared" si="58"/>
        <v>1365.1890000000001</v>
      </c>
      <c r="BN55" s="42">
        <f t="shared" si="59"/>
        <v>1365.1890000000001</v>
      </c>
      <c r="BO55" s="42">
        <f t="shared" si="60"/>
        <v>0</v>
      </c>
      <c r="BP55" s="208">
        <f t="shared" si="61"/>
        <v>50.350765083739951</v>
      </c>
      <c r="BQ55" s="326">
        <f>BE55*Generation!$L$93</f>
        <v>50.350765083739951</v>
      </c>
      <c r="BR55" s="327">
        <f>+BF55*Generation!M$107</f>
        <v>0</v>
      </c>
      <c r="BS55" s="208">
        <f t="shared" si="62"/>
        <v>50.350765083739951</v>
      </c>
      <c r="BT55" s="42">
        <f t="shared" si="63"/>
        <v>50.350765083739951</v>
      </c>
      <c r="BU55" s="42">
        <f t="shared" si="64"/>
        <v>0</v>
      </c>
      <c r="BV55" s="208">
        <f t="shared" si="65"/>
        <v>1314.83823491626</v>
      </c>
      <c r="BW55" s="42">
        <f t="shared" si="66"/>
        <v>1314.83823491626</v>
      </c>
      <c r="BX55" s="202">
        <f t="shared" si="67"/>
        <v>0</v>
      </c>
    </row>
    <row r="56" spans="2:76" ht="15" customHeight="1">
      <c r="B56" t="s">
        <v>468</v>
      </c>
      <c r="C56" s="1565">
        <f>VLOOKUP(B56,Data,ColNumber,FALSE)/1000</f>
        <v>2517.067</v>
      </c>
      <c r="D56" s="357">
        <v>0</v>
      </c>
      <c r="E56" s="375">
        <f>+C56+D56</f>
        <v>2517.067</v>
      </c>
      <c r="G56" s="89">
        <f t="shared" ref="G56:G81" si="69">1+G55</f>
        <v>3</v>
      </c>
      <c r="H56" s="3" t="s">
        <v>6505</v>
      </c>
      <c r="I56" s="3" t="s">
        <v>969</v>
      </c>
      <c r="J56" s="236">
        <f t="shared" si="68"/>
        <v>2517.067</v>
      </c>
      <c r="K56" s="236">
        <f t="shared" si="68"/>
        <v>0</v>
      </c>
      <c r="L56" s="202">
        <f>+J56-K56</f>
        <v>2517.067</v>
      </c>
      <c r="AE56" s="2">
        <f t="shared" si="25"/>
        <v>25</v>
      </c>
      <c r="AG56" s="1" t="s">
        <v>9555</v>
      </c>
      <c r="AI56" s="213">
        <f t="shared" ref="AI56:AN56" si="70">SUM(AI47:AI55)</f>
        <v>17141.274000000001</v>
      </c>
      <c r="AJ56" s="214">
        <f t="shared" si="70"/>
        <v>17141.274000000001</v>
      </c>
      <c r="AK56" s="212">
        <f t="shared" si="70"/>
        <v>0</v>
      </c>
      <c r="AL56" s="213">
        <f t="shared" si="70"/>
        <v>0</v>
      </c>
      <c r="AM56" s="214">
        <f t="shared" si="70"/>
        <v>0</v>
      </c>
      <c r="AN56" s="212">
        <f t="shared" si="70"/>
        <v>0</v>
      </c>
      <c r="AO56" s="213">
        <f t="shared" ref="AO56:BX56" si="71">SUM(AO47:AO55)</f>
        <v>0</v>
      </c>
      <c r="AP56" s="214">
        <f t="shared" si="71"/>
        <v>0</v>
      </c>
      <c r="AQ56" s="212">
        <f t="shared" si="71"/>
        <v>0</v>
      </c>
      <c r="AR56" s="213">
        <f t="shared" si="71"/>
        <v>0</v>
      </c>
      <c r="AS56" s="214">
        <f t="shared" si="71"/>
        <v>0</v>
      </c>
      <c r="AT56" s="212">
        <f t="shared" si="71"/>
        <v>0</v>
      </c>
      <c r="AU56" s="213">
        <f t="shared" si="71"/>
        <v>17141.274000000001</v>
      </c>
      <c r="AV56" s="214">
        <f t="shared" si="71"/>
        <v>17141.274000000001</v>
      </c>
      <c r="AW56" s="212">
        <f t="shared" si="71"/>
        <v>0</v>
      </c>
      <c r="AX56" s="213">
        <f t="shared" si="71"/>
        <v>0</v>
      </c>
      <c r="AY56" s="214">
        <f t="shared" si="71"/>
        <v>0</v>
      </c>
      <c r="AZ56" s="212">
        <f t="shared" si="71"/>
        <v>0</v>
      </c>
      <c r="BA56" s="213">
        <f t="shared" si="71"/>
        <v>0</v>
      </c>
      <c r="BB56" s="214">
        <f t="shared" si="71"/>
        <v>0</v>
      </c>
      <c r="BC56" s="212">
        <f t="shared" si="71"/>
        <v>0</v>
      </c>
      <c r="BD56" s="213">
        <f t="shared" si="71"/>
        <v>17141.274000000001</v>
      </c>
      <c r="BE56" s="214">
        <f t="shared" si="71"/>
        <v>17141.274000000001</v>
      </c>
      <c r="BF56" s="212">
        <f t="shared" si="71"/>
        <v>0</v>
      </c>
      <c r="BG56" s="213">
        <f t="shared" si="71"/>
        <v>0</v>
      </c>
      <c r="BH56" s="214">
        <f t="shared" si="71"/>
        <v>0</v>
      </c>
      <c r="BI56" s="212">
        <f t="shared" si="71"/>
        <v>0</v>
      </c>
      <c r="BJ56" s="213">
        <f t="shared" si="71"/>
        <v>17141.274000000001</v>
      </c>
      <c r="BK56" s="214">
        <f t="shared" si="71"/>
        <v>17141.274000000001</v>
      </c>
      <c r="BL56" s="212">
        <f t="shared" si="71"/>
        <v>0</v>
      </c>
      <c r="BM56" s="213">
        <f t="shared" si="71"/>
        <v>17141.274000000001</v>
      </c>
      <c r="BN56" s="214">
        <f t="shared" si="71"/>
        <v>17141.274000000001</v>
      </c>
      <c r="BO56" s="212">
        <f t="shared" si="71"/>
        <v>0</v>
      </c>
      <c r="BP56" s="213">
        <f t="shared" si="71"/>
        <v>632.20276489923333</v>
      </c>
      <c r="BQ56" s="214">
        <f t="shared" si="71"/>
        <v>632.20276489923333</v>
      </c>
      <c r="BR56" s="212">
        <f t="shared" si="71"/>
        <v>0</v>
      </c>
      <c r="BS56" s="213">
        <f t="shared" si="71"/>
        <v>632.20276489923333</v>
      </c>
      <c r="BT56" s="214">
        <f t="shared" si="71"/>
        <v>632.20276489923333</v>
      </c>
      <c r="BU56" s="212">
        <f t="shared" si="71"/>
        <v>0</v>
      </c>
      <c r="BV56" s="213">
        <f t="shared" si="71"/>
        <v>16509.071235100764</v>
      </c>
      <c r="BW56" s="214">
        <f t="shared" si="71"/>
        <v>16509.071235100764</v>
      </c>
      <c r="BX56" s="212">
        <f t="shared" si="71"/>
        <v>0</v>
      </c>
    </row>
    <row r="57" spans="2:76" ht="15" customHeight="1">
      <c r="B57" t="s">
        <v>469</v>
      </c>
      <c r="C57" s="1565">
        <f>VLOOKUP(B57,Data,ColNumber,FALSE)/1000</f>
        <v>10387.498</v>
      </c>
      <c r="D57" s="357">
        <v>0</v>
      </c>
      <c r="E57" s="375">
        <f>+C57+D57</f>
        <v>10387.498</v>
      </c>
      <c r="G57" s="89">
        <f t="shared" si="69"/>
        <v>4</v>
      </c>
      <c r="H57" s="3" t="s">
        <v>267</v>
      </c>
      <c r="I57" s="3" t="s">
        <v>9750</v>
      </c>
      <c r="J57" s="236">
        <f t="shared" si="68"/>
        <v>10387.498</v>
      </c>
      <c r="K57" s="236">
        <f t="shared" si="68"/>
        <v>0</v>
      </c>
      <c r="L57" s="202">
        <f>+J57-K57</f>
        <v>10387.498</v>
      </c>
      <c r="AE57" s="2">
        <f t="shared" si="25"/>
        <v>26</v>
      </c>
      <c r="AI57" s="208"/>
      <c r="AJ57" s="42"/>
      <c r="AK57" s="202"/>
      <c r="AL57" s="208"/>
      <c r="AM57" s="42"/>
      <c r="AN57" s="202"/>
      <c r="AO57" s="208"/>
      <c r="AP57" s="42"/>
      <c r="AQ57" s="202"/>
      <c r="AR57" s="105"/>
      <c r="AS57" s="58"/>
      <c r="AT57" s="106"/>
      <c r="AU57" s="105"/>
      <c r="AV57" s="58"/>
      <c r="AW57" s="106"/>
      <c r="AX57" s="208"/>
      <c r="AY57" s="42"/>
      <c r="AZ57" s="202"/>
      <c r="BA57" s="208"/>
      <c r="BB57" s="42"/>
      <c r="BC57" s="202"/>
      <c r="BD57" s="105"/>
      <c r="BE57" s="58"/>
      <c r="BF57" s="106"/>
      <c r="BG57" s="105"/>
      <c r="BH57" s="58"/>
      <c r="BI57" s="106"/>
      <c r="BJ57" s="208"/>
      <c r="BK57" s="42"/>
      <c r="BL57" s="202"/>
      <c r="BM57" s="208"/>
      <c r="BN57" s="42"/>
      <c r="BO57" s="202"/>
      <c r="BP57" s="105"/>
      <c r="BQ57" s="58"/>
      <c r="BR57" s="106"/>
      <c r="BS57" s="105"/>
      <c r="BT57" s="58"/>
      <c r="BU57" s="106"/>
      <c r="BV57" s="105"/>
      <c r="BW57" s="58"/>
      <c r="BX57" s="106"/>
    </row>
    <row r="58" spans="2:76" ht="15" customHeight="1" thickBot="1">
      <c r="G58" s="89">
        <f t="shared" si="69"/>
        <v>5</v>
      </c>
      <c r="H58" s="3"/>
      <c r="I58" s="3"/>
      <c r="J58" s="806"/>
      <c r="K58" s="355"/>
      <c r="L58" s="202"/>
      <c r="AE58" s="2">
        <f t="shared" si="25"/>
        <v>27</v>
      </c>
      <c r="AG58" s="1" t="s">
        <v>3301</v>
      </c>
      <c r="AI58" s="215">
        <f>+AI56+AI45</f>
        <v>47144.221999999994</v>
      </c>
      <c r="AJ58" s="43">
        <f>+AJ45+AJ56</f>
        <v>34407.516802182217</v>
      </c>
      <c r="AK58" s="216">
        <f>+AK45+AK56</f>
        <v>12736.705197817779</v>
      </c>
      <c r="AL58" s="215">
        <f>+AL56+AL45</f>
        <v>0</v>
      </c>
      <c r="AM58" s="43">
        <f>+AM45+AM56</f>
        <v>0</v>
      </c>
      <c r="AN58" s="216">
        <f>+AN45+AN56</f>
        <v>0</v>
      </c>
      <c r="AO58" s="215">
        <f>+AO56+AO45</f>
        <v>0</v>
      </c>
      <c r="AP58" s="43">
        <f>+AP45+AP56</f>
        <v>0</v>
      </c>
      <c r="AQ58" s="216">
        <f>+AQ45+AQ56</f>
        <v>0</v>
      </c>
      <c r="AR58" s="108">
        <f>+AR56+AR45</f>
        <v>0</v>
      </c>
      <c r="AS58" s="59">
        <f>+AS45+AS56</f>
        <v>0</v>
      </c>
      <c r="AT58" s="114">
        <f>+AT45+AT56</f>
        <v>0</v>
      </c>
      <c r="AU58" s="108">
        <f>+AU56+AU45</f>
        <v>47144.221999999994</v>
      </c>
      <c r="AV58" s="59">
        <f>+AV45+AV56</f>
        <v>34407.516802182217</v>
      </c>
      <c r="AW58" s="114">
        <f>+AW45+AW56</f>
        <v>12736.705197817779</v>
      </c>
      <c r="AX58" s="215">
        <f>+AX56+AX45</f>
        <v>0</v>
      </c>
      <c r="AY58" s="43">
        <f>+AY45+AY56</f>
        <v>0</v>
      </c>
      <c r="AZ58" s="216">
        <f>+AZ45+AZ56</f>
        <v>0</v>
      </c>
      <c r="BA58" s="215">
        <f>+BA56+BA45</f>
        <v>0</v>
      </c>
      <c r="BB58" s="43">
        <f>+BB45+BB56</f>
        <v>0</v>
      </c>
      <c r="BC58" s="216">
        <f>+BC45+BC56</f>
        <v>0</v>
      </c>
      <c r="BD58" s="108">
        <f>+BD56+BD45</f>
        <v>47144.221999999994</v>
      </c>
      <c r="BE58" s="59">
        <f>+BE45+BE56</f>
        <v>34407.516802182217</v>
      </c>
      <c r="BF58" s="114">
        <f>+BF45+BF56</f>
        <v>12736.705197817779</v>
      </c>
      <c r="BG58" s="108">
        <f>+BG56+BG45</f>
        <v>0</v>
      </c>
      <c r="BH58" s="59">
        <f>+BH45+BH56</f>
        <v>0</v>
      </c>
      <c r="BI58" s="114">
        <f>+BI45+BI56</f>
        <v>0</v>
      </c>
      <c r="BJ58" s="108">
        <f>+BJ56+BJ45</f>
        <v>47144.221999999994</v>
      </c>
      <c r="BK58" s="59">
        <f>+BK45+BK56</f>
        <v>34407.516802182217</v>
      </c>
      <c r="BL58" s="114">
        <f>+BL45+BL56</f>
        <v>12736.705197817779</v>
      </c>
      <c r="BM58" s="108">
        <f>+BM56+BM45</f>
        <v>47144.221999999994</v>
      </c>
      <c r="BN58" s="59">
        <f>+BN45+BN56</f>
        <v>34407.516802182217</v>
      </c>
      <c r="BO58" s="114">
        <f>+BO45+BO56</f>
        <v>12736.705197817779</v>
      </c>
      <c r="BP58" s="108">
        <f>+BP56+BP45</f>
        <v>1723.3039081132783</v>
      </c>
      <c r="BQ58" s="59">
        <f>+BQ45+BQ56</f>
        <v>1269.0146167464814</v>
      </c>
      <c r="BR58" s="114">
        <f>+BR45+BR56</f>
        <v>454.28929136679676</v>
      </c>
      <c r="BS58" s="108">
        <f>+BS56+BS45</f>
        <v>1723.3039081132783</v>
      </c>
      <c r="BT58" s="59">
        <f>+BT45+BT56</f>
        <v>1269.0146167464814</v>
      </c>
      <c r="BU58" s="114">
        <f>+BU45+BU56</f>
        <v>454.28929136679676</v>
      </c>
      <c r="BV58" s="108">
        <f>+BV56+BV45</f>
        <v>45420.918091886721</v>
      </c>
      <c r="BW58" s="59">
        <f>+BW45+BW56</f>
        <v>33138.502185435733</v>
      </c>
      <c r="BX58" s="114">
        <f>+BX45+BX56</f>
        <v>12282.415906450982</v>
      </c>
    </row>
    <row r="59" spans="2:76" ht="15" customHeight="1" thickTop="1">
      <c r="B59" t="s">
        <v>470</v>
      </c>
      <c r="C59" s="1565">
        <f>VLOOKUP(B59,Data,ColNumber,FALSE)/1000</f>
        <v>0</v>
      </c>
      <c r="D59" s="357">
        <v>0</v>
      </c>
      <c r="E59" s="375">
        <f>+C59+D59</f>
        <v>0</v>
      </c>
      <c r="G59" s="89">
        <f t="shared" si="69"/>
        <v>6</v>
      </c>
      <c r="H59" s="3" t="s">
        <v>9194</v>
      </c>
      <c r="I59" s="3" t="s">
        <v>968</v>
      </c>
      <c r="J59" s="236">
        <f>+C59</f>
        <v>0</v>
      </c>
      <c r="K59" s="236">
        <f>+D59</f>
        <v>0</v>
      </c>
      <c r="L59" s="202">
        <f>+J59-K59</f>
        <v>0</v>
      </c>
      <c r="AE59" s="2">
        <f t="shared" si="25"/>
        <v>28</v>
      </c>
      <c r="AI59" s="53"/>
      <c r="AJ59" s="8"/>
      <c r="AK59" s="54"/>
      <c r="AL59" s="140">
        <f>IF(AL58=0,0,+AL58/AL58)</f>
        <v>0</v>
      </c>
      <c r="AM59" s="140">
        <f>IF(AM58=0,0,+AM58/AM58)</f>
        <v>0</v>
      </c>
      <c r="AN59" s="140">
        <f>IF(AN58=0,0,+AN58/AN58)</f>
        <v>0</v>
      </c>
      <c r="AO59" s="140">
        <f>IF(AO58=0,0,+AO58/AO58)</f>
        <v>0</v>
      </c>
      <c r="AP59" s="131">
        <f>IF(AO58=0,0,+AP58/AO58)</f>
        <v>0</v>
      </c>
      <c r="AQ59" s="141">
        <f>IF(AO58=0,0,+AQ58/AO58)</f>
        <v>0</v>
      </c>
      <c r="AR59" s="140">
        <f>IF(AR58=0,0,+AR58/AR58)</f>
        <v>0</v>
      </c>
      <c r="AS59" s="131">
        <f>IF(AR58=0,0,+AS58/AR58)</f>
        <v>0</v>
      </c>
      <c r="AT59" s="141">
        <f>IF(AR58=0,0,+AT58/AR58)</f>
        <v>0</v>
      </c>
      <c r="AU59" s="140">
        <f>+AU58/AU58</f>
        <v>1</v>
      </c>
      <c r="AV59" s="131">
        <f>+AV58/AU58</f>
        <v>0.72983528717861168</v>
      </c>
      <c r="AW59" s="141">
        <f>+AW58/AU58</f>
        <v>0.27016471282138838</v>
      </c>
      <c r="AX59" s="140" t="e">
        <f>+AX58/AX58</f>
        <v>#DIV/0!</v>
      </c>
      <c r="AY59" s="131" t="e">
        <f>+AY58/AX58</f>
        <v>#DIV/0!</v>
      </c>
      <c r="AZ59" s="141" t="e">
        <f>+AZ58/AX58</f>
        <v>#DIV/0!</v>
      </c>
      <c r="BA59" s="140">
        <f>+IF(BA58=0,0,BA58/BA58)</f>
        <v>0</v>
      </c>
      <c r="BB59" s="131">
        <f>+IF(BA58=0,0,BB58/BA58)</f>
        <v>0</v>
      </c>
      <c r="BC59" s="141">
        <f>+IF(BA58=0,0,BC58/BA58)</f>
        <v>0</v>
      </c>
      <c r="BD59" s="140">
        <f>+BD58/BD58</f>
        <v>1</v>
      </c>
      <c r="BE59" s="131">
        <f>+BE58/BD58</f>
        <v>0.72983528717861168</v>
      </c>
      <c r="BF59" s="141">
        <f>+BF58/BD58</f>
        <v>0.27016471282138838</v>
      </c>
      <c r="BG59" s="140">
        <f>+IF(BG58=0,0,BG58/BG58)</f>
        <v>0</v>
      </c>
      <c r="BH59" s="131">
        <f>+IF(BG58=0,0,BH58/BG58)</f>
        <v>0</v>
      </c>
      <c r="BI59" s="141">
        <f>+IF(BG58=0,0,BI58/BG58)</f>
        <v>0</v>
      </c>
      <c r="BJ59" s="140">
        <f>+BJ58/BJ58</f>
        <v>1</v>
      </c>
      <c r="BK59" s="131">
        <f>+BK58/BJ58</f>
        <v>0.72983528717861168</v>
      </c>
      <c r="BL59" s="141">
        <f>+BL58/BJ58</f>
        <v>0.27016471282138838</v>
      </c>
      <c r="BM59" s="140">
        <f>+BM58/BM58</f>
        <v>1</v>
      </c>
      <c r="BN59" s="131">
        <f>+BN58/BM58</f>
        <v>0.72983528717861168</v>
      </c>
      <c r="BO59" s="141">
        <f>+BO58/BM58</f>
        <v>0.27016471282138838</v>
      </c>
      <c r="BP59" s="140">
        <f>+BP58/BP58</f>
        <v>1</v>
      </c>
      <c r="BQ59" s="131">
        <f>+BQ58/BP58</f>
        <v>0.73638469150565222</v>
      </c>
      <c r="BR59" s="141">
        <f>+BR58/BP58</f>
        <v>0.26361530849434761</v>
      </c>
      <c r="BS59" s="140">
        <f>+BS58/BS58</f>
        <v>1</v>
      </c>
      <c r="BT59" s="131">
        <f>+BT58/BS58</f>
        <v>0.73638469150565222</v>
      </c>
      <c r="BU59" s="141">
        <f>+BU58/BS58</f>
        <v>0.26361530849434761</v>
      </c>
      <c r="BV59" s="140">
        <f>+BV58/BV58</f>
        <v>1</v>
      </c>
      <c r="BW59" s="131">
        <f>+BW58/BV58</f>
        <v>0.72958679783610703</v>
      </c>
      <c r="BX59" s="141">
        <f>+BX58/BV58</f>
        <v>0.27041320216389286</v>
      </c>
    </row>
    <row r="60" spans="2:76" ht="15" customHeight="1">
      <c r="B60" t="s">
        <v>10117</v>
      </c>
      <c r="C60" s="1642"/>
      <c r="D60" s="452"/>
      <c r="E60" s="950"/>
      <c r="G60" s="89">
        <f t="shared" si="69"/>
        <v>7</v>
      </c>
      <c r="H60" s="3" t="s">
        <v>9195</v>
      </c>
      <c r="I60" s="3" t="s">
        <v>7600</v>
      </c>
      <c r="J60" s="237">
        <f>+C60</f>
        <v>0</v>
      </c>
      <c r="K60" s="237">
        <f>+D60</f>
        <v>0</v>
      </c>
      <c r="L60" s="1179">
        <f>+J60-K60</f>
        <v>0</v>
      </c>
      <c r="AE60" s="2">
        <f t="shared" si="25"/>
        <v>29</v>
      </c>
    </row>
    <row r="61" spans="2:76" ht="15" customHeight="1">
      <c r="G61" s="89">
        <f t="shared" si="69"/>
        <v>8</v>
      </c>
      <c r="H61" s="3"/>
      <c r="I61" s="3"/>
      <c r="J61" s="42"/>
      <c r="K61" s="42"/>
      <c r="L61" s="202"/>
      <c r="AE61" s="2">
        <f t="shared" si="25"/>
        <v>30</v>
      </c>
      <c r="AG61" s="117" t="s">
        <v>3302</v>
      </c>
      <c r="AH61" s="48"/>
      <c r="AI61" s="29"/>
      <c r="AJ61" s="116" t="s">
        <v>497</v>
      </c>
      <c r="AK61" s="115"/>
    </row>
    <row r="62" spans="2:76" ht="15" customHeight="1">
      <c r="G62" s="89">
        <f t="shared" si="69"/>
        <v>9</v>
      </c>
      <c r="H62" s="3"/>
      <c r="I62" s="3" t="s">
        <v>3556</v>
      </c>
      <c r="J62" s="41">
        <f>SUM(J55:J60)</f>
        <v>12904.564999999999</v>
      </c>
      <c r="K62" s="41">
        <f>SUM(K55:K60)</f>
        <v>0</v>
      </c>
      <c r="L62" s="1179">
        <f>SUM(L55:L60)</f>
        <v>12904.564999999999</v>
      </c>
      <c r="AE62" s="2">
        <f t="shared" si="25"/>
        <v>31</v>
      </c>
      <c r="AG62" s="49"/>
      <c r="AH62" s="3"/>
      <c r="AI62" s="112" t="s">
        <v>3204</v>
      </c>
      <c r="AJ62" s="112" t="s">
        <v>8754</v>
      </c>
      <c r="AK62" s="113" t="s">
        <v>496</v>
      </c>
    </row>
    <row r="63" spans="2:76" ht="15" customHeight="1">
      <c r="G63" s="89">
        <f t="shared" si="69"/>
        <v>10</v>
      </c>
      <c r="H63" s="3"/>
      <c r="I63" s="3"/>
      <c r="J63" s="42"/>
      <c r="K63" s="42"/>
      <c r="L63" s="202"/>
      <c r="AE63" s="2">
        <f t="shared" si="25"/>
        <v>32</v>
      </c>
      <c r="AG63" s="49"/>
      <c r="AH63" s="3"/>
      <c r="AI63" s="11" t="s">
        <v>6503</v>
      </c>
      <c r="AJ63" s="11" t="s">
        <v>6503</v>
      </c>
      <c r="AK63" s="110" t="s">
        <v>6503</v>
      </c>
    </row>
    <row r="64" spans="2:76" ht="15" customHeight="1">
      <c r="G64" s="89">
        <f t="shared" si="69"/>
        <v>11</v>
      </c>
      <c r="H64" s="3"/>
      <c r="I64" s="1014" t="s">
        <v>2110</v>
      </c>
      <c r="J64" s="42"/>
      <c r="K64" s="42"/>
      <c r="L64" s="202"/>
      <c r="AE64" s="2">
        <f t="shared" si="25"/>
        <v>33</v>
      </c>
      <c r="AG64" s="49" t="s">
        <v>2242</v>
      </c>
      <c r="AH64" s="3"/>
      <c r="AI64" s="74">
        <f>+AJ64+AK64</f>
        <v>0</v>
      </c>
      <c r="AJ64" s="74">
        <f>+AS58</f>
        <v>0</v>
      </c>
      <c r="AK64" s="1392">
        <f>+AT58</f>
        <v>0</v>
      </c>
    </row>
    <row r="65" spans="1:37" ht="15" customHeight="1">
      <c r="B65" t="s">
        <v>10118</v>
      </c>
      <c r="C65" s="1642"/>
      <c r="D65" s="452"/>
      <c r="E65" s="950"/>
      <c r="G65" s="89">
        <f t="shared" si="69"/>
        <v>12</v>
      </c>
      <c r="H65" s="3" t="s">
        <v>3557</v>
      </c>
      <c r="I65" s="3" t="s">
        <v>6333</v>
      </c>
      <c r="J65" s="236">
        <f>+C65</f>
        <v>0</v>
      </c>
      <c r="K65" s="236">
        <f>+D65</f>
        <v>0</v>
      </c>
      <c r="L65" s="202">
        <f>+J65-K65</f>
        <v>0</v>
      </c>
      <c r="AE65" s="2">
        <f t="shared" si="25"/>
        <v>34</v>
      </c>
      <c r="AG65" s="49" t="s">
        <v>5540</v>
      </c>
      <c r="AH65" s="3"/>
      <c r="AI65" s="74">
        <f>+AJ65+AK65</f>
        <v>0</v>
      </c>
      <c r="AJ65" s="74">
        <f>+BB58</f>
        <v>0</v>
      </c>
      <c r="AK65" s="90">
        <f>+BC58</f>
        <v>0</v>
      </c>
    </row>
    <row r="66" spans="1:37" ht="24.75" customHeight="1">
      <c r="A66" s="2310" t="s">
        <v>3270</v>
      </c>
      <c r="B66" t="s">
        <v>471</v>
      </c>
      <c r="C66" s="1565">
        <f>VLOOKUP(B66,Data,ColNumber,FALSE)/1000</f>
        <v>3142.4920000000002</v>
      </c>
      <c r="D66" s="3077">
        <f>-B11</f>
        <v>-2299.4740000000002</v>
      </c>
      <c r="E66" s="375">
        <f>+C66+D66</f>
        <v>843.01800000000003</v>
      </c>
      <c r="G66" s="89">
        <f t="shared" si="69"/>
        <v>13</v>
      </c>
      <c r="H66" s="3" t="s">
        <v>3558</v>
      </c>
      <c r="I66" s="3" t="s">
        <v>9751</v>
      </c>
      <c r="J66" s="1579">
        <f>E66</f>
        <v>843.01800000000003</v>
      </c>
      <c r="K66" s="355">
        <v>0</v>
      </c>
      <c r="L66" s="202">
        <f>+J66-K66</f>
        <v>843.01800000000003</v>
      </c>
      <c r="N66" s="22"/>
      <c r="AE66" s="2">
        <f t="shared" si="25"/>
        <v>35</v>
      </c>
      <c r="AG66" s="49" t="s">
        <v>7531</v>
      </c>
      <c r="AH66" s="3"/>
      <c r="AI66" s="69">
        <f>+AJ66+AK66</f>
        <v>1723.3039081132781</v>
      </c>
      <c r="AJ66" s="69">
        <f>+BQ58</f>
        <v>1269.0146167464814</v>
      </c>
      <c r="AK66" s="91">
        <f>+BR58</f>
        <v>454.28929136679676</v>
      </c>
    </row>
    <row r="67" spans="1:37" ht="15" customHeight="1">
      <c r="B67" t="s">
        <v>472</v>
      </c>
      <c r="C67" s="1565">
        <f>VLOOKUP(B67,Data,ColNumber,FALSE)/1000</f>
        <v>0</v>
      </c>
      <c r="D67" s="357">
        <v>0</v>
      </c>
      <c r="E67" s="375">
        <f>+C67+D67</f>
        <v>0</v>
      </c>
      <c r="G67" s="89">
        <f t="shared" si="69"/>
        <v>14</v>
      </c>
      <c r="H67" s="3" t="s">
        <v>3559</v>
      </c>
      <c r="I67" s="3" t="s">
        <v>1311</v>
      </c>
      <c r="J67" s="236">
        <f>+C67</f>
        <v>0</v>
      </c>
      <c r="K67" s="236">
        <f>+D67</f>
        <v>0</v>
      </c>
      <c r="L67" s="202">
        <f>+J67-K67</f>
        <v>0</v>
      </c>
      <c r="N67" s="22"/>
      <c r="AE67" s="2">
        <f t="shared" si="25"/>
        <v>36</v>
      </c>
      <c r="AG67" s="49" t="s">
        <v>3303</v>
      </c>
      <c r="AH67" s="3"/>
      <c r="AI67" s="74">
        <f>+AJ67+AK67</f>
        <v>1723.3039081132781</v>
      </c>
      <c r="AJ67" s="74">
        <f>+AJ64+AJ65+AJ66</f>
        <v>1269.0146167464814</v>
      </c>
      <c r="AK67" s="90">
        <f>+AK64+AK65+AK66</f>
        <v>454.28929136679676</v>
      </c>
    </row>
    <row r="68" spans="1:37" ht="15" customHeight="1">
      <c r="B68" t="s">
        <v>9950</v>
      </c>
      <c r="C68" s="1642"/>
      <c r="D68" s="452"/>
      <c r="E68" s="950"/>
      <c r="G68" s="89">
        <f t="shared" si="69"/>
        <v>15</v>
      </c>
      <c r="H68" s="3" t="s">
        <v>7450</v>
      </c>
      <c r="I68" s="3" t="s">
        <v>9752</v>
      </c>
      <c r="J68" s="237">
        <f>+C68</f>
        <v>0</v>
      </c>
      <c r="K68" s="237">
        <f>+D68</f>
        <v>0</v>
      </c>
      <c r="L68" s="1179">
        <f>+J68-K68</f>
        <v>0</v>
      </c>
      <c r="N68" s="22"/>
      <c r="O68" s="22"/>
      <c r="AE68" s="2">
        <f t="shared" si="25"/>
        <v>37</v>
      </c>
      <c r="AG68" s="49" t="s">
        <v>5387</v>
      </c>
      <c r="AH68" s="3"/>
      <c r="AI68" s="69">
        <f>+AI69-AI67</f>
        <v>45420.918091886713</v>
      </c>
      <c r="AJ68" s="69">
        <f>+BW58</f>
        <v>33138.502185435733</v>
      </c>
      <c r="AK68" s="91">
        <f>+BX58</f>
        <v>12282.415906450982</v>
      </c>
    </row>
    <row r="69" spans="1:37" ht="15" customHeight="1" thickBot="1">
      <c r="G69" s="89">
        <f t="shared" si="69"/>
        <v>16</v>
      </c>
      <c r="H69" s="3"/>
      <c r="I69" s="3"/>
      <c r="J69" s="42"/>
      <c r="K69" s="42"/>
      <c r="L69" s="202"/>
      <c r="N69" s="22"/>
      <c r="O69" s="22"/>
      <c r="AE69" s="2">
        <f t="shared" si="25"/>
        <v>38</v>
      </c>
      <c r="AG69" s="49" t="s">
        <v>11374</v>
      </c>
      <c r="AH69" s="3"/>
      <c r="AI69" s="75">
        <f>+AJ69+AK69</f>
        <v>47144.221999999994</v>
      </c>
      <c r="AJ69" s="75">
        <f>+AJ67+AJ68</f>
        <v>34407.516802182217</v>
      </c>
      <c r="AK69" s="92">
        <f>+AK67+AK68</f>
        <v>12736.705197817779</v>
      </c>
    </row>
    <row r="70" spans="1:37" ht="15" customHeight="1" thickTop="1">
      <c r="G70" s="89">
        <f t="shared" si="69"/>
        <v>17</v>
      </c>
      <c r="H70" s="3"/>
      <c r="I70" s="3" t="s">
        <v>3556</v>
      </c>
      <c r="J70" s="41">
        <f>SUM(J65:J68)</f>
        <v>843.01800000000003</v>
      </c>
      <c r="K70" s="41">
        <f>SUM(K65:K68)</f>
        <v>0</v>
      </c>
      <c r="L70" s="1179">
        <f>SUM(L65:L68)</f>
        <v>843.01800000000003</v>
      </c>
      <c r="N70" s="22"/>
      <c r="O70" s="22"/>
      <c r="AE70" s="2">
        <f t="shared" si="25"/>
        <v>39</v>
      </c>
      <c r="AG70" s="53"/>
      <c r="AH70" s="8"/>
      <c r="AI70" s="8"/>
      <c r="AJ70" s="8"/>
      <c r="AK70" s="54"/>
    </row>
    <row r="71" spans="1:37" ht="15" customHeight="1">
      <c r="G71" s="89">
        <f t="shared" si="69"/>
        <v>18</v>
      </c>
      <c r="H71" s="3"/>
      <c r="I71" s="3"/>
      <c r="J71" s="42"/>
      <c r="K71" s="42"/>
      <c r="L71" s="202"/>
      <c r="N71" s="138"/>
    </row>
    <row r="72" spans="1:37" ht="15" customHeight="1">
      <c r="G72" s="89">
        <f t="shared" si="69"/>
        <v>19</v>
      </c>
      <c r="H72" s="3"/>
      <c r="I72" s="1014" t="s">
        <v>7451</v>
      </c>
      <c r="J72" s="42"/>
      <c r="K72" s="42"/>
      <c r="L72" s="202"/>
      <c r="N72" s="22"/>
    </row>
    <row r="73" spans="1:37" ht="15" customHeight="1">
      <c r="B73" t="s">
        <v>1811</v>
      </c>
      <c r="C73" s="1565">
        <f>VLOOKUP(B73,Data,ColNumber,FALSE)/1000</f>
        <v>0</v>
      </c>
      <c r="D73" s="357">
        <v>0</v>
      </c>
      <c r="E73" s="375">
        <f>+C73+D73</f>
        <v>0</v>
      </c>
      <c r="G73" s="89">
        <f t="shared" si="69"/>
        <v>20</v>
      </c>
      <c r="H73" s="3" t="s">
        <v>7452</v>
      </c>
      <c r="I73" s="3" t="s">
        <v>6333</v>
      </c>
      <c r="J73" s="236">
        <f t="shared" ref="J73:K76" si="72">+C73</f>
        <v>0</v>
      </c>
      <c r="K73" s="236">
        <f t="shared" si="72"/>
        <v>0</v>
      </c>
      <c r="L73" s="202">
        <f>+J73-K73</f>
        <v>0</v>
      </c>
      <c r="N73" s="22"/>
    </row>
    <row r="74" spans="1:37" ht="15" customHeight="1">
      <c r="B74" t="s">
        <v>1812</v>
      </c>
      <c r="C74" s="1565">
        <f>VLOOKUP(B74,Data,ColNumber,FALSE)/1000</f>
        <v>1546.0640000000001</v>
      </c>
      <c r="D74" s="357">
        <v>0</v>
      </c>
      <c r="E74" s="375">
        <f>+C74+D74</f>
        <v>1546.0640000000001</v>
      </c>
      <c r="G74" s="89">
        <f t="shared" si="69"/>
        <v>21</v>
      </c>
      <c r="H74" s="3" t="s">
        <v>7453</v>
      </c>
      <c r="I74" s="3" t="s">
        <v>9753</v>
      </c>
      <c r="J74" s="236">
        <f t="shared" si="72"/>
        <v>1546.0640000000001</v>
      </c>
      <c r="K74" s="236">
        <f t="shared" si="72"/>
        <v>0</v>
      </c>
      <c r="L74" s="202">
        <f>+J74-K74</f>
        <v>1546.0640000000001</v>
      </c>
      <c r="N74" s="22"/>
    </row>
    <row r="75" spans="1:37" ht="15" customHeight="1">
      <c r="B75" t="s">
        <v>1813</v>
      </c>
      <c r="C75" s="1565">
        <f>VLOOKUP(B75,Data,ColNumber,FALSE)/1000</f>
        <v>3.8639999999999999</v>
      </c>
      <c r="D75" s="357">
        <v>0</v>
      </c>
      <c r="E75" s="375">
        <f>+C75+D75</f>
        <v>3.8639999999999999</v>
      </c>
      <c r="G75" s="89">
        <f t="shared" si="69"/>
        <v>22</v>
      </c>
      <c r="H75" s="3" t="s">
        <v>7454</v>
      </c>
      <c r="I75" s="3" t="s">
        <v>5674</v>
      </c>
      <c r="J75" s="236">
        <f t="shared" si="72"/>
        <v>3.8639999999999999</v>
      </c>
      <c r="K75" s="236">
        <f t="shared" si="72"/>
        <v>0</v>
      </c>
      <c r="L75" s="202">
        <f>+J75-K75</f>
        <v>3.8639999999999999</v>
      </c>
    </row>
    <row r="76" spans="1:37" ht="15" customHeight="1">
      <c r="B76" t="s">
        <v>108</v>
      </c>
      <c r="C76" s="1565">
        <f>VLOOKUP(B76,Data,ColNumber,FALSE)/1000</f>
        <v>264.09199999999998</v>
      </c>
      <c r="D76" s="357">
        <v>0</v>
      </c>
      <c r="E76" s="375">
        <f>+C76+D76</f>
        <v>264.09199999999998</v>
      </c>
      <c r="G76" s="89">
        <f t="shared" si="69"/>
        <v>23</v>
      </c>
      <c r="H76" s="3" t="s">
        <v>7455</v>
      </c>
      <c r="I76" s="3" t="s">
        <v>9134</v>
      </c>
      <c r="J76" s="237">
        <f t="shared" si="72"/>
        <v>264.09199999999998</v>
      </c>
      <c r="K76" s="237">
        <f t="shared" si="72"/>
        <v>0</v>
      </c>
      <c r="L76" s="1179">
        <f>+J76-K76</f>
        <v>264.09199999999998</v>
      </c>
    </row>
    <row r="77" spans="1:37" ht="15" customHeight="1">
      <c r="G77" s="89">
        <f t="shared" si="69"/>
        <v>24</v>
      </c>
      <c r="H77" s="3"/>
      <c r="I77" s="3"/>
      <c r="J77" s="42"/>
      <c r="K77" s="42"/>
      <c r="L77" s="202"/>
      <c r="N77" s="157"/>
    </row>
    <row r="78" spans="1:37" ht="15" customHeight="1">
      <c r="G78" s="89">
        <f t="shared" si="69"/>
        <v>25</v>
      </c>
      <c r="H78" s="3"/>
      <c r="I78" s="3" t="s">
        <v>3556</v>
      </c>
      <c r="J78" s="41">
        <f>SUM(J73:J76)</f>
        <v>1814.02</v>
      </c>
      <c r="K78" s="41">
        <f>SUM(K73:K76)</f>
        <v>0</v>
      </c>
      <c r="L78" s="1179">
        <f>SUM(L73:L76)</f>
        <v>1814.02</v>
      </c>
    </row>
    <row r="79" spans="1:37" ht="15" customHeight="1">
      <c r="G79" s="89">
        <f t="shared" si="69"/>
        <v>26</v>
      </c>
      <c r="H79" s="3"/>
      <c r="I79" s="3"/>
      <c r="J79" s="42"/>
      <c r="K79" s="42"/>
      <c r="L79" s="202"/>
    </row>
    <row r="80" spans="1:37" ht="15" customHeight="1">
      <c r="G80" s="89">
        <f t="shared" si="69"/>
        <v>27</v>
      </c>
      <c r="H80" s="3"/>
      <c r="I80" s="3"/>
      <c r="J80" s="42"/>
      <c r="K80" s="42"/>
      <c r="L80" s="202"/>
    </row>
    <row r="81" spans="2:22" ht="15" customHeight="1" thickBot="1">
      <c r="G81" s="89">
        <f t="shared" si="69"/>
        <v>28</v>
      </c>
      <c r="H81" s="56" t="s">
        <v>629</v>
      </c>
      <c r="I81" s="56"/>
      <c r="J81" s="1181">
        <f>+J62+J70+J78</f>
        <v>15561.602999999999</v>
      </c>
      <c r="K81" s="1181">
        <f>+K62+K70+K78</f>
        <v>0</v>
      </c>
      <c r="L81" s="1182">
        <f>+L62+L70+L78</f>
        <v>15561.602999999999</v>
      </c>
    </row>
    <row r="82" spans="2:22" ht="15" customHeight="1" thickTop="1">
      <c r="G82" s="49"/>
      <c r="H82" s="3"/>
      <c r="I82" s="3"/>
      <c r="J82" s="3"/>
      <c r="K82" s="3"/>
      <c r="L82" s="50"/>
    </row>
    <row r="83" spans="2:22" ht="15" customHeight="1">
      <c r="G83" s="53"/>
      <c r="H83" s="8"/>
      <c r="I83" s="8"/>
      <c r="J83" s="8"/>
      <c r="K83" s="8"/>
      <c r="L83" s="54"/>
    </row>
    <row r="87" spans="2:22" ht="15" customHeight="1">
      <c r="G87" s="99" t="s">
        <v>3205</v>
      </c>
      <c r="H87" s="48"/>
      <c r="I87" s="48"/>
      <c r="J87" s="48"/>
      <c r="K87" s="48"/>
      <c r="L87" s="48"/>
      <c r="M87" s="48"/>
      <c r="N87" s="48"/>
      <c r="O87" s="48"/>
      <c r="P87" s="48"/>
      <c r="Q87" s="48"/>
      <c r="R87" s="48"/>
      <c r="S87" s="48"/>
      <c r="T87" s="679"/>
    </row>
    <row r="88" spans="2:22" ht="15" customHeight="1">
      <c r="G88" s="101" t="s">
        <v>5575</v>
      </c>
      <c r="H88" s="3"/>
      <c r="I88" s="3"/>
      <c r="J88" s="3"/>
      <c r="K88" s="3"/>
      <c r="L88" s="3"/>
      <c r="M88" s="3"/>
      <c r="N88" s="3"/>
      <c r="O88" s="3"/>
      <c r="P88" s="3"/>
      <c r="Q88" s="3"/>
      <c r="R88" s="3"/>
      <c r="S88" s="3"/>
      <c r="T88" s="50"/>
    </row>
    <row r="89" spans="2:22" ht="15" customHeight="1">
      <c r="G89" s="1660" t="str">
        <f>PERIOD</f>
        <v>FOR THE FORECAST PERIOD ENDING 12/31/09</v>
      </c>
      <c r="H89" s="1061"/>
      <c r="I89" s="1061"/>
      <c r="J89" s="1061"/>
      <c r="K89" s="1061"/>
      <c r="L89" s="3"/>
      <c r="M89" s="3"/>
      <c r="N89" s="3"/>
      <c r="O89" s="3"/>
      <c r="P89" s="3"/>
      <c r="Q89" s="3"/>
      <c r="R89" s="3"/>
      <c r="S89" s="3"/>
      <c r="T89" s="50"/>
    </row>
    <row r="90" spans="2:22" ht="15" customHeight="1">
      <c r="G90" s="53"/>
      <c r="H90" s="8"/>
      <c r="I90" s="8"/>
      <c r="J90" s="8"/>
      <c r="K90" s="8"/>
      <c r="L90" s="8"/>
      <c r="M90" s="8"/>
      <c r="N90" s="8"/>
      <c r="O90" s="8"/>
      <c r="P90" s="8"/>
      <c r="Q90" s="8"/>
      <c r="R90" s="8"/>
      <c r="S90" s="8"/>
      <c r="T90" s="54"/>
      <c r="U90" s="3"/>
      <c r="V90" s="3"/>
    </row>
    <row r="91" spans="2:22" ht="15" customHeight="1">
      <c r="C91" s="112"/>
      <c r="D91" s="112" t="s">
        <v>6094</v>
      </c>
      <c r="G91" s="101"/>
      <c r="H91" s="56"/>
      <c r="I91" s="56"/>
      <c r="J91" s="1354"/>
      <c r="K91" s="3373" t="s">
        <v>9046</v>
      </c>
      <c r="L91" s="3374"/>
      <c r="M91" s="3374"/>
      <c r="N91" s="3374"/>
      <c r="O91" s="3374"/>
      <c r="P91" s="3373" t="s">
        <v>9047</v>
      </c>
      <c r="Q91" s="3374"/>
      <c r="R91" s="3374"/>
      <c r="S91" s="3375"/>
      <c r="T91" s="112"/>
      <c r="U91" s="34"/>
      <c r="V91" s="3"/>
    </row>
    <row r="92" spans="2:22" ht="15" customHeight="1">
      <c r="C92" s="112"/>
      <c r="D92" s="112" t="s">
        <v>6095</v>
      </c>
      <c r="E92" s="112" t="s">
        <v>3204</v>
      </c>
      <c r="G92" s="111" t="s">
        <v>10137</v>
      </c>
      <c r="H92" s="56"/>
      <c r="I92" s="56"/>
      <c r="J92" s="780" t="s">
        <v>3204</v>
      </c>
      <c r="K92" s="791" t="s">
        <v>3204</v>
      </c>
      <c r="L92" s="112" t="s">
        <v>7456</v>
      </c>
      <c r="M92" s="112" t="s">
        <v>7460</v>
      </c>
      <c r="N92" s="112" t="s">
        <v>7457</v>
      </c>
      <c r="O92" s="112" t="s">
        <v>7458</v>
      </c>
      <c r="P92" s="112" t="s">
        <v>7459</v>
      </c>
      <c r="Q92" s="791" t="s">
        <v>3204</v>
      </c>
      <c r="R92" s="112" t="s">
        <v>7460</v>
      </c>
      <c r="S92" s="112" t="s">
        <v>7457</v>
      </c>
      <c r="T92" s="113" t="s">
        <v>7458</v>
      </c>
      <c r="U92" s="3"/>
      <c r="V92" s="3"/>
    </row>
    <row r="93" spans="2:22" ht="15" customHeight="1">
      <c r="C93" s="11" t="s">
        <v>6093</v>
      </c>
      <c r="D93" s="11" t="s">
        <v>6096</v>
      </c>
      <c r="E93" s="11" t="s">
        <v>7210</v>
      </c>
      <c r="G93" s="109" t="s">
        <v>10142</v>
      </c>
      <c r="H93" s="11" t="s">
        <v>6502</v>
      </c>
      <c r="I93" s="11" t="s">
        <v>10086</v>
      </c>
      <c r="J93" s="781" t="s">
        <v>6503</v>
      </c>
      <c r="K93" s="792" t="s">
        <v>6503</v>
      </c>
      <c r="L93" s="11" t="s">
        <v>6503</v>
      </c>
      <c r="M93" s="11" t="s">
        <v>6503</v>
      </c>
      <c r="N93" s="11" t="s">
        <v>6503</v>
      </c>
      <c r="O93" s="11" t="s">
        <v>6503</v>
      </c>
      <c r="P93" s="11" t="s">
        <v>6503</v>
      </c>
      <c r="Q93" s="792" t="s">
        <v>6503</v>
      </c>
      <c r="R93" s="11" t="s">
        <v>6503</v>
      </c>
      <c r="S93" s="11" t="s">
        <v>6503</v>
      </c>
      <c r="T93" s="110" t="s">
        <v>6503</v>
      </c>
      <c r="U93" s="3"/>
      <c r="V93" s="3"/>
    </row>
    <row r="94" spans="2:22" ht="15" customHeight="1">
      <c r="G94" s="49"/>
      <c r="H94" s="3"/>
      <c r="I94" s="3"/>
      <c r="J94" s="783"/>
      <c r="K94" s="793"/>
      <c r="L94" s="133"/>
      <c r="N94" s="133"/>
      <c r="O94" s="133"/>
      <c r="P94" s="133"/>
      <c r="Q94" s="793"/>
      <c r="R94" s="133"/>
      <c r="S94" s="133"/>
      <c r="T94" s="135"/>
      <c r="U94" s="133"/>
      <c r="V94" s="133"/>
    </row>
    <row r="95" spans="2:22" ht="15" customHeight="1">
      <c r="C95" s="1565"/>
      <c r="D95" s="357"/>
      <c r="E95" s="375"/>
      <c r="G95" s="738">
        <v>1</v>
      </c>
      <c r="H95" s="3"/>
      <c r="I95" s="1014" t="s">
        <v>8173</v>
      </c>
      <c r="J95" s="783"/>
      <c r="K95" s="486"/>
      <c r="L95" s="34"/>
      <c r="N95" s="34"/>
      <c r="O95" s="34"/>
      <c r="P95" s="34"/>
      <c r="Q95" s="793"/>
      <c r="R95" s="133"/>
      <c r="S95" s="133"/>
      <c r="T95" s="135"/>
      <c r="U95" s="133"/>
      <c r="V95" s="133"/>
    </row>
    <row r="96" spans="2:22" ht="15" customHeight="1">
      <c r="B96" t="s">
        <v>7950</v>
      </c>
      <c r="C96" s="1565">
        <f>VLOOKUP(B96,Data,ColNumber,FALSE)/1000</f>
        <v>1171.3050000000001</v>
      </c>
      <c r="D96" s="357">
        <v>0</v>
      </c>
      <c r="E96" s="375">
        <f>+C96+D96</f>
        <v>1171.3050000000001</v>
      </c>
      <c r="G96" s="89">
        <f>+G95+1</f>
        <v>2</v>
      </c>
      <c r="H96" s="3" t="s">
        <v>2151</v>
      </c>
      <c r="I96" s="3" t="s">
        <v>8174</v>
      </c>
      <c r="J96" s="1578">
        <f>+E96</f>
        <v>1171.3050000000001</v>
      </c>
      <c r="K96" s="793"/>
      <c r="L96" s="133"/>
      <c r="N96" s="133"/>
      <c r="O96" s="133"/>
      <c r="P96" s="133"/>
      <c r="Q96" s="793"/>
      <c r="R96" s="133"/>
      <c r="S96" s="133"/>
      <c r="T96" s="135"/>
      <c r="U96" s="133"/>
      <c r="V96" s="133"/>
    </row>
    <row r="97" spans="2:22" ht="15" customHeight="1">
      <c r="B97" t="s">
        <v>4478</v>
      </c>
      <c r="C97" s="1565">
        <f>VLOOKUP(B97,Data,ColNumber,FALSE)/1000</f>
        <v>483.64699999999999</v>
      </c>
      <c r="D97" s="357">
        <v>0</v>
      </c>
      <c r="E97" s="375">
        <f>+C97+D97</f>
        <v>483.64699999999999</v>
      </c>
      <c r="G97" s="89">
        <f t="shared" ref="G97:G137" si="73">+G96+1</f>
        <v>3</v>
      </c>
      <c r="H97" s="3" t="s">
        <v>11436</v>
      </c>
      <c r="I97" s="3" t="s">
        <v>8175</v>
      </c>
      <c r="J97" s="1662">
        <f>+E97</f>
        <v>483.64699999999999</v>
      </c>
      <c r="K97" s="793"/>
      <c r="L97" s="133"/>
      <c r="N97" s="133"/>
      <c r="O97" s="133"/>
      <c r="P97" s="133"/>
      <c r="Q97" s="793"/>
      <c r="R97" s="133"/>
      <c r="S97" s="133"/>
      <c r="T97" s="135"/>
      <c r="U97" s="133"/>
      <c r="V97" s="133"/>
    </row>
    <row r="98" spans="2:22" ht="15" customHeight="1">
      <c r="C98" s="1565"/>
      <c r="D98" s="357"/>
      <c r="E98" s="375"/>
      <c r="G98" s="89">
        <f t="shared" si="73"/>
        <v>4</v>
      </c>
      <c r="H98" s="3"/>
      <c r="I98" s="3" t="s">
        <v>11437</v>
      </c>
      <c r="J98" s="784">
        <f>SUM(J96:J97)</f>
        <v>1654.952</v>
      </c>
      <c r="K98" s="794">
        <f ca="1">SUM(L98:P98)</f>
        <v>1654.952</v>
      </c>
      <c r="L98" s="60">
        <f ca="1">+L99*$J98</f>
        <v>286.78565097352612</v>
      </c>
      <c r="M98" s="60">
        <f ca="1">+M99*$J98</f>
        <v>265.51030824673882</v>
      </c>
      <c r="N98" s="60">
        <f ca="1">+N99*$J98</f>
        <v>0</v>
      </c>
      <c r="O98" s="60">
        <f ca="1">+O99*$J98</f>
        <v>1102.6560407797351</v>
      </c>
      <c r="P98" s="60">
        <f ca="1">+P99*$J98</f>
        <v>0</v>
      </c>
      <c r="Q98" s="794"/>
      <c r="R98" s="60"/>
      <c r="S98" s="60"/>
      <c r="T98" s="107"/>
      <c r="U98" s="58"/>
      <c r="V98" s="58"/>
    </row>
    <row r="99" spans="2:22" ht="15" customHeight="1">
      <c r="C99" s="1565"/>
      <c r="D99" s="357"/>
      <c r="E99" s="375"/>
      <c r="G99" s="89">
        <f t="shared" si="73"/>
        <v>5</v>
      </c>
      <c r="H99" s="3"/>
      <c r="I99" s="3" t="s">
        <v>11438</v>
      </c>
      <c r="J99" s="785">
        <f ca="1">+K99</f>
        <v>1</v>
      </c>
      <c r="K99" s="795">
        <f ca="1">+K98/J98</f>
        <v>1</v>
      </c>
      <c r="L99" s="224">
        <f ca="1">+L128/$J$128</f>
        <v>0.17328940716922672</v>
      </c>
      <c r="M99" s="224">
        <f ca="1">+M128/$J$128</f>
        <v>0.1604338423390762</v>
      </c>
      <c r="N99" s="224">
        <f ca="1">+N128/$J$128</f>
        <v>0</v>
      </c>
      <c r="O99" s="224">
        <f ca="1">+O128/$J$128</f>
        <v>0.6662767504916971</v>
      </c>
      <c r="P99" s="224">
        <f ca="1">+P128/$J$128</f>
        <v>0</v>
      </c>
      <c r="Q99" s="793"/>
      <c r="R99" s="133"/>
      <c r="S99" s="133"/>
      <c r="T99" s="135"/>
      <c r="U99" s="133"/>
      <c r="V99" s="133"/>
    </row>
    <row r="100" spans="2:22" ht="15" customHeight="1">
      <c r="G100" s="89">
        <f t="shared" si="73"/>
        <v>6</v>
      </c>
      <c r="H100" s="3"/>
      <c r="I100" s="3"/>
      <c r="J100" s="783"/>
      <c r="K100" s="486"/>
      <c r="L100" s="34"/>
      <c r="N100" s="34"/>
      <c r="O100" s="34"/>
      <c r="P100" s="34"/>
      <c r="Q100" s="793"/>
      <c r="R100" s="133"/>
      <c r="S100" s="133"/>
      <c r="T100" s="135"/>
      <c r="U100" s="132"/>
      <c r="V100" s="132"/>
    </row>
    <row r="101" spans="2:22" ht="15" customHeight="1">
      <c r="B101" t="s">
        <v>4479</v>
      </c>
      <c r="C101" s="1565">
        <f>VLOOKUP(B101,Data,ColNumber,FALSE)/1000</f>
        <v>0</v>
      </c>
      <c r="D101" s="357">
        <v>0</v>
      </c>
      <c r="E101" s="375">
        <f>+C101+D101</f>
        <v>0</v>
      </c>
      <c r="G101" s="89">
        <f t="shared" si="73"/>
        <v>7</v>
      </c>
      <c r="H101" s="3" t="s">
        <v>11439</v>
      </c>
      <c r="I101" s="3" t="s">
        <v>8176</v>
      </c>
      <c r="J101" s="1578">
        <f>+E101</f>
        <v>0</v>
      </c>
      <c r="K101" s="793"/>
      <c r="L101" s="133"/>
      <c r="N101" s="133"/>
      <c r="O101" s="133"/>
      <c r="P101" s="133"/>
      <c r="Q101" s="793"/>
      <c r="R101" s="133"/>
      <c r="S101" s="133"/>
      <c r="T101" s="135"/>
      <c r="U101" s="132"/>
      <c r="V101" s="132"/>
    </row>
    <row r="102" spans="2:22" ht="15" customHeight="1">
      <c r="B102" t="s">
        <v>4480</v>
      </c>
      <c r="C102" s="1565">
        <f>VLOOKUP(B102,Data,ColNumber,FALSE)/1000</f>
        <v>0</v>
      </c>
      <c r="D102" s="357">
        <v>0</v>
      </c>
      <c r="E102" s="375">
        <f>+C102+D102</f>
        <v>0</v>
      </c>
      <c r="G102" s="89">
        <f t="shared" si="73"/>
        <v>8</v>
      </c>
      <c r="H102" s="3" t="s">
        <v>11440</v>
      </c>
      <c r="I102" s="3" t="s">
        <v>637</v>
      </c>
      <c r="J102" s="1662">
        <f>+E102</f>
        <v>0</v>
      </c>
      <c r="K102" s="793"/>
      <c r="L102" s="133"/>
      <c r="N102" s="133"/>
      <c r="O102" s="133"/>
      <c r="P102" s="133"/>
      <c r="Q102" s="796"/>
      <c r="R102" s="3"/>
      <c r="S102" s="3"/>
      <c r="T102" s="50"/>
      <c r="U102" s="132"/>
      <c r="V102" s="132"/>
    </row>
    <row r="103" spans="2:22" ht="15" customHeight="1">
      <c r="G103" s="89">
        <f t="shared" si="73"/>
        <v>9</v>
      </c>
      <c r="H103" s="3"/>
      <c r="I103" s="3" t="s">
        <v>11437</v>
      </c>
      <c r="J103" s="784">
        <f>SUM(J101:J102)</f>
        <v>0</v>
      </c>
      <c r="K103" s="794"/>
      <c r="L103" s="60"/>
      <c r="M103" s="60"/>
      <c r="N103" s="60"/>
      <c r="O103" s="60"/>
      <c r="P103" s="60"/>
      <c r="Q103" s="794">
        <f>SUM(R103:T103)</f>
        <v>0</v>
      </c>
      <c r="R103" s="60">
        <f>+R104*$J$103</f>
        <v>0</v>
      </c>
      <c r="S103" s="60">
        <f>+S104*$J$103</f>
        <v>0</v>
      </c>
      <c r="T103" s="107">
        <f>+T104*$J$103</f>
        <v>0</v>
      </c>
      <c r="U103" s="132"/>
      <c r="V103" s="132"/>
    </row>
    <row r="104" spans="2:22" ht="15" customHeight="1">
      <c r="G104" s="89">
        <f t="shared" si="73"/>
        <v>10</v>
      </c>
      <c r="H104" s="3"/>
      <c r="I104" s="3" t="s">
        <v>11441</v>
      </c>
      <c r="J104" s="786">
        <f>+Q104</f>
        <v>0.99999999999999989</v>
      </c>
      <c r="K104" s="793"/>
      <c r="L104" s="133"/>
      <c r="N104" s="133"/>
      <c r="O104" s="133"/>
      <c r="P104" s="133"/>
      <c r="Q104" s="797">
        <f>SUM(R104:T104)</f>
        <v>0.99999999999999989</v>
      </c>
      <c r="R104" s="147">
        <f>+R132/J132</f>
        <v>0.38102472087043449</v>
      </c>
      <c r="S104" s="147">
        <f>+S132/J132</f>
        <v>0</v>
      </c>
      <c r="T104" s="144">
        <f>+T132/J132</f>
        <v>0.6189752791295654</v>
      </c>
      <c r="U104" s="2"/>
      <c r="V104" s="2"/>
    </row>
    <row r="105" spans="2:22" ht="15" customHeight="1">
      <c r="B105" t="s">
        <v>4481</v>
      </c>
      <c r="C105" s="1565">
        <f>VLOOKUP(B105,Data,ColNumber,FALSE)/1000</f>
        <v>0</v>
      </c>
      <c r="D105" s="357">
        <v>0</v>
      </c>
      <c r="E105" s="375">
        <f>+C105+D105</f>
        <v>0</v>
      </c>
      <c r="G105" s="89">
        <f t="shared" si="73"/>
        <v>11</v>
      </c>
      <c r="H105" s="32">
        <v>565</v>
      </c>
      <c r="I105" s="3" t="s">
        <v>11398</v>
      </c>
      <c r="J105" s="1578">
        <f>+E105</f>
        <v>0</v>
      </c>
      <c r="K105" s="793"/>
      <c r="L105" s="133"/>
      <c r="N105" s="133"/>
      <c r="O105" s="133"/>
      <c r="P105" s="133"/>
      <c r="Q105" s="801">
        <f>SUM(R105:T105)</f>
        <v>0</v>
      </c>
      <c r="R105" s="74">
        <f>+J105</f>
        <v>0</v>
      </c>
      <c r="S105" s="147"/>
      <c r="T105" s="144"/>
      <c r="U105" s="2"/>
      <c r="V105" s="2"/>
    </row>
    <row r="106" spans="2:22" ht="15" customHeight="1">
      <c r="G106" s="89">
        <f t="shared" si="73"/>
        <v>12</v>
      </c>
      <c r="H106" s="3"/>
      <c r="I106" s="3"/>
      <c r="J106" s="787"/>
      <c r="K106" s="793"/>
      <c r="L106" s="133"/>
      <c r="N106" s="133"/>
      <c r="O106" s="133"/>
      <c r="P106" s="133"/>
      <c r="Q106" s="797">
        <f>SUM(R106:T106)</f>
        <v>0</v>
      </c>
      <c r="R106" s="147">
        <f>+IF(J105=0,0,R105/J105)</f>
        <v>0</v>
      </c>
      <c r="S106" s="147"/>
      <c r="T106" s="144"/>
      <c r="U106" s="2"/>
      <c r="V106" s="2"/>
    </row>
    <row r="107" spans="2:22" ht="15" customHeight="1">
      <c r="B107" t="s">
        <v>7949</v>
      </c>
      <c r="C107" s="1565">
        <f>VLOOKUP(B107,Data,ColNumber,FALSE)/1000</f>
        <v>497.17700000000002</v>
      </c>
      <c r="D107" s="357">
        <v>0</v>
      </c>
      <c r="E107" s="375">
        <f>+C107+D107</f>
        <v>497.17700000000002</v>
      </c>
      <c r="G107" s="89">
        <f t="shared" si="73"/>
        <v>13</v>
      </c>
      <c r="H107" s="3" t="s">
        <v>6835</v>
      </c>
      <c r="I107" s="3" t="s">
        <v>638</v>
      </c>
      <c r="J107" s="1578">
        <f>+E107</f>
        <v>497.17700000000002</v>
      </c>
      <c r="K107" s="793"/>
      <c r="L107" s="133"/>
      <c r="N107" s="133"/>
      <c r="O107" s="133"/>
      <c r="P107" s="133"/>
      <c r="Q107" s="793"/>
      <c r="R107" s="133"/>
      <c r="S107" s="133"/>
      <c r="T107" s="135"/>
      <c r="U107" s="132"/>
      <c r="V107" s="132"/>
    </row>
    <row r="108" spans="2:22" ht="15" customHeight="1">
      <c r="B108" t="s">
        <v>4482</v>
      </c>
      <c r="C108" s="1565">
        <f>VLOOKUP(B108,Data,ColNumber,FALSE)/1000</f>
        <v>104.29300000000001</v>
      </c>
      <c r="D108" s="357">
        <v>0</v>
      </c>
      <c r="E108" s="375">
        <f>+C108+D108</f>
        <v>104.29300000000001</v>
      </c>
      <c r="G108" s="89">
        <f t="shared" si="73"/>
        <v>14</v>
      </c>
      <c r="H108" s="3" t="s">
        <v>6836</v>
      </c>
      <c r="I108" s="3" t="s">
        <v>353</v>
      </c>
      <c r="J108" s="1578">
        <f>+E108</f>
        <v>104.29300000000001</v>
      </c>
      <c r="K108" s="793"/>
      <c r="L108" s="133"/>
      <c r="N108" s="133"/>
      <c r="O108" s="133"/>
      <c r="P108" s="133"/>
      <c r="Q108" s="793"/>
      <c r="R108" s="133"/>
      <c r="S108" s="133"/>
      <c r="T108" s="135"/>
      <c r="U108" s="132"/>
      <c r="V108" s="132"/>
    </row>
    <row r="109" spans="2:22" ht="15" customHeight="1">
      <c r="B109" t="s">
        <v>4483</v>
      </c>
      <c r="C109" s="1565">
        <f>VLOOKUP(B109,Data,ColNumber,FALSE)/1000</f>
        <v>0</v>
      </c>
      <c r="D109" s="357">
        <v>0</v>
      </c>
      <c r="E109" s="375">
        <f>+C109+D109</f>
        <v>0</v>
      </c>
      <c r="G109" s="89">
        <f t="shared" si="73"/>
        <v>15</v>
      </c>
      <c r="H109" s="3" t="s">
        <v>7212</v>
      </c>
      <c r="I109" s="3" t="s">
        <v>11106</v>
      </c>
      <c r="J109" s="1662">
        <f>+E109</f>
        <v>0</v>
      </c>
      <c r="K109" s="796"/>
      <c r="L109" s="3"/>
      <c r="N109" s="3"/>
      <c r="O109" s="3"/>
      <c r="P109" s="3"/>
      <c r="Q109" s="796"/>
      <c r="R109" s="3"/>
      <c r="S109" s="3"/>
      <c r="T109" s="50"/>
      <c r="U109" s="132"/>
      <c r="V109" s="132"/>
    </row>
    <row r="110" spans="2:22" ht="15" customHeight="1">
      <c r="G110" s="89">
        <f t="shared" si="73"/>
        <v>16</v>
      </c>
      <c r="H110" s="3"/>
      <c r="I110" s="3" t="s">
        <v>11437</v>
      </c>
      <c r="J110" s="784">
        <f>SUM(J107:J109)</f>
        <v>601.47</v>
      </c>
      <c r="K110" s="794">
        <f ca="1">SUM(L110:P110)</f>
        <v>601.47</v>
      </c>
      <c r="L110" s="60">
        <f ca="1">+$J$110*L111</f>
        <v>104.22837973007481</v>
      </c>
      <c r="M110" s="60">
        <f ca="1">+$J$110*M111</f>
        <v>96.496143151684151</v>
      </c>
      <c r="N110" s="60">
        <f ca="1">+$J$110*N111</f>
        <v>0</v>
      </c>
      <c r="O110" s="60">
        <f ca="1">+$J$110*O111</f>
        <v>400.74547711824107</v>
      </c>
      <c r="P110" s="60">
        <f ca="1">+$J$110*P111</f>
        <v>0</v>
      </c>
      <c r="Q110" s="802">
        <f>SUM(R110:T110)</f>
        <v>0</v>
      </c>
      <c r="R110" s="60">
        <f>+R111*$J$110</f>
        <v>0</v>
      </c>
      <c r="S110" s="60">
        <f>+S111*$J$110</f>
        <v>0</v>
      </c>
      <c r="T110" s="107">
        <f>+T111*$J$110</f>
        <v>0</v>
      </c>
      <c r="U110" s="227"/>
      <c r="V110" s="132"/>
    </row>
    <row r="111" spans="2:22" ht="15" customHeight="1">
      <c r="G111" s="89">
        <f t="shared" si="73"/>
        <v>17</v>
      </c>
      <c r="H111" s="3"/>
      <c r="I111" s="3" t="s">
        <v>7214</v>
      </c>
      <c r="J111" s="785">
        <f ca="1">+K111+Q111</f>
        <v>1</v>
      </c>
      <c r="K111" s="795">
        <f ca="1">SUM(L111:P111)</f>
        <v>1</v>
      </c>
      <c r="L111" s="225">
        <f ca="1">+L136/$J$136</f>
        <v>0.17328940716922672</v>
      </c>
      <c r="M111" s="225">
        <f ca="1">+M136/$J$136</f>
        <v>0.16043384233907618</v>
      </c>
      <c r="N111" s="225">
        <f ca="1">+N136/$J$136</f>
        <v>0</v>
      </c>
      <c r="O111" s="225">
        <f ca="1">+O136/$J$136</f>
        <v>0.6662767504916971</v>
      </c>
      <c r="P111" s="225">
        <f ca="1">+P136/$J$136</f>
        <v>0</v>
      </c>
      <c r="Q111" s="797">
        <f>SUM(R111:T111)</f>
        <v>0</v>
      </c>
      <c r="R111" s="225">
        <f>+R136/J136</f>
        <v>0</v>
      </c>
      <c r="S111" s="225">
        <f>+S136/J136</f>
        <v>0</v>
      </c>
      <c r="T111" s="226">
        <f>+T136/J136</f>
        <v>0</v>
      </c>
      <c r="U111" s="2"/>
      <c r="V111" s="2"/>
    </row>
    <row r="112" spans="2:22" ht="15" customHeight="1">
      <c r="G112" s="89">
        <f t="shared" si="73"/>
        <v>18</v>
      </c>
      <c r="H112" s="3"/>
      <c r="I112" s="3"/>
      <c r="J112" s="785"/>
      <c r="K112" s="795"/>
      <c r="L112" s="225"/>
      <c r="N112" s="225"/>
      <c r="O112" s="225"/>
      <c r="P112" s="225"/>
      <c r="Q112" s="797"/>
      <c r="R112" s="225"/>
      <c r="S112" s="225"/>
      <c r="T112" s="226"/>
      <c r="U112" s="2"/>
      <c r="V112" s="2"/>
    </row>
    <row r="113" spans="2:22" ht="15" customHeight="1">
      <c r="G113" s="89">
        <f t="shared" si="73"/>
        <v>19</v>
      </c>
      <c r="H113" s="3"/>
      <c r="I113" s="1014" t="s">
        <v>354</v>
      </c>
      <c r="J113" s="788"/>
      <c r="K113" s="793"/>
      <c r="L113" s="133"/>
      <c r="N113" s="133"/>
      <c r="O113" s="133"/>
      <c r="P113" s="133"/>
      <c r="Q113" s="793"/>
      <c r="R113" s="133"/>
      <c r="S113" s="133"/>
      <c r="T113" s="135"/>
      <c r="U113" s="132"/>
      <c r="V113" s="132"/>
    </row>
    <row r="114" spans="2:22" ht="15" customHeight="1">
      <c r="B114" t="s">
        <v>10056</v>
      </c>
      <c r="C114" s="1565">
        <f>VLOOKUP(B114,Data,ColNumber,FALSE)/1000</f>
        <v>483.858</v>
      </c>
      <c r="D114" s="357">
        <v>0</v>
      </c>
      <c r="E114" s="375">
        <f>+C114+D114</f>
        <v>483.858</v>
      </c>
      <c r="G114" s="89">
        <f t="shared" si="73"/>
        <v>20</v>
      </c>
      <c r="H114" s="3" t="s">
        <v>6829</v>
      </c>
      <c r="I114" s="3" t="s">
        <v>355</v>
      </c>
      <c r="J114" s="1578">
        <f>+E114</f>
        <v>483.858</v>
      </c>
      <c r="K114" s="793"/>
      <c r="L114" s="133"/>
      <c r="N114" s="133"/>
      <c r="O114" s="133"/>
      <c r="P114" s="133"/>
      <c r="Q114" s="793"/>
      <c r="R114" s="133"/>
      <c r="S114" s="133"/>
      <c r="T114" s="135"/>
      <c r="U114" s="132"/>
      <c r="V114" s="132"/>
    </row>
    <row r="115" spans="2:22" ht="15" customHeight="1">
      <c r="B115" t="s">
        <v>10057</v>
      </c>
      <c r="C115" s="1565">
        <f>VLOOKUP(B115,Data,ColNumber,FALSE)/1000</f>
        <v>0</v>
      </c>
      <c r="D115" s="357">
        <v>0</v>
      </c>
      <c r="E115" s="375">
        <f>+C115+D115</f>
        <v>0</v>
      </c>
      <c r="G115" s="89">
        <f t="shared" si="73"/>
        <v>21</v>
      </c>
      <c r="H115" s="3" t="s">
        <v>6830</v>
      </c>
      <c r="I115" s="3" t="s">
        <v>356</v>
      </c>
      <c r="J115" s="1662">
        <f>+E115</f>
        <v>0</v>
      </c>
      <c r="K115" s="793"/>
      <c r="L115" s="133"/>
      <c r="N115" s="133"/>
      <c r="O115" s="133"/>
      <c r="P115" s="133"/>
      <c r="Q115" s="796"/>
      <c r="R115" s="3"/>
      <c r="S115" s="3"/>
      <c r="T115" s="50"/>
      <c r="U115" s="132"/>
      <c r="V115" s="132"/>
    </row>
    <row r="116" spans="2:22" ht="15" customHeight="1">
      <c r="G116" s="89">
        <f t="shared" si="73"/>
        <v>22</v>
      </c>
      <c r="H116" s="3"/>
      <c r="I116" s="3" t="s">
        <v>11437</v>
      </c>
      <c r="J116" s="784">
        <f>+J114+J115</f>
        <v>483.858</v>
      </c>
      <c r="K116" s="794"/>
      <c r="L116" s="60"/>
      <c r="M116" s="60"/>
      <c r="N116" s="60"/>
      <c r="O116" s="60"/>
      <c r="P116" s="60"/>
      <c r="Q116" s="794">
        <f>+J116</f>
        <v>483.858</v>
      </c>
      <c r="R116" s="2463">
        <f>+Q116*$C$11</f>
        <v>0</v>
      </c>
      <c r="S116" s="60">
        <f>+(J116-R116)*S117</f>
        <v>0</v>
      </c>
      <c r="T116" s="107">
        <f>+(J116-R116)*T117</f>
        <v>483.858</v>
      </c>
      <c r="U116" s="132"/>
    </row>
    <row r="117" spans="2:22" ht="15" customHeight="1">
      <c r="G117" s="89">
        <f t="shared" si="73"/>
        <v>23</v>
      </c>
      <c r="H117" s="3"/>
      <c r="I117" s="3" t="s">
        <v>6831</v>
      </c>
      <c r="J117" s="786">
        <f>+S117+T117</f>
        <v>1</v>
      </c>
      <c r="K117" s="793"/>
      <c r="L117" s="133"/>
      <c r="N117" s="133"/>
      <c r="O117" s="133"/>
      <c r="P117" s="133"/>
      <c r="Q117" s="803">
        <f>+Q116/J116</f>
        <v>1</v>
      </c>
      <c r="R117" s="225"/>
      <c r="S117" s="225">
        <f>+S134</f>
        <v>0</v>
      </c>
      <c r="T117" s="226">
        <f>+T134</f>
        <v>1</v>
      </c>
      <c r="U117" s="132"/>
    </row>
    <row r="118" spans="2:22" ht="15" customHeight="1">
      <c r="B118" t="s">
        <v>4484</v>
      </c>
      <c r="C118" s="1565">
        <f>VLOOKUP(B118,Data,ColNumber,FALSE)/1000</f>
        <v>0</v>
      </c>
      <c r="D118" s="357">
        <v>0</v>
      </c>
      <c r="E118" s="375">
        <f>+C118+D118</f>
        <v>0</v>
      </c>
      <c r="G118" s="89">
        <f t="shared" si="73"/>
        <v>24</v>
      </c>
      <c r="H118" s="3" t="s">
        <v>6832</v>
      </c>
      <c r="I118" s="3" t="s">
        <v>9322</v>
      </c>
      <c r="J118" s="1578">
        <f>+E118</f>
        <v>0</v>
      </c>
      <c r="K118" s="796"/>
      <c r="L118" s="3"/>
      <c r="N118" s="3"/>
      <c r="O118" s="3"/>
      <c r="P118" s="3"/>
      <c r="Q118" s="796"/>
      <c r="R118" s="3"/>
      <c r="S118" s="3"/>
      <c r="T118" s="50"/>
    </row>
    <row r="119" spans="2:22" ht="15" customHeight="1">
      <c r="B119" t="s">
        <v>4485</v>
      </c>
      <c r="C119" s="1565">
        <f>VLOOKUP(B119,Data,ColNumber,FALSE)/1000</f>
        <v>3.887</v>
      </c>
      <c r="D119" s="357">
        <v>0</v>
      </c>
      <c r="E119" s="375">
        <f>+C119+D119</f>
        <v>3.887</v>
      </c>
      <c r="G119" s="89">
        <f t="shared" si="73"/>
        <v>25</v>
      </c>
      <c r="H119" s="3" t="s">
        <v>6833</v>
      </c>
      <c r="I119" s="3" t="s">
        <v>9018</v>
      </c>
      <c r="J119" s="1578">
        <f>+E119</f>
        <v>3.887</v>
      </c>
      <c r="K119" s="796"/>
      <c r="L119" s="3"/>
      <c r="N119" s="3"/>
      <c r="O119" s="3"/>
      <c r="P119" s="3"/>
      <c r="Q119" s="796"/>
      <c r="R119" s="3"/>
      <c r="S119" s="3"/>
      <c r="T119" s="50"/>
    </row>
    <row r="120" spans="2:22" ht="15" customHeight="1">
      <c r="B120" t="s">
        <v>4486</v>
      </c>
      <c r="C120" s="1565">
        <f>VLOOKUP(B120,Data,ColNumber,FALSE)/1000</f>
        <v>827.16200000000003</v>
      </c>
      <c r="D120" s="357">
        <v>0</v>
      </c>
      <c r="E120" s="375">
        <f>+C120+D120</f>
        <v>827.16200000000003</v>
      </c>
      <c r="G120" s="89">
        <f t="shared" si="73"/>
        <v>26</v>
      </c>
      <c r="H120" s="3" t="s">
        <v>7432</v>
      </c>
      <c r="I120" s="3" t="s">
        <v>9019</v>
      </c>
      <c r="J120" s="1578">
        <f>+E120</f>
        <v>827.16200000000003</v>
      </c>
      <c r="K120" s="796"/>
      <c r="L120" s="58"/>
      <c r="N120" s="3"/>
      <c r="O120" s="3"/>
      <c r="P120" s="3"/>
      <c r="Q120" s="796"/>
      <c r="R120" s="3"/>
      <c r="S120" s="3"/>
      <c r="T120" s="50"/>
    </row>
    <row r="121" spans="2:22" ht="15" customHeight="1">
      <c r="B121" t="s">
        <v>10058</v>
      </c>
      <c r="C121" s="1565">
        <f>VLOOKUP(B121,Data,ColNumber,FALSE)/1000</f>
        <v>130.785</v>
      </c>
      <c r="D121" s="357">
        <v>0</v>
      </c>
      <c r="E121" s="375">
        <f>+C121+D121</f>
        <v>130.785</v>
      </c>
      <c r="G121" s="89">
        <f t="shared" si="73"/>
        <v>27</v>
      </c>
      <c r="H121" s="32">
        <v>573</v>
      </c>
      <c r="I121" s="3" t="s">
        <v>9020</v>
      </c>
      <c r="J121" s="1662">
        <f>+E121</f>
        <v>130.785</v>
      </c>
      <c r="K121" s="796"/>
      <c r="L121" s="58"/>
      <c r="N121" s="3"/>
      <c r="O121" s="3"/>
      <c r="P121" s="3"/>
      <c r="Q121" s="796"/>
      <c r="R121" s="3"/>
      <c r="S121" s="3"/>
      <c r="T121" s="50"/>
    </row>
    <row r="122" spans="2:22" ht="15" customHeight="1">
      <c r="G122" s="89">
        <f t="shared" si="73"/>
        <v>28</v>
      </c>
      <c r="H122" s="3"/>
      <c r="I122" s="3" t="s">
        <v>11437</v>
      </c>
      <c r="J122" s="784">
        <f>+J118+J119+J120+J121</f>
        <v>961.83399999999995</v>
      </c>
      <c r="K122" s="794">
        <f ca="1">SUM(L122:P122)</f>
        <v>961.83400000000006</v>
      </c>
      <c r="L122" s="60">
        <f ca="1">+$J$122*L123</f>
        <v>166.67564365520602</v>
      </c>
      <c r="M122" s="60">
        <f ca="1">+$J$122*M123</f>
        <v>154.31072431236302</v>
      </c>
      <c r="N122" s="60">
        <f ca="1">+$J$122*N123</f>
        <v>0</v>
      </c>
      <c r="O122" s="60">
        <f ca="1">+$J$122*O123</f>
        <v>640.84763203243097</v>
      </c>
      <c r="P122" s="60">
        <f ca="1">+$J$122*P123</f>
        <v>0</v>
      </c>
      <c r="Q122" s="794"/>
      <c r="R122" s="60"/>
      <c r="S122" s="60"/>
      <c r="T122" s="107"/>
    </row>
    <row r="123" spans="2:22" ht="15" customHeight="1">
      <c r="G123" s="89">
        <f t="shared" si="73"/>
        <v>29</v>
      </c>
      <c r="H123" s="3"/>
      <c r="I123" s="3" t="s">
        <v>11438</v>
      </c>
      <c r="J123" s="785">
        <f ca="1">K123</f>
        <v>1</v>
      </c>
      <c r="K123" s="797">
        <f t="shared" ref="K123:P123" ca="1" si="74">+K129</f>
        <v>1</v>
      </c>
      <c r="L123" s="147">
        <f t="shared" ca="1" si="74"/>
        <v>0.17328940716922672</v>
      </c>
      <c r="M123" s="147">
        <f t="shared" ca="1" si="74"/>
        <v>0.1604338423390762</v>
      </c>
      <c r="N123" s="147">
        <f t="shared" ca="1" si="74"/>
        <v>0</v>
      </c>
      <c r="O123" s="147">
        <f t="shared" ca="1" si="74"/>
        <v>0.6662767504916971</v>
      </c>
      <c r="P123" s="147">
        <f t="shared" ca="1" si="74"/>
        <v>0</v>
      </c>
      <c r="Q123" s="796"/>
      <c r="R123" s="3"/>
      <c r="S123" s="3"/>
      <c r="T123" s="50"/>
    </row>
    <row r="124" spans="2:22" ht="15" customHeight="1">
      <c r="G124" s="89">
        <f t="shared" si="73"/>
        <v>30</v>
      </c>
      <c r="H124" s="3"/>
      <c r="I124" s="3"/>
      <c r="J124" s="783"/>
      <c r="K124" s="798"/>
      <c r="L124" s="32"/>
      <c r="N124" s="32"/>
      <c r="O124" s="32"/>
      <c r="P124" s="32"/>
      <c r="Q124" s="804"/>
      <c r="R124" s="3"/>
      <c r="S124" s="3"/>
      <c r="T124" s="50"/>
      <c r="U124" s="3"/>
    </row>
    <row r="125" spans="2:22" ht="15" customHeight="1" thickBot="1">
      <c r="G125" s="89">
        <f t="shared" si="73"/>
        <v>31</v>
      </c>
      <c r="H125" s="3"/>
      <c r="I125" s="3" t="s">
        <v>9321</v>
      </c>
      <c r="J125" s="789">
        <f t="shared" ref="J125:R125" si="75">+J122+J116+J110+J103+J98+J105</f>
        <v>3702.114</v>
      </c>
      <c r="K125" s="799">
        <f t="shared" ca="1" si="75"/>
        <v>3218.2560000000003</v>
      </c>
      <c r="L125" s="134">
        <f t="shared" ca="1" si="75"/>
        <v>557.689674358807</v>
      </c>
      <c r="M125" s="134">
        <f t="shared" ca="1" si="75"/>
        <v>516.31717571078593</v>
      </c>
      <c r="N125" s="134">
        <f t="shared" ca="1" si="75"/>
        <v>0</v>
      </c>
      <c r="O125" s="134">
        <f t="shared" ca="1" si="75"/>
        <v>2144.2491499304069</v>
      </c>
      <c r="P125" s="134">
        <f t="shared" ca="1" si="75"/>
        <v>0</v>
      </c>
      <c r="Q125" s="799">
        <f t="shared" si="75"/>
        <v>483.858</v>
      </c>
      <c r="R125" s="134">
        <f t="shared" si="75"/>
        <v>0</v>
      </c>
      <c r="S125" s="134">
        <f>+S122+S116+S110+S103+S98</f>
        <v>0</v>
      </c>
      <c r="T125" s="223">
        <f>+T122+T116+T110+T103+T98</f>
        <v>483.858</v>
      </c>
      <c r="U125" s="58"/>
      <c r="V125" s="2"/>
    </row>
    <row r="126" spans="2:22" ht="15" customHeight="1" thickTop="1">
      <c r="G126" s="89">
        <f t="shared" si="73"/>
        <v>32</v>
      </c>
      <c r="H126" s="3"/>
      <c r="I126" s="3"/>
      <c r="J126" s="790"/>
      <c r="K126" s="800"/>
      <c r="L126" s="35"/>
      <c r="M126" s="3094"/>
      <c r="N126" s="35"/>
      <c r="O126" s="35"/>
      <c r="P126" s="35"/>
      <c r="Q126" s="800"/>
      <c r="R126" s="35"/>
      <c r="S126" s="35"/>
      <c r="T126" s="52"/>
      <c r="U126" s="3"/>
    </row>
    <row r="127" spans="2:22" ht="15" customHeight="1">
      <c r="G127" s="89">
        <f t="shared" si="73"/>
        <v>33</v>
      </c>
      <c r="H127" s="3"/>
      <c r="I127" s="1183" t="s">
        <v>2483</v>
      </c>
      <c r="J127" s="235"/>
      <c r="K127" s="1184"/>
      <c r="L127" s="235"/>
      <c r="N127" s="235"/>
      <c r="O127" s="235"/>
      <c r="P127" s="235"/>
      <c r="Q127" s="1184"/>
      <c r="R127" s="235"/>
      <c r="S127" s="235"/>
      <c r="T127" s="491"/>
      <c r="U127" s="240"/>
      <c r="V127" s="240"/>
    </row>
    <row r="128" spans="2:22" ht="15" customHeight="1">
      <c r="G128" s="89">
        <f t="shared" si="73"/>
        <v>34</v>
      </c>
      <c r="H128" s="3"/>
      <c r="I128" s="235" t="s">
        <v>7747</v>
      </c>
      <c r="J128" s="1185">
        <f ca="1">+K128</f>
        <v>221442.9167086154</v>
      </c>
      <c r="K128" s="1184">
        <f ca="1">SUM(L128:P128)</f>
        <v>221442.9167086154</v>
      </c>
      <c r="L128" s="1175">
        <f ca="1">+Transmission!$M$64</f>
        <v>38373.711758260411</v>
      </c>
      <c r="M128" s="1175">
        <f>+Transmission!$N$64</f>
        <v>35526.937986335186</v>
      </c>
      <c r="N128" s="1175">
        <f ca="1">+Transmission!$T$64</f>
        <v>0</v>
      </c>
      <c r="O128" s="1175">
        <f ca="1">+Transmission!$U$64</f>
        <v>147542.2669640198</v>
      </c>
      <c r="P128" s="1175">
        <f ca="1">+Transmission!$V64</f>
        <v>0</v>
      </c>
      <c r="Q128" s="1186"/>
      <c r="R128" s="1184"/>
      <c r="S128" s="1184"/>
      <c r="T128" s="1187"/>
      <c r="U128" s="331"/>
      <c r="V128" s="331"/>
    </row>
    <row r="129" spans="7:22" ht="15" customHeight="1">
      <c r="G129" s="89">
        <f t="shared" si="73"/>
        <v>35</v>
      </c>
      <c r="H129" s="3"/>
      <c r="I129" s="235" t="s">
        <v>8813</v>
      </c>
      <c r="J129" s="1188">
        <f ca="1">+K129</f>
        <v>1</v>
      </c>
      <c r="K129" s="1189">
        <f ca="1">+K128/J128</f>
        <v>1</v>
      </c>
      <c r="L129" s="1189">
        <f ca="1">+L128/$J$128</f>
        <v>0.17328940716922672</v>
      </c>
      <c r="M129" s="1189">
        <f ca="1">+M128/$J$128</f>
        <v>0.1604338423390762</v>
      </c>
      <c r="N129" s="1189">
        <f ca="1">+N128/$J$128</f>
        <v>0</v>
      </c>
      <c r="O129" s="1189">
        <f ca="1">+O128/$J$128</f>
        <v>0.6662767504916971</v>
      </c>
      <c r="P129" s="1189">
        <f ca="1">+P128/$J$128</f>
        <v>0</v>
      </c>
      <c r="Q129" s="1186"/>
      <c r="R129" s="1184"/>
      <c r="S129" s="1184"/>
      <c r="T129" s="1187"/>
      <c r="U129" s="331"/>
      <c r="V129" s="331"/>
    </row>
    <row r="130" spans="7:22" ht="15" customHeight="1">
      <c r="G130" s="89">
        <f t="shared" si="73"/>
        <v>36</v>
      </c>
      <c r="H130" s="3"/>
      <c r="I130" s="235"/>
      <c r="J130" s="1188"/>
      <c r="K130" s="1188"/>
      <c r="L130" s="1188"/>
      <c r="N130" s="1189"/>
      <c r="O130" s="1189"/>
      <c r="P130" s="1189"/>
      <c r="Q130" s="1184"/>
      <c r="R130" s="1184"/>
      <c r="S130" s="1186"/>
      <c r="T130" s="1187"/>
      <c r="U130" s="331"/>
      <c r="V130" s="331"/>
    </row>
    <row r="131" spans="7:22" ht="15" customHeight="1">
      <c r="G131" s="89">
        <f t="shared" si="73"/>
        <v>37</v>
      </c>
      <c r="H131" s="3"/>
      <c r="I131" s="235"/>
      <c r="J131" s="1184"/>
      <c r="K131" s="1184"/>
      <c r="L131" s="1184"/>
      <c r="N131" s="1184"/>
      <c r="O131" s="1184"/>
      <c r="P131" s="1184"/>
      <c r="Q131" s="1184"/>
      <c r="R131" s="1184"/>
      <c r="S131" s="1186"/>
      <c r="T131" s="1187"/>
      <c r="U131" s="331"/>
      <c r="V131" s="331"/>
    </row>
    <row r="132" spans="7:22" ht="15" customHeight="1">
      <c r="G132" s="89">
        <f t="shared" si="73"/>
        <v>38</v>
      </c>
      <c r="H132" s="3"/>
      <c r="I132" s="235" t="s">
        <v>11384</v>
      </c>
      <c r="J132" s="1185">
        <f>+Q132</f>
        <v>294399.06111830776</v>
      </c>
      <c r="K132" s="1184"/>
      <c r="L132" s="1184"/>
      <c r="N132" s="1184"/>
      <c r="O132" s="1184"/>
      <c r="P132" s="1184"/>
      <c r="Q132" s="1185">
        <f>SUM(R132:T132)</f>
        <v>294399.06111830776</v>
      </c>
      <c r="R132" s="1175">
        <f>+Transmission!$O$36+Transmission!$O$54</f>
        <v>112173.32008712119</v>
      </c>
      <c r="S132" s="1175">
        <f>+Transmission!$T$54+Transmission!$T$36</f>
        <v>0</v>
      </c>
      <c r="T132" s="1190">
        <f>+Transmission!$U$54+Transmission!$U$36</f>
        <v>182225.74103118654</v>
      </c>
      <c r="U132" s="240"/>
      <c r="V132" s="240"/>
    </row>
    <row r="133" spans="7:22" ht="15" customHeight="1">
      <c r="G133" s="89">
        <f t="shared" si="73"/>
        <v>39</v>
      </c>
      <c r="H133" s="3"/>
      <c r="I133" s="235" t="s">
        <v>2374</v>
      </c>
      <c r="J133" s="1188">
        <f>Q133</f>
        <v>1</v>
      </c>
      <c r="K133" s="1184"/>
      <c r="L133" s="1184"/>
      <c r="N133" s="1184"/>
      <c r="O133" s="1184"/>
      <c r="P133" s="1184"/>
      <c r="Q133" s="1189">
        <f>+Q132/J132</f>
        <v>1</v>
      </c>
      <c r="R133" s="1189">
        <f>+R132/J132</f>
        <v>0.38102472087043449</v>
      </c>
      <c r="S133" s="1189">
        <f>+S132/J132</f>
        <v>0</v>
      </c>
      <c r="T133" s="1191">
        <f>+T132/J132</f>
        <v>0.6189752791295654</v>
      </c>
      <c r="U133" s="240"/>
      <c r="V133" s="240"/>
    </row>
    <row r="134" spans="7:22" ht="15" customHeight="1">
      <c r="G134" s="89">
        <f t="shared" si="73"/>
        <v>40</v>
      </c>
      <c r="H134" s="3"/>
      <c r="I134" s="235" t="s">
        <v>2375</v>
      </c>
      <c r="J134" s="1188">
        <f>+S134+T134</f>
        <v>1</v>
      </c>
      <c r="K134" s="1184"/>
      <c r="L134" s="1184"/>
      <c r="N134" s="1184"/>
      <c r="O134" s="1184"/>
      <c r="P134" s="1184"/>
      <c r="Q134" s="1189"/>
      <c r="R134" s="1189"/>
      <c r="S134" s="1189">
        <f>+S132/(+S132+T132)</f>
        <v>0</v>
      </c>
      <c r="T134" s="1191">
        <f>+T132/(+S132+T132)</f>
        <v>1</v>
      </c>
      <c r="U134" s="240"/>
      <c r="V134" s="240"/>
    </row>
    <row r="135" spans="7:22" ht="15" customHeight="1">
      <c r="G135" s="89">
        <f t="shared" si="73"/>
        <v>41</v>
      </c>
      <c r="H135" s="3"/>
      <c r="I135" s="235"/>
      <c r="J135" s="1184"/>
      <c r="K135" s="1184"/>
      <c r="L135" s="1184"/>
      <c r="N135" s="1184"/>
      <c r="O135" s="1184"/>
      <c r="P135" s="1184"/>
      <c r="Q135" s="1184"/>
      <c r="R135" s="1184"/>
      <c r="S135" s="1184"/>
      <c r="T135" s="1187"/>
      <c r="U135" s="240"/>
      <c r="V135" s="240"/>
    </row>
    <row r="136" spans="7:22" ht="15" customHeight="1">
      <c r="G136" s="89">
        <f t="shared" si="73"/>
        <v>42</v>
      </c>
      <c r="H136" s="3"/>
      <c r="I136" s="235" t="s">
        <v>2376</v>
      </c>
      <c r="J136" s="1185">
        <f t="shared" ref="J136:T136" si="76">+J98+J103</f>
        <v>1654.952</v>
      </c>
      <c r="K136" s="1185">
        <f t="shared" ca="1" si="76"/>
        <v>1654.952</v>
      </c>
      <c r="L136" s="1185">
        <f t="shared" ca="1" si="76"/>
        <v>286.78565097352612</v>
      </c>
      <c r="M136" s="1185">
        <f t="shared" ca="1" si="76"/>
        <v>265.51030824673882</v>
      </c>
      <c r="N136" s="1185">
        <f t="shared" ca="1" si="76"/>
        <v>0</v>
      </c>
      <c r="O136" s="1185">
        <f t="shared" ca="1" si="76"/>
        <v>1102.6560407797351</v>
      </c>
      <c r="P136" s="1185">
        <f t="shared" ca="1" si="76"/>
        <v>0</v>
      </c>
      <c r="Q136" s="1185">
        <f t="shared" si="76"/>
        <v>0</v>
      </c>
      <c r="R136" s="1185">
        <f t="shared" si="76"/>
        <v>0</v>
      </c>
      <c r="S136" s="1185">
        <f t="shared" si="76"/>
        <v>0</v>
      </c>
      <c r="T136" s="1192">
        <f t="shared" si="76"/>
        <v>0</v>
      </c>
      <c r="U136" s="240"/>
      <c r="V136" s="240"/>
    </row>
    <row r="137" spans="7:22" ht="15" customHeight="1">
      <c r="G137" s="89">
        <f t="shared" si="73"/>
        <v>43</v>
      </c>
      <c r="H137" s="3"/>
      <c r="I137" s="235" t="s">
        <v>11641</v>
      </c>
      <c r="J137" s="1188">
        <f ca="1">+L137+N137+O137+P137+R137+S137+T137</f>
        <v>0.8395661576609238</v>
      </c>
      <c r="K137" s="1189">
        <f ca="1">SUM(L137:P137)</f>
        <v>1</v>
      </c>
      <c r="L137" s="1189">
        <f ca="1">+L136/$J$136</f>
        <v>0.17328940716922672</v>
      </c>
      <c r="M137" s="1189">
        <f ca="1">+M136/$J$136</f>
        <v>0.16043384233907618</v>
      </c>
      <c r="N137" s="1189">
        <f ca="1">+N136/$J$136</f>
        <v>0</v>
      </c>
      <c r="O137" s="1189">
        <f ca="1">+O136/$J$136</f>
        <v>0.6662767504916971</v>
      </c>
      <c r="P137" s="1189">
        <f ca="1">+P136/$J$136</f>
        <v>0</v>
      </c>
      <c r="Q137" s="1189">
        <f>SUM(R137:T137)</f>
        <v>0</v>
      </c>
      <c r="R137" s="1189">
        <f>+R136/$J$136</f>
        <v>0</v>
      </c>
      <c r="S137" s="1189">
        <f>+S136/$J$136</f>
        <v>0</v>
      </c>
      <c r="T137" s="1191">
        <f>+T136/$J$136</f>
        <v>0</v>
      </c>
      <c r="U137" s="240"/>
      <c r="V137" s="240"/>
    </row>
    <row r="138" spans="7:22" ht="15" customHeight="1">
      <c r="G138" s="53"/>
      <c r="H138" s="8"/>
      <c r="I138" s="322"/>
      <c r="J138" s="322"/>
      <c r="K138" s="322"/>
      <c r="L138" s="322"/>
      <c r="M138" s="8"/>
      <c r="N138" s="322"/>
      <c r="O138" s="322"/>
      <c r="P138" s="322"/>
      <c r="Q138" s="322"/>
      <c r="R138" s="322"/>
      <c r="S138" s="322"/>
      <c r="T138" s="505"/>
      <c r="U138" s="240"/>
      <c r="V138" s="240"/>
    </row>
    <row r="147" spans="2:27" ht="15" customHeight="1">
      <c r="G147" s="99" t="s">
        <v>3205</v>
      </c>
      <c r="H147" s="48"/>
      <c r="I147" s="48"/>
      <c r="J147" s="48"/>
      <c r="K147" s="48"/>
      <c r="L147" s="48"/>
      <c r="M147" s="48"/>
      <c r="N147" s="48"/>
      <c r="O147" s="48"/>
      <c r="P147" s="48"/>
      <c r="Q147" s="48"/>
      <c r="R147" s="48"/>
      <c r="S147" s="48"/>
      <c r="T147" s="48"/>
      <c r="U147" s="48"/>
      <c r="V147" s="48"/>
      <c r="W147" s="48"/>
      <c r="X147" s="48"/>
      <c r="Y147" s="679"/>
    </row>
    <row r="148" spans="2:27" ht="15" customHeight="1">
      <c r="G148" s="101" t="s">
        <v>11022</v>
      </c>
      <c r="H148" s="3"/>
      <c r="I148" s="3"/>
      <c r="J148" s="3"/>
      <c r="K148" s="3"/>
      <c r="L148" s="3"/>
      <c r="M148" s="3"/>
      <c r="N148" s="3"/>
      <c r="O148" s="3"/>
      <c r="P148" s="3"/>
      <c r="Q148" s="3"/>
      <c r="R148" s="3"/>
      <c r="S148" s="3"/>
      <c r="T148" s="3"/>
      <c r="U148" s="3"/>
      <c r="V148" s="3"/>
      <c r="W148" s="3"/>
      <c r="X148" s="3"/>
      <c r="Y148" s="50"/>
    </row>
    <row r="149" spans="2:27" ht="15" customHeight="1">
      <c r="G149" s="1660" t="str">
        <f>PERIOD</f>
        <v>FOR THE FORECAST PERIOD ENDING 12/31/09</v>
      </c>
      <c r="H149" s="1061"/>
      <c r="I149" s="1061"/>
      <c r="J149" s="1061"/>
      <c r="K149" s="1061"/>
      <c r="L149" s="3"/>
      <c r="M149" s="3"/>
      <c r="N149" s="3"/>
      <c r="O149" s="3"/>
      <c r="P149" s="3"/>
      <c r="Q149" s="3"/>
      <c r="R149" s="3"/>
      <c r="S149" s="3"/>
      <c r="T149" s="3"/>
      <c r="U149" s="3"/>
      <c r="V149" s="3"/>
      <c r="W149" s="3"/>
      <c r="X149" s="3"/>
      <c r="Y149" s="50"/>
    </row>
    <row r="150" spans="2:27" ht="15" customHeight="1">
      <c r="G150" s="53"/>
      <c r="H150" s="8" t="s">
        <v>4577</v>
      </c>
      <c r="I150" s="8"/>
      <c r="J150" s="8"/>
      <c r="K150" s="8"/>
      <c r="L150" s="8"/>
      <c r="M150" s="8"/>
      <c r="N150" s="8"/>
      <c r="O150" s="8"/>
      <c r="P150" s="8"/>
      <c r="Q150" s="8"/>
      <c r="R150" s="8"/>
      <c r="S150" s="8"/>
      <c r="T150" s="8"/>
      <c r="U150" s="8"/>
      <c r="V150" s="8"/>
      <c r="W150" s="8"/>
      <c r="X150" s="8"/>
      <c r="Y150" s="54"/>
    </row>
    <row r="151" spans="2:27" ht="15" customHeight="1">
      <c r="G151" s="1383"/>
      <c r="H151" s="1355" t="s">
        <v>6603</v>
      </c>
      <c r="I151" s="1355" t="s">
        <v>9449</v>
      </c>
      <c r="J151" s="1355" t="s">
        <v>3664</v>
      </c>
      <c r="K151" s="1355" t="s">
        <v>6913</v>
      </c>
      <c r="L151" s="1355" t="s">
        <v>6914</v>
      </c>
      <c r="M151" s="1355" t="s">
        <v>6915</v>
      </c>
      <c r="N151" s="1355" t="s">
        <v>6916</v>
      </c>
      <c r="O151" s="1355" t="s">
        <v>6917</v>
      </c>
      <c r="P151" s="1355" t="s">
        <v>6918</v>
      </c>
      <c r="Q151" s="1355" t="s">
        <v>6919</v>
      </c>
      <c r="R151" s="1355" t="s">
        <v>6920</v>
      </c>
      <c r="S151" s="1355" t="s">
        <v>6921</v>
      </c>
      <c r="T151" s="1355"/>
      <c r="U151" s="1355" t="s">
        <v>6922</v>
      </c>
      <c r="V151" s="1355" t="s">
        <v>6923</v>
      </c>
      <c r="W151" s="1355" t="s">
        <v>6924</v>
      </c>
      <c r="X151" s="1355" t="s">
        <v>9072</v>
      </c>
      <c r="Y151" s="1384" t="s">
        <v>9073</v>
      </c>
    </row>
    <row r="152" spans="2:27" ht="15" customHeight="1">
      <c r="C152" s="112"/>
      <c r="D152" s="112" t="s">
        <v>6094</v>
      </c>
      <c r="G152" s="101"/>
      <c r="H152" s="56"/>
      <c r="I152" s="56"/>
      <c r="J152" s="56"/>
      <c r="K152" s="3374" t="s">
        <v>2484</v>
      </c>
      <c r="L152" s="3374"/>
      <c r="M152" s="116"/>
      <c r="N152" s="112" t="s">
        <v>2485</v>
      </c>
      <c r="O152" s="3390" t="s">
        <v>2486</v>
      </c>
      <c r="P152" s="3391"/>
      <c r="Q152" s="3392"/>
      <c r="R152" s="3390" t="s">
        <v>2487</v>
      </c>
      <c r="S152" s="3391"/>
      <c r="T152" s="3391"/>
      <c r="U152" s="112" t="s">
        <v>5918</v>
      </c>
      <c r="V152" s="112" t="s">
        <v>7794</v>
      </c>
      <c r="W152" s="112" t="s">
        <v>7795</v>
      </c>
      <c r="X152" s="112" t="s">
        <v>11642</v>
      </c>
      <c r="Y152" s="2748" t="s">
        <v>9086</v>
      </c>
    </row>
    <row r="153" spans="2:27" ht="27.75" customHeight="1">
      <c r="C153" s="112"/>
      <c r="D153" s="112" t="s">
        <v>6095</v>
      </c>
      <c r="E153" s="112" t="s">
        <v>3204</v>
      </c>
      <c r="G153" s="111" t="s">
        <v>10137</v>
      </c>
      <c r="H153" s="56"/>
      <c r="I153" s="56"/>
      <c r="J153" s="112" t="s">
        <v>3204</v>
      </c>
      <c r="K153" s="112" t="s">
        <v>2481</v>
      </c>
      <c r="L153" s="112" t="s">
        <v>2482</v>
      </c>
      <c r="M153" s="112" t="s">
        <v>6597</v>
      </c>
      <c r="N153" s="112" t="s">
        <v>2481</v>
      </c>
      <c r="O153" s="2784" t="s">
        <v>8682</v>
      </c>
      <c r="P153" s="200" t="s">
        <v>2481</v>
      </c>
      <c r="Q153" s="634" t="s">
        <v>6598</v>
      </c>
      <c r="R153" s="633" t="s">
        <v>7457</v>
      </c>
      <c r="S153" s="200" t="s">
        <v>2481</v>
      </c>
      <c r="T153" s="634" t="s">
        <v>6598</v>
      </c>
      <c r="U153" s="112" t="s">
        <v>6598</v>
      </c>
      <c r="V153" s="112" t="s">
        <v>6597</v>
      </c>
      <c r="W153" s="112" t="s">
        <v>6597</v>
      </c>
      <c r="X153" s="112" t="s">
        <v>6597</v>
      </c>
      <c r="Y153" s="2748" t="s">
        <v>9087</v>
      </c>
    </row>
    <row r="154" spans="2:27" ht="15" customHeight="1">
      <c r="C154" s="11" t="s">
        <v>6093</v>
      </c>
      <c r="D154" s="11" t="s">
        <v>6096</v>
      </c>
      <c r="E154" s="11" t="s">
        <v>7210</v>
      </c>
      <c r="G154" s="109" t="s">
        <v>10142</v>
      </c>
      <c r="H154" s="11" t="s">
        <v>6502</v>
      </c>
      <c r="I154" s="11" t="s">
        <v>10086</v>
      </c>
      <c r="J154" s="11" t="s">
        <v>6503</v>
      </c>
      <c r="K154" s="11" t="s">
        <v>6503</v>
      </c>
      <c r="L154" s="11" t="s">
        <v>6503</v>
      </c>
      <c r="M154" s="11" t="s">
        <v>6503</v>
      </c>
      <c r="N154" s="11" t="s">
        <v>6503</v>
      </c>
      <c r="O154" s="109" t="s">
        <v>6503</v>
      </c>
      <c r="P154" s="11" t="s">
        <v>6503</v>
      </c>
      <c r="Q154" s="110" t="s">
        <v>6503</v>
      </c>
      <c r="R154" s="109" t="s">
        <v>6503</v>
      </c>
      <c r="S154" s="11" t="s">
        <v>6503</v>
      </c>
      <c r="T154" s="110" t="s">
        <v>6503</v>
      </c>
      <c r="U154" s="11" t="s">
        <v>6503</v>
      </c>
      <c r="V154" s="11" t="s">
        <v>6503</v>
      </c>
      <c r="W154" s="11" t="s">
        <v>6503</v>
      </c>
      <c r="X154" s="11" t="s">
        <v>6503</v>
      </c>
      <c r="Y154" s="2749" t="s">
        <v>6503</v>
      </c>
    </row>
    <row r="155" spans="2:27" ht="15" customHeight="1">
      <c r="G155" s="49"/>
      <c r="H155" s="3"/>
      <c r="I155" s="3"/>
      <c r="J155" s="3"/>
      <c r="K155" s="3"/>
      <c r="L155" s="3"/>
      <c r="M155" s="3"/>
      <c r="N155" s="3"/>
      <c r="O155" s="3"/>
      <c r="P155" s="3"/>
      <c r="Q155" s="3"/>
      <c r="R155" s="3"/>
      <c r="S155" s="3"/>
      <c r="T155" s="3"/>
      <c r="U155" s="3"/>
      <c r="V155" s="3"/>
      <c r="W155" s="3"/>
      <c r="X155" s="3"/>
      <c r="Y155" s="50"/>
    </row>
    <row r="156" spans="2:27" ht="15" customHeight="1">
      <c r="C156" s="1565"/>
      <c r="D156" s="357"/>
      <c r="E156" s="375"/>
      <c r="G156" s="738">
        <v>1</v>
      </c>
      <c r="H156" s="3"/>
      <c r="I156" s="3" t="s">
        <v>8173</v>
      </c>
      <c r="J156" s="3"/>
      <c r="K156" s="3"/>
      <c r="L156" s="3"/>
      <c r="M156" s="3"/>
      <c r="N156" s="3"/>
      <c r="O156" s="3"/>
      <c r="P156" s="3"/>
      <c r="Q156" s="3"/>
      <c r="R156" s="3"/>
      <c r="S156" s="3"/>
      <c r="T156" s="3"/>
      <c r="U156" s="3"/>
      <c r="V156" s="3"/>
      <c r="W156" s="3"/>
      <c r="X156" s="3"/>
      <c r="Y156" s="50"/>
    </row>
    <row r="157" spans="2:27" ht="15" customHeight="1">
      <c r="B157" t="s">
        <v>9251</v>
      </c>
      <c r="C157" s="1565">
        <f t="shared" ref="C157:C165" si="77">VLOOKUP(B157,Data,ColNumber,FALSE)/1000</f>
        <v>650.66600000000005</v>
      </c>
      <c r="D157" s="357">
        <v>0</v>
      </c>
      <c r="E157" s="375">
        <f>+C157+D157</f>
        <v>650.66600000000005</v>
      </c>
      <c r="G157" s="89">
        <f>+G156+1</f>
        <v>2</v>
      </c>
      <c r="H157" s="3" t="s">
        <v>4714</v>
      </c>
      <c r="I157" s="3" t="s">
        <v>638</v>
      </c>
      <c r="J157" s="1579">
        <f>+E157</f>
        <v>650.66600000000005</v>
      </c>
      <c r="K157" s="1747">
        <f>(N157+P157+S157)*0</f>
        <v>0</v>
      </c>
      <c r="L157" s="1747">
        <f>(+Q157+R157+T157+U157)*0</f>
        <v>0</v>
      </c>
      <c r="M157" s="1747">
        <f>(O157+V157+W157+X157+Y157)*0</f>
        <v>0</v>
      </c>
      <c r="N157" s="1184">
        <f>$J$157*('Dist O&amp;M'!N31/'Dist O&amp;M'!$J$31)</f>
        <v>89.482105769006623</v>
      </c>
      <c r="O157" s="1184">
        <f>$J$157*('Dist O&amp;M'!O31/'Dist O&amp;M'!$J$31)</f>
        <v>14.148707789112235</v>
      </c>
      <c r="P157" s="1184">
        <f>$J$157*('Dist O&amp;M'!P31/'Dist O&amp;M'!$J$31)</f>
        <v>209.59018538632614</v>
      </c>
      <c r="Q157" s="1184">
        <f>$J$157*('Dist O&amp;M'!Q31/'Dist O&amp;M'!$J$31)</f>
        <v>105.77230287390277</v>
      </c>
      <c r="R157" s="1184">
        <f>$J$157*('Dist O&amp;M'!R31/'Dist O&amp;M'!$J$31)</f>
        <v>0</v>
      </c>
      <c r="S157" s="1184">
        <f>$J$157*('Dist O&amp;M'!S31/'Dist O&amp;M'!$J$31)</f>
        <v>86.923992199647984</v>
      </c>
      <c r="T157" s="1184">
        <f>$J$157*('Dist O&amp;M'!T31/'Dist O&amp;M'!$J$31)</f>
        <v>21.757993078545425</v>
      </c>
      <c r="U157" s="1184">
        <f>$J$157*('Dist O&amp;M'!U31/'Dist O&amp;M'!$J$31)</f>
        <v>4.3037026109589123</v>
      </c>
      <c r="V157" s="1184">
        <f>$J$157*('Dist O&amp;M'!V31/'Dist O&amp;M'!$J$31)</f>
        <v>83.408344675878823</v>
      </c>
      <c r="W157" s="1184">
        <f>$J$157*('Dist O&amp;M'!W31/'Dist O&amp;M'!$J$31)</f>
        <v>25.97282323911713</v>
      </c>
      <c r="X157" s="1184">
        <f>$J$157*('Dist O&amp;M'!X31/'Dist O&amp;M'!$J$31)</f>
        <v>6.5195141056137347</v>
      </c>
      <c r="Y157" s="1187">
        <f>$J$157*('Dist O&amp;M'!Y31/'Dist O&amp;M'!$J$31)</f>
        <v>2.7863282718903166</v>
      </c>
      <c r="Z157" s="3403" t="s">
        <v>7232</v>
      </c>
      <c r="AA157" s="3403"/>
    </row>
    <row r="158" spans="2:27" ht="15" customHeight="1">
      <c r="B158" t="s">
        <v>9252</v>
      </c>
      <c r="C158" s="1565">
        <f t="shared" si="77"/>
        <v>483.58600000000001</v>
      </c>
      <c r="D158" s="357">
        <v>0</v>
      </c>
      <c r="E158" s="375">
        <f>+C158+D158</f>
        <v>483.58600000000001</v>
      </c>
      <c r="G158" s="89">
        <f t="shared" ref="G158:G195" si="78">+G157+1</f>
        <v>3</v>
      </c>
      <c r="H158" s="3" t="s">
        <v>4715</v>
      </c>
      <c r="I158" s="3" t="s">
        <v>8175</v>
      </c>
      <c r="J158" s="1579">
        <f t="shared" ref="J158:J165" si="79">+E158</f>
        <v>483.58600000000001</v>
      </c>
      <c r="K158" s="3"/>
      <c r="L158" s="3"/>
      <c r="M158" s="3"/>
      <c r="N158" s="58">
        <f>J158*N193</f>
        <v>477.03952944821231</v>
      </c>
      <c r="O158" s="3"/>
      <c r="P158" s="3"/>
      <c r="Q158" s="3"/>
      <c r="R158" s="3"/>
      <c r="S158" s="3"/>
      <c r="T158" s="3"/>
      <c r="U158" s="3"/>
      <c r="V158" s="3"/>
      <c r="W158" s="3"/>
      <c r="X158" s="3"/>
      <c r="Y158" s="2754">
        <f>J158*$Y$193</f>
        <v>6.5464705517877322</v>
      </c>
      <c r="Z158" t="s">
        <v>6602</v>
      </c>
    </row>
    <row r="159" spans="2:27" ht="15" customHeight="1">
      <c r="B159" t="s">
        <v>9253</v>
      </c>
      <c r="C159" s="1565">
        <f t="shared" si="77"/>
        <v>82.176000000000002</v>
      </c>
      <c r="D159" s="357">
        <v>0</v>
      </c>
      <c r="E159" s="375">
        <f t="shared" ref="E159:E165" si="80">+C159+D159</f>
        <v>82.176000000000002</v>
      </c>
      <c r="G159" s="89">
        <f t="shared" si="78"/>
        <v>4</v>
      </c>
      <c r="H159" s="3" t="s">
        <v>4716</v>
      </c>
      <c r="I159" s="3" t="s">
        <v>9307</v>
      </c>
      <c r="J159" s="1579">
        <f t="shared" si="79"/>
        <v>82.176000000000002</v>
      </c>
      <c r="K159" s="3"/>
      <c r="L159" s="3"/>
      <c r="M159" s="3"/>
      <c r="N159" s="3"/>
      <c r="O159" s="58">
        <f>+$J$159*O187</f>
        <v>3.5901906352518718</v>
      </c>
      <c r="P159" s="58">
        <f>+$J$159*P187</f>
        <v>53.182858253227487</v>
      </c>
      <c r="Q159" s="58">
        <f>+$J$159*Q187</f>
        <v>10.027312790398025</v>
      </c>
      <c r="R159" s="3" t="s">
        <v>4399</v>
      </c>
      <c r="S159" s="3"/>
      <c r="T159" s="3"/>
      <c r="U159" s="3"/>
      <c r="V159" s="58">
        <f>+$J$159*V187</f>
        <v>14.980210677328849</v>
      </c>
      <c r="W159" s="3"/>
      <c r="X159" s="3"/>
      <c r="Y159" s="2754">
        <f>J159*$Y$187</f>
        <v>0.39542764379377598</v>
      </c>
      <c r="Z159" t="s">
        <v>6602</v>
      </c>
    </row>
    <row r="160" spans="2:27" ht="15" customHeight="1">
      <c r="B160" t="s">
        <v>9254</v>
      </c>
      <c r="C160" s="1565">
        <f t="shared" si="77"/>
        <v>15.337</v>
      </c>
      <c r="D160" s="357">
        <v>0</v>
      </c>
      <c r="E160" s="375">
        <f t="shared" si="80"/>
        <v>15.337</v>
      </c>
      <c r="G160" s="89">
        <f t="shared" si="78"/>
        <v>5</v>
      </c>
      <c r="H160" s="3" t="s">
        <v>4717</v>
      </c>
      <c r="I160" s="3" t="s">
        <v>9308</v>
      </c>
      <c r="J160" s="1579">
        <f t="shared" si="79"/>
        <v>15.337</v>
      </c>
      <c r="K160" s="3"/>
      <c r="L160" s="3"/>
      <c r="M160" s="3"/>
      <c r="N160" s="3"/>
      <c r="O160" s="3"/>
      <c r="P160" s="3"/>
      <c r="Q160" s="3"/>
      <c r="R160" s="58">
        <f>+$J$160*R190</f>
        <v>0</v>
      </c>
      <c r="S160" s="58">
        <f>+$J$160*S190</f>
        <v>10.019618521715879</v>
      </c>
      <c r="T160" s="58">
        <f>+$J$160*T190</f>
        <v>2.5080163131996889</v>
      </c>
      <c r="U160" s="3"/>
      <c r="V160" s="58">
        <f>+$J$160*V190</f>
        <v>2.8093651650844307</v>
      </c>
      <c r="W160" s="3"/>
      <c r="X160" s="3"/>
      <c r="Y160" s="50"/>
      <c r="Z160" t="s">
        <v>8701</v>
      </c>
    </row>
    <row r="161" spans="2:27" ht="15" customHeight="1">
      <c r="B161" t="s">
        <v>9255</v>
      </c>
      <c r="C161" s="1565">
        <f t="shared" si="77"/>
        <v>249.03700000000001</v>
      </c>
      <c r="D161" s="357">
        <v>0</v>
      </c>
      <c r="E161" s="375">
        <f t="shared" si="80"/>
        <v>249.03700000000001</v>
      </c>
      <c r="G161" s="89">
        <f t="shared" si="78"/>
        <v>6</v>
      </c>
      <c r="H161" s="3" t="s">
        <v>4718</v>
      </c>
      <c r="I161" s="3" t="s">
        <v>9309</v>
      </c>
      <c r="J161" s="1579">
        <f t="shared" si="79"/>
        <v>249.03700000000001</v>
      </c>
      <c r="K161" s="3"/>
      <c r="L161" s="3"/>
      <c r="M161" s="3"/>
      <c r="N161" s="3"/>
      <c r="O161" s="3"/>
      <c r="P161" s="3"/>
      <c r="Q161" s="3"/>
      <c r="R161" s="3"/>
      <c r="S161" s="3"/>
      <c r="T161" s="3"/>
      <c r="U161" s="3"/>
      <c r="V161" s="3"/>
      <c r="W161" s="58">
        <f>+J161</f>
        <v>249.03700000000001</v>
      </c>
      <c r="X161" s="3"/>
      <c r="Y161" s="50"/>
      <c r="Z161" t="s">
        <v>9169</v>
      </c>
    </row>
    <row r="162" spans="2:27" ht="15" customHeight="1">
      <c r="B162" t="s">
        <v>9256</v>
      </c>
      <c r="C162" s="1565">
        <f t="shared" si="77"/>
        <v>4661.2960000000003</v>
      </c>
      <c r="D162" s="357">
        <v>0</v>
      </c>
      <c r="E162" s="375">
        <f t="shared" si="80"/>
        <v>4661.2960000000003</v>
      </c>
      <c r="G162" s="89">
        <f t="shared" si="78"/>
        <v>7</v>
      </c>
      <c r="H162" s="3" t="s">
        <v>4719</v>
      </c>
      <c r="I162" s="3" t="s">
        <v>4521</v>
      </c>
      <c r="J162" s="1579">
        <f t="shared" si="79"/>
        <v>4661.2960000000003</v>
      </c>
      <c r="K162" s="3"/>
      <c r="L162" s="3"/>
      <c r="M162" s="3"/>
      <c r="N162" s="3"/>
      <c r="O162" s="3"/>
      <c r="P162" s="3"/>
      <c r="Q162" s="3"/>
      <c r="R162" s="3"/>
      <c r="S162" s="3"/>
      <c r="T162" s="3"/>
      <c r="U162" s="3"/>
      <c r="V162" s="3"/>
      <c r="W162" s="3"/>
      <c r="X162" s="58">
        <f>+J162</f>
        <v>4661.2960000000003</v>
      </c>
      <c r="Y162" s="50"/>
      <c r="Z162" t="s">
        <v>9170</v>
      </c>
    </row>
    <row r="163" spans="2:27" ht="15" customHeight="1">
      <c r="B163" t="s">
        <v>9257</v>
      </c>
      <c r="C163" s="1565">
        <f t="shared" si="77"/>
        <v>3196.0509999999999</v>
      </c>
      <c r="D163" s="357">
        <v>0</v>
      </c>
      <c r="E163" s="375">
        <f t="shared" si="80"/>
        <v>3196.0509999999999</v>
      </c>
      <c r="G163" s="89">
        <f t="shared" si="78"/>
        <v>8</v>
      </c>
      <c r="H163" s="3" t="s">
        <v>2498</v>
      </c>
      <c r="I163" s="3" t="s">
        <v>4522</v>
      </c>
      <c r="J163" s="1579">
        <f t="shared" si="79"/>
        <v>3196.0509999999999</v>
      </c>
      <c r="K163" s="3"/>
      <c r="L163" s="3"/>
      <c r="M163" s="3"/>
      <c r="N163" s="3"/>
      <c r="O163" s="3"/>
      <c r="P163" s="3"/>
      <c r="Q163" s="73">
        <f>J163</f>
        <v>3196.0509999999999</v>
      </c>
      <c r="R163" s="3"/>
      <c r="S163" s="3"/>
      <c r="T163" s="3"/>
      <c r="U163" s="3"/>
      <c r="V163" s="3"/>
      <c r="W163" s="3"/>
      <c r="X163" s="3"/>
      <c r="Y163" s="106"/>
      <c r="Z163" t="s">
        <v>6602</v>
      </c>
    </row>
    <row r="164" spans="2:27" ht="15" customHeight="1">
      <c r="B164" t="s">
        <v>9258</v>
      </c>
      <c r="C164" s="1565">
        <f t="shared" si="77"/>
        <v>3111.2440000000001</v>
      </c>
      <c r="D164" s="357">
        <v>0</v>
      </c>
      <c r="E164" s="375">
        <f t="shared" si="80"/>
        <v>3111.2440000000001</v>
      </c>
      <c r="G164" s="89">
        <f t="shared" si="78"/>
        <v>9</v>
      </c>
      <c r="H164" s="3" t="s">
        <v>2499</v>
      </c>
      <c r="I164" s="3" t="s">
        <v>4523</v>
      </c>
      <c r="J164" s="1579">
        <f t="shared" si="79"/>
        <v>3111.2440000000001</v>
      </c>
      <c r="K164" s="1747">
        <f>(N164+P164+S164)*0</f>
        <v>0</v>
      </c>
      <c r="L164" s="1747">
        <f>(+Q164+R164+T164+U164)*0</f>
        <v>0</v>
      </c>
      <c r="M164" s="1747">
        <f>(O164+V164+W164+X164+Y164)*0</f>
        <v>0</v>
      </c>
      <c r="N164" s="1184">
        <f>$J$164*('Dist O&amp;M'!N38/'Dist O&amp;M'!$J$38)</f>
        <v>427.87031238943968</v>
      </c>
      <c r="O164" s="1184">
        <f>$J$164*('Dist O&amp;M'!O38/'Dist O&amp;M'!$J$38)</f>
        <v>67.653884199618091</v>
      </c>
      <c r="P164" s="1184">
        <f>$J$164*('Dist O&amp;M'!P38/'Dist O&amp;M'!$J$38)</f>
        <v>1002.1826970244254</v>
      </c>
      <c r="Q164" s="1184">
        <f>$J$164*('Dist O&amp;M'!Q38/'Dist O&amp;M'!$J$38)</f>
        <v>505.76400593025107</v>
      </c>
      <c r="R164" s="1184">
        <f>$J$164*('Dist O&amp;M'!R38/'Dist O&amp;M'!$J$38)</f>
        <v>0</v>
      </c>
      <c r="S164" s="1184">
        <f>$J$164*('Dist O&amp;M'!S38/'Dist O&amp;M'!$J$38)</f>
        <v>415.63836006061723</v>
      </c>
      <c r="T164" s="1184">
        <f>$J$164*('Dist O&amp;M'!T38/'Dist O&amp;M'!$J$38)</f>
        <v>104.03867025119797</v>
      </c>
      <c r="U164" s="1184">
        <f>$J$164*('Dist O&amp;M'!U38/'Dist O&amp;M'!$J$38)</f>
        <v>20.578713081873417</v>
      </c>
      <c r="V164" s="1184">
        <f>$J$164*('Dist O&amp;M'!V38/'Dist O&amp;M'!$J$38)</f>
        <v>398.82783474587558</v>
      </c>
      <c r="W164" s="1184">
        <f>$J$164*('Dist O&amp;M'!W38/'Dist O&amp;M'!$J$38)</f>
        <v>124.1924281670838</v>
      </c>
      <c r="X164" s="1184">
        <f>$J$164*('Dist O&amp;M'!X38/'Dist O&amp;M'!$J$38)</f>
        <v>31.17390357573025</v>
      </c>
      <c r="Y164" s="1187">
        <f>$J$164*('Dist O&amp;M'!Y38/'Dist O&amp;M'!$J$38)</f>
        <v>13.323190573887551</v>
      </c>
      <c r="Z164" s="3403" t="s">
        <v>7232</v>
      </c>
      <c r="AA164" s="3403"/>
    </row>
    <row r="165" spans="2:27" ht="15" customHeight="1">
      <c r="B165" t="s">
        <v>9259</v>
      </c>
      <c r="C165" s="1565">
        <f t="shared" si="77"/>
        <v>0</v>
      </c>
      <c r="D165" s="357">
        <v>0</v>
      </c>
      <c r="E165" s="375">
        <f t="shared" si="80"/>
        <v>0</v>
      </c>
      <c r="G165" s="89">
        <f t="shared" si="78"/>
        <v>10</v>
      </c>
      <c r="H165" s="3" t="s">
        <v>2500</v>
      </c>
      <c r="I165" s="3" t="s">
        <v>11106</v>
      </c>
      <c r="J165" s="1106">
        <f t="shared" si="79"/>
        <v>0</v>
      </c>
      <c r="K165" s="40">
        <v>0</v>
      </c>
      <c r="L165" s="40">
        <v>0</v>
      </c>
      <c r="M165" s="8" t="s">
        <v>4399</v>
      </c>
      <c r="N165" s="8"/>
      <c r="O165" s="8"/>
      <c r="P165" s="8"/>
      <c r="Q165" s="8"/>
      <c r="R165" s="8"/>
      <c r="S165" s="8"/>
      <c r="T165" s="8"/>
      <c r="U165" s="8"/>
      <c r="V165" s="8"/>
      <c r="W165" s="8"/>
      <c r="X165" s="8"/>
      <c r="Y165" s="54"/>
      <c r="Z165" t="s">
        <v>9389</v>
      </c>
    </row>
    <row r="166" spans="2:27" ht="15" customHeight="1">
      <c r="G166" s="89">
        <f t="shared" si="78"/>
        <v>11</v>
      </c>
      <c r="H166" s="3"/>
      <c r="I166" s="722"/>
      <c r="J166" s="3"/>
      <c r="K166" s="3"/>
      <c r="L166" s="3"/>
      <c r="M166" s="3"/>
      <c r="N166" s="3"/>
      <c r="O166" s="3"/>
      <c r="P166" s="3"/>
      <c r="Q166" s="3"/>
      <c r="R166" s="3"/>
      <c r="S166" s="3"/>
      <c r="T166" s="3"/>
      <c r="U166" s="3"/>
      <c r="V166" s="3"/>
      <c r="W166" s="3"/>
      <c r="X166" s="3"/>
      <c r="Y166" s="50"/>
    </row>
    <row r="167" spans="2:27" ht="15" customHeight="1">
      <c r="G167" s="89">
        <f t="shared" si="78"/>
        <v>12</v>
      </c>
      <c r="H167" s="3"/>
      <c r="I167" s="3" t="s">
        <v>7796</v>
      </c>
      <c r="J167" s="44">
        <f t="shared" ref="J167:Y167" si="81">SUM(J157:J165)</f>
        <v>12449.393</v>
      </c>
      <c r="K167" s="44">
        <f t="shared" si="81"/>
        <v>0</v>
      </c>
      <c r="L167" s="44">
        <f t="shared" si="81"/>
        <v>0</v>
      </c>
      <c r="M167" s="44">
        <f t="shared" si="81"/>
        <v>0</v>
      </c>
      <c r="N167" s="44">
        <f t="shared" si="81"/>
        <v>994.3919476066585</v>
      </c>
      <c r="O167" s="44">
        <f t="shared" si="81"/>
        <v>85.3927826239822</v>
      </c>
      <c r="P167" s="44">
        <f t="shared" si="81"/>
        <v>1264.955740663979</v>
      </c>
      <c r="Q167" s="44">
        <f t="shared" si="81"/>
        <v>3817.6146215945519</v>
      </c>
      <c r="R167" s="44">
        <f t="shared" si="81"/>
        <v>0</v>
      </c>
      <c r="S167" s="44">
        <f t="shared" si="81"/>
        <v>512.58197078198111</v>
      </c>
      <c r="T167" s="44">
        <f t="shared" si="81"/>
        <v>128.30467964294309</v>
      </c>
      <c r="U167" s="41">
        <f t="shared" si="81"/>
        <v>24.882415692832328</v>
      </c>
      <c r="V167" s="44">
        <f t="shared" si="81"/>
        <v>500.02575526416769</v>
      </c>
      <c r="W167" s="44">
        <f t="shared" si="81"/>
        <v>399.2022514062009</v>
      </c>
      <c r="X167" s="44">
        <f t="shared" si="81"/>
        <v>4698.9894176813441</v>
      </c>
      <c r="Y167" s="1385">
        <f t="shared" si="81"/>
        <v>23.051417041359375</v>
      </c>
    </row>
    <row r="168" spans="2:27" ht="15" customHeight="1">
      <c r="G168" s="89">
        <f t="shared" si="78"/>
        <v>13</v>
      </c>
      <c r="H168" s="3"/>
      <c r="I168" s="3"/>
      <c r="J168" s="3"/>
      <c r="K168" s="3"/>
      <c r="L168" s="3"/>
      <c r="M168" s="3"/>
      <c r="N168" s="3"/>
      <c r="O168" s="3"/>
      <c r="P168" s="3"/>
      <c r="Q168" s="3"/>
      <c r="R168" s="3"/>
      <c r="S168" s="3"/>
      <c r="T168" s="3"/>
      <c r="U168" s="3"/>
      <c r="V168" s="3"/>
      <c r="W168" s="3"/>
      <c r="X168" s="3"/>
      <c r="Y168" s="50"/>
    </row>
    <row r="169" spans="2:27" ht="15" customHeight="1">
      <c r="G169" s="89">
        <f t="shared" si="78"/>
        <v>14</v>
      </c>
      <c r="H169" s="3"/>
      <c r="I169" s="3" t="s">
        <v>354</v>
      </c>
      <c r="J169" s="3"/>
      <c r="K169" s="3"/>
      <c r="L169" s="3"/>
      <c r="M169" s="3"/>
      <c r="N169" s="3"/>
      <c r="O169" s="3"/>
      <c r="P169" s="3"/>
      <c r="Q169" s="3"/>
      <c r="R169" s="3"/>
      <c r="S169" s="3"/>
      <c r="T169" s="3"/>
      <c r="U169" s="3"/>
      <c r="V169" s="3"/>
      <c r="W169" s="3"/>
      <c r="X169" s="3"/>
      <c r="Y169" s="50"/>
    </row>
    <row r="170" spans="2:27" ht="15" customHeight="1">
      <c r="B170" t="s">
        <v>9260</v>
      </c>
      <c r="C170" s="1565">
        <f t="shared" ref="C170:C178" si="82">VLOOKUP(B170,Data,ColNumber,FALSE)/1000</f>
        <v>74.679000000000002</v>
      </c>
      <c r="D170" s="357">
        <v>0</v>
      </c>
      <c r="E170" s="375">
        <f>+C170+D170</f>
        <v>74.679000000000002</v>
      </c>
      <c r="G170" s="89">
        <f t="shared" si="78"/>
        <v>15</v>
      </c>
      <c r="H170" s="3" t="s">
        <v>2501</v>
      </c>
      <c r="I170" s="3" t="s">
        <v>9322</v>
      </c>
      <c r="J170" s="1579">
        <f>+E170</f>
        <v>74.679000000000002</v>
      </c>
      <c r="K170" s="1747">
        <f>(N170+P170+S170)*0</f>
        <v>0</v>
      </c>
      <c r="L170" s="1747">
        <f>(+Q170+R170+T170+U170)*0</f>
        <v>0</v>
      </c>
      <c r="M170" s="1747">
        <f>(O170+V170+W170+X170+Y170)*0</f>
        <v>0</v>
      </c>
      <c r="N170" s="1184">
        <f>$J$170*('Dist O&amp;M'!N44/'Dist O&amp;M'!$J$44)</f>
        <v>10.270145015605003</v>
      </c>
      <c r="O170" s="1184">
        <f>$J$170*('Dist O&amp;M'!O44/'Dist O&amp;M'!$J$44)</f>
        <v>1.6238920567282025</v>
      </c>
      <c r="P170" s="1184">
        <f>$J$170*('Dist O&amp;M'!P44/'Dist O&amp;M'!$J$44)</f>
        <v>24.055330160889689</v>
      </c>
      <c r="Q170" s="1184">
        <f>$J$170*('Dist O&amp;M'!Q44/'Dist O&amp;M'!$J$44)</f>
        <v>12.139822591498843</v>
      </c>
      <c r="R170" s="1184">
        <f>$J$170*('Dist O&amp;M'!R44/'Dist O&amp;M'!$J$44)</f>
        <v>0</v>
      </c>
      <c r="S170" s="1184">
        <f>$J$170*('Dist O&amp;M'!S44/'Dist O&amp;M'!$J$44)</f>
        <v>9.9765422097935215</v>
      </c>
      <c r="T170" s="1184">
        <f>$J$170*('Dist O&amp;M'!T44/'Dist O&amp;M'!$J$44)</f>
        <v>2.4972338574824775</v>
      </c>
      <c r="U170" s="1184">
        <f>$J$170*('Dist O&amp;M'!U44/'Dist O&amp;M'!$J$44)</f>
        <v>0.4939495951591148</v>
      </c>
      <c r="V170" s="1184">
        <f>$J$170*('Dist O&amp;M'!V44/'Dist O&amp;M'!$J$44)</f>
        <v>9.5730401958146807</v>
      </c>
      <c r="W170" s="1184">
        <f>$J$170*('Dist O&amp;M'!W44/'Dist O&amp;M'!$J$44)</f>
        <v>2.980983279707297</v>
      </c>
      <c r="X170" s="1184">
        <f>$J$170*('Dist O&amp;M'!X44/'Dist O&amp;M'!$J$44)</f>
        <v>0.74826530646003953</v>
      </c>
      <c r="Y170" s="1187">
        <f>$J$170*('Dist O&amp;M'!Y44/'Dist O&amp;M'!$J$44)</f>
        <v>0.31979573086114377</v>
      </c>
      <c r="Z170" s="3403" t="s">
        <v>7232</v>
      </c>
      <c r="AA170" s="3403"/>
    </row>
    <row r="171" spans="2:27" ht="15" customHeight="1">
      <c r="B171" t="s">
        <v>9261</v>
      </c>
      <c r="C171" s="1565">
        <f t="shared" si="82"/>
        <v>0</v>
      </c>
      <c r="D171" s="357">
        <v>0</v>
      </c>
      <c r="E171" s="375">
        <f t="shared" ref="E171:E178" si="83">+C171+D171</f>
        <v>0</v>
      </c>
      <c r="G171" s="89">
        <f t="shared" si="78"/>
        <v>16</v>
      </c>
      <c r="H171" s="3" t="s">
        <v>2502</v>
      </c>
      <c r="I171" s="3" t="s">
        <v>9018</v>
      </c>
      <c r="J171" s="1579">
        <f t="shared" ref="J171:J178" si="84">+E171</f>
        <v>0</v>
      </c>
      <c r="K171" s="3"/>
      <c r="L171" s="3"/>
      <c r="M171" s="3"/>
      <c r="N171" s="58">
        <f>+J171</f>
        <v>0</v>
      </c>
      <c r="O171" s="3"/>
      <c r="P171" s="3"/>
      <c r="Q171" s="3"/>
      <c r="R171" s="3"/>
      <c r="S171" s="3"/>
      <c r="T171" s="3"/>
      <c r="U171" s="3"/>
      <c r="V171" s="3"/>
      <c r="W171" s="3"/>
      <c r="X171" s="3"/>
      <c r="Y171" s="50"/>
      <c r="Z171" t="s">
        <v>9074</v>
      </c>
    </row>
    <row r="172" spans="2:27" ht="15" customHeight="1">
      <c r="B172" t="s">
        <v>9262</v>
      </c>
      <c r="C172" s="1565">
        <f t="shared" si="82"/>
        <v>1395.6769999999999</v>
      </c>
      <c r="D172" s="357">
        <v>0</v>
      </c>
      <c r="E172" s="375">
        <f t="shared" si="83"/>
        <v>1395.6769999999999</v>
      </c>
      <c r="G172" s="89">
        <f t="shared" si="78"/>
        <v>17</v>
      </c>
      <c r="H172" s="3" t="s">
        <v>2503</v>
      </c>
      <c r="I172" s="3" t="s">
        <v>9019</v>
      </c>
      <c r="J172" s="1579">
        <f t="shared" si="84"/>
        <v>1395.6769999999999</v>
      </c>
      <c r="K172" s="3"/>
      <c r="L172" s="3"/>
      <c r="M172" s="3"/>
      <c r="N172" s="58">
        <f>J172*$N$193</f>
        <v>1376.7832388482971</v>
      </c>
      <c r="O172" s="3"/>
      <c r="P172" s="3"/>
      <c r="Q172" s="3"/>
      <c r="R172" s="3"/>
      <c r="S172" s="3"/>
      <c r="T172" s="3"/>
      <c r="U172" s="3"/>
      <c r="V172" s="3"/>
      <c r="W172" s="3"/>
      <c r="X172" s="3"/>
      <c r="Y172" s="2754">
        <f>J172*$Y$193</f>
        <v>18.893761151702996</v>
      </c>
      <c r="Z172" t="s">
        <v>6602</v>
      </c>
    </row>
    <row r="173" spans="2:27" ht="15" customHeight="1">
      <c r="B173" t="s">
        <v>9666</v>
      </c>
      <c r="C173" s="1565">
        <f t="shared" si="82"/>
        <v>5390.6679999999997</v>
      </c>
      <c r="D173" s="357">
        <v>0</v>
      </c>
      <c r="E173" s="375">
        <f t="shared" si="83"/>
        <v>5390.6679999999997</v>
      </c>
      <c r="G173" s="89">
        <f t="shared" si="78"/>
        <v>18</v>
      </c>
      <c r="H173" s="3" t="s">
        <v>2504</v>
      </c>
      <c r="I173" s="3" t="s">
        <v>355</v>
      </c>
      <c r="J173" s="1579">
        <f t="shared" si="84"/>
        <v>5390.6679999999997</v>
      </c>
      <c r="K173" s="3"/>
      <c r="L173" s="3"/>
      <c r="M173" s="3"/>
      <c r="N173" s="3"/>
      <c r="O173" s="58">
        <f>+$J$173*O187</f>
        <v>235.51311540293923</v>
      </c>
      <c r="P173" s="58">
        <f>+$J$173*P187</f>
        <v>3488.7452800599845</v>
      </c>
      <c r="Q173" s="58">
        <f>+$J$173*Q187</f>
        <v>657.78225011182508</v>
      </c>
      <c r="R173" s="3" t="s">
        <v>4399</v>
      </c>
      <c r="S173" s="3"/>
      <c r="T173" s="3"/>
      <c r="U173" s="3"/>
      <c r="V173" s="58">
        <f>+$J$173*V187</f>
        <v>982.68767440049339</v>
      </c>
      <c r="W173" s="3"/>
      <c r="X173" s="3"/>
      <c r="Y173" s="2754">
        <f>J173*Y187</f>
        <v>25.939680024757916</v>
      </c>
      <c r="Z173" t="s">
        <v>6602</v>
      </c>
    </row>
    <row r="174" spans="2:27" ht="15" customHeight="1">
      <c r="B174" t="s">
        <v>5170</v>
      </c>
      <c r="C174" s="1565">
        <f t="shared" si="82"/>
        <v>2007.3030000000001</v>
      </c>
      <c r="D174" s="357">
        <v>0</v>
      </c>
      <c r="E174" s="375">
        <f t="shared" si="83"/>
        <v>2007.3030000000001</v>
      </c>
      <c r="G174" s="89">
        <f t="shared" si="78"/>
        <v>19</v>
      </c>
      <c r="H174" s="3" t="s">
        <v>2505</v>
      </c>
      <c r="I174" s="3" t="s">
        <v>356</v>
      </c>
      <c r="J174" s="1579">
        <f t="shared" si="84"/>
        <v>2007.3030000000001</v>
      </c>
      <c r="K174" s="3"/>
      <c r="L174" s="3"/>
      <c r="M174" s="3"/>
      <c r="N174" s="3"/>
      <c r="O174" s="3"/>
      <c r="P174" s="3"/>
      <c r="Q174" s="3"/>
      <c r="R174" s="58">
        <f>+$J$174*R190</f>
        <v>0</v>
      </c>
      <c r="S174" s="58">
        <f>+$J$174*S190</f>
        <v>1311.3653463842898</v>
      </c>
      <c r="T174" s="58">
        <f>+$J$174*T190</f>
        <v>328.24859291482528</v>
      </c>
      <c r="U174" s="3"/>
      <c r="V174" s="58">
        <f>+$J$174*V190</f>
        <v>367.68906070088502</v>
      </c>
      <c r="W174" s="3"/>
      <c r="X174" s="3"/>
      <c r="Y174" s="50"/>
      <c r="Z174" t="s">
        <v>8701</v>
      </c>
    </row>
    <row r="175" spans="2:27" ht="15" customHeight="1">
      <c r="B175" t="s">
        <v>5171</v>
      </c>
      <c r="C175" s="1565">
        <f t="shared" si="82"/>
        <v>7.415</v>
      </c>
      <c r="D175" s="357">
        <v>0</v>
      </c>
      <c r="E175" s="375">
        <f t="shared" si="83"/>
        <v>7.415</v>
      </c>
      <c r="G175" s="89">
        <f t="shared" si="78"/>
        <v>20</v>
      </c>
      <c r="H175" s="3" t="s">
        <v>2506</v>
      </c>
      <c r="I175" s="3" t="s">
        <v>9016</v>
      </c>
      <c r="J175" s="1579">
        <f t="shared" si="84"/>
        <v>7.415</v>
      </c>
      <c r="K175" s="3"/>
      <c r="L175" s="3"/>
      <c r="M175" s="3"/>
      <c r="N175" s="3"/>
      <c r="O175" s="3"/>
      <c r="P175" s="3"/>
      <c r="Q175" s="3"/>
      <c r="R175" s="3"/>
      <c r="S175" s="3"/>
      <c r="T175" s="3"/>
      <c r="U175" s="58">
        <f>+J175</f>
        <v>7.415</v>
      </c>
      <c r="V175" s="3"/>
      <c r="W175" s="3"/>
      <c r="X175" s="3"/>
      <c r="Y175" s="50"/>
      <c r="Z175" t="s">
        <v>9388</v>
      </c>
    </row>
    <row r="176" spans="2:27" ht="15" customHeight="1">
      <c r="B176" t="s">
        <v>5172</v>
      </c>
      <c r="C176" s="1565">
        <f t="shared" si="82"/>
        <v>1280.5419999999999</v>
      </c>
      <c r="D176" s="357">
        <v>0</v>
      </c>
      <c r="E176" s="375">
        <f t="shared" si="83"/>
        <v>1280.5419999999999</v>
      </c>
      <c r="G176" s="89">
        <f t="shared" si="78"/>
        <v>21</v>
      </c>
      <c r="H176" s="3" t="s">
        <v>2507</v>
      </c>
      <c r="I176" s="3" t="s">
        <v>9017</v>
      </c>
      <c r="J176" s="1579">
        <f t="shared" si="84"/>
        <v>1280.5419999999999</v>
      </c>
      <c r="K176" s="3"/>
      <c r="L176" s="3"/>
      <c r="M176" s="3"/>
      <c r="N176" s="3"/>
      <c r="O176" s="3"/>
      <c r="P176" s="3"/>
      <c r="Q176" s="3"/>
      <c r="R176" s="3"/>
      <c r="S176" s="3"/>
      <c r="T176" s="3"/>
      <c r="U176" s="3"/>
      <c r="V176" s="3"/>
      <c r="W176" s="58">
        <f>+J176</f>
        <v>1280.5419999999999</v>
      </c>
      <c r="X176" s="3"/>
      <c r="Y176" s="50"/>
      <c r="Z176" t="s">
        <v>9169</v>
      </c>
    </row>
    <row r="177" spans="2:27" ht="15" customHeight="1">
      <c r="B177" t="s">
        <v>5173</v>
      </c>
      <c r="C177" s="1565">
        <f t="shared" si="82"/>
        <v>481.91399999999999</v>
      </c>
      <c r="D177" s="357">
        <v>0</v>
      </c>
      <c r="E177" s="375">
        <f t="shared" si="83"/>
        <v>481.91399999999999</v>
      </c>
      <c r="G177" s="89">
        <f t="shared" si="78"/>
        <v>22</v>
      </c>
      <c r="H177" s="3" t="s">
        <v>5916</v>
      </c>
      <c r="I177" s="3" t="s">
        <v>9304</v>
      </c>
      <c r="J177" s="1579">
        <f t="shared" si="84"/>
        <v>481.91399999999999</v>
      </c>
      <c r="K177" s="58"/>
      <c r="L177" s="58"/>
      <c r="M177" s="3" t="s">
        <v>4399</v>
      </c>
      <c r="N177" s="3"/>
      <c r="O177" s="3"/>
      <c r="P177" s="3"/>
      <c r="Q177" s="3"/>
      <c r="R177" s="3"/>
      <c r="S177" s="3"/>
      <c r="T177" s="3"/>
      <c r="U177" s="3"/>
      <c r="V177" s="3"/>
      <c r="W177" s="3"/>
      <c r="X177" s="58">
        <f>+J177</f>
        <v>481.91399999999999</v>
      </c>
      <c r="Y177" s="50"/>
      <c r="Z177" t="s">
        <v>9170</v>
      </c>
    </row>
    <row r="178" spans="2:27" ht="15" customHeight="1">
      <c r="B178" t="s">
        <v>5174</v>
      </c>
      <c r="C178" s="1565">
        <f t="shared" si="82"/>
        <v>0</v>
      </c>
      <c r="D178" s="357">
        <v>0</v>
      </c>
      <c r="E178" s="375">
        <f t="shared" si="83"/>
        <v>0</v>
      </c>
      <c r="G178" s="89">
        <f t="shared" si="78"/>
        <v>23</v>
      </c>
      <c r="H178" s="3" t="s">
        <v>5917</v>
      </c>
      <c r="I178" s="3" t="s">
        <v>9305</v>
      </c>
      <c r="J178" s="1106">
        <f t="shared" si="84"/>
        <v>0</v>
      </c>
      <c r="K178" s="44">
        <f>+$J$178*(+$N$180+$P$180+$S$180)/($N$180+$P$180+$Q$180+$S$180+$U$180)</f>
        <v>0</v>
      </c>
      <c r="L178" s="44">
        <f>+$J$178*(+$Q$180+$U$180)/($N$180+$P$180+$Q$180+$S$180+$U$180)</f>
        <v>0</v>
      </c>
      <c r="M178" s="8" t="s">
        <v>4399</v>
      </c>
      <c r="N178" s="8"/>
      <c r="O178" s="8"/>
      <c r="P178" s="8"/>
      <c r="Q178" s="8"/>
      <c r="R178" s="8"/>
      <c r="S178" s="8"/>
      <c r="T178" s="8"/>
      <c r="U178" s="8"/>
      <c r="V178" s="8"/>
      <c r="W178" s="8"/>
      <c r="X178" s="8"/>
      <c r="Y178" s="54"/>
      <c r="Z178" s="3403" t="s">
        <v>7232</v>
      </c>
      <c r="AA178" s="3403"/>
    </row>
    <row r="179" spans="2:27" ht="15" customHeight="1">
      <c r="G179" s="89">
        <f t="shared" si="78"/>
        <v>24</v>
      </c>
      <c r="H179" s="3"/>
      <c r="I179" s="3"/>
      <c r="J179" s="3"/>
      <c r="K179" s="3"/>
      <c r="L179" s="3"/>
      <c r="M179" s="3"/>
      <c r="N179" s="3"/>
      <c r="O179" s="3"/>
      <c r="P179" s="3"/>
      <c r="Q179" s="3"/>
      <c r="R179" s="3"/>
      <c r="S179" s="3"/>
      <c r="T179" s="3"/>
      <c r="U179" s="3"/>
      <c r="V179" s="3"/>
      <c r="W179" s="3"/>
      <c r="X179" s="3"/>
      <c r="Y179" s="50"/>
    </row>
    <row r="180" spans="2:27" ht="15" customHeight="1">
      <c r="G180" s="89">
        <f t="shared" si="78"/>
        <v>25</v>
      </c>
      <c r="H180" s="3"/>
      <c r="I180" s="3" t="s">
        <v>8716</v>
      </c>
      <c r="J180" s="44">
        <f>SUM(J170:J178)</f>
        <v>10638.198</v>
      </c>
      <c r="K180" s="44">
        <f t="shared" ref="K180:Y180" si="85">SUM(K170:K178)</f>
        <v>0</v>
      </c>
      <c r="L180" s="44">
        <f t="shared" si="85"/>
        <v>0</v>
      </c>
      <c r="M180" s="44">
        <f t="shared" si="85"/>
        <v>0</v>
      </c>
      <c r="N180" s="44">
        <f t="shared" si="85"/>
        <v>1387.0533838639021</v>
      </c>
      <c r="O180" s="44">
        <f t="shared" si="85"/>
        <v>237.13700745966744</v>
      </c>
      <c r="P180" s="44">
        <f t="shared" si="85"/>
        <v>3512.8006102208742</v>
      </c>
      <c r="Q180" s="44">
        <f t="shared" si="85"/>
        <v>669.92207270332392</v>
      </c>
      <c r="R180" s="44">
        <f t="shared" si="85"/>
        <v>0</v>
      </c>
      <c r="S180" s="44">
        <f t="shared" si="85"/>
        <v>1321.3418885940832</v>
      </c>
      <c r="T180" s="44">
        <f t="shared" si="85"/>
        <v>330.74582677230774</v>
      </c>
      <c r="U180" s="44">
        <f t="shared" si="85"/>
        <v>7.9089495951591147</v>
      </c>
      <c r="V180" s="44">
        <f>SUM(V170:V178)</f>
        <v>1359.9497752971931</v>
      </c>
      <c r="W180" s="44">
        <f t="shared" si="85"/>
        <v>1283.5229832797072</v>
      </c>
      <c r="X180" s="44">
        <f t="shared" si="85"/>
        <v>482.66226530646003</v>
      </c>
      <c r="Y180" s="1179">
        <f t="shared" si="85"/>
        <v>45.153236907322054</v>
      </c>
    </row>
    <row r="181" spans="2:27" ht="15" customHeight="1">
      <c r="G181" s="89">
        <f t="shared" si="78"/>
        <v>26</v>
      </c>
      <c r="H181" s="3"/>
      <c r="I181" s="3"/>
      <c r="J181" s="3"/>
      <c r="K181" s="58"/>
      <c r="L181" s="3"/>
      <c r="M181" s="3"/>
      <c r="N181" s="3"/>
      <c r="O181" s="3"/>
      <c r="P181" s="3"/>
      <c r="Q181" s="3"/>
      <c r="R181" s="3"/>
      <c r="S181" s="3"/>
      <c r="T181" s="3"/>
      <c r="U181" s="3"/>
      <c r="V181" s="3"/>
      <c r="W181" s="3"/>
      <c r="X181" s="3"/>
      <c r="Y181" s="50"/>
    </row>
    <row r="182" spans="2:27" ht="15" customHeight="1">
      <c r="G182" s="89">
        <f t="shared" si="78"/>
        <v>27</v>
      </c>
      <c r="H182" s="3"/>
      <c r="I182" s="3"/>
      <c r="J182" s="3"/>
      <c r="K182" s="3"/>
      <c r="L182" s="3"/>
      <c r="M182" s="3"/>
      <c r="N182" s="3"/>
      <c r="O182" s="3"/>
      <c r="P182" s="3"/>
      <c r="Q182" s="3"/>
      <c r="R182" s="3"/>
      <c r="S182" s="3"/>
      <c r="T182" s="3"/>
      <c r="U182" s="3"/>
      <c r="V182" s="3"/>
      <c r="W182" s="3"/>
      <c r="X182" s="3"/>
      <c r="Y182" s="50"/>
    </row>
    <row r="183" spans="2:27" ht="15" customHeight="1" thickBot="1">
      <c r="G183" s="89">
        <f t="shared" si="78"/>
        <v>28</v>
      </c>
      <c r="H183" s="3"/>
      <c r="I183" s="3" t="s">
        <v>9306</v>
      </c>
      <c r="J183" s="59">
        <f>+J167+J180</f>
        <v>23087.591</v>
      </c>
      <c r="K183" s="59">
        <f t="shared" ref="K183:Y183" si="86">+K167+K180</f>
        <v>0</v>
      </c>
      <c r="L183" s="59">
        <f t="shared" si="86"/>
        <v>0</v>
      </c>
      <c r="M183" s="59">
        <f t="shared" si="86"/>
        <v>0</v>
      </c>
      <c r="N183" s="59">
        <f t="shared" si="86"/>
        <v>2381.4453314705606</v>
      </c>
      <c r="O183" s="2866">
        <f>+O167+O180</f>
        <v>322.52979008364963</v>
      </c>
      <c r="P183" s="2866">
        <f t="shared" si="86"/>
        <v>4777.7563508848534</v>
      </c>
      <c r="Q183" s="2866">
        <f t="shared" si="86"/>
        <v>4487.5366942978762</v>
      </c>
      <c r="R183" s="2866">
        <f t="shared" si="86"/>
        <v>0</v>
      </c>
      <c r="S183" s="2866">
        <f t="shared" si="86"/>
        <v>1833.9238593760642</v>
      </c>
      <c r="T183" s="2866">
        <f t="shared" si="86"/>
        <v>459.05050641525082</v>
      </c>
      <c r="U183" s="2866">
        <f t="shared" si="86"/>
        <v>32.791365287991439</v>
      </c>
      <c r="V183" s="2866">
        <f t="shared" si="86"/>
        <v>1859.9755305613608</v>
      </c>
      <c r="W183" s="2866">
        <f t="shared" si="86"/>
        <v>1682.7252346859082</v>
      </c>
      <c r="X183" s="2866">
        <f t="shared" si="86"/>
        <v>5181.6516829878037</v>
      </c>
      <c r="Y183" s="2867">
        <f t="shared" si="86"/>
        <v>68.204653948681425</v>
      </c>
      <c r="Z183" s="2865"/>
    </row>
    <row r="184" spans="2:27" ht="15" customHeight="1" thickTop="1">
      <c r="G184" s="89">
        <f t="shared" si="78"/>
        <v>29</v>
      </c>
      <c r="H184" s="3"/>
      <c r="I184" s="3"/>
      <c r="J184" s="3"/>
      <c r="K184" s="58">
        <f>SUM(K183:Y183)</f>
        <v>23087.590999999997</v>
      </c>
      <c r="L184" s="3"/>
      <c r="M184" s="201"/>
      <c r="N184" s="3"/>
      <c r="O184" s="3"/>
      <c r="P184" s="3"/>
      <c r="Q184" s="3"/>
      <c r="R184" s="3"/>
      <c r="S184" s="3"/>
      <c r="T184" s="3"/>
      <c r="U184" s="3"/>
      <c r="V184" s="3"/>
      <c r="W184" s="3"/>
      <c r="X184" s="3"/>
      <c r="Y184" s="50"/>
    </row>
    <row r="185" spans="2:27" ht="15" customHeight="1">
      <c r="G185" s="89">
        <f t="shared" si="78"/>
        <v>30</v>
      </c>
      <c r="H185" s="3"/>
      <c r="I185" s="3"/>
      <c r="J185" s="1386"/>
      <c r="K185" s="3"/>
      <c r="L185" s="3"/>
      <c r="M185" s="201"/>
      <c r="N185" s="3"/>
      <c r="O185" s="3"/>
      <c r="P185" s="1386"/>
      <c r="Q185" s="1386"/>
      <c r="R185" s="3"/>
      <c r="S185" s="3"/>
      <c r="T185" s="3"/>
      <c r="U185" s="3"/>
      <c r="V185" s="3"/>
      <c r="W185" s="3"/>
      <c r="X185" s="3"/>
      <c r="Y185" s="50"/>
    </row>
    <row r="186" spans="2:27" ht="15" customHeight="1">
      <c r="G186" s="89">
        <f t="shared" si="78"/>
        <v>31</v>
      </c>
      <c r="H186" s="235"/>
      <c r="I186" s="235" t="s">
        <v>5889</v>
      </c>
      <c r="J186" s="1387">
        <f>+O186+P186+Q186+V186+Y186</f>
        <v>523.63058711834822</v>
      </c>
      <c r="K186" s="235"/>
      <c r="L186" s="235"/>
      <c r="M186" s="235"/>
      <c r="N186" s="235"/>
      <c r="O186" s="1388">
        <f>(+$S$266+$S$271)/1000</f>
        <v>22.876918202440287</v>
      </c>
      <c r="P186" s="1388">
        <f>(+$S$267+$S$272)/1000</f>
        <v>338.88448320396952</v>
      </c>
      <c r="Q186" s="1388">
        <f>(+$S$268+$S$273)/1000</f>
        <v>63.894661259436333</v>
      </c>
      <c r="R186" s="1004"/>
      <c r="S186" s="1004"/>
      <c r="T186" s="1004"/>
      <c r="U186" s="3"/>
      <c r="V186" s="1389">
        <f>+$S$283/1000*($O$186+$P$186+$Q$186)/($O$186+$P$186+$Q$186+$R$189+$S$189+$T$189)</f>
        <v>95.45483489250212</v>
      </c>
      <c r="W186" s="235" t="s">
        <v>8956</v>
      </c>
      <c r="Y186" s="2746">
        <f>'Labor_O&amp;M'!$S$285/1000</f>
        <v>2.5196895599999998</v>
      </c>
      <c r="Z186" s="240"/>
      <c r="AA186" s="240"/>
    </row>
    <row r="187" spans="2:27" ht="15" customHeight="1">
      <c r="G187" s="89">
        <f t="shared" si="78"/>
        <v>32</v>
      </c>
      <c r="H187" s="235" t="s">
        <v>6600</v>
      </c>
      <c r="I187" s="235" t="s">
        <v>5888</v>
      </c>
      <c r="J187" s="1390">
        <f>+O187+P187+Q187+V187</f>
        <v>0.99518803977081172</v>
      </c>
      <c r="K187" s="235"/>
      <c r="L187" s="235"/>
      <c r="M187" s="235"/>
      <c r="N187" s="235"/>
      <c r="O187" s="1189">
        <f>+O186/J186</f>
        <v>4.3689041024774528E-2</v>
      </c>
      <c r="P187" s="1189">
        <f>+P186/J186</f>
        <v>0.64718236776221139</v>
      </c>
      <c r="Q187" s="1189">
        <f>+Q186/J186</f>
        <v>0.12202240058408811</v>
      </c>
      <c r="R187" s="235" t="s">
        <v>4399</v>
      </c>
      <c r="S187" s="235"/>
      <c r="T187" s="235"/>
      <c r="U187" s="235"/>
      <c r="V187" s="1189">
        <f>+V186/J186</f>
        <v>0.18229423039973774</v>
      </c>
      <c r="W187" s="235" t="s">
        <v>9871</v>
      </c>
      <c r="Y187" s="2753">
        <f>Y186/$J$186</f>
        <v>4.8119602291882783E-3</v>
      </c>
      <c r="Z187" s="240"/>
      <c r="AA187" s="240"/>
    </row>
    <row r="188" spans="2:27" ht="15" customHeight="1">
      <c r="G188" s="89">
        <f t="shared" si="78"/>
        <v>33</v>
      </c>
      <c r="H188" s="235"/>
      <c r="I188" s="235"/>
      <c r="J188" s="235"/>
      <c r="K188" s="235"/>
      <c r="L188" s="235"/>
      <c r="M188" s="235"/>
      <c r="N188" s="235"/>
      <c r="O188" s="235" t="s">
        <v>2488</v>
      </c>
      <c r="P188" s="235" t="s">
        <v>2488</v>
      </c>
      <c r="Q188" s="235" t="s">
        <v>2488</v>
      </c>
      <c r="R188" s="1387"/>
      <c r="S188" s="1387"/>
      <c r="T188" s="1387"/>
      <c r="U188" s="235"/>
      <c r="V188" s="235"/>
      <c r="W188" s="235" t="s">
        <v>8973</v>
      </c>
      <c r="Y188" s="491"/>
      <c r="Z188" s="240"/>
      <c r="AA188" s="240"/>
    </row>
    <row r="189" spans="2:27" ht="15" customHeight="1">
      <c r="G189" s="89">
        <f t="shared" si="78"/>
        <v>34</v>
      </c>
      <c r="H189" s="235"/>
      <c r="I189" s="235" t="s">
        <v>5887</v>
      </c>
      <c r="J189" s="1387">
        <f>+R189+S189+V189+T189</f>
        <v>458.69731122211317</v>
      </c>
      <c r="K189" s="235"/>
      <c r="L189" s="235"/>
      <c r="M189" s="235"/>
      <c r="N189" s="235"/>
      <c r="O189" s="235" t="s">
        <v>2491</v>
      </c>
      <c r="P189" s="235" t="s">
        <v>2492</v>
      </c>
      <c r="Q189" s="235" t="s">
        <v>2493</v>
      </c>
      <c r="R189" s="1388">
        <f>+$S$276/1000</f>
        <v>0</v>
      </c>
      <c r="S189" s="1388">
        <f>+$S$277/1000</f>
        <v>299.66565008687218</v>
      </c>
      <c r="T189" s="1388">
        <f>+$S$278/1000</f>
        <v>75.009476388204632</v>
      </c>
      <c r="U189" s="1004"/>
      <c r="V189" s="1389">
        <f>+$S$283/1000*($R$189+$S$189+$T$189)/($O$186+$P$186+$Q$186+$R$189+$S$189+$T$189)</f>
        <v>84.022184747036349</v>
      </c>
      <c r="W189" s="235" t="s">
        <v>9871</v>
      </c>
      <c r="Y189" s="491"/>
      <c r="Z189" s="240"/>
      <c r="AA189" s="240"/>
    </row>
    <row r="190" spans="2:27" ht="15" customHeight="1">
      <c r="G190" s="89">
        <f t="shared" si="78"/>
        <v>35</v>
      </c>
      <c r="H190" s="235" t="s">
        <v>6601</v>
      </c>
      <c r="I190" s="235" t="s">
        <v>7223</v>
      </c>
      <c r="J190" s="1390">
        <f>+R190+S190+V190+T190</f>
        <v>0.99999999999999989</v>
      </c>
      <c r="K190" s="235"/>
      <c r="L190" s="235"/>
      <c r="M190" s="235"/>
      <c r="N190" s="235"/>
      <c r="O190" s="235" t="s">
        <v>11473</v>
      </c>
      <c r="P190" s="235" t="s">
        <v>11474</v>
      </c>
      <c r="Q190" s="235" t="s">
        <v>8972</v>
      </c>
      <c r="R190" s="1189">
        <f>+R189/J189</f>
        <v>0</v>
      </c>
      <c r="S190" s="1189">
        <f>+S189/$J$189</f>
        <v>0.65329715861745319</v>
      </c>
      <c r="T190" s="1189">
        <f>+T189/$J$189</f>
        <v>0.1635271769707041</v>
      </c>
      <c r="U190" s="1188"/>
      <c r="V190" s="1189">
        <f>+V189/J189</f>
        <v>0.18317566441184266</v>
      </c>
      <c r="W190" s="235"/>
      <c r="X190" s="235"/>
      <c r="Y190" s="491"/>
      <c r="Z190" s="240"/>
      <c r="AA190" s="240"/>
    </row>
    <row r="191" spans="2:27" ht="15" customHeight="1">
      <c r="G191" s="89">
        <f t="shared" si="78"/>
        <v>36</v>
      </c>
      <c r="H191" s="235"/>
      <c r="I191" s="235"/>
      <c r="J191" s="235"/>
      <c r="K191" s="235"/>
      <c r="L191" s="235"/>
      <c r="M191" s="235"/>
      <c r="N191" s="235"/>
      <c r="O191" s="235"/>
      <c r="P191" s="235"/>
      <c r="Q191" s="235"/>
      <c r="R191" s="235" t="s">
        <v>2489</v>
      </c>
      <c r="S191" s="235" t="s">
        <v>2490</v>
      </c>
      <c r="T191" s="235"/>
      <c r="U191" s="235"/>
      <c r="V191" s="1116"/>
      <c r="W191" s="235"/>
      <c r="X191" s="235"/>
      <c r="Y191" s="491"/>
      <c r="Z191" s="240"/>
      <c r="AA191" s="240"/>
    </row>
    <row r="192" spans="2:27" ht="15" customHeight="1">
      <c r="G192" s="89">
        <f t="shared" si="78"/>
        <v>37</v>
      </c>
      <c r="H192" s="1779"/>
      <c r="I192" s="1779" t="s">
        <v>10618</v>
      </c>
      <c r="J192" s="330">
        <f>N192+Y192</f>
        <v>186.12878281861538</v>
      </c>
      <c r="K192" s="235"/>
      <c r="L192" s="235"/>
      <c r="M192" s="235"/>
      <c r="N192" s="330">
        <f>'Dist O&amp;M'!N67/1000</f>
        <v>183.60909325861539</v>
      </c>
      <c r="O192" s="235"/>
      <c r="P192" s="235"/>
      <c r="Q192" s="235"/>
      <c r="R192" s="235"/>
      <c r="S192" s="235"/>
      <c r="T192" s="235"/>
      <c r="U192" s="235"/>
      <c r="V192" s="1116"/>
      <c r="W192" s="235"/>
      <c r="X192" s="235"/>
      <c r="Y192" s="1465">
        <f>'Dist O&amp;M'!Y67/1000</f>
        <v>2.5196895599999998</v>
      </c>
      <c r="Z192" s="240"/>
      <c r="AA192" s="240"/>
    </row>
    <row r="193" spans="7:27" ht="15" customHeight="1">
      <c r="G193" s="89">
        <f t="shared" si="78"/>
        <v>38</v>
      </c>
      <c r="H193" s="1779" t="s">
        <v>10617</v>
      </c>
      <c r="I193" s="1779" t="s">
        <v>4997</v>
      </c>
      <c r="J193" s="2863">
        <f>N193+Y193</f>
        <v>1</v>
      </c>
      <c r="K193" s="235"/>
      <c r="L193" s="235"/>
      <c r="M193" s="235"/>
      <c r="N193" s="1189">
        <f>N192/$J$192</f>
        <v>0.98646265493255036</v>
      </c>
      <c r="O193" s="235"/>
      <c r="P193" s="235"/>
      <c r="Q193" s="235"/>
      <c r="R193" s="235"/>
      <c r="S193" s="235"/>
      <c r="T193" s="235"/>
      <c r="U193" s="235"/>
      <c r="V193" s="1116"/>
      <c r="W193" s="235"/>
      <c r="X193" s="235"/>
      <c r="Y193" s="1189">
        <f>Y192/$J$192</f>
        <v>1.3537345067449703E-2</v>
      </c>
      <c r="Z193" s="240"/>
      <c r="AA193" s="240"/>
    </row>
    <row r="194" spans="7:27" ht="15" customHeight="1">
      <c r="G194" s="89">
        <f t="shared" si="78"/>
        <v>39</v>
      </c>
      <c r="H194" s="235"/>
      <c r="I194" s="235"/>
      <c r="J194" s="235"/>
      <c r="K194" s="235"/>
      <c r="L194" s="235"/>
      <c r="M194" s="235"/>
      <c r="N194" s="235" t="s">
        <v>10619</v>
      </c>
      <c r="O194" s="235"/>
      <c r="P194" s="235"/>
      <c r="Q194" s="235"/>
      <c r="R194" s="235"/>
      <c r="S194" s="235"/>
      <c r="T194" s="235"/>
      <c r="U194" s="235"/>
      <c r="V194" s="1116"/>
      <c r="W194" s="235"/>
      <c r="X194" s="235"/>
      <c r="Y194" s="491"/>
      <c r="Z194" s="240"/>
      <c r="AA194" s="240"/>
    </row>
    <row r="195" spans="7:27" ht="15" customHeight="1">
      <c r="G195" s="89">
        <f t="shared" si="78"/>
        <v>40</v>
      </c>
      <c r="H195" s="235"/>
      <c r="I195" s="235"/>
      <c r="J195" s="235"/>
      <c r="K195" s="235"/>
      <c r="L195" s="235"/>
      <c r="M195" s="235"/>
      <c r="N195" s="235"/>
      <c r="O195" s="235"/>
      <c r="P195" s="235"/>
      <c r="Q195" s="235"/>
      <c r="T195" s="235"/>
      <c r="U195" s="235"/>
      <c r="V195" s="3"/>
      <c r="W195" s="235"/>
      <c r="X195" s="235"/>
      <c r="Y195" s="491"/>
      <c r="Z195" s="240"/>
      <c r="AA195" s="240"/>
    </row>
    <row r="196" spans="7:27" ht="15" customHeight="1">
      <c r="G196" s="89"/>
      <c r="H196" s="235"/>
      <c r="I196" s="235"/>
      <c r="J196" s="235"/>
      <c r="K196" s="235"/>
      <c r="L196" s="235"/>
      <c r="M196" s="235"/>
      <c r="N196" s="235"/>
      <c r="O196" s="235"/>
      <c r="P196" s="235"/>
      <c r="Q196" s="235"/>
      <c r="R196" s="235"/>
      <c r="S196" s="235"/>
      <c r="T196" s="235"/>
      <c r="U196" s="235"/>
      <c r="V196" s="3"/>
      <c r="W196" s="235"/>
      <c r="X196" s="235"/>
      <c r="Y196" s="491"/>
      <c r="Z196" s="240"/>
      <c r="AA196" s="240"/>
    </row>
    <row r="197" spans="7:27" ht="15" customHeight="1">
      <c r="G197" s="89"/>
      <c r="H197" s="235"/>
      <c r="I197" s="235"/>
      <c r="J197" s="235"/>
      <c r="K197" s="235"/>
      <c r="L197" s="235"/>
      <c r="M197" s="235"/>
      <c r="N197" s="235"/>
      <c r="O197" s="235"/>
      <c r="P197" s="235"/>
      <c r="Q197" s="235"/>
      <c r="R197" s="235"/>
      <c r="S197" s="235"/>
      <c r="T197" s="235"/>
      <c r="U197" s="235"/>
      <c r="V197" s="3"/>
      <c r="W197" s="235"/>
      <c r="X197" s="235"/>
      <c r="Y197" s="491"/>
      <c r="Z197" s="240"/>
      <c r="AA197" s="240"/>
    </row>
    <row r="198" spans="7:27" ht="15" customHeight="1">
      <c r="G198" s="89"/>
      <c r="H198" s="235"/>
      <c r="I198" s="1391" t="s">
        <v>6912</v>
      </c>
      <c r="J198" s="235"/>
      <c r="K198" s="235"/>
      <c r="L198" s="235"/>
      <c r="M198" s="235"/>
      <c r="N198" s="1391" t="s">
        <v>11694</v>
      </c>
      <c r="O198" s="235"/>
      <c r="P198" s="235"/>
      <c r="Q198" s="235"/>
      <c r="R198" s="235"/>
      <c r="S198" s="235"/>
      <c r="T198" s="235"/>
      <c r="U198" s="235"/>
      <c r="V198" s="3"/>
      <c r="W198" s="235"/>
      <c r="X198" s="235"/>
      <c r="Y198" s="491"/>
      <c r="Z198" s="240"/>
      <c r="AA198" s="240"/>
    </row>
    <row r="199" spans="7:27" ht="15" customHeight="1">
      <c r="G199" s="89"/>
      <c r="H199" s="235"/>
      <c r="I199" s="235" t="s">
        <v>12</v>
      </c>
      <c r="J199" s="1184">
        <f>+K183+N183+P183+S183</f>
        <v>8993.1255417314787</v>
      </c>
      <c r="K199" s="629">
        <f>+J199/$J$202</f>
        <v>0.38952203985818523</v>
      </c>
      <c r="L199" s="235"/>
      <c r="M199" s="235"/>
      <c r="N199" s="235"/>
      <c r="O199" s="235"/>
      <c r="P199" s="235"/>
      <c r="Q199" s="235"/>
      <c r="R199" s="235"/>
      <c r="S199" s="235"/>
      <c r="T199" s="235"/>
      <c r="U199" s="235"/>
      <c r="V199" s="3"/>
      <c r="W199" s="235"/>
      <c r="X199" s="235"/>
      <c r="Y199" s="491"/>
      <c r="Z199" s="240"/>
      <c r="AA199" s="240"/>
    </row>
    <row r="200" spans="7:27" ht="15" customHeight="1">
      <c r="G200" s="89"/>
      <c r="H200" s="235"/>
      <c r="I200" s="235" t="s">
        <v>13</v>
      </c>
      <c r="J200" s="1184">
        <f>+L183+Q183+U183+O183+R183+T183</f>
        <v>5301.9083560847685</v>
      </c>
      <c r="K200" s="629">
        <f>+J200/$J$202</f>
        <v>0.22964320340241512</v>
      </c>
      <c r="L200" s="235"/>
      <c r="M200" s="235"/>
      <c r="N200" s="235" t="s">
        <v>3449</v>
      </c>
      <c r="O200" s="235"/>
      <c r="P200" s="235"/>
      <c r="Q200" s="235" t="s">
        <v>6590</v>
      </c>
      <c r="R200" s="235"/>
      <c r="S200" s="235"/>
      <c r="T200" s="235"/>
      <c r="U200" s="235"/>
      <c r="V200" s="3"/>
      <c r="W200" s="235"/>
      <c r="X200" s="235"/>
      <c r="Y200" s="491"/>
      <c r="Z200" s="240"/>
      <c r="AA200" s="240"/>
    </row>
    <row r="201" spans="7:27" ht="15" customHeight="1">
      <c r="G201" s="89"/>
      <c r="H201" s="235"/>
      <c r="I201" s="235" t="s">
        <v>14</v>
      </c>
      <c r="J201" s="827">
        <f>+M183+V183+W183+X183+Y183</f>
        <v>8792.557102183755</v>
      </c>
      <c r="K201" s="629">
        <f>+J201/$J$202</f>
        <v>0.38083475673939976</v>
      </c>
      <c r="L201" s="235"/>
      <c r="M201" s="235"/>
      <c r="N201" s="235" t="s">
        <v>6321</v>
      </c>
      <c r="O201" s="235"/>
      <c r="P201" s="1112">
        <f>+Distribution!$O$32</f>
        <v>0</v>
      </c>
      <c r="Q201" s="832">
        <f>+P201/$P$204</f>
        <v>0</v>
      </c>
      <c r="R201" s="1112">
        <f>+Q201*$N$183</f>
        <v>0</v>
      </c>
      <c r="S201" s="235"/>
      <c r="T201" s="235"/>
      <c r="U201" s="235"/>
      <c r="V201" s="3"/>
      <c r="W201" s="235"/>
      <c r="X201" s="235"/>
      <c r="Y201" s="491"/>
      <c r="Z201" s="240"/>
      <c r="AA201" s="240"/>
    </row>
    <row r="202" spans="7:27" ht="15" customHeight="1" thickBot="1">
      <c r="G202" s="89"/>
      <c r="H202" s="235"/>
      <c r="I202" s="235"/>
      <c r="J202" s="828">
        <f>SUM(J199:J201)</f>
        <v>23087.591</v>
      </c>
      <c r="K202" s="829">
        <f>SUM(K199:K201)</f>
        <v>1</v>
      </c>
      <c r="L202" s="235"/>
      <c r="M202" s="235"/>
      <c r="N202" s="235" t="s">
        <v>6322</v>
      </c>
      <c r="O202" s="235"/>
      <c r="P202" s="1112">
        <f>+Distribution!$O$33</f>
        <v>175541.65395446154</v>
      </c>
      <c r="Q202" s="832">
        <f>+P202/$P$204</f>
        <v>1</v>
      </c>
      <c r="R202" s="1112">
        <f>+Q202*$N$183</f>
        <v>2381.4453314705606</v>
      </c>
      <c r="S202" s="235"/>
      <c r="T202" s="235"/>
      <c r="U202" s="235"/>
      <c r="V202" s="3"/>
      <c r="W202" s="235"/>
      <c r="X202" s="235"/>
      <c r="Y202" s="491"/>
      <c r="Z202" s="240"/>
      <c r="AA202" s="240"/>
    </row>
    <row r="203" spans="7:27" ht="15" customHeight="1" thickTop="1">
      <c r="G203" s="89"/>
      <c r="H203" s="235"/>
      <c r="I203" s="235"/>
      <c r="J203" s="3"/>
      <c r="K203" s="3"/>
      <c r="L203" s="235"/>
      <c r="M203" s="235"/>
      <c r="N203" s="235" t="s">
        <v>6323</v>
      </c>
      <c r="O203" s="235"/>
      <c r="P203" s="830">
        <f>+Distribution!$O$34</f>
        <v>0</v>
      </c>
      <c r="Q203" s="834">
        <f>+P203/$P$204</f>
        <v>0</v>
      </c>
      <c r="R203" s="830">
        <f>+Q203*$N$183</f>
        <v>0</v>
      </c>
      <c r="S203" s="235"/>
      <c r="T203" s="235"/>
      <c r="U203" s="235"/>
      <c r="V203" s="3"/>
      <c r="W203" s="235"/>
      <c r="X203" s="235"/>
      <c r="Y203" s="491"/>
      <c r="Z203" s="240"/>
      <c r="AA203" s="240"/>
    </row>
    <row r="204" spans="7:27" ht="15" customHeight="1" thickBot="1">
      <c r="G204" s="89"/>
      <c r="H204" s="3"/>
      <c r="I204" s="235"/>
      <c r="J204" s="235"/>
      <c r="K204" s="235"/>
      <c r="L204" s="235"/>
      <c r="M204" s="235"/>
      <c r="N204" s="235"/>
      <c r="O204" s="235"/>
      <c r="P204" s="831">
        <f>SUM(P201:P203)</f>
        <v>175541.65395446154</v>
      </c>
      <c r="Q204" s="833">
        <f>SUM(Q201:Q203)</f>
        <v>1</v>
      </c>
      <c r="R204" s="831">
        <f>SUM(R201:R203)</f>
        <v>2381.4453314705606</v>
      </c>
      <c r="S204" s="235" t="s">
        <v>11</v>
      </c>
      <c r="T204" s="235"/>
      <c r="U204" s="235"/>
      <c r="V204" s="3"/>
      <c r="W204" s="3"/>
      <c r="X204" s="3"/>
      <c r="Y204" s="50"/>
    </row>
    <row r="205" spans="7:27" ht="15" customHeight="1" thickTop="1">
      <c r="G205" s="1020"/>
      <c r="H205" s="8"/>
      <c r="I205" s="8"/>
      <c r="J205" s="8"/>
      <c r="K205" s="8"/>
      <c r="L205" s="8"/>
      <c r="M205" s="322"/>
      <c r="N205" s="322"/>
      <c r="O205" s="322"/>
      <c r="P205" s="8"/>
      <c r="Q205" s="8"/>
      <c r="R205" s="8"/>
      <c r="S205" s="8"/>
      <c r="T205" s="8"/>
      <c r="U205" s="8"/>
      <c r="V205" s="8"/>
      <c r="W205" s="8"/>
      <c r="X205" s="8"/>
      <c r="Y205" s="54"/>
    </row>
    <row r="206" spans="7:27" ht="15" customHeight="1">
      <c r="G206" s="2"/>
    </row>
    <row r="207" spans="7:27" ht="15" customHeight="1">
      <c r="G207" s="2"/>
    </row>
    <row r="208" spans="7:27" ht="15" customHeight="1">
      <c r="G208" s="2"/>
    </row>
    <row r="209" spans="2:24" ht="15" customHeight="1">
      <c r="G209" s="1329"/>
      <c r="H209" s="55" t="s">
        <v>3205</v>
      </c>
      <c r="I209" s="1377"/>
      <c r="J209" s="1377"/>
      <c r="K209" s="1377"/>
      <c r="L209" s="1377"/>
      <c r="M209" s="1377"/>
      <c r="N209" s="1377"/>
      <c r="O209" s="1377"/>
      <c r="P209" s="1377"/>
      <c r="Q209" s="1377"/>
      <c r="R209" s="1377"/>
      <c r="S209" s="1377"/>
      <c r="T209" s="1377"/>
      <c r="U209" s="1377"/>
      <c r="V209" s="1377"/>
      <c r="W209" s="1377"/>
      <c r="X209" s="1378"/>
    </row>
    <row r="210" spans="2:24" ht="15" customHeight="1">
      <c r="G210" s="89"/>
      <c r="H210" s="56" t="s">
        <v>3210</v>
      </c>
      <c r="I210" s="463"/>
      <c r="J210" s="463"/>
      <c r="K210" s="463"/>
      <c r="L210" s="463"/>
      <c r="M210" s="463"/>
      <c r="N210" s="463"/>
      <c r="O210" s="463"/>
      <c r="P210" s="463"/>
      <c r="Q210" s="463"/>
      <c r="R210" s="463"/>
      <c r="S210" s="463"/>
      <c r="T210" s="463"/>
      <c r="U210" s="463"/>
      <c r="V210" s="463"/>
      <c r="W210" s="463"/>
      <c r="X210" s="1356"/>
    </row>
    <row r="211" spans="2:24" ht="15" customHeight="1">
      <c r="G211" s="89"/>
      <c r="H211" s="1661" t="str">
        <f>PERIOD</f>
        <v>FOR THE FORECAST PERIOD ENDING 12/31/09</v>
      </c>
      <c r="I211" s="463"/>
      <c r="J211" s="463"/>
      <c r="K211" s="463"/>
      <c r="L211" s="463"/>
      <c r="M211" s="463"/>
      <c r="N211" s="463"/>
      <c r="O211" s="463"/>
      <c r="P211" s="463"/>
      <c r="Q211" s="463"/>
      <c r="R211" s="463"/>
      <c r="S211" s="463"/>
      <c r="T211" s="463"/>
      <c r="U211" s="463"/>
      <c r="V211" s="463"/>
      <c r="W211" s="463"/>
      <c r="X211" s="1356"/>
    </row>
    <row r="212" spans="2:24" ht="15" customHeight="1">
      <c r="G212" s="1020"/>
      <c r="H212" s="149"/>
      <c r="I212" s="149"/>
      <c r="J212" s="149"/>
      <c r="K212" s="149"/>
      <c r="L212" s="149"/>
      <c r="M212" s="149"/>
      <c r="N212" s="149"/>
      <c r="O212" s="149"/>
      <c r="P212" s="149"/>
      <c r="Q212" s="149"/>
      <c r="R212" s="149"/>
      <c r="S212" s="149"/>
      <c r="T212" s="149"/>
      <c r="U212" s="149"/>
      <c r="V212" s="149"/>
      <c r="W212" s="149"/>
      <c r="X212" s="812"/>
    </row>
    <row r="213" spans="2:24" ht="15" customHeight="1">
      <c r="G213" s="1329"/>
      <c r="H213" s="1377"/>
      <c r="I213" s="1378"/>
      <c r="J213" s="1376"/>
      <c r="K213" s="1377"/>
      <c r="L213" s="808" t="s">
        <v>7520</v>
      </c>
      <c r="M213" s="3404" t="s">
        <v>11662</v>
      </c>
      <c r="N213" s="3405"/>
      <c r="O213" s="3406"/>
      <c r="P213" s="3404" t="s">
        <v>11663</v>
      </c>
      <c r="Q213" s="3405"/>
      <c r="R213" s="3405"/>
      <c r="S213" s="3407" t="s">
        <v>1859</v>
      </c>
      <c r="T213" s="3407"/>
      <c r="U213" s="3407"/>
      <c r="V213" s="3407"/>
      <c r="W213" s="3408"/>
      <c r="X213" s="2751"/>
    </row>
    <row r="214" spans="2:24" ht="15" customHeight="1">
      <c r="G214" s="89"/>
      <c r="H214" s="463"/>
      <c r="I214" s="810" t="s">
        <v>7224</v>
      </c>
      <c r="J214" s="809" t="s">
        <v>3204</v>
      </c>
      <c r="K214" s="204" t="s">
        <v>3204</v>
      </c>
      <c r="L214" s="810" t="s">
        <v>3204</v>
      </c>
      <c r="M214" s="809"/>
      <c r="N214" s="204"/>
      <c r="O214" s="810"/>
      <c r="P214" s="203"/>
      <c r="Q214" s="203" t="s">
        <v>9114</v>
      </c>
      <c r="R214" s="203" t="s">
        <v>9114</v>
      </c>
      <c r="S214" s="809"/>
      <c r="T214" s="204" t="s">
        <v>9114</v>
      </c>
      <c r="U214" s="204"/>
      <c r="V214" s="204"/>
      <c r="W214" s="810" t="s">
        <v>178</v>
      </c>
      <c r="X214" s="1368" t="s">
        <v>8232</v>
      </c>
    </row>
    <row r="215" spans="2:24" ht="15" customHeight="1">
      <c r="C215" s="112"/>
      <c r="D215" s="112" t="s">
        <v>6094</v>
      </c>
      <c r="G215" s="89"/>
      <c r="H215" s="463"/>
      <c r="I215" s="810"/>
      <c r="J215" s="809" t="s">
        <v>7210</v>
      </c>
      <c r="K215" s="204" t="s">
        <v>7521</v>
      </c>
      <c r="L215" s="810" t="s">
        <v>7210</v>
      </c>
      <c r="M215" s="809" t="s">
        <v>3204</v>
      </c>
      <c r="N215" s="204" t="s">
        <v>8754</v>
      </c>
      <c r="O215" s="810" t="s">
        <v>496</v>
      </c>
      <c r="P215" s="203" t="s">
        <v>3204</v>
      </c>
      <c r="Q215" s="203" t="s">
        <v>7225</v>
      </c>
      <c r="R215" s="203" t="s">
        <v>7226</v>
      </c>
      <c r="S215" s="809" t="s">
        <v>3204</v>
      </c>
      <c r="T215" s="204" t="s">
        <v>8754</v>
      </c>
      <c r="U215" s="204" t="s">
        <v>7227</v>
      </c>
      <c r="V215" s="204" t="s">
        <v>2482</v>
      </c>
      <c r="W215" s="810" t="s">
        <v>7228</v>
      </c>
      <c r="X215" s="1368" t="s">
        <v>7228</v>
      </c>
    </row>
    <row r="216" spans="2:24" ht="15" customHeight="1">
      <c r="C216" s="112"/>
      <c r="D216" s="112" t="s">
        <v>6095</v>
      </c>
      <c r="E216" s="112" t="s">
        <v>3204</v>
      </c>
      <c r="G216" s="89"/>
      <c r="H216" s="204" t="s">
        <v>6502</v>
      </c>
      <c r="I216" s="810" t="s">
        <v>2447</v>
      </c>
      <c r="J216" s="809" t="s">
        <v>6503</v>
      </c>
      <c r="K216" s="204" t="s">
        <v>6503</v>
      </c>
      <c r="L216" s="810" t="s">
        <v>6503</v>
      </c>
      <c r="M216" s="809" t="s">
        <v>6503</v>
      </c>
      <c r="N216" s="204" t="s">
        <v>6503</v>
      </c>
      <c r="O216" s="810" t="s">
        <v>6503</v>
      </c>
      <c r="P216" s="203" t="s">
        <v>6503</v>
      </c>
      <c r="Q216" s="203" t="s">
        <v>6503</v>
      </c>
      <c r="R216" s="203" t="s">
        <v>6503</v>
      </c>
      <c r="S216" s="809" t="s">
        <v>6503</v>
      </c>
      <c r="T216" s="204" t="s">
        <v>6503</v>
      </c>
      <c r="U216" s="204" t="s">
        <v>6503</v>
      </c>
      <c r="V216" s="204" t="s">
        <v>6503</v>
      </c>
      <c r="W216" s="810" t="s">
        <v>6503</v>
      </c>
      <c r="X216" s="1368" t="s">
        <v>6503</v>
      </c>
    </row>
    <row r="217" spans="2:24" ht="15" customHeight="1">
      <c r="C217" s="11" t="s">
        <v>6093</v>
      </c>
      <c r="D217" s="11" t="s">
        <v>6096</v>
      </c>
      <c r="E217" s="11" t="s">
        <v>7210</v>
      </c>
      <c r="G217" s="89"/>
      <c r="H217" s="149"/>
      <c r="I217" s="812"/>
      <c r="J217" s="811"/>
      <c r="K217" s="149"/>
      <c r="L217" s="812"/>
      <c r="M217" s="811"/>
      <c r="N217" s="149"/>
      <c r="O217" s="812"/>
      <c r="P217" s="149"/>
      <c r="Q217" s="149"/>
      <c r="R217" s="149"/>
      <c r="S217" s="811"/>
      <c r="T217" s="149"/>
      <c r="U217" s="149"/>
      <c r="V217" s="149"/>
      <c r="W217" s="812"/>
      <c r="X217" s="1369"/>
    </row>
    <row r="218" spans="2:24" ht="15" customHeight="1">
      <c r="G218" s="738">
        <v>1</v>
      </c>
      <c r="H218" s="463"/>
      <c r="I218" s="1636" t="s">
        <v>4524</v>
      </c>
      <c r="J218" s="1209"/>
      <c r="K218" s="463"/>
      <c r="L218" s="1356"/>
      <c r="M218" s="1209"/>
      <c r="N218" s="463"/>
      <c r="O218" s="1356"/>
      <c r="P218" s="138"/>
      <c r="Q218" s="138"/>
      <c r="R218" s="138"/>
      <c r="S218" s="1209"/>
      <c r="T218" s="463"/>
      <c r="U218" s="463"/>
      <c r="V218" s="463"/>
      <c r="W218" s="1356"/>
      <c r="X218" s="1164"/>
    </row>
    <row r="219" spans="2:24" ht="15" customHeight="1">
      <c r="B219" t="s">
        <v>4823</v>
      </c>
      <c r="C219" s="1642">
        <f>VLOOKUP(B219,Data,ColNumber,FALSE)/1000</f>
        <v>0</v>
      </c>
      <c r="D219" s="357">
        <v>0</v>
      </c>
      <c r="E219" s="375">
        <f>+C219+D219</f>
        <v>0</v>
      </c>
      <c r="G219" s="89">
        <f>G218+1</f>
        <v>2</v>
      </c>
      <c r="H219" s="463" t="s">
        <v>8558</v>
      </c>
      <c r="I219" s="1356" t="s">
        <v>10327</v>
      </c>
      <c r="J219" s="1357">
        <f>+E219</f>
        <v>0</v>
      </c>
      <c r="K219" s="355">
        <f>D219</f>
        <v>0</v>
      </c>
      <c r="L219" s="1358">
        <f>+M219+P219+S219+X219</f>
        <v>0</v>
      </c>
      <c r="M219" s="1357">
        <v>0</v>
      </c>
      <c r="N219" s="236">
        <v>0</v>
      </c>
      <c r="O219" s="1358">
        <v>0</v>
      </c>
      <c r="P219" s="174">
        <v>0</v>
      </c>
      <c r="Q219" s="174">
        <f ca="1">+P219*(Q222/P222)</f>
        <v>0</v>
      </c>
      <c r="R219" s="174">
        <f ca="1">+P219*(R222/P222)</f>
        <v>0</v>
      </c>
      <c r="S219" s="1357">
        <v>0</v>
      </c>
      <c r="T219" s="236">
        <v>0</v>
      </c>
      <c r="U219" s="236">
        <f ca="1">+U222/(U222+V222)*S219-W219</f>
        <v>0</v>
      </c>
      <c r="V219" s="236">
        <f ca="1">+V222/(U222+V222)*S219-W219</f>
        <v>0</v>
      </c>
      <c r="W219" s="1358">
        <v>0</v>
      </c>
      <c r="X219" s="1370">
        <v>0</v>
      </c>
    </row>
    <row r="220" spans="2:24" ht="15" customHeight="1">
      <c r="B220" t="s">
        <v>9877</v>
      </c>
      <c r="C220" s="1642">
        <f>VLOOKUP(B220,Data,ColNumber,FALSE)/1000</f>
        <v>0</v>
      </c>
      <c r="D220" s="357">
        <v>0</v>
      </c>
      <c r="E220" s="375">
        <f>+C220+D220</f>
        <v>0</v>
      </c>
      <c r="G220" s="89">
        <f t="shared" ref="G220:G237" si="87">G219+1</f>
        <v>3</v>
      </c>
      <c r="H220" s="463" t="s">
        <v>10319</v>
      </c>
      <c r="I220" s="1356" t="s">
        <v>11106</v>
      </c>
      <c r="J220" s="1357">
        <f>+E220</f>
        <v>0</v>
      </c>
      <c r="K220" s="355">
        <f>D220</f>
        <v>0</v>
      </c>
      <c r="L220" s="1358">
        <f>+J220+K220</f>
        <v>0</v>
      </c>
      <c r="M220" s="1357"/>
      <c r="N220" s="236"/>
      <c r="O220" s="1358"/>
      <c r="P220" s="174"/>
      <c r="Q220" s="174"/>
      <c r="R220" s="174"/>
      <c r="S220" s="1357"/>
      <c r="T220" s="236"/>
      <c r="U220" s="236"/>
      <c r="V220" s="236"/>
      <c r="W220" s="1358"/>
      <c r="X220" s="1370"/>
    </row>
    <row r="221" spans="2:24" ht="15" customHeight="1">
      <c r="B221" t="s">
        <v>9878</v>
      </c>
      <c r="C221" s="1642">
        <f>VLOOKUP(B221,Data,ColNumber,FALSE)/1000</f>
        <v>1257.787</v>
      </c>
      <c r="D221" s="357">
        <v>0</v>
      </c>
      <c r="E221" s="375">
        <f>+C221+D221</f>
        <v>1257.787</v>
      </c>
      <c r="G221" s="89">
        <f t="shared" si="87"/>
        <v>4</v>
      </c>
      <c r="H221" s="463" t="s">
        <v>8556</v>
      </c>
      <c r="I221" s="1356" t="s">
        <v>10326</v>
      </c>
      <c r="J221" s="1359">
        <f>+E221</f>
        <v>1257.787</v>
      </c>
      <c r="K221" s="40">
        <f>D221</f>
        <v>0</v>
      </c>
      <c r="L221" s="1360">
        <f>+J221+K221</f>
        <v>1257.787</v>
      </c>
      <c r="M221" s="1359"/>
      <c r="N221" s="237"/>
      <c r="O221" s="1360"/>
      <c r="P221" s="237"/>
      <c r="Q221" s="237"/>
      <c r="R221" s="237"/>
      <c r="S221" s="1359"/>
      <c r="T221" s="237"/>
      <c r="U221" s="237"/>
      <c r="V221" s="237"/>
      <c r="W221" s="1360"/>
      <c r="X221" s="1371"/>
    </row>
    <row r="222" spans="2:24" ht="15" customHeight="1">
      <c r="C222" s="240"/>
      <c r="G222" s="89">
        <f t="shared" si="87"/>
        <v>5</v>
      </c>
      <c r="H222" s="463"/>
      <c r="I222" s="1356" t="s">
        <v>10168</v>
      </c>
      <c r="J222" s="1359">
        <f>SUM(J219:J221)</f>
        <v>1257.787</v>
      </c>
      <c r="K222" s="237">
        <f>SUM(K219:K221)</f>
        <v>0</v>
      </c>
      <c r="L222" s="1360">
        <f>+J222+K222</f>
        <v>1257.787</v>
      </c>
      <c r="M222" s="1359">
        <f ca="1">+L222*M223</f>
        <v>737.89510560127871</v>
      </c>
      <c r="N222" s="237">
        <f ca="1">+M222*N223</f>
        <v>737.89510560127871</v>
      </c>
      <c r="O222" s="1360">
        <f ca="1">+M222*O223</f>
        <v>0</v>
      </c>
      <c r="P222" s="237">
        <f ca="1">+L222*P223</f>
        <v>109.57118529689784</v>
      </c>
      <c r="Q222" s="237">
        <f ca="1">+P222*Q223</f>
        <v>33.894802012745721</v>
      </c>
      <c r="R222" s="237">
        <f ca="1">+P222*R223</f>
        <v>75.676383284152109</v>
      </c>
      <c r="S222" s="1359">
        <f ca="1">+L222*S223</f>
        <v>410.32070910182335</v>
      </c>
      <c r="T222" s="237">
        <f ca="1">+S222*T223</f>
        <v>309.73538766606453</v>
      </c>
      <c r="U222" s="237">
        <f ca="1">+T222*U223</f>
        <v>188.67214296258592</v>
      </c>
      <c r="V222" s="237">
        <f ca="1">+T222*V223</f>
        <v>121.06324470347859</v>
      </c>
      <c r="W222" s="1360">
        <f ca="1">+S222*W223</f>
        <v>100.58532143575881</v>
      </c>
      <c r="X222" s="1371">
        <f ca="1">+L222*X223</f>
        <v>0</v>
      </c>
    </row>
    <row r="223" spans="2:24" ht="15" customHeight="1">
      <c r="C223" s="240"/>
      <c r="G223" s="89">
        <f t="shared" si="87"/>
        <v>6</v>
      </c>
      <c r="H223" s="463"/>
      <c r="I223" s="1356" t="s">
        <v>8557</v>
      </c>
      <c r="J223" s="1357"/>
      <c r="K223" s="236"/>
      <c r="L223" s="814">
        <f ca="1">+M223+P223+S223+X223</f>
        <v>1</v>
      </c>
      <c r="M223" s="1361">
        <f ca="1">+K247</f>
        <v>0.58666141850828379</v>
      </c>
      <c r="N223" s="485">
        <f ca="1">+K248</f>
        <v>1</v>
      </c>
      <c r="O223" s="814">
        <f ca="1">+K249</f>
        <v>0</v>
      </c>
      <c r="P223" s="230">
        <f ca="1">+K250</f>
        <v>8.7114261235724202E-2</v>
      </c>
      <c r="Q223" s="230">
        <f ca="1">+K251</f>
        <v>0.30934047049781571</v>
      </c>
      <c r="R223" s="230">
        <f ca="1">+K252</f>
        <v>0.69065952950218423</v>
      </c>
      <c r="S223" s="1361">
        <f ca="1">+K253</f>
        <v>0.32622432025599196</v>
      </c>
      <c r="T223" s="485">
        <f>+K254</f>
        <v>0.75486169914276002</v>
      </c>
      <c r="U223" s="485">
        <f>+K255</f>
        <v>0.60913977051275559</v>
      </c>
      <c r="V223" s="485">
        <f>+K256</f>
        <v>0.39086022948724441</v>
      </c>
      <c r="W223" s="814">
        <f>+K257</f>
        <v>0.24513830085723998</v>
      </c>
      <c r="X223" s="1372">
        <f ca="1">+K258</f>
        <v>0</v>
      </c>
    </row>
    <row r="224" spans="2:24" ht="15" customHeight="1">
      <c r="C224" s="240"/>
      <c r="G224" s="89">
        <f t="shared" si="87"/>
        <v>7</v>
      </c>
      <c r="H224" s="463"/>
      <c r="I224" s="1356" t="s">
        <v>3550</v>
      </c>
      <c r="J224" s="1362">
        <f>+J222+J219</f>
        <v>1257.787</v>
      </c>
      <c r="K224" s="217">
        <f>+K222+K219</f>
        <v>0</v>
      </c>
      <c r="L224" s="1363">
        <f>+J224+K224</f>
        <v>1257.787</v>
      </c>
      <c r="M224" s="1362">
        <f t="shared" ref="M224:X224" ca="1" si="88">+M222+M219</f>
        <v>737.89510560127871</v>
      </c>
      <c r="N224" s="217">
        <f t="shared" ca="1" si="88"/>
        <v>737.89510560127871</v>
      </c>
      <c r="O224" s="1363">
        <f t="shared" ca="1" si="88"/>
        <v>0</v>
      </c>
      <c r="P224" s="217">
        <f t="shared" ca="1" si="88"/>
        <v>109.57118529689784</v>
      </c>
      <c r="Q224" s="217">
        <f t="shared" ca="1" si="88"/>
        <v>33.894802012745721</v>
      </c>
      <c r="R224" s="217">
        <f t="shared" ca="1" si="88"/>
        <v>75.676383284152109</v>
      </c>
      <c r="S224" s="1362">
        <f t="shared" ca="1" si="88"/>
        <v>410.32070910182335</v>
      </c>
      <c r="T224" s="217">
        <f t="shared" ca="1" si="88"/>
        <v>309.73538766606453</v>
      </c>
      <c r="U224" s="217">
        <f t="shared" ca="1" si="88"/>
        <v>188.67214296258592</v>
      </c>
      <c r="V224" s="217">
        <f t="shared" ca="1" si="88"/>
        <v>121.06324470347859</v>
      </c>
      <c r="W224" s="1363">
        <f t="shared" ca="1" si="88"/>
        <v>100.58532143575881</v>
      </c>
      <c r="X224" s="1373">
        <f t="shared" ca="1" si="88"/>
        <v>0</v>
      </c>
    </row>
    <row r="225" spans="2:26" ht="15" customHeight="1">
      <c r="C225" s="240"/>
      <c r="G225" s="89">
        <f t="shared" si="87"/>
        <v>8</v>
      </c>
      <c r="H225" s="463"/>
      <c r="I225" s="1356"/>
      <c r="J225" s="1357"/>
      <c r="K225" s="236"/>
      <c r="L225" s="1358"/>
      <c r="M225" s="1357"/>
      <c r="N225" s="236"/>
      <c r="O225" s="1358"/>
      <c r="P225" s="174"/>
      <c r="Q225" s="174"/>
      <c r="R225" s="174"/>
      <c r="S225" s="1357"/>
      <c r="T225" s="236"/>
      <c r="U225" s="236"/>
      <c r="V225" s="236"/>
      <c r="W225" s="1358"/>
      <c r="X225" s="1370"/>
    </row>
    <row r="226" spans="2:26" ht="15" customHeight="1">
      <c r="C226" s="240"/>
      <c r="G226" s="89">
        <f t="shared" si="87"/>
        <v>9</v>
      </c>
      <c r="H226" s="463"/>
      <c r="I226" s="1636" t="s">
        <v>2222</v>
      </c>
      <c r="J226" s="1357"/>
      <c r="K226" s="236"/>
      <c r="L226" s="1358"/>
      <c r="M226" s="1357"/>
      <c r="N226" s="236"/>
      <c r="O226" s="1358"/>
      <c r="P226" s="174"/>
      <c r="Q226" s="174"/>
      <c r="R226" s="174"/>
      <c r="S226" s="1357"/>
      <c r="T226" s="236"/>
      <c r="U226" s="236"/>
      <c r="V226" s="236"/>
      <c r="W226" s="1358"/>
      <c r="X226" s="1370"/>
    </row>
    <row r="227" spans="2:26" ht="15" customHeight="1">
      <c r="B227" t="s">
        <v>4819</v>
      </c>
      <c r="C227" s="1642">
        <f t="shared" ref="C227:C234" si="89">VLOOKUP(B227,Data,ColNumber,FALSE)/1000</f>
        <v>25657.223000000002</v>
      </c>
      <c r="D227" s="357">
        <v>0</v>
      </c>
      <c r="E227" s="375">
        <f t="shared" ref="E227:E234" si="90">+C227+D227</f>
        <v>25657.223000000002</v>
      </c>
      <c r="G227" s="89">
        <f t="shared" si="87"/>
        <v>10</v>
      </c>
      <c r="H227" s="463" t="s">
        <v>10315</v>
      </c>
      <c r="I227" s="1356" t="s">
        <v>10747</v>
      </c>
      <c r="J227" s="1357">
        <f t="shared" ref="J227:J234" si="91">+E227</f>
        <v>25657.223000000002</v>
      </c>
      <c r="K227" s="355">
        <v>0</v>
      </c>
      <c r="L227" s="1358">
        <f t="shared" ref="L227:L235" si="92">+J227+K227</f>
        <v>25657.223000000002</v>
      </c>
      <c r="M227" s="1357"/>
      <c r="N227" s="236"/>
      <c r="O227" s="1358"/>
      <c r="P227" s="174"/>
      <c r="Q227" s="174"/>
      <c r="R227" s="174"/>
      <c r="S227" s="1357"/>
      <c r="T227" s="236"/>
      <c r="U227" s="236"/>
      <c r="V227" s="236"/>
      <c r="W227" s="1358"/>
      <c r="X227" s="1370"/>
    </row>
    <row r="228" spans="2:26" ht="15" customHeight="1">
      <c r="B228" t="s">
        <v>4820</v>
      </c>
      <c r="C228" s="1642">
        <f t="shared" si="89"/>
        <v>17.131</v>
      </c>
      <c r="D228" s="357">
        <v>0</v>
      </c>
      <c r="E228" s="375">
        <f t="shared" si="90"/>
        <v>17.131</v>
      </c>
      <c r="G228" s="89">
        <f t="shared" si="87"/>
        <v>11</v>
      </c>
      <c r="H228" s="463" t="s">
        <v>7229</v>
      </c>
      <c r="I228" s="1356" t="s">
        <v>4525</v>
      </c>
      <c r="J228" s="1357">
        <f t="shared" si="91"/>
        <v>17.131</v>
      </c>
      <c r="K228" s="355">
        <v>0</v>
      </c>
      <c r="L228" s="1358">
        <f>+J228+K228</f>
        <v>17.131</v>
      </c>
      <c r="M228" s="1357"/>
      <c r="N228" s="236"/>
      <c r="O228" s="1358"/>
      <c r="P228" s="174"/>
      <c r="Q228" s="174"/>
      <c r="R228" s="174"/>
      <c r="S228" s="1357"/>
      <c r="T228" s="236"/>
      <c r="U228" s="236"/>
      <c r="V228" s="236"/>
      <c r="W228" s="1358"/>
      <c r="X228" s="1370"/>
    </row>
    <row r="229" spans="2:26" ht="15" customHeight="1">
      <c r="B229" t="s">
        <v>4821</v>
      </c>
      <c r="C229" s="1642">
        <f t="shared" si="89"/>
        <v>0</v>
      </c>
      <c r="D229" s="357">
        <v>0</v>
      </c>
      <c r="E229" s="375">
        <f t="shared" si="90"/>
        <v>0</v>
      </c>
      <c r="G229" s="89">
        <f t="shared" si="87"/>
        <v>12</v>
      </c>
      <c r="H229" s="463" t="s">
        <v>10316</v>
      </c>
      <c r="I229" s="1356" t="s">
        <v>2220</v>
      </c>
      <c r="J229" s="1357">
        <f t="shared" si="91"/>
        <v>0</v>
      </c>
      <c r="K229" s="355">
        <v>0</v>
      </c>
      <c r="L229" s="1358">
        <f t="shared" si="92"/>
        <v>0</v>
      </c>
      <c r="M229" s="1357"/>
      <c r="N229" s="236"/>
      <c r="O229" s="1358"/>
      <c r="P229" s="174"/>
      <c r="Q229" s="174"/>
      <c r="R229" s="174"/>
      <c r="S229" s="1357"/>
      <c r="T229" s="236"/>
      <c r="U229" s="236"/>
      <c r="V229" s="236"/>
      <c r="W229" s="1358"/>
      <c r="X229" s="1370"/>
    </row>
    <row r="230" spans="2:26" ht="15" customHeight="1">
      <c r="B230" t="s">
        <v>4822</v>
      </c>
      <c r="C230" s="1642">
        <f t="shared" si="89"/>
        <v>0</v>
      </c>
      <c r="D230" s="357">
        <v>0</v>
      </c>
      <c r="E230" s="375">
        <f t="shared" si="90"/>
        <v>0</v>
      </c>
      <c r="G230" s="89">
        <f t="shared" si="87"/>
        <v>13</v>
      </c>
      <c r="H230" s="463" t="s">
        <v>7230</v>
      </c>
      <c r="I230" s="1356" t="s">
        <v>1292</v>
      </c>
      <c r="J230" s="1357">
        <f t="shared" si="91"/>
        <v>0</v>
      </c>
      <c r="K230" s="355">
        <v>0</v>
      </c>
      <c r="L230" s="1358">
        <f>+J230+K230</f>
        <v>0</v>
      </c>
      <c r="M230" s="1357"/>
      <c r="N230" s="236"/>
      <c r="O230" s="1358"/>
      <c r="P230" s="174"/>
      <c r="Q230" s="174"/>
      <c r="R230" s="174"/>
      <c r="S230" s="1357"/>
      <c r="T230" s="236"/>
      <c r="U230" s="236"/>
      <c r="V230" s="236"/>
      <c r="W230" s="1358"/>
      <c r="X230" s="1370"/>
    </row>
    <row r="231" spans="2:26" ht="15" customHeight="1">
      <c r="B231" t="s">
        <v>4824</v>
      </c>
      <c r="C231" s="1642">
        <f t="shared" si="89"/>
        <v>0</v>
      </c>
      <c r="D231" s="357">
        <v>0</v>
      </c>
      <c r="E231" s="375">
        <f t="shared" si="90"/>
        <v>0</v>
      </c>
      <c r="G231" s="89">
        <f t="shared" si="87"/>
        <v>14</v>
      </c>
      <c r="H231" s="463" t="s">
        <v>7231</v>
      </c>
      <c r="I231" s="1356" t="s">
        <v>1293</v>
      </c>
      <c r="J231" s="1357">
        <f t="shared" si="91"/>
        <v>0</v>
      </c>
      <c r="K231" s="355">
        <v>0</v>
      </c>
      <c r="L231" s="1358">
        <f>+J231+K231</f>
        <v>0</v>
      </c>
      <c r="M231" s="1357"/>
      <c r="N231" s="236"/>
      <c r="O231" s="1358"/>
      <c r="P231" s="174"/>
      <c r="Q231" s="174"/>
      <c r="R231" s="174"/>
      <c r="S231" s="1357"/>
      <c r="T231" s="236"/>
      <c r="U231" s="236"/>
      <c r="V231" s="236"/>
      <c r="W231" s="1358"/>
      <c r="X231" s="1370"/>
    </row>
    <row r="232" spans="2:26" ht="15" customHeight="1">
      <c r="B232" t="s">
        <v>4825</v>
      </c>
      <c r="C232" s="1642">
        <f t="shared" si="89"/>
        <v>8.1460000000000008</v>
      </c>
      <c r="D232" s="357">
        <v>0</v>
      </c>
      <c r="E232" s="375">
        <f t="shared" si="90"/>
        <v>8.1460000000000008</v>
      </c>
      <c r="G232" s="89">
        <f t="shared" si="87"/>
        <v>15</v>
      </c>
      <c r="H232" s="463" t="s">
        <v>10317</v>
      </c>
      <c r="I232" s="1356" t="s">
        <v>2223</v>
      </c>
      <c r="J232" s="1357">
        <f t="shared" si="91"/>
        <v>8.1460000000000008</v>
      </c>
      <c r="K232" s="355">
        <v>0</v>
      </c>
      <c r="L232" s="1358">
        <f t="shared" si="92"/>
        <v>8.1460000000000008</v>
      </c>
      <c r="M232" s="1357"/>
      <c r="N232" s="236"/>
      <c r="O232" s="1358"/>
      <c r="P232" s="174"/>
      <c r="Q232" s="174"/>
      <c r="R232" s="174"/>
      <c r="S232" s="1357"/>
      <c r="T232" s="236"/>
      <c r="U232" s="236"/>
      <c r="V232" s="236"/>
      <c r="W232" s="1358"/>
      <c r="X232" s="1370"/>
    </row>
    <row r="233" spans="2:26" ht="15" customHeight="1">
      <c r="B233" t="s">
        <v>11354</v>
      </c>
      <c r="C233" s="1642">
        <f t="shared" si="89"/>
        <v>14.523999999999999</v>
      </c>
      <c r="D233" s="357">
        <v>0</v>
      </c>
      <c r="E233" s="375">
        <f t="shared" si="90"/>
        <v>14.523999999999999</v>
      </c>
      <c r="G233" s="89">
        <f t="shared" si="87"/>
        <v>16</v>
      </c>
      <c r="H233" s="463" t="s">
        <v>8555</v>
      </c>
      <c r="I233" s="1356" t="s">
        <v>2221</v>
      </c>
      <c r="J233" s="1357">
        <f t="shared" si="91"/>
        <v>14.523999999999999</v>
      </c>
      <c r="K233" s="355">
        <v>0</v>
      </c>
      <c r="L233" s="1358">
        <f>+J233+K233</f>
        <v>14.523999999999999</v>
      </c>
      <c r="M233" s="1357"/>
      <c r="N233" s="236"/>
      <c r="O233" s="1358"/>
      <c r="P233" s="174"/>
      <c r="Q233" s="174"/>
      <c r="R233" s="174"/>
      <c r="S233" s="1357"/>
      <c r="T233" s="236"/>
      <c r="U233" s="236"/>
      <c r="V233" s="236"/>
      <c r="W233" s="1358"/>
      <c r="X233" s="1370"/>
    </row>
    <row r="234" spans="2:26" ht="15" customHeight="1">
      <c r="B234" t="s">
        <v>11356</v>
      </c>
      <c r="C234" s="1642">
        <f t="shared" si="89"/>
        <v>583.86</v>
      </c>
      <c r="D234" s="357">
        <v>0</v>
      </c>
      <c r="E234" s="375">
        <f t="shared" si="90"/>
        <v>583.86</v>
      </c>
      <c r="G234" s="89">
        <f t="shared" si="87"/>
        <v>17</v>
      </c>
      <c r="H234" s="463" t="s">
        <v>10318</v>
      </c>
      <c r="I234" s="1356" t="s">
        <v>11105</v>
      </c>
      <c r="J234" s="1357">
        <f t="shared" si="91"/>
        <v>583.86</v>
      </c>
      <c r="K234" s="355">
        <v>0</v>
      </c>
      <c r="L234" s="1358">
        <f t="shared" si="92"/>
        <v>583.86</v>
      </c>
      <c r="M234" s="1357"/>
      <c r="N234" s="236"/>
      <c r="O234" s="1358"/>
      <c r="P234" s="174"/>
      <c r="Q234" s="174"/>
      <c r="R234" s="174"/>
      <c r="S234" s="1357"/>
      <c r="T234" s="236"/>
      <c r="U234" s="236"/>
      <c r="V234" s="236"/>
      <c r="W234" s="1358"/>
      <c r="X234" s="1370"/>
    </row>
    <row r="235" spans="2:26" ht="15" customHeight="1">
      <c r="G235" s="89">
        <f t="shared" si="87"/>
        <v>18</v>
      </c>
      <c r="H235" s="463"/>
      <c r="I235" s="1356" t="s">
        <v>11394</v>
      </c>
      <c r="J235" s="1364">
        <f>SUM(J227:J234)</f>
        <v>26280.884000000005</v>
      </c>
      <c r="K235" s="238">
        <f>SUM(K227:K234)</f>
        <v>0</v>
      </c>
      <c r="L235" s="1365">
        <f t="shared" si="92"/>
        <v>26280.884000000005</v>
      </c>
      <c r="M235" s="1364">
        <f ca="1">+L235*M236</f>
        <v>14007.944388865786</v>
      </c>
      <c r="N235" s="238">
        <f ca="1">+M235*N236</f>
        <v>10267.736672949179</v>
      </c>
      <c r="O235" s="1365">
        <f ca="1">+M235*O236</f>
        <v>3740.207715916607</v>
      </c>
      <c r="P235" s="238">
        <f ca="1">+L235*P236</f>
        <v>923.37853017859584</v>
      </c>
      <c r="Q235" s="238">
        <f ca="1">+P235*Q236</f>
        <v>151.61954794907396</v>
      </c>
      <c r="R235" s="238">
        <f ca="1">+P235*R236</f>
        <v>771.75898222952196</v>
      </c>
      <c r="S235" s="1364">
        <f ca="1">+L235*S236</f>
        <v>6779.8056608016532</v>
      </c>
      <c r="T235" s="238">
        <f ca="1">+S235*T236</f>
        <v>4197.8200212298507</v>
      </c>
      <c r="U235" s="238">
        <f ca="1">+T235*U236</f>
        <v>2640.8837308375314</v>
      </c>
      <c r="V235" s="238">
        <f ca="1">+T235*V236</f>
        <v>1556.9362903923195</v>
      </c>
      <c r="W235" s="1365">
        <f ca="1">+S235*W236</f>
        <v>2581.9856395718029</v>
      </c>
      <c r="X235" s="1374">
        <f ca="1">+L235*X236</f>
        <v>4569.7554201539679</v>
      </c>
      <c r="Z235" s="180"/>
    </row>
    <row r="236" spans="2:26" ht="15" customHeight="1">
      <c r="G236" s="89">
        <f t="shared" si="87"/>
        <v>19</v>
      </c>
      <c r="H236" s="463"/>
      <c r="I236" s="1356" t="s">
        <v>10320</v>
      </c>
      <c r="J236" s="1357"/>
      <c r="K236" s="236"/>
      <c r="L236" s="814">
        <f ca="1">+M236+P236+S236+X236</f>
        <v>0.99999999999999978</v>
      </c>
      <c r="M236" s="1361">
        <f ca="1">+M247</f>
        <v>0.53300887401145958</v>
      </c>
      <c r="N236" s="485">
        <f ca="1">+M248</f>
        <v>0.73299382035743155</v>
      </c>
      <c r="O236" s="814">
        <f ca="1">+M249</f>
        <v>0.26700617964256845</v>
      </c>
      <c r="P236" s="230">
        <f ca="1">+M250</f>
        <v>3.5134987475253711E-2</v>
      </c>
      <c r="Q236" s="230">
        <f ca="1">+M251</f>
        <v>0.16420085912085086</v>
      </c>
      <c r="R236" s="230">
        <f ca="1">+M252</f>
        <v>0.83579914087914919</v>
      </c>
      <c r="S236" s="1361">
        <f ca="1">+M253</f>
        <v>0.25797479494227255</v>
      </c>
      <c r="T236" s="485">
        <f>+M254</f>
        <v>0.6191652432606003</v>
      </c>
      <c r="U236" s="485">
        <f>+M255</f>
        <v>0.62910837469964276</v>
      </c>
      <c r="V236" s="485">
        <f>+M256</f>
        <v>0.37089162530035724</v>
      </c>
      <c r="W236" s="814">
        <f>+M257</f>
        <v>0.38083475673939976</v>
      </c>
      <c r="X236" s="1372">
        <f ca="1">+M258</f>
        <v>0.17388134357101409</v>
      </c>
    </row>
    <row r="237" spans="2:26" ht="15" customHeight="1" thickBot="1">
      <c r="G237" s="89">
        <f t="shared" si="87"/>
        <v>20</v>
      </c>
      <c r="H237" s="463"/>
      <c r="I237" s="1356" t="s">
        <v>10322</v>
      </c>
      <c r="J237" s="1366">
        <f t="shared" ref="J237:X237" si="93">+J224+J235</f>
        <v>27538.671000000006</v>
      </c>
      <c r="K237" s="239">
        <f t="shared" si="93"/>
        <v>0</v>
      </c>
      <c r="L237" s="1367">
        <f t="shared" si="93"/>
        <v>27538.671000000006</v>
      </c>
      <c r="M237" s="1366">
        <f t="shared" ca="1" si="93"/>
        <v>14745.839494467065</v>
      </c>
      <c r="N237" s="239">
        <f t="shared" ca="1" si="93"/>
        <v>11005.631778550458</v>
      </c>
      <c r="O237" s="1367">
        <f t="shared" ca="1" si="93"/>
        <v>3740.207715916607</v>
      </c>
      <c r="P237" s="239">
        <f t="shared" ca="1" si="93"/>
        <v>1032.9497154754936</v>
      </c>
      <c r="Q237" s="239">
        <f t="shared" ca="1" si="93"/>
        <v>185.51434996181968</v>
      </c>
      <c r="R237" s="239">
        <f t="shared" ca="1" si="93"/>
        <v>847.43536551367401</v>
      </c>
      <c r="S237" s="1366">
        <f t="shared" ca="1" si="93"/>
        <v>7190.1263699034762</v>
      </c>
      <c r="T237" s="239">
        <f t="shared" ca="1" si="93"/>
        <v>4507.5554088959152</v>
      </c>
      <c r="U237" s="239">
        <f t="shared" ca="1" si="93"/>
        <v>2829.5558738001173</v>
      </c>
      <c r="V237" s="239">
        <f t="shared" ca="1" si="93"/>
        <v>1677.9995350957981</v>
      </c>
      <c r="W237" s="1367">
        <f t="shared" ca="1" si="93"/>
        <v>2682.5709610075619</v>
      </c>
      <c r="X237" s="1375">
        <f t="shared" ca="1" si="93"/>
        <v>4569.7554201539679</v>
      </c>
    </row>
    <row r="238" spans="2:26" ht="15" customHeight="1" thickTop="1">
      <c r="G238" s="89">
        <f t="shared" ref="G238:G279" si="94">+G237+1</f>
        <v>21</v>
      </c>
      <c r="H238" s="463"/>
      <c r="I238" s="1356" t="s">
        <v>7540</v>
      </c>
      <c r="J238" s="1357"/>
      <c r="K238" s="236"/>
      <c r="L238" s="814">
        <f ca="1">+M238+P238+S238+X238</f>
        <v>0.99999999999999989</v>
      </c>
      <c r="M238" s="1361">
        <f ca="1">+M237/L237</f>
        <v>0.53545937254804565</v>
      </c>
      <c r="N238" s="485">
        <f ca="1">+N237/M237</f>
        <v>0.74635505036386651</v>
      </c>
      <c r="O238" s="814">
        <f ca="1">+O237/M237</f>
        <v>0.25364494963613349</v>
      </c>
      <c r="P238" s="230">
        <f ca="1">+P237/L237</f>
        <v>3.750906191063081E-2</v>
      </c>
      <c r="Q238" s="230">
        <f ca="1">+Q237/P237</f>
        <v>0.17959669012196069</v>
      </c>
      <c r="R238" s="230">
        <f ca="1">+R237/P237</f>
        <v>0.82040330987803944</v>
      </c>
      <c r="S238" s="1361">
        <f ca="1">+S237/L237</f>
        <v>0.26109198842251591</v>
      </c>
      <c r="T238" s="485">
        <f ca="1">+T237/S237</f>
        <v>0.62690906626672083</v>
      </c>
      <c r="U238" s="485">
        <f ca="1">+U237/T237</f>
        <v>0.62773623774337395</v>
      </c>
      <c r="V238" s="485">
        <f ca="1">+V237/T237</f>
        <v>0.37226376225662611</v>
      </c>
      <c r="W238" s="814">
        <f ca="1">+W237/S237</f>
        <v>0.37309093373327928</v>
      </c>
      <c r="X238" s="1372">
        <f ca="1">+X237/L237</f>
        <v>0.16593957711880747</v>
      </c>
    </row>
    <row r="239" spans="2:26" ht="15" customHeight="1">
      <c r="G239" s="89">
        <f t="shared" si="94"/>
        <v>22</v>
      </c>
      <c r="H239" s="463"/>
      <c r="I239" s="1356"/>
      <c r="J239" s="1357"/>
      <c r="K239" s="236"/>
      <c r="L239" s="1358"/>
      <c r="M239" s="1357"/>
      <c r="N239" s="236"/>
      <c r="O239" s="1358"/>
      <c r="P239" s="174"/>
      <c r="Q239" s="174"/>
      <c r="R239" s="174"/>
      <c r="S239" s="1357"/>
      <c r="T239" s="236"/>
      <c r="U239" s="236"/>
      <c r="V239" s="236"/>
      <c r="W239" s="1358"/>
      <c r="X239" s="1370"/>
    </row>
    <row r="240" spans="2:26" ht="15" customHeight="1">
      <c r="G240" s="1329">
        <f t="shared" si="94"/>
        <v>23</v>
      </c>
      <c r="H240" s="2235"/>
      <c r="I240" s="2235"/>
      <c r="J240" s="2236"/>
      <c r="K240" s="2236"/>
      <c r="L240" s="2236"/>
      <c r="M240" s="2236"/>
      <c r="N240" s="2236"/>
      <c r="O240" s="2236"/>
      <c r="P240" s="2236"/>
      <c r="Q240" s="2236"/>
      <c r="R240" s="2236"/>
      <c r="S240" s="2236"/>
      <c r="T240" s="2236"/>
      <c r="U240" s="2236"/>
      <c r="V240" s="1377"/>
      <c r="W240" s="1377"/>
      <c r="X240" s="1378"/>
    </row>
    <row r="241" spans="7:24" ht="15" customHeight="1">
      <c r="G241" s="89">
        <f t="shared" si="94"/>
        <v>24</v>
      </c>
      <c r="H241" s="1006"/>
      <c r="I241" s="204"/>
      <c r="J241" s="204"/>
      <c r="K241" s="204"/>
      <c r="L241" s="204"/>
      <c r="M241" s="204"/>
      <c r="N241" s="204"/>
      <c r="O241" s="1379"/>
      <c r="P241" s="1379"/>
      <c r="Q241" s="204"/>
      <c r="R241" s="1379"/>
      <c r="S241" s="1379"/>
      <c r="T241" s="1379"/>
      <c r="U241" s="463"/>
      <c r="V241" s="463"/>
      <c r="W241" s="463"/>
      <c r="X241" s="1356"/>
    </row>
    <row r="242" spans="7:24" ht="15" customHeight="1">
      <c r="G242" s="89">
        <f t="shared" si="94"/>
        <v>25</v>
      </c>
      <c r="H242" s="1006"/>
      <c r="I242" s="204"/>
      <c r="J242" s="807" t="s">
        <v>10323</v>
      </c>
      <c r="K242" s="808" t="s">
        <v>5811</v>
      </c>
      <c r="L242" s="807" t="s">
        <v>11294</v>
      </c>
      <c r="M242" s="808" t="s">
        <v>5811</v>
      </c>
      <c r="N242" s="204"/>
      <c r="O242" s="204"/>
      <c r="P242" s="204"/>
      <c r="Q242" s="204"/>
      <c r="R242" s="204"/>
      <c r="S242" s="204"/>
      <c r="T242" s="204"/>
      <c r="U242" s="463"/>
      <c r="V242" s="463"/>
      <c r="W242" s="463"/>
      <c r="X242" s="1356"/>
    </row>
    <row r="243" spans="7:24" ht="15" customHeight="1">
      <c r="G243" s="89">
        <f t="shared" si="94"/>
        <v>26</v>
      </c>
      <c r="H243" s="1006"/>
      <c r="I243" s="204"/>
      <c r="J243" s="809" t="s">
        <v>11295</v>
      </c>
      <c r="K243" s="810" t="s">
        <v>11296</v>
      </c>
      <c r="L243" s="809" t="s">
        <v>11297</v>
      </c>
      <c r="M243" s="810" t="s">
        <v>11298</v>
      </c>
      <c r="N243" s="204"/>
      <c r="O243" s="204"/>
      <c r="P243" s="204"/>
      <c r="Q243" s="204"/>
      <c r="R243" s="204"/>
      <c r="S243" s="204"/>
      <c r="T243" s="204"/>
      <c r="U243" s="463"/>
      <c r="V243" s="463"/>
      <c r="W243" s="463"/>
      <c r="X243" s="1356"/>
    </row>
    <row r="244" spans="7:24" ht="15" customHeight="1">
      <c r="G244" s="89">
        <f t="shared" si="94"/>
        <v>27</v>
      </c>
      <c r="H244" s="1006"/>
      <c r="I244" s="204" t="s">
        <v>10086</v>
      </c>
      <c r="J244" s="817" t="s">
        <v>6503</v>
      </c>
      <c r="K244" s="818"/>
      <c r="L244" s="817" t="s">
        <v>6503</v>
      </c>
      <c r="M244" s="818"/>
      <c r="N244" s="204"/>
      <c r="O244" s="204"/>
      <c r="P244" s="204"/>
      <c r="Q244" s="204"/>
      <c r="R244" s="204"/>
      <c r="S244" s="204"/>
      <c r="T244" s="204"/>
      <c r="U244" s="463"/>
      <c r="V244" s="463"/>
      <c r="W244" s="463"/>
      <c r="X244" s="1356"/>
    </row>
    <row r="245" spans="7:24" ht="15" customHeight="1">
      <c r="G245" s="89">
        <f t="shared" si="94"/>
        <v>28</v>
      </c>
      <c r="H245" s="1006"/>
      <c r="I245" s="149"/>
      <c r="J245" s="811"/>
      <c r="K245" s="812"/>
      <c r="L245" s="811"/>
      <c r="M245" s="812"/>
      <c r="N245" s="149"/>
      <c r="O245" s="149"/>
      <c r="V245" s="463"/>
      <c r="W245" s="463"/>
      <c r="X245" s="1356"/>
    </row>
    <row r="246" spans="7:24" ht="15" customHeight="1">
      <c r="G246" s="89">
        <f t="shared" si="94"/>
        <v>29</v>
      </c>
      <c r="H246" s="1006"/>
      <c r="I246" s="924" t="s">
        <v>9859</v>
      </c>
      <c r="J246" s="524">
        <f ca="1">+J247+J250+J253+J258</f>
        <v>5480942.6068215389</v>
      </c>
      <c r="K246" s="306">
        <f ca="1">+K247+K250+K253+K258</f>
        <v>1</v>
      </c>
      <c r="L246" s="819">
        <f ca="1">+L247+L250+L253+L258</f>
        <v>89495.53</v>
      </c>
      <c r="M246" s="306">
        <f ca="1">+M247+M250+M253+M258</f>
        <v>0.99999999999999978</v>
      </c>
      <c r="N246" s="463"/>
      <c r="O246" s="2237" t="s">
        <v>119</v>
      </c>
      <c r="W246" s="463"/>
      <c r="X246" s="1356"/>
    </row>
    <row r="247" spans="7:24" ht="15" customHeight="1">
      <c r="G247" s="89">
        <f t="shared" si="94"/>
        <v>30</v>
      </c>
      <c r="H247" s="1006"/>
      <c r="I247" s="820" t="s">
        <v>11349</v>
      </c>
      <c r="J247" s="821">
        <f ca="1">+J248+J249</f>
        <v>3215457.5644804146</v>
      </c>
      <c r="K247" s="822">
        <f ca="1">+J247/J246</f>
        <v>0.58666141850828379</v>
      </c>
      <c r="L247" s="823">
        <f ca="1">+L248+L249</f>
        <v>47701.911674358802</v>
      </c>
      <c r="M247" s="822">
        <f ca="1">+L247/$L$246</f>
        <v>0.53300887401145958</v>
      </c>
      <c r="N247" s="463"/>
      <c r="O247" s="2238" t="s">
        <v>6405</v>
      </c>
      <c r="W247" s="463"/>
      <c r="X247" s="1356"/>
    </row>
    <row r="248" spans="7:24" ht="15" customHeight="1">
      <c r="G248" s="89">
        <f t="shared" si="94"/>
        <v>31</v>
      </c>
      <c r="H248" s="1006"/>
      <c r="I248" s="463" t="s">
        <v>11350</v>
      </c>
      <c r="J248" s="815">
        <f ca="1">+M262/1000</f>
        <v>3215457.5644804146</v>
      </c>
      <c r="K248" s="814">
        <f ca="1">+J248/J247</f>
        <v>1</v>
      </c>
      <c r="L248" s="3095">
        <f ca="1">+AJ58+L125</f>
        <v>34965.206476541025</v>
      </c>
      <c r="M248" s="814">
        <f ca="1">+L248/L247</f>
        <v>0.73299382035743155</v>
      </c>
      <c r="N248" s="463"/>
      <c r="O248" s="2239" t="s">
        <v>6406</v>
      </c>
      <c r="W248" s="463"/>
      <c r="X248" s="1356"/>
    </row>
    <row r="249" spans="7:24" ht="15" customHeight="1">
      <c r="G249" s="89">
        <f t="shared" si="94"/>
        <v>32</v>
      </c>
      <c r="H249" s="1006"/>
      <c r="I249" s="463" t="s">
        <v>11351</v>
      </c>
      <c r="J249" s="815">
        <f>+M263/1000</f>
        <v>0</v>
      </c>
      <c r="K249" s="814">
        <f ca="1">+J249/J247</f>
        <v>0</v>
      </c>
      <c r="L249" s="816">
        <f>+AK58</f>
        <v>12736.705197817779</v>
      </c>
      <c r="M249" s="814">
        <f ca="1">+L249/L247</f>
        <v>0.26700617964256845</v>
      </c>
      <c r="N249" s="463"/>
      <c r="O249" s="2239" t="s">
        <v>6406</v>
      </c>
      <c r="W249" s="463"/>
      <c r="X249" s="1356"/>
    </row>
    <row r="250" spans="7:24" ht="15" customHeight="1">
      <c r="G250" s="89">
        <f t="shared" si="94"/>
        <v>33</v>
      </c>
      <c r="H250" s="1006"/>
      <c r="I250" s="820" t="s">
        <v>11352</v>
      </c>
      <c r="J250" s="821">
        <f ca="1">+J251+J252</f>
        <v>477468.26606866275</v>
      </c>
      <c r="K250" s="822">
        <f ca="1">+J250/J246</f>
        <v>8.7114261235724202E-2</v>
      </c>
      <c r="L250" s="823">
        <f ca="1">+L251+L252</f>
        <v>3144.4243256411928</v>
      </c>
      <c r="M250" s="822">
        <f ca="1">+L250/$L$246</f>
        <v>3.5134987475253711E-2</v>
      </c>
      <c r="N250" s="463"/>
      <c r="O250" s="2238" t="s">
        <v>6405</v>
      </c>
      <c r="W250" s="463"/>
      <c r="X250" s="1356"/>
    </row>
    <row r="251" spans="7:24" ht="15" customHeight="1">
      <c r="G251" s="89">
        <f t="shared" si="94"/>
        <v>34</v>
      </c>
      <c r="H251" s="1006"/>
      <c r="I251" s="463" t="s">
        <v>11353</v>
      </c>
      <c r="J251" s="815">
        <f>+M264/1000</f>
        <v>147700.25807345638</v>
      </c>
      <c r="K251" s="814">
        <f ca="1">+J251/J250</f>
        <v>0.30934047049781571</v>
      </c>
      <c r="L251" s="3095">
        <f ca="1">+M125+R125</f>
        <v>516.31717571078593</v>
      </c>
      <c r="M251" s="814">
        <f ca="1">+L251/L250</f>
        <v>0.16420085912085086</v>
      </c>
      <c r="N251" s="463"/>
      <c r="O251" s="2239" t="s">
        <v>6407</v>
      </c>
      <c r="W251" s="463"/>
      <c r="X251" s="1356"/>
    </row>
    <row r="252" spans="7:24" ht="15" customHeight="1">
      <c r="G252" s="89">
        <f t="shared" si="94"/>
        <v>35</v>
      </c>
      <c r="H252" s="1006"/>
      <c r="I252" s="463" t="s">
        <v>3139</v>
      </c>
      <c r="J252" s="815">
        <f ca="1">+M265/1000</f>
        <v>329768.00799520634</v>
      </c>
      <c r="K252" s="814">
        <f ca="1">+J252/J250</f>
        <v>0.69065952950218423</v>
      </c>
      <c r="L252" s="3095">
        <f ca="1">+J125-L125-R125-M125</f>
        <v>2628.1071499304071</v>
      </c>
      <c r="M252" s="814">
        <f ca="1">+L252/L250</f>
        <v>0.83579914087914919</v>
      </c>
      <c r="N252" s="463"/>
      <c r="O252" s="2239" t="s">
        <v>6407</v>
      </c>
      <c r="W252" s="463"/>
      <c r="X252" s="1356"/>
    </row>
    <row r="253" spans="7:24" ht="15" customHeight="1">
      <c r="G253" s="89">
        <f t="shared" si="94"/>
        <v>36</v>
      </c>
      <c r="H253" s="1006"/>
      <c r="I253" s="820" t="s">
        <v>8652</v>
      </c>
      <c r="J253" s="821">
        <f>+J255+J256+J257</f>
        <v>1788016.7762724613</v>
      </c>
      <c r="K253" s="822">
        <f ca="1">+J253/J246</f>
        <v>0.32622432025599196</v>
      </c>
      <c r="L253" s="823">
        <f>SUM(L254:L257)-L254</f>
        <v>23087.591</v>
      </c>
      <c r="M253" s="822">
        <f ca="1">+L253/$L$246</f>
        <v>0.25797479494227255</v>
      </c>
      <c r="N253" s="463"/>
      <c r="O253" s="2238" t="s">
        <v>6405</v>
      </c>
      <c r="W253" s="463"/>
      <c r="X253" s="1356"/>
    </row>
    <row r="254" spans="7:24" ht="15" customHeight="1">
      <c r="G254" s="89">
        <f t="shared" si="94"/>
        <v>37</v>
      </c>
      <c r="H254" s="1006"/>
      <c r="I254" s="463" t="s">
        <v>8653</v>
      </c>
      <c r="J254" s="813">
        <f>+J255+J256</f>
        <v>1349705.3818327903</v>
      </c>
      <c r="K254" s="814">
        <f>+J254/J253</f>
        <v>0.75486169914276002</v>
      </c>
      <c r="L254" s="816">
        <f>+L255+L256</f>
        <v>14295.033897816247</v>
      </c>
      <c r="M254" s="814">
        <f>+L254/L253</f>
        <v>0.6191652432606003</v>
      </c>
      <c r="N254" s="463"/>
      <c r="O254" s="2240" t="s">
        <v>6408</v>
      </c>
      <c r="W254" s="463"/>
      <c r="X254" s="1356"/>
    </row>
    <row r="255" spans="7:24" ht="15" customHeight="1">
      <c r="G255" s="89">
        <f t="shared" si="94"/>
        <v>38</v>
      </c>
      <c r="H255" s="1006"/>
      <c r="I255" s="924" t="s">
        <v>11432</v>
      </c>
      <c r="J255" s="2744">
        <f>+M266/1000</f>
        <v>822159.22654945706</v>
      </c>
      <c r="K255" s="306">
        <f>+J255/J254</f>
        <v>0.60913977051275559</v>
      </c>
      <c r="L255" s="2745">
        <f>+K183+N183+P183+S183</f>
        <v>8993.1255417314787</v>
      </c>
      <c r="M255" s="306">
        <f>+L255/L254</f>
        <v>0.62910837469964276</v>
      </c>
      <c r="N255" s="2206" t="s">
        <v>6403</v>
      </c>
      <c r="O255" s="2241" t="s">
        <v>5305</v>
      </c>
      <c r="W255" s="463"/>
      <c r="X255" s="1356"/>
    </row>
    <row r="256" spans="7:24" ht="15" customHeight="1">
      <c r="G256" s="89">
        <f t="shared" si="94"/>
        <v>39</v>
      </c>
      <c r="H256" s="1006"/>
      <c r="I256" s="924" t="s">
        <v>11433</v>
      </c>
      <c r="J256" s="2744">
        <f>+M267/1000</f>
        <v>527546.15528333327</v>
      </c>
      <c r="K256" s="306">
        <f>+J256/J254</f>
        <v>0.39086022948724441</v>
      </c>
      <c r="L256" s="2745">
        <f>+L183+Q183+U183+T183+O183+R183</f>
        <v>5301.9083560847685</v>
      </c>
      <c r="M256" s="306">
        <f>+L256/L254</f>
        <v>0.37089162530035724</v>
      </c>
      <c r="N256" s="2206" t="s">
        <v>6404</v>
      </c>
      <c r="O256" s="2241" t="s">
        <v>5305</v>
      </c>
      <c r="W256" s="463"/>
      <c r="X256" s="1356"/>
    </row>
    <row r="257" spans="7:24" ht="15" customHeight="1">
      <c r="G257" s="89">
        <f t="shared" si="94"/>
        <v>40</v>
      </c>
      <c r="H257" s="1006"/>
      <c r="I257" s="463" t="s">
        <v>11434</v>
      </c>
      <c r="J257" s="815">
        <f>+M268/1000</f>
        <v>438311.39443967096</v>
      </c>
      <c r="K257" s="814">
        <f>+J257/J253</f>
        <v>0.24513830085723998</v>
      </c>
      <c r="L257" s="816">
        <f>+M183+V183+W183+X183+Y183</f>
        <v>8792.557102183755</v>
      </c>
      <c r="M257" s="814">
        <f>+L257/L253</f>
        <v>0.38083475673939976</v>
      </c>
      <c r="N257" s="463"/>
      <c r="O257" s="2240" t="s">
        <v>6408</v>
      </c>
      <c r="W257" s="463"/>
      <c r="X257" s="1356"/>
    </row>
    <row r="258" spans="7:24" ht="15" customHeight="1">
      <c r="G258" s="89">
        <f t="shared" si="94"/>
        <v>41</v>
      </c>
      <c r="H258" s="1006"/>
      <c r="I258" s="820" t="s">
        <v>8934</v>
      </c>
      <c r="J258" s="824">
        <f>IF(M269=0,0,+M269/1000)</f>
        <v>0</v>
      </c>
      <c r="K258" s="822">
        <f ca="1">+J258/J246</f>
        <v>0</v>
      </c>
      <c r="L258" s="823">
        <f>+J81</f>
        <v>15561.602999999999</v>
      </c>
      <c r="M258" s="822">
        <f ca="1">+L258/$L$246</f>
        <v>0.17388134357101409</v>
      </c>
      <c r="N258" s="463"/>
      <c r="O258" s="2242" t="s">
        <v>6405</v>
      </c>
      <c r="W258" s="463"/>
      <c r="X258" s="1356"/>
    </row>
    <row r="259" spans="7:24" ht="15" customHeight="1">
      <c r="G259" s="89">
        <f t="shared" si="94"/>
        <v>42</v>
      </c>
      <c r="H259" s="3"/>
      <c r="I259" s="1380"/>
      <c r="J259" s="1381"/>
      <c r="K259" s="1380"/>
      <c r="L259" s="1380"/>
      <c r="M259" s="1380"/>
      <c r="N259" s="1380"/>
      <c r="O259" s="1380"/>
      <c r="V259" s="1380"/>
      <c r="W259" s="1380"/>
      <c r="X259" s="1382"/>
    </row>
    <row r="260" spans="7:24" ht="15" customHeight="1">
      <c r="G260" s="89">
        <f t="shared" si="94"/>
        <v>43</v>
      </c>
      <c r="H260" s="3"/>
      <c r="I260" s="3"/>
      <c r="J260" s="3"/>
      <c r="K260" s="3"/>
      <c r="L260" s="3"/>
      <c r="M260" s="3"/>
      <c r="N260" s="3"/>
      <c r="O260" s="3"/>
      <c r="P260" s="3"/>
      <c r="Q260" s="3"/>
      <c r="R260" s="3"/>
      <c r="S260" s="3"/>
      <c r="T260" s="3"/>
      <c r="U260" s="3"/>
      <c r="V260" s="3"/>
      <c r="W260" s="3"/>
      <c r="X260" s="50"/>
    </row>
    <row r="261" spans="7:24" ht="15" customHeight="1">
      <c r="G261" s="89">
        <f t="shared" si="94"/>
        <v>44</v>
      </c>
      <c r="H261" s="3"/>
      <c r="I261" s="517" t="s">
        <v>3381</v>
      </c>
      <c r="J261" s="29"/>
      <c r="K261" s="29"/>
      <c r="L261" s="29"/>
      <c r="M261" s="29"/>
      <c r="N261" s="29"/>
      <c r="O261" s="2287" t="s">
        <v>8563</v>
      </c>
      <c r="P261" s="29"/>
      <c r="Q261" s="29"/>
      <c r="R261" s="29"/>
      <c r="S261" s="2287" t="s">
        <v>8680</v>
      </c>
      <c r="T261" s="2328"/>
      <c r="U261" s="3"/>
      <c r="V261" s="3"/>
      <c r="W261" s="3"/>
      <c r="X261" s="50"/>
    </row>
    <row r="262" spans="7:24" ht="15" customHeight="1">
      <c r="G262" s="89">
        <f t="shared" si="94"/>
        <v>45</v>
      </c>
      <c r="H262" s="3"/>
      <c r="I262" s="512" t="s">
        <v>1252</v>
      </c>
      <c r="J262" s="513"/>
      <c r="K262" s="513"/>
      <c r="L262" s="513" t="s">
        <v>7746</v>
      </c>
      <c r="M262" s="514">
        <f ca="1">+REPORTS!F1090*1000</f>
        <v>3215457564.4804144</v>
      </c>
      <c r="N262" s="3"/>
      <c r="O262" t="s">
        <v>2354</v>
      </c>
      <c r="R262" t="s">
        <v>7746</v>
      </c>
      <c r="S262" s="2286">
        <v>0</v>
      </c>
      <c r="T262" s="2741"/>
      <c r="U262" s="3"/>
      <c r="V262" s="3"/>
      <c r="W262" s="3"/>
      <c r="X262" s="50"/>
    </row>
    <row r="263" spans="7:24" ht="15" customHeight="1">
      <c r="G263" s="89">
        <f t="shared" si="94"/>
        <v>46</v>
      </c>
      <c r="H263" s="3"/>
      <c r="I263" s="512" t="s">
        <v>1252</v>
      </c>
      <c r="J263" s="513"/>
      <c r="K263" s="513"/>
      <c r="L263" s="513" t="s">
        <v>2378</v>
      </c>
      <c r="M263" s="514">
        <f>+REPORTS!F1091*1000</f>
        <v>0</v>
      </c>
      <c r="N263" s="3"/>
      <c r="O263" t="s">
        <v>2355</v>
      </c>
      <c r="R263" t="s">
        <v>7746</v>
      </c>
      <c r="S263" s="2286">
        <f>+REPORTS!F1059</f>
        <v>183609.09325861538</v>
      </c>
      <c r="T263" s="2742"/>
      <c r="U263" s="3"/>
      <c r="V263" s="3"/>
      <c r="W263" s="3"/>
      <c r="X263" s="50"/>
    </row>
    <row r="264" spans="7:24" ht="15" customHeight="1">
      <c r="G264" s="89">
        <f t="shared" si="94"/>
        <v>47</v>
      </c>
      <c r="H264" s="3"/>
      <c r="I264" s="512" t="s">
        <v>6846</v>
      </c>
      <c r="J264" s="513"/>
      <c r="K264" s="513"/>
      <c r="L264" s="513" t="s">
        <v>7746</v>
      </c>
      <c r="M264" s="514">
        <f>+REPORTS!F1092*1000</f>
        <v>147700258.07345638</v>
      </c>
      <c r="N264" s="3"/>
      <c r="O264" t="s">
        <v>2439</v>
      </c>
      <c r="R264" t="s">
        <v>7746</v>
      </c>
      <c r="S264" s="2286">
        <v>0</v>
      </c>
      <c r="T264" s="2742"/>
      <c r="U264" s="3"/>
      <c r="V264" s="3"/>
      <c r="W264" s="3"/>
      <c r="X264" s="50"/>
    </row>
    <row r="265" spans="7:24" ht="15" customHeight="1">
      <c r="G265" s="89">
        <f t="shared" si="94"/>
        <v>48</v>
      </c>
      <c r="H265" s="3"/>
      <c r="I265" s="512" t="s">
        <v>6847</v>
      </c>
      <c r="J265" s="513"/>
      <c r="K265" s="513"/>
      <c r="L265" s="513" t="s">
        <v>7746</v>
      </c>
      <c r="M265" s="514">
        <f ca="1">+REPORTS!F1093*1000</f>
        <v>329768007.99520636</v>
      </c>
      <c r="N265" s="3"/>
      <c r="S265" s="2286"/>
      <c r="T265" s="2742"/>
      <c r="U265" s="3"/>
      <c r="V265" s="3"/>
      <c r="W265" s="3"/>
      <c r="X265" s="50"/>
    </row>
    <row r="266" spans="7:24" ht="15" customHeight="1">
      <c r="G266" s="89">
        <f t="shared" si="94"/>
        <v>49</v>
      </c>
      <c r="H266" s="3"/>
      <c r="I266" s="512" t="s">
        <v>6521</v>
      </c>
      <c r="J266" s="513"/>
      <c r="K266" s="513"/>
      <c r="L266" s="513" t="s">
        <v>7746</v>
      </c>
      <c r="M266" s="514">
        <f>+REPORTS!F1094*1000</f>
        <v>822159226.54945707</v>
      </c>
      <c r="N266" s="3"/>
      <c r="O266" s="513" t="s">
        <v>2466</v>
      </c>
      <c r="P266" s="513"/>
      <c r="Q266" s="513"/>
      <c r="R266" s="513" t="s">
        <v>7228</v>
      </c>
      <c r="S266" s="2286">
        <f>+REPORTS!F1061</f>
        <v>18065.266288039049</v>
      </c>
      <c r="T266" s="2742"/>
      <c r="U266" s="3"/>
      <c r="V266" s="3"/>
      <c r="W266" s="3"/>
      <c r="X266" s="50"/>
    </row>
    <row r="267" spans="7:24" ht="15" customHeight="1">
      <c r="G267" s="89">
        <f t="shared" si="94"/>
        <v>50</v>
      </c>
      <c r="H267" s="3"/>
      <c r="I267" s="512" t="s">
        <v>7969</v>
      </c>
      <c r="J267" s="513"/>
      <c r="K267" s="513"/>
      <c r="L267" s="513" t="s">
        <v>7746</v>
      </c>
      <c r="M267" s="514">
        <f>+REPORTS!F1095*1000</f>
        <v>527546155.28333324</v>
      </c>
      <c r="N267" s="3"/>
      <c r="O267" s="513" t="s">
        <v>2467</v>
      </c>
      <c r="P267" s="513"/>
      <c r="Q267" s="513"/>
      <c r="R267" s="513" t="s">
        <v>7746</v>
      </c>
      <c r="S267" s="2316">
        <f>+REPORTS!F1062</f>
        <v>162926.85960662013</v>
      </c>
      <c r="T267" s="2742"/>
      <c r="U267" s="3"/>
      <c r="V267" s="3"/>
      <c r="W267" s="3"/>
      <c r="X267" s="50"/>
    </row>
    <row r="268" spans="7:24" ht="15" customHeight="1">
      <c r="G268" s="89">
        <f t="shared" si="94"/>
        <v>51</v>
      </c>
      <c r="H268" s="3"/>
      <c r="I268" s="512" t="s">
        <v>7626</v>
      </c>
      <c r="J268" s="513"/>
      <c r="K268" s="513"/>
      <c r="L268" s="513" t="s">
        <v>7228</v>
      </c>
      <c r="M268" s="514">
        <f>+REPORTS!F1096*1000</f>
        <v>438311394.43967098</v>
      </c>
      <c r="N268" s="3"/>
      <c r="O268" s="513" t="s">
        <v>2468</v>
      </c>
      <c r="P268" s="513"/>
      <c r="Q268" s="513"/>
      <c r="R268" s="513" t="s">
        <v>7746</v>
      </c>
      <c r="S268" s="2766">
        <f>+REPORTS!F1063</f>
        <v>27291.388950110122</v>
      </c>
      <c r="T268" s="2742"/>
      <c r="U268" s="3"/>
      <c r="V268" s="3"/>
      <c r="W268" s="3"/>
      <c r="X268" s="50"/>
    </row>
    <row r="269" spans="7:24" ht="15" customHeight="1">
      <c r="G269" s="89">
        <f t="shared" si="94"/>
        <v>52</v>
      </c>
      <c r="H269" s="3"/>
      <c r="I269" s="512" t="s">
        <v>7627</v>
      </c>
      <c r="J269" s="513"/>
      <c r="K269" s="513"/>
      <c r="L269" s="513" t="s">
        <v>7228</v>
      </c>
      <c r="M269" s="2243">
        <f>+REPORTS!F1097*1000</f>
        <v>0</v>
      </c>
      <c r="N269" s="3"/>
      <c r="O269" s="513" t="s">
        <v>1465</v>
      </c>
      <c r="P269" s="513"/>
      <c r="Q269" s="513"/>
      <c r="R269" s="513" t="s">
        <v>9114</v>
      </c>
      <c r="S269" s="2286">
        <f>+REPORTS!F1064</f>
        <v>208283.51484476929</v>
      </c>
      <c r="T269" s="2742"/>
      <c r="U269" s="3"/>
      <c r="V269" s="3"/>
      <c r="W269" s="3"/>
      <c r="X269" s="50"/>
    </row>
    <row r="270" spans="7:24" ht="15" customHeight="1">
      <c r="G270" s="89">
        <f t="shared" si="94"/>
        <v>53</v>
      </c>
      <c r="H270" s="3"/>
      <c r="I270" s="49"/>
      <c r="J270" s="3"/>
      <c r="K270" s="3"/>
      <c r="L270" s="332" t="s">
        <v>120</v>
      </c>
      <c r="M270" s="1172">
        <f ca="1">SUM(M262:M269)</f>
        <v>5480942606.821537</v>
      </c>
      <c r="N270" s="3"/>
      <c r="O270" s="513"/>
      <c r="P270" s="513"/>
      <c r="Q270" s="513"/>
      <c r="R270" s="513"/>
      <c r="S270" s="2286"/>
      <c r="T270" s="2742"/>
      <c r="U270" s="3"/>
      <c r="V270" s="3"/>
      <c r="W270" s="3"/>
      <c r="X270" s="50"/>
    </row>
    <row r="271" spans="7:24" ht="15" customHeight="1">
      <c r="G271" s="89">
        <f t="shared" si="94"/>
        <v>54</v>
      </c>
      <c r="H271" s="3"/>
      <c r="I271" s="49"/>
      <c r="J271" s="3"/>
      <c r="K271" s="3"/>
      <c r="L271" s="3"/>
      <c r="M271" s="3"/>
      <c r="N271" s="3"/>
      <c r="O271" s="513" t="s">
        <v>1466</v>
      </c>
      <c r="P271" s="513"/>
      <c r="Q271" s="513"/>
      <c r="R271" s="513" t="s">
        <v>7228</v>
      </c>
      <c r="S271" s="2286">
        <f>+REPORTS!F1066</f>
        <v>4811.6519144012373</v>
      </c>
      <c r="T271" s="2742"/>
      <c r="U271" s="3"/>
      <c r="V271" s="3"/>
      <c r="W271" s="3"/>
      <c r="X271" s="50"/>
    </row>
    <row r="272" spans="7:24" ht="15" customHeight="1">
      <c r="G272" s="89">
        <f t="shared" si="94"/>
        <v>55</v>
      </c>
      <c r="H272" s="3"/>
      <c r="I272" s="49"/>
      <c r="J272" s="3"/>
      <c r="K272" s="3"/>
      <c r="L272" s="3"/>
      <c r="M272" s="3"/>
      <c r="N272" s="3"/>
      <c r="O272" s="513" t="s">
        <v>1467</v>
      </c>
      <c r="P272" s="513"/>
      <c r="Q272" s="513"/>
      <c r="R272" s="513" t="s">
        <v>7746</v>
      </c>
      <c r="S272" s="2316">
        <f>+REPORTS!F1067</f>
        <v>175957.62359734939</v>
      </c>
      <c r="T272" s="2742"/>
      <c r="U272" s="3"/>
      <c r="V272" s="3"/>
      <c r="W272" s="3"/>
      <c r="X272" s="50"/>
    </row>
    <row r="273" spans="7:24" ht="15" customHeight="1">
      <c r="G273" s="89">
        <f t="shared" si="94"/>
        <v>56</v>
      </c>
      <c r="H273" s="3"/>
      <c r="I273" s="49"/>
      <c r="J273" s="3"/>
      <c r="K273" s="3"/>
      <c r="L273" s="3"/>
      <c r="M273" s="3"/>
      <c r="N273" s="3"/>
      <c r="O273" s="513" t="s">
        <v>396</v>
      </c>
      <c r="P273" s="513"/>
      <c r="Q273" s="513"/>
      <c r="R273" s="513" t="s">
        <v>7746</v>
      </c>
      <c r="S273" s="2766">
        <f>+REPORTS!F1068</f>
        <v>36603.27230932621</v>
      </c>
      <c r="T273" s="2742"/>
      <c r="U273" s="3"/>
      <c r="V273" s="3"/>
      <c r="W273" s="3"/>
      <c r="X273" s="50"/>
    </row>
    <row r="274" spans="7:24" ht="15" customHeight="1">
      <c r="G274" s="89">
        <f t="shared" si="94"/>
        <v>57</v>
      </c>
      <c r="H274" s="3"/>
      <c r="I274" s="49"/>
      <c r="J274" s="3"/>
      <c r="K274" s="3"/>
      <c r="L274" s="3"/>
      <c r="M274" s="3"/>
      <c r="N274" s="3"/>
      <c r="O274" s="513" t="s">
        <v>397</v>
      </c>
      <c r="P274" s="513"/>
      <c r="Q274" s="513"/>
      <c r="R274" s="513" t="s">
        <v>9114</v>
      </c>
      <c r="S274" s="2286">
        <f>+REPORTS!F1069</f>
        <v>217372.54782107685</v>
      </c>
      <c r="T274" s="2742"/>
      <c r="U274" s="3"/>
      <c r="V274" s="3"/>
      <c r="W274" s="3"/>
      <c r="X274" s="50"/>
    </row>
    <row r="275" spans="7:24" ht="15" customHeight="1">
      <c r="G275" s="89">
        <f t="shared" si="94"/>
        <v>58</v>
      </c>
      <c r="H275" s="3"/>
      <c r="I275" s="49"/>
      <c r="J275" s="3"/>
      <c r="K275" s="3"/>
      <c r="L275" s="3"/>
      <c r="M275" s="3"/>
      <c r="N275" s="3"/>
      <c r="O275" s="513"/>
      <c r="P275" s="513"/>
      <c r="Q275" s="513"/>
      <c r="R275" s="513"/>
      <c r="S275" s="2286"/>
      <c r="T275" s="2742"/>
      <c r="U275" s="3"/>
      <c r="V275" s="3"/>
      <c r="W275" s="3"/>
      <c r="X275" s="50"/>
    </row>
    <row r="276" spans="7:24" ht="15" customHeight="1">
      <c r="G276" s="89">
        <f t="shared" si="94"/>
        <v>59</v>
      </c>
      <c r="H276" s="3"/>
      <c r="I276" s="49"/>
      <c r="J276" s="3"/>
      <c r="K276" s="3"/>
      <c r="L276" s="3"/>
      <c r="M276" s="3"/>
      <c r="N276" s="3"/>
      <c r="O276" s="513" t="s">
        <v>398</v>
      </c>
      <c r="P276" s="513"/>
      <c r="Q276" s="513"/>
      <c r="R276" s="513" t="s">
        <v>7228</v>
      </c>
      <c r="S276" s="2286">
        <f>+REPORTS!F1071</f>
        <v>0</v>
      </c>
      <c r="T276" s="2742"/>
      <c r="U276" s="3"/>
      <c r="V276" s="3"/>
      <c r="W276" s="3"/>
      <c r="X276" s="50"/>
    </row>
    <row r="277" spans="7:24" ht="15" customHeight="1">
      <c r="G277" s="89">
        <f t="shared" si="94"/>
        <v>60</v>
      </c>
      <c r="H277" s="3"/>
      <c r="I277" s="49"/>
      <c r="J277" s="3"/>
      <c r="K277" s="3"/>
      <c r="L277" s="3"/>
      <c r="M277" s="3"/>
      <c r="N277" s="3"/>
      <c r="O277" s="513" t="s">
        <v>399</v>
      </c>
      <c r="P277" s="513"/>
      <c r="Q277" s="513"/>
      <c r="R277" s="513" t="s">
        <v>7746</v>
      </c>
      <c r="S277" s="2317">
        <f>+REPORTS!F1072</f>
        <v>299665.65008687216</v>
      </c>
      <c r="T277" s="2742"/>
      <c r="U277" s="3"/>
      <c r="V277" s="3"/>
      <c r="W277" s="3"/>
      <c r="X277" s="50"/>
    </row>
    <row r="278" spans="7:24" ht="15" customHeight="1">
      <c r="G278" s="89">
        <f t="shared" si="94"/>
        <v>61</v>
      </c>
      <c r="H278" s="3"/>
      <c r="I278" s="49"/>
      <c r="J278" s="3"/>
      <c r="K278" s="3"/>
      <c r="L278" s="3"/>
      <c r="M278" s="3"/>
      <c r="N278" s="3"/>
      <c r="O278" s="513" t="s">
        <v>400</v>
      </c>
      <c r="P278" s="513"/>
      <c r="Q278" s="513"/>
      <c r="R278" s="513" t="s">
        <v>7746</v>
      </c>
      <c r="S278" s="2767">
        <f>+REPORTS!F1073</f>
        <v>75009.476388204639</v>
      </c>
      <c r="T278" s="2742"/>
      <c r="U278" s="3"/>
      <c r="V278" s="3"/>
      <c r="W278" s="3"/>
      <c r="X278" s="50"/>
    </row>
    <row r="279" spans="7:24" ht="15" customHeight="1">
      <c r="G279" s="1020">
        <f t="shared" si="94"/>
        <v>62</v>
      </c>
      <c r="H279" s="8"/>
      <c r="I279" s="53"/>
      <c r="J279" s="8"/>
      <c r="K279" s="8"/>
      <c r="L279" s="8"/>
      <c r="M279" s="8"/>
      <c r="N279" s="8"/>
      <c r="O279" s="513" t="s">
        <v>401</v>
      </c>
      <c r="P279" s="513"/>
      <c r="Q279" s="513"/>
      <c r="R279" s="513" t="s">
        <v>9114</v>
      </c>
      <c r="S279" s="2286">
        <f>+REPORTS!F1074</f>
        <v>374675.12647507677</v>
      </c>
      <c r="T279" s="2743"/>
      <c r="U279" s="8"/>
      <c r="V279" s="8"/>
      <c r="W279" s="8"/>
      <c r="X279" s="54"/>
    </row>
    <row r="280" spans="7:24" ht="15" customHeight="1">
      <c r="O280" s="513"/>
      <c r="P280" s="513"/>
      <c r="Q280" s="513"/>
      <c r="R280" s="513"/>
      <c r="S280" s="2286"/>
      <c r="T280" s="240"/>
    </row>
    <row r="281" spans="7:24" ht="15" customHeight="1">
      <c r="O281" s="513" t="s">
        <v>402</v>
      </c>
      <c r="P281" s="513"/>
      <c r="Q281" s="513"/>
      <c r="R281" s="513" t="s">
        <v>7746</v>
      </c>
      <c r="S281" s="2286">
        <f>+REPORTS!F1076</f>
        <v>388642.01763569232</v>
      </c>
    </row>
    <row r="282" spans="7:24" ht="15" customHeight="1">
      <c r="O282" s="513"/>
      <c r="P282" s="513"/>
      <c r="Q282" s="513"/>
      <c r="R282" s="513"/>
      <c r="S282" s="2286"/>
      <c r="T282" s="24"/>
    </row>
    <row r="283" spans="7:24" ht="15" customHeight="1">
      <c r="O283" s="516" t="s">
        <v>403</v>
      </c>
      <c r="P283" s="516"/>
      <c r="Q283" s="516"/>
      <c r="R283" s="516" t="s">
        <v>7228</v>
      </c>
      <c r="S283" s="2318">
        <f>+REPORTS!F1078</f>
        <v>179477.01963953843</v>
      </c>
    </row>
    <row r="284" spans="7:24" ht="15" customHeight="1">
      <c r="O284" s="2772" t="s">
        <v>4471</v>
      </c>
      <c r="P284" s="2773"/>
      <c r="Q284" s="2773"/>
      <c r="R284" s="2774" t="s">
        <v>7228</v>
      </c>
      <c r="S284" s="2775">
        <f>+REPORTS!F1079</f>
        <v>72959.533240615376</v>
      </c>
    </row>
    <row r="285" spans="7:24" ht="15" customHeight="1">
      <c r="O285" s="2776" t="s">
        <v>3128</v>
      </c>
      <c r="P285" s="2777"/>
      <c r="Q285" s="2777"/>
      <c r="R285" s="2770" t="s">
        <v>7228</v>
      </c>
      <c r="S285" s="2768">
        <f>+REPORTS!F1080</f>
        <v>2519.6895599999998</v>
      </c>
    </row>
    <row r="286" spans="7:24" ht="15" customHeight="1">
      <c r="O286" s="2776" t="s">
        <v>4472</v>
      </c>
      <c r="P286" s="2777"/>
      <c r="Q286" s="2777"/>
      <c r="R286" s="2770" t="s">
        <v>7228</v>
      </c>
      <c r="S286" s="2768">
        <f>+REPORTS!F1081</f>
        <v>160478.23379707689</v>
      </c>
    </row>
    <row r="287" spans="7:24" ht="15" customHeight="1">
      <c r="O287" s="2776"/>
      <c r="P287" s="2777"/>
      <c r="Q287" s="2777"/>
      <c r="R287" s="2777"/>
      <c r="S287" s="2778"/>
    </row>
    <row r="288" spans="7:24" ht="15" customHeight="1">
      <c r="O288" s="2779" t="s">
        <v>11416</v>
      </c>
      <c r="P288" s="2765" t="s">
        <v>7746</v>
      </c>
      <c r="Q288" s="2777"/>
      <c r="R288" s="2777"/>
      <c r="S288" s="2780">
        <f>S281+S278+S277+S273+S272+S268+S267+S262+S263+S264</f>
        <v>1349705.3818327903</v>
      </c>
    </row>
    <row r="289" spans="15:19" ht="15" customHeight="1">
      <c r="O289" s="2779" t="s">
        <v>11416</v>
      </c>
      <c r="P289" s="2765" t="s">
        <v>7228</v>
      </c>
      <c r="Q289" s="2777"/>
      <c r="R289" s="2777"/>
      <c r="S289" s="2781">
        <f>S286+S285+S284+S283+S276+S271+S266</f>
        <v>438311.39443967096</v>
      </c>
    </row>
    <row r="290" spans="15:19" ht="15" customHeight="1">
      <c r="O290" s="2776"/>
      <c r="P290" s="2777"/>
      <c r="Q290" s="2777"/>
      <c r="R290" s="2777"/>
      <c r="S290" s="2780">
        <f>SUM(S288:S289)</f>
        <v>1788016.7762724613</v>
      </c>
    </row>
    <row r="291" spans="15:19" ht="15" customHeight="1">
      <c r="O291" s="2782"/>
      <c r="P291" s="2783" t="s">
        <v>8681</v>
      </c>
      <c r="Q291" s="2783"/>
      <c r="R291" s="2783"/>
      <c r="S291" s="2781">
        <f>S290-REPORTS!F1086</f>
        <v>0</v>
      </c>
    </row>
  </sheetData>
  <mergeCells count="14">
    <mergeCell ref="Z157:AA157"/>
    <mergeCell ref="Z164:AA164"/>
    <mergeCell ref="M213:O213"/>
    <mergeCell ref="P213:R213"/>
    <mergeCell ref="Z170:AA170"/>
    <mergeCell ref="Z178:AA178"/>
    <mergeCell ref="S213:W213"/>
    <mergeCell ref="K152:L152"/>
    <mergeCell ref="G26:H26"/>
    <mergeCell ref="B26:C26"/>
    <mergeCell ref="P91:S91"/>
    <mergeCell ref="K91:O91"/>
    <mergeCell ref="R152:T152"/>
    <mergeCell ref="O152:Q152"/>
  </mergeCells>
  <phoneticPr fontId="0" type="noConversion"/>
  <pageMargins left="1" right="0.5" top="1.25" bottom="0.5" header="0.5" footer="0.5"/>
  <pageSetup orientation="landscape" horizontalDpi="1200" verticalDpi="1200" r:id="rId1"/>
  <headerFooter alignWithMargins="0"/>
  <colBreaks count="4" manualBreakCount="4">
    <brk id="43" min="20" max="76" man="1"/>
    <brk id="52" min="20" max="76" man="1"/>
    <brk id="61" min="20" max="76" man="1"/>
    <brk id="70" min="20" max="76" man="1"/>
  </colBreaks>
  <ignoredErrors>
    <ignoredError sqref="H113:H123 U93:X93 Z216 H157:H179 S153:S154 U244 H96:H111 O154 J216:S216 J244:N244 Y151 S151 U151:X154 Z151:AB154 H151:N154 P151:R154 O151:O152 J93:L93" numberStoredAsText="1"/>
    <ignoredError sqref="K247:K254 L250 L254" formula="1"/>
  </ignoredErrors>
  <drawing r:id="rId2"/>
  <legacyDrawing r:id="rId3"/>
</worksheet>
</file>

<file path=xl/worksheets/sheet36.xml><?xml version="1.0" encoding="utf-8"?>
<worksheet xmlns="http://schemas.openxmlformats.org/spreadsheetml/2006/main" xmlns:r="http://schemas.openxmlformats.org/officeDocument/2006/relationships">
  <sheetPr codeName="Sheet11" enableFormatConditionsCalculation="0">
    <tabColor indexed="26"/>
    <pageSetUpPr fitToPage="1"/>
  </sheetPr>
  <dimension ref="A1:DD186"/>
  <sheetViews>
    <sheetView topLeftCell="A103" workbookViewId="0">
      <selection activeCell="C116" sqref="C116"/>
    </sheetView>
  </sheetViews>
  <sheetFormatPr defaultRowHeight="12.75"/>
  <cols>
    <col min="1" max="1" width="21.5703125" customWidth="1"/>
    <col min="2" max="2" width="22.42578125" customWidth="1"/>
    <col min="3" max="3" width="22" customWidth="1"/>
    <col min="4" max="4" width="15.28515625" customWidth="1"/>
    <col min="5" max="8" width="16.140625" customWidth="1"/>
    <col min="9" max="9" width="15.85546875" customWidth="1"/>
    <col min="10" max="10" width="12.42578125" customWidth="1"/>
    <col min="12" max="12" width="38.28515625" customWidth="1"/>
    <col min="13" max="13" width="15.42578125" customWidth="1"/>
    <col min="14" max="16" width="14.5703125" customWidth="1"/>
    <col min="17" max="46" width="14.5703125" hidden="1" customWidth="1"/>
    <col min="47" max="49" width="14.5703125" customWidth="1"/>
    <col min="50" max="52" width="14.5703125" hidden="1" customWidth="1"/>
    <col min="53" max="53" width="14.5703125" customWidth="1"/>
    <col min="54" max="54" width="10.7109375" customWidth="1"/>
    <col min="55" max="55" width="18" customWidth="1"/>
    <col min="56" max="58" width="14.5703125" customWidth="1"/>
    <col min="61" max="61" width="15.7109375" customWidth="1"/>
    <col min="68" max="68" width="16.85546875" customWidth="1"/>
  </cols>
  <sheetData>
    <row r="1" spans="1:12">
      <c r="C1" t="s">
        <v>10032</v>
      </c>
      <c r="E1" s="1" t="s">
        <v>6839</v>
      </c>
      <c r="H1" s="1"/>
    </row>
    <row r="2" spans="1:12">
      <c r="E2" t="s">
        <v>6840</v>
      </c>
      <c r="F2" s="64">
        <f>F36</f>
        <v>-16058969.000000004</v>
      </c>
    </row>
    <row r="3" spans="1:12">
      <c r="E3" t="s">
        <v>6841</v>
      </c>
      <c r="F3" s="64">
        <f>-B11-C11</f>
        <v>-595000</v>
      </c>
      <c r="L3" s="1"/>
    </row>
    <row r="4" spans="1:12">
      <c r="C4" t="s">
        <v>190</v>
      </c>
      <c r="F4" s="3060"/>
      <c r="G4" s="2234"/>
      <c r="K4" s="2109"/>
    </row>
    <row r="5" spans="1:12">
      <c r="F5" s="64">
        <f>SUM(F2:F4)</f>
        <v>-16653969.000000004</v>
      </c>
      <c r="K5" s="2109"/>
    </row>
    <row r="7" spans="1:12" ht="18">
      <c r="A7" s="2361" t="s">
        <v>1271</v>
      </c>
    </row>
    <row r="8" spans="1:12" ht="14.25">
      <c r="A8" s="2015" t="s">
        <v>1270</v>
      </c>
      <c r="B8" s="2458">
        <v>2009</v>
      </c>
      <c r="C8" s="2458">
        <v>2009</v>
      </c>
      <c r="D8" s="2869">
        <v>2009</v>
      </c>
      <c r="E8" s="2458">
        <v>2009</v>
      </c>
      <c r="F8" s="2458">
        <v>2009</v>
      </c>
      <c r="G8" s="2458">
        <v>2009</v>
      </c>
      <c r="H8" s="2985"/>
    </row>
    <row r="9" spans="1:12" ht="14.25">
      <c r="A9" s="2015" t="s">
        <v>7693</v>
      </c>
      <c r="B9" s="15" t="s">
        <v>4579</v>
      </c>
      <c r="C9" s="15" t="s">
        <v>4580</v>
      </c>
      <c r="D9" s="2870" t="s">
        <v>7472</v>
      </c>
      <c r="E9" s="15" t="s">
        <v>294</v>
      </c>
      <c r="F9" s="15" t="s">
        <v>2883</v>
      </c>
      <c r="G9" s="15" t="s">
        <v>1559</v>
      </c>
      <c r="H9" s="425"/>
    </row>
    <row r="10" spans="1:12" ht="14.25">
      <c r="A10" s="2015" t="s">
        <v>10837</v>
      </c>
      <c r="B10" s="2" t="s">
        <v>7738</v>
      </c>
      <c r="C10" s="2" t="s">
        <v>7738</v>
      </c>
      <c r="D10" s="2871" t="s">
        <v>8803</v>
      </c>
      <c r="E10" s="2722" t="s">
        <v>2882</v>
      </c>
      <c r="F10" s="2722" t="s">
        <v>2884</v>
      </c>
      <c r="G10" t="s">
        <v>1560</v>
      </c>
      <c r="H10" s="2986"/>
    </row>
    <row r="11" spans="1:12" ht="14.25">
      <c r="A11" s="2015" t="s">
        <v>1268</v>
      </c>
      <c r="B11" s="2357">
        <v>144000</v>
      </c>
      <c r="C11" s="2357">
        <v>451000</v>
      </c>
      <c r="D11" s="2872">
        <v>0</v>
      </c>
      <c r="E11" s="2357">
        <v>991.34</v>
      </c>
      <c r="F11" s="2357">
        <f>1279139/1000</f>
        <v>1279.1389999999999</v>
      </c>
      <c r="G11" s="2357">
        <f>2799610/1000</f>
        <v>2799.61</v>
      </c>
      <c r="H11" s="2987"/>
    </row>
    <row r="12" spans="1:12" ht="14.25">
      <c r="A12" s="2015" t="s">
        <v>3676</v>
      </c>
      <c r="B12" s="15" t="s">
        <v>7417</v>
      </c>
      <c r="C12" s="15" t="s">
        <v>7418</v>
      </c>
      <c r="D12" s="2873" t="s">
        <v>7473</v>
      </c>
      <c r="E12" s="15" t="s">
        <v>295</v>
      </c>
      <c r="F12" s="15" t="s">
        <v>295</v>
      </c>
      <c r="G12" s="15" t="s">
        <v>2511</v>
      </c>
      <c r="H12" s="15"/>
    </row>
    <row r="13" spans="1:12">
      <c r="D13" s="157"/>
    </row>
    <row r="15" spans="1:12" ht="18">
      <c r="A15" s="2361" t="s">
        <v>1278</v>
      </c>
      <c r="B15" s="1" t="s">
        <v>2898</v>
      </c>
    </row>
    <row r="19" spans="1:108"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row>
    <row r="20" spans="1:108">
      <c r="A20" s="2248"/>
      <c r="C20" s="2092"/>
      <c r="M20" s="619"/>
      <c r="AB20" s="2962"/>
    </row>
    <row r="21" spans="1:108">
      <c r="A21" s="157"/>
      <c r="C21" s="2582"/>
      <c r="D21" s="240"/>
      <c r="E21" s="240"/>
      <c r="F21" s="240"/>
      <c r="G21" s="240"/>
      <c r="H21" s="240"/>
      <c r="I21" s="240"/>
      <c r="J21" s="240"/>
      <c r="K21" s="240"/>
      <c r="P21" s="3"/>
      <c r="Z21" s="8"/>
      <c r="AA21" s="8"/>
      <c r="AB21" s="54"/>
    </row>
    <row r="22" spans="1:108">
      <c r="B22" t="s">
        <v>11517</v>
      </c>
      <c r="L22" s="99" t="s">
        <v>3205</v>
      </c>
      <c r="M22" s="48"/>
      <c r="N22" s="48"/>
      <c r="O22" s="48"/>
      <c r="P22" s="48"/>
      <c r="Q22" s="48"/>
      <c r="R22" s="48"/>
      <c r="S22" s="679"/>
      <c r="AB22" s="50"/>
      <c r="BM22" s="99" t="s">
        <v>3205</v>
      </c>
      <c r="BN22" s="48"/>
      <c r="BO22" s="48"/>
      <c r="BP22" s="48"/>
      <c r="BQ22" s="48"/>
      <c r="BR22" s="48"/>
      <c r="BS22" s="48"/>
      <c r="BT22" s="48"/>
      <c r="BU22" s="48"/>
      <c r="BV22" s="48"/>
      <c r="BW22" s="679"/>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679"/>
    </row>
    <row r="23" spans="1:108">
      <c r="F23" s="2109"/>
      <c r="L23" s="101" t="s">
        <v>9964</v>
      </c>
      <c r="M23" s="3"/>
      <c r="N23" s="3"/>
      <c r="O23" s="3"/>
      <c r="P23" s="3"/>
      <c r="Q23" s="3"/>
      <c r="R23" s="3"/>
      <c r="S23" s="50"/>
      <c r="AB23" s="50"/>
      <c r="BM23" s="101" t="s">
        <v>9964</v>
      </c>
      <c r="BN23" s="3"/>
      <c r="BO23" s="3"/>
      <c r="BP23" s="3"/>
      <c r="BQ23" s="3"/>
      <c r="BR23" s="3"/>
      <c r="BS23" s="3"/>
      <c r="BT23" s="3"/>
      <c r="BU23" s="3"/>
      <c r="BV23" s="3"/>
      <c r="BW23" s="50"/>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50"/>
    </row>
    <row r="24" spans="1:108" ht="40.5" thickBot="1">
      <c r="A24" s="2503" t="s">
        <v>7534</v>
      </c>
      <c r="B24" s="2250" t="s">
        <v>7536</v>
      </c>
      <c r="C24" s="2502" t="s">
        <v>7537</v>
      </c>
      <c r="D24" s="2251" t="s">
        <v>7535</v>
      </c>
      <c r="E24" s="2251" t="s">
        <v>7538</v>
      </c>
      <c r="F24" s="2252" t="s">
        <v>11518</v>
      </c>
      <c r="L24" s="1652" t="str">
        <f>PERIOD</f>
        <v>FOR THE FORECAST PERIOD ENDING 12/31/09</v>
      </c>
      <c r="M24" s="3"/>
      <c r="N24" s="3"/>
      <c r="O24" s="3"/>
      <c r="P24" s="3"/>
      <c r="Q24" s="3"/>
      <c r="R24" s="3"/>
      <c r="S24" s="50"/>
      <c r="AB24" s="50"/>
      <c r="BM24" s="1652" t="str">
        <f>PERIOD</f>
        <v>FOR THE FORECAST PERIOD ENDING 12/31/09</v>
      </c>
      <c r="BN24" s="3"/>
      <c r="BO24" s="392"/>
      <c r="BP24" s="3409" t="s">
        <v>9480</v>
      </c>
      <c r="BQ24" s="3409"/>
      <c r="BR24" s="3409"/>
      <c r="BS24" s="3"/>
      <c r="BT24" s="3"/>
      <c r="BU24" s="3"/>
      <c r="BV24" s="3"/>
      <c r="BW24" s="50"/>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50"/>
    </row>
    <row r="25" spans="1:108" ht="18">
      <c r="A25" s="2133">
        <v>502</v>
      </c>
      <c r="B25" s="2890">
        <v>6937222.1009999998</v>
      </c>
      <c r="C25" s="2890">
        <v>-0.70497424860589986</v>
      </c>
      <c r="D25" s="2890">
        <v>-3764.1629935622786</v>
      </c>
      <c r="E25" s="2890">
        <v>-719697.12402779469</v>
      </c>
      <c r="F25" s="2891">
        <v>-6213760.1100000003</v>
      </c>
      <c r="L25" s="2324" t="s">
        <v>1147</v>
      </c>
      <c r="M25" s="3"/>
      <c r="N25" s="3"/>
      <c r="O25" s="3"/>
      <c r="P25" s="3"/>
      <c r="Q25" s="3"/>
      <c r="R25" s="3"/>
      <c r="S25" s="50"/>
      <c r="AB25" s="50"/>
      <c r="BM25" s="53"/>
      <c r="BN25" s="8"/>
      <c r="BO25" s="8"/>
      <c r="BP25" s="8"/>
      <c r="BQ25" s="8"/>
      <c r="BR25" s="8"/>
      <c r="BS25" s="8"/>
      <c r="BT25" s="8"/>
      <c r="BU25" s="8"/>
      <c r="BV25" s="8"/>
      <c r="BW25" s="54"/>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54"/>
    </row>
    <row r="26" spans="1:108">
      <c r="A26" s="2133">
        <v>506</v>
      </c>
      <c r="B26" s="2890">
        <v>232313.07</v>
      </c>
      <c r="C26" s="2890">
        <v>-2.3608114253826716E-2</v>
      </c>
      <c r="D26" s="2890">
        <v>-126.05395189650756</v>
      </c>
      <c r="E26" s="2890">
        <v>-24101.152582237006</v>
      </c>
      <c r="F26" s="2891">
        <v>-208085.84</v>
      </c>
      <c r="L26" s="49"/>
      <c r="M26" s="3"/>
      <c r="N26" s="3"/>
      <c r="O26" s="3"/>
      <c r="P26" s="3"/>
      <c r="Q26" s="3"/>
      <c r="R26" s="3"/>
      <c r="S26" s="50"/>
      <c r="AB26" s="50"/>
      <c r="BM26" s="47"/>
      <c r="BN26" s="3"/>
      <c r="BO26" s="3"/>
      <c r="BP26" s="3"/>
      <c r="BQ26" s="112" t="s">
        <v>3204</v>
      </c>
      <c r="BR26" s="3"/>
      <c r="BS26" s="3"/>
      <c r="BT26" s="3"/>
      <c r="BU26" s="3"/>
      <c r="BV26" s="3"/>
      <c r="BW26" s="50"/>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50"/>
    </row>
    <row r="27" spans="1:108" ht="15">
      <c r="A27" s="2133">
        <v>510</v>
      </c>
      <c r="B27" s="2890">
        <v>0</v>
      </c>
      <c r="C27" s="2890">
        <v>0</v>
      </c>
      <c r="D27" s="2890">
        <v>0</v>
      </c>
      <c r="E27" s="2890">
        <v>0</v>
      </c>
      <c r="F27" s="2891">
        <v>0</v>
      </c>
      <c r="L27" s="2325" t="s">
        <v>1430</v>
      </c>
      <c r="M27" s="2326"/>
      <c r="N27" s="2326"/>
      <c r="O27" s="3"/>
      <c r="P27" s="3"/>
      <c r="Q27" s="3"/>
      <c r="R27" s="3"/>
      <c r="S27" s="50"/>
      <c r="AB27" s="50"/>
      <c r="BM27" s="49"/>
      <c r="BN27" s="3"/>
      <c r="BO27" s="3"/>
      <c r="BP27" s="3"/>
      <c r="BQ27" s="11" t="s">
        <v>8702</v>
      </c>
      <c r="BR27" s="2255" t="s">
        <v>2995</v>
      </c>
      <c r="BS27" s="3"/>
      <c r="BT27" s="3"/>
      <c r="BU27" s="3"/>
      <c r="BV27" s="3"/>
      <c r="BW27" s="50"/>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50"/>
    </row>
    <row r="28" spans="1:108" ht="15">
      <c r="A28" s="2133">
        <v>511</v>
      </c>
      <c r="B28" s="2890">
        <v>368537.29200000002</v>
      </c>
      <c r="C28" s="2890">
        <v>-3.7451489476385894E-2</v>
      </c>
      <c r="D28" s="2890">
        <v>-199.96973083708622</v>
      </c>
      <c r="E28" s="2890">
        <v>-38233.636647031664</v>
      </c>
      <c r="F28" s="2891">
        <v>-330103.65000000002</v>
      </c>
      <c r="L28" s="2325" t="s">
        <v>1431</v>
      </c>
      <c r="M28" s="2321"/>
      <c r="N28" s="2326"/>
      <c r="O28" s="3"/>
      <c r="P28" s="3"/>
      <c r="Q28" s="3"/>
      <c r="R28" s="3"/>
      <c r="S28" s="50"/>
      <c r="AB28" s="50"/>
      <c r="BM28" s="49"/>
      <c r="BN28" s="1129" t="s">
        <v>6725</v>
      </c>
      <c r="BO28" s="3"/>
      <c r="BP28" s="3"/>
      <c r="BQ28" s="42"/>
      <c r="BR28" s="2257"/>
      <c r="BS28" s="1396"/>
      <c r="BT28" s="42"/>
      <c r="BU28" s="42"/>
      <c r="BV28" s="3"/>
      <c r="BW28" s="50"/>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50"/>
    </row>
    <row r="29" spans="1:108" ht="15">
      <c r="A29" s="2133">
        <v>512</v>
      </c>
      <c r="B29" s="2890">
        <v>10022126.537</v>
      </c>
      <c r="C29" s="2890">
        <v>-1.0184683468381899</v>
      </c>
      <c r="D29" s="2890">
        <v>-5438.0438276490859</v>
      </c>
      <c r="E29" s="2890">
        <v>-1039738.318927659</v>
      </c>
      <c r="F29" s="2891">
        <v>-8976949.1600000001</v>
      </c>
      <c r="L29" s="2325" t="s">
        <v>7445</v>
      </c>
      <c r="M29" s="2326"/>
      <c r="N29" s="2326"/>
      <c r="O29" s="3"/>
      <c r="P29" s="3"/>
      <c r="Q29" s="3"/>
      <c r="R29" s="3"/>
      <c r="S29" s="50"/>
      <c r="AB29" s="50"/>
      <c r="BM29" s="49"/>
      <c r="BN29" s="3">
        <v>501</v>
      </c>
      <c r="BO29" s="3" t="s">
        <v>11417</v>
      </c>
      <c r="BP29" s="3"/>
      <c r="BQ29" s="1688">
        <f>2158364.64/1000</f>
        <v>2158.3646400000002</v>
      </c>
      <c r="BR29" s="2255"/>
      <c r="BS29" s="438" t="s">
        <v>8961</v>
      </c>
      <c r="BT29" s="42"/>
      <c r="BU29" s="42"/>
      <c r="BV29" s="3"/>
      <c r="BW29" s="50"/>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50"/>
    </row>
    <row r="30" spans="1:108" ht="15">
      <c r="A30" s="2133">
        <v>513</v>
      </c>
      <c r="B30" s="2890">
        <v>100000</v>
      </c>
      <c r="C30" s="2890">
        <v>-1.0162198043281301E-2</v>
      </c>
      <c r="D30" s="2890">
        <v>-54.260378848468399</v>
      </c>
      <c r="E30" s="2890">
        <v>-10374.428172395554</v>
      </c>
      <c r="F30" s="2891">
        <v>-89571.3</v>
      </c>
      <c r="L30" s="2325"/>
      <c r="M30" s="2326"/>
      <c r="N30" s="2326"/>
      <c r="O30" s="3"/>
      <c r="P30" s="3"/>
      <c r="Q30" s="3"/>
      <c r="R30" s="3"/>
      <c r="S30" s="50"/>
      <c r="AB30" s="50"/>
      <c r="BM30" s="49"/>
      <c r="BN30" s="3">
        <v>509</v>
      </c>
      <c r="BO30" s="3" t="s">
        <v>11417</v>
      </c>
      <c r="BP30" s="3"/>
      <c r="BQ30" s="1688">
        <v>-5.5679999999999996</v>
      </c>
      <c r="BR30" s="2255"/>
      <c r="BS30" s="438" t="s">
        <v>8961</v>
      </c>
      <c r="BT30" s="42"/>
      <c r="BU30" s="42"/>
      <c r="BV30" s="3"/>
      <c r="BW30" s="50"/>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50"/>
    </row>
    <row r="31" spans="1:108" ht="15">
      <c r="A31" s="2133">
        <v>514</v>
      </c>
      <c r="B31" s="2890">
        <v>0</v>
      </c>
      <c r="C31" s="2890">
        <v>0</v>
      </c>
      <c r="D31" s="2890">
        <v>0</v>
      </c>
      <c r="E31" s="2890">
        <v>0</v>
      </c>
      <c r="F31" s="2891">
        <v>0</v>
      </c>
      <c r="L31" s="2325" t="s">
        <v>1148</v>
      </c>
      <c r="M31" s="2326"/>
      <c r="N31" s="3"/>
      <c r="O31" s="3"/>
      <c r="P31" s="3"/>
      <c r="Q31" s="3"/>
      <c r="R31" s="3"/>
      <c r="S31" s="50"/>
      <c r="AB31" s="50"/>
      <c r="BM31" s="49"/>
      <c r="BN31" s="3">
        <v>547</v>
      </c>
      <c r="BO31" s="3" t="s">
        <v>11417</v>
      </c>
      <c r="BP31" s="3"/>
      <c r="BQ31" s="1689">
        <f>+(38368.87+1145005+218287.61+66339.85+464262.07+205895.69)/1000</f>
        <v>2138.1590900000001</v>
      </c>
      <c r="BR31" s="2255"/>
      <c r="BS31" s="438" t="s">
        <v>8961</v>
      </c>
      <c r="BT31" s="42"/>
      <c r="BU31" s="42"/>
      <c r="BV31" s="3"/>
      <c r="BW31" s="50"/>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50"/>
    </row>
    <row r="32" spans="1:108" ht="15">
      <c r="A32" s="2133">
        <v>548</v>
      </c>
      <c r="B32" s="2890">
        <v>50000</v>
      </c>
      <c r="C32" s="2890">
        <v>-5.0810990216406506E-3</v>
      </c>
      <c r="D32" s="2890">
        <v>-27.130189424234199</v>
      </c>
      <c r="E32" s="2890">
        <v>-5187.2140861977769</v>
      </c>
      <c r="F32" s="2891">
        <v>-44785.65</v>
      </c>
      <c r="L32" s="2325" t="s">
        <v>1149</v>
      </c>
      <c r="M32" s="2326"/>
      <c r="N32" s="3"/>
      <c r="O32" s="3"/>
      <c r="P32" s="3"/>
      <c r="Q32" s="3"/>
      <c r="R32" s="3"/>
      <c r="S32" s="50"/>
      <c r="AB32" s="50"/>
      <c r="BM32" s="49"/>
      <c r="BN32" s="3"/>
      <c r="BO32" s="3" t="s">
        <v>8318</v>
      </c>
      <c r="BP32" s="3"/>
      <c r="BQ32" s="214">
        <f>SUM(BQ29:BQ31)</f>
        <v>4290.9557299999997</v>
      </c>
      <c r="BR32" s="42"/>
      <c r="BS32" s="1396"/>
      <c r="BT32" s="42"/>
      <c r="BU32" s="42"/>
      <c r="BV32" s="3"/>
      <c r="BW32" s="50"/>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50"/>
    </row>
    <row r="33" spans="1:108" ht="15">
      <c r="A33" s="2133">
        <v>549</v>
      </c>
      <c r="B33" s="2890">
        <v>168500</v>
      </c>
      <c r="C33" s="2890">
        <v>-1.7123303702928992E-2</v>
      </c>
      <c r="D33" s="2890">
        <v>-91.428738359669239</v>
      </c>
      <c r="E33" s="2890">
        <v>-17480.91147048651</v>
      </c>
      <c r="F33" s="2891">
        <v>-150927.64000000001</v>
      </c>
      <c r="L33" s="2327" t="s">
        <v>8835</v>
      </c>
      <c r="M33" s="3103">
        <v>37120.3999999999</v>
      </c>
      <c r="N33" s="2328"/>
      <c r="O33" s="3"/>
      <c r="P33" s="3103"/>
      <c r="Q33" s="3"/>
      <c r="R33" s="3"/>
      <c r="S33" s="50"/>
      <c r="AB33" s="50"/>
      <c r="BM33" s="49"/>
      <c r="CY33" s="3"/>
      <c r="CZ33" s="3"/>
      <c r="DA33" s="3"/>
      <c r="DB33" s="3"/>
      <c r="DC33" s="3"/>
      <c r="DD33" s="50"/>
    </row>
    <row r="34" spans="1:108" ht="15">
      <c r="A34" s="2133">
        <v>552</v>
      </c>
      <c r="B34" s="2892">
        <v>50000</v>
      </c>
      <c r="C34" s="2892">
        <v>-5.0810990216406506E-3</v>
      </c>
      <c r="D34" s="2892">
        <v>-27.130189424234199</v>
      </c>
      <c r="E34" s="2892">
        <v>-5187.2140861977769</v>
      </c>
      <c r="F34" s="2137">
        <v>-44785.65</v>
      </c>
      <c r="L34" s="2327" t="s">
        <v>8836</v>
      </c>
      <c r="M34" s="3103">
        <v>365120</v>
      </c>
      <c r="N34" s="2328"/>
      <c r="O34" s="3"/>
      <c r="P34" s="3103"/>
      <c r="Q34" s="3"/>
      <c r="R34" s="3"/>
      <c r="S34" s="50"/>
      <c r="AB34" s="50"/>
      <c r="BM34" s="49"/>
      <c r="BN34" s="1129" t="s">
        <v>3112</v>
      </c>
      <c r="CY34" s="3"/>
      <c r="CZ34" s="3"/>
      <c r="DA34" s="3"/>
      <c r="DB34" s="3"/>
      <c r="DC34" s="3"/>
      <c r="DD34" s="50"/>
    </row>
    <row r="35" spans="1:108" ht="15">
      <c r="A35" s="2133"/>
      <c r="B35" s="2892"/>
      <c r="C35" s="2892"/>
      <c r="D35" s="2892"/>
      <c r="E35" s="2892"/>
      <c r="F35" s="2137"/>
      <c r="L35" s="2327" t="s">
        <v>9670</v>
      </c>
      <c r="M35" s="3104">
        <f>-290000*0</f>
        <v>0</v>
      </c>
      <c r="N35" s="2328" t="s">
        <v>4319</v>
      </c>
      <c r="O35" s="3"/>
      <c r="P35" s="3103"/>
      <c r="Q35" s="3"/>
      <c r="R35" s="3"/>
      <c r="S35" s="50"/>
      <c r="AB35" s="50"/>
      <c r="BM35" s="49"/>
      <c r="BN35" s="1129"/>
      <c r="CY35" s="3"/>
      <c r="CZ35" s="3"/>
      <c r="DA35" s="3"/>
      <c r="DB35" s="3"/>
      <c r="DC35" s="3"/>
      <c r="DD35" s="50"/>
    </row>
    <row r="36" spans="1:108" ht="15">
      <c r="A36" s="2128"/>
      <c r="B36" s="2129">
        <v>17928699</v>
      </c>
      <c r="C36" s="2129">
        <v>-1.8219498989637937</v>
      </c>
      <c r="D36" s="2129">
        <v>-9728.1800000015628</v>
      </c>
      <c r="E36" s="2129">
        <v>-1860000</v>
      </c>
      <c r="F36" s="2129">
        <v>-16058969.000000004</v>
      </c>
      <c r="L36" s="2327" t="s">
        <v>9671</v>
      </c>
      <c r="M36" s="2323"/>
      <c r="N36" s="2328"/>
      <c r="O36" s="3"/>
      <c r="P36" s="3"/>
      <c r="Q36" s="3"/>
      <c r="R36" s="3"/>
      <c r="S36" s="50"/>
      <c r="AB36" s="50"/>
      <c r="BM36" s="2276" t="s">
        <v>9119</v>
      </c>
      <c r="BN36" s="2254"/>
      <c r="BO36" s="32" t="s">
        <v>889</v>
      </c>
      <c r="BP36" s="3"/>
      <c r="BQ36" s="1268">
        <f>-SUMIF(JLH_SR_SCH2_PG2_SUPPLEMENT!$A$9:$A$35,BO36,JLH_SR_SCH2_PG2_SUPPLEMENT!$E$9:$E$35)/1000</f>
        <v>0</v>
      </c>
      <c r="BR36" s="2255"/>
      <c r="BS36" s="438" t="s">
        <v>8316</v>
      </c>
      <c r="BT36" s="42"/>
      <c r="BU36" s="42"/>
      <c r="BV36" s="3"/>
      <c r="BW36" s="50"/>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50"/>
    </row>
    <row r="37" spans="1:108" ht="15">
      <c r="L37" s="2327"/>
      <c r="M37" s="2322"/>
      <c r="N37" s="2328"/>
      <c r="O37" s="3"/>
      <c r="P37" s="3"/>
      <c r="Q37" s="3"/>
      <c r="R37" s="3"/>
      <c r="S37" s="50"/>
      <c r="AB37" s="50"/>
      <c r="BM37" s="2276" t="s">
        <v>9119</v>
      </c>
      <c r="BN37" s="2176"/>
      <c r="BO37" s="3" t="s">
        <v>887</v>
      </c>
      <c r="BP37" s="3"/>
      <c r="BQ37" s="1268">
        <f>-SUMIF(JLH_SR_SCH2_PG2_SUPPLEMENT!$A$9:$A$35,BO37,JLH_SR_SCH2_PG2_SUPPLEMENT!$E$9:$E$35)/1000</f>
        <v>3477.8633999999997</v>
      </c>
      <c r="BR37" s="2255"/>
      <c r="BS37" s="438" t="s">
        <v>8316</v>
      </c>
      <c r="BT37" s="42"/>
      <c r="BU37" s="42"/>
      <c r="BV37" s="3"/>
      <c r="BW37" s="50"/>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50"/>
    </row>
    <row r="38" spans="1:108" ht="15">
      <c r="C38" s="1622">
        <v>502</v>
      </c>
      <c r="D38" s="64">
        <f>-SUM(D25:D26)</f>
        <v>3890.2169454587861</v>
      </c>
      <c r="E38" t="s">
        <v>2512</v>
      </c>
      <c r="L38" s="2329" t="s">
        <v>1174</v>
      </c>
      <c r="M38" s="2326">
        <f>SUM(M33:M37)</f>
        <v>402240.39999999991</v>
      </c>
      <c r="N38" s="2330"/>
      <c r="O38" s="2331"/>
      <c r="P38" s="2328"/>
      <c r="Q38" s="3"/>
      <c r="R38" s="3"/>
      <c r="S38" s="50"/>
      <c r="AB38" s="50"/>
      <c r="BM38" s="2276" t="s">
        <v>9119</v>
      </c>
      <c r="BN38" s="2176"/>
      <c r="BO38" s="2253" t="s">
        <v>888</v>
      </c>
      <c r="BP38" s="3"/>
      <c r="BQ38" s="1268">
        <f>-SUMIF(JLH_SR_SCH2_PG2_SUPPLEMENT!$A$9:$A$35,BO38,JLH_SR_SCH2_PG2_SUPPLEMENT!$E$9:$E$35)/1000*1+SUMIF(JLH_SR_SCH2_PG2_SUPPLEMENT!$A$9:$A$35,BO38,JLH_SR_SCH2_PG2_SUPPLEMENT!$G$9:$G$35)/1000*0</f>
        <v>781.18799999999999</v>
      </c>
      <c r="BR38" s="2255"/>
      <c r="BS38" s="438" t="s">
        <v>8316</v>
      </c>
      <c r="BT38" s="42"/>
      <c r="BU38" s="42"/>
      <c r="BV38" s="3"/>
      <c r="BW38" s="50"/>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50"/>
    </row>
    <row r="39" spans="1:108" ht="15">
      <c r="C39" s="1622">
        <v>512</v>
      </c>
      <c r="D39" s="65">
        <f>-SUM(D28:D34)</f>
        <v>5837.9630545427781</v>
      </c>
      <c r="E39" t="s">
        <v>2513</v>
      </c>
      <c r="I39" s="2234"/>
      <c r="L39" s="2325"/>
      <c r="M39" s="2326"/>
      <c r="N39" s="2326"/>
      <c r="O39" s="2326"/>
      <c r="P39" s="2328"/>
      <c r="Q39" s="3"/>
      <c r="R39" s="3"/>
      <c r="S39" s="50"/>
      <c r="AB39" s="50"/>
      <c r="BM39" s="2276" t="s">
        <v>9119</v>
      </c>
      <c r="BN39" s="2176"/>
      <c r="BO39" s="3" t="s">
        <v>9402</v>
      </c>
      <c r="BP39" s="3"/>
      <c r="BQ39" s="1268">
        <f>SUMIF(JLH_SR_SCH2_PG2_SUPPLEMENT!$A$9:$A$35,BO39,JLH_SR_SCH2_PG2_SUPPLEMENT!$E$9:$E$35)/1000</f>
        <v>0</v>
      </c>
      <c r="BR39" s="2255"/>
      <c r="BS39" s="438" t="s">
        <v>8316</v>
      </c>
      <c r="BT39" s="42"/>
      <c r="BU39" s="42"/>
      <c r="BV39" s="3"/>
      <c r="BW39" s="50"/>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50"/>
    </row>
    <row r="40" spans="1:108" ht="15">
      <c r="B40" s="619"/>
      <c r="D40" s="64">
        <f>SUM(D38:D39)</f>
        <v>9728.1800000015646</v>
      </c>
      <c r="L40" s="2325" t="s">
        <v>132</v>
      </c>
      <c r="M40" s="2326"/>
      <c r="N40" s="2326"/>
      <c r="O40" s="2326"/>
      <c r="P40" s="2328"/>
      <c r="Q40" s="3"/>
      <c r="R40" s="3"/>
      <c r="S40" s="50"/>
      <c r="AB40" s="50"/>
      <c r="BM40" s="49"/>
      <c r="BN40" s="3"/>
      <c r="BO40" s="1424" t="s">
        <v>6713</v>
      </c>
      <c r="BP40" s="3"/>
      <c r="BQ40" s="214">
        <f>SUM(BQ36:BQ39)</f>
        <v>4259.0513999999994</v>
      </c>
      <c r="BR40" s="42"/>
      <c r="BS40" s="1396"/>
      <c r="BT40" s="42"/>
      <c r="BU40" s="42"/>
      <c r="BV40" s="3"/>
      <c r="BW40" s="50"/>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50"/>
    </row>
    <row r="41" spans="1:108">
      <c r="B41" s="619"/>
      <c r="L41" s="49"/>
      <c r="M41" s="3"/>
      <c r="N41" s="3"/>
      <c r="O41" s="3"/>
      <c r="P41" s="3"/>
      <c r="Q41" s="3"/>
      <c r="R41" s="3"/>
      <c r="S41" s="50"/>
      <c r="AB41" s="50"/>
      <c r="BM41" s="2276" t="s">
        <v>9119</v>
      </c>
      <c r="BN41" s="2176" t="s">
        <v>6714</v>
      </c>
      <c r="BO41" s="3" t="s">
        <v>6845</v>
      </c>
      <c r="BP41" s="3"/>
      <c r="BQ41" s="1268">
        <f>-SUMIF(JLH_SR_SCH2_PG2_SUPPLEMENT!$A$9:$A$35,BO41,JLH_SR_SCH2_PG2_SUPPLEMENT!$E$9:$E$35)/1000*1</f>
        <v>344</v>
      </c>
      <c r="BS41" s="438" t="s">
        <v>8316</v>
      </c>
      <c r="BT41" s="42"/>
      <c r="BU41" s="42"/>
      <c r="BV41" s="3"/>
      <c r="BW41" s="50"/>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50"/>
    </row>
    <row r="42" spans="1:108" ht="15">
      <c r="L42" s="2325" t="s">
        <v>133</v>
      </c>
      <c r="M42" s="2618">
        <f>3736921+19591</f>
        <v>3756512</v>
      </c>
      <c r="N42" s="2328"/>
      <c r="O42" s="3"/>
      <c r="P42" s="3"/>
      <c r="Q42" s="3"/>
      <c r="R42" s="3"/>
      <c r="S42" s="50"/>
      <c r="AB42" s="50"/>
      <c r="BM42" s="2256"/>
      <c r="BN42" s="2176"/>
      <c r="BO42" s="3"/>
      <c r="BP42" s="3"/>
      <c r="BQ42" s="1268"/>
      <c r="BR42" s="2255"/>
      <c r="BS42" s="438"/>
      <c r="BT42" s="42"/>
      <c r="BU42" s="42"/>
      <c r="BV42" s="3"/>
      <c r="BW42" s="50"/>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50"/>
    </row>
    <row r="43" spans="1:108" ht="15">
      <c r="L43" s="2325" t="s">
        <v>1171</v>
      </c>
      <c r="M43" s="2618">
        <v>962879</v>
      </c>
      <c r="N43" s="2328"/>
      <c r="O43" s="3"/>
      <c r="P43" s="3"/>
      <c r="Q43" s="3"/>
      <c r="R43" s="3"/>
      <c r="S43" s="50"/>
      <c r="AB43" s="50"/>
      <c r="BM43" s="49"/>
      <c r="BN43" s="3"/>
      <c r="BO43" s="2273" t="s">
        <v>8315</v>
      </c>
      <c r="BP43" s="2269"/>
      <c r="BQ43" s="2270">
        <v>180</v>
      </c>
      <c r="BR43" s="2271"/>
      <c r="BS43" s="2272" t="s">
        <v>5132</v>
      </c>
      <c r="BT43" s="42"/>
      <c r="BU43" s="42"/>
      <c r="BV43" s="3"/>
      <c r="BW43" s="50"/>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50"/>
    </row>
    <row r="44" spans="1:108" ht="15.75" thickBot="1">
      <c r="L44" s="2325" t="s">
        <v>1172</v>
      </c>
      <c r="M44" s="2619">
        <f>3007000-111346</f>
        <v>2895654</v>
      </c>
      <c r="N44" s="2328"/>
      <c r="O44" s="3"/>
      <c r="P44" s="3"/>
      <c r="Q44" s="3"/>
      <c r="R44" s="3"/>
      <c r="S44" s="50"/>
      <c r="AB44" s="50"/>
      <c r="BM44" s="49"/>
      <c r="BN44" s="56" t="s">
        <v>11430</v>
      </c>
      <c r="BO44" s="3"/>
      <c r="BP44" s="3"/>
      <c r="BQ44" s="2258">
        <f>BQ40+BQ32+NonRecovAdj_JO+NonRecovFuel_toTie</f>
        <v>9074.0071299999981</v>
      </c>
      <c r="BR44" s="42"/>
      <c r="BT44" s="42"/>
      <c r="BU44" s="42"/>
      <c r="BV44" s="3"/>
      <c r="BW44" s="50"/>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50"/>
    </row>
    <row r="45" spans="1:108" ht="15.75" thickTop="1">
      <c r="L45" s="2325"/>
      <c r="M45" s="2326">
        <f>SUM(M42:M44)</f>
        <v>7615045</v>
      </c>
      <c r="N45" s="2326"/>
      <c r="O45" s="3"/>
      <c r="P45" s="3"/>
      <c r="Q45" s="3"/>
      <c r="R45" s="3"/>
      <c r="S45" s="50"/>
      <c r="AB45" s="50"/>
      <c r="BT45" s="42"/>
      <c r="BU45" s="42"/>
      <c r="BV45" s="3"/>
      <c r="BW45" s="50"/>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50"/>
    </row>
    <row r="46" spans="1:108" ht="15">
      <c r="L46" s="49"/>
      <c r="M46" s="2326">
        <v>7615045</v>
      </c>
      <c r="N46" s="2326">
        <f>M46-M45</f>
        <v>0</v>
      </c>
      <c r="O46" s="3"/>
      <c r="P46" s="3"/>
      <c r="Q46" s="3"/>
      <c r="R46" s="3"/>
      <c r="S46" s="50"/>
      <c r="AB46" s="50"/>
      <c r="BM46" s="49"/>
      <c r="BN46" s="3"/>
      <c r="BO46" s="235" t="s">
        <v>10166</v>
      </c>
      <c r="BP46" s="3"/>
      <c r="BQ46" s="42" t="e">
        <f>JLH_SR_SCH2_PG2!E53/1000</f>
        <v>#VALUE!</v>
      </c>
      <c r="BR46" s="42"/>
      <c r="BS46" s="438" t="s">
        <v>8316</v>
      </c>
      <c r="BT46" s="42"/>
      <c r="BU46" s="42"/>
      <c r="BV46" s="3"/>
      <c r="BW46" s="50"/>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50"/>
    </row>
    <row r="47" spans="1:108" ht="15.75">
      <c r="L47" s="2325" t="s">
        <v>1173</v>
      </c>
      <c r="M47" s="2489">
        <f>(M40-M45)*0</f>
        <v>0</v>
      </c>
      <c r="N47" s="2328"/>
      <c r="O47" s="2332"/>
      <c r="P47" s="3"/>
      <c r="Q47" s="3"/>
      <c r="R47" s="3"/>
      <c r="S47" s="50"/>
      <c r="AB47" s="50"/>
      <c r="BM47" s="49"/>
      <c r="BN47" s="3"/>
      <c r="BP47" s="3"/>
      <c r="BQ47" s="42"/>
      <c r="BR47" s="42"/>
      <c r="BS47" s="1396"/>
      <c r="BT47" s="42"/>
      <c r="BU47" s="42"/>
      <c r="BV47" s="3"/>
      <c r="BW47" s="50"/>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50"/>
    </row>
    <row r="48" spans="1:108" ht="15">
      <c r="L48" s="49"/>
      <c r="M48" s="2326"/>
      <c r="N48" s="3"/>
      <c r="O48" s="2332"/>
      <c r="P48" s="3"/>
      <c r="Q48" s="3"/>
      <c r="R48" s="3"/>
      <c r="S48" s="50"/>
      <c r="AB48" s="50"/>
      <c r="BM48" s="49"/>
      <c r="BN48" s="3"/>
      <c r="BR48" s="2255"/>
      <c r="BS48" s="438"/>
      <c r="BT48" s="42"/>
      <c r="BU48" s="42"/>
      <c r="BV48" s="3"/>
      <c r="BW48" s="50"/>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50"/>
    </row>
    <row r="49" spans="10:108">
      <c r="L49" s="49"/>
      <c r="M49" s="3"/>
      <c r="N49" s="3"/>
      <c r="O49" s="3"/>
      <c r="P49" s="3"/>
      <c r="Q49" s="3"/>
      <c r="R49" s="3"/>
      <c r="S49" s="50"/>
      <c r="AB49" s="50"/>
      <c r="BM49" s="49"/>
      <c r="BN49" s="3"/>
      <c r="BO49" s="3"/>
      <c r="BP49" s="3"/>
      <c r="BQ49" s="42"/>
      <c r="BR49" s="42"/>
      <c r="BS49" s="1396"/>
      <c r="BT49" s="42"/>
      <c r="BU49" s="42"/>
      <c r="BV49" s="3"/>
      <c r="BW49" s="50"/>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50"/>
    </row>
    <row r="50" spans="10:108" ht="18">
      <c r="L50" s="2333" t="s">
        <v>3113</v>
      </c>
      <c r="M50" s="42"/>
      <c r="N50" s="42"/>
      <c r="O50" s="1396"/>
      <c r="P50" s="42"/>
      <c r="Q50" s="42"/>
      <c r="R50" s="3"/>
      <c r="S50" s="50"/>
      <c r="AB50" s="50"/>
      <c r="BK50" s="3"/>
      <c r="BL50" s="3"/>
      <c r="BM50" s="49"/>
      <c r="BN50" s="3"/>
      <c r="BO50" s="2191" t="s">
        <v>1175</v>
      </c>
      <c r="DA50" s="3"/>
      <c r="DB50" s="3"/>
      <c r="DC50" s="3"/>
      <c r="DD50" s="50"/>
    </row>
    <row r="51" spans="10:108" ht="15">
      <c r="L51" s="2325" t="s">
        <v>11285</v>
      </c>
      <c r="M51" s="2334">
        <f>M36/1000</f>
        <v>0</v>
      </c>
      <c r="N51" s="42"/>
      <c r="O51" s="2219"/>
      <c r="P51" s="42"/>
      <c r="Q51" s="42"/>
      <c r="R51" s="3"/>
      <c r="S51" s="50"/>
      <c r="AB51" s="50"/>
      <c r="BK51" s="3"/>
      <c r="BL51" s="3"/>
      <c r="BM51" s="49"/>
      <c r="BN51" s="3"/>
      <c r="DA51" s="3"/>
      <c r="DB51" s="3"/>
      <c r="DC51" s="3"/>
      <c r="DD51" s="50"/>
    </row>
    <row r="52" spans="10:108" ht="15">
      <c r="L52" s="2325" t="s">
        <v>5948</v>
      </c>
      <c r="M52" s="2334">
        <f>SUM(M33:M35)/1000</f>
        <v>402.24039999999991</v>
      </c>
      <c r="N52" s="42"/>
      <c r="O52" s="2320"/>
      <c r="P52" s="42"/>
      <c r="Q52" s="42"/>
      <c r="R52" s="3"/>
      <c r="S52" s="50"/>
      <c r="AB52" s="50"/>
      <c r="BK52" s="3"/>
      <c r="BL52" s="3"/>
      <c r="BM52" s="49"/>
      <c r="BN52" s="3"/>
      <c r="DA52" s="3"/>
      <c r="DB52" s="3"/>
      <c r="DC52" s="3"/>
      <c r="DD52" s="50"/>
    </row>
    <row r="53" spans="10:108" ht="15">
      <c r="L53" s="2325" t="s">
        <v>5949</v>
      </c>
      <c r="M53" s="2334">
        <f>M45/1000</f>
        <v>7615.0450000000001</v>
      </c>
      <c r="N53" s="3"/>
      <c r="O53" s="2320"/>
      <c r="P53" s="3"/>
      <c r="Q53" s="3"/>
      <c r="R53" s="3"/>
      <c r="S53" s="50"/>
      <c r="AB53" s="50"/>
      <c r="BK53" s="3"/>
      <c r="BL53" s="3"/>
      <c r="BM53" s="49"/>
      <c r="BN53" s="3"/>
      <c r="DA53" s="3"/>
      <c r="DB53" s="3"/>
      <c r="DC53" s="3"/>
      <c r="DD53" s="50"/>
    </row>
    <row r="54" spans="10:108" ht="15">
      <c r="L54" s="2325"/>
      <c r="M54" s="1395"/>
      <c r="N54" s="1007"/>
      <c r="O54" s="1396"/>
      <c r="P54" s="1007"/>
      <c r="Q54" s="42"/>
      <c r="R54" s="3"/>
      <c r="S54" s="50"/>
      <c r="AB54" s="50"/>
      <c r="BK54" s="3"/>
      <c r="BL54" s="3"/>
      <c r="BM54" s="49"/>
      <c r="BN54" s="3"/>
      <c r="DA54" s="3"/>
      <c r="DB54" s="3"/>
      <c r="DC54" s="3"/>
      <c r="DD54" s="50"/>
    </row>
    <row r="55" spans="10:108" ht="15">
      <c r="L55" s="2325"/>
      <c r="M55" s="338"/>
      <c r="N55" s="1007"/>
      <c r="O55" s="3"/>
      <c r="P55" s="1007"/>
      <c r="Q55" s="42"/>
      <c r="R55" s="3"/>
      <c r="S55" s="50"/>
      <c r="AB55" s="50"/>
      <c r="BK55" s="3"/>
      <c r="BL55" s="3"/>
      <c r="BM55" s="49"/>
      <c r="BN55" s="3"/>
      <c r="DA55" s="3"/>
      <c r="DB55" s="3"/>
      <c r="DC55" s="3"/>
      <c r="DD55" s="50"/>
    </row>
    <row r="56" spans="10:108" ht="15">
      <c r="L56" s="3097"/>
      <c r="M56" s="247"/>
      <c r="N56" s="41"/>
      <c r="O56" s="8"/>
      <c r="P56" s="41"/>
      <c r="Q56" s="41"/>
      <c r="R56" s="8"/>
      <c r="S56" s="54"/>
      <c r="AB56" s="50"/>
      <c r="BK56" s="3"/>
      <c r="BL56" s="3"/>
      <c r="BM56" s="49"/>
      <c r="BN56" s="3"/>
      <c r="DA56" s="3"/>
      <c r="DB56" s="3"/>
      <c r="DC56" s="3"/>
      <c r="DD56" s="50"/>
    </row>
    <row r="57" spans="10:108" ht="15.75" thickBot="1">
      <c r="L57" s="2336" t="s">
        <v>1178</v>
      </c>
      <c r="M57" s="2335">
        <f>SUM(M51:M56)</f>
        <v>8017.2853999999998</v>
      </c>
      <c r="N57" s="2335"/>
      <c r="O57" s="2335"/>
      <c r="P57" s="2335"/>
      <c r="Q57" s="2335"/>
      <c r="R57" s="2335"/>
      <c r="S57" s="2335"/>
      <c r="T57" s="2335"/>
      <c r="U57" s="2335"/>
      <c r="V57" s="2335"/>
      <c r="W57" s="2335"/>
      <c r="X57" s="2335"/>
      <c r="Y57" s="2335"/>
      <c r="Z57" s="2335"/>
      <c r="AA57" s="2335"/>
      <c r="AB57" s="2490"/>
      <c r="AC57" s="2335"/>
      <c r="AD57" s="2335"/>
      <c r="AE57" s="2335"/>
      <c r="AF57" s="2335"/>
      <c r="AG57" s="2335"/>
      <c r="AH57" s="2335"/>
      <c r="AI57" s="2335"/>
      <c r="AJ57" s="2335"/>
      <c r="AK57" s="2335"/>
      <c r="AL57" s="2335"/>
      <c r="AM57" s="2335"/>
      <c r="AN57" s="2335"/>
      <c r="AO57" s="2335"/>
      <c r="AP57" s="2335"/>
      <c r="AQ57" s="2335"/>
      <c r="AR57" s="2335"/>
      <c r="AS57" s="2335"/>
      <c r="AT57" s="2335"/>
      <c r="BB57" s="3"/>
      <c r="BK57" s="3"/>
      <c r="BL57" s="3"/>
      <c r="BM57" s="49"/>
      <c r="BN57" s="3"/>
      <c r="DA57" s="3"/>
      <c r="DB57" s="3"/>
      <c r="DC57" s="3"/>
      <c r="DD57" s="50"/>
    </row>
    <row r="58" spans="10:108" ht="13.5" thickTop="1">
      <c r="K58" s="3"/>
      <c r="L58" s="3"/>
      <c r="M58" s="3"/>
      <c r="N58" s="3"/>
      <c r="O58" s="3"/>
      <c r="P58" s="3"/>
      <c r="Q58" s="3"/>
      <c r="R58" s="3"/>
      <c r="S58" s="50"/>
      <c r="BM58" s="49"/>
      <c r="BN58" s="3"/>
      <c r="BO58" s="3"/>
      <c r="BP58" s="3"/>
      <c r="BQ58" s="42"/>
      <c r="BR58" s="42"/>
      <c r="BS58" s="42"/>
      <c r="BT58" s="42"/>
      <c r="BU58" s="42"/>
      <c r="BV58" s="3"/>
      <c r="BW58" s="50"/>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50"/>
    </row>
    <row r="59" spans="10:108">
      <c r="K59" s="3"/>
      <c r="L59" s="3"/>
      <c r="M59" s="3"/>
      <c r="N59" s="3"/>
      <c r="O59" s="3"/>
      <c r="P59" s="3"/>
      <c r="Q59" s="8"/>
      <c r="R59" s="8"/>
      <c r="S59" s="54"/>
      <c r="BM59" s="53"/>
      <c r="BN59" s="8"/>
      <c r="BO59" s="8"/>
      <c r="BP59" s="8"/>
      <c r="BQ59" s="41"/>
      <c r="BR59" s="41"/>
      <c r="BS59" s="41"/>
      <c r="BT59" s="41"/>
      <c r="BU59" s="41"/>
      <c r="BV59" s="8"/>
      <c r="BW59" s="54"/>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54"/>
    </row>
    <row r="60" spans="10:108">
      <c r="K60" s="3"/>
      <c r="L60" s="3"/>
      <c r="M60" s="3"/>
      <c r="N60" s="3"/>
      <c r="O60" s="3"/>
      <c r="P60" s="3"/>
      <c r="AV60" s="3"/>
      <c r="AW60" s="3"/>
      <c r="AX60" s="3"/>
      <c r="AY60" s="3"/>
      <c r="AZ60" s="3"/>
      <c r="BA60" s="3"/>
      <c r="BB60" s="3"/>
    </row>
    <row r="61" spans="10:108" ht="13.5" thickBot="1">
      <c r="J61" s="3"/>
      <c r="K61" s="3"/>
      <c r="L61" s="3"/>
      <c r="M61" s="3"/>
      <c r="N61" s="3"/>
      <c r="O61" s="3"/>
      <c r="P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row>
    <row r="62" spans="10:108">
      <c r="J62" s="2501"/>
      <c r="K62" s="2290"/>
      <c r="L62" s="2290"/>
      <c r="M62" s="2290"/>
      <c r="N62" s="2290"/>
      <c r="O62" s="2290"/>
      <c r="P62" s="2290"/>
      <c r="Q62" s="2290"/>
      <c r="R62" s="2290"/>
      <c r="S62" s="2290"/>
      <c r="T62" s="2290"/>
      <c r="U62" s="2290"/>
      <c r="V62" s="2290"/>
      <c r="W62" s="2290"/>
      <c r="X62" s="2290"/>
      <c r="Y62" s="2290"/>
      <c r="Z62" s="2290"/>
      <c r="AA62" s="2290"/>
      <c r="AB62" s="2290"/>
      <c r="AC62" s="2290"/>
      <c r="AD62" s="2290"/>
      <c r="AE62" s="2290"/>
      <c r="AF62" s="2290"/>
      <c r="AG62" s="2290"/>
      <c r="AH62" s="2290"/>
      <c r="AI62" s="2290"/>
      <c r="AJ62" s="2290"/>
      <c r="AK62" s="2290"/>
      <c r="AL62" s="2290"/>
      <c r="AM62" s="2290"/>
      <c r="AN62" s="2290"/>
      <c r="AO62" s="2290"/>
      <c r="AP62" s="2290"/>
      <c r="AQ62" s="2290"/>
      <c r="AR62" s="2290"/>
      <c r="AS62" s="2290"/>
      <c r="AT62" s="2290"/>
      <c r="AU62" s="2291"/>
      <c r="AV62" s="3"/>
      <c r="AW62" s="3"/>
      <c r="AX62" s="3"/>
      <c r="AY62" s="3"/>
      <c r="AZ62" s="3"/>
      <c r="BA62" s="3"/>
      <c r="BB62" s="3"/>
    </row>
    <row r="63" spans="10:108">
      <c r="J63" s="2491" t="s">
        <v>8378</v>
      </c>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2492"/>
      <c r="AV63" s="3"/>
      <c r="AW63" s="3"/>
      <c r="AX63" s="3"/>
      <c r="AY63" s="3"/>
      <c r="AZ63" s="3"/>
      <c r="BA63" s="3"/>
      <c r="BB63" s="3"/>
    </row>
    <row r="64" spans="10:108">
      <c r="J64" s="2493"/>
      <c r="K64" s="3"/>
      <c r="L64" s="3"/>
      <c r="M64" s="3"/>
      <c r="N64" s="34" t="s">
        <v>3204</v>
      </c>
      <c r="O64" s="235"/>
      <c r="P64" s="3"/>
      <c r="Q64" s="1102" t="s">
        <v>2274</v>
      </c>
      <c r="R64" s="3"/>
      <c r="S64" s="3"/>
      <c r="T64" s="1004"/>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2492"/>
      <c r="AV64" s="3"/>
      <c r="AW64" s="3"/>
      <c r="AX64" s="3"/>
      <c r="AY64" s="3"/>
      <c r="AZ64" s="3"/>
      <c r="BA64" s="3"/>
      <c r="BB64" s="3"/>
    </row>
    <row r="65" spans="10:59">
      <c r="J65" s="2494"/>
      <c r="K65" s="3"/>
      <c r="L65" s="3"/>
      <c r="M65" s="3"/>
      <c r="N65" s="35" t="s">
        <v>7210</v>
      </c>
      <c r="O65" s="35" t="s">
        <v>2275</v>
      </c>
      <c r="P65" s="35" t="s">
        <v>5811</v>
      </c>
      <c r="Q65" s="35" t="s">
        <v>2242</v>
      </c>
      <c r="R65" s="3"/>
      <c r="S65" s="3"/>
      <c r="T65" s="974" t="s">
        <v>2242</v>
      </c>
      <c r="U65" s="3"/>
      <c r="V65" s="3"/>
      <c r="W65" s="3"/>
      <c r="X65" s="3"/>
      <c r="Y65" s="3"/>
      <c r="Z65" s="3"/>
      <c r="AA65" s="3"/>
      <c r="AB65" s="3"/>
      <c r="AC65" s="3"/>
      <c r="AD65" s="3"/>
      <c r="AE65" s="3"/>
      <c r="AF65" s="35" t="s">
        <v>5540</v>
      </c>
      <c r="AG65" s="3"/>
      <c r="AH65" s="3"/>
      <c r="AI65" s="3"/>
      <c r="AJ65" s="3"/>
      <c r="AK65" s="3"/>
      <c r="AL65" s="3"/>
      <c r="AM65" s="3"/>
      <c r="AN65" s="3"/>
      <c r="AO65" s="3"/>
      <c r="AP65" s="3"/>
      <c r="AQ65" s="3"/>
      <c r="AR65" s="3"/>
      <c r="AS65" s="3"/>
      <c r="AT65" s="3"/>
      <c r="AU65" s="2492"/>
      <c r="AV65" s="3"/>
      <c r="AW65" s="3"/>
      <c r="AX65" s="3"/>
      <c r="AY65" s="3"/>
      <c r="AZ65" s="3"/>
      <c r="BA65" s="3"/>
      <c r="BB65" s="3"/>
    </row>
    <row r="66" spans="10:59">
      <c r="J66" s="2495"/>
      <c r="K66" s="2496" t="s">
        <v>5573</v>
      </c>
      <c r="L66" s="357"/>
      <c r="M66" s="357"/>
      <c r="N66" s="3"/>
      <c r="O66" s="3"/>
      <c r="P66" s="1349">
        <f>IF(Q66=0,0,+T66/Q66)</f>
        <v>0</v>
      </c>
      <c r="Q66" s="357">
        <v>0</v>
      </c>
      <c r="R66" s="3"/>
      <c r="S66" s="3"/>
      <c r="T66" s="775"/>
      <c r="U66" s="3"/>
      <c r="V66" s="3"/>
      <c r="W66" s="3"/>
      <c r="X66" s="3"/>
      <c r="Y66" s="3"/>
      <c r="Z66" s="3"/>
      <c r="AA66" s="437"/>
      <c r="AB66" s="437"/>
      <c r="AC66" s="437"/>
      <c r="AD66" s="437"/>
      <c r="AE66" s="437"/>
      <c r="AF66" s="3"/>
      <c r="AG66" s="3"/>
      <c r="AH66" s="3"/>
      <c r="AI66" s="3"/>
      <c r="AJ66" s="3"/>
      <c r="AK66" s="56"/>
      <c r="AL66" s="56"/>
      <c r="AM66" s="3"/>
      <c r="AN66" s="3"/>
      <c r="AO66" s="3"/>
      <c r="AP66" s="3"/>
      <c r="AQ66" s="3"/>
      <c r="AR66" s="3"/>
      <c r="AS66" s="3"/>
      <c r="AT66" s="3"/>
      <c r="AU66" s="2492"/>
      <c r="AV66" s="3"/>
      <c r="AW66" s="3"/>
      <c r="AX66" s="3"/>
      <c r="AY66" s="3"/>
      <c r="AZ66" s="3"/>
      <c r="BA66" s="3"/>
      <c r="BB66" s="3"/>
    </row>
    <row r="67" spans="10:59">
      <c r="J67" s="2497"/>
      <c r="K67" s="2496" t="s">
        <v>5572</v>
      </c>
      <c r="L67" s="463"/>
      <c r="M67" s="463"/>
      <c r="N67" s="3"/>
      <c r="O67" s="3"/>
      <c r="P67" s="2498">
        <f>+AF67/N69</f>
        <v>0</v>
      </c>
      <c r="Q67" s="775"/>
      <c r="R67" s="3"/>
      <c r="S67" s="3"/>
      <c r="T67" s="775"/>
      <c r="U67" s="3"/>
      <c r="V67" s="3"/>
      <c r="W67" s="3"/>
      <c r="X67" s="3"/>
      <c r="Y67" s="3"/>
      <c r="Z67" s="3"/>
      <c r="AA67" s="3"/>
      <c r="AB67" s="3"/>
      <c r="AC67" s="3"/>
      <c r="AD67" s="3"/>
      <c r="AE67" s="3"/>
      <c r="AF67" s="775"/>
      <c r="AG67" s="3"/>
      <c r="AH67" s="3"/>
      <c r="AI67" s="3"/>
      <c r="AJ67" s="3"/>
      <c r="AK67" s="3"/>
      <c r="AL67" s="3"/>
      <c r="AM67" s="3"/>
      <c r="AN67" s="3"/>
      <c r="AO67" s="3"/>
      <c r="AP67" s="3"/>
      <c r="AQ67" s="3"/>
      <c r="AR67" s="3"/>
      <c r="AS67" s="3"/>
      <c r="AT67" s="3"/>
      <c r="AU67" s="2492"/>
      <c r="AV67" s="3"/>
      <c r="AW67" s="3"/>
      <c r="AX67" s="3"/>
      <c r="AY67" s="3"/>
      <c r="AZ67" s="3"/>
      <c r="BA67" s="3"/>
      <c r="BB67" s="3"/>
    </row>
    <row r="68" spans="10:59">
      <c r="J68" s="2497"/>
      <c r="K68" s="2496" t="s">
        <v>5574</v>
      </c>
      <c r="L68" s="463"/>
      <c r="M68" s="463"/>
      <c r="N68" s="3"/>
      <c r="O68" s="484">
        <f>+Generation!$K$93</f>
        <v>141194.79659285455</v>
      </c>
      <c r="P68" s="3084">
        <f>+O68/N69</f>
        <v>3.688190066264814E-2</v>
      </c>
      <c r="Q68" s="375"/>
      <c r="R68" s="3"/>
      <c r="S68" s="3"/>
      <c r="T68" s="775"/>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2492"/>
      <c r="AV68" s="3"/>
      <c r="AW68" s="3"/>
      <c r="AX68" s="3"/>
      <c r="AY68" s="3"/>
      <c r="AZ68" s="3"/>
      <c r="BA68" s="3"/>
      <c r="BB68" s="3"/>
    </row>
    <row r="69" spans="10:59">
      <c r="J69" s="2497"/>
      <c r="K69" s="2496"/>
      <c r="L69" s="463"/>
      <c r="M69" s="463"/>
      <c r="N69" s="484">
        <f>+Generation!$K$99</f>
        <v>3828295.018858626</v>
      </c>
      <c r="O69" s="2498"/>
      <c r="P69" s="1327">
        <f>1-P68-P67-P66</f>
        <v>0.96311809933735182</v>
      </c>
      <c r="Q69" s="775"/>
      <c r="R69" s="3"/>
      <c r="S69" s="3"/>
      <c r="T69" s="775"/>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2492"/>
      <c r="AV69" s="3"/>
      <c r="AW69" s="3"/>
      <c r="AX69" s="3"/>
      <c r="AY69" s="3"/>
      <c r="AZ69" s="3"/>
      <c r="BA69" s="3"/>
      <c r="BB69" s="3"/>
    </row>
    <row r="70" spans="10:59">
      <c r="J70" s="2497"/>
      <c r="K70" s="2496" t="s">
        <v>8758</v>
      </c>
      <c r="L70" s="3"/>
      <c r="M70" s="3"/>
      <c r="N70" s="3"/>
      <c r="O70" s="2498"/>
      <c r="P70" s="3"/>
      <c r="Q70" s="775"/>
      <c r="R70" s="3"/>
      <c r="S70" s="3"/>
      <c r="T70" s="775"/>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2492"/>
      <c r="AV70" s="3"/>
      <c r="AW70" s="3"/>
      <c r="AX70" s="3"/>
      <c r="AY70" s="3"/>
      <c r="AZ70" s="3"/>
      <c r="BA70" s="3"/>
      <c r="BB70" s="3"/>
    </row>
    <row r="71" spans="10:59">
      <c r="J71" s="2497"/>
      <c r="K71" s="2496" t="s">
        <v>8759</v>
      </c>
      <c r="L71" s="3"/>
      <c r="M71" s="3"/>
      <c r="N71" s="775"/>
      <c r="O71" s="3"/>
      <c r="P71" s="629"/>
      <c r="Q71" s="375"/>
      <c r="R71" s="3"/>
      <c r="S71" s="3"/>
      <c r="T71" s="375"/>
      <c r="U71" s="3"/>
      <c r="V71" s="3"/>
      <c r="W71" s="3"/>
      <c r="X71" s="3"/>
      <c r="Y71" s="3"/>
      <c r="Z71" s="3"/>
      <c r="AA71" s="3"/>
      <c r="AB71" s="3"/>
      <c r="AC71" s="3"/>
      <c r="AD71" s="3"/>
      <c r="AE71" s="3"/>
      <c r="AF71" s="775"/>
      <c r="AG71" s="3"/>
      <c r="AH71" s="3"/>
      <c r="AI71" s="3"/>
      <c r="AJ71" s="3"/>
      <c r="AK71" s="3"/>
      <c r="AL71" s="3"/>
      <c r="AM71" s="3"/>
      <c r="AN71" s="3"/>
      <c r="AO71" s="3"/>
      <c r="AP71" s="3"/>
      <c r="AQ71" s="3"/>
      <c r="AR71" s="3"/>
      <c r="AS71" s="3"/>
      <c r="AT71" s="3"/>
      <c r="AU71" s="2492"/>
      <c r="AV71" s="3"/>
      <c r="AW71" s="3"/>
      <c r="AX71" s="3"/>
      <c r="AY71" s="3"/>
      <c r="AZ71" s="3"/>
      <c r="BA71" s="3"/>
      <c r="BB71" s="3"/>
    </row>
    <row r="72" spans="10:59">
      <c r="J72" s="2497"/>
      <c r="K72" s="2496" t="s">
        <v>2273</v>
      </c>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2492"/>
      <c r="AV72" s="3"/>
      <c r="AW72" s="3"/>
      <c r="AX72" s="3"/>
      <c r="AY72" s="3"/>
      <c r="AZ72" s="3"/>
      <c r="BA72" s="3"/>
      <c r="BB72" s="3"/>
    </row>
    <row r="73" spans="10:59" ht="13.5" thickBot="1">
      <c r="J73" s="2499"/>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500"/>
      <c r="AV73" s="3"/>
      <c r="AW73" s="3"/>
      <c r="AX73" s="3"/>
      <c r="AY73" s="3"/>
      <c r="AZ73" s="3"/>
      <c r="BA73" s="3"/>
      <c r="BB73" s="3"/>
      <c r="BC73" s="3"/>
      <c r="BD73" s="3"/>
      <c r="BE73" s="3"/>
      <c r="BF73" s="3"/>
    </row>
    <row r="74" spans="10:59">
      <c r="J74" s="132"/>
      <c r="K74" s="345"/>
      <c r="P74" s="311"/>
      <c r="Q74" s="311"/>
      <c r="R74" s="346"/>
      <c r="AV74" s="3"/>
      <c r="AW74" s="3"/>
      <c r="AX74" s="3"/>
      <c r="AY74" s="3"/>
      <c r="AZ74" s="3"/>
      <c r="BA74" s="3"/>
      <c r="BB74" s="3"/>
      <c r="BC74" s="3"/>
      <c r="BD74" s="3"/>
      <c r="BE74" s="3"/>
      <c r="BF74" s="3"/>
    </row>
    <row r="75" spans="10:59">
      <c r="J75" s="132"/>
      <c r="BC75" s="8"/>
      <c r="BD75" s="8"/>
      <c r="BE75" s="8"/>
      <c r="BF75" s="8"/>
    </row>
    <row r="76" spans="10:59">
      <c r="J76" s="1052" t="s">
        <v>3205</v>
      </c>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3"/>
      <c r="BD76" s="3"/>
      <c r="BE76" s="3"/>
      <c r="BF76" s="3"/>
      <c r="BG76" s="3"/>
    </row>
    <row r="77" spans="10:59">
      <c r="J77" s="984" t="s">
        <v>8811</v>
      </c>
      <c r="K77" s="3"/>
      <c r="L77" s="3"/>
      <c r="M77" s="3"/>
      <c r="N77" s="3423"/>
      <c r="O77" s="3423"/>
      <c r="P77" s="3423"/>
      <c r="Q77" s="3423"/>
      <c r="R77" s="3423"/>
      <c r="S77" s="3423"/>
      <c r="T77" s="235"/>
      <c r="U77" s="235"/>
      <c r="V77" s="235"/>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row>
    <row r="78" spans="10:59">
      <c r="J78" s="1659" t="str">
        <f>PERIOD</f>
        <v>FOR THE FORECAST PERIOD ENDING 12/31/09</v>
      </c>
      <c r="K78" s="8"/>
      <c r="L78" s="8"/>
      <c r="M78" s="8"/>
      <c r="N78" s="3422"/>
      <c r="O78" s="3422"/>
      <c r="P78" s="3422"/>
      <c r="Q78" s="3422"/>
      <c r="R78" s="3422"/>
      <c r="S78" s="3422"/>
      <c r="T78" s="3422"/>
      <c r="U78" s="3422"/>
      <c r="V78" s="3422"/>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3"/>
    </row>
    <row r="79" spans="10:59">
      <c r="J79" s="982"/>
      <c r="K79" s="3"/>
      <c r="L79" s="3"/>
      <c r="M79" s="3"/>
      <c r="N79" s="118"/>
      <c r="O79" s="119"/>
      <c r="P79" s="120"/>
      <c r="Q79" s="3410"/>
      <c r="R79" s="3411"/>
      <c r="S79" s="3412"/>
      <c r="T79" s="3413"/>
      <c r="U79" s="3414"/>
      <c r="V79" s="3415"/>
      <c r="W79" s="101"/>
      <c r="X79" s="56"/>
      <c r="Y79" s="102"/>
      <c r="Z79" s="101"/>
      <c r="AA79" s="56"/>
      <c r="AB79" s="102"/>
      <c r="AC79" s="101" t="s">
        <v>2243</v>
      </c>
      <c r="AD79" s="56"/>
      <c r="AE79" s="102"/>
      <c r="AF79" s="101"/>
      <c r="AG79" s="56" t="s">
        <v>8812</v>
      </c>
      <c r="AH79" s="102"/>
      <c r="AI79" s="400" t="s">
        <v>9479</v>
      </c>
      <c r="AJ79" s="339"/>
      <c r="AK79" s="401"/>
      <c r="AL79" s="400" t="s">
        <v>5800</v>
      </c>
      <c r="AM79" s="339"/>
      <c r="AN79" s="401"/>
      <c r="AO79" s="400" t="s">
        <v>5686</v>
      </c>
      <c r="AP79" s="339"/>
      <c r="AQ79" s="401"/>
      <c r="AR79" s="400" t="s">
        <v>5687</v>
      </c>
      <c r="AS79" s="339"/>
      <c r="AT79" s="401"/>
      <c r="AU79" s="339" t="s">
        <v>8812</v>
      </c>
      <c r="AV79" s="339"/>
      <c r="AW79" s="401"/>
      <c r="AX79" s="101"/>
      <c r="AY79" s="56" t="s">
        <v>8812</v>
      </c>
      <c r="AZ79" s="102"/>
      <c r="BA79" s="1050" t="s">
        <v>5930</v>
      </c>
      <c r="BB79" s="1510"/>
      <c r="BC79" s="1511"/>
      <c r="BD79" s="118" t="s">
        <v>5932</v>
      </c>
      <c r="BE79" s="119"/>
      <c r="BF79" s="120"/>
    </row>
    <row r="80" spans="10:59">
      <c r="J80" s="982"/>
      <c r="K80" s="3"/>
      <c r="L80" s="3"/>
      <c r="M80" s="3"/>
      <c r="N80" s="3416" t="s">
        <v>6643</v>
      </c>
      <c r="O80" s="3417"/>
      <c r="P80" s="3418"/>
      <c r="Q80" s="347" t="s">
        <v>2239</v>
      </c>
      <c r="R80" s="348"/>
      <c r="S80" s="349"/>
      <c r="T80" s="418" t="s">
        <v>2240</v>
      </c>
      <c r="U80" s="419"/>
      <c r="V80" s="420"/>
      <c r="W80" s="101" t="s">
        <v>10017</v>
      </c>
      <c r="X80" s="56"/>
      <c r="Y80" s="102"/>
      <c r="Z80" s="101" t="s">
        <v>2241</v>
      </c>
      <c r="AA80" s="56"/>
      <c r="AB80" s="102"/>
      <c r="AC80" s="101"/>
      <c r="AD80" s="56" t="s">
        <v>2242</v>
      </c>
      <c r="AE80" s="102"/>
      <c r="AF80" s="101" t="s">
        <v>6537</v>
      </c>
      <c r="AG80" s="56"/>
      <c r="AH80" s="102"/>
      <c r="AI80" s="400" t="s">
        <v>5799</v>
      </c>
      <c r="AJ80" s="339"/>
      <c r="AK80" s="401"/>
      <c r="AL80" s="400" t="s">
        <v>5801</v>
      </c>
      <c r="AM80" s="339"/>
      <c r="AN80" s="401"/>
      <c r="AO80" s="400" t="s">
        <v>3705</v>
      </c>
      <c r="AP80" s="339"/>
      <c r="AQ80" s="401"/>
      <c r="AR80" s="400" t="s">
        <v>3706</v>
      </c>
      <c r="AS80" s="339"/>
      <c r="AT80" s="401"/>
      <c r="AU80" s="339" t="s">
        <v>7531</v>
      </c>
      <c r="AV80" s="339"/>
      <c r="AW80" s="401"/>
      <c r="AX80" s="101"/>
      <c r="AY80" s="56" t="s">
        <v>9202</v>
      </c>
      <c r="AZ80" s="102"/>
      <c r="BA80" s="1050" t="s">
        <v>2147</v>
      </c>
      <c r="BB80" s="1510"/>
      <c r="BC80" s="1511"/>
      <c r="BD80" s="118" t="s">
        <v>5931</v>
      </c>
      <c r="BE80" s="119"/>
      <c r="BF80" s="120"/>
    </row>
    <row r="81" spans="1:73">
      <c r="A81" s="1594" t="s">
        <v>9318</v>
      </c>
      <c r="J81" s="982"/>
      <c r="K81" s="3"/>
      <c r="L81" s="3"/>
      <c r="M81" s="3"/>
      <c r="N81" s="121"/>
      <c r="O81" s="128" t="s">
        <v>6603</v>
      </c>
      <c r="P81" s="123"/>
      <c r="Q81" s="265"/>
      <c r="R81" s="264" t="s">
        <v>9449</v>
      </c>
      <c r="S81" s="266"/>
      <c r="T81" s="421"/>
      <c r="U81" s="422" t="s">
        <v>3664</v>
      </c>
      <c r="V81" s="423"/>
      <c r="W81" s="103" t="s">
        <v>10018</v>
      </c>
      <c r="X81" s="62"/>
      <c r="Y81" s="104"/>
      <c r="Z81" s="103"/>
      <c r="AA81" s="62" t="s">
        <v>2380</v>
      </c>
      <c r="AB81" s="104"/>
      <c r="AC81" s="103"/>
      <c r="AD81" s="62" t="s">
        <v>2381</v>
      </c>
      <c r="AE81" s="104"/>
      <c r="AF81" s="103" t="s">
        <v>11680</v>
      </c>
      <c r="AG81" s="62"/>
      <c r="AH81" s="104"/>
      <c r="AI81" s="103" t="s">
        <v>8748</v>
      </c>
      <c r="AJ81" s="62"/>
      <c r="AK81" s="104"/>
      <c r="AL81" s="103"/>
      <c r="AM81" s="62" t="s">
        <v>8749</v>
      </c>
      <c r="AN81" s="104"/>
      <c r="AO81" s="103"/>
      <c r="AP81" s="62" t="s">
        <v>8750</v>
      </c>
      <c r="AQ81" s="104"/>
      <c r="AR81" s="172" t="s">
        <v>5688</v>
      </c>
      <c r="AS81" s="143"/>
      <c r="AT81" s="402"/>
      <c r="AU81" s="103" t="s">
        <v>11681</v>
      </c>
      <c r="AV81" s="62"/>
      <c r="AW81" s="104"/>
      <c r="AX81" s="103" t="s">
        <v>11682</v>
      </c>
      <c r="AY81" s="62"/>
      <c r="AZ81" s="104"/>
      <c r="BA81" s="265" t="s">
        <v>2146</v>
      </c>
      <c r="BB81" s="1177"/>
      <c r="BC81" s="266"/>
      <c r="BD81" s="121"/>
      <c r="BE81" s="122" t="s">
        <v>11683</v>
      </c>
      <c r="BF81" s="123"/>
      <c r="BH81" s="1"/>
    </row>
    <row r="82" spans="1:73">
      <c r="E82" s="112"/>
      <c r="F82" s="112"/>
      <c r="G82" s="112"/>
      <c r="H82" s="112"/>
      <c r="J82" s="984"/>
      <c r="K82" s="56"/>
      <c r="L82" s="56"/>
      <c r="M82" s="56"/>
      <c r="N82" s="101"/>
      <c r="O82" s="56"/>
      <c r="P82" s="102"/>
      <c r="Q82" s="101"/>
      <c r="R82" s="56"/>
      <c r="S82" s="102"/>
      <c r="T82" s="101"/>
      <c r="U82" s="56"/>
      <c r="V82" s="102"/>
      <c r="W82" s="101"/>
      <c r="X82" s="56"/>
      <c r="Y82" s="102"/>
      <c r="Z82" s="101"/>
      <c r="AA82" s="56"/>
      <c r="AB82" s="102"/>
      <c r="AC82" s="101"/>
      <c r="AD82" s="56"/>
      <c r="AE82" s="102"/>
      <c r="AF82" s="101"/>
      <c r="AG82" s="56"/>
      <c r="AH82" s="102"/>
      <c r="AI82" s="101"/>
      <c r="AJ82" s="56"/>
      <c r="AK82" s="102"/>
      <c r="AL82" s="101"/>
      <c r="AM82" s="56"/>
      <c r="AN82" s="102"/>
      <c r="AO82" s="101"/>
      <c r="AP82" s="56"/>
      <c r="AQ82" s="102"/>
      <c r="AR82" s="101"/>
      <c r="AS82" s="56"/>
      <c r="AT82" s="102"/>
      <c r="AU82" s="101"/>
      <c r="AV82" s="56"/>
      <c r="AW82" s="102"/>
      <c r="AX82" s="101"/>
      <c r="AY82" s="56"/>
      <c r="AZ82" s="102"/>
      <c r="BA82" s="1050"/>
      <c r="BB82" s="1510"/>
      <c r="BC82" s="1511"/>
      <c r="BD82" s="118"/>
      <c r="BE82" s="119"/>
      <c r="BF82" s="120"/>
      <c r="BJ82" s="319"/>
    </row>
    <row r="83" spans="1:73">
      <c r="A83" s="2047" t="s">
        <v>5455</v>
      </c>
      <c r="B83" s="398"/>
      <c r="C83" s="398"/>
      <c r="D83" s="112"/>
      <c r="E83" s="112" t="s">
        <v>6094</v>
      </c>
      <c r="J83" s="111" t="s">
        <v>10137</v>
      </c>
      <c r="K83" s="56"/>
      <c r="L83" s="56"/>
      <c r="M83" s="56"/>
      <c r="N83" s="111" t="s">
        <v>3204</v>
      </c>
      <c r="O83" s="112" t="s">
        <v>8754</v>
      </c>
      <c r="P83" s="113" t="s">
        <v>496</v>
      </c>
      <c r="Q83" s="111" t="s">
        <v>3204</v>
      </c>
      <c r="R83" s="112" t="s">
        <v>8754</v>
      </c>
      <c r="S83" s="113" t="s">
        <v>496</v>
      </c>
      <c r="T83" s="111" t="s">
        <v>3204</v>
      </c>
      <c r="U83" s="112" t="s">
        <v>8754</v>
      </c>
      <c r="V83" s="113" t="s">
        <v>496</v>
      </c>
      <c r="W83" s="111" t="s">
        <v>3204</v>
      </c>
      <c r="X83" s="112" t="s">
        <v>8754</v>
      </c>
      <c r="Y83" s="113" t="s">
        <v>496</v>
      </c>
      <c r="Z83" s="111" t="s">
        <v>3204</v>
      </c>
      <c r="AA83" s="112" t="s">
        <v>8754</v>
      </c>
      <c r="AB83" s="113" t="s">
        <v>496</v>
      </c>
      <c r="AC83" s="111" t="s">
        <v>3204</v>
      </c>
      <c r="AD83" s="112" t="s">
        <v>8754</v>
      </c>
      <c r="AE83" s="113" t="s">
        <v>496</v>
      </c>
      <c r="AF83" s="111" t="s">
        <v>3204</v>
      </c>
      <c r="AG83" s="112" t="s">
        <v>8754</v>
      </c>
      <c r="AH83" s="113" t="s">
        <v>496</v>
      </c>
      <c r="AI83" s="111" t="s">
        <v>3204</v>
      </c>
      <c r="AJ83" s="112" t="s">
        <v>8754</v>
      </c>
      <c r="AK83" s="113" t="s">
        <v>496</v>
      </c>
      <c r="AL83" s="111" t="s">
        <v>3204</v>
      </c>
      <c r="AM83" s="112" t="s">
        <v>8754</v>
      </c>
      <c r="AN83" s="113" t="s">
        <v>496</v>
      </c>
      <c r="AO83" s="111" t="s">
        <v>3204</v>
      </c>
      <c r="AP83" s="112" t="s">
        <v>8754</v>
      </c>
      <c r="AQ83" s="113" t="s">
        <v>496</v>
      </c>
      <c r="AR83" s="111" t="s">
        <v>3204</v>
      </c>
      <c r="AS83" s="112" t="s">
        <v>8754</v>
      </c>
      <c r="AT83" s="113" t="s">
        <v>496</v>
      </c>
      <c r="AU83" s="111" t="s">
        <v>3204</v>
      </c>
      <c r="AV83" s="112" t="s">
        <v>8754</v>
      </c>
      <c r="AW83" s="113" t="s">
        <v>496</v>
      </c>
      <c r="AX83" s="111" t="s">
        <v>3204</v>
      </c>
      <c r="AY83" s="112" t="s">
        <v>8754</v>
      </c>
      <c r="AZ83" s="113" t="s">
        <v>496</v>
      </c>
      <c r="BA83" s="1489" t="s">
        <v>3204</v>
      </c>
      <c r="BB83" s="1148" t="s">
        <v>8754</v>
      </c>
      <c r="BC83" s="232" t="s">
        <v>496</v>
      </c>
      <c r="BD83" s="124" t="s">
        <v>3204</v>
      </c>
      <c r="BE83" s="125" t="s">
        <v>8754</v>
      </c>
      <c r="BF83" s="126" t="s">
        <v>496</v>
      </c>
    </row>
    <row r="84" spans="1:73">
      <c r="D84" s="112"/>
      <c r="E84" s="112" t="s">
        <v>6095</v>
      </c>
      <c r="F84" s="112" t="s">
        <v>3204</v>
      </c>
      <c r="G84" s="112" t="s">
        <v>1558</v>
      </c>
      <c r="H84" s="112"/>
      <c r="J84" s="111" t="s">
        <v>8379</v>
      </c>
      <c r="K84" s="112" t="s">
        <v>6502</v>
      </c>
      <c r="L84" s="112" t="s">
        <v>2447</v>
      </c>
      <c r="M84" s="112" t="s">
        <v>11190</v>
      </c>
      <c r="N84" s="109" t="s">
        <v>6503</v>
      </c>
      <c r="O84" s="11" t="s">
        <v>6503</v>
      </c>
      <c r="P84" s="110" t="s">
        <v>6503</v>
      </c>
      <c r="Q84" s="109" t="s">
        <v>6503</v>
      </c>
      <c r="R84" s="11" t="s">
        <v>6503</v>
      </c>
      <c r="S84" s="110" t="s">
        <v>6503</v>
      </c>
      <c r="T84" s="109" t="s">
        <v>6503</v>
      </c>
      <c r="U84" s="11" t="s">
        <v>6503</v>
      </c>
      <c r="V84" s="110" t="s">
        <v>6503</v>
      </c>
      <c r="W84" s="109" t="s">
        <v>6503</v>
      </c>
      <c r="X84" s="11" t="s">
        <v>6503</v>
      </c>
      <c r="Y84" s="110" t="s">
        <v>6503</v>
      </c>
      <c r="Z84" s="109" t="s">
        <v>6503</v>
      </c>
      <c r="AA84" s="11" t="s">
        <v>6503</v>
      </c>
      <c r="AB84" s="110" t="s">
        <v>6503</v>
      </c>
      <c r="AC84" s="109" t="s">
        <v>6503</v>
      </c>
      <c r="AD84" s="11" t="s">
        <v>6503</v>
      </c>
      <c r="AE84" s="110" t="s">
        <v>6503</v>
      </c>
      <c r="AF84" s="109" t="s">
        <v>6503</v>
      </c>
      <c r="AG84" s="11" t="s">
        <v>6503</v>
      </c>
      <c r="AH84" s="110" t="s">
        <v>6503</v>
      </c>
      <c r="AI84" s="109" t="s">
        <v>6503</v>
      </c>
      <c r="AJ84" s="11" t="s">
        <v>6503</v>
      </c>
      <c r="AK84" s="110" t="s">
        <v>6503</v>
      </c>
      <c r="AL84" s="109" t="s">
        <v>6503</v>
      </c>
      <c r="AM84" s="11" t="s">
        <v>6503</v>
      </c>
      <c r="AN84" s="110" t="s">
        <v>6503</v>
      </c>
      <c r="AO84" s="109" t="s">
        <v>6503</v>
      </c>
      <c r="AP84" s="11" t="s">
        <v>6503</v>
      </c>
      <c r="AQ84" s="110" t="s">
        <v>6503</v>
      </c>
      <c r="AR84" s="109" t="s">
        <v>6503</v>
      </c>
      <c r="AS84" s="11" t="s">
        <v>6503</v>
      </c>
      <c r="AT84" s="110" t="s">
        <v>6503</v>
      </c>
      <c r="AU84" s="109" t="s">
        <v>6503</v>
      </c>
      <c r="AV84" s="11" t="s">
        <v>6503</v>
      </c>
      <c r="AW84" s="110" t="s">
        <v>6503</v>
      </c>
      <c r="AX84" s="109" t="s">
        <v>6503</v>
      </c>
      <c r="AY84" s="11" t="s">
        <v>6503</v>
      </c>
      <c r="AZ84" s="110" t="s">
        <v>6503</v>
      </c>
      <c r="BA84" s="1154" t="s">
        <v>6503</v>
      </c>
      <c r="BB84" s="264" t="s">
        <v>6503</v>
      </c>
      <c r="BC84" s="231" t="s">
        <v>6503</v>
      </c>
      <c r="BD84" s="127" t="s">
        <v>6503</v>
      </c>
      <c r="BE84" s="128" t="s">
        <v>6503</v>
      </c>
      <c r="BF84" s="129" t="s">
        <v>6503</v>
      </c>
    </row>
    <row r="85" spans="1:73">
      <c r="C85" s="2948" t="s">
        <v>9941</v>
      </c>
      <c r="D85" s="11" t="s">
        <v>6093</v>
      </c>
      <c r="E85" s="11" t="s">
        <v>6096</v>
      </c>
      <c r="F85" s="11" t="s">
        <v>7210</v>
      </c>
      <c r="G85" s="11" t="s">
        <v>1557</v>
      </c>
      <c r="H85" s="112"/>
      <c r="J85" s="982"/>
      <c r="K85" s="3"/>
      <c r="L85" s="3"/>
      <c r="M85" s="3"/>
      <c r="N85" s="49"/>
      <c r="O85" s="3"/>
      <c r="P85" s="50"/>
      <c r="Q85" s="49"/>
      <c r="R85" s="3"/>
      <c r="S85" s="50"/>
      <c r="T85" s="49"/>
      <c r="U85" s="3"/>
      <c r="V85" s="50"/>
      <c r="W85" s="49"/>
      <c r="X85" s="3"/>
      <c r="Y85" s="50"/>
      <c r="Z85" s="49"/>
      <c r="AA85" s="3"/>
      <c r="AB85" s="50"/>
      <c r="AC85" s="49"/>
      <c r="AD85" s="3"/>
      <c r="AE85" s="50"/>
      <c r="AF85" s="49"/>
      <c r="AG85" s="3"/>
      <c r="AH85" s="50"/>
      <c r="AI85" s="49"/>
      <c r="AJ85" s="3"/>
      <c r="AK85" s="50"/>
      <c r="AL85" s="49"/>
      <c r="AM85" s="3"/>
      <c r="AN85" s="50"/>
      <c r="AO85" s="49"/>
      <c r="AP85" s="3"/>
      <c r="AQ85" s="50"/>
      <c r="AR85" s="49"/>
      <c r="AS85" s="3"/>
      <c r="AT85" s="50"/>
      <c r="AU85" s="49"/>
      <c r="AV85" s="3"/>
      <c r="AW85" s="50"/>
      <c r="AX85" s="49"/>
      <c r="AY85" s="3"/>
      <c r="AZ85" s="50"/>
      <c r="BA85" s="1145"/>
      <c r="BB85" s="487"/>
      <c r="BC85" s="1146"/>
      <c r="BD85" s="130"/>
      <c r="BE85" s="80"/>
      <c r="BF85" s="81"/>
    </row>
    <row r="86" spans="1:73">
      <c r="J86" s="738">
        <v>1</v>
      </c>
      <c r="K86" s="3"/>
      <c r="L86" s="1129" t="s">
        <v>6097</v>
      </c>
      <c r="M86" s="3"/>
      <c r="N86" s="49"/>
      <c r="O86" s="3"/>
      <c r="P86" s="50"/>
      <c r="Q86" s="49"/>
      <c r="R86" s="3"/>
      <c r="S86" s="50"/>
      <c r="T86" s="49"/>
      <c r="U86" s="3"/>
      <c r="V86" s="50"/>
      <c r="W86" s="49"/>
      <c r="X86" s="3"/>
      <c r="Y86" s="50"/>
      <c r="Z86" s="49"/>
      <c r="AA86" s="3"/>
      <c r="AB86" s="50"/>
      <c r="AC86" s="49"/>
      <c r="AD86" s="3"/>
      <c r="AE86" s="50"/>
      <c r="AF86" s="49"/>
      <c r="AG86" s="3"/>
      <c r="AH86" s="50"/>
      <c r="AI86" s="49"/>
      <c r="AJ86" s="3"/>
      <c r="AK86" s="50"/>
      <c r="AL86" s="49"/>
      <c r="AM86" s="3"/>
      <c r="AN86" s="50"/>
      <c r="AO86" s="49"/>
      <c r="AP86" s="3"/>
      <c r="AQ86" s="50"/>
      <c r="AR86" s="49"/>
      <c r="AS86" s="3"/>
      <c r="AT86" s="50"/>
      <c r="AU86" s="49"/>
      <c r="AV86" s="3"/>
      <c r="AW86" s="50"/>
      <c r="AX86" s="49"/>
      <c r="AY86" s="3"/>
      <c r="AZ86" s="50"/>
      <c r="BA86" s="1145"/>
      <c r="BB86" s="487"/>
      <c r="BC86" s="1146"/>
      <c r="BD86" s="130"/>
      <c r="BE86" s="80"/>
      <c r="BF86" s="81"/>
    </row>
    <row r="87" spans="1:73">
      <c r="B87">
        <v>500</v>
      </c>
      <c r="D87" s="1565">
        <f>VLOOKUP(B87,Data,ColNumber,FALSE)/1000</f>
        <v>6000.1790000000001</v>
      </c>
      <c r="E87" s="357">
        <f>-SUMIF($A$25:$A$34,$B87,$B$25:$B$34)/1000-SUMIF($B$43:$B$44,$B87,$C$43:$C$44)/1000</f>
        <v>0</v>
      </c>
      <c r="F87" s="375">
        <f>+D87+E87</f>
        <v>6000.1790000000001</v>
      </c>
      <c r="G87" s="375"/>
      <c r="H87" s="375"/>
      <c r="J87" s="89">
        <f>+J86+1</f>
        <v>2</v>
      </c>
      <c r="K87" s="235" t="s">
        <v>6589</v>
      </c>
      <c r="L87" s="3" t="s">
        <v>6098</v>
      </c>
      <c r="M87" s="3" t="s">
        <v>7746</v>
      </c>
      <c r="N87" s="1500">
        <f t="shared" ref="N87:N92" si="0">+F87</f>
        <v>6000.1790000000001</v>
      </c>
      <c r="O87" s="74">
        <f>+N87</f>
        <v>6000.1790000000001</v>
      </c>
      <c r="P87" s="90">
        <v>0</v>
      </c>
      <c r="Q87" s="364">
        <v>0</v>
      </c>
      <c r="R87" s="74">
        <f>+Q87</f>
        <v>0</v>
      </c>
      <c r="S87" s="90">
        <v>0</v>
      </c>
      <c r="T87" s="364">
        <v>0</v>
      </c>
      <c r="U87" s="74">
        <f>+T87</f>
        <v>0</v>
      </c>
      <c r="V87" s="90">
        <v>0</v>
      </c>
      <c r="W87" s="368">
        <f t="shared" ref="W87:W92" si="1">+X87+Y87</f>
        <v>0</v>
      </c>
      <c r="X87" s="74">
        <f t="shared" ref="X87:X92" si="2">+U87*$P$66</f>
        <v>0</v>
      </c>
      <c r="Y87" s="90">
        <f>+V87*Generation!$M$106</f>
        <v>0</v>
      </c>
      <c r="Z87" s="368">
        <f t="shared" ref="Z87:Z92" si="3">+AA87+AB87</f>
        <v>6000.1790000000001</v>
      </c>
      <c r="AA87" s="74">
        <f t="shared" ref="AA87:AA92" si="4">+O87-X87</f>
        <v>6000.1790000000001</v>
      </c>
      <c r="AB87" s="90">
        <f t="shared" ref="AB87:AB92" si="5">+P87-Y87</f>
        <v>0</v>
      </c>
      <c r="AC87" s="368">
        <f t="shared" ref="AC87:AC92" si="6">+AD87+AE87</f>
        <v>0</v>
      </c>
      <c r="AD87" s="74">
        <f>+R87-X87</f>
        <v>0</v>
      </c>
      <c r="AE87" s="90">
        <f>+S87-Y87</f>
        <v>0</v>
      </c>
      <c r="AF87" s="368">
        <f t="shared" ref="AF87:AF92" si="7">+AG87+AH87</f>
        <v>0</v>
      </c>
      <c r="AG87" s="74">
        <f t="shared" ref="AG87:AG92" si="8">+AA87*$P$67</f>
        <v>0</v>
      </c>
      <c r="AH87" s="90">
        <f>+AB87*Generation!$M$108</f>
        <v>0</v>
      </c>
      <c r="AI87" s="368">
        <f t="shared" ref="AI87:AI92" si="9">+AJ87+AK87</f>
        <v>6000.1790000000001</v>
      </c>
      <c r="AJ87" s="74">
        <f t="shared" ref="AJ87:AJ92" si="10">+O87-X87-AG87</f>
        <v>6000.1790000000001</v>
      </c>
      <c r="AK87" s="90">
        <f t="shared" ref="AK87:AK92" si="11">+P87-Y87-AH87</f>
        <v>0</v>
      </c>
      <c r="AL87" s="368">
        <f t="shared" ref="AL87:AL92" si="12">+AM87+AN87</f>
        <v>0</v>
      </c>
      <c r="AM87" s="74">
        <f t="shared" ref="AM87:AN92" si="13">+R87-X87-AG87</f>
        <v>0</v>
      </c>
      <c r="AN87" s="90">
        <f t="shared" si="13"/>
        <v>0</v>
      </c>
      <c r="AO87" s="368">
        <f t="shared" ref="AO87:AO92" si="14">+AP87+AQ87</f>
        <v>6000.1790000000001</v>
      </c>
      <c r="AP87" s="74">
        <f>+O87-R87</f>
        <v>6000.1790000000001</v>
      </c>
      <c r="AQ87" s="90">
        <f>+P87-S87</f>
        <v>0</v>
      </c>
      <c r="AR87" s="368">
        <f t="shared" ref="AR87:AR92" si="15">+AS87+AT87</f>
        <v>6000.1790000000001</v>
      </c>
      <c r="AS87" s="74">
        <f t="shared" ref="AS87:AT92" si="16">+AP87-X87-AG87</f>
        <v>6000.1790000000001</v>
      </c>
      <c r="AT87" s="90">
        <f t="shared" si="16"/>
        <v>0</v>
      </c>
      <c r="AU87" s="368">
        <f t="shared" ref="AU87:AU92" si="17">+AV87+AW87</f>
        <v>221.29800583610745</v>
      </c>
      <c r="AV87" s="74">
        <f t="shared" ref="AV87:AV92" si="18">+AA87*$P$68</f>
        <v>221.29800583610745</v>
      </c>
      <c r="AW87" s="74">
        <f>+AB87*Generation!$M$107</f>
        <v>0</v>
      </c>
      <c r="AX87" s="368"/>
      <c r="AY87" s="74"/>
      <c r="AZ87" s="90"/>
      <c r="BA87" s="1512">
        <f t="shared" ref="BA87:BA92" si="19">+BB87+BC87</f>
        <v>221.29800583610745</v>
      </c>
      <c r="BB87" s="1513">
        <f t="shared" ref="BB87:BC92" si="20">+X87+AG87+AV87+AY87</f>
        <v>221.29800583610745</v>
      </c>
      <c r="BC87" s="1513">
        <f t="shared" si="20"/>
        <v>0</v>
      </c>
      <c r="BD87" s="369">
        <f t="shared" ref="BD87:BD92" si="21">+BE87+BF87</f>
        <v>5778.8809941638929</v>
      </c>
      <c r="BE87" s="85">
        <f t="shared" ref="BE87:BE92" si="22">+O87-BB87</f>
        <v>5778.8809941638929</v>
      </c>
      <c r="BF87" s="86">
        <f t="shared" ref="BF87:BF92" si="23">+P87-BC87</f>
        <v>0</v>
      </c>
      <c r="BQ87" s="76"/>
      <c r="BR87" s="76"/>
      <c r="BS87" s="76"/>
      <c r="BT87" s="76"/>
      <c r="BU87" s="76"/>
    </row>
    <row r="88" spans="1:73" ht="33.75">
      <c r="A88" s="2249" t="s">
        <v>6217</v>
      </c>
      <c r="B88">
        <v>502</v>
      </c>
      <c r="C88" s="3098">
        <f>D38/1000-0.89</f>
        <v>3.0002169454587859</v>
      </c>
      <c r="D88" s="2847">
        <f>VLOOKUP(B88,Data,ColNumber,FALSE)/1000+C88</f>
        <v>19543.818216945459</v>
      </c>
      <c r="E88" s="357">
        <f>-SUMIF($A$25:$A$34,$B88,$B$25:$B$34)/1000-B11/1000</f>
        <v>-7081.2221009999994</v>
      </c>
      <c r="F88" s="375">
        <f t="shared" ref="F88:F109" si="24">+D88+E88</f>
        <v>12462.59611594546</v>
      </c>
      <c r="G88" s="2984">
        <f>G11</f>
        <v>2799.61</v>
      </c>
      <c r="H88" s="375"/>
      <c r="J88" s="89">
        <f t="shared" ref="J88:J114" si="25">+J87+1</f>
        <v>3</v>
      </c>
      <c r="K88" s="1126">
        <v>502</v>
      </c>
      <c r="L88" s="3" t="s">
        <v>2312</v>
      </c>
      <c r="M88" s="3" t="s">
        <v>7746</v>
      </c>
      <c r="N88" s="1500">
        <f t="shared" si="0"/>
        <v>12462.59611594546</v>
      </c>
      <c r="O88" s="74">
        <f>N88-P88</f>
        <v>12462.59611594546</v>
      </c>
      <c r="P88" s="90">
        <v>0</v>
      </c>
      <c r="Q88" s="510">
        <v>0</v>
      </c>
      <c r="R88" s="74">
        <f>+Q88</f>
        <v>0</v>
      </c>
      <c r="S88" s="90">
        <v>0</v>
      </c>
      <c r="T88" s="510">
        <v>0</v>
      </c>
      <c r="U88" s="74">
        <f>+T88</f>
        <v>0</v>
      </c>
      <c r="V88" s="90">
        <v>0</v>
      </c>
      <c r="W88" s="368">
        <f t="shared" si="1"/>
        <v>0</v>
      </c>
      <c r="X88" s="74">
        <f t="shared" si="2"/>
        <v>0</v>
      </c>
      <c r="Y88" s="90">
        <f>+V88*Generation!$M$106</f>
        <v>0</v>
      </c>
      <c r="Z88" s="368">
        <f t="shared" si="3"/>
        <v>12462.59611594546</v>
      </c>
      <c r="AA88" s="74">
        <f t="shared" si="4"/>
        <v>12462.59611594546</v>
      </c>
      <c r="AB88" s="90">
        <f t="shared" si="5"/>
        <v>0</v>
      </c>
      <c r="AC88" s="368">
        <f t="shared" si="6"/>
        <v>0</v>
      </c>
      <c r="AD88" s="74">
        <f t="shared" ref="AD88:AE92" si="26">+R88-X88</f>
        <v>0</v>
      </c>
      <c r="AE88" s="90">
        <f t="shared" si="26"/>
        <v>0</v>
      </c>
      <c r="AF88" s="368">
        <f t="shared" si="7"/>
        <v>0</v>
      </c>
      <c r="AG88" s="74">
        <f t="shared" si="8"/>
        <v>0</v>
      </c>
      <c r="AH88" s="90">
        <f>+AB88*Generation!$M$108</f>
        <v>0</v>
      </c>
      <c r="AI88" s="368">
        <f t="shared" si="9"/>
        <v>12462.59611594546</v>
      </c>
      <c r="AJ88" s="74">
        <f t="shared" si="10"/>
        <v>12462.59611594546</v>
      </c>
      <c r="AK88" s="90">
        <f t="shared" si="11"/>
        <v>0</v>
      </c>
      <c r="AL88" s="368">
        <f t="shared" si="12"/>
        <v>0</v>
      </c>
      <c r="AM88" s="74">
        <f t="shared" si="13"/>
        <v>0</v>
      </c>
      <c r="AN88" s="90">
        <f t="shared" si="13"/>
        <v>0</v>
      </c>
      <c r="AO88" s="368">
        <f t="shared" si="14"/>
        <v>12462.59611594546</v>
      </c>
      <c r="AP88" s="74">
        <f>+O88-R88</f>
        <v>12462.59611594546</v>
      </c>
      <c r="AQ88" s="90">
        <f t="shared" ref="AQ88:AQ98" si="27">+P88-S88</f>
        <v>0</v>
      </c>
      <c r="AR88" s="368">
        <f t="shared" si="15"/>
        <v>12462.59611594546</v>
      </c>
      <c r="AS88" s="74">
        <f t="shared" si="16"/>
        <v>12462.59611594546</v>
      </c>
      <c r="AT88" s="90">
        <f t="shared" si="16"/>
        <v>0</v>
      </c>
      <c r="AU88" s="368">
        <f t="shared" si="17"/>
        <v>459.64423194700498</v>
      </c>
      <c r="AV88" s="74">
        <f t="shared" si="18"/>
        <v>459.64423194700498</v>
      </c>
      <c r="AW88" s="74">
        <f>+AB88*Generation!$M$107</f>
        <v>0</v>
      </c>
      <c r="AX88" s="368"/>
      <c r="AY88" s="74"/>
      <c r="AZ88" s="90"/>
      <c r="BA88" s="1512">
        <f t="shared" si="19"/>
        <v>459.64423194700498</v>
      </c>
      <c r="BB88" s="1513">
        <f t="shared" si="20"/>
        <v>459.64423194700498</v>
      </c>
      <c r="BC88" s="1513">
        <f t="shared" si="20"/>
        <v>0</v>
      </c>
      <c r="BD88" s="369">
        <f t="shared" si="21"/>
        <v>12002.951883998456</v>
      </c>
      <c r="BE88" s="85">
        <f t="shared" si="22"/>
        <v>12002.951883998456</v>
      </c>
      <c r="BF88" s="86">
        <f t="shared" si="23"/>
        <v>0</v>
      </c>
      <c r="BQ88" s="76"/>
      <c r="BR88" s="76"/>
      <c r="BS88" s="76"/>
      <c r="BT88" s="76"/>
      <c r="BU88" s="76"/>
    </row>
    <row r="89" spans="1:73">
      <c r="B89">
        <v>503</v>
      </c>
      <c r="D89" s="1565">
        <f>VLOOKUP(B89,Data,ColNumber,FALSE)/1000</f>
        <v>0</v>
      </c>
      <c r="E89" s="357">
        <f>-SUMIF($A$25:$A$34,$B89,$B$25:$B$34)/1000-SUMIF($B$43:$B$44,$B89,$C$43:$C$44)/1000</f>
        <v>0</v>
      </c>
      <c r="F89" s="375">
        <f t="shared" si="24"/>
        <v>0</v>
      </c>
      <c r="G89" s="375"/>
      <c r="H89" s="375"/>
      <c r="J89" s="89">
        <f t="shared" si="25"/>
        <v>4</v>
      </c>
      <c r="K89" s="1126">
        <v>503</v>
      </c>
      <c r="L89" s="3" t="s">
        <v>2313</v>
      </c>
      <c r="M89" s="3" t="s">
        <v>2378</v>
      </c>
      <c r="N89" s="1500">
        <f t="shared" si="0"/>
        <v>0</v>
      </c>
      <c r="O89" s="74">
        <v>0</v>
      </c>
      <c r="P89" s="90">
        <f>+N89</f>
        <v>0</v>
      </c>
      <c r="Q89" s="364">
        <v>0</v>
      </c>
      <c r="R89" s="74">
        <v>0</v>
      </c>
      <c r="S89" s="90">
        <f>+Q89</f>
        <v>0</v>
      </c>
      <c r="T89" s="364">
        <v>0</v>
      </c>
      <c r="U89" s="74">
        <v>0</v>
      </c>
      <c r="V89" s="90">
        <f>+T89</f>
        <v>0</v>
      </c>
      <c r="W89" s="368">
        <f t="shared" si="1"/>
        <v>0</v>
      </c>
      <c r="X89" s="74">
        <f t="shared" si="2"/>
        <v>0</v>
      </c>
      <c r="Y89" s="90">
        <f>+V89*Generation!$M$106</f>
        <v>0</v>
      </c>
      <c r="Z89" s="368">
        <f t="shared" si="3"/>
        <v>0</v>
      </c>
      <c r="AA89" s="74">
        <f t="shared" si="4"/>
        <v>0</v>
      </c>
      <c r="AB89" s="90">
        <f t="shared" si="5"/>
        <v>0</v>
      </c>
      <c r="AC89" s="368">
        <f t="shared" si="6"/>
        <v>0</v>
      </c>
      <c r="AD89" s="74">
        <f t="shared" si="26"/>
        <v>0</v>
      </c>
      <c r="AE89" s="90">
        <f t="shared" si="26"/>
        <v>0</v>
      </c>
      <c r="AF89" s="368">
        <f t="shared" si="7"/>
        <v>0</v>
      </c>
      <c r="AG89" s="74">
        <f t="shared" si="8"/>
        <v>0</v>
      </c>
      <c r="AH89" s="90">
        <f>+AB89*Generation!$M$108</f>
        <v>0</v>
      </c>
      <c r="AI89" s="368">
        <f t="shared" si="9"/>
        <v>0</v>
      </c>
      <c r="AJ89" s="74">
        <f t="shared" si="10"/>
        <v>0</v>
      </c>
      <c r="AK89" s="90">
        <f t="shared" si="11"/>
        <v>0</v>
      </c>
      <c r="AL89" s="368">
        <f t="shared" si="12"/>
        <v>0</v>
      </c>
      <c r="AM89" s="74">
        <f t="shared" si="13"/>
        <v>0</v>
      </c>
      <c r="AN89" s="90">
        <f t="shared" si="13"/>
        <v>0</v>
      </c>
      <c r="AO89" s="368">
        <f t="shared" si="14"/>
        <v>0</v>
      </c>
      <c r="AP89" s="74">
        <f>+O89-R89</f>
        <v>0</v>
      </c>
      <c r="AQ89" s="90">
        <f t="shared" si="27"/>
        <v>0</v>
      </c>
      <c r="AR89" s="368">
        <f t="shared" si="15"/>
        <v>0</v>
      </c>
      <c r="AS89" s="74">
        <f t="shared" si="16"/>
        <v>0</v>
      </c>
      <c r="AT89" s="90">
        <f t="shared" si="16"/>
        <v>0</v>
      </c>
      <c r="AU89" s="368">
        <f t="shared" si="17"/>
        <v>0</v>
      </c>
      <c r="AV89" s="74">
        <f t="shared" si="18"/>
        <v>0</v>
      </c>
      <c r="AW89" s="74">
        <f>+AB89*Generation!$M$107</f>
        <v>0</v>
      </c>
      <c r="AX89" s="368"/>
      <c r="AY89" s="74"/>
      <c r="AZ89" s="90"/>
      <c r="BA89" s="1512">
        <f t="shared" si="19"/>
        <v>0</v>
      </c>
      <c r="BB89" s="1513">
        <f t="shared" si="20"/>
        <v>0</v>
      </c>
      <c r="BC89" s="1513">
        <f t="shared" si="20"/>
        <v>0</v>
      </c>
      <c r="BD89" s="369">
        <f t="shared" si="21"/>
        <v>0</v>
      </c>
      <c r="BE89" s="85">
        <f t="shared" si="22"/>
        <v>0</v>
      </c>
      <c r="BF89" s="86">
        <f t="shared" si="23"/>
        <v>0</v>
      </c>
    </row>
    <row r="90" spans="1:73">
      <c r="B90">
        <v>505</v>
      </c>
      <c r="D90" s="1565">
        <f>VLOOKUP(B90,Data,ColNumber,FALSE)/1000</f>
        <v>4181.973</v>
      </c>
      <c r="E90" s="357">
        <f>-SUMIF($A$25:$A$34,$B90,$B$25:$B$34)/1000-SUMIF($B$43:$B$44,$B90,$C$43:$C$44)/1000</f>
        <v>0</v>
      </c>
      <c r="F90" s="375">
        <f t="shared" si="24"/>
        <v>4181.973</v>
      </c>
      <c r="G90" s="375"/>
      <c r="H90" s="375"/>
      <c r="J90" s="89">
        <f t="shared" si="25"/>
        <v>5</v>
      </c>
      <c r="K90" s="235" t="s">
        <v>11650</v>
      </c>
      <c r="L90" s="3" t="s">
        <v>2314</v>
      </c>
      <c r="M90" s="3" t="s">
        <v>7746</v>
      </c>
      <c r="N90" s="1500">
        <f t="shared" si="0"/>
        <v>4181.973</v>
      </c>
      <c r="O90" s="74">
        <f>+N90</f>
        <v>4181.973</v>
      </c>
      <c r="P90" s="90">
        <v>0</v>
      </c>
      <c r="Q90" s="364">
        <v>0</v>
      </c>
      <c r="R90" s="74">
        <f>+Q90</f>
        <v>0</v>
      </c>
      <c r="S90" s="90">
        <v>0</v>
      </c>
      <c r="T90" s="364">
        <v>0</v>
      </c>
      <c r="U90" s="74">
        <f>+T90</f>
        <v>0</v>
      </c>
      <c r="V90" s="90">
        <v>0</v>
      </c>
      <c r="W90" s="368">
        <f t="shared" si="1"/>
        <v>0</v>
      </c>
      <c r="X90" s="74">
        <f t="shared" si="2"/>
        <v>0</v>
      </c>
      <c r="Y90" s="90">
        <f>+V90*Generation!$M$106</f>
        <v>0</v>
      </c>
      <c r="Z90" s="368">
        <f t="shared" si="3"/>
        <v>4181.973</v>
      </c>
      <c r="AA90" s="74">
        <f t="shared" si="4"/>
        <v>4181.973</v>
      </c>
      <c r="AB90" s="90">
        <f t="shared" si="5"/>
        <v>0</v>
      </c>
      <c r="AC90" s="368">
        <f t="shared" si="6"/>
        <v>0</v>
      </c>
      <c r="AD90" s="74">
        <f t="shared" si="26"/>
        <v>0</v>
      </c>
      <c r="AE90" s="90">
        <f t="shared" si="26"/>
        <v>0</v>
      </c>
      <c r="AF90" s="368">
        <f t="shared" si="7"/>
        <v>0</v>
      </c>
      <c r="AG90" s="74">
        <f t="shared" si="8"/>
        <v>0</v>
      </c>
      <c r="AH90" s="90">
        <f>+AB90*Generation!$M$108</f>
        <v>0</v>
      </c>
      <c r="AI90" s="368">
        <f t="shared" si="9"/>
        <v>4181.973</v>
      </c>
      <c r="AJ90" s="74">
        <f t="shared" si="10"/>
        <v>4181.973</v>
      </c>
      <c r="AK90" s="90">
        <f t="shared" si="11"/>
        <v>0</v>
      </c>
      <c r="AL90" s="368">
        <f t="shared" si="12"/>
        <v>0</v>
      </c>
      <c r="AM90" s="74">
        <f t="shared" si="13"/>
        <v>0</v>
      </c>
      <c r="AN90" s="90">
        <f t="shared" si="13"/>
        <v>0</v>
      </c>
      <c r="AO90" s="368">
        <f t="shared" si="14"/>
        <v>4181.973</v>
      </c>
      <c r="AP90" s="74">
        <f>+O90-R90</f>
        <v>4181.973</v>
      </c>
      <c r="AQ90" s="90">
        <f t="shared" si="27"/>
        <v>0</v>
      </c>
      <c r="AR90" s="368">
        <f t="shared" si="15"/>
        <v>4181.973</v>
      </c>
      <c r="AS90" s="74">
        <f t="shared" si="16"/>
        <v>4181.973</v>
      </c>
      <c r="AT90" s="90">
        <f t="shared" si="16"/>
        <v>0</v>
      </c>
      <c r="AU90" s="368">
        <f t="shared" si="17"/>
        <v>154.23911275987663</v>
      </c>
      <c r="AV90" s="74">
        <f t="shared" si="18"/>
        <v>154.23911275987663</v>
      </c>
      <c r="AW90" s="74">
        <f>+AB90*Generation!$M$107</f>
        <v>0</v>
      </c>
      <c r="AX90" s="368"/>
      <c r="AY90" s="74"/>
      <c r="AZ90" s="90"/>
      <c r="BA90" s="1512">
        <f t="shared" si="19"/>
        <v>154.23911275987663</v>
      </c>
      <c r="BB90" s="1513">
        <f t="shared" si="20"/>
        <v>154.23911275987663</v>
      </c>
      <c r="BC90" s="1513">
        <f t="shared" si="20"/>
        <v>0</v>
      </c>
      <c r="BD90" s="369">
        <f t="shared" si="21"/>
        <v>4027.7338872401233</v>
      </c>
      <c r="BE90" s="85">
        <f t="shared" si="22"/>
        <v>4027.7338872401233</v>
      </c>
      <c r="BF90" s="86">
        <f t="shared" si="23"/>
        <v>0</v>
      </c>
    </row>
    <row r="91" spans="1:73">
      <c r="B91">
        <v>506</v>
      </c>
      <c r="D91" s="1565">
        <f>VLOOKUP(B91,Data,ColNumber,FALSE)/1000</f>
        <v>6843.77</v>
      </c>
      <c r="E91" s="357">
        <f>-SUMIF($A$25:$A$34,$B91,$B$25:$B$34)/1000-SUMIF($B$43:$B$44,$B91,$C$43:$C$44)/1000</f>
        <v>-232.31307000000001</v>
      </c>
      <c r="F91" s="375">
        <f t="shared" si="24"/>
        <v>6611.4569300000003</v>
      </c>
      <c r="G91" s="375"/>
      <c r="H91" s="375"/>
      <c r="J91" s="89">
        <f t="shared" si="25"/>
        <v>6</v>
      </c>
      <c r="K91" s="235" t="s">
        <v>11652</v>
      </c>
      <c r="L91" s="3" t="s">
        <v>2315</v>
      </c>
      <c r="M91" s="3" t="s">
        <v>7746</v>
      </c>
      <c r="N91" s="1500">
        <f t="shared" si="0"/>
        <v>6611.4569300000003</v>
      </c>
      <c r="O91" s="74">
        <f>+N91</f>
        <v>6611.4569300000003</v>
      </c>
      <c r="P91" s="90">
        <v>0</v>
      </c>
      <c r="Q91" s="364">
        <v>0</v>
      </c>
      <c r="R91" s="74">
        <f>+Q91</f>
        <v>0</v>
      </c>
      <c r="S91" s="290">
        <v>0</v>
      </c>
      <c r="T91" s="364">
        <v>0</v>
      </c>
      <c r="U91" s="74">
        <f>+T91</f>
        <v>0</v>
      </c>
      <c r="V91" s="290">
        <v>0</v>
      </c>
      <c r="W91" s="368">
        <f t="shared" si="1"/>
        <v>0</v>
      </c>
      <c r="X91" s="74">
        <f t="shared" si="2"/>
        <v>0</v>
      </c>
      <c r="Y91" s="90">
        <f>+V91*Generation!$M$106</f>
        <v>0</v>
      </c>
      <c r="Z91" s="368">
        <f t="shared" si="3"/>
        <v>6611.4569300000003</v>
      </c>
      <c r="AA91" s="74">
        <f t="shared" si="4"/>
        <v>6611.4569300000003</v>
      </c>
      <c r="AB91" s="90">
        <f t="shared" si="5"/>
        <v>0</v>
      </c>
      <c r="AC91" s="368">
        <f t="shared" si="6"/>
        <v>0</v>
      </c>
      <c r="AD91" s="74">
        <f t="shared" si="26"/>
        <v>0</v>
      </c>
      <c r="AE91" s="90">
        <f t="shared" si="26"/>
        <v>0</v>
      </c>
      <c r="AF91" s="368">
        <f t="shared" si="7"/>
        <v>0</v>
      </c>
      <c r="AG91" s="74">
        <f t="shared" si="8"/>
        <v>0</v>
      </c>
      <c r="AH91" s="90">
        <f>+AB91*Generation!$M$108</f>
        <v>0</v>
      </c>
      <c r="AI91" s="368">
        <f t="shared" si="9"/>
        <v>6611.4569300000003</v>
      </c>
      <c r="AJ91" s="74">
        <f t="shared" si="10"/>
        <v>6611.4569300000003</v>
      </c>
      <c r="AK91" s="90">
        <f t="shared" si="11"/>
        <v>0</v>
      </c>
      <c r="AL91" s="368">
        <f t="shared" si="12"/>
        <v>0</v>
      </c>
      <c r="AM91" s="74">
        <f t="shared" si="13"/>
        <v>0</v>
      </c>
      <c r="AN91" s="90">
        <f t="shared" si="13"/>
        <v>0</v>
      </c>
      <c r="AO91" s="368">
        <f t="shared" si="14"/>
        <v>6611.4569300000003</v>
      </c>
      <c r="AP91" s="74">
        <f>+O91-R91</f>
        <v>6611.4569300000003</v>
      </c>
      <c r="AQ91" s="90">
        <f t="shared" si="27"/>
        <v>0</v>
      </c>
      <c r="AR91" s="368">
        <f t="shared" si="15"/>
        <v>6611.4569300000003</v>
      </c>
      <c r="AS91" s="74">
        <f t="shared" si="16"/>
        <v>6611.4569300000003</v>
      </c>
      <c r="AT91" s="90">
        <f t="shared" si="16"/>
        <v>0</v>
      </c>
      <c r="AU91" s="368">
        <f t="shared" si="17"/>
        <v>243.84309772763666</v>
      </c>
      <c r="AV91" s="74">
        <f t="shared" si="18"/>
        <v>243.84309772763666</v>
      </c>
      <c r="AW91" s="74">
        <f>+AB91*Generation!$M$107</f>
        <v>0</v>
      </c>
      <c r="AX91" s="368"/>
      <c r="AY91" s="74"/>
      <c r="AZ91" s="90"/>
      <c r="BA91" s="1512">
        <f t="shared" si="19"/>
        <v>243.84309772763666</v>
      </c>
      <c r="BB91" s="1513">
        <f t="shared" si="20"/>
        <v>243.84309772763666</v>
      </c>
      <c r="BC91" s="1513">
        <f t="shared" si="20"/>
        <v>0</v>
      </c>
      <c r="BD91" s="369">
        <f t="shared" si="21"/>
        <v>6367.6138322723637</v>
      </c>
      <c r="BE91" s="85">
        <f t="shared" si="22"/>
        <v>6367.6138322723637</v>
      </c>
      <c r="BF91" s="86">
        <f t="shared" si="23"/>
        <v>0</v>
      </c>
    </row>
    <row r="92" spans="1:73">
      <c r="B92">
        <v>507</v>
      </c>
      <c r="D92" s="482">
        <v>0</v>
      </c>
      <c r="E92" s="357">
        <f>-SUMIF($A$25:$A$34,$B92,$B$25:$B$34)/1000-SUMIF($B$43:$B$44,$B92,$C$43:$C$44)/1000</f>
        <v>0</v>
      </c>
      <c r="F92" s="375">
        <f t="shared" si="24"/>
        <v>0</v>
      </c>
      <c r="G92" s="375"/>
      <c r="H92" s="375"/>
      <c r="J92" s="89">
        <f t="shared" si="25"/>
        <v>7</v>
      </c>
      <c r="K92" s="235" t="s">
        <v>7630</v>
      </c>
      <c r="L92" s="3" t="s">
        <v>6814</v>
      </c>
      <c r="M92" s="3" t="s">
        <v>7746</v>
      </c>
      <c r="N92" s="1500">
        <f t="shared" si="0"/>
        <v>0</v>
      </c>
      <c r="O92" s="74">
        <f>+N92</f>
        <v>0</v>
      </c>
      <c r="P92" s="90">
        <v>0</v>
      </c>
      <c r="Q92" s="364">
        <v>0</v>
      </c>
      <c r="R92" s="74">
        <f>+Q92</f>
        <v>0</v>
      </c>
      <c r="S92" s="290">
        <v>0</v>
      </c>
      <c r="T92" s="364">
        <v>0</v>
      </c>
      <c r="U92" s="74">
        <f>+T92</f>
        <v>0</v>
      </c>
      <c r="V92" s="290">
        <v>0</v>
      </c>
      <c r="W92" s="368">
        <f t="shared" si="1"/>
        <v>0</v>
      </c>
      <c r="X92" s="74">
        <f t="shared" si="2"/>
        <v>0</v>
      </c>
      <c r="Y92" s="90">
        <f>+V92*Generation!$M$106</f>
        <v>0</v>
      </c>
      <c r="Z92" s="368">
        <f t="shared" si="3"/>
        <v>0</v>
      </c>
      <c r="AA92" s="74">
        <f t="shared" si="4"/>
        <v>0</v>
      </c>
      <c r="AB92" s="90">
        <f t="shared" si="5"/>
        <v>0</v>
      </c>
      <c r="AC92" s="368">
        <f t="shared" si="6"/>
        <v>0</v>
      </c>
      <c r="AD92" s="74">
        <f t="shared" si="26"/>
        <v>0</v>
      </c>
      <c r="AE92" s="90">
        <f t="shared" si="26"/>
        <v>0</v>
      </c>
      <c r="AF92" s="368">
        <f t="shared" si="7"/>
        <v>0</v>
      </c>
      <c r="AG92" s="74">
        <f t="shared" si="8"/>
        <v>0</v>
      </c>
      <c r="AH92" s="90">
        <f>+AB92*Generation!$M$108</f>
        <v>0</v>
      </c>
      <c r="AI92" s="368">
        <f t="shared" si="9"/>
        <v>0</v>
      </c>
      <c r="AJ92" s="74">
        <f t="shared" si="10"/>
        <v>0</v>
      </c>
      <c r="AK92" s="90">
        <f t="shared" si="11"/>
        <v>0</v>
      </c>
      <c r="AL92" s="368">
        <f t="shared" si="12"/>
        <v>0</v>
      </c>
      <c r="AM92" s="74">
        <f t="shared" si="13"/>
        <v>0</v>
      </c>
      <c r="AN92" s="90">
        <f t="shared" si="13"/>
        <v>0</v>
      </c>
      <c r="AO92" s="368">
        <f t="shared" si="14"/>
        <v>0</v>
      </c>
      <c r="AP92" s="74">
        <f>+O92-R92</f>
        <v>0</v>
      </c>
      <c r="AQ92" s="90">
        <f t="shared" si="27"/>
        <v>0</v>
      </c>
      <c r="AR92" s="368">
        <f t="shared" si="15"/>
        <v>0</v>
      </c>
      <c r="AS92" s="74">
        <f t="shared" si="16"/>
        <v>0</v>
      </c>
      <c r="AT92" s="90">
        <f t="shared" si="16"/>
        <v>0</v>
      </c>
      <c r="AU92" s="368">
        <f t="shared" si="17"/>
        <v>0</v>
      </c>
      <c r="AV92" s="74">
        <f t="shared" si="18"/>
        <v>0</v>
      </c>
      <c r="AW92" s="74">
        <f>+AB92*Generation!$M$107</f>
        <v>0</v>
      </c>
      <c r="AX92" s="368"/>
      <c r="AY92" s="74"/>
      <c r="AZ92" s="90"/>
      <c r="BA92" s="1512">
        <f t="shared" si="19"/>
        <v>0</v>
      </c>
      <c r="BB92" s="1513">
        <f t="shared" si="20"/>
        <v>0</v>
      </c>
      <c r="BC92" s="1513">
        <f t="shared" si="20"/>
        <v>0</v>
      </c>
      <c r="BD92" s="369">
        <f t="shared" si="21"/>
        <v>0</v>
      </c>
      <c r="BE92" s="85">
        <f t="shared" si="22"/>
        <v>0</v>
      </c>
      <c r="BF92" s="86">
        <f t="shared" si="23"/>
        <v>0</v>
      </c>
    </row>
    <row r="93" spans="1:73">
      <c r="A93" s="2249" t="s">
        <v>8262</v>
      </c>
      <c r="B93">
        <v>509</v>
      </c>
      <c r="D93" s="482"/>
      <c r="E93" s="357"/>
      <c r="F93" s="375"/>
      <c r="G93" s="375"/>
      <c r="H93" s="375"/>
      <c r="J93" s="89">
        <f t="shared" si="25"/>
        <v>8</v>
      </c>
      <c r="K93" s="235"/>
      <c r="L93" s="1129" t="s">
        <v>2316</v>
      </c>
      <c r="M93" s="3"/>
      <c r="N93" s="805"/>
      <c r="O93" s="74"/>
      <c r="P93" s="90"/>
      <c r="Q93" s="364"/>
      <c r="R93" s="74"/>
      <c r="S93" s="90"/>
      <c r="T93" s="364"/>
      <c r="U93" s="74"/>
      <c r="V93" s="90"/>
      <c r="W93" s="368"/>
      <c r="X93" s="74"/>
      <c r="Y93" s="90"/>
      <c r="Z93" s="368"/>
      <c r="AA93" s="74"/>
      <c r="AB93" s="90"/>
      <c r="AC93" s="368"/>
      <c r="AD93" s="74"/>
      <c r="AE93" s="90"/>
      <c r="AF93" s="368"/>
      <c r="AG93" s="74"/>
      <c r="AH93" s="90"/>
      <c r="AI93" s="368"/>
      <c r="AJ93" s="74"/>
      <c r="AK93" s="90"/>
      <c r="AL93" s="368"/>
      <c r="AM93" s="74"/>
      <c r="AN93" s="90"/>
      <c r="AO93" s="368"/>
      <c r="AP93" s="74"/>
      <c r="AQ93" s="90"/>
      <c r="AR93" s="368"/>
      <c r="AS93" s="74"/>
      <c r="AT93" s="90"/>
      <c r="AU93" s="368"/>
      <c r="AV93" s="74" t="s">
        <v>4577</v>
      </c>
      <c r="AW93" s="90" t="s">
        <v>4577</v>
      </c>
      <c r="AX93" s="368"/>
      <c r="AY93" s="74"/>
      <c r="AZ93" s="90"/>
      <c r="BA93" s="1512"/>
      <c r="BB93" s="1513"/>
      <c r="BC93" s="1514"/>
      <c r="BD93" s="369"/>
      <c r="BE93" s="85"/>
      <c r="BF93" s="86"/>
    </row>
    <row r="94" spans="1:73">
      <c r="B94">
        <v>510</v>
      </c>
      <c r="D94" s="1565">
        <f>VLOOKUP(B94,Data,ColNumber,FALSE)/1000</f>
        <v>309.11399999999998</v>
      </c>
      <c r="E94" s="357">
        <f>-SUMIF($A$25:$A$34,$B94,$B$25:$B$34)/1000-SUMIF($B$43:$B$44,$B94,$C$43:$C$44)/1000</f>
        <v>0</v>
      </c>
      <c r="F94" s="375">
        <f t="shared" si="24"/>
        <v>309.11399999999998</v>
      </c>
      <c r="G94" s="375"/>
      <c r="H94" s="375"/>
      <c r="J94" s="89">
        <f t="shared" si="25"/>
        <v>9</v>
      </c>
      <c r="K94" s="235" t="s">
        <v>7632</v>
      </c>
      <c r="L94" s="3" t="s">
        <v>2317</v>
      </c>
      <c r="M94" s="3" t="s">
        <v>11191</v>
      </c>
      <c r="N94" s="1500">
        <f>+F94</f>
        <v>309.11399999999998</v>
      </c>
      <c r="O94" s="74">
        <f>(+(N95+N98)/(N95+N96+N97+N98))*N94</f>
        <v>52.141235118412915</v>
      </c>
      <c r="P94" s="90">
        <f>(+(N96+N97)/(N95+N96+N97+N98))*N94</f>
        <v>256.97276488158701</v>
      </c>
      <c r="Q94" s="364">
        <v>0</v>
      </c>
      <c r="R94" s="74">
        <f>IF(Q99=0,0,(+(Q95+Q98)/(Q95+Q96+Q97+Q98))*Q94)</f>
        <v>0</v>
      </c>
      <c r="S94" s="90">
        <f>IF(Q99=0,0,(+(Q96+Q97)/(Q95+Q96+Q97+Q98))*Q94)</f>
        <v>0</v>
      </c>
      <c r="T94" s="364">
        <v>0</v>
      </c>
      <c r="U94" s="74">
        <f>IF(T99=0,0,(+(T95+T98)/(T95+T96+T97+T98))*T94)</f>
        <v>0</v>
      </c>
      <c r="V94" s="90">
        <f>IF(T99=0,0,(+(T96+T97)/(T95+T96+T97+T98))*T94)</f>
        <v>0</v>
      </c>
      <c r="W94" s="368">
        <f>+X94+Y94</f>
        <v>0</v>
      </c>
      <c r="X94" s="74">
        <f>+U94*$P$66</f>
        <v>0</v>
      </c>
      <c r="Y94" s="90">
        <f>+V94*Generation!$M$106</f>
        <v>0</v>
      </c>
      <c r="Z94" s="368">
        <f>+AA94+AB94</f>
        <v>309.11399999999992</v>
      </c>
      <c r="AA94" s="74">
        <f t="shared" ref="AA94:AB98" si="28">+O94-X94</f>
        <v>52.141235118412915</v>
      </c>
      <c r="AB94" s="90">
        <f t="shared" si="28"/>
        <v>256.97276488158701</v>
      </c>
      <c r="AC94" s="368">
        <f>+AD94+AE94</f>
        <v>0</v>
      </c>
      <c r="AD94" s="74">
        <f t="shared" ref="AD94:AE98" si="29">+R94-X94</f>
        <v>0</v>
      </c>
      <c r="AE94" s="90">
        <f t="shared" si="29"/>
        <v>0</v>
      </c>
      <c r="AF94" s="368">
        <f>+AG94+AH94</f>
        <v>0</v>
      </c>
      <c r="AG94" s="74">
        <f>+AA94*$P$67</f>
        <v>0</v>
      </c>
      <c r="AH94" s="90">
        <f>+AB94*Generation!$M$108</f>
        <v>0</v>
      </c>
      <c r="AI94" s="368">
        <f>+AJ94+AK94</f>
        <v>309.11399999999992</v>
      </c>
      <c r="AJ94" s="74">
        <f t="shared" ref="AJ94:AK98" si="30">+O94-X94-AG94</f>
        <v>52.141235118412915</v>
      </c>
      <c r="AK94" s="90">
        <f t="shared" si="30"/>
        <v>256.97276488158701</v>
      </c>
      <c r="AL94" s="368">
        <f>+AM94+AN94</f>
        <v>0</v>
      </c>
      <c r="AM94" s="74">
        <f t="shared" ref="AM94:AN98" si="31">+R94-X94-AG94</f>
        <v>0</v>
      </c>
      <c r="AN94" s="90">
        <f t="shared" si="31"/>
        <v>0</v>
      </c>
      <c r="AO94" s="368">
        <f>+AP94+AQ94</f>
        <v>309.11399999999992</v>
      </c>
      <c r="AP94" s="74">
        <f>+O94-R94</f>
        <v>52.141235118412915</v>
      </c>
      <c r="AQ94" s="90">
        <f t="shared" si="27"/>
        <v>256.97276488158701</v>
      </c>
      <c r="AR94" s="368">
        <f>+AS94+AT94</f>
        <v>309.11399999999992</v>
      </c>
      <c r="AS94" s="74">
        <f t="shared" ref="AS94:AT98" si="32">+AP94-X94-AG94</f>
        <v>52.141235118412915</v>
      </c>
      <c r="AT94" s="90">
        <f t="shared" si="32"/>
        <v>256.97276488158701</v>
      </c>
      <c r="AU94" s="368">
        <f>+AV94+AW94</f>
        <v>11.088701622413911</v>
      </c>
      <c r="AV94" s="74">
        <f>+AA94*$P$68</f>
        <v>1.9230678540650858</v>
      </c>
      <c r="AW94" s="74">
        <f>+AB94*Generation!$M$107</f>
        <v>9.165633768348826</v>
      </c>
      <c r="AX94" s="368"/>
      <c r="AY94" s="74"/>
      <c r="AZ94" s="90"/>
      <c r="BA94" s="1512">
        <f>+BB94+BC94</f>
        <v>11.088701622413911</v>
      </c>
      <c r="BB94" s="1513">
        <f t="shared" ref="BB94:BC98" si="33">+X94+AG94+AV94+AY94</f>
        <v>1.9230678540650858</v>
      </c>
      <c r="BC94" s="1513">
        <f t="shared" si="33"/>
        <v>9.165633768348826</v>
      </c>
      <c r="BD94" s="369">
        <f>+BE94+BF94</f>
        <v>298.02529837758601</v>
      </c>
      <c r="BE94" s="85">
        <f t="shared" ref="BE94:BF98" si="34">+O94-BB94</f>
        <v>50.218167264347827</v>
      </c>
      <c r="BF94" s="86">
        <f t="shared" si="34"/>
        <v>247.8071311132382</v>
      </c>
    </row>
    <row r="95" spans="1:73">
      <c r="A95" s="2394" t="s">
        <v>9942</v>
      </c>
      <c r="B95">
        <v>511</v>
      </c>
      <c r="C95" s="2932">
        <f>SUMIF(proforma!C:C,"Dredging",proforma!F:F)</f>
        <v>-5520</v>
      </c>
      <c r="D95" s="2935">
        <f>VLOOKUP(B95,Data,ColNumber,FALSE)/1000+$C$95</f>
        <v>7311.7109999999993</v>
      </c>
      <c r="E95" s="357">
        <f>-SUMIF($A$25:$A$34,$B95,$B$25:$B$34)/1000-SUMIF($B$43:$B$44,$B95,$C$43:$C$44)/1000</f>
        <v>-368.53729200000004</v>
      </c>
      <c r="F95" s="375">
        <f t="shared" si="24"/>
        <v>6943.1737079999994</v>
      </c>
      <c r="G95" s="375"/>
      <c r="H95" s="375"/>
      <c r="J95" s="89">
        <f t="shared" si="25"/>
        <v>10</v>
      </c>
      <c r="K95" s="235" t="s">
        <v>7634</v>
      </c>
      <c r="L95" s="3" t="s">
        <v>1081</v>
      </c>
      <c r="M95" s="3" t="s">
        <v>7746</v>
      </c>
      <c r="N95" s="1500">
        <f>+F95</f>
        <v>6943.1737079999994</v>
      </c>
      <c r="O95" s="74">
        <f>+N95</f>
        <v>6943.1737079999994</v>
      </c>
      <c r="P95" s="90">
        <v>0</v>
      </c>
      <c r="Q95" s="364">
        <v>0</v>
      </c>
      <c r="R95" s="74">
        <f>+Q95</f>
        <v>0</v>
      </c>
      <c r="S95" s="290">
        <v>0</v>
      </c>
      <c r="T95" s="364">
        <v>0</v>
      </c>
      <c r="U95" s="74">
        <f>+T95</f>
        <v>0</v>
      </c>
      <c r="V95" s="290">
        <v>0</v>
      </c>
      <c r="W95" s="368">
        <f>+X95+Y95</f>
        <v>0</v>
      </c>
      <c r="X95" s="74">
        <f>+U95*$P$66</f>
        <v>0</v>
      </c>
      <c r="Y95" s="90">
        <f>+V95*Generation!$M$106</f>
        <v>0</v>
      </c>
      <c r="Z95" s="368">
        <f>+AA95+AB95</f>
        <v>6943.1737079999994</v>
      </c>
      <c r="AA95" s="74">
        <f t="shared" si="28"/>
        <v>6943.1737079999994</v>
      </c>
      <c r="AB95" s="90">
        <f t="shared" si="28"/>
        <v>0</v>
      </c>
      <c r="AC95" s="368">
        <f>+AD95+AE95</f>
        <v>0</v>
      </c>
      <c r="AD95" s="74">
        <f t="shared" si="29"/>
        <v>0</v>
      </c>
      <c r="AE95" s="90">
        <f t="shared" si="29"/>
        <v>0</v>
      </c>
      <c r="AF95" s="368">
        <f>+AG95+AH95</f>
        <v>0</v>
      </c>
      <c r="AG95" s="74">
        <f>+AA95*$P$67</f>
        <v>0</v>
      </c>
      <c r="AH95" s="90">
        <f>+AB95*Generation!$M$108</f>
        <v>0</v>
      </c>
      <c r="AI95" s="368">
        <f>+AJ95+AK95</f>
        <v>6943.1737079999994</v>
      </c>
      <c r="AJ95" s="74">
        <f t="shared" si="30"/>
        <v>6943.1737079999994</v>
      </c>
      <c r="AK95" s="90">
        <f t="shared" si="30"/>
        <v>0</v>
      </c>
      <c r="AL95" s="368">
        <f>+AM95+AN95</f>
        <v>0</v>
      </c>
      <c r="AM95" s="74">
        <f t="shared" si="31"/>
        <v>0</v>
      </c>
      <c r="AN95" s="90">
        <f t="shared" si="31"/>
        <v>0</v>
      </c>
      <c r="AO95" s="368">
        <f>+AP95+AQ95</f>
        <v>6943.1737079999994</v>
      </c>
      <c r="AP95" s="74">
        <f>+O95-R95</f>
        <v>6943.1737079999994</v>
      </c>
      <c r="AQ95" s="90">
        <f t="shared" si="27"/>
        <v>0</v>
      </c>
      <c r="AR95" s="368">
        <f>+AS95+AT95</f>
        <v>6943.1737079999994</v>
      </c>
      <c r="AS95" s="74">
        <f t="shared" si="32"/>
        <v>6943.1737079999994</v>
      </c>
      <c r="AT95" s="90">
        <f t="shared" si="32"/>
        <v>0</v>
      </c>
      <c r="AU95" s="368">
        <f>+AV95+AW95</f>
        <v>256.07744298196633</v>
      </c>
      <c r="AV95" s="74">
        <f>+AA95*$P$68</f>
        <v>256.07744298196633</v>
      </c>
      <c r="AW95" s="74">
        <f>+AB95*Generation!$M$107</f>
        <v>0</v>
      </c>
      <c r="AX95" s="368"/>
      <c r="AY95" s="74"/>
      <c r="AZ95" s="90"/>
      <c r="BA95" s="1512">
        <f>+BB95+BC95</f>
        <v>256.07744298196633</v>
      </c>
      <c r="BB95" s="1513">
        <f t="shared" si="33"/>
        <v>256.07744298196633</v>
      </c>
      <c r="BC95" s="1513">
        <f t="shared" si="33"/>
        <v>0</v>
      </c>
      <c r="BD95" s="369">
        <f>+BE95+BF95</f>
        <v>6687.0962650180327</v>
      </c>
      <c r="BE95" s="85">
        <f t="shared" si="34"/>
        <v>6687.0962650180327</v>
      </c>
      <c r="BF95" s="86">
        <f t="shared" si="34"/>
        <v>0</v>
      </c>
    </row>
    <row r="96" spans="1:73">
      <c r="A96" s="2266" t="s">
        <v>8122</v>
      </c>
      <c r="B96">
        <v>512</v>
      </c>
      <c r="C96" s="3098">
        <f>D39/1000</f>
        <v>5.8379630545427776</v>
      </c>
      <c r="D96" s="2847">
        <f>VLOOKUP(B96,Data,ColNumber,FALSE)/1000+C96</f>
        <v>45828.231963054546</v>
      </c>
      <c r="E96" s="2265">
        <f>-SUMIF($A$25:$A$34,$B96,$B$25:$B$34)/1000-SUMIF($B$43:$B$44,$B96,$C$43:$C$44)/1000+(F4/1000)</f>
        <v>-10022.126537</v>
      </c>
      <c r="F96" s="375">
        <f t="shared" si="24"/>
        <v>35806.10542605455</v>
      </c>
      <c r="G96" s="375"/>
      <c r="H96" s="375"/>
      <c r="J96" s="89">
        <f t="shared" si="25"/>
        <v>11</v>
      </c>
      <c r="K96" s="235" t="s">
        <v>4461</v>
      </c>
      <c r="L96" s="3" t="s">
        <v>5226</v>
      </c>
      <c r="M96" s="3" t="s">
        <v>2378</v>
      </c>
      <c r="N96" s="1500">
        <f>+F96</f>
        <v>35806.10542605455</v>
      </c>
      <c r="O96" s="74">
        <v>0</v>
      </c>
      <c r="P96" s="90">
        <f>+N96</f>
        <v>35806.10542605455</v>
      </c>
      <c r="Q96" s="364">
        <v>0</v>
      </c>
      <c r="R96" s="357">
        <v>0</v>
      </c>
      <c r="S96" s="90">
        <f>+Q96</f>
        <v>0</v>
      </c>
      <c r="T96" s="364">
        <v>0</v>
      </c>
      <c r="U96" s="357">
        <v>0</v>
      </c>
      <c r="V96" s="90">
        <f>+T96</f>
        <v>0</v>
      </c>
      <c r="W96" s="368">
        <f>+X96+Y96</f>
        <v>0</v>
      </c>
      <c r="X96" s="74">
        <f>+U96*$P$66</f>
        <v>0</v>
      </c>
      <c r="Y96" s="90">
        <f>+V96*Generation!$M$106</f>
        <v>0</v>
      </c>
      <c r="Z96" s="368">
        <f>+AA96+AB96</f>
        <v>35806.10542605455</v>
      </c>
      <c r="AA96" s="74">
        <f t="shared" si="28"/>
        <v>0</v>
      </c>
      <c r="AB96" s="90">
        <f t="shared" si="28"/>
        <v>35806.10542605455</v>
      </c>
      <c r="AC96" s="368">
        <f>+AD96+AE96</f>
        <v>0</v>
      </c>
      <c r="AD96" s="74">
        <f t="shared" si="29"/>
        <v>0</v>
      </c>
      <c r="AE96" s="90">
        <f t="shared" si="29"/>
        <v>0</v>
      </c>
      <c r="AF96" s="368">
        <f>+AG96+AH96</f>
        <v>0</v>
      </c>
      <c r="AG96" s="74">
        <f>+AA96*$P$67</f>
        <v>0</v>
      </c>
      <c r="AH96" s="90">
        <f>+AB96*Generation!$M$108</f>
        <v>0</v>
      </c>
      <c r="AI96" s="368">
        <f>+AJ96+AK96</f>
        <v>35806.10542605455</v>
      </c>
      <c r="AJ96" s="74">
        <f t="shared" si="30"/>
        <v>0</v>
      </c>
      <c r="AK96" s="90">
        <f t="shared" si="30"/>
        <v>35806.10542605455</v>
      </c>
      <c r="AL96" s="368">
        <f>+AM96+AN96</f>
        <v>0</v>
      </c>
      <c r="AM96" s="74">
        <f t="shared" si="31"/>
        <v>0</v>
      </c>
      <c r="AN96" s="90">
        <f t="shared" si="31"/>
        <v>0</v>
      </c>
      <c r="AO96" s="368">
        <f>+AP96+AQ96</f>
        <v>35806.10542605455</v>
      </c>
      <c r="AP96" s="74">
        <f>+O96-R96</f>
        <v>0</v>
      </c>
      <c r="AQ96" s="90">
        <f t="shared" si="27"/>
        <v>35806.10542605455</v>
      </c>
      <c r="AR96" s="368">
        <f>+AS96+AT96</f>
        <v>35806.10542605455</v>
      </c>
      <c r="AS96" s="74">
        <f t="shared" si="32"/>
        <v>0</v>
      </c>
      <c r="AT96" s="90">
        <f t="shared" si="32"/>
        <v>35806.10542605455</v>
      </c>
      <c r="AU96" s="368">
        <f>+AV96+AW96</f>
        <v>1277.1223018802461</v>
      </c>
      <c r="AV96" s="74">
        <f>+AA96*$P$68</f>
        <v>0</v>
      </c>
      <c r="AW96" s="74">
        <f>+AB96*Generation!$M$107</f>
        <v>1277.1223018802461</v>
      </c>
      <c r="AX96" s="368"/>
      <c r="AY96" s="74"/>
      <c r="AZ96" s="90"/>
      <c r="BA96" s="1512">
        <f>+BB96+BC96</f>
        <v>1277.1223018802461</v>
      </c>
      <c r="BB96" s="1513">
        <f t="shared" si="33"/>
        <v>0</v>
      </c>
      <c r="BC96" s="1513">
        <f t="shared" si="33"/>
        <v>1277.1223018802461</v>
      </c>
      <c r="BD96" s="369">
        <f>+BE96+BF96</f>
        <v>34528.983124174301</v>
      </c>
      <c r="BE96" s="85">
        <f t="shared" si="34"/>
        <v>0</v>
      </c>
      <c r="BF96" s="86">
        <f t="shared" si="34"/>
        <v>34528.983124174301</v>
      </c>
    </row>
    <row r="97" spans="1:73">
      <c r="B97">
        <v>513</v>
      </c>
      <c r="D97" s="1565">
        <f>VLOOKUP(B97,Data,ColNumber,FALSE)/1000</f>
        <v>10496.625</v>
      </c>
      <c r="E97" s="357">
        <f>-SUMIF($A$25:$A$34,$B97,$B$25:$B$34)/1000-SUMIF($B$43:$B$44,$B97,$C$43:$C$44)/1000</f>
        <v>-100</v>
      </c>
      <c r="F97" s="375">
        <f t="shared" si="24"/>
        <v>10396.625</v>
      </c>
      <c r="G97" s="375"/>
      <c r="H97" s="375"/>
      <c r="J97" s="89">
        <f t="shared" si="25"/>
        <v>12</v>
      </c>
      <c r="K97" s="235" t="s">
        <v>11361</v>
      </c>
      <c r="L97" s="3" t="s">
        <v>7461</v>
      </c>
      <c r="M97" s="3" t="s">
        <v>2378</v>
      </c>
      <c r="N97" s="1500">
        <f>+F97</f>
        <v>10396.625</v>
      </c>
      <c r="O97" s="74">
        <v>0</v>
      </c>
      <c r="P97" s="90">
        <f>+N97</f>
        <v>10396.625</v>
      </c>
      <c r="Q97" s="364">
        <v>0</v>
      </c>
      <c r="R97" s="357">
        <v>0</v>
      </c>
      <c r="S97" s="90">
        <f>+Q97</f>
        <v>0</v>
      </c>
      <c r="T97" s="364">
        <v>0</v>
      </c>
      <c r="U97" s="357">
        <v>0</v>
      </c>
      <c r="V97" s="90">
        <f>+T97</f>
        <v>0</v>
      </c>
      <c r="W97" s="368">
        <f>+X97+Y97</f>
        <v>0</v>
      </c>
      <c r="X97" s="74">
        <f>+U97*$P$66</f>
        <v>0</v>
      </c>
      <c r="Y97" s="90">
        <f>+V97*Generation!$M$106</f>
        <v>0</v>
      </c>
      <c r="Z97" s="368">
        <f>+AA97+AB97</f>
        <v>10396.625</v>
      </c>
      <c r="AA97" s="74">
        <f t="shared" si="28"/>
        <v>0</v>
      </c>
      <c r="AB97" s="90">
        <f t="shared" si="28"/>
        <v>10396.625</v>
      </c>
      <c r="AC97" s="368">
        <f>+AD97+AE97</f>
        <v>0</v>
      </c>
      <c r="AD97" s="74">
        <f t="shared" si="29"/>
        <v>0</v>
      </c>
      <c r="AE97" s="90">
        <f t="shared" si="29"/>
        <v>0</v>
      </c>
      <c r="AF97" s="368">
        <f>+AG97+AH97</f>
        <v>0</v>
      </c>
      <c r="AG97" s="74">
        <f>+AA97*$P$67</f>
        <v>0</v>
      </c>
      <c r="AH97" s="90">
        <f>+AB97*Generation!$M$108</f>
        <v>0</v>
      </c>
      <c r="AI97" s="368">
        <f>+AJ97+AK97</f>
        <v>10396.625</v>
      </c>
      <c r="AJ97" s="74">
        <f t="shared" si="30"/>
        <v>0</v>
      </c>
      <c r="AK97" s="90">
        <f t="shared" si="30"/>
        <v>10396.625</v>
      </c>
      <c r="AL97" s="368">
        <f>+AM97+AN97</f>
        <v>0</v>
      </c>
      <c r="AM97" s="74">
        <f t="shared" si="31"/>
        <v>0</v>
      </c>
      <c r="AN97" s="90">
        <f t="shared" si="31"/>
        <v>0</v>
      </c>
      <c r="AO97" s="368">
        <f>+AP97+AQ97</f>
        <v>10396.625</v>
      </c>
      <c r="AP97" s="74">
        <f>+O97-R97</f>
        <v>0</v>
      </c>
      <c r="AQ97" s="90">
        <f t="shared" si="27"/>
        <v>10396.625</v>
      </c>
      <c r="AR97" s="368">
        <f>+AS97+AT97</f>
        <v>10396.625</v>
      </c>
      <c r="AS97" s="74">
        <f t="shared" si="32"/>
        <v>0</v>
      </c>
      <c r="AT97" s="90">
        <f t="shared" si="32"/>
        <v>10396.625</v>
      </c>
      <c r="AU97" s="368">
        <f>+AV97+AW97</f>
        <v>370.82395568561509</v>
      </c>
      <c r="AV97" s="74">
        <f>+AA97*$P$68</f>
        <v>0</v>
      </c>
      <c r="AW97" s="74">
        <f>+AB97*Generation!$M$107</f>
        <v>370.82395568561509</v>
      </c>
      <c r="AX97" s="368"/>
      <c r="AY97" s="74"/>
      <c r="AZ97" s="90"/>
      <c r="BA97" s="1512">
        <f>+BB97+BC97</f>
        <v>370.82395568561509</v>
      </c>
      <c r="BB97" s="1513">
        <f t="shared" si="33"/>
        <v>0</v>
      </c>
      <c r="BC97" s="1513">
        <f t="shared" si="33"/>
        <v>370.82395568561509</v>
      </c>
      <c r="BD97" s="369">
        <f>+BE97+BF97</f>
        <v>10025.801044314385</v>
      </c>
      <c r="BE97" s="85">
        <f t="shared" si="34"/>
        <v>0</v>
      </c>
      <c r="BF97" s="86">
        <f t="shared" si="34"/>
        <v>10025.801044314385</v>
      </c>
    </row>
    <row r="98" spans="1:73">
      <c r="B98">
        <v>514</v>
      </c>
      <c r="D98" s="1565">
        <f>VLOOKUP(B98,Data,ColNumber,FALSE)/1000</f>
        <v>2431.623</v>
      </c>
      <c r="E98" s="357">
        <f>-SUMIF($A$25:$A$34,$B98,$B$25:$B$34)/1000-SUMIF($B$43:$B$44,$B98,$C$43:$C$44)/1000</f>
        <v>0</v>
      </c>
      <c r="F98" s="375">
        <f t="shared" si="24"/>
        <v>2431.623</v>
      </c>
      <c r="G98" s="375"/>
      <c r="H98" s="375"/>
      <c r="J98" s="89">
        <f t="shared" si="25"/>
        <v>13</v>
      </c>
      <c r="K98" s="235" t="s">
        <v>11363</v>
      </c>
      <c r="L98" s="3" t="s">
        <v>7462</v>
      </c>
      <c r="M98" s="3" t="s">
        <v>7746</v>
      </c>
      <c r="N98" s="1500">
        <f>+F98</f>
        <v>2431.623</v>
      </c>
      <c r="O98" s="74">
        <f>+N98</f>
        <v>2431.623</v>
      </c>
      <c r="P98" s="90">
        <v>0</v>
      </c>
      <c r="Q98" s="511">
        <v>0</v>
      </c>
      <c r="R98" s="375">
        <f>+Q98</f>
        <v>0</v>
      </c>
      <c r="S98" s="90">
        <v>0</v>
      </c>
      <c r="T98" s="511">
        <v>0</v>
      </c>
      <c r="U98" s="375">
        <f>+T98</f>
        <v>0</v>
      </c>
      <c r="V98" s="90">
        <v>0</v>
      </c>
      <c r="W98" s="368">
        <f>+X98+Y98</f>
        <v>0</v>
      </c>
      <c r="X98" s="74">
        <f>+U98*$P$66</f>
        <v>0</v>
      </c>
      <c r="Y98" s="90">
        <f>+V98*Generation!$M$106</f>
        <v>0</v>
      </c>
      <c r="Z98" s="368">
        <f>+AA98+AB98</f>
        <v>2431.623</v>
      </c>
      <c r="AA98" s="74">
        <f t="shared" si="28"/>
        <v>2431.623</v>
      </c>
      <c r="AB98" s="90">
        <f t="shared" si="28"/>
        <v>0</v>
      </c>
      <c r="AC98" s="368">
        <f>+AD98+AE98</f>
        <v>0</v>
      </c>
      <c r="AD98" s="74">
        <f t="shared" si="29"/>
        <v>0</v>
      </c>
      <c r="AE98" s="90">
        <f t="shared" si="29"/>
        <v>0</v>
      </c>
      <c r="AF98" s="368">
        <f>+AG98+AH98</f>
        <v>0</v>
      </c>
      <c r="AG98" s="74">
        <f>+AA98*$P$67</f>
        <v>0</v>
      </c>
      <c r="AH98" s="90">
        <f>+AB98*Generation!$M$108</f>
        <v>0</v>
      </c>
      <c r="AI98" s="368">
        <f>+AJ98+AK98</f>
        <v>2431.623</v>
      </c>
      <c r="AJ98" s="74">
        <f t="shared" si="30"/>
        <v>2431.623</v>
      </c>
      <c r="AK98" s="90">
        <f t="shared" si="30"/>
        <v>0</v>
      </c>
      <c r="AL98" s="368">
        <f>+AM98+AN98</f>
        <v>0</v>
      </c>
      <c r="AM98" s="74">
        <f t="shared" si="31"/>
        <v>0</v>
      </c>
      <c r="AN98" s="90">
        <f t="shared" si="31"/>
        <v>0</v>
      </c>
      <c r="AO98" s="368">
        <f>+AP98+AQ98</f>
        <v>2431.623</v>
      </c>
      <c r="AP98" s="74">
        <f>+O98-R98</f>
        <v>2431.623</v>
      </c>
      <c r="AQ98" s="90">
        <f t="shared" si="27"/>
        <v>0</v>
      </c>
      <c r="AR98" s="368">
        <f>+AS98+AT98</f>
        <v>2431.623</v>
      </c>
      <c r="AS98" s="74">
        <f t="shared" si="32"/>
        <v>2431.623</v>
      </c>
      <c r="AT98" s="90">
        <f t="shared" si="32"/>
        <v>0</v>
      </c>
      <c r="AU98" s="368">
        <f>+AV98+AW98</f>
        <v>89.682877935010467</v>
      </c>
      <c r="AV98" s="74">
        <f>+AA98*$P$68</f>
        <v>89.682877935010467</v>
      </c>
      <c r="AW98" s="74">
        <f>+AB98*Generation!$M$107</f>
        <v>0</v>
      </c>
      <c r="AX98" s="368"/>
      <c r="AY98" s="74"/>
      <c r="AZ98" s="90"/>
      <c r="BA98" s="1512">
        <f>+BB98+BC98</f>
        <v>89.682877935010467</v>
      </c>
      <c r="BB98" s="1513">
        <f t="shared" si="33"/>
        <v>89.682877935010467</v>
      </c>
      <c r="BC98" s="1513">
        <f t="shared" si="33"/>
        <v>0</v>
      </c>
      <c r="BD98" s="369">
        <f>+BE98+BF98</f>
        <v>2341.9401220649897</v>
      </c>
      <c r="BE98" s="85">
        <f t="shared" si="34"/>
        <v>2341.9401220649897</v>
      </c>
      <c r="BF98" s="86">
        <f t="shared" si="34"/>
        <v>0</v>
      </c>
      <c r="BQ98" s="76"/>
      <c r="BR98" s="76"/>
      <c r="BS98" s="76"/>
      <c r="BT98" s="76"/>
      <c r="BU98" s="76"/>
    </row>
    <row r="99" spans="1:73">
      <c r="D99" s="74"/>
      <c r="E99" s="357"/>
      <c r="F99" s="375"/>
      <c r="G99" s="375"/>
      <c r="H99" s="375"/>
      <c r="J99" s="89">
        <f t="shared" si="25"/>
        <v>14</v>
      </c>
      <c r="K99" s="235"/>
      <c r="L99" s="56" t="s">
        <v>8738</v>
      </c>
      <c r="M99" s="3"/>
      <c r="N99" s="1501">
        <f>SUM(N87:N98)</f>
        <v>85142.846180000022</v>
      </c>
      <c r="O99" s="771">
        <f t="shared" ref="O99:BF99" si="35">SUM(O87:O98)</f>
        <v>38683.142989063876</v>
      </c>
      <c r="P99" s="771">
        <f t="shared" si="35"/>
        <v>46459.703190936139</v>
      </c>
      <c r="Q99" s="1501">
        <f t="shared" si="35"/>
        <v>0</v>
      </c>
      <c r="R99" s="771">
        <f>SUM(R87:R98)</f>
        <v>0</v>
      </c>
      <c r="S99" s="771">
        <f>SUM(S87:S98)</f>
        <v>0</v>
      </c>
      <c r="T99" s="1501">
        <f t="shared" si="35"/>
        <v>0</v>
      </c>
      <c r="U99" s="771">
        <f>SUM(U87:U98)</f>
        <v>0</v>
      </c>
      <c r="V99" s="771">
        <f>SUM(V87:V98)</f>
        <v>0</v>
      </c>
      <c r="W99" s="1501">
        <f t="shared" si="35"/>
        <v>0</v>
      </c>
      <c r="X99" s="771">
        <f t="shared" si="35"/>
        <v>0</v>
      </c>
      <c r="Y99" s="771">
        <f t="shared" si="35"/>
        <v>0</v>
      </c>
      <c r="Z99" s="1501">
        <f t="shared" si="35"/>
        <v>85142.846180000022</v>
      </c>
      <c r="AA99" s="771">
        <f>SUM(AA87:AA98)</f>
        <v>38683.142989063876</v>
      </c>
      <c r="AB99" s="771">
        <f>SUM(AB87:AB98)</f>
        <v>46459.703190936139</v>
      </c>
      <c r="AC99" s="1501">
        <f t="shared" si="35"/>
        <v>0</v>
      </c>
      <c r="AD99" s="771">
        <f t="shared" si="35"/>
        <v>0</v>
      </c>
      <c r="AE99" s="771">
        <f t="shared" si="35"/>
        <v>0</v>
      </c>
      <c r="AF99" s="1501">
        <f t="shared" si="35"/>
        <v>0</v>
      </c>
      <c r="AG99" s="771">
        <f t="shared" si="35"/>
        <v>0</v>
      </c>
      <c r="AH99" s="771">
        <f t="shared" si="35"/>
        <v>0</v>
      </c>
      <c r="AI99" s="1501">
        <f t="shared" si="35"/>
        <v>85142.846180000022</v>
      </c>
      <c r="AJ99" s="771">
        <f t="shared" si="35"/>
        <v>38683.142989063876</v>
      </c>
      <c r="AK99" s="771">
        <f t="shared" si="35"/>
        <v>46459.703190936139</v>
      </c>
      <c r="AL99" s="1501">
        <f t="shared" si="35"/>
        <v>0</v>
      </c>
      <c r="AM99" s="771">
        <f t="shared" si="35"/>
        <v>0</v>
      </c>
      <c r="AN99" s="771">
        <f t="shared" si="35"/>
        <v>0</v>
      </c>
      <c r="AO99" s="1501">
        <f t="shared" si="35"/>
        <v>85142.846180000022</v>
      </c>
      <c r="AP99" s="771">
        <f t="shared" si="35"/>
        <v>38683.142989063876</v>
      </c>
      <c r="AQ99" s="771">
        <f t="shared" si="35"/>
        <v>46459.703190936139</v>
      </c>
      <c r="AR99" s="1501">
        <f t="shared" si="35"/>
        <v>85142.846180000022</v>
      </c>
      <c r="AS99" s="771">
        <f t="shared" si="35"/>
        <v>38683.142989063876</v>
      </c>
      <c r="AT99" s="771">
        <f t="shared" si="35"/>
        <v>46459.703190936139</v>
      </c>
      <c r="AU99" s="1501">
        <f t="shared" si="35"/>
        <v>3083.8197283758777</v>
      </c>
      <c r="AV99" s="771">
        <f t="shared" si="35"/>
        <v>1426.7078370416677</v>
      </c>
      <c r="AW99" s="771">
        <f t="shared" si="35"/>
        <v>1657.1118913342102</v>
      </c>
      <c r="AX99" s="1501"/>
      <c r="AY99" s="771"/>
      <c r="AZ99" s="771"/>
      <c r="BA99" s="1515">
        <f t="shared" si="35"/>
        <v>3083.8197283758777</v>
      </c>
      <c r="BB99" s="1516">
        <f t="shared" si="35"/>
        <v>1426.7078370416677</v>
      </c>
      <c r="BC99" s="1517">
        <f t="shared" si="35"/>
        <v>1657.1118913342102</v>
      </c>
      <c r="BD99" s="1502">
        <f t="shared" si="35"/>
        <v>82059.02645162413</v>
      </c>
      <c r="BE99" s="1503">
        <f t="shared" si="35"/>
        <v>37256.435152022204</v>
      </c>
      <c r="BF99" s="1504">
        <f t="shared" si="35"/>
        <v>44802.591299601925</v>
      </c>
    </row>
    <row r="100" spans="1:73">
      <c r="D100" s="74"/>
      <c r="E100" s="357"/>
      <c r="F100" s="375"/>
      <c r="G100" s="375"/>
      <c r="H100" s="375"/>
      <c r="J100" s="89">
        <f t="shared" si="25"/>
        <v>15</v>
      </c>
      <c r="K100" s="235"/>
      <c r="L100" s="1129" t="s">
        <v>10124</v>
      </c>
      <c r="M100" s="3"/>
      <c r="N100" s="364"/>
      <c r="O100" s="74"/>
      <c r="P100" s="90"/>
      <c r="Q100" s="364"/>
      <c r="R100" s="74"/>
      <c r="S100" s="90"/>
      <c r="T100" s="364"/>
      <c r="U100" s="74"/>
      <c r="V100" s="90"/>
      <c r="W100" s="368"/>
      <c r="X100" s="74"/>
      <c r="Y100" s="90"/>
      <c r="Z100" s="368"/>
      <c r="AA100" s="74"/>
      <c r="AB100" s="90"/>
      <c r="AC100" s="368"/>
      <c r="AD100" s="74"/>
      <c r="AE100" s="90"/>
      <c r="AF100" s="368"/>
      <c r="AG100" s="74"/>
      <c r="AH100" s="90"/>
      <c r="AI100" s="368"/>
      <c r="AJ100" s="74"/>
      <c r="AK100" s="90"/>
      <c r="AL100" s="368"/>
      <c r="AM100" s="74"/>
      <c r="AN100" s="90"/>
      <c r="AO100" s="368"/>
      <c r="AP100" s="74"/>
      <c r="AQ100" s="90"/>
      <c r="AR100" s="368"/>
      <c r="AS100" s="74"/>
      <c r="AT100" s="90"/>
      <c r="AU100" s="368"/>
      <c r="AV100" s="74"/>
      <c r="AW100" s="90"/>
      <c r="AX100" s="368"/>
      <c r="AY100" s="74"/>
      <c r="AZ100" s="90"/>
      <c r="BA100" s="1512"/>
      <c r="BB100" s="1513"/>
      <c r="BC100" s="1514"/>
      <c r="BD100" s="369"/>
      <c r="BE100" s="85"/>
      <c r="BF100" s="86"/>
    </row>
    <row r="101" spans="1:73">
      <c r="B101">
        <v>546</v>
      </c>
      <c r="D101" s="1565">
        <f>VLOOKUP(B101,Data,ColNumber,FALSE)/1000</f>
        <v>3439.1379999999999</v>
      </c>
      <c r="E101" s="357">
        <f>-SUMIF($A$25:$A$34,$B101,$B$25:$B$34)/1000-SUMIF($B$43:$B$44,$B101,$C$43:$C$44)/1000</f>
        <v>0</v>
      </c>
      <c r="F101" s="375">
        <f t="shared" si="24"/>
        <v>3439.1379999999999</v>
      </c>
      <c r="G101" s="375"/>
      <c r="H101" s="375"/>
      <c r="J101" s="89">
        <f t="shared" si="25"/>
        <v>16</v>
      </c>
      <c r="K101" s="235" t="s">
        <v>11367</v>
      </c>
      <c r="L101" s="3" t="s">
        <v>6098</v>
      </c>
      <c r="M101" s="3" t="s">
        <v>7746</v>
      </c>
      <c r="N101" s="1500">
        <f t="shared" ref="N101:N109" si="36">+F101</f>
        <v>3439.1379999999999</v>
      </c>
      <c r="O101" s="74">
        <f>F115</f>
        <v>3439.1379999999999</v>
      </c>
      <c r="P101" s="1917">
        <f>G115</f>
        <v>0</v>
      </c>
      <c r="Q101" s="357">
        <v>0</v>
      </c>
      <c r="R101" s="375">
        <f>+Q101</f>
        <v>0</v>
      </c>
      <c r="S101" s="290">
        <v>0</v>
      </c>
      <c r="T101" s="357">
        <v>0</v>
      </c>
      <c r="U101" s="357">
        <v>0</v>
      </c>
      <c r="V101" s="290">
        <v>0</v>
      </c>
      <c r="W101" s="357">
        <f t="shared" ref="W101:W108" si="37">+X101+Y101</f>
        <v>0</v>
      </c>
      <c r="X101" s="357">
        <f t="shared" ref="X101:X109" si="38">+U101*$P$66</f>
        <v>0</v>
      </c>
      <c r="Y101" s="90">
        <f>+V101*Generation!$M$106</f>
        <v>0</v>
      </c>
      <c r="Z101" s="368">
        <f t="shared" ref="Z101:Z108" si="39">+AA101+AB101</f>
        <v>3439.1379999999999</v>
      </c>
      <c r="AA101" s="74">
        <f t="shared" ref="AA101:AA109" si="40">+O101-X101</f>
        <v>3439.1379999999999</v>
      </c>
      <c r="AB101" s="90">
        <f t="shared" ref="AB101:AB108" si="41">+P101-Y101</f>
        <v>0</v>
      </c>
      <c r="AC101" s="368">
        <f t="shared" ref="AC101:AC108" si="42">+AD101+AE101</f>
        <v>0</v>
      </c>
      <c r="AD101" s="74">
        <f t="shared" ref="AD101:AE108" si="43">+R101-X101</f>
        <v>0</v>
      </c>
      <c r="AE101" s="90">
        <f t="shared" si="43"/>
        <v>0</v>
      </c>
      <c r="AF101" s="368">
        <f t="shared" ref="AF101:AF108" si="44">+AG101+AH101</f>
        <v>0</v>
      </c>
      <c r="AG101" s="74">
        <f t="shared" ref="AG101:AG109" si="45">+AA101*$P$67</f>
        <v>0</v>
      </c>
      <c r="AH101" s="90">
        <f>+AB101*Generation!$M$108</f>
        <v>0</v>
      </c>
      <c r="AI101" s="368">
        <f t="shared" ref="AI101:AI108" si="46">+AJ101+AK101</f>
        <v>3439.1379999999999</v>
      </c>
      <c r="AJ101" s="74">
        <f t="shared" ref="AJ101:AJ109" si="47">+O101-X101-AG101</f>
        <v>3439.1379999999999</v>
      </c>
      <c r="AK101" s="90">
        <f t="shared" ref="AK101:AK109" si="48">+P101-Y101-AH101</f>
        <v>0</v>
      </c>
      <c r="AL101" s="368">
        <f t="shared" ref="AL101:AL108" si="49">+AM101+AN101</f>
        <v>0</v>
      </c>
      <c r="AM101" s="74">
        <f t="shared" ref="AM101:AN108" si="50">+R101-X101-AG101</f>
        <v>0</v>
      </c>
      <c r="AN101" s="90">
        <f t="shared" si="50"/>
        <v>0</v>
      </c>
      <c r="AO101" s="368">
        <f t="shared" ref="AO101:AO108" si="51">+AP101+AQ101</f>
        <v>3439.1379999999999</v>
      </c>
      <c r="AP101" s="74">
        <f t="shared" ref="AP101:AP109" si="52">+O101-R101</f>
        <v>3439.1379999999999</v>
      </c>
      <c r="AQ101" s="90">
        <f t="shared" ref="AQ101:AQ108" si="53">+P101-S101</f>
        <v>0</v>
      </c>
      <c r="AR101" s="368">
        <f t="shared" ref="AR101:AR108" si="54">+AS101+AT101</f>
        <v>3439.1379999999999</v>
      </c>
      <c r="AS101" s="74">
        <f t="shared" ref="AS101:AT108" si="55">+AP101-X101-AG101</f>
        <v>3439.1379999999999</v>
      </c>
      <c r="AT101" s="90">
        <f t="shared" si="55"/>
        <v>0</v>
      </c>
      <c r="AU101" s="368">
        <f t="shared" ref="AU101:AU108" si="56">+AV101+AW101</f>
        <v>126.8419460811384</v>
      </c>
      <c r="AV101" s="74">
        <f t="shared" ref="AV101:AV109" si="57">+AA101*$P$68</f>
        <v>126.8419460811384</v>
      </c>
      <c r="AW101" s="74">
        <f>+AB101*Generation!$M$107</f>
        <v>0</v>
      </c>
      <c r="AX101" s="368"/>
      <c r="AY101" s="74"/>
      <c r="AZ101" s="90"/>
      <c r="BA101" s="1512">
        <f t="shared" ref="BA101:BA108" si="58">+BB101+BC101</f>
        <v>126.8419460811384</v>
      </c>
      <c r="BB101" s="1513">
        <f t="shared" ref="BB101:BC108" si="59">+X101+AG101+AV101+AY101</f>
        <v>126.8419460811384</v>
      </c>
      <c r="BC101" s="1513">
        <f t="shared" si="59"/>
        <v>0</v>
      </c>
      <c r="BD101" s="369">
        <f t="shared" ref="BD101:BD108" si="60">+BE101+BF101</f>
        <v>3312.2960539188616</v>
      </c>
      <c r="BE101" s="85">
        <f t="shared" ref="BE101:BE109" si="61">+O101-BB101</f>
        <v>3312.2960539188616</v>
      </c>
      <c r="BF101" s="86">
        <f t="shared" ref="BF101:BF108" si="62">+P101-BC101</f>
        <v>0</v>
      </c>
      <c r="BQ101" s="76"/>
      <c r="BR101" s="76"/>
      <c r="BS101" s="76"/>
      <c r="BT101" s="76"/>
      <c r="BU101" s="76"/>
    </row>
    <row r="102" spans="1:73" ht="22.5">
      <c r="A102" s="2249" t="s">
        <v>9943</v>
      </c>
      <c r="B102">
        <v>548</v>
      </c>
      <c r="C102" s="2932">
        <f>SUMIF(proforma!C:C,548,proforma!F:F)</f>
        <v>904</v>
      </c>
      <c r="D102" s="2935">
        <f>VLOOKUP(B102,Data,ColNumber,FALSE)/1000+$C$102</f>
        <v>13262.295</v>
      </c>
      <c r="E102" s="357">
        <f>-SUMIF($A$25:$A$34,$B102,$B$25:$B$34)/1000-C11/1000</f>
        <v>-501</v>
      </c>
      <c r="F102" s="375">
        <f t="shared" si="24"/>
        <v>12761.295</v>
      </c>
      <c r="G102" s="375"/>
      <c r="H102" s="375"/>
      <c r="J102" s="89">
        <f t="shared" si="25"/>
        <v>17</v>
      </c>
      <c r="K102" s="235" t="s">
        <v>11368</v>
      </c>
      <c r="L102" s="3" t="s">
        <v>10125</v>
      </c>
      <c r="M102" s="3" t="s">
        <v>7746</v>
      </c>
      <c r="N102" s="1500">
        <f t="shared" si="36"/>
        <v>12761.295</v>
      </c>
      <c r="O102" s="74">
        <f t="shared" ref="O102:O109" si="63">F116</f>
        <v>12761.295</v>
      </c>
      <c r="P102" s="1917">
        <f t="shared" ref="P102:P109" si="64">G116</f>
        <v>0</v>
      </c>
      <c r="Q102" s="357">
        <v>0</v>
      </c>
      <c r="R102" s="375">
        <f t="shared" ref="R102:R109" si="65">+Q102</f>
        <v>0</v>
      </c>
      <c r="S102" s="290">
        <v>0</v>
      </c>
      <c r="T102" s="357">
        <v>0</v>
      </c>
      <c r="U102" s="357">
        <v>0</v>
      </c>
      <c r="V102" s="290">
        <v>0</v>
      </c>
      <c r="W102" s="357">
        <f t="shared" si="37"/>
        <v>0</v>
      </c>
      <c r="X102" s="357">
        <f t="shared" si="38"/>
        <v>0</v>
      </c>
      <c r="Y102" s="90">
        <f>+V102*Generation!$M$106</f>
        <v>0</v>
      </c>
      <c r="Z102" s="368">
        <f t="shared" si="39"/>
        <v>12761.295</v>
      </c>
      <c r="AA102" s="74">
        <f t="shared" si="40"/>
        <v>12761.295</v>
      </c>
      <c r="AB102" s="90">
        <f t="shared" si="41"/>
        <v>0</v>
      </c>
      <c r="AC102" s="368">
        <f t="shared" si="42"/>
        <v>0</v>
      </c>
      <c r="AD102" s="74">
        <f t="shared" si="43"/>
        <v>0</v>
      </c>
      <c r="AE102" s="90">
        <f t="shared" si="43"/>
        <v>0</v>
      </c>
      <c r="AF102" s="368">
        <f t="shared" si="44"/>
        <v>0</v>
      </c>
      <c r="AG102" s="74">
        <f t="shared" si="45"/>
        <v>0</v>
      </c>
      <c r="AH102" s="90">
        <f>+AB102*Generation!$M$108</f>
        <v>0</v>
      </c>
      <c r="AI102" s="368">
        <f t="shared" si="46"/>
        <v>12761.295</v>
      </c>
      <c r="AJ102" s="74">
        <f t="shared" si="47"/>
        <v>12761.295</v>
      </c>
      <c r="AK102" s="90">
        <f t="shared" si="48"/>
        <v>0</v>
      </c>
      <c r="AL102" s="368">
        <f t="shared" si="49"/>
        <v>0</v>
      </c>
      <c r="AM102" s="74">
        <f t="shared" si="50"/>
        <v>0</v>
      </c>
      <c r="AN102" s="90">
        <f t="shared" si="50"/>
        <v>0</v>
      </c>
      <c r="AO102" s="368">
        <f t="shared" si="51"/>
        <v>12761.295</v>
      </c>
      <c r="AP102" s="74">
        <f t="shared" si="52"/>
        <v>12761.295</v>
      </c>
      <c r="AQ102" s="90">
        <f t="shared" si="53"/>
        <v>0</v>
      </c>
      <c r="AR102" s="368">
        <f t="shared" si="54"/>
        <v>12761.295</v>
      </c>
      <c r="AS102" s="74">
        <f t="shared" si="55"/>
        <v>12761.295</v>
      </c>
      <c r="AT102" s="90">
        <f t="shared" si="55"/>
        <v>0</v>
      </c>
      <c r="AU102" s="368">
        <f t="shared" si="56"/>
        <v>470.66081451674842</v>
      </c>
      <c r="AV102" s="74">
        <f t="shared" si="57"/>
        <v>470.66081451674842</v>
      </c>
      <c r="AW102" s="74">
        <f>+AB102*Generation!$M$107</f>
        <v>0</v>
      </c>
      <c r="AX102" s="368"/>
      <c r="AY102" s="74"/>
      <c r="AZ102" s="90"/>
      <c r="BA102" s="1512">
        <f t="shared" si="58"/>
        <v>470.66081451674842</v>
      </c>
      <c r="BB102" s="1513">
        <f t="shared" si="59"/>
        <v>470.66081451674842</v>
      </c>
      <c r="BC102" s="1513">
        <f t="shared" si="59"/>
        <v>0</v>
      </c>
      <c r="BD102" s="369">
        <f t="shared" si="60"/>
        <v>12290.634185483252</v>
      </c>
      <c r="BE102" s="85">
        <f t="shared" si="61"/>
        <v>12290.634185483252</v>
      </c>
      <c r="BF102" s="86">
        <f t="shared" si="62"/>
        <v>0</v>
      </c>
      <c r="BQ102" s="76"/>
      <c r="BR102" s="76"/>
      <c r="BS102" s="76"/>
      <c r="BT102" s="76"/>
      <c r="BU102" s="76"/>
    </row>
    <row r="103" spans="1:73">
      <c r="B103">
        <v>549</v>
      </c>
      <c r="D103" s="1565">
        <f t="shared" ref="D103:D109" si="66">VLOOKUP(B103,Data,ColNumber,FALSE)/1000</f>
        <v>7022.51</v>
      </c>
      <c r="E103" s="357">
        <f>-SUMIF($A$25:$A$34,$B103,$B$25:$B$34)/1000-SUMIF($B$43:$B$44,$B103,$C$43:$C$44)/1000</f>
        <v>-168.5</v>
      </c>
      <c r="F103" s="375">
        <f t="shared" si="24"/>
        <v>6854.01</v>
      </c>
      <c r="G103" s="375"/>
      <c r="H103" s="375"/>
      <c r="J103" s="89">
        <f t="shared" si="25"/>
        <v>18</v>
      </c>
      <c r="K103" s="235" t="s">
        <v>11370</v>
      </c>
      <c r="L103" s="3" t="s">
        <v>293</v>
      </c>
      <c r="M103" s="3" t="s">
        <v>7746</v>
      </c>
      <c r="N103" s="1500">
        <f t="shared" si="36"/>
        <v>6854.01</v>
      </c>
      <c r="O103" s="74">
        <f t="shared" si="63"/>
        <v>6854.01</v>
      </c>
      <c r="P103" s="1917">
        <f t="shared" si="64"/>
        <v>0</v>
      </c>
      <c r="Q103" s="357">
        <v>0</v>
      </c>
      <c r="R103" s="375">
        <f t="shared" si="65"/>
        <v>0</v>
      </c>
      <c r="S103" s="290">
        <v>0</v>
      </c>
      <c r="T103" s="357">
        <v>0</v>
      </c>
      <c r="U103" s="357">
        <v>0</v>
      </c>
      <c r="V103" s="290">
        <v>0</v>
      </c>
      <c r="W103" s="357">
        <f t="shared" si="37"/>
        <v>0</v>
      </c>
      <c r="X103" s="357">
        <f t="shared" si="38"/>
        <v>0</v>
      </c>
      <c r="Y103" s="90">
        <f>+V103*Generation!$M$106</f>
        <v>0</v>
      </c>
      <c r="Z103" s="368">
        <f t="shared" si="39"/>
        <v>6854.01</v>
      </c>
      <c r="AA103" s="74">
        <f t="shared" si="40"/>
        <v>6854.01</v>
      </c>
      <c r="AB103" s="90">
        <f t="shared" si="41"/>
        <v>0</v>
      </c>
      <c r="AC103" s="368">
        <f t="shared" si="42"/>
        <v>0</v>
      </c>
      <c r="AD103" s="74">
        <f t="shared" si="43"/>
        <v>0</v>
      </c>
      <c r="AE103" s="90">
        <f t="shared" si="43"/>
        <v>0</v>
      </c>
      <c r="AF103" s="368">
        <f t="shared" si="44"/>
        <v>0</v>
      </c>
      <c r="AG103" s="74">
        <f t="shared" si="45"/>
        <v>0</v>
      </c>
      <c r="AH103" s="90">
        <f>+AB103*Generation!$M$108</f>
        <v>0</v>
      </c>
      <c r="AI103" s="368">
        <f t="shared" si="46"/>
        <v>6854.01</v>
      </c>
      <c r="AJ103" s="74">
        <f t="shared" si="47"/>
        <v>6854.01</v>
      </c>
      <c r="AK103" s="90">
        <f t="shared" si="48"/>
        <v>0</v>
      </c>
      <c r="AL103" s="368">
        <f t="shared" si="49"/>
        <v>0</v>
      </c>
      <c r="AM103" s="74">
        <f t="shared" si="50"/>
        <v>0</v>
      </c>
      <c r="AN103" s="90">
        <f t="shared" si="50"/>
        <v>0</v>
      </c>
      <c r="AO103" s="368">
        <f t="shared" si="51"/>
        <v>6854.01</v>
      </c>
      <c r="AP103" s="74">
        <f t="shared" si="52"/>
        <v>6854.01</v>
      </c>
      <c r="AQ103" s="90">
        <f t="shared" si="53"/>
        <v>0</v>
      </c>
      <c r="AR103" s="368">
        <f t="shared" si="54"/>
        <v>6854.01</v>
      </c>
      <c r="AS103" s="74">
        <f t="shared" si="55"/>
        <v>6854.01</v>
      </c>
      <c r="AT103" s="90">
        <f t="shared" si="55"/>
        <v>0</v>
      </c>
      <c r="AU103" s="368">
        <f t="shared" si="56"/>
        <v>252.788915960797</v>
      </c>
      <c r="AV103" s="74">
        <f t="shared" si="57"/>
        <v>252.788915960797</v>
      </c>
      <c r="AW103" s="74">
        <f>+AB103*Generation!$M$107</f>
        <v>0</v>
      </c>
      <c r="AX103" s="368"/>
      <c r="AY103" s="74"/>
      <c r="AZ103" s="90"/>
      <c r="BA103" s="1512">
        <f t="shared" si="58"/>
        <v>252.788915960797</v>
      </c>
      <c r="BB103" s="1513">
        <f t="shared" si="59"/>
        <v>252.788915960797</v>
      </c>
      <c r="BC103" s="1513">
        <f t="shared" si="59"/>
        <v>0</v>
      </c>
      <c r="BD103" s="369">
        <f t="shared" si="60"/>
        <v>6601.2210840392036</v>
      </c>
      <c r="BE103" s="85">
        <f t="shared" si="61"/>
        <v>6601.2210840392036</v>
      </c>
      <c r="BF103" s="86">
        <f t="shared" si="62"/>
        <v>0</v>
      </c>
      <c r="BQ103" s="76"/>
      <c r="BR103" s="76"/>
      <c r="BS103" s="76"/>
      <c r="BT103" s="76"/>
      <c r="BU103" s="76"/>
    </row>
    <row r="104" spans="1:73">
      <c r="B104">
        <v>550</v>
      </c>
      <c r="D104" s="1565">
        <f t="shared" si="66"/>
        <v>0</v>
      </c>
      <c r="E104" s="357">
        <f>-SUMIF($A$25:$A$34,$B104,$B$25:$B$34)/1000-SUMIF($B$43:$B$44,$B104,$C$43:$C$44)/1000</f>
        <v>0</v>
      </c>
      <c r="F104" s="375">
        <f t="shared" si="24"/>
        <v>0</v>
      </c>
      <c r="G104" s="375"/>
      <c r="H104" s="375"/>
      <c r="J104" s="89">
        <f t="shared" si="25"/>
        <v>19</v>
      </c>
      <c r="K104" s="235" t="s">
        <v>5301</v>
      </c>
      <c r="L104" s="3" t="s">
        <v>6814</v>
      </c>
      <c r="M104" s="3" t="s">
        <v>7746</v>
      </c>
      <c r="N104" s="1500">
        <f t="shared" si="36"/>
        <v>0</v>
      </c>
      <c r="O104" s="74">
        <f t="shared" si="63"/>
        <v>0</v>
      </c>
      <c r="P104" s="1917">
        <f t="shared" si="64"/>
        <v>0</v>
      </c>
      <c r="Q104" s="357">
        <v>0</v>
      </c>
      <c r="R104" s="375">
        <f t="shared" si="65"/>
        <v>0</v>
      </c>
      <c r="S104" s="290">
        <v>0</v>
      </c>
      <c r="T104" s="357">
        <v>0</v>
      </c>
      <c r="U104" s="357">
        <v>0</v>
      </c>
      <c r="V104" s="290">
        <v>0</v>
      </c>
      <c r="W104" s="357">
        <f t="shared" si="37"/>
        <v>0</v>
      </c>
      <c r="X104" s="357">
        <f t="shared" si="38"/>
        <v>0</v>
      </c>
      <c r="Y104" s="90">
        <f>+V104*Generation!$M$106</f>
        <v>0</v>
      </c>
      <c r="Z104" s="368">
        <f t="shared" si="39"/>
        <v>0</v>
      </c>
      <c r="AA104" s="74">
        <f t="shared" si="40"/>
        <v>0</v>
      </c>
      <c r="AB104" s="90">
        <f t="shared" si="41"/>
        <v>0</v>
      </c>
      <c r="AC104" s="368">
        <f t="shared" si="42"/>
        <v>0</v>
      </c>
      <c r="AD104" s="74">
        <f t="shared" si="43"/>
        <v>0</v>
      </c>
      <c r="AE104" s="90">
        <f t="shared" si="43"/>
        <v>0</v>
      </c>
      <c r="AF104" s="368">
        <f t="shared" si="44"/>
        <v>0</v>
      </c>
      <c r="AG104" s="74">
        <f t="shared" si="45"/>
        <v>0</v>
      </c>
      <c r="AH104" s="90">
        <f>+AB104*Generation!$M$108</f>
        <v>0</v>
      </c>
      <c r="AI104" s="368">
        <f t="shared" si="46"/>
        <v>0</v>
      </c>
      <c r="AJ104" s="74">
        <f t="shared" si="47"/>
        <v>0</v>
      </c>
      <c r="AK104" s="90">
        <f t="shared" si="48"/>
        <v>0</v>
      </c>
      <c r="AL104" s="368">
        <f t="shared" si="49"/>
        <v>0</v>
      </c>
      <c r="AM104" s="74">
        <f t="shared" si="50"/>
        <v>0</v>
      </c>
      <c r="AN104" s="90">
        <f t="shared" si="50"/>
        <v>0</v>
      </c>
      <c r="AO104" s="368">
        <f t="shared" si="51"/>
        <v>0</v>
      </c>
      <c r="AP104" s="74">
        <f t="shared" si="52"/>
        <v>0</v>
      </c>
      <c r="AQ104" s="90">
        <f t="shared" si="53"/>
        <v>0</v>
      </c>
      <c r="AR104" s="368">
        <f t="shared" si="54"/>
        <v>0</v>
      </c>
      <c r="AS104" s="74">
        <f t="shared" si="55"/>
        <v>0</v>
      </c>
      <c r="AT104" s="90">
        <f t="shared" si="55"/>
        <v>0</v>
      </c>
      <c r="AU104" s="368">
        <f t="shared" si="56"/>
        <v>0</v>
      </c>
      <c r="AV104" s="74">
        <f t="shared" si="57"/>
        <v>0</v>
      </c>
      <c r="AW104" s="74">
        <f>+AB104*Generation!$M$107</f>
        <v>0</v>
      </c>
      <c r="AX104" s="368"/>
      <c r="AY104" s="74"/>
      <c r="AZ104" s="90"/>
      <c r="BA104" s="1512">
        <f t="shared" si="58"/>
        <v>0</v>
      </c>
      <c r="BB104" s="1513">
        <f t="shared" si="59"/>
        <v>0</v>
      </c>
      <c r="BC104" s="1513">
        <f t="shared" si="59"/>
        <v>0</v>
      </c>
      <c r="BD104" s="369">
        <f t="shared" si="60"/>
        <v>0</v>
      </c>
      <c r="BE104" s="85">
        <f t="shared" si="61"/>
        <v>0</v>
      </c>
      <c r="BF104" s="86">
        <f t="shared" si="62"/>
        <v>0</v>
      </c>
      <c r="BQ104" s="76"/>
      <c r="BR104" s="76"/>
      <c r="BS104" s="76"/>
      <c r="BT104" s="76"/>
      <c r="BU104" s="76"/>
    </row>
    <row r="105" spans="1:73">
      <c r="B105">
        <v>551</v>
      </c>
      <c r="D105" s="1565">
        <f t="shared" si="66"/>
        <v>1546.818</v>
      </c>
      <c r="E105" s="357">
        <f>-SUMIF($A$25:$A$34,$B105,$B$25:$B$34)/1000-SUMIF($B$43:$B$44,$B105,$C$43:$C$44)/1000</f>
        <v>0</v>
      </c>
      <c r="F105" s="375">
        <f t="shared" si="24"/>
        <v>1546.818</v>
      </c>
      <c r="G105" s="375"/>
      <c r="H105" s="375"/>
      <c r="J105" s="89">
        <f t="shared" si="25"/>
        <v>20</v>
      </c>
      <c r="K105" s="235" t="s">
        <v>5302</v>
      </c>
      <c r="L105" s="3" t="s">
        <v>2317</v>
      </c>
      <c r="M105" s="3" t="s">
        <v>2378</v>
      </c>
      <c r="N105" s="1500">
        <f t="shared" si="36"/>
        <v>1546.818</v>
      </c>
      <c r="O105" s="74">
        <f t="shared" si="63"/>
        <v>0</v>
      </c>
      <c r="P105" s="1917">
        <f t="shared" si="64"/>
        <v>1546.818</v>
      </c>
      <c r="Q105" s="357">
        <v>0</v>
      </c>
      <c r="R105" s="375">
        <f t="shared" si="65"/>
        <v>0</v>
      </c>
      <c r="S105" s="290">
        <v>0</v>
      </c>
      <c r="T105" s="357">
        <v>0</v>
      </c>
      <c r="U105" s="357">
        <v>0</v>
      </c>
      <c r="V105" s="290">
        <v>0</v>
      </c>
      <c r="W105" s="357">
        <f t="shared" si="37"/>
        <v>0</v>
      </c>
      <c r="X105" s="357">
        <f t="shared" si="38"/>
        <v>0</v>
      </c>
      <c r="Y105" s="90">
        <f>+V105*Generation!$M$106</f>
        <v>0</v>
      </c>
      <c r="Z105" s="368">
        <f t="shared" si="39"/>
        <v>1546.818</v>
      </c>
      <c r="AA105" s="74">
        <f t="shared" si="40"/>
        <v>0</v>
      </c>
      <c r="AB105" s="90">
        <f t="shared" si="41"/>
        <v>1546.818</v>
      </c>
      <c r="AC105" s="368">
        <f t="shared" si="42"/>
        <v>0</v>
      </c>
      <c r="AD105" s="74">
        <f t="shared" si="43"/>
        <v>0</v>
      </c>
      <c r="AE105" s="90">
        <f t="shared" si="43"/>
        <v>0</v>
      </c>
      <c r="AF105" s="368">
        <f t="shared" si="44"/>
        <v>0</v>
      </c>
      <c r="AG105" s="74">
        <f t="shared" si="45"/>
        <v>0</v>
      </c>
      <c r="AH105" s="90">
        <f>+AB105*Generation!$M$108</f>
        <v>0</v>
      </c>
      <c r="AI105" s="368">
        <f t="shared" si="46"/>
        <v>1546.818</v>
      </c>
      <c r="AJ105" s="74">
        <f t="shared" si="47"/>
        <v>0</v>
      </c>
      <c r="AK105" s="90">
        <f t="shared" si="48"/>
        <v>1546.818</v>
      </c>
      <c r="AL105" s="368">
        <f t="shared" si="49"/>
        <v>0</v>
      </c>
      <c r="AM105" s="74">
        <f t="shared" si="50"/>
        <v>0</v>
      </c>
      <c r="AN105" s="90">
        <f t="shared" si="50"/>
        <v>0</v>
      </c>
      <c r="AO105" s="368">
        <f t="shared" si="51"/>
        <v>1546.818</v>
      </c>
      <c r="AP105" s="74">
        <f t="shared" si="52"/>
        <v>0</v>
      </c>
      <c r="AQ105" s="90">
        <f t="shared" si="53"/>
        <v>1546.818</v>
      </c>
      <c r="AR105" s="368">
        <f t="shared" si="54"/>
        <v>1546.818</v>
      </c>
      <c r="AS105" s="74">
        <f t="shared" si="55"/>
        <v>0</v>
      </c>
      <c r="AT105" s="90">
        <f t="shared" si="55"/>
        <v>1546.818</v>
      </c>
      <c r="AU105" s="368">
        <f t="shared" si="56"/>
        <v>55.171478194674883</v>
      </c>
      <c r="AV105" s="74">
        <f t="shared" si="57"/>
        <v>0</v>
      </c>
      <c r="AW105" s="74">
        <f>+AB105*Generation!$M$107</f>
        <v>55.171478194674883</v>
      </c>
      <c r="AX105" s="368"/>
      <c r="AY105" s="74"/>
      <c r="AZ105" s="90"/>
      <c r="BA105" s="1512">
        <f t="shared" si="58"/>
        <v>55.171478194674883</v>
      </c>
      <c r="BB105" s="1513">
        <f t="shared" si="59"/>
        <v>0</v>
      </c>
      <c r="BC105" s="1513">
        <f t="shared" si="59"/>
        <v>55.171478194674883</v>
      </c>
      <c r="BD105" s="369">
        <f t="shared" si="60"/>
        <v>1491.6465218053252</v>
      </c>
      <c r="BE105" s="85">
        <f t="shared" si="61"/>
        <v>0</v>
      </c>
      <c r="BF105" s="86">
        <f t="shared" si="62"/>
        <v>1491.6465218053252</v>
      </c>
      <c r="BQ105" s="76"/>
      <c r="BR105" s="76"/>
      <c r="BS105" s="76"/>
      <c r="BT105" s="76"/>
      <c r="BU105" s="76"/>
    </row>
    <row r="106" spans="1:73">
      <c r="B106">
        <v>552</v>
      </c>
      <c r="D106" s="1565">
        <f t="shared" si="66"/>
        <v>9701.5650000000005</v>
      </c>
      <c r="E106" s="357">
        <f>-SUMIF($A$25:$A$34,$B106,$B$25:$B$34)/1000-SUMIF($B$43:$B$44,$B106,$C$43:$C$44)/1000</f>
        <v>-50</v>
      </c>
      <c r="F106" s="375">
        <f t="shared" si="24"/>
        <v>9651.5650000000005</v>
      </c>
      <c r="G106" s="375"/>
      <c r="H106" s="375"/>
      <c r="J106" s="89">
        <f t="shared" si="25"/>
        <v>21</v>
      </c>
      <c r="K106" s="235" t="s">
        <v>5303</v>
      </c>
      <c r="L106" s="3" t="s">
        <v>1081</v>
      </c>
      <c r="M106" s="3" t="s">
        <v>2378</v>
      </c>
      <c r="N106" s="1500">
        <f t="shared" si="36"/>
        <v>9651.5650000000005</v>
      </c>
      <c r="O106" s="74">
        <f t="shared" si="63"/>
        <v>0</v>
      </c>
      <c r="P106" s="1917">
        <f t="shared" si="64"/>
        <v>9651.5650000000005</v>
      </c>
      <c r="Q106" s="357">
        <v>0</v>
      </c>
      <c r="R106" s="375">
        <f t="shared" si="65"/>
        <v>0</v>
      </c>
      <c r="S106" s="290">
        <v>0</v>
      </c>
      <c r="T106" s="357">
        <v>0</v>
      </c>
      <c r="U106" s="357">
        <v>0</v>
      </c>
      <c r="V106" s="290">
        <v>0</v>
      </c>
      <c r="W106" s="357">
        <f t="shared" si="37"/>
        <v>0</v>
      </c>
      <c r="X106" s="357">
        <f t="shared" si="38"/>
        <v>0</v>
      </c>
      <c r="Y106" s="90">
        <f>+V106*Generation!$M$106</f>
        <v>0</v>
      </c>
      <c r="Z106" s="368">
        <f t="shared" si="39"/>
        <v>9651.5650000000005</v>
      </c>
      <c r="AA106" s="74">
        <f t="shared" si="40"/>
        <v>0</v>
      </c>
      <c r="AB106" s="90">
        <f t="shared" si="41"/>
        <v>9651.5650000000005</v>
      </c>
      <c r="AC106" s="368">
        <f t="shared" si="42"/>
        <v>0</v>
      </c>
      <c r="AD106" s="74">
        <f t="shared" si="43"/>
        <v>0</v>
      </c>
      <c r="AE106" s="90">
        <f t="shared" si="43"/>
        <v>0</v>
      </c>
      <c r="AF106" s="368">
        <f t="shared" si="44"/>
        <v>0</v>
      </c>
      <c r="AG106" s="74">
        <f t="shared" si="45"/>
        <v>0</v>
      </c>
      <c r="AH106" s="90">
        <f>+AB106*Generation!$M$108</f>
        <v>0</v>
      </c>
      <c r="AI106" s="368">
        <f t="shared" si="46"/>
        <v>9651.5650000000005</v>
      </c>
      <c r="AJ106" s="74">
        <f t="shared" si="47"/>
        <v>0</v>
      </c>
      <c r="AK106" s="90">
        <f t="shared" si="48"/>
        <v>9651.5650000000005</v>
      </c>
      <c r="AL106" s="368">
        <f t="shared" si="49"/>
        <v>0</v>
      </c>
      <c r="AM106" s="74">
        <f t="shared" si="50"/>
        <v>0</v>
      </c>
      <c r="AN106" s="90">
        <f t="shared" si="50"/>
        <v>0</v>
      </c>
      <c r="AO106" s="368">
        <f t="shared" si="51"/>
        <v>9651.5650000000005</v>
      </c>
      <c r="AP106" s="74">
        <f t="shared" si="52"/>
        <v>0</v>
      </c>
      <c r="AQ106" s="90">
        <f t="shared" si="53"/>
        <v>9651.5650000000005</v>
      </c>
      <c r="AR106" s="368">
        <f t="shared" si="54"/>
        <v>9651.5650000000005</v>
      </c>
      <c r="AS106" s="74">
        <f t="shared" si="55"/>
        <v>0</v>
      </c>
      <c r="AT106" s="90">
        <f t="shared" si="55"/>
        <v>9651.5650000000005</v>
      </c>
      <c r="AU106" s="368">
        <f t="shared" si="56"/>
        <v>344.24936090864429</v>
      </c>
      <c r="AV106" s="74">
        <f t="shared" si="57"/>
        <v>0</v>
      </c>
      <c r="AW106" s="74">
        <f>+AB106*Generation!$M$107</f>
        <v>344.24936090864429</v>
      </c>
      <c r="AX106" s="368"/>
      <c r="AY106" s="74"/>
      <c r="AZ106" s="90"/>
      <c r="BA106" s="1512">
        <f t="shared" si="58"/>
        <v>344.24936090864429</v>
      </c>
      <c r="BB106" s="1513">
        <f t="shared" si="59"/>
        <v>0</v>
      </c>
      <c r="BC106" s="1513">
        <f t="shared" si="59"/>
        <v>344.24936090864429</v>
      </c>
      <c r="BD106" s="369">
        <f t="shared" si="60"/>
        <v>9307.3156390913555</v>
      </c>
      <c r="BE106" s="85">
        <f t="shared" si="61"/>
        <v>0</v>
      </c>
      <c r="BF106" s="86">
        <f t="shared" si="62"/>
        <v>9307.3156390913555</v>
      </c>
      <c r="BQ106" s="76"/>
      <c r="BR106" s="76"/>
      <c r="BS106" s="76"/>
      <c r="BT106" s="76"/>
      <c r="BU106" s="76"/>
    </row>
    <row r="107" spans="1:73">
      <c r="B107">
        <v>553</v>
      </c>
      <c r="D107" s="1565">
        <f t="shared" si="66"/>
        <v>12896.800999999999</v>
      </c>
      <c r="E107" s="357">
        <f>-SUMIF($A$25:$A$34,$B107,$B$25:$B$34)/1000-SUMIF($B$43:$B$44,$B107,$C$43:$C$44)/1000</f>
        <v>0</v>
      </c>
      <c r="F107" s="375">
        <f t="shared" si="24"/>
        <v>12896.800999999999</v>
      </c>
      <c r="G107" s="375"/>
      <c r="H107" s="375"/>
      <c r="J107" s="89">
        <f t="shared" si="25"/>
        <v>22</v>
      </c>
      <c r="K107" s="235" t="s">
        <v>2963</v>
      </c>
      <c r="L107" s="3" t="s">
        <v>8735</v>
      </c>
      <c r="M107" s="3" t="s">
        <v>2899</v>
      </c>
      <c r="N107" s="1500">
        <f t="shared" si="36"/>
        <v>12896.800999999999</v>
      </c>
      <c r="O107" s="74">
        <f t="shared" si="63"/>
        <v>10626.322</v>
      </c>
      <c r="P107" s="1917">
        <f t="shared" si="64"/>
        <v>2270.4789999999994</v>
      </c>
      <c r="Q107" s="357">
        <v>0</v>
      </c>
      <c r="R107" s="375">
        <f t="shared" si="65"/>
        <v>0</v>
      </c>
      <c r="S107" s="290">
        <v>0</v>
      </c>
      <c r="T107" s="357">
        <v>0</v>
      </c>
      <c r="U107" s="357">
        <v>0</v>
      </c>
      <c r="V107" s="290">
        <v>0</v>
      </c>
      <c r="W107" s="357">
        <f t="shared" si="37"/>
        <v>0</v>
      </c>
      <c r="X107" s="357">
        <f t="shared" si="38"/>
        <v>0</v>
      </c>
      <c r="Y107" s="90">
        <f>+V107*Generation!$M$106</f>
        <v>0</v>
      </c>
      <c r="Z107" s="368">
        <f t="shared" si="39"/>
        <v>12896.800999999999</v>
      </c>
      <c r="AA107" s="74">
        <f t="shared" si="40"/>
        <v>10626.322</v>
      </c>
      <c r="AB107" s="90">
        <f t="shared" si="41"/>
        <v>2270.4789999999994</v>
      </c>
      <c r="AC107" s="368">
        <f t="shared" si="42"/>
        <v>0</v>
      </c>
      <c r="AD107" s="74">
        <f t="shared" si="43"/>
        <v>0</v>
      </c>
      <c r="AE107" s="90">
        <f t="shared" si="43"/>
        <v>0</v>
      </c>
      <c r="AF107" s="368">
        <f t="shared" si="44"/>
        <v>0</v>
      </c>
      <c r="AG107" s="74">
        <f t="shared" si="45"/>
        <v>0</v>
      </c>
      <c r="AH107" s="90">
        <f>+AB107*Generation!$M$108</f>
        <v>0</v>
      </c>
      <c r="AI107" s="368">
        <f t="shared" si="46"/>
        <v>12896.800999999999</v>
      </c>
      <c r="AJ107" s="74">
        <f t="shared" si="47"/>
        <v>10626.322</v>
      </c>
      <c r="AK107" s="90">
        <f t="shared" si="48"/>
        <v>2270.4789999999994</v>
      </c>
      <c r="AL107" s="368">
        <f t="shared" si="49"/>
        <v>0</v>
      </c>
      <c r="AM107" s="74">
        <f t="shared" si="50"/>
        <v>0</v>
      </c>
      <c r="AN107" s="90">
        <f t="shared" si="50"/>
        <v>0</v>
      </c>
      <c r="AO107" s="368">
        <f t="shared" si="51"/>
        <v>12896.800999999999</v>
      </c>
      <c r="AP107" s="74">
        <f t="shared" si="52"/>
        <v>10626.322</v>
      </c>
      <c r="AQ107" s="90">
        <f t="shared" si="53"/>
        <v>2270.4789999999994</v>
      </c>
      <c r="AR107" s="368">
        <f t="shared" si="54"/>
        <v>12896.800999999999</v>
      </c>
      <c r="AS107" s="74">
        <f t="shared" si="55"/>
        <v>10626.322</v>
      </c>
      <c r="AT107" s="90">
        <f t="shared" si="55"/>
        <v>2270.4789999999994</v>
      </c>
      <c r="AU107" s="368">
        <f t="shared" si="56"/>
        <v>472.90177174950281</v>
      </c>
      <c r="AV107" s="74">
        <f t="shared" si="57"/>
        <v>391.91895241331252</v>
      </c>
      <c r="AW107" s="74">
        <f>+AB107*Generation!$M$107</f>
        <v>80.982819336190303</v>
      </c>
      <c r="AX107" s="368"/>
      <c r="AY107" s="74"/>
      <c r="AZ107" s="90"/>
      <c r="BA107" s="1512">
        <f t="shared" si="58"/>
        <v>472.90177174950281</v>
      </c>
      <c r="BB107" s="1513">
        <f t="shared" si="59"/>
        <v>391.91895241331252</v>
      </c>
      <c r="BC107" s="1513">
        <f t="shared" si="59"/>
        <v>80.982819336190303</v>
      </c>
      <c r="BD107" s="369">
        <f t="shared" si="60"/>
        <v>12423.899228250497</v>
      </c>
      <c r="BE107" s="85">
        <f t="shared" si="61"/>
        <v>10234.403047586688</v>
      </c>
      <c r="BF107" s="86">
        <f t="shared" si="62"/>
        <v>2189.4961806638089</v>
      </c>
      <c r="BQ107" s="76"/>
      <c r="BR107" s="76"/>
      <c r="BS107" s="76"/>
      <c r="BT107" s="76"/>
      <c r="BU107" s="76"/>
    </row>
    <row r="108" spans="1:73">
      <c r="B108">
        <v>554</v>
      </c>
      <c r="D108" s="1565">
        <f t="shared" si="66"/>
        <v>444.9</v>
      </c>
      <c r="E108" s="357">
        <f>-SUMIF($A$25:$A$34,$B108,$B$25:$B$34)/1000-SUMIF($B$43:$B$44,$B108,$C$43:$C$44)/1000-D11/1000</f>
        <v>0</v>
      </c>
      <c r="F108" s="375">
        <f t="shared" si="24"/>
        <v>444.9</v>
      </c>
      <c r="G108" s="375"/>
      <c r="H108" s="375"/>
      <c r="J108" s="89">
        <f t="shared" si="25"/>
        <v>23</v>
      </c>
      <c r="K108" s="235" t="s">
        <v>2965</v>
      </c>
      <c r="L108" s="3" t="s">
        <v>8736</v>
      </c>
      <c r="M108" s="3" t="s">
        <v>2378</v>
      </c>
      <c r="N108" s="1500">
        <f t="shared" si="36"/>
        <v>444.9</v>
      </c>
      <c r="O108" s="74">
        <f t="shared" si="63"/>
        <v>0</v>
      </c>
      <c r="P108" s="1917">
        <f t="shared" si="64"/>
        <v>444.9</v>
      </c>
      <c r="Q108" s="357">
        <v>0</v>
      </c>
      <c r="R108" s="375">
        <f t="shared" si="65"/>
        <v>0</v>
      </c>
      <c r="S108" s="290">
        <v>0</v>
      </c>
      <c r="T108" s="357">
        <v>0</v>
      </c>
      <c r="U108" s="357">
        <v>0</v>
      </c>
      <c r="V108" s="290">
        <v>0</v>
      </c>
      <c r="W108" s="357">
        <f t="shared" si="37"/>
        <v>0</v>
      </c>
      <c r="X108" s="357">
        <f t="shared" si="38"/>
        <v>0</v>
      </c>
      <c r="Y108" s="90">
        <f>+V108*Generation!$M$106</f>
        <v>0</v>
      </c>
      <c r="Z108" s="368">
        <f t="shared" si="39"/>
        <v>444.9</v>
      </c>
      <c r="AA108" s="74">
        <f t="shared" si="40"/>
        <v>0</v>
      </c>
      <c r="AB108" s="90">
        <f t="shared" si="41"/>
        <v>444.9</v>
      </c>
      <c r="AC108" s="368">
        <f t="shared" si="42"/>
        <v>0</v>
      </c>
      <c r="AD108" s="74">
        <f t="shared" si="43"/>
        <v>0</v>
      </c>
      <c r="AE108" s="90">
        <f t="shared" si="43"/>
        <v>0</v>
      </c>
      <c r="AF108" s="368">
        <f t="shared" si="44"/>
        <v>0</v>
      </c>
      <c r="AG108" s="74">
        <f t="shared" si="45"/>
        <v>0</v>
      </c>
      <c r="AH108" s="90">
        <f>+AB108*Generation!$M$108</f>
        <v>0</v>
      </c>
      <c r="AI108" s="368">
        <f t="shared" si="46"/>
        <v>444.9</v>
      </c>
      <c r="AJ108" s="74">
        <f t="shared" si="47"/>
        <v>0</v>
      </c>
      <c r="AK108" s="90">
        <f t="shared" si="48"/>
        <v>444.9</v>
      </c>
      <c r="AL108" s="368">
        <f t="shared" si="49"/>
        <v>0</v>
      </c>
      <c r="AM108" s="74">
        <f t="shared" si="50"/>
        <v>0</v>
      </c>
      <c r="AN108" s="90">
        <f t="shared" si="50"/>
        <v>0</v>
      </c>
      <c r="AO108" s="368">
        <f t="shared" si="51"/>
        <v>444.9</v>
      </c>
      <c r="AP108" s="74">
        <f t="shared" si="52"/>
        <v>0</v>
      </c>
      <c r="AQ108" s="90">
        <f t="shared" si="53"/>
        <v>444.9</v>
      </c>
      <c r="AR108" s="368">
        <f t="shared" si="54"/>
        <v>444.9</v>
      </c>
      <c r="AS108" s="74">
        <f t="shared" si="55"/>
        <v>0</v>
      </c>
      <c r="AT108" s="90">
        <f t="shared" si="55"/>
        <v>444.9</v>
      </c>
      <c r="AU108" s="368">
        <f t="shared" si="56"/>
        <v>15.868570606762304</v>
      </c>
      <c r="AV108" s="74">
        <f t="shared" si="57"/>
        <v>0</v>
      </c>
      <c r="AW108" s="74">
        <f>+AB108*Generation!$M$107</f>
        <v>15.868570606762304</v>
      </c>
      <c r="AX108" s="368"/>
      <c r="AY108" s="74"/>
      <c r="AZ108" s="90"/>
      <c r="BA108" s="1512">
        <f t="shared" si="58"/>
        <v>15.868570606762304</v>
      </c>
      <c r="BB108" s="1513">
        <f t="shared" si="59"/>
        <v>0</v>
      </c>
      <c r="BC108" s="1513">
        <f t="shared" si="59"/>
        <v>15.868570606762304</v>
      </c>
      <c r="BD108" s="369">
        <f t="shared" si="60"/>
        <v>429.03142939323766</v>
      </c>
      <c r="BE108" s="85">
        <f t="shared" si="61"/>
        <v>0</v>
      </c>
      <c r="BF108" s="86">
        <f t="shared" si="62"/>
        <v>429.03142939323766</v>
      </c>
      <c r="BQ108" s="76"/>
      <c r="BR108" s="76"/>
      <c r="BS108" s="76"/>
      <c r="BT108" s="76"/>
      <c r="BU108" s="76"/>
    </row>
    <row r="109" spans="1:73">
      <c r="B109">
        <v>556</v>
      </c>
      <c r="D109" s="1620">
        <f t="shared" si="66"/>
        <v>1673.721</v>
      </c>
      <c r="E109" s="66">
        <f>-SUMIF($A$25:$A$34,$B109,$B$25:$B$34)/1000-SUMIF($B$43:$B$44,$B109,$C$43:$C$44)/1000</f>
        <v>0</v>
      </c>
      <c r="F109" s="139">
        <f t="shared" si="24"/>
        <v>1673.721</v>
      </c>
      <c r="G109" s="375"/>
      <c r="H109" s="375"/>
      <c r="J109" s="89">
        <f t="shared" si="25"/>
        <v>24</v>
      </c>
      <c r="K109" s="235" t="s">
        <v>9554</v>
      </c>
      <c r="L109" s="3" t="s">
        <v>7420</v>
      </c>
      <c r="M109" s="3" t="s">
        <v>7746</v>
      </c>
      <c r="N109" s="1500">
        <f t="shared" si="36"/>
        <v>1673.721</v>
      </c>
      <c r="O109" s="74">
        <f t="shared" si="63"/>
        <v>1673.721</v>
      </c>
      <c r="P109" s="1917">
        <f t="shared" si="64"/>
        <v>0</v>
      </c>
      <c r="Q109" s="357">
        <v>0</v>
      </c>
      <c r="R109" s="375">
        <f t="shared" si="65"/>
        <v>0</v>
      </c>
      <c r="S109" s="290">
        <v>0</v>
      </c>
      <c r="T109" s="357">
        <v>0</v>
      </c>
      <c r="U109" s="357">
        <v>0</v>
      </c>
      <c r="V109" s="399">
        <v>0</v>
      </c>
      <c r="W109" s="357">
        <f>+X109+Y109</f>
        <v>0</v>
      </c>
      <c r="X109" s="357">
        <f t="shared" si="38"/>
        <v>0</v>
      </c>
      <c r="Y109" s="90">
        <f>+V109*Generation!$M$106</f>
        <v>0</v>
      </c>
      <c r="Z109" s="368">
        <f>+AA109+AB109</f>
        <v>1673.721</v>
      </c>
      <c r="AA109" s="74">
        <f t="shared" si="40"/>
        <v>1673.721</v>
      </c>
      <c r="AB109" s="90">
        <f>+P109-Y109</f>
        <v>0</v>
      </c>
      <c r="AC109" s="368">
        <f>+AD109+AE109</f>
        <v>0</v>
      </c>
      <c r="AD109" s="74">
        <f>+R109-X109</f>
        <v>0</v>
      </c>
      <c r="AE109" s="90">
        <f>+S109-Y109</f>
        <v>0</v>
      </c>
      <c r="AF109" s="368">
        <f>+AG109+AH109</f>
        <v>0</v>
      </c>
      <c r="AG109" s="74">
        <f t="shared" si="45"/>
        <v>0</v>
      </c>
      <c r="AH109" s="90">
        <f>+AB109*Generation!$M$108</f>
        <v>0</v>
      </c>
      <c r="AI109" s="368">
        <f>+AJ109+AK109</f>
        <v>1673.721</v>
      </c>
      <c r="AJ109" s="74">
        <f t="shared" si="47"/>
        <v>1673.721</v>
      </c>
      <c r="AK109" s="90">
        <f t="shared" si="48"/>
        <v>0</v>
      </c>
      <c r="AL109" s="368">
        <f>+AM109+AN109</f>
        <v>0</v>
      </c>
      <c r="AM109" s="74">
        <f>+R109-X109-AG109</f>
        <v>0</v>
      </c>
      <c r="AN109" s="90">
        <f>+S109-Y109-AH109</f>
        <v>0</v>
      </c>
      <c r="AO109" s="368">
        <f>+AP109+AQ109</f>
        <v>1673.721</v>
      </c>
      <c r="AP109" s="74">
        <f t="shared" si="52"/>
        <v>1673.721</v>
      </c>
      <c r="AQ109" s="90">
        <f>+P109-S109</f>
        <v>0</v>
      </c>
      <c r="AR109" s="368">
        <f>+AS109+AT109</f>
        <v>1673.721</v>
      </c>
      <c r="AS109" s="74">
        <f>+AP109-X109-AG109</f>
        <v>1673.721</v>
      </c>
      <c r="AT109" s="90">
        <f>+AQ109-Y109-AH109</f>
        <v>0</v>
      </c>
      <c r="AU109" s="368">
        <f>+AV109+AW109</f>
        <v>61.730011658988104</v>
      </c>
      <c r="AV109" s="74">
        <f t="shared" si="57"/>
        <v>61.730011658988104</v>
      </c>
      <c r="AW109" s="74">
        <f>+AB109*Generation!$M$107</f>
        <v>0</v>
      </c>
      <c r="AX109" s="368"/>
      <c r="AY109" s="74"/>
      <c r="AZ109" s="90"/>
      <c r="BA109" s="1512">
        <f>+BB109+BC109</f>
        <v>61.730011658988104</v>
      </c>
      <c r="BB109" s="1513">
        <f>+X109+AG109+AV109+AY109</f>
        <v>61.730011658988104</v>
      </c>
      <c r="BC109" s="1513">
        <f>+Y109+AH109+AW109+AZ109</f>
        <v>0</v>
      </c>
      <c r="BD109" s="369">
        <f>+BE109+BF109</f>
        <v>1611.9909883410119</v>
      </c>
      <c r="BE109" s="85">
        <f t="shared" si="61"/>
        <v>1611.9909883410119</v>
      </c>
      <c r="BF109" s="86">
        <f>+P109-BC109</f>
        <v>0</v>
      </c>
      <c r="BQ109" s="76"/>
      <c r="BR109" s="76"/>
      <c r="BS109" s="76"/>
      <c r="BT109" s="76"/>
      <c r="BU109" s="76"/>
    </row>
    <row r="110" spans="1:73">
      <c r="B110" s="3"/>
      <c r="D110" s="74"/>
      <c r="E110" s="74"/>
      <c r="J110" s="89">
        <f t="shared" si="25"/>
        <v>25</v>
      </c>
      <c r="K110" s="3"/>
      <c r="L110" s="56" t="s">
        <v>8737</v>
      </c>
      <c r="M110" s="3"/>
      <c r="N110" s="1501">
        <f>SUM(N101:N109)</f>
        <v>49268.248</v>
      </c>
      <c r="O110" s="771">
        <f>SUM(O101:O109)</f>
        <v>35354.485999999997</v>
      </c>
      <c r="P110" s="1505">
        <f t="shared" ref="P110:AW110" si="67">SUM(P101:P109)</f>
        <v>13913.761999999999</v>
      </c>
      <c r="Q110" s="1501">
        <f t="shared" si="67"/>
        <v>0</v>
      </c>
      <c r="R110" s="771">
        <f t="shared" si="67"/>
        <v>0</v>
      </c>
      <c r="S110" s="1505">
        <f t="shared" si="67"/>
        <v>0</v>
      </c>
      <c r="T110" s="1501">
        <f t="shared" si="67"/>
        <v>0</v>
      </c>
      <c r="U110" s="771">
        <f t="shared" si="67"/>
        <v>0</v>
      </c>
      <c r="V110" s="1505">
        <f t="shared" si="67"/>
        <v>0</v>
      </c>
      <c r="W110" s="1501">
        <f t="shared" si="67"/>
        <v>0</v>
      </c>
      <c r="X110" s="771">
        <f t="shared" si="67"/>
        <v>0</v>
      </c>
      <c r="Y110" s="1505">
        <f t="shared" si="67"/>
        <v>0</v>
      </c>
      <c r="Z110" s="1501">
        <f t="shared" si="67"/>
        <v>49268.248</v>
      </c>
      <c r="AA110" s="771">
        <f t="shared" si="67"/>
        <v>35354.485999999997</v>
      </c>
      <c r="AB110" s="1505">
        <f t="shared" si="67"/>
        <v>13913.761999999999</v>
      </c>
      <c r="AC110" s="1501">
        <f t="shared" si="67"/>
        <v>0</v>
      </c>
      <c r="AD110" s="771">
        <f t="shared" si="67"/>
        <v>0</v>
      </c>
      <c r="AE110" s="1505">
        <f t="shared" si="67"/>
        <v>0</v>
      </c>
      <c r="AF110" s="1501">
        <f t="shared" si="67"/>
        <v>0</v>
      </c>
      <c r="AG110" s="771">
        <f t="shared" si="67"/>
        <v>0</v>
      </c>
      <c r="AH110" s="1505">
        <f t="shared" si="67"/>
        <v>0</v>
      </c>
      <c r="AI110" s="1501">
        <f t="shared" si="67"/>
        <v>49268.248</v>
      </c>
      <c r="AJ110" s="771">
        <f t="shared" si="67"/>
        <v>35354.485999999997</v>
      </c>
      <c r="AK110" s="1505">
        <f t="shared" si="67"/>
        <v>13913.761999999999</v>
      </c>
      <c r="AL110" s="1501">
        <f t="shared" si="67"/>
        <v>0</v>
      </c>
      <c r="AM110" s="771">
        <f t="shared" si="67"/>
        <v>0</v>
      </c>
      <c r="AN110" s="1505">
        <f t="shared" si="67"/>
        <v>0</v>
      </c>
      <c r="AO110" s="1501">
        <f t="shared" si="67"/>
        <v>49268.248</v>
      </c>
      <c r="AP110" s="771">
        <f t="shared" si="67"/>
        <v>35354.485999999997</v>
      </c>
      <c r="AQ110" s="1505">
        <f t="shared" si="67"/>
        <v>13913.761999999999</v>
      </c>
      <c r="AR110" s="1501">
        <f t="shared" si="67"/>
        <v>49268.248</v>
      </c>
      <c r="AS110" s="771">
        <f t="shared" si="67"/>
        <v>35354.485999999997</v>
      </c>
      <c r="AT110" s="1505">
        <f t="shared" si="67"/>
        <v>13913.761999999999</v>
      </c>
      <c r="AU110" s="1501">
        <f t="shared" si="67"/>
        <v>1800.2128696772561</v>
      </c>
      <c r="AV110" s="771">
        <f t="shared" si="67"/>
        <v>1303.9406406309845</v>
      </c>
      <c r="AW110" s="1505">
        <f t="shared" si="67"/>
        <v>496.27222904627178</v>
      </c>
      <c r="AX110" s="365"/>
      <c r="AY110" s="71"/>
      <c r="AZ110" s="366"/>
      <c r="BA110" s="821">
        <f t="shared" ref="BA110:BF110" si="68">SUM(BA101:BA109)</f>
        <v>1800.2128696772561</v>
      </c>
      <c r="BB110" s="1518">
        <f t="shared" si="68"/>
        <v>1303.9406406309845</v>
      </c>
      <c r="BC110" s="1519">
        <f t="shared" si="68"/>
        <v>496.27222904627178</v>
      </c>
      <c r="BD110" s="367">
        <f t="shared" si="68"/>
        <v>47468.035130322751</v>
      </c>
      <c r="BE110" s="245">
        <f t="shared" si="68"/>
        <v>34050.545359369018</v>
      </c>
      <c r="BF110" s="296">
        <f t="shared" si="68"/>
        <v>13417.489770953727</v>
      </c>
    </row>
    <row r="111" spans="1:73">
      <c r="B111" s="3"/>
      <c r="D111" s="74">
        <f>SUM(D87:D110)</f>
        <v>152934.79317999998</v>
      </c>
      <c r="E111" s="74">
        <f>SUM(E87:E110)</f>
        <v>-18523.699000000001</v>
      </c>
      <c r="F111" s="74">
        <f>SUM(F87:F110)</f>
        <v>134411.09418000001</v>
      </c>
      <c r="G111" s="74"/>
      <c r="H111" s="74"/>
      <c r="J111" s="89">
        <f t="shared" si="25"/>
        <v>26</v>
      </c>
      <c r="K111" s="3"/>
      <c r="L111" s="3"/>
      <c r="M111" s="3"/>
      <c r="N111" s="1506"/>
      <c r="O111" s="776"/>
      <c r="P111" s="1507"/>
      <c r="Q111" s="1506"/>
      <c r="R111" s="776"/>
      <c r="S111" s="1507"/>
      <c r="T111" s="1506"/>
      <c r="U111" s="776"/>
      <c r="V111" s="1507"/>
      <c r="W111" s="1506"/>
      <c r="X111" s="776"/>
      <c r="Y111" s="1507"/>
      <c r="Z111" s="1506"/>
      <c r="AA111" s="776"/>
      <c r="AB111" s="1507"/>
      <c r="AC111" s="1506"/>
      <c r="AD111" s="776"/>
      <c r="AE111" s="1507"/>
      <c r="AF111" s="1506"/>
      <c r="AG111" s="776"/>
      <c r="AH111" s="1507"/>
      <c r="AI111" s="1506"/>
      <c r="AJ111" s="776"/>
      <c r="AK111" s="1507"/>
      <c r="AL111" s="1506"/>
      <c r="AM111" s="776"/>
      <c r="AN111" s="1507"/>
      <c r="AO111" s="1506"/>
      <c r="AP111" s="776"/>
      <c r="AQ111" s="1507"/>
      <c r="AR111" s="1506"/>
      <c r="AS111" s="776"/>
      <c r="AT111" s="1507"/>
      <c r="AU111" s="1506"/>
      <c r="AV111" s="776"/>
      <c r="AW111" s="1507"/>
      <c r="AX111" s="368"/>
      <c r="AY111" s="74"/>
      <c r="AZ111" s="90"/>
      <c r="BA111" s="1512"/>
      <c r="BB111" s="1513"/>
      <c r="BC111" s="1514"/>
      <c r="BD111" s="369"/>
      <c r="BE111" s="85"/>
      <c r="BF111" s="86"/>
    </row>
    <row r="112" spans="1:73" ht="13.5" thickBot="1">
      <c r="B112" s="3"/>
      <c r="C112" s="74"/>
      <c r="D112" s="74"/>
      <c r="E112" s="64"/>
      <c r="F112" s="64"/>
      <c r="G112" s="64"/>
      <c r="H112" s="64"/>
      <c r="J112" s="89">
        <f t="shared" si="25"/>
        <v>27</v>
      </c>
      <c r="K112" s="3"/>
      <c r="L112" s="56" t="s">
        <v>2152</v>
      </c>
      <c r="M112" s="3"/>
      <c r="N112" s="1508">
        <f>+N110+N99</f>
        <v>134411.09418000001</v>
      </c>
      <c r="O112" s="1348">
        <f>+O110+O99</f>
        <v>74037.628989063873</v>
      </c>
      <c r="P112" s="1509">
        <f t="shared" ref="P112:AW112" si="69">+P110+P99</f>
        <v>60373.465190936142</v>
      </c>
      <c r="Q112" s="1508">
        <f t="shared" si="69"/>
        <v>0</v>
      </c>
      <c r="R112" s="1348">
        <f t="shared" si="69"/>
        <v>0</v>
      </c>
      <c r="S112" s="1509">
        <f t="shared" si="69"/>
        <v>0</v>
      </c>
      <c r="T112" s="1508">
        <f t="shared" si="69"/>
        <v>0</v>
      </c>
      <c r="U112" s="1348">
        <f t="shared" si="69"/>
        <v>0</v>
      </c>
      <c r="V112" s="1509">
        <f t="shared" si="69"/>
        <v>0</v>
      </c>
      <c r="W112" s="1508">
        <f t="shared" si="69"/>
        <v>0</v>
      </c>
      <c r="X112" s="1348">
        <f t="shared" si="69"/>
        <v>0</v>
      </c>
      <c r="Y112" s="1509">
        <f t="shared" si="69"/>
        <v>0</v>
      </c>
      <c r="Z112" s="1508">
        <f t="shared" si="69"/>
        <v>134411.09418000001</v>
      </c>
      <c r="AA112" s="1348">
        <f t="shared" si="69"/>
        <v>74037.628989063873</v>
      </c>
      <c r="AB112" s="1509">
        <f t="shared" si="69"/>
        <v>60373.465190936142</v>
      </c>
      <c r="AC112" s="1508">
        <f t="shared" si="69"/>
        <v>0</v>
      </c>
      <c r="AD112" s="1348">
        <f t="shared" si="69"/>
        <v>0</v>
      </c>
      <c r="AE112" s="1509">
        <f t="shared" si="69"/>
        <v>0</v>
      </c>
      <c r="AF112" s="1508">
        <f t="shared" si="69"/>
        <v>0</v>
      </c>
      <c r="AG112" s="1348">
        <f t="shared" si="69"/>
        <v>0</v>
      </c>
      <c r="AH112" s="1509">
        <f t="shared" si="69"/>
        <v>0</v>
      </c>
      <c r="AI112" s="1508">
        <f t="shared" si="69"/>
        <v>134411.09418000001</v>
      </c>
      <c r="AJ112" s="1348">
        <f t="shared" si="69"/>
        <v>74037.628989063873</v>
      </c>
      <c r="AK112" s="1509">
        <f t="shared" si="69"/>
        <v>60373.465190936142</v>
      </c>
      <c r="AL112" s="1508">
        <f t="shared" si="69"/>
        <v>0</v>
      </c>
      <c r="AM112" s="1348">
        <f t="shared" si="69"/>
        <v>0</v>
      </c>
      <c r="AN112" s="1509">
        <f t="shared" si="69"/>
        <v>0</v>
      </c>
      <c r="AO112" s="1508">
        <f t="shared" si="69"/>
        <v>134411.09418000001</v>
      </c>
      <c r="AP112" s="1348">
        <f t="shared" si="69"/>
        <v>74037.628989063873</v>
      </c>
      <c r="AQ112" s="1509">
        <f t="shared" si="69"/>
        <v>60373.465190936142</v>
      </c>
      <c r="AR112" s="1508">
        <f t="shared" si="69"/>
        <v>134411.09418000001</v>
      </c>
      <c r="AS112" s="1348">
        <f t="shared" si="69"/>
        <v>74037.628989063873</v>
      </c>
      <c r="AT112" s="1509">
        <f t="shared" si="69"/>
        <v>60373.465190936142</v>
      </c>
      <c r="AU112" s="1508">
        <f t="shared" si="69"/>
        <v>4884.0325980531343</v>
      </c>
      <c r="AV112" s="1348">
        <f t="shared" si="69"/>
        <v>2730.648477672652</v>
      </c>
      <c r="AW112" s="1509">
        <f t="shared" si="69"/>
        <v>2153.3841203804818</v>
      </c>
      <c r="AX112" s="370"/>
      <c r="AY112" s="72"/>
      <c r="AZ112" s="371"/>
      <c r="BA112" s="1520">
        <f t="shared" ref="BA112:BF112" si="70">+BA110+BA99</f>
        <v>4884.0325980531343</v>
      </c>
      <c r="BB112" s="1521">
        <f t="shared" si="70"/>
        <v>2730.648477672652</v>
      </c>
      <c r="BC112" s="1522">
        <f t="shared" si="70"/>
        <v>2153.3841203804818</v>
      </c>
      <c r="BD112" s="372">
        <f t="shared" si="70"/>
        <v>129527.06158194688</v>
      </c>
      <c r="BE112" s="373">
        <f t="shared" si="70"/>
        <v>71306.980511391215</v>
      </c>
      <c r="BF112" s="374">
        <f t="shared" si="70"/>
        <v>58220.081070555651</v>
      </c>
    </row>
    <row r="113" spans="1:58" ht="13.5" thickTop="1">
      <c r="B113" s="3"/>
      <c r="C113" s="2259"/>
      <c r="D113" s="74"/>
      <c r="J113" s="89">
        <f t="shared" si="25"/>
        <v>28</v>
      </c>
      <c r="K113" s="3"/>
      <c r="L113" s="3"/>
      <c r="M113" s="3"/>
      <c r="N113" s="53"/>
      <c r="O113" s="8"/>
      <c r="P113" s="54"/>
      <c r="Q113" s="406">
        <f>+R113+S113</f>
        <v>0</v>
      </c>
      <c r="R113" s="39">
        <f>IF(Q112=0,0,+R112/Q112)</f>
        <v>0</v>
      </c>
      <c r="S113" s="407">
        <f>IF(Q112=0,0,+S112/Q112)</f>
        <v>0</v>
      </c>
      <c r="T113" s="406">
        <f>+U113+V113</f>
        <v>0</v>
      </c>
      <c r="U113" s="39">
        <f>IF(T112=0,0,+U112/T112)</f>
        <v>0</v>
      </c>
      <c r="V113" s="407">
        <f>IF(T112=0,0,+V112/T112)</f>
        <v>0</v>
      </c>
      <c r="W113" s="406">
        <f>+X113+Y113</f>
        <v>0</v>
      </c>
      <c r="X113" s="39">
        <f>IF(W112=0,0,+X112/W112)</f>
        <v>0</v>
      </c>
      <c r="Y113" s="407">
        <f>IF(W112=0,0,+Y112/W112)</f>
        <v>0</v>
      </c>
      <c r="Z113" s="406">
        <f>+AA113+AB113</f>
        <v>1</v>
      </c>
      <c r="AA113" s="39">
        <f>+AA112/Z112</f>
        <v>0.55082974690998732</v>
      </c>
      <c r="AB113" s="407">
        <f>+AB112/Z112</f>
        <v>0.44917025309001274</v>
      </c>
      <c r="AC113" s="406">
        <f>+AD113+AE113</f>
        <v>0</v>
      </c>
      <c r="AD113" s="39">
        <f>IF(AC112=0,0,+AD112/AC112)</f>
        <v>0</v>
      </c>
      <c r="AE113" s="407">
        <f>IF(AC112=0,0,+AE112/AC112)</f>
        <v>0</v>
      </c>
      <c r="AF113" s="406">
        <f>+AG113+AH113</f>
        <v>0</v>
      </c>
      <c r="AG113" s="39">
        <f>IF(AF112=0,0,+AG112/AF112)</f>
        <v>0</v>
      </c>
      <c r="AH113" s="407">
        <f>IF(AF112=0,0,+AH112/AF112)</f>
        <v>0</v>
      </c>
      <c r="AI113" s="406">
        <f>+AJ113+AK113</f>
        <v>1</v>
      </c>
      <c r="AJ113" s="39">
        <f>+AJ112/AI112</f>
        <v>0.55082974690998732</v>
      </c>
      <c r="AK113" s="407">
        <f>+AK112/AI112</f>
        <v>0.44917025309001274</v>
      </c>
      <c r="AL113" s="406">
        <f>+AM113+AN113</f>
        <v>0</v>
      </c>
      <c r="AM113" s="39">
        <f>IF(AL112=0,0,+AM112/AL112)</f>
        <v>0</v>
      </c>
      <c r="AN113" s="407">
        <f>IF(AL112=0,0,+AN112/AL112)</f>
        <v>0</v>
      </c>
      <c r="AO113" s="406">
        <f>+AP113+AQ113</f>
        <v>1</v>
      </c>
      <c r="AP113" s="39">
        <f>+AP112/AO112</f>
        <v>0.55082974690998732</v>
      </c>
      <c r="AQ113" s="407">
        <f>+AQ112/AO112</f>
        <v>0.44917025309001274</v>
      </c>
      <c r="AR113" s="406">
        <f>+AS113+AT113</f>
        <v>1</v>
      </c>
      <c r="AS113" s="39">
        <f>+AS112/AR112</f>
        <v>0.55082974690998732</v>
      </c>
      <c r="AT113" s="407">
        <f>+AT112/AR112</f>
        <v>0.44917025309001274</v>
      </c>
      <c r="AU113" s="406">
        <f>+AV113+AW113</f>
        <v>1</v>
      </c>
      <c r="AV113" s="39">
        <f>+AV112/AU112</f>
        <v>0.55909710323414696</v>
      </c>
      <c r="AW113" s="407">
        <f>+AW112/AU112</f>
        <v>0.44090289676585298</v>
      </c>
      <c r="AX113" s="406"/>
      <c r="AY113" s="39"/>
      <c r="AZ113" s="407"/>
      <c r="BA113" s="1523">
        <f>+BB113+BC113</f>
        <v>1</v>
      </c>
      <c r="BB113" s="1524">
        <f>+BB112/BA112</f>
        <v>0.55909710323414696</v>
      </c>
      <c r="BC113" s="1525">
        <f>+BC112/BA112</f>
        <v>0.44090289676585298</v>
      </c>
      <c r="BD113" s="403">
        <f>+BE113+BF113</f>
        <v>0.99999999999999989</v>
      </c>
      <c r="BE113" s="404">
        <f>+BE112/BD112</f>
        <v>0.55051801253345023</v>
      </c>
      <c r="BF113" s="405">
        <f>+BF112/BD112</f>
        <v>0.44948198746654966</v>
      </c>
    </row>
    <row r="114" spans="1:58" ht="38.25">
      <c r="A114" t="s">
        <v>2900</v>
      </c>
      <c r="B114" s="3"/>
      <c r="C114" s="2913"/>
      <c r="D114" s="2914" t="s">
        <v>2901</v>
      </c>
      <c r="E114" s="2789" t="s">
        <v>2902</v>
      </c>
      <c r="F114" s="2789" t="s">
        <v>2903</v>
      </c>
      <c r="G114" s="2789" t="s">
        <v>2904</v>
      </c>
      <c r="J114" s="1020">
        <f t="shared" si="25"/>
        <v>29</v>
      </c>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54"/>
    </row>
    <row r="115" spans="1:58">
      <c r="A115">
        <v>546</v>
      </c>
      <c r="B115" s="235" t="s">
        <v>6098</v>
      </c>
      <c r="C115" s="2912">
        <f t="shared" ref="C115:C123" si="71">F101</f>
        <v>3439.1379999999999</v>
      </c>
      <c r="D115" s="1263">
        <v>0</v>
      </c>
      <c r="F115" s="64">
        <f>C115-D115</f>
        <v>3439.1379999999999</v>
      </c>
      <c r="G115" s="64">
        <f>C115-F115</f>
        <v>0</v>
      </c>
      <c r="J115" s="132"/>
    </row>
    <row r="116" spans="1:58">
      <c r="A116">
        <v>548</v>
      </c>
      <c r="B116" s="1574" t="s">
        <v>10125</v>
      </c>
      <c r="C116" s="2910">
        <f t="shared" si="71"/>
        <v>12761.295</v>
      </c>
      <c r="D116" s="63">
        <v>0</v>
      </c>
      <c r="F116" s="64">
        <f>C116-D116</f>
        <v>12761.295</v>
      </c>
      <c r="G116" s="64">
        <f>C116-F116</f>
        <v>0</v>
      </c>
      <c r="J116" s="132"/>
      <c r="N116" s="64"/>
    </row>
    <row r="117" spans="1:58">
      <c r="A117">
        <v>549</v>
      </c>
      <c r="B117" s="1575" t="s">
        <v>293</v>
      </c>
      <c r="C117" s="2910">
        <f t="shared" si="71"/>
        <v>6854.01</v>
      </c>
      <c r="D117" s="63">
        <v>0</v>
      </c>
      <c r="F117" s="64">
        <f>C117-D117</f>
        <v>6854.01</v>
      </c>
      <c r="G117" s="64">
        <f>C117-F117</f>
        <v>0</v>
      </c>
      <c r="J117" s="132"/>
    </row>
    <row r="118" spans="1:58">
      <c r="A118">
        <v>550</v>
      </c>
      <c r="B118" s="1575" t="s">
        <v>6814</v>
      </c>
      <c r="C118" s="2910">
        <f t="shared" si="71"/>
        <v>0</v>
      </c>
      <c r="F118" s="64">
        <f>C118-D118</f>
        <v>0</v>
      </c>
      <c r="G118" s="64">
        <f>C118-F118</f>
        <v>0</v>
      </c>
      <c r="J118" s="132"/>
    </row>
    <row r="119" spans="1:58">
      <c r="A119">
        <v>551</v>
      </c>
      <c r="B119" s="1574" t="s">
        <v>2317</v>
      </c>
      <c r="C119" s="2910">
        <f t="shared" si="71"/>
        <v>1546.818</v>
      </c>
      <c r="F119">
        <v>0</v>
      </c>
      <c r="G119" s="64">
        <f>C119</f>
        <v>1546.818</v>
      </c>
      <c r="K119" s="99" t="s">
        <v>3205</v>
      </c>
      <c r="L119" s="48"/>
      <c r="M119" s="55"/>
      <c r="N119" s="55"/>
      <c r="O119" s="55"/>
      <c r="P119" s="55"/>
      <c r="Q119" s="55"/>
      <c r="R119" s="55"/>
      <c r="S119" s="100"/>
    </row>
    <row r="120" spans="1:58">
      <c r="A120">
        <v>552</v>
      </c>
      <c r="B120" s="1575" t="s">
        <v>1081</v>
      </c>
      <c r="C120" s="2910">
        <f t="shared" si="71"/>
        <v>9651.5650000000005</v>
      </c>
      <c r="F120">
        <v>0</v>
      </c>
      <c r="G120" s="64">
        <f>C120</f>
        <v>9651.5650000000005</v>
      </c>
      <c r="K120" s="101" t="s">
        <v>8811</v>
      </c>
      <c r="L120" s="3"/>
      <c r="M120" s="56"/>
      <c r="N120" s="56"/>
      <c r="O120" s="56"/>
      <c r="P120" s="56"/>
      <c r="Q120" s="56"/>
      <c r="R120" s="56" t="s">
        <v>6747</v>
      </c>
      <c r="S120" s="102"/>
    </row>
    <row r="121" spans="1:58">
      <c r="A121">
        <v>553</v>
      </c>
      <c r="B121" s="1575" t="s">
        <v>8735</v>
      </c>
      <c r="C121" s="2910">
        <f t="shared" si="71"/>
        <v>12896.800999999999</v>
      </c>
      <c r="E121" s="64">
        <f>E11+F11</f>
        <v>2270.4789999999998</v>
      </c>
      <c r="F121" s="64">
        <f>C121-E121</f>
        <v>10626.322</v>
      </c>
      <c r="G121" s="64">
        <f>C121-F121</f>
        <v>2270.4789999999994</v>
      </c>
      <c r="K121" s="1659" t="str">
        <f>PERIOD</f>
        <v>FOR THE FORECAST PERIOD ENDING 12/31/09</v>
      </c>
      <c r="L121" s="8"/>
      <c r="M121" s="62"/>
      <c r="N121" s="62"/>
      <c r="O121" s="62"/>
      <c r="P121" s="62"/>
      <c r="Q121" s="62"/>
      <c r="R121" s="62" t="s">
        <v>6746</v>
      </c>
      <c r="S121" s="104"/>
    </row>
    <row r="122" spans="1:58">
      <c r="A122">
        <v>554</v>
      </c>
      <c r="B122" s="1575" t="s">
        <v>8736</v>
      </c>
      <c r="C122" s="2910">
        <f t="shared" si="71"/>
        <v>444.9</v>
      </c>
      <c r="F122">
        <v>0</v>
      </c>
      <c r="G122" s="64">
        <f>C122</f>
        <v>444.9</v>
      </c>
      <c r="K122" s="49"/>
      <c r="L122" s="56"/>
      <c r="M122" s="56"/>
      <c r="N122" s="56"/>
      <c r="O122" s="56"/>
      <c r="P122" s="56"/>
      <c r="Q122" s="3419" t="s">
        <v>8380</v>
      </c>
      <c r="R122" s="3420"/>
      <c r="S122" s="3421"/>
    </row>
    <row r="123" spans="1:58">
      <c r="A123">
        <v>556</v>
      </c>
      <c r="B123" s="1576" t="s">
        <v>7420</v>
      </c>
      <c r="C123" s="2911">
        <f t="shared" si="71"/>
        <v>1673.721</v>
      </c>
      <c r="F123" s="65">
        <f>C123</f>
        <v>1673.721</v>
      </c>
      <c r="G123" s="8"/>
      <c r="K123" s="109" t="s">
        <v>9264</v>
      </c>
      <c r="L123" s="11" t="s">
        <v>3302</v>
      </c>
      <c r="M123" s="62"/>
      <c r="N123" s="11" t="s">
        <v>3204</v>
      </c>
      <c r="O123" s="11" t="s">
        <v>8754</v>
      </c>
      <c r="P123" s="11" t="s">
        <v>496</v>
      </c>
      <c r="Q123" s="109" t="s">
        <v>3204</v>
      </c>
      <c r="R123" s="11" t="s">
        <v>8754</v>
      </c>
      <c r="S123" s="110" t="s">
        <v>496</v>
      </c>
    </row>
    <row r="124" spans="1:58">
      <c r="B124" s="1577" t="s">
        <v>8737</v>
      </c>
      <c r="C124" s="520">
        <f>SUM(C115:C123)</f>
        <v>49268.248</v>
      </c>
      <c r="F124" s="64">
        <f>SUM(F115:F123)</f>
        <v>35354.485999999997</v>
      </c>
      <c r="G124" s="64">
        <f>SUM(G115:G123)</f>
        <v>13913.761999999999</v>
      </c>
      <c r="K124" s="49"/>
      <c r="L124" s="3"/>
      <c r="M124" s="3"/>
      <c r="N124" s="3"/>
      <c r="O124" s="34"/>
      <c r="P124" s="3"/>
      <c r="Q124" s="49"/>
      <c r="R124" s="3"/>
      <c r="S124" s="50"/>
    </row>
    <row r="125" spans="1:58">
      <c r="B125" s="1577"/>
      <c r="K125" s="738">
        <v>1</v>
      </c>
      <c r="L125" s="3" t="s">
        <v>11365</v>
      </c>
      <c r="M125" s="3"/>
      <c r="N125" s="682">
        <f>+$N$99</f>
        <v>85142.846180000022</v>
      </c>
      <c r="O125" s="682">
        <f>+$O$99</f>
        <v>38683.142989063876</v>
      </c>
      <c r="P125" s="682">
        <f>+$P$99</f>
        <v>46459.703190936139</v>
      </c>
      <c r="Q125" s="1399"/>
      <c r="R125" s="682"/>
      <c r="S125" s="1397"/>
    </row>
    <row r="126" spans="1:58">
      <c r="B126" s="1577"/>
      <c r="K126" s="89">
        <f>+K125+1</f>
        <v>2</v>
      </c>
      <c r="L126" s="3" t="s">
        <v>9142</v>
      </c>
      <c r="M126" s="3"/>
      <c r="N126" s="682">
        <f>+$W$99</f>
        <v>0</v>
      </c>
      <c r="O126" s="682">
        <f>+$X$99</f>
        <v>0</v>
      </c>
      <c r="P126" s="682">
        <f>+$Y$99</f>
        <v>0</v>
      </c>
      <c r="Q126" s="1399"/>
      <c r="R126" s="682"/>
      <c r="S126" s="1397"/>
    </row>
    <row r="127" spans="1:58">
      <c r="B127" s="1577"/>
      <c r="K127" s="89">
        <f t="shared" ref="K127:K157" si="72">+K126+1</f>
        <v>3</v>
      </c>
      <c r="L127" s="3" t="s">
        <v>6537</v>
      </c>
      <c r="M127" s="3"/>
      <c r="N127" s="682">
        <f>+$AF$99</f>
        <v>0</v>
      </c>
      <c r="O127" s="682">
        <f>+$AG$99</f>
        <v>0</v>
      </c>
      <c r="P127" s="682">
        <f>+$AH$99</f>
        <v>0</v>
      </c>
      <c r="Q127" s="1399"/>
      <c r="R127" s="682"/>
      <c r="S127" s="1397"/>
    </row>
    <row r="128" spans="1:58">
      <c r="B128" s="1577"/>
      <c r="K128" s="89">
        <f t="shared" si="72"/>
        <v>4</v>
      </c>
      <c r="L128" s="3" t="s">
        <v>4610</v>
      </c>
      <c r="M128" s="3"/>
      <c r="N128" s="682">
        <f>+$AU$99</f>
        <v>3083.8197283758777</v>
      </c>
      <c r="O128" s="682">
        <f>+$AV$99</f>
        <v>1426.7078370416677</v>
      </c>
      <c r="P128" s="682">
        <f>+$AW$99</f>
        <v>1657.1118913342102</v>
      </c>
      <c r="Q128" s="1399"/>
      <c r="R128" s="682"/>
      <c r="S128" s="1397"/>
    </row>
    <row r="129" spans="2:53">
      <c r="B129" s="1577"/>
      <c r="K129" s="89">
        <f t="shared" si="72"/>
        <v>5</v>
      </c>
      <c r="L129" s="3" t="s">
        <v>4611</v>
      </c>
      <c r="M129" s="3"/>
      <c r="N129" s="682">
        <f>+$AX$99</f>
        <v>0</v>
      </c>
      <c r="O129" s="682">
        <f>+$AY$99</f>
        <v>0</v>
      </c>
      <c r="P129" s="682">
        <f>+$AZ$99</f>
        <v>0</v>
      </c>
      <c r="Q129" s="1399"/>
      <c r="R129" s="682"/>
      <c r="S129" s="1397"/>
    </row>
    <row r="130" spans="2:53">
      <c r="B130" s="1577"/>
      <c r="K130" s="89">
        <f t="shared" si="72"/>
        <v>6</v>
      </c>
      <c r="L130" s="3" t="s">
        <v>11365</v>
      </c>
      <c r="M130" s="3"/>
      <c r="N130" s="682">
        <f>+N125-SUM(N126:N129)</f>
        <v>82059.026451624144</v>
      </c>
      <c r="O130" s="682">
        <f>+O125-SUM(O126:O129)</f>
        <v>37256.435152022204</v>
      </c>
      <c r="P130" s="682">
        <f>+P125-SUM(P126:P129)</f>
        <v>44802.591299601932</v>
      </c>
      <c r="Q130" s="1399"/>
      <c r="R130" s="682"/>
      <c r="S130" s="1397"/>
    </row>
    <row r="131" spans="2:53">
      <c r="B131" s="1577"/>
      <c r="K131" s="89">
        <f t="shared" si="72"/>
        <v>7</v>
      </c>
      <c r="L131" s="3" t="s">
        <v>10481</v>
      </c>
      <c r="M131" s="3"/>
      <c r="N131" s="682"/>
      <c r="O131" s="682"/>
      <c r="P131" s="682"/>
      <c r="Q131" s="1399"/>
      <c r="R131" s="682"/>
      <c r="S131" s="1397"/>
    </row>
    <row r="132" spans="2:53">
      <c r="K132" s="89">
        <f t="shared" si="72"/>
        <v>8</v>
      </c>
      <c r="L132" s="3" t="s">
        <v>268</v>
      </c>
      <c r="M132" s="3"/>
      <c r="N132" s="682">
        <f>SUM(N126:N129)</f>
        <v>3083.8197283758777</v>
      </c>
      <c r="O132" s="682">
        <f>SUM(O126:O129)</f>
        <v>1426.7078370416677</v>
      </c>
      <c r="P132" s="682">
        <f>SUM(P126:P129)</f>
        <v>1657.1118913342102</v>
      </c>
      <c r="Q132" s="1399"/>
      <c r="R132" s="682"/>
      <c r="S132" s="1397"/>
    </row>
    <row r="133" spans="2:53" ht="15">
      <c r="K133" s="89">
        <f t="shared" si="72"/>
        <v>9</v>
      </c>
      <c r="L133" s="3" t="s">
        <v>269</v>
      </c>
      <c r="M133" s="3"/>
      <c r="N133" s="2245">
        <f>+N130</f>
        <v>82059.026451624144</v>
      </c>
      <c r="O133" s="2245">
        <f>+O130</f>
        <v>37256.435152022204</v>
      </c>
      <c r="P133" s="2245">
        <f>+P130</f>
        <v>44802.591299601932</v>
      </c>
      <c r="Q133" s="368">
        <f>+R133+S133</f>
        <v>82059.026451624144</v>
      </c>
      <c r="R133" s="74">
        <f>+O133*(1-$R$134)</f>
        <v>34390.555524943578</v>
      </c>
      <c r="S133" s="90">
        <f>(+O133*$R$134)+P133</f>
        <v>47668.470926680566</v>
      </c>
      <c r="BA133" s="76"/>
    </row>
    <row r="134" spans="2:53">
      <c r="K134" s="89">
        <f t="shared" si="72"/>
        <v>10</v>
      </c>
      <c r="L134" s="3" t="s">
        <v>270</v>
      </c>
      <c r="M134" s="3"/>
      <c r="N134" s="682">
        <f>+N132+N133</f>
        <v>85142.846180000022</v>
      </c>
      <c r="O134" s="682">
        <f>+O132+O133</f>
        <v>38683.142989063876</v>
      </c>
      <c r="P134" s="682">
        <f>+P132+P133</f>
        <v>46459.703190936139</v>
      </c>
      <c r="Q134" s="1399"/>
      <c r="R134" s="2244">
        <v>7.6923076923076927E-2</v>
      </c>
      <c r="S134" s="1397"/>
      <c r="T134" s="2234" t="s">
        <v>3745</v>
      </c>
    </row>
    <row r="135" spans="2:53">
      <c r="K135" s="89">
        <f t="shared" si="72"/>
        <v>11</v>
      </c>
      <c r="L135" s="3"/>
      <c r="M135" s="3"/>
      <c r="N135" s="682"/>
      <c r="O135" s="682"/>
      <c r="P135" s="682"/>
      <c r="Q135" s="1399"/>
      <c r="R135" s="682"/>
      <c r="S135" s="1397"/>
      <c r="T135" s="2234" t="s">
        <v>3744</v>
      </c>
    </row>
    <row r="136" spans="2:53">
      <c r="K136" s="89">
        <f t="shared" si="72"/>
        <v>12</v>
      </c>
      <c r="L136" s="3" t="s">
        <v>9555</v>
      </c>
      <c r="M136" s="3"/>
      <c r="N136" s="682">
        <f>+$N$110</f>
        <v>49268.248</v>
      </c>
      <c r="O136" s="682">
        <f>+$O$110</f>
        <v>35354.485999999997</v>
      </c>
      <c r="P136" s="682">
        <f>+$P$110</f>
        <v>13913.761999999999</v>
      </c>
      <c r="Q136" s="1399"/>
      <c r="R136" s="1398"/>
      <c r="S136" s="1397"/>
    </row>
    <row r="137" spans="2:53">
      <c r="K137" s="89">
        <f t="shared" si="72"/>
        <v>13</v>
      </c>
      <c r="L137" s="3" t="s">
        <v>9142</v>
      </c>
      <c r="M137" s="3"/>
      <c r="N137" s="682">
        <f>+$W$110</f>
        <v>0</v>
      </c>
      <c r="O137" s="682">
        <f>+$X$110</f>
        <v>0</v>
      </c>
      <c r="P137" s="682">
        <f>+$Y$110</f>
        <v>0</v>
      </c>
      <c r="Q137" s="1399"/>
      <c r="R137" s="682"/>
      <c r="S137" s="1397"/>
    </row>
    <row r="138" spans="2:53">
      <c r="K138" s="89">
        <f t="shared" si="72"/>
        <v>14</v>
      </c>
      <c r="L138" s="3" t="s">
        <v>6537</v>
      </c>
      <c r="M138" s="3"/>
      <c r="N138" s="682">
        <f>+$AF$110</f>
        <v>0</v>
      </c>
      <c r="O138" s="682">
        <f>+$AG$110</f>
        <v>0</v>
      </c>
      <c r="P138" s="682">
        <f>+$AH$110</f>
        <v>0</v>
      </c>
      <c r="Q138" s="1399"/>
      <c r="R138" s="682"/>
      <c r="S138" s="1397"/>
    </row>
    <row r="139" spans="2:53">
      <c r="K139" s="89">
        <f t="shared" si="72"/>
        <v>15</v>
      </c>
      <c r="L139" s="3" t="s">
        <v>4610</v>
      </c>
      <c r="M139" s="3"/>
      <c r="N139" s="682">
        <f>+$AU$110</f>
        <v>1800.2128696772561</v>
      </c>
      <c r="O139" s="682">
        <f>+$AV$110</f>
        <v>1303.9406406309845</v>
      </c>
      <c r="P139" s="682">
        <f>+$AW$110</f>
        <v>496.27222904627178</v>
      </c>
      <c r="Q139" s="1399"/>
      <c r="R139" s="682"/>
      <c r="S139" s="1397"/>
    </row>
    <row r="140" spans="2:53">
      <c r="K140" s="89">
        <f t="shared" si="72"/>
        <v>16</v>
      </c>
      <c r="L140" s="3" t="s">
        <v>4611</v>
      </c>
      <c r="M140" s="3"/>
      <c r="N140" s="682">
        <f>+$AX$110</f>
        <v>0</v>
      </c>
      <c r="O140" s="682">
        <f>+$AY$110</f>
        <v>0</v>
      </c>
      <c r="P140" s="682">
        <f>+$AZ$110</f>
        <v>0</v>
      </c>
      <c r="Q140" s="1399"/>
      <c r="R140" s="682"/>
      <c r="S140" s="1397"/>
    </row>
    <row r="141" spans="2:53">
      <c r="K141" s="89">
        <f t="shared" si="72"/>
        <v>17</v>
      </c>
      <c r="L141" s="3" t="s">
        <v>9555</v>
      </c>
      <c r="M141" s="3"/>
      <c r="N141" s="682">
        <f>+N136-SUM(N137:N140)</f>
        <v>47468.035130322743</v>
      </c>
      <c r="O141" s="682">
        <f>+O136-SUM(O137:O140)</f>
        <v>34050.545359369011</v>
      </c>
      <c r="P141" s="682">
        <f>+P136-SUM(P137:P140)</f>
        <v>13417.489770953727</v>
      </c>
      <c r="Q141" s="1399"/>
      <c r="R141" s="682"/>
      <c r="S141" s="1397"/>
    </row>
    <row r="142" spans="2:53">
      <c r="K142" s="89">
        <f t="shared" si="72"/>
        <v>18</v>
      </c>
      <c r="L142" s="3" t="s">
        <v>271</v>
      </c>
      <c r="M142" s="3"/>
      <c r="N142" s="682"/>
      <c r="O142" s="682"/>
      <c r="P142" s="682"/>
      <c r="Q142" s="1399"/>
      <c r="R142" s="682"/>
      <c r="S142" s="1397"/>
    </row>
    <row r="143" spans="2:53">
      <c r="K143" s="89">
        <f t="shared" si="72"/>
        <v>19</v>
      </c>
      <c r="L143" s="3" t="s">
        <v>268</v>
      </c>
      <c r="M143" s="3"/>
      <c r="N143" s="682">
        <f>SUM(N137:N140)</f>
        <v>1800.2128696772561</v>
      </c>
      <c r="O143" s="682">
        <f>SUM(O137:O140)</f>
        <v>1303.9406406309845</v>
      </c>
      <c r="P143" s="682">
        <f>SUM(P137:P140)</f>
        <v>496.27222904627178</v>
      </c>
      <c r="Q143" s="1399"/>
      <c r="R143" s="682"/>
      <c r="S143" s="1397"/>
    </row>
    <row r="144" spans="2:53" ht="15">
      <c r="K144" s="89">
        <f t="shared" si="72"/>
        <v>20</v>
      </c>
      <c r="L144" s="3" t="s">
        <v>269</v>
      </c>
      <c r="M144" s="3"/>
      <c r="N144" s="2245">
        <f>+N141</f>
        <v>47468.035130322743</v>
      </c>
      <c r="O144" s="2245">
        <f>+O141</f>
        <v>34050.545359369011</v>
      </c>
      <c r="P144" s="2245">
        <f>+P141</f>
        <v>13417.489770953727</v>
      </c>
      <c r="Q144" s="368">
        <f>+R144+S144</f>
        <v>47468.035130322743</v>
      </c>
      <c r="R144" s="74">
        <f>+O144*(1-$R$145)</f>
        <v>31431.272639417552</v>
      </c>
      <c r="S144" s="90">
        <f>(+O144*$R$145)+P144</f>
        <v>16036.76249090519</v>
      </c>
      <c r="T144" s="2234" t="s">
        <v>3746</v>
      </c>
    </row>
    <row r="145" spans="10:20">
      <c r="K145" s="89">
        <f t="shared" si="72"/>
        <v>21</v>
      </c>
      <c r="L145" s="3" t="s">
        <v>9880</v>
      </c>
      <c r="M145" s="3"/>
      <c r="N145" s="682">
        <f>+N143+N144</f>
        <v>49268.248</v>
      </c>
      <c r="O145" s="682">
        <f>+O143+O144</f>
        <v>35354.485999999997</v>
      </c>
      <c r="P145" s="682">
        <f>+P143+P144</f>
        <v>13913.761999999999</v>
      </c>
      <c r="Q145" s="1399"/>
      <c r="R145" s="2244">
        <v>7.6923076923076927E-2</v>
      </c>
      <c r="S145" s="1397"/>
      <c r="T145" s="2234" t="s">
        <v>4826</v>
      </c>
    </row>
    <row r="146" spans="10:20">
      <c r="K146" s="89">
        <f t="shared" si="72"/>
        <v>22</v>
      </c>
      <c r="L146" s="3"/>
      <c r="M146" s="3"/>
      <c r="N146" s="682"/>
      <c r="O146" s="682"/>
      <c r="P146" s="682"/>
      <c r="Q146" s="1399"/>
      <c r="R146" s="682"/>
      <c r="S146" s="1397"/>
    </row>
    <row r="147" spans="10:20">
      <c r="K147" s="89">
        <f t="shared" si="72"/>
        <v>23</v>
      </c>
      <c r="L147" s="3" t="s">
        <v>7838</v>
      </c>
      <c r="M147" s="3"/>
      <c r="N147" s="682"/>
      <c r="O147" s="682"/>
      <c r="P147" s="682"/>
      <c r="Q147" s="1399"/>
      <c r="R147" s="682"/>
      <c r="S147" s="1397"/>
    </row>
    <row r="148" spans="10:20">
      <c r="K148" s="89">
        <f t="shared" si="72"/>
        <v>24</v>
      </c>
      <c r="L148" s="3" t="s">
        <v>7839</v>
      </c>
      <c r="M148" s="3"/>
      <c r="N148" s="682"/>
      <c r="O148" s="682"/>
      <c r="P148" s="682"/>
      <c r="Q148" s="1399"/>
      <c r="R148" s="682"/>
      <c r="S148" s="1397"/>
    </row>
    <row r="149" spans="10:20">
      <c r="K149" s="89">
        <f t="shared" si="72"/>
        <v>25</v>
      </c>
      <c r="L149" s="3" t="s">
        <v>10016</v>
      </c>
      <c r="M149" s="3"/>
      <c r="N149" s="682">
        <f t="shared" ref="N149:P152" si="73">+N126+N137</f>
        <v>0</v>
      </c>
      <c r="O149" s="682">
        <f t="shared" si="73"/>
        <v>0</v>
      </c>
      <c r="P149" s="682">
        <f t="shared" si="73"/>
        <v>0</v>
      </c>
      <c r="Q149" s="1399"/>
      <c r="R149" s="682"/>
      <c r="S149" s="1397"/>
    </row>
    <row r="150" spans="10:20">
      <c r="K150" s="89">
        <f t="shared" si="72"/>
        <v>26</v>
      </c>
      <c r="L150" s="3" t="s">
        <v>6537</v>
      </c>
      <c r="M150" s="3"/>
      <c r="N150" s="682">
        <f t="shared" si="73"/>
        <v>0</v>
      </c>
      <c r="O150" s="682">
        <f t="shared" si="73"/>
        <v>0</v>
      </c>
      <c r="P150" s="682">
        <f t="shared" si="73"/>
        <v>0</v>
      </c>
      <c r="Q150" s="1399"/>
      <c r="R150" s="682"/>
      <c r="S150" s="1397"/>
    </row>
    <row r="151" spans="10:20">
      <c r="K151" s="89">
        <f t="shared" si="72"/>
        <v>27</v>
      </c>
      <c r="L151" s="3" t="s">
        <v>4610</v>
      </c>
      <c r="M151" s="3"/>
      <c r="N151" s="682">
        <f t="shared" si="73"/>
        <v>4884.0325980531343</v>
      </c>
      <c r="O151" s="682">
        <f t="shared" si="73"/>
        <v>2730.648477672652</v>
      </c>
      <c r="P151" s="682">
        <f t="shared" si="73"/>
        <v>2153.3841203804818</v>
      </c>
      <c r="Q151" s="1399"/>
      <c r="R151" s="682"/>
      <c r="S151" s="1397"/>
    </row>
    <row r="152" spans="10:20">
      <c r="K152" s="89">
        <f t="shared" si="72"/>
        <v>28</v>
      </c>
      <c r="L152" s="3" t="s">
        <v>4611</v>
      </c>
      <c r="M152" s="3"/>
      <c r="N152" s="682">
        <f t="shared" si="73"/>
        <v>0</v>
      </c>
      <c r="O152" s="682">
        <f t="shared" si="73"/>
        <v>0</v>
      </c>
      <c r="P152" s="682">
        <f t="shared" si="73"/>
        <v>0</v>
      </c>
      <c r="Q152" s="1399"/>
      <c r="R152" s="682"/>
      <c r="S152" s="1397"/>
    </row>
    <row r="153" spans="10:20">
      <c r="K153" s="89">
        <f t="shared" si="72"/>
        <v>29</v>
      </c>
      <c r="L153" s="3" t="s">
        <v>2474</v>
      </c>
      <c r="M153" s="3"/>
      <c r="N153" s="682">
        <f>SUM(N149:N152)</f>
        <v>4884.0325980531343</v>
      </c>
      <c r="O153" s="682">
        <f>SUM(O149:O152)</f>
        <v>2730.648477672652</v>
      </c>
      <c r="P153" s="682">
        <f>SUM(P149:P152)</f>
        <v>2153.3841203804818</v>
      </c>
      <c r="Q153" s="1399"/>
      <c r="R153" s="682"/>
      <c r="S153" s="1397"/>
    </row>
    <row r="154" spans="10:20">
      <c r="K154" s="89">
        <f t="shared" si="72"/>
        <v>30</v>
      </c>
      <c r="L154" s="3"/>
      <c r="M154" s="3"/>
      <c r="N154" s="682"/>
      <c r="O154" s="682"/>
      <c r="P154" s="682"/>
      <c r="Q154" s="1399"/>
      <c r="R154" s="682"/>
      <c r="S154" s="1397"/>
    </row>
    <row r="155" spans="10:20">
      <c r="K155" s="89">
        <f t="shared" si="72"/>
        <v>31</v>
      </c>
      <c r="L155" s="3" t="s">
        <v>10957</v>
      </c>
      <c r="M155" s="3"/>
      <c r="N155" s="2246">
        <f>+N130+N141</f>
        <v>129527.06158194688</v>
      </c>
      <c r="O155" s="2246">
        <f>+O130+O141</f>
        <v>71306.980511391215</v>
      </c>
      <c r="P155" s="2246">
        <f>+P130+P141</f>
        <v>58220.081070555658</v>
      </c>
      <c r="Q155" s="368">
        <f>+Q133+Q144</f>
        <v>129527.06158194688</v>
      </c>
      <c r="R155" s="74">
        <f>+R133+R144</f>
        <v>65821.828164361126</v>
      </c>
      <c r="S155" s="90">
        <f>+S133+S144</f>
        <v>63705.233417585754</v>
      </c>
    </row>
    <row r="156" spans="10:20">
      <c r="K156" s="89">
        <f t="shared" si="72"/>
        <v>32</v>
      </c>
      <c r="L156" s="3"/>
      <c r="M156" s="3"/>
      <c r="N156" s="682"/>
      <c r="O156" s="682"/>
      <c r="P156" s="682"/>
      <c r="Q156" s="1399"/>
      <c r="R156" s="682"/>
      <c r="S156" s="1397"/>
    </row>
    <row r="157" spans="10:20">
      <c r="K157" s="89">
        <f t="shared" si="72"/>
        <v>33</v>
      </c>
      <c r="L157" s="3" t="s">
        <v>11640</v>
      </c>
      <c r="M157" s="3"/>
      <c r="N157" s="682">
        <f>+N153+N155</f>
        <v>134411.09418000001</v>
      </c>
      <c r="O157" s="682">
        <f>+O153+O155</f>
        <v>74037.628989063873</v>
      </c>
      <c r="P157" s="682">
        <f>+P153+P155</f>
        <v>60373.465190936142</v>
      </c>
      <c r="Q157" s="1399"/>
      <c r="R157" s="682"/>
      <c r="S157" s="1397"/>
    </row>
    <row r="158" spans="10:20">
      <c r="K158" s="997"/>
      <c r="L158" s="8"/>
      <c r="M158" s="8"/>
      <c r="N158" s="8"/>
      <c r="O158" s="8"/>
      <c r="P158" s="8"/>
      <c r="Q158" s="53"/>
      <c r="R158" s="8"/>
      <c r="S158" s="54"/>
    </row>
    <row r="159" spans="10:20">
      <c r="K159" s="132"/>
      <c r="M159" t="s">
        <v>11688</v>
      </c>
      <c r="N159" s="76">
        <f>+N157-N112</f>
        <v>0</v>
      </c>
      <c r="O159" s="76">
        <f>+O157-O112</f>
        <v>0</v>
      </c>
      <c r="P159" s="76">
        <f>+P157-P112</f>
        <v>0</v>
      </c>
    </row>
    <row r="160" spans="10:20">
      <c r="J160" s="132"/>
    </row>
    <row r="161" spans="1:11">
      <c r="J161" s="132"/>
    </row>
    <row r="162" spans="1:11">
      <c r="J162" s="132"/>
    </row>
    <row r="163" spans="1:11">
      <c r="J163" s="132"/>
    </row>
    <row r="170" spans="1:11">
      <c r="A170" t="s">
        <v>2885</v>
      </c>
    </row>
    <row r="172" spans="1:11">
      <c r="A172" t="s">
        <v>2886</v>
      </c>
      <c r="B172" t="s">
        <v>2887</v>
      </c>
      <c r="C172" t="s">
        <v>498</v>
      </c>
      <c r="D172" t="s">
        <v>2888</v>
      </c>
      <c r="E172" t="s">
        <v>2889</v>
      </c>
      <c r="I172" t="s">
        <v>2890</v>
      </c>
      <c r="J172" t="s">
        <v>2891</v>
      </c>
      <c r="K172" t="s">
        <v>2892</v>
      </c>
    </row>
    <row r="173" spans="1:11">
      <c r="A173">
        <v>2009</v>
      </c>
      <c r="B173" t="s">
        <v>2893</v>
      </c>
      <c r="C173" t="s">
        <v>2963</v>
      </c>
      <c r="D173" t="s">
        <v>7539</v>
      </c>
      <c r="E173">
        <v>3</v>
      </c>
      <c r="I173" t="s">
        <v>7195</v>
      </c>
      <c r="J173">
        <v>548202</v>
      </c>
      <c r="K173" t="s">
        <v>7450</v>
      </c>
    </row>
    <row r="174" spans="1:11">
      <c r="A174">
        <v>2009</v>
      </c>
      <c r="B174" t="s">
        <v>2893</v>
      </c>
      <c r="C174" t="s">
        <v>2963</v>
      </c>
      <c r="D174" t="s">
        <v>9303</v>
      </c>
      <c r="E174">
        <v>3</v>
      </c>
      <c r="I174" t="s">
        <v>7195</v>
      </c>
      <c r="J174">
        <v>730937</v>
      </c>
      <c r="K174" t="s">
        <v>7450</v>
      </c>
    </row>
    <row r="175" spans="1:11">
      <c r="J175">
        <v>1279139</v>
      </c>
    </row>
    <row r="179" spans="1:12">
      <c r="A179" t="s">
        <v>2894</v>
      </c>
    </row>
    <row r="181" spans="1:12">
      <c r="A181" t="s">
        <v>2886</v>
      </c>
      <c r="B181" t="s">
        <v>2887</v>
      </c>
      <c r="C181" t="s">
        <v>498</v>
      </c>
      <c r="D181" t="s">
        <v>2888</v>
      </c>
      <c r="E181" t="s">
        <v>2895</v>
      </c>
      <c r="I181" t="s">
        <v>2889</v>
      </c>
      <c r="J181" t="s">
        <v>2890</v>
      </c>
      <c r="K181" t="s">
        <v>2891</v>
      </c>
      <c r="L181" t="s">
        <v>2892</v>
      </c>
    </row>
    <row r="182" spans="1:12">
      <c r="A182">
        <v>2009</v>
      </c>
      <c r="B182" t="s">
        <v>11093</v>
      </c>
      <c r="C182" t="s">
        <v>2963</v>
      </c>
      <c r="D182" t="s">
        <v>500</v>
      </c>
      <c r="E182" t="s">
        <v>3198</v>
      </c>
      <c r="I182">
        <v>3</v>
      </c>
      <c r="J182" t="s">
        <v>7195</v>
      </c>
      <c r="K182">
        <v>699805</v>
      </c>
      <c r="L182" t="s">
        <v>7450</v>
      </c>
    </row>
    <row r="183" spans="1:12">
      <c r="A183">
        <v>2009</v>
      </c>
      <c r="B183" t="s">
        <v>11093</v>
      </c>
      <c r="C183" t="s">
        <v>2963</v>
      </c>
      <c r="D183" t="s">
        <v>5664</v>
      </c>
      <c r="E183" t="s">
        <v>3198</v>
      </c>
      <c r="I183">
        <v>3</v>
      </c>
      <c r="J183" t="s">
        <v>7195</v>
      </c>
      <c r="K183">
        <v>92250</v>
      </c>
      <c r="L183" t="s">
        <v>7450</v>
      </c>
    </row>
    <row r="184" spans="1:12">
      <c r="A184">
        <v>2009</v>
      </c>
      <c r="B184" t="s">
        <v>11093</v>
      </c>
      <c r="C184" t="s">
        <v>2963</v>
      </c>
      <c r="D184" t="s">
        <v>2896</v>
      </c>
      <c r="E184" t="s">
        <v>3198</v>
      </c>
      <c r="I184">
        <v>3</v>
      </c>
      <c r="J184" t="s">
        <v>7195</v>
      </c>
      <c r="K184">
        <v>95215</v>
      </c>
      <c r="L184" t="s">
        <v>7450</v>
      </c>
    </row>
    <row r="185" spans="1:12">
      <c r="A185">
        <v>2009</v>
      </c>
      <c r="B185" t="s">
        <v>11093</v>
      </c>
      <c r="C185" t="s">
        <v>2963</v>
      </c>
      <c r="D185" t="s">
        <v>10395</v>
      </c>
      <c r="E185" t="s">
        <v>3198</v>
      </c>
      <c r="I185">
        <v>3</v>
      </c>
      <c r="J185" t="s">
        <v>7195</v>
      </c>
      <c r="K185">
        <v>52035</v>
      </c>
      <c r="L185" t="s">
        <v>7450</v>
      </c>
    </row>
    <row r="186" spans="1:12">
      <c r="A186">
        <v>2009</v>
      </c>
      <c r="B186" t="s">
        <v>11093</v>
      </c>
      <c r="C186" t="s">
        <v>2963</v>
      </c>
      <c r="D186" t="s">
        <v>2897</v>
      </c>
      <c r="E186" t="s">
        <v>3198</v>
      </c>
      <c r="I186">
        <v>3</v>
      </c>
      <c r="J186" t="s">
        <v>7195</v>
      </c>
      <c r="K186">
        <v>52035</v>
      </c>
      <c r="L186" t="s">
        <v>7450</v>
      </c>
    </row>
  </sheetData>
  <mergeCells count="10">
    <mergeCell ref="BP24:BR24"/>
    <mergeCell ref="Q79:S79"/>
    <mergeCell ref="T79:V79"/>
    <mergeCell ref="N80:P80"/>
    <mergeCell ref="Q122:S122"/>
    <mergeCell ref="T78:V78"/>
    <mergeCell ref="N77:P77"/>
    <mergeCell ref="Q77:S77"/>
    <mergeCell ref="N78:P78"/>
    <mergeCell ref="Q78:S78"/>
  </mergeCells>
  <phoneticPr fontId="0" type="noConversion"/>
  <printOptions headings="1"/>
  <pageMargins left="0.75" right="0.75" top="0.71" bottom="0.76" header="0.5" footer="0.5"/>
  <pageSetup orientation="landscape" horizontalDpi="300" verticalDpi="300" r:id="rId1"/>
  <headerFooter alignWithMargins="0">
    <oddFooter>&amp;R&amp;F  (&amp;A)</oddFooter>
  </headerFooter>
  <ignoredErrors>
    <ignoredError sqref="K87:K110 N84 O84 P84:BK84" numberStoredAsText="1"/>
    <ignoredError sqref="N93" formulaRange="1"/>
  </ignoredErrors>
  <drawing r:id="rId2"/>
  <legacyDrawing r:id="rId3"/>
</worksheet>
</file>

<file path=xl/worksheets/sheet37.xml><?xml version="1.0" encoding="utf-8"?>
<worksheet xmlns="http://schemas.openxmlformats.org/spreadsheetml/2006/main" xmlns:r="http://schemas.openxmlformats.org/officeDocument/2006/relationships">
  <sheetPr codeName="Sheet35" enableFormatConditionsCalculation="0">
    <tabColor indexed="26"/>
    <pageSetUpPr fitToPage="1"/>
  </sheetPr>
  <dimension ref="A2:AM74"/>
  <sheetViews>
    <sheetView workbookViewId="0">
      <selection activeCell="A3" sqref="A3"/>
    </sheetView>
  </sheetViews>
  <sheetFormatPr defaultRowHeight="12.75"/>
  <cols>
    <col min="1" max="1" width="17.85546875" customWidth="1"/>
    <col min="2" max="2" width="14.85546875" customWidth="1"/>
    <col min="3" max="3" width="13.7109375" customWidth="1"/>
    <col min="4" max="4" width="16.5703125" customWidth="1"/>
    <col min="5" max="5" width="12.5703125" customWidth="1"/>
    <col min="6" max="6" width="5.140625" customWidth="1"/>
    <col min="8" max="8" width="6.28515625" customWidth="1"/>
    <col min="9" max="9" width="34.7109375" bestFit="1" customWidth="1"/>
    <col min="10" max="14" width="12" customWidth="1"/>
    <col min="15" max="15" width="14.140625" customWidth="1"/>
    <col min="16" max="19" width="12" customWidth="1"/>
    <col min="20" max="20" width="10.85546875" customWidth="1"/>
    <col min="22" max="22" width="15.140625" customWidth="1"/>
    <col min="23" max="23" width="14" customWidth="1"/>
  </cols>
  <sheetData>
    <row r="2" spans="1:3">
      <c r="C2" s="1" t="s">
        <v>3160</v>
      </c>
    </row>
    <row r="7" spans="1:3" ht="18">
      <c r="A7" s="2361" t="s">
        <v>1271</v>
      </c>
    </row>
    <row r="8" spans="1:3" ht="18">
      <c r="A8" s="2015" t="s">
        <v>1270</v>
      </c>
      <c r="B8" s="2361" t="s">
        <v>6699</v>
      </c>
    </row>
    <row r="9" spans="1:3" ht="14.25">
      <c r="A9" s="2015" t="s">
        <v>7693</v>
      </c>
    </row>
    <row r="10" spans="1:3" ht="14.25">
      <c r="A10" s="2015" t="s">
        <v>10837</v>
      </c>
    </row>
    <row r="11" spans="1:3" ht="14.25">
      <c r="A11" s="2015" t="s">
        <v>1268</v>
      </c>
    </row>
    <row r="12" spans="1:3" ht="14.25">
      <c r="A12" s="2015" t="s">
        <v>3676</v>
      </c>
    </row>
    <row r="15" spans="1:3" ht="18">
      <c r="A15" s="2361" t="s">
        <v>1278</v>
      </c>
      <c r="B15" s="268"/>
    </row>
    <row r="19" spans="1:39" ht="13.5" thickBot="1">
      <c r="A19" s="21"/>
      <c r="B19" s="21"/>
      <c r="C19" s="21"/>
      <c r="D19" s="21"/>
      <c r="E19" s="21"/>
      <c r="F19" s="21"/>
      <c r="G19" s="21"/>
      <c r="H19" s="21"/>
      <c r="I19" s="21"/>
      <c r="J19" s="21"/>
      <c r="K19" s="21"/>
      <c r="L19" s="21"/>
      <c r="M19" s="21"/>
      <c r="N19" s="21"/>
      <c r="O19" s="21"/>
      <c r="P19" s="21"/>
      <c r="Q19" s="21"/>
      <c r="R19" s="21"/>
      <c r="S19" s="21"/>
    </row>
    <row r="23" spans="1:39">
      <c r="G23" s="99" t="s">
        <v>3205</v>
      </c>
      <c r="H23" s="48"/>
      <c r="I23" s="48"/>
      <c r="J23" s="48"/>
      <c r="K23" s="48"/>
      <c r="L23" s="48"/>
      <c r="M23" s="48"/>
      <c r="N23" s="48"/>
      <c r="O23" s="48"/>
      <c r="P23" s="48"/>
      <c r="Q23" s="48"/>
      <c r="R23" s="48"/>
      <c r="S23" s="679"/>
      <c r="AD23" s="2">
        <v>37</v>
      </c>
      <c r="AI23" s="49" t="s">
        <v>5387</v>
      </c>
      <c r="AJ23" s="3"/>
      <c r="AK23" s="69" t="e">
        <f>+AK24-AK22</f>
        <v>#REF!</v>
      </c>
      <c r="AL23" s="69" t="e">
        <f>+#REF!</f>
        <v>#REF!</v>
      </c>
      <c r="AM23" s="91" t="e">
        <f>+#REF!</f>
        <v>#REF!</v>
      </c>
    </row>
    <row r="24" spans="1:39" ht="13.5" thickBot="1">
      <c r="G24" s="101" t="s">
        <v>7419</v>
      </c>
      <c r="H24" s="3"/>
      <c r="I24" s="3"/>
      <c r="J24" s="3"/>
      <c r="K24" s="3"/>
      <c r="L24" s="3"/>
      <c r="M24" s="3"/>
      <c r="N24" s="3"/>
      <c r="O24" s="3"/>
      <c r="P24" s="3"/>
      <c r="Q24" s="3"/>
      <c r="R24" s="3"/>
      <c r="S24" s="50"/>
      <c r="AD24" s="2">
        <v>38</v>
      </c>
      <c r="AI24" s="49" t="s">
        <v>11374</v>
      </c>
      <c r="AJ24" s="3"/>
      <c r="AK24" s="75" t="e">
        <f>+AL24+AM24</f>
        <v>#REF!</v>
      </c>
      <c r="AL24" s="75" t="e">
        <f>+AL22+AL23</f>
        <v>#REF!</v>
      </c>
      <c r="AM24" s="92" t="e">
        <f>+AM22+AM23</f>
        <v>#REF!</v>
      </c>
    </row>
    <row r="25" spans="1:39" ht="13.5" thickTop="1">
      <c r="G25" s="1660" t="str">
        <f>PERIOD</f>
        <v>FOR THE FORECAST PERIOD ENDING 12/31/09</v>
      </c>
      <c r="H25" s="1061"/>
      <c r="I25" s="1061"/>
      <c r="J25" s="1061"/>
      <c r="K25" s="1061"/>
      <c r="L25" s="3"/>
      <c r="M25" s="3"/>
      <c r="N25" s="3"/>
      <c r="O25" s="3"/>
      <c r="P25" s="3"/>
      <c r="Q25" s="3"/>
      <c r="R25" s="3"/>
      <c r="S25" s="50"/>
      <c r="AD25" s="2">
        <v>39</v>
      </c>
      <c r="AI25" s="53"/>
      <c r="AJ25" s="8"/>
      <c r="AK25" s="8"/>
      <c r="AL25" s="8"/>
      <c r="AM25" s="54"/>
    </row>
    <row r="26" spans="1:39">
      <c r="G26" s="53"/>
      <c r="H26" s="8"/>
      <c r="I26" s="8"/>
      <c r="J26" s="8"/>
      <c r="K26" s="8"/>
      <c r="L26" s="8"/>
      <c r="M26" s="8"/>
      <c r="N26" s="8"/>
      <c r="O26" s="8"/>
      <c r="P26" s="8"/>
      <c r="Q26" s="8"/>
      <c r="R26" s="8"/>
      <c r="S26" s="54"/>
      <c r="T26" s="3"/>
      <c r="U26" s="3"/>
    </row>
    <row r="27" spans="1:39">
      <c r="C27" s="112"/>
      <c r="D27" s="112" t="s">
        <v>6094</v>
      </c>
      <c r="G27" s="101"/>
      <c r="H27" s="56"/>
      <c r="I27" s="56"/>
      <c r="J27" s="1354"/>
      <c r="K27" s="3373" t="s">
        <v>9046</v>
      </c>
      <c r="L27" s="3374"/>
      <c r="M27" s="3374"/>
      <c r="N27" s="3374"/>
      <c r="O27" s="3374"/>
      <c r="P27" s="3373" t="s">
        <v>9047</v>
      </c>
      <c r="Q27" s="3374"/>
      <c r="R27" s="3374"/>
      <c r="S27" s="3375"/>
      <c r="T27" s="34"/>
      <c r="U27" s="3"/>
    </row>
    <row r="28" spans="1:39">
      <c r="C28" s="112"/>
      <c r="D28" s="112" t="s">
        <v>6095</v>
      </c>
      <c r="E28" s="112" t="s">
        <v>3204</v>
      </c>
      <c r="G28" s="111" t="s">
        <v>10137</v>
      </c>
      <c r="H28" s="56"/>
      <c r="I28" s="56"/>
      <c r="J28" s="780" t="s">
        <v>3204</v>
      </c>
      <c r="K28" s="791" t="s">
        <v>3204</v>
      </c>
      <c r="L28" s="112" t="s">
        <v>7456</v>
      </c>
      <c r="M28" s="112" t="s">
        <v>7460</v>
      </c>
      <c r="N28" s="112" t="s">
        <v>7457</v>
      </c>
      <c r="O28" s="112" t="s">
        <v>7458</v>
      </c>
      <c r="P28" s="112" t="s">
        <v>7459</v>
      </c>
      <c r="Q28" s="791" t="s">
        <v>3204</v>
      </c>
      <c r="R28" s="112" t="s">
        <v>7460</v>
      </c>
      <c r="S28" s="112" t="s">
        <v>7457</v>
      </c>
      <c r="T28" s="113" t="s">
        <v>7458</v>
      </c>
      <c r="U28" s="3"/>
    </row>
    <row r="29" spans="1:39">
      <c r="C29" s="11" t="s">
        <v>6093</v>
      </c>
      <c r="D29" s="11" t="s">
        <v>6096</v>
      </c>
      <c r="E29" s="11" t="s">
        <v>7210</v>
      </c>
      <c r="G29" s="109" t="s">
        <v>10142</v>
      </c>
      <c r="H29" s="11" t="s">
        <v>6502</v>
      </c>
      <c r="I29" s="11" t="s">
        <v>10086</v>
      </c>
      <c r="J29" s="781" t="s">
        <v>6503</v>
      </c>
      <c r="K29" s="792" t="s">
        <v>6503</v>
      </c>
      <c r="L29" s="11" t="s">
        <v>6503</v>
      </c>
      <c r="M29" s="11" t="s">
        <v>6503</v>
      </c>
      <c r="N29" s="11" t="s">
        <v>6503</v>
      </c>
      <c r="O29" s="11" t="s">
        <v>6503</v>
      </c>
      <c r="P29" s="11" t="s">
        <v>6503</v>
      </c>
      <c r="Q29" s="792" t="s">
        <v>6503</v>
      </c>
      <c r="R29" s="11" t="s">
        <v>6503</v>
      </c>
      <c r="S29" s="11" t="s">
        <v>6503</v>
      </c>
      <c r="T29" s="110" t="s">
        <v>6503</v>
      </c>
      <c r="U29" s="3"/>
    </row>
    <row r="30" spans="1:39">
      <c r="G30" s="49"/>
      <c r="H30" s="3"/>
      <c r="I30" s="3"/>
      <c r="J30" s="783"/>
      <c r="K30" s="793"/>
      <c r="L30" s="133"/>
      <c r="M30" s="133"/>
      <c r="N30" s="133"/>
      <c r="O30" s="133"/>
      <c r="P30" s="133"/>
      <c r="Q30" s="793"/>
      <c r="R30" s="133"/>
      <c r="S30" s="133"/>
      <c r="T30" s="135"/>
      <c r="U30" s="133"/>
    </row>
    <row r="31" spans="1:39">
      <c r="B31" s="235"/>
      <c r="C31" s="482"/>
      <c r="D31" s="357"/>
      <c r="E31" s="375"/>
      <c r="G31" s="738">
        <v>1</v>
      </c>
      <c r="H31" s="3"/>
      <c r="I31" s="1129" t="s">
        <v>9267</v>
      </c>
      <c r="J31" s="783"/>
      <c r="K31" s="486"/>
      <c r="L31" s="34"/>
      <c r="M31" s="34"/>
      <c r="N31" s="34"/>
      <c r="O31" s="34"/>
      <c r="P31" s="34"/>
      <c r="Q31" s="793"/>
      <c r="R31" s="133"/>
      <c r="S31" s="133"/>
      <c r="T31" s="135"/>
      <c r="U31" s="133"/>
    </row>
    <row r="32" spans="1:39">
      <c r="B32" s="1126">
        <v>561</v>
      </c>
      <c r="C32" s="1565">
        <f>VLOOKUP(B32,Data,ColNumber,FALSE)/1000</f>
        <v>2085.7199999999998</v>
      </c>
      <c r="D32" s="357"/>
      <c r="E32" s="375">
        <f>+C32+D32</f>
        <v>2085.7199999999998</v>
      </c>
      <c r="G32" s="89">
        <f>+G31+1</f>
        <v>2</v>
      </c>
      <c r="H32" s="3" t="s">
        <v>2151</v>
      </c>
      <c r="I32" s="3" t="s">
        <v>7420</v>
      </c>
      <c r="J32" s="1578">
        <f>+E32</f>
        <v>2085.7199999999998</v>
      </c>
      <c r="K32" s="793"/>
      <c r="L32" s="133"/>
      <c r="M32" s="133"/>
      <c r="N32" s="133"/>
      <c r="O32" s="133"/>
      <c r="P32" s="133"/>
      <c r="Q32" s="793"/>
      <c r="R32" s="133"/>
      <c r="S32" s="133"/>
      <c r="T32" s="135"/>
      <c r="U32" s="133"/>
    </row>
    <row r="33" spans="2:21">
      <c r="B33" s="1126">
        <v>562</v>
      </c>
      <c r="C33" s="1565">
        <f>VLOOKUP(B33,Data,ColNumber,FALSE)/1000</f>
        <v>924.81299999999999</v>
      </c>
      <c r="E33" s="375">
        <f>+C33+D33</f>
        <v>924.81299999999999</v>
      </c>
      <c r="G33" s="89">
        <f t="shared" ref="G33:G74" si="0">+G32+1</f>
        <v>3</v>
      </c>
      <c r="H33" s="3" t="s">
        <v>11436</v>
      </c>
      <c r="I33" s="3" t="s">
        <v>7433</v>
      </c>
      <c r="J33" s="1578">
        <f>+E33</f>
        <v>924.81299999999999</v>
      </c>
      <c r="K33" s="793"/>
      <c r="L33" s="133"/>
      <c r="M33" s="133"/>
      <c r="N33" s="133"/>
      <c r="O33" s="133"/>
      <c r="P33" s="133"/>
      <c r="Q33" s="793"/>
      <c r="R33" s="133"/>
      <c r="S33" s="133"/>
      <c r="T33" s="135"/>
      <c r="U33" s="133"/>
    </row>
    <row r="34" spans="2:21">
      <c r="G34" s="89">
        <f t="shared" si="0"/>
        <v>4</v>
      </c>
      <c r="H34" s="3"/>
      <c r="I34" s="3" t="s">
        <v>9786</v>
      </c>
      <c r="J34" s="784">
        <f>SUM(J32:J33)</f>
        <v>3010.5329999999999</v>
      </c>
      <c r="K34" s="794">
        <f ca="1">SUM(L34:P34)</f>
        <v>3010.5330000000004</v>
      </c>
      <c r="L34" s="60">
        <f ca="1">+L35*$J$34</f>
        <v>521.69347883339367</v>
      </c>
      <c r="M34" s="60">
        <f ca="1">+M35*$J$34</f>
        <v>482.99137667858611</v>
      </c>
      <c r="N34" s="60">
        <f ca="1">+N35*$J$34</f>
        <v>0</v>
      </c>
      <c r="O34" s="60">
        <f ca="1">+O35*$J$34</f>
        <v>2005.8481444880204</v>
      </c>
      <c r="P34" s="60">
        <f ca="1">+P35*$J$34</f>
        <v>0</v>
      </c>
      <c r="Q34" s="794"/>
      <c r="R34" s="60"/>
      <c r="S34" s="60"/>
      <c r="T34" s="107"/>
      <c r="U34" s="58"/>
    </row>
    <row r="35" spans="2:21">
      <c r="G35" s="89">
        <f t="shared" si="0"/>
        <v>5</v>
      </c>
      <c r="H35" s="3"/>
      <c r="I35" s="3" t="s">
        <v>9787</v>
      </c>
      <c r="J35" s="785">
        <f ca="1">+K35</f>
        <v>1.0000000000000002</v>
      </c>
      <c r="K35" s="795">
        <f ca="1">+K34/J34</f>
        <v>1.0000000000000002</v>
      </c>
      <c r="L35" s="224">
        <f ca="1">+L65/$J$65</f>
        <v>0.17328940716922672</v>
      </c>
      <c r="M35" s="224">
        <f ca="1">+M65/$J$65</f>
        <v>0.1604338423390762</v>
      </c>
      <c r="N35" s="224">
        <f ca="1">+N65/$J$65</f>
        <v>0</v>
      </c>
      <c r="O35" s="224">
        <f ca="1">+O65/$J$65</f>
        <v>0.6662767504916971</v>
      </c>
      <c r="P35" s="224">
        <f ca="1">+P65/$J$65</f>
        <v>0</v>
      </c>
      <c r="Q35" s="793"/>
      <c r="R35" s="133"/>
      <c r="S35" s="133"/>
      <c r="T35" s="135"/>
      <c r="U35" s="133"/>
    </row>
    <row r="36" spans="2:21">
      <c r="G36" s="89">
        <f t="shared" si="0"/>
        <v>6</v>
      </c>
      <c r="H36" s="3"/>
      <c r="I36" s="3"/>
      <c r="J36" s="783"/>
      <c r="K36" s="486"/>
      <c r="L36" s="34"/>
      <c r="M36" s="34"/>
      <c r="N36" s="34"/>
      <c r="O36" s="34"/>
      <c r="P36" s="34"/>
      <c r="Q36" s="793"/>
      <c r="R36" s="133"/>
      <c r="S36" s="133"/>
      <c r="T36" s="135"/>
      <c r="U36" s="132"/>
    </row>
    <row r="37" spans="2:21">
      <c r="B37" s="1126">
        <v>563</v>
      </c>
      <c r="C37" s="1565">
        <f>VLOOKUP(B37,Data,ColNumber,FALSE)/1000</f>
        <v>0</v>
      </c>
      <c r="E37" s="375">
        <f>+C37+D37</f>
        <v>0</v>
      </c>
      <c r="G37" s="89">
        <f t="shared" si="0"/>
        <v>7</v>
      </c>
      <c r="H37" s="3" t="s">
        <v>11439</v>
      </c>
      <c r="I37" s="3" t="s">
        <v>7434</v>
      </c>
      <c r="J37" s="1578">
        <f>+E37</f>
        <v>0</v>
      </c>
      <c r="K37" s="793"/>
      <c r="L37" s="133"/>
      <c r="M37" s="133"/>
      <c r="N37" s="133"/>
      <c r="O37" s="133"/>
      <c r="P37" s="133"/>
      <c r="Q37" s="793"/>
      <c r="R37" s="133"/>
      <c r="S37" s="133"/>
      <c r="T37" s="135"/>
      <c r="U37" s="132"/>
    </row>
    <row r="38" spans="2:21">
      <c r="B38" s="1126">
        <v>564</v>
      </c>
      <c r="C38" s="1565">
        <f>VLOOKUP(B38,Data,ColNumber,FALSE)/1000</f>
        <v>0</v>
      </c>
      <c r="E38" s="375">
        <f>+C38+D38</f>
        <v>0</v>
      </c>
      <c r="G38" s="89">
        <f t="shared" si="0"/>
        <v>8</v>
      </c>
      <c r="H38" s="3" t="s">
        <v>11440</v>
      </c>
      <c r="I38" s="3" t="s">
        <v>7435</v>
      </c>
      <c r="J38" s="1578">
        <f>+E38</f>
        <v>0</v>
      </c>
      <c r="K38" s="793"/>
      <c r="L38" s="133"/>
      <c r="M38" s="133"/>
      <c r="N38" s="133"/>
      <c r="O38" s="133"/>
      <c r="P38" s="133"/>
      <c r="Q38" s="796"/>
      <c r="R38" s="3"/>
      <c r="S38" s="3"/>
      <c r="T38" s="50"/>
      <c r="U38" s="132"/>
    </row>
    <row r="39" spans="2:21">
      <c r="G39" s="89">
        <f t="shared" si="0"/>
        <v>9</v>
      </c>
      <c r="H39" s="3"/>
      <c r="I39" s="3" t="s">
        <v>9786</v>
      </c>
      <c r="J39" s="784">
        <f>SUM(J37:J38)</f>
        <v>0</v>
      </c>
      <c r="K39" s="794"/>
      <c r="L39" s="60"/>
      <c r="M39" s="60"/>
      <c r="N39" s="60"/>
      <c r="O39" s="60"/>
      <c r="P39" s="60"/>
      <c r="Q39" s="794">
        <f>SUM(R39:T39)</f>
        <v>0</v>
      </c>
      <c r="R39" s="60">
        <f>+R40*$J$39</f>
        <v>0</v>
      </c>
      <c r="S39" s="60">
        <f>+S40*$J$39</f>
        <v>0</v>
      </c>
      <c r="T39" s="107">
        <f>+T40*$J$39</f>
        <v>0</v>
      </c>
      <c r="U39" s="132"/>
    </row>
    <row r="40" spans="2:21">
      <c r="G40" s="89">
        <f t="shared" si="0"/>
        <v>10</v>
      </c>
      <c r="H40" s="3"/>
      <c r="I40" s="3" t="s">
        <v>10938</v>
      </c>
      <c r="J40" s="786">
        <f>+Q40</f>
        <v>0.99999999999999989</v>
      </c>
      <c r="K40" s="793"/>
      <c r="L40" s="133"/>
      <c r="M40" s="133"/>
      <c r="N40" s="133"/>
      <c r="O40" s="133"/>
      <c r="P40" s="133"/>
      <c r="Q40" s="797">
        <f>SUM(R40:T40)</f>
        <v>0.99999999999999989</v>
      </c>
      <c r="R40" s="147">
        <f>+R69/J69</f>
        <v>0.38102472087043449</v>
      </c>
      <c r="S40" s="147">
        <f>+S69/J69</f>
        <v>0</v>
      </c>
      <c r="T40" s="144">
        <f>+T69/J69</f>
        <v>0.6189752791295654</v>
      </c>
      <c r="U40" s="2"/>
    </row>
    <row r="41" spans="2:21">
      <c r="G41" s="89">
        <f t="shared" si="0"/>
        <v>11</v>
      </c>
      <c r="H41" s="3"/>
      <c r="I41" s="3"/>
      <c r="J41" s="786"/>
      <c r="K41" s="793"/>
      <c r="L41" s="133"/>
      <c r="M41" s="133"/>
      <c r="N41" s="133"/>
      <c r="O41" s="133"/>
      <c r="P41" s="133"/>
      <c r="Q41" s="797"/>
      <c r="R41" s="147"/>
      <c r="S41" s="147"/>
      <c r="T41" s="144"/>
      <c r="U41" s="2"/>
    </row>
    <row r="42" spans="2:21">
      <c r="B42" s="1126">
        <v>565</v>
      </c>
      <c r="C42" s="1565">
        <f>VLOOKUP(B42,Data,ColNumber,FALSE)/1000</f>
        <v>372</v>
      </c>
      <c r="E42" s="375">
        <f>+C42+D42</f>
        <v>372</v>
      </c>
      <c r="G42" s="89">
        <f t="shared" si="0"/>
        <v>12</v>
      </c>
      <c r="H42" s="32">
        <v>565</v>
      </c>
      <c r="I42" s="3" t="s">
        <v>7436</v>
      </c>
      <c r="J42" s="1578">
        <f>+E42</f>
        <v>372</v>
      </c>
      <c r="K42" s="793"/>
      <c r="L42" s="133"/>
      <c r="M42" s="133"/>
      <c r="N42" s="133"/>
      <c r="O42" s="133"/>
      <c r="P42" s="133"/>
      <c r="Q42" s="801">
        <f>SUM(R42:T42)</f>
        <v>372</v>
      </c>
      <c r="R42" s="74">
        <f>+J42</f>
        <v>372</v>
      </c>
      <c r="S42" s="147"/>
      <c r="T42" s="144"/>
      <c r="U42" s="2"/>
    </row>
    <row r="43" spans="2:21">
      <c r="G43" s="89">
        <f t="shared" si="0"/>
        <v>13</v>
      </c>
      <c r="H43" s="3"/>
      <c r="I43" s="3"/>
      <c r="J43" s="787"/>
      <c r="K43" s="793"/>
      <c r="L43" s="133"/>
      <c r="M43" s="133"/>
      <c r="N43" s="133"/>
      <c r="O43" s="133"/>
      <c r="P43" s="133"/>
      <c r="Q43" s="797">
        <f>SUM(R43:T43)</f>
        <v>1</v>
      </c>
      <c r="R43" s="147">
        <f>+IF(J42=0,0,R42/J42)</f>
        <v>1</v>
      </c>
      <c r="S43" s="147"/>
      <c r="T43" s="144"/>
      <c r="U43" s="2"/>
    </row>
    <row r="44" spans="2:21">
      <c r="B44" s="1126">
        <v>560</v>
      </c>
      <c r="C44" s="1565">
        <f>VLOOKUP(B44,Data,ColNumber,FALSE)/1000</f>
        <v>694.49199999999996</v>
      </c>
      <c r="E44" s="375">
        <f>+C44+D44</f>
        <v>694.49199999999996</v>
      </c>
      <c r="G44" s="89">
        <f t="shared" si="0"/>
        <v>14</v>
      </c>
      <c r="H44" s="3" t="s">
        <v>6835</v>
      </c>
      <c r="I44" s="3" t="s">
        <v>7437</v>
      </c>
      <c r="J44" s="1578">
        <f>+E44</f>
        <v>694.49199999999996</v>
      </c>
      <c r="K44" s="793"/>
      <c r="L44" s="133"/>
      <c r="M44" s="133"/>
      <c r="N44" s="133"/>
      <c r="O44" s="133"/>
      <c r="P44" s="133"/>
      <c r="Q44" s="793"/>
      <c r="R44" s="133"/>
      <c r="S44" s="133"/>
      <c r="T44" s="135"/>
      <c r="U44" s="132"/>
    </row>
    <row r="45" spans="2:21">
      <c r="B45" s="1126">
        <v>566</v>
      </c>
      <c r="C45" s="1565">
        <f>VLOOKUP(B45,Data,ColNumber,FALSE)/1000</f>
        <v>2012.8240000000001</v>
      </c>
      <c r="E45" s="375">
        <f>+C45+D45</f>
        <v>2012.8240000000001</v>
      </c>
      <c r="G45" s="89">
        <f t="shared" si="0"/>
        <v>15</v>
      </c>
      <c r="H45" s="3" t="s">
        <v>6836</v>
      </c>
      <c r="I45" s="3" t="s">
        <v>9177</v>
      </c>
      <c r="J45" s="1578">
        <f>+E45</f>
        <v>2012.8240000000001</v>
      </c>
      <c r="K45" s="793"/>
      <c r="L45" s="133"/>
      <c r="M45" s="133"/>
      <c r="N45" s="133"/>
      <c r="O45" s="133"/>
      <c r="P45" s="133"/>
      <c r="Q45" s="793"/>
      <c r="R45" s="133"/>
      <c r="S45" s="133"/>
      <c r="T45" s="135"/>
      <c r="U45" s="132"/>
    </row>
    <row r="46" spans="2:21">
      <c r="B46" s="1126">
        <v>567</v>
      </c>
      <c r="C46" s="1565">
        <f>VLOOKUP(B46,Data,ColNumber,FALSE)/1000</f>
        <v>28.652000000000001</v>
      </c>
      <c r="E46" s="375">
        <f>+C46+D46</f>
        <v>28.652000000000001</v>
      </c>
      <c r="G46" s="89">
        <f t="shared" si="0"/>
        <v>16</v>
      </c>
      <c r="H46" s="3" t="s">
        <v>7212</v>
      </c>
      <c r="I46" s="3" t="s">
        <v>6814</v>
      </c>
      <c r="J46" s="1578">
        <f>+E46</f>
        <v>28.652000000000001</v>
      </c>
      <c r="K46" s="796"/>
      <c r="L46" s="3"/>
      <c r="M46" s="3"/>
      <c r="N46" s="3"/>
      <c r="O46" s="3"/>
      <c r="P46" s="3"/>
      <c r="Q46" s="796"/>
      <c r="R46" s="3"/>
      <c r="S46" s="3"/>
      <c r="T46" s="50"/>
      <c r="U46" s="132"/>
    </row>
    <row r="47" spans="2:21">
      <c r="G47" s="89">
        <f t="shared" si="0"/>
        <v>17</v>
      </c>
      <c r="H47" s="3"/>
      <c r="I47" s="3" t="s">
        <v>9786</v>
      </c>
      <c r="J47" s="784">
        <f>SUM(J44:J46)</f>
        <v>2735.9679999999998</v>
      </c>
      <c r="K47" s="794">
        <f ca="1">SUM(L47:P47)</f>
        <v>2735.9679999999998</v>
      </c>
      <c r="L47" s="60">
        <f ca="1">+$J$47*L48</f>
        <v>474.11427275397494</v>
      </c>
      <c r="M47" s="60">
        <f ca="1">+$J$47*M48</f>
        <v>438.9418587567576</v>
      </c>
      <c r="N47" s="60">
        <f ca="1">+$J$47*N48</f>
        <v>0</v>
      </c>
      <c r="O47" s="60">
        <f ca="1">+$J$47*O48</f>
        <v>1822.9118684892674</v>
      </c>
      <c r="P47" s="60">
        <f ca="1">+$J$47*P48</f>
        <v>0</v>
      </c>
      <c r="Q47" s="802">
        <f>SUM(R47:T47)</f>
        <v>0</v>
      </c>
      <c r="R47" s="60">
        <f>+R48*$J$47</f>
        <v>0</v>
      </c>
      <c r="S47" s="60">
        <f>+S48*$J$47</f>
        <v>0</v>
      </c>
      <c r="T47" s="107">
        <f>+T48*$J$47</f>
        <v>0</v>
      </c>
      <c r="U47" s="132"/>
    </row>
    <row r="48" spans="2:21">
      <c r="G48" s="89">
        <f t="shared" si="0"/>
        <v>18</v>
      </c>
      <c r="H48" s="3"/>
      <c r="I48" s="3" t="s">
        <v>10937</v>
      </c>
      <c r="J48" s="785">
        <f ca="1">+K48+Q48</f>
        <v>1</v>
      </c>
      <c r="K48" s="795">
        <f ca="1">SUM(L48:P48)</f>
        <v>1</v>
      </c>
      <c r="L48" s="225">
        <f ca="1">+L73/$J$73</f>
        <v>0.17328940716922675</v>
      </c>
      <c r="M48" s="225">
        <f ca="1">+M73/$J$73</f>
        <v>0.1604338423390762</v>
      </c>
      <c r="N48" s="225">
        <f ca="1">+N73/$J$73</f>
        <v>0</v>
      </c>
      <c r="O48" s="225">
        <f ca="1">+O73/$J$73</f>
        <v>0.6662767504916971</v>
      </c>
      <c r="P48" s="225">
        <f ca="1">+P73/$J$73</f>
        <v>0</v>
      </c>
      <c r="Q48" s="797">
        <f>SUM(R48:T48)</f>
        <v>0</v>
      </c>
      <c r="R48" s="225">
        <f>+R73/J73</f>
        <v>0</v>
      </c>
      <c r="S48" s="225">
        <f>+S73/J73</f>
        <v>0</v>
      </c>
      <c r="T48" s="226">
        <f>+T73/J73</f>
        <v>0</v>
      </c>
      <c r="U48" s="2"/>
    </row>
    <row r="49" spans="1:23">
      <c r="G49" s="89">
        <f t="shared" si="0"/>
        <v>19</v>
      </c>
      <c r="H49" s="3"/>
      <c r="I49" s="3"/>
      <c r="J49" s="785"/>
      <c r="K49" s="795"/>
      <c r="L49" s="225"/>
      <c r="M49" s="225"/>
      <c r="N49" s="225"/>
      <c r="O49" s="225"/>
      <c r="P49" s="225"/>
      <c r="Q49" s="797"/>
      <c r="R49" s="225"/>
      <c r="S49" s="225"/>
      <c r="T49" s="226"/>
      <c r="U49" s="2"/>
    </row>
    <row r="50" spans="1:23">
      <c r="G50" s="89">
        <f t="shared" si="0"/>
        <v>20</v>
      </c>
      <c r="H50" s="3"/>
      <c r="I50" s="1129" t="s">
        <v>9266</v>
      </c>
      <c r="J50" s="788"/>
      <c r="K50" s="793"/>
      <c r="L50" s="133"/>
      <c r="M50" s="133"/>
      <c r="N50" s="133"/>
      <c r="O50" s="133"/>
      <c r="P50" s="133"/>
      <c r="Q50" s="793"/>
      <c r="R50" s="133"/>
      <c r="S50" s="133"/>
      <c r="T50" s="135"/>
      <c r="U50" s="132"/>
    </row>
    <row r="51" spans="1:23">
      <c r="B51" s="1126">
        <v>571</v>
      </c>
      <c r="C51" s="1565">
        <f>VLOOKUP(B51,Data,ColNumber,FALSE)/1000</f>
        <v>2895.0450000000001</v>
      </c>
      <c r="E51" s="375">
        <f>+C51+D51</f>
        <v>2895.0450000000001</v>
      </c>
      <c r="G51" s="89">
        <f t="shared" si="0"/>
        <v>21</v>
      </c>
      <c r="H51" s="3" t="s">
        <v>6829</v>
      </c>
      <c r="I51" s="3" t="s">
        <v>6815</v>
      </c>
      <c r="J51" s="1578">
        <f>+E51</f>
        <v>2895.0450000000001</v>
      </c>
      <c r="K51" s="793"/>
      <c r="L51" s="133"/>
      <c r="M51" s="133"/>
      <c r="N51" s="133"/>
      <c r="O51" s="133"/>
      <c r="P51" s="133"/>
      <c r="Q51" s="793"/>
      <c r="R51" s="133"/>
      <c r="S51" s="133"/>
      <c r="T51" s="135"/>
      <c r="U51" s="132"/>
    </row>
    <row r="52" spans="1:23">
      <c r="B52" s="1126">
        <v>572</v>
      </c>
      <c r="C52" s="1565">
        <f>VLOOKUP(B52,Data,ColNumber,FALSE)/1000</f>
        <v>0</v>
      </c>
      <c r="E52" s="375">
        <f>+C52+D52</f>
        <v>0</v>
      </c>
      <c r="G52" s="89">
        <f t="shared" si="0"/>
        <v>22</v>
      </c>
      <c r="H52" s="3" t="s">
        <v>6830</v>
      </c>
      <c r="I52" s="3" t="s">
        <v>6816</v>
      </c>
      <c r="J52" s="1578">
        <f>+E52</f>
        <v>0</v>
      </c>
      <c r="K52" s="793"/>
      <c r="L52" s="133"/>
      <c r="M52" s="133"/>
      <c r="N52" s="133"/>
      <c r="O52" s="133"/>
      <c r="P52" s="133"/>
      <c r="Q52" s="796"/>
      <c r="R52" s="3"/>
      <c r="S52" s="3"/>
      <c r="T52" s="50"/>
      <c r="U52" s="132"/>
    </row>
    <row r="53" spans="1:23">
      <c r="G53" s="89">
        <f t="shared" si="0"/>
        <v>23</v>
      </c>
      <c r="H53" s="3"/>
      <c r="I53" s="3" t="s">
        <v>9786</v>
      </c>
      <c r="J53" s="784">
        <f>+J51+J52</f>
        <v>2895.0450000000001</v>
      </c>
      <c r="K53" s="794"/>
      <c r="L53" s="60"/>
      <c r="M53" s="60"/>
      <c r="N53" s="60"/>
      <c r="O53" s="60"/>
      <c r="P53" s="60"/>
      <c r="Q53" s="794">
        <f>+J53</f>
        <v>2895.0450000000001</v>
      </c>
      <c r="R53" s="2465">
        <v>0</v>
      </c>
      <c r="S53" s="60">
        <f>+(J53-R53)*S54</f>
        <v>0</v>
      </c>
      <c r="T53" s="107">
        <f>+(J53-R53)*T54</f>
        <v>2895.0450000000001</v>
      </c>
      <c r="U53" s="3424"/>
      <c r="V53" s="3424"/>
      <c r="W53" s="3424"/>
    </row>
    <row r="54" spans="1:23">
      <c r="G54" s="89">
        <f t="shared" si="0"/>
        <v>24</v>
      </c>
      <c r="H54" s="3"/>
      <c r="I54" s="3" t="s">
        <v>10939</v>
      </c>
      <c r="J54" s="786">
        <f>+S54+T54</f>
        <v>1</v>
      </c>
      <c r="K54" s="793"/>
      <c r="L54" s="133"/>
      <c r="M54" s="133"/>
      <c r="N54" s="133"/>
      <c r="O54" s="133"/>
      <c r="P54" s="133"/>
      <c r="Q54" s="803">
        <f>+Q53/J53</f>
        <v>1</v>
      </c>
      <c r="R54" s="225"/>
      <c r="S54" s="225">
        <f>+S71</f>
        <v>0</v>
      </c>
      <c r="T54" s="226">
        <f>+T71</f>
        <v>1</v>
      </c>
      <c r="U54" s="3424"/>
      <c r="V54" s="3424"/>
      <c r="W54" s="3424"/>
    </row>
    <row r="55" spans="1:23">
      <c r="B55" s="1126">
        <v>568</v>
      </c>
      <c r="C55" s="1565">
        <f>VLOOKUP(B55,Data,ColNumber,FALSE)/1000</f>
        <v>0</v>
      </c>
      <c r="E55" s="375">
        <f>+C55+D55</f>
        <v>0</v>
      </c>
      <c r="G55" s="89">
        <f t="shared" si="0"/>
        <v>25</v>
      </c>
      <c r="H55" s="3" t="s">
        <v>6832</v>
      </c>
      <c r="I55" s="3" t="s">
        <v>4670</v>
      </c>
      <c r="J55" s="1578">
        <f>+E55</f>
        <v>0</v>
      </c>
      <c r="K55" s="796"/>
      <c r="L55" s="3"/>
      <c r="M55" s="3"/>
      <c r="N55" s="3"/>
      <c r="O55" s="3"/>
      <c r="P55" s="3"/>
      <c r="Q55" s="796"/>
      <c r="R55" s="3"/>
      <c r="S55" s="3"/>
      <c r="T55" s="50"/>
      <c r="U55" s="3424"/>
      <c r="V55" s="3424"/>
      <c r="W55" s="3424"/>
    </row>
    <row r="56" spans="1:23">
      <c r="B56" s="1126">
        <v>569</v>
      </c>
      <c r="C56" s="1565">
        <f>VLOOKUP(B56,Data,ColNumber,FALSE)/1000</f>
        <v>2812.9250000000002</v>
      </c>
      <c r="E56" s="375">
        <f>+C56+D56</f>
        <v>2812.9250000000002</v>
      </c>
      <c r="G56" s="89">
        <f t="shared" si="0"/>
        <v>26</v>
      </c>
      <c r="H56" s="3" t="s">
        <v>6833</v>
      </c>
      <c r="I56" s="3" t="s">
        <v>1081</v>
      </c>
      <c r="J56" s="1578">
        <f>+E56</f>
        <v>2812.9250000000002</v>
      </c>
      <c r="K56" s="796"/>
      <c r="L56" s="3"/>
      <c r="M56" s="3"/>
      <c r="N56" s="3"/>
      <c r="O56" s="3"/>
      <c r="P56" s="3"/>
      <c r="Q56" s="796"/>
      <c r="R56" s="3"/>
      <c r="S56" s="3"/>
      <c r="T56" s="50"/>
      <c r="U56" s="3424"/>
      <c r="V56" s="3424"/>
      <c r="W56" s="3424"/>
    </row>
    <row r="57" spans="1:23">
      <c r="B57" s="1126">
        <v>570</v>
      </c>
      <c r="C57" s="1565">
        <f>VLOOKUP(B57,Data,ColNumber,FALSE)/1000</f>
        <v>1600.433</v>
      </c>
      <c r="E57" s="375">
        <f>+C57+D57</f>
        <v>1600.433</v>
      </c>
      <c r="G57" s="89">
        <f t="shared" si="0"/>
        <v>27</v>
      </c>
      <c r="H57" s="3" t="s">
        <v>7432</v>
      </c>
      <c r="I57" s="3" t="s">
        <v>1082</v>
      </c>
      <c r="J57" s="1578">
        <f>+E57</f>
        <v>1600.433</v>
      </c>
      <c r="K57" s="796"/>
      <c r="L57" s="58"/>
      <c r="M57" s="58"/>
      <c r="N57" s="3"/>
      <c r="O57" s="3"/>
      <c r="P57" s="3"/>
      <c r="Q57" s="796"/>
      <c r="R57" s="3"/>
      <c r="S57" s="3"/>
      <c r="T57" s="50"/>
    </row>
    <row r="58" spans="1:23">
      <c r="B58" s="1126">
        <v>573</v>
      </c>
      <c r="C58" s="1619">
        <f>VLOOKUP(B58,Data,ColNumber,FALSE)/1000</f>
        <v>577.36800000000005</v>
      </c>
      <c r="D58" s="3"/>
      <c r="E58" s="375">
        <f>+C58+D58</f>
        <v>577.36800000000005</v>
      </c>
      <c r="G58" s="89">
        <f t="shared" si="0"/>
        <v>28</v>
      </c>
      <c r="H58" s="32">
        <v>573</v>
      </c>
      <c r="I58" s="3" t="s">
        <v>3125</v>
      </c>
      <c r="J58" s="1578">
        <f>+E58+E59</f>
        <v>577.36800000000005</v>
      </c>
      <c r="K58" s="796"/>
      <c r="L58" s="58"/>
      <c r="M58" s="58"/>
      <c r="N58" s="3"/>
      <c r="O58" s="3"/>
      <c r="P58" s="3"/>
      <c r="Q58" s="796"/>
      <c r="R58" s="3"/>
      <c r="S58" s="3"/>
      <c r="T58" s="50"/>
    </row>
    <row r="59" spans="1:23">
      <c r="A59" s="157"/>
      <c r="B59" s="1126">
        <v>574</v>
      </c>
      <c r="C59" s="1619">
        <f>VLOOKUP(B59,Data,ColNumber,FALSE)/1000</f>
        <v>0</v>
      </c>
      <c r="D59" s="3"/>
      <c r="E59" s="375">
        <f>+C59+D59</f>
        <v>0</v>
      </c>
      <c r="G59" s="89">
        <f t="shared" si="0"/>
        <v>29</v>
      </c>
      <c r="H59" s="3"/>
      <c r="I59" s="3" t="s">
        <v>9786</v>
      </c>
      <c r="J59" s="784">
        <f>+J55+J56+J57+J58</f>
        <v>4990.7260000000006</v>
      </c>
      <c r="K59" s="794">
        <f ca="1">SUM(L59:P59)</f>
        <v>4990.7260000000006</v>
      </c>
      <c r="L59" s="60">
        <f ca="1">+$J$59*L60</f>
        <v>864.83994988404629</v>
      </c>
      <c r="M59" s="60">
        <f ca="1">+$J$59*M60</f>
        <v>800.68134824152855</v>
      </c>
      <c r="N59" s="60">
        <f ca="1">+$J$59*N60</f>
        <v>0</v>
      </c>
      <c r="O59" s="60">
        <f ca="1">+$J$59*O60</f>
        <v>3325.2047018744261</v>
      </c>
      <c r="P59" s="60">
        <f ca="1">+$J$59*P60</f>
        <v>0</v>
      </c>
      <c r="Q59" s="794"/>
      <c r="R59" s="60"/>
      <c r="S59" s="60"/>
      <c r="T59" s="107"/>
    </row>
    <row r="60" spans="1:23">
      <c r="A60" s="157"/>
      <c r="G60" s="89">
        <f t="shared" si="0"/>
        <v>30</v>
      </c>
      <c r="H60" s="3"/>
      <c r="I60" s="3" t="s">
        <v>9787</v>
      </c>
      <c r="J60" s="785">
        <f ca="1">K60</f>
        <v>1</v>
      </c>
      <c r="K60" s="797">
        <f t="shared" ref="K60:P60" ca="1" si="1">+K66</f>
        <v>1</v>
      </c>
      <c r="L60" s="147">
        <f t="shared" ca="1" si="1"/>
        <v>0.17328940716922672</v>
      </c>
      <c r="M60" s="147">
        <f t="shared" ca="1" si="1"/>
        <v>0.1604338423390762</v>
      </c>
      <c r="N60" s="147">
        <f t="shared" ca="1" si="1"/>
        <v>0</v>
      </c>
      <c r="O60" s="147">
        <f t="shared" ca="1" si="1"/>
        <v>0.6662767504916971</v>
      </c>
      <c r="P60" s="147">
        <f t="shared" ca="1" si="1"/>
        <v>0</v>
      </c>
      <c r="Q60" s="796"/>
      <c r="R60" s="3"/>
      <c r="S60" s="3"/>
      <c r="T60" s="50"/>
    </row>
    <row r="61" spans="1:23">
      <c r="C61" s="620">
        <f>SUM(C32:C59)</f>
        <v>14004.272000000003</v>
      </c>
      <c r="D61" s="620">
        <f>SUM(D32:D59)</f>
        <v>0</v>
      </c>
      <c r="E61" s="620">
        <f>SUM(E32:E59)</f>
        <v>14004.272000000003</v>
      </c>
      <c r="G61" s="89">
        <f t="shared" si="0"/>
        <v>31</v>
      </c>
      <c r="H61" s="3"/>
      <c r="I61" s="3"/>
      <c r="J61" s="783"/>
      <c r="K61" s="798"/>
      <c r="L61" s="32"/>
      <c r="M61" s="32"/>
      <c r="N61" s="32"/>
      <c r="O61" s="32"/>
      <c r="P61" s="32"/>
      <c r="Q61" s="804"/>
      <c r="R61" s="3"/>
      <c r="S61" s="3"/>
      <c r="T61" s="50"/>
    </row>
    <row r="62" spans="1:23" ht="13.5" thickBot="1">
      <c r="C62" s="620"/>
      <c r="G62" s="89">
        <f t="shared" si="0"/>
        <v>32</v>
      </c>
      <c r="H62" s="3"/>
      <c r="I62" s="56" t="s">
        <v>9265</v>
      </c>
      <c r="J62" s="1401">
        <f t="shared" ref="J62:O62" si="2">+J59+J53+J47+J39+J34+J42</f>
        <v>14004.272000000001</v>
      </c>
      <c r="K62" s="1412">
        <f t="shared" ca="1" si="2"/>
        <v>10737.227000000001</v>
      </c>
      <c r="L62" s="1402">
        <f t="shared" ca="1" si="2"/>
        <v>1860.6477014714151</v>
      </c>
      <c r="M62" s="1402">
        <f t="shared" ca="1" si="2"/>
        <v>1722.6145836768724</v>
      </c>
      <c r="N62" s="1402">
        <f t="shared" ca="1" si="2"/>
        <v>0</v>
      </c>
      <c r="O62" s="1402">
        <f t="shared" ca="1" si="2"/>
        <v>7153.9647148517142</v>
      </c>
      <c r="P62" s="1402">
        <f ca="1">+P59+P53+P47+P39+P34+P42</f>
        <v>0</v>
      </c>
      <c r="Q62" s="1412">
        <f>+Q59+Q53+Q47+Q39+Q34+Q42</f>
        <v>3267.0450000000001</v>
      </c>
      <c r="R62" s="1402">
        <f>+R59+R53+R47+R39+R34+R42</f>
        <v>372</v>
      </c>
      <c r="S62" s="1402">
        <f>+S59+S53+S47+S39+S34</f>
        <v>0</v>
      </c>
      <c r="T62" s="1403">
        <f>+T59+T53+T47+T39+T34</f>
        <v>2895.0450000000001</v>
      </c>
      <c r="U62" s="2"/>
    </row>
    <row r="63" spans="1:23" ht="13.5" thickTop="1">
      <c r="B63" s="2259"/>
      <c r="G63" s="89">
        <f t="shared" si="0"/>
        <v>33</v>
      </c>
      <c r="H63" s="3"/>
      <c r="I63" s="3"/>
      <c r="J63" s="235"/>
      <c r="K63" s="1184"/>
      <c r="L63" s="235"/>
      <c r="M63" s="235"/>
      <c r="N63" s="235"/>
      <c r="O63" s="235"/>
      <c r="P63" s="235"/>
      <c r="Q63" s="1184"/>
      <c r="R63" s="235"/>
      <c r="S63" s="235"/>
      <c r="T63" s="1413"/>
    </row>
    <row r="64" spans="1:23">
      <c r="B64" s="2260"/>
      <c r="G64" s="89">
        <f t="shared" si="0"/>
        <v>34</v>
      </c>
      <c r="H64" s="3"/>
      <c r="I64" s="1404" t="s">
        <v>9785</v>
      </c>
      <c r="J64" s="509"/>
      <c r="K64" s="827"/>
      <c r="L64" s="322"/>
      <c r="M64" s="322"/>
      <c r="N64" s="322"/>
      <c r="O64" s="322"/>
      <c r="P64" s="322"/>
      <c r="Q64" s="827"/>
      <c r="R64" s="322"/>
      <c r="S64" s="322"/>
      <c r="T64" s="505"/>
      <c r="U64" s="240"/>
    </row>
    <row r="65" spans="2:21">
      <c r="B65" s="2260"/>
      <c r="G65" s="89">
        <f t="shared" si="0"/>
        <v>35</v>
      </c>
      <c r="H65" s="3"/>
      <c r="I65" s="1411" t="s">
        <v>1085</v>
      </c>
      <c r="J65" s="1407">
        <f ca="1">+K65</f>
        <v>221442.9167086154</v>
      </c>
      <c r="K65" s="801">
        <f ca="1">SUM(L65:P65)</f>
        <v>221442.9167086154</v>
      </c>
      <c r="L65" s="1175">
        <f ca="1">+Transmission!$M$64</f>
        <v>38373.711758260411</v>
      </c>
      <c r="M65" s="1175">
        <f>+Transmission!$N$64</f>
        <v>35526.937986335186</v>
      </c>
      <c r="N65" s="1175">
        <f ca="1">+Transmission!$T$64</f>
        <v>0</v>
      </c>
      <c r="O65" s="1175">
        <f ca="1">+Transmission!$U$64</f>
        <v>147542.2669640198</v>
      </c>
      <c r="P65" s="1175">
        <f ca="1">+Transmission!$V$43+Transmission!$V$29</f>
        <v>0</v>
      </c>
      <c r="Q65" s="1409"/>
      <c r="R65" s="1184"/>
      <c r="S65" s="1184"/>
      <c r="T65" s="1187"/>
      <c r="U65" s="331"/>
    </row>
    <row r="66" spans="2:21">
      <c r="G66" s="89">
        <f t="shared" si="0"/>
        <v>36</v>
      </c>
      <c r="H66" s="3"/>
      <c r="I66" s="1411" t="s">
        <v>1088</v>
      </c>
      <c r="J66" s="1405">
        <f ca="1">+K66</f>
        <v>1</v>
      </c>
      <c r="K66" s="797">
        <f ca="1">+K65/J65</f>
        <v>1</v>
      </c>
      <c r="L66" s="1189">
        <f ca="1">+L65/$J$65</f>
        <v>0.17328940716922672</v>
      </c>
      <c r="M66" s="1189">
        <f ca="1">+M65/$J$65</f>
        <v>0.1604338423390762</v>
      </c>
      <c r="N66" s="1189">
        <f ca="1">+N65/$J$65</f>
        <v>0</v>
      </c>
      <c r="O66" s="1189">
        <f ca="1">+O65/$J$65</f>
        <v>0.6662767504916971</v>
      </c>
      <c r="P66" s="1189">
        <f ca="1">+P65/$J$65</f>
        <v>0</v>
      </c>
      <c r="Q66" s="1409"/>
      <c r="R66" s="1184"/>
      <c r="S66" s="1184"/>
      <c r="T66" s="1187"/>
      <c r="U66" s="331"/>
    </row>
    <row r="67" spans="2:21">
      <c r="G67" s="89">
        <f t="shared" si="0"/>
        <v>37</v>
      </c>
      <c r="H67" s="3"/>
      <c r="I67" s="1414" t="s">
        <v>8689</v>
      </c>
      <c r="J67" s="1415"/>
      <c r="K67" s="1416"/>
      <c r="L67" s="1417"/>
      <c r="M67" s="1417"/>
      <c r="N67" s="1418"/>
      <c r="O67" s="1418"/>
      <c r="P67" s="1418"/>
      <c r="Q67" s="1419"/>
      <c r="R67" s="827"/>
      <c r="S67" s="1420"/>
      <c r="T67" s="1421"/>
      <c r="U67" s="331"/>
    </row>
    <row r="68" spans="2:21">
      <c r="G68" s="89">
        <f t="shared" si="0"/>
        <v>38</v>
      </c>
      <c r="H68" s="3"/>
      <c r="I68" s="1411"/>
      <c r="J68" s="1406"/>
      <c r="K68" s="801"/>
      <c r="L68" s="1184"/>
      <c r="M68" s="1184"/>
      <c r="N68" s="1184"/>
      <c r="O68" s="1184"/>
      <c r="P68" s="1184"/>
      <c r="Q68" s="801"/>
      <c r="R68" s="1184"/>
      <c r="S68" s="1186"/>
      <c r="T68" s="1187"/>
      <c r="U68" s="331"/>
    </row>
    <row r="69" spans="2:21">
      <c r="G69" s="89">
        <f t="shared" si="0"/>
        <v>39</v>
      </c>
      <c r="H69" s="3"/>
      <c r="I69" s="1411" t="s">
        <v>1084</v>
      </c>
      <c r="J69" s="1407">
        <f>+Q69</f>
        <v>294399.06111830776</v>
      </c>
      <c r="K69" s="801"/>
      <c r="L69" s="1184"/>
      <c r="M69" s="1184"/>
      <c r="N69" s="1184"/>
      <c r="O69" s="1184"/>
      <c r="P69" s="1184"/>
      <c r="Q69" s="1408">
        <f>SUM(R69:T69)</f>
        <v>294399.06111830776</v>
      </c>
      <c r="R69" s="1175">
        <f>+Transmission!$O$36+Transmission!$O$54</f>
        <v>112173.32008712119</v>
      </c>
      <c r="S69" s="1175">
        <f>+Transmission!$T$54+Transmission!$T$36</f>
        <v>0</v>
      </c>
      <c r="T69" s="1190">
        <f>+Transmission!$U$54+Transmission!$U$36</f>
        <v>182225.74103118654</v>
      </c>
      <c r="U69" s="240"/>
    </row>
    <row r="70" spans="2:21">
      <c r="G70" s="89">
        <f t="shared" si="0"/>
        <v>40</v>
      </c>
      <c r="H70" s="3"/>
      <c r="I70" s="1411" t="s">
        <v>1087</v>
      </c>
      <c r="J70" s="1405">
        <f>Q70</f>
        <v>1</v>
      </c>
      <c r="K70" s="801"/>
      <c r="L70" s="1184"/>
      <c r="M70" s="1184"/>
      <c r="N70" s="1184"/>
      <c r="O70" s="1184"/>
      <c r="P70" s="1184"/>
      <c r="Q70" s="797">
        <f>+Q69/J69</f>
        <v>1</v>
      </c>
      <c r="R70" s="1189">
        <f>+R69/J69</f>
        <v>0.38102472087043449</v>
      </c>
      <c r="S70" s="1189">
        <f>+S69/J69</f>
        <v>0</v>
      </c>
      <c r="T70" s="1191">
        <f>+T69/J69</f>
        <v>0.6189752791295654</v>
      </c>
      <c r="U70" s="240"/>
    </row>
    <row r="71" spans="2:21">
      <c r="G71" s="89">
        <f t="shared" si="0"/>
        <v>41</v>
      </c>
      <c r="H71" s="3"/>
      <c r="I71" s="1414" t="s">
        <v>8690</v>
      </c>
      <c r="J71" s="1415">
        <f>+S71+T71</f>
        <v>1</v>
      </c>
      <c r="K71" s="1419"/>
      <c r="L71" s="827"/>
      <c r="M71" s="827"/>
      <c r="N71" s="827"/>
      <c r="O71" s="827"/>
      <c r="P71" s="827"/>
      <c r="Q71" s="1422"/>
      <c r="R71" s="1418"/>
      <c r="S71" s="1418">
        <f>+S69/(+S69+T69)</f>
        <v>0</v>
      </c>
      <c r="T71" s="1423">
        <f>+T69/(+S69+T69)</f>
        <v>1</v>
      </c>
      <c r="U71" s="240"/>
    </row>
    <row r="72" spans="2:21">
      <c r="G72" s="89">
        <f t="shared" si="0"/>
        <v>42</v>
      </c>
      <c r="H72" s="3"/>
      <c r="I72" s="1411"/>
      <c r="J72" s="1406"/>
      <c r="K72" s="801"/>
      <c r="L72" s="1184"/>
      <c r="M72" s="1184"/>
      <c r="N72" s="1184"/>
      <c r="O72" s="1184"/>
      <c r="P72" s="1184"/>
      <c r="Q72" s="801"/>
      <c r="R72" s="1184"/>
      <c r="S72" s="1184"/>
      <c r="T72" s="1187"/>
      <c r="U72" s="240"/>
    </row>
    <row r="73" spans="2:21">
      <c r="G73" s="89">
        <f t="shared" si="0"/>
        <v>43</v>
      </c>
      <c r="H73" s="3"/>
      <c r="I73" s="1411" t="s">
        <v>1083</v>
      </c>
      <c r="J73" s="1407">
        <f>+J34+J39</f>
        <v>3010.5329999999999</v>
      </c>
      <c r="K73" s="1408">
        <f t="shared" ref="K73:P73" ca="1" si="3">+K34+K39</f>
        <v>3010.5330000000004</v>
      </c>
      <c r="L73" s="1185">
        <f t="shared" ca="1" si="3"/>
        <v>521.69347883339367</v>
      </c>
      <c r="M73" s="1185">
        <f t="shared" ca="1" si="3"/>
        <v>482.99137667858611</v>
      </c>
      <c r="N73" s="1185">
        <f t="shared" ca="1" si="3"/>
        <v>0</v>
      </c>
      <c r="O73" s="1185">
        <f t="shared" ca="1" si="3"/>
        <v>2005.8481444880204</v>
      </c>
      <c r="P73" s="1185">
        <f t="shared" ca="1" si="3"/>
        <v>0</v>
      </c>
      <c r="Q73" s="1408">
        <f>+Q34+Q39</f>
        <v>0</v>
      </c>
      <c r="R73" s="1185">
        <f>+R34+R39</f>
        <v>0</v>
      </c>
      <c r="S73" s="1185">
        <f>+S34+S39</f>
        <v>0</v>
      </c>
      <c r="T73" s="1192">
        <f>+T34+T39</f>
        <v>0</v>
      </c>
      <c r="U73" s="240"/>
    </row>
    <row r="74" spans="2:21">
      <c r="G74" s="1020">
        <f t="shared" si="0"/>
        <v>44</v>
      </c>
      <c r="H74" s="8"/>
      <c r="I74" s="1414" t="s">
        <v>1086</v>
      </c>
      <c r="J74" s="1415">
        <f ca="1">+L74+N74+O74+P74+R74+S74+T74</f>
        <v>0.83956615766092391</v>
      </c>
      <c r="K74" s="1422">
        <f ca="1">SUM(L74:P74)</f>
        <v>1</v>
      </c>
      <c r="L74" s="1418">
        <f ca="1">+L73/$J$73</f>
        <v>0.17328940716922675</v>
      </c>
      <c r="M74" s="1418">
        <f ca="1">+M73/$J$73</f>
        <v>0.1604338423390762</v>
      </c>
      <c r="N74" s="1418">
        <f ca="1">+N73/$J$73</f>
        <v>0</v>
      </c>
      <c r="O74" s="1418">
        <f ca="1">+O73/$J$73</f>
        <v>0.6662767504916971</v>
      </c>
      <c r="P74" s="1418">
        <f ca="1">+P73/$J$73</f>
        <v>0</v>
      </c>
      <c r="Q74" s="1422">
        <f>SUM(R74:T74)</f>
        <v>0</v>
      </c>
      <c r="R74" s="1418">
        <f>+R73/$J$73</f>
        <v>0</v>
      </c>
      <c r="S74" s="1418">
        <f>+S73/$J$73</f>
        <v>0</v>
      </c>
      <c r="T74" s="1423">
        <f>+T73/$J$73</f>
        <v>0</v>
      </c>
      <c r="U74" s="240"/>
    </row>
  </sheetData>
  <mergeCells count="4">
    <mergeCell ref="K27:O27"/>
    <mergeCell ref="P27:S27"/>
    <mergeCell ref="U53:W54"/>
    <mergeCell ref="U55:W56"/>
  </mergeCells>
  <phoneticPr fontId="54" type="noConversion"/>
  <pageMargins left="0.75" right="0.75" top="1" bottom="1" header="0.5" footer="0.5"/>
  <pageSetup scale="93" orientation="landscape" horizontalDpi="1200" verticalDpi="1200" r:id="rId1"/>
  <headerFooter alignWithMargins="0">
    <oddFooter>&amp;R&amp;F  (&amp;A)</oddFooter>
  </headerFooter>
  <drawing r:id="rId2"/>
</worksheet>
</file>

<file path=xl/worksheets/sheet38.xml><?xml version="1.0" encoding="utf-8"?>
<worksheet xmlns="http://schemas.openxmlformats.org/spreadsheetml/2006/main" xmlns:r="http://schemas.openxmlformats.org/officeDocument/2006/relationships">
  <sheetPr codeName="Sheet36" enableFormatConditionsCalculation="0">
    <tabColor indexed="26"/>
    <pageSetUpPr fitToPage="1"/>
  </sheetPr>
  <dimension ref="A2:AI164"/>
  <sheetViews>
    <sheetView workbookViewId="0"/>
  </sheetViews>
  <sheetFormatPr defaultRowHeight="12.75"/>
  <cols>
    <col min="1" max="1" width="25.7109375" style="1741" customWidth="1"/>
    <col min="2" max="2" width="12.85546875" style="1741" customWidth="1"/>
    <col min="3" max="3" width="12.140625" style="1741" customWidth="1"/>
    <col min="4" max="4" width="11.42578125" style="1741" customWidth="1"/>
    <col min="5" max="5" width="13.5703125" style="1741" customWidth="1"/>
    <col min="6" max="6" width="9.140625" style="1741"/>
    <col min="7" max="7" width="15.42578125" style="1741" customWidth="1"/>
    <col min="8" max="8" width="9.140625" style="1741"/>
    <col min="9" max="9" width="26.140625" style="1741" customWidth="1"/>
    <col min="10" max="10" width="11.140625" style="1741" customWidth="1"/>
    <col min="11" max="11" width="12.28515625" style="1784" customWidth="1"/>
    <col min="12" max="12" width="14.140625" style="1784" customWidth="1"/>
    <col min="13" max="13" width="12.7109375" style="1784" customWidth="1"/>
    <col min="14" max="14" width="18.5703125" style="1784" customWidth="1"/>
    <col min="15" max="15" width="10.42578125" style="1784" customWidth="1"/>
    <col min="16" max="17" width="14.140625" style="1784" customWidth="1"/>
    <col min="18" max="18" width="10.5703125" style="1784" customWidth="1"/>
    <col min="19" max="19" width="13.7109375" style="1784" bestFit="1" customWidth="1"/>
    <col min="20" max="20" width="13.7109375" style="1784" customWidth="1"/>
    <col min="21" max="21" width="12.42578125" style="1784" customWidth="1"/>
    <col min="22" max="22" width="12.140625" style="1784" customWidth="1"/>
    <col min="23" max="23" width="11.7109375" style="1784" customWidth="1"/>
    <col min="24" max="24" width="11.140625" style="1784" customWidth="1"/>
    <col min="25" max="25" width="17.7109375" style="1784" customWidth="1"/>
    <col min="26" max="26" width="15.85546875" style="1741" customWidth="1"/>
    <col min="27" max="27" width="9.140625" style="1741"/>
    <col min="28" max="28" width="15.28515625" style="1741" customWidth="1"/>
    <col min="29" max="29" width="10.42578125" style="1741" bestFit="1" customWidth="1"/>
    <col min="30" max="30" width="9.140625" style="1741"/>
    <col min="31" max="31" width="10.28515625" style="1741" bestFit="1" customWidth="1"/>
    <col min="32" max="32" width="9.140625" style="1741"/>
    <col min="33" max="33" width="11" style="1741" bestFit="1" customWidth="1"/>
    <col min="34" max="34" width="14.42578125" style="1741" customWidth="1"/>
    <col min="35" max="16384" width="9.140625" style="1741"/>
  </cols>
  <sheetData>
    <row r="2" spans="1:8">
      <c r="C2" s="1" t="s">
        <v>10032</v>
      </c>
    </row>
    <row r="4" spans="1:8">
      <c r="C4" s="1741" t="s">
        <v>10175</v>
      </c>
    </row>
    <row r="7" spans="1:8" ht="18">
      <c r="A7" s="2361" t="s">
        <v>1271</v>
      </c>
    </row>
    <row r="8" spans="1:8" ht="18">
      <c r="A8" s="2015" t="s">
        <v>1270</v>
      </c>
      <c r="B8" s="2361" t="s">
        <v>11514</v>
      </c>
    </row>
    <row r="9" spans="1:8" ht="14.25">
      <c r="A9" s="2015" t="s">
        <v>7693</v>
      </c>
      <c r="B9" s="1" t="s">
        <v>11515</v>
      </c>
    </row>
    <row r="10" spans="1:8" ht="14.25">
      <c r="A10" s="2015" t="s">
        <v>10837</v>
      </c>
    </row>
    <row r="11" spans="1:8" ht="14.25">
      <c r="A11" s="2015" t="s">
        <v>1268</v>
      </c>
    </row>
    <row r="12" spans="1:8" ht="14.25">
      <c r="A12" s="2015" t="s">
        <v>3676</v>
      </c>
    </row>
    <row r="13" spans="1:8">
      <c r="A13"/>
    </row>
    <row r="14" spans="1:8">
      <c r="A14"/>
    </row>
    <row r="15" spans="1:8" ht="18">
      <c r="A15" s="2361" t="s">
        <v>1278</v>
      </c>
      <c r="B15" s="1802" t="s">
        <v>477</v>
      </c>
      <c r="C15" s="1784"/>
      <c r="D15" s="1784"/>
      <c r="E15" s="1784"/>
      <c r="F15" s="1784"/>
      <c r="G15" s="1784"/>
      <c r="H15" s="1784"/>
    </row>
    <row r="16" spans="1:8">
      <c r="B16" s="2459" t="s">
        <v>11516</v>
      </c>
    </row>
    <row r="18" spans="1:35" ht="13.5" thickBot="1">
      <c r="A18" s="2466"/>
      <c r="B18" s="2466"/>
      <c r="C18" s="2466"/>
      <c r="D18" s="2466"/>
      <c r="E18" s="2466"/>
      <c r="F18" s="2466"/>
      <c r="G18" s="2466"/>
      <c r="H18" s="2466"/>
      <c r="I18" s="2466"/>
      <c r="J18" s="2466"/>
      <c r="K18" s="2805"/>
      <c r="L18" s="2805"/>
      <c r="M18" s="2805"/>
      <c r="N18" s="2805"/>
      <c r="O18" s="2805"/>
      <c r="P18" s="2805"/>
      <c r="Q18" s="2805"/>
      <c r="R18" s="2805"/>
      <c r="S18" s="2805"/>
      <c r="T18" s="2805"/>
      <c r="U18" s="2805"/>
      <c r="V18" s="2805"/>
      <c r="W18" s="2805"/>
      <c r="X18" s="2805"/>
      <c r="Y18" s="2805"/>
    </row>
    <row r="19" spans="1:35">
      <c r="B19" s="704"/>
      <c r="C19" s="704"/>
      <c r="D19" s="704"/>
      <c r="E19" s="704"/>
      <c r="F19" s="704"/>
      <c r="G19" s="704"/>
      <c r="H19" s="704"/>
      <c r="I19" s="704"/>
      <c r="J19" s="704"/>
      <c r="K19" s="386"/>
      <c r="L19" s="386"/>
      <c r="M19" s="1802"/>
      <c r="N19" s="1802"/>
      <c r="O19" s="1802"/>
      <c r="P19" s="1802"/>
    </row>
    <row r="20" spans="1:35">
      <c r="M20" s="2582"/>
    </row>
    <row r="21" spans="1:35" ht="15" customHeight="1">
      <c r="G21" s="1460" t="s">
        <v>3205</v>
      </c>
      <c r="H21" s="1748"/>
      <c r="I21" s="1748"/>
      <c r="J21" s="1748"/>
      <c r="K21" s="2806"/>
      <c r="L21" s="2806"/>
      <c r="M21" s="2806"/>
      <c r="N21" s="2806"/>
      <c r="O21" s="2806"/>
      <c r="P21" s="2806"/>
      <c r="Q21" s="2806"/>
      <c r="R21" s="2806"/>
      <c r="S21" s="2806"/>
      <c r="T21" s="2806"/>
      <c r="U21" s="2806"/>
      <c r="V21" s="2806"/>
      <c r="W21" s="2806"/>
      <c r="X21" s="2806"/>
      <c r="Y21" s="2840"/>
    </row>
    <row r="22" spans="1:35" ht="15" customHeight="1">
      <c r="G22" s="1464" t="s">
        <v>3374</v>
      </c>
      <c r="H22" s="1750"/>
      <c r="I22" s="1750"/>
      <c r="J22" s="1750"/>
      <c r="K22" s="1779"/>
      <c r="L22" s="1779"/>
      <c r="M22" s="1779"/>
      <c r="N22" s="1779"/>
      <c r="O22" s="1779"/>
      <c r="P22" s="1779"/>
      <c r="Q22" s="1779"/>
      <c r="R22" s="1779"/>
      <c r="S22" s="1779"/>
      <c r="T22" s="1779"/>
      <c r="U22" s="1779"/>
      <c r="V22" s="1779"/>
      <c r="W22" s="1779"/>
      <c r="X22" s="1779"/>
      <c r="Y22" s="1783"/>
    </row>
    <row r="23" spans="1:35" ht="15" customHeight="1">
      <c r="G23" s="1752" t="str">
        <f>PERIOD</f>
        <v>FOR THE FORECAST PERIOD ENDING 12/31/09</v>
      </c>
      <c r="H23" s="1753"/>
      <c r="I23" s="1753"/>
      <c r="J23" s="1753"/>
      <c r="K23" s="2843"/>
      <c r="L23" s="1779"/>
      <c r="M23" s="1779"/>
      <c r="N23" s="1779"/>
      <c r="O23" s="1779"/>
      <c r="P23" s="1779"/>
      <c r="Q23" s="1779"/>
      <c r="R23" s="1779"/>
      <c r="S23" s="1779">
        <f>95+746+746+1237+31</f>
        <v>2855</v>
      </c>
      <c r="T23" s="1779"/>
      <c r="U23" s="1779"/>
      <c r="V23" s="1779"/>
      <c r="W23" s="1779"/>
      <c r="X23" s="1779"/>
      <c r="Y23" s="1783"/>
    </row>
    <row r="24" spans="1:35" ht="15" customHeight="1">
      <c r="G24" s="1754"/>
      <c r="H24" s="1755" t="s">
        <v>4577</v>
      </c>
      <c r="I24" s="1755"/>
      <c r="J24" s="1755"/>
      <c r="K24" s="1786"/>
      <c r="L24" s="1786"/>
      <c r="M24" s="1786"/>
      <c r="N24" s="1786"/>
      <c r="O24" s="1786"/>
      <c r="P24" s="1786"/>
      <c r="Q24" s="1786"/>
      <c r="R24" s="1786"/>
      <c r="S24" s="1786"/>
      <c r="T24" s="1786"/>
      <c r="U24" s="1786"/>
      <c r="V24" s="1786"/>
      <c r="W24" s="1786"/>
      <c r="X24" s="1786"/>
      <c r="Y24" s="1789"/>
    </row>
    <row r="25" spans="1:35" ht="15" customHeight="1">
      <c r="G25" s="1757"/>
      <c r="H25" s="1758" t="s">
        <v>6603</v>
      </c>
      <c r="I25" s="1758" t="s">
        <v>9449</v>
      </c>
      <c r="J25" s="1758" t="s">
        <v>3664</v>
      </c>
      <c r="K25" s="1758" t="s">
        <v>6913</v>
      </c>
      <c r="L25" s="1758" t="s">
        <v>6914</v>
      </c>
      <c r="M25" s="1758" t="s">
        <v>6915</v>
      </c>
      <c r="N25" s="1758" t="s">
        <v>6916</v>
      </c>
      <c r="O25" s="1758" t="s">
        <v>6917</v>
      </c>
      <c r="P25" s="1758" t="s">
        <v>6918</v>
      </c>
      <c r="Q25" s="1758" t="s">
        <v>6919</v>
      </c>
      <c r="R25" s="1758" t="s">
        <v>6920</v>
      </c>
      <c r="S25" s="1758" t="s">
        <v>6921</v>
      </c>
      <c r="T25" s="1758"/>
      <c r="U25" s="1758" t="s">
        <v>6922</v>
      </c>
      <c r="V25" s="1758" t="s">
        <v>6923</v>
      </c>
      <c r="W25" s="1758" t="s">
        <v>6924</v>
      </c>
      <c r="X25" s="1758" t="s">
        <v>9072</v>
      </c>
      <c r="Y25" s="1759" t="s">
        <v>9073</v>
      </c>
    </row>
    <row r="26" spans="1:35" ht="15" customHeight="1">
      <c r="G26" s="1464"/>
      <c r="H26" s="97"/>
      <c r="I26" s="97"/>
      <c r="J26" s="97"/>
      <c r="K26" s="3429" t="s">
        <v>2484</v>
      </c>
      <c r="L26" s="3429"/>
      <c r="M26" s="1758" t="s">
        <v>4642</v>
      </c>
      <c r="N26" s="3085" t="s">
        <v>2485</v>
      </c>
      <c r="O26" s="3430" t="s">
        <v>2486</v>
      </c>
      <c r="P26" s="3431"/>
      <c r="Q26" s="3432"/>
      <c r="R26" s="3435" t="s">
        <v>2487</v>
      </c>
      <c r="S26" s="3436"/>
      <c r="T26" s="3436"/>
      <c r="U26" s="2807" t="s">
        <v>5918</v>
      </c>
      <c r="V26" s="2807" t="s">
        <v>7794</v>
      </c>
      <c r="W26" s="2807" t="s">
        <v>7795</v>
      </c>
      <c r="X26" s="2807" t="s">
        <v>11642</v>
      </c>
      <c r="Y26" s="2748" t="s">
        <v>9086</v>
      </c>
    </row>
    <row r="27" spans="1:35" ht="30.75" customHeight="1">
      <c r="C27" s="1705"/>
      <c r="D27" s="1705" t="s">
        <v>6094</v>
      </c>
      <c r="G27" s="1760" t="s">
        <v>10137</v>
      </c>
      <c r="H27" s="97"/>
      <c r="I27" s="97"/>
      <c r="J27" s="1705" t="s">
        <v>3204</v>
      </c>
      <c r="K27" s="2807" t="s">
        <v>2481</v>
      </c>
      <c r="L27" s="2807" t="s">
        <v>2482</v>
      </c>
      <c r="M27" s="2807" t="s">
        <v>6597</v>
      </c>
      <c r="N27" s="2807" t="s">
        <v>2481</v>
      </c>
      <c r="O27" s="2810" t="s">
        <v>8679</v>
      </c>
      <c r="P27" s="2809" t="s">
        <v>2481</v>
      </c>
      <c r="Q27" s="2811" t="s">
        <v>6598</v>
      </c>
      <c r="R27" s="2808" t="s">
        <v>7457</v>
      </c>
      <c r="S27" s="2809" t="s">
        <v>2481</v>
      </c>
      <c r="T27" s="2811" t="s">
        <v>6598</v>
      </c>
      <c r="U27" s="2807" t="s">
        <v>6598</v>
      </c>
      <c r="V27" s="2807" t="s">
        <v>6597</v>
      </c>
      <c r="W27" s="2807" t="s">
        <v>6597</v>
      </c>
      <c r="X27" s="2807" t="s">
        <v>6597</v>
      </c>
      <c r="Y27" s="2748" t="s">
        <v>9087</v>
      </c>
      <c r="Z27" s="2467" t="s">
        <v>9079</v>
      </c>
      <c r="AA27" s="1748"/>
      <c r="AB27" s="1749"/>
      <c r="AC27" s="1883" t="s">
        <v>9080</v>
      </c>
      <c r="AD27" s="1884"/>
      <c r="AE27" s="1884"/>
      <c r="AF27" s="1884"/>
      <c r="AG27" s="1884"/>
      <c r="AH27" s="1884"/>
    </row>
    <row r="28" spans="1:35" ht="15" customHeight="1">
      <c r="C28" s="1705"/>
      <c r="D28" s="1705" t="s">
        <v>6095</v>
      </c>
      <c r="E28" s="1705" t="s">
        <v>3204</v>
      </c>
      <c r="G28" s="1761" t="s">
        <v>10142</v>
      </c>
      <c r="H28" s="1706" t="s">
        <v>6502</v>
      </c>
      <c r="I28" s="1706" t="s">
        <v>10086</v>
      </c>
      <c r="J28" s="1706" t="s">
        <v>6503</v>
      </c>
      <c r="K28" s="2812" t="s">
        <v>6503</v>
      </c>
      <c r="L28" s="2812" t="s">
        <v>6503</v>
      </c>
      <c r="M28" s="2812" t="s">
        <v>6503</v>
      </c>
      <c r="N28" s="2812" t="s">
        <v>6503</v>
      </c>
      <c r="O28" s="2813" t="s">
        <v>6503</v>
      </c>
      <c r="P28" s="2812" t="s">
        <v>6503</v>
      </c>
      <c r="Q28" s="2749" t="s">
        <v>6503</v>
      </c>
      <c r="R28" s="2813" t="s">
        <v>6503</v>
      </c>
      <c r="S28" s="2812" t="s">
        <v>6503</v>
      </c>
      <c r="T28" s="2749" t="s">
        <v>6503</v>
      </c>
      <c r="U28" s="2812" t="s">
        <v>6503</v>
      </c>
      <c r="V28" s="2812" t="s">
        <v>6503</v>
      </c>
      <c r="W28" s="2812" t="s">
        <v>6503</v>
      </c>
      <c r="X28" s="2812" t="s">
        <v>6503</v>
      </c>
      <c r="Y28" s="2749" t="s">
        <v>6503</v>
      </c>
      <c r="Z28" s="1762"/>
      <c r="AA28" s="1750"/>
      <c r="AB28" s="1751"/>
      <c r="AC28" s="1885" t="s">
        <v>10158</v>
      </c>
      <c r="AD28" s="1884"/>
      <c r="AE28" s="1885" t="s">
        <v>8754</v>
      </c>
      <c r="AF28" s="1884"/>
      <c r="AG28" s="1884"/>
      <c r="AH28" s="1885" t="s">
        <v>7522</v>
      </c>
    </row>
    <row r="29" spans="1:35" ht="15" customHeight="1">
      <c r="C29" s="1706" t="s">
        <v>6093</v>
      </c>
      <c r="D29" s="1706" t="s">
        <v>6096</v>
      </c>
      <c r="E29" s="1706" t="s">
        <v>7210</v>
      </c>
      <c r="G29" s="1762"/>
      <c r="H29" s="1750"/>
      <c r="I29" s="1750"/>
      <c r="J29" s="1750"/>
      <c r="K29" s="1779"/>
      <c r="L29" s="1779"/>
      <c r="M29" s="1779"/>
      <c r="N29" s="1779"/>
      <c r="O29" s="1779"/>
      <c r="P29" s="1779"/>
      <c r="Q29" s="1779"/>
      <c r="R29" s="1779"/>
      <c r="S29" s="1779"/>
      <c r="T29" s="1779"/>
      <c r="U29" s="1779"/>
      <c r="V29" s="1779"/>
      <c r="W29" s="1779"/>
      <c r="X29" s="1779"/>
      <c r="Y29" s="1783"/>
      <c r="Z29" s="1762"/>
      <c r="AA29" s="1750"/>
      <c r="AB29" s="1751"/>
      <c r="AC29" s="1884"/>
      <c r="AD29" s="1884"/>
      <c r="AE29" s="1884"/>
      <c r="AF29" s="1884"/>
      <c r="AG29" s="1884"/>
      <c r="AH29" s="1884"/>
    </row>
    <row r="30" spans="1:35" s="1766" customFormat="1" ht="15" customHeight="1">
      <c r="B30" s="1741"/>
      <c r="C30" s="1741"/>
      <c r="D30" s="1741"/>
      <c r="E30" s="1741"/>
      <c r="F30" s="1741"/>
      <c r="G30" s="738">
        <v>1</v>
      </c>
      <c r="H30" s="1750"/>
      <c r="I30" s="1763" t="s">
        <v>8691</v>
      </c>
      <c r="J30" s="1764"/>
      <c r="K30" s="2814"/>
      <c r="L30" s="2814"/>
      <c r="M30" s="2814"/>
      <c r="N30" s="2814"/>
      <c r="O30" s="2814"/>
      <c r="P30" s="2814"/>
      <c r="Q30" s="2814"/>
      <c r="R30" s="2814"/>
      <c r="S30" s="2814"/>
      <c r="T30" s="2814"/>
      <c r="U30" s="2814"/>
      <c r="V30" s="2814"/>
      <c r="W30" s="2814"/>
      <c r="X30" s="2814"/>
      <c r="Y30" s="2857"/>
      <c r="Z30" s="1880"/>
      <c r="AA30" s="1764"/>
      <c r="AB30" s="1765"/>
      <c r="AC30" s="1886"/>
      <c r="AD30" s="1886"/>
      <c r="AE30" s="1886"/>
      <c r="AF30" s="1886"/>
      <c r="AG30" s="1886"/>
      <c r="AH30" s="1886"/>
    </row>
    <row r="31" spans="1:35" s="1784" customFormat="1" ht="15" customHeight="1">
      <c r="B31" s="3349">
        <v>580</v>
      </c>
      <c r="C31" s="1642">
        <f t="shared" ref="C31:C39" si="0">VLOOKUP(B31,Data,ColNumber,FALSE)/1000</f>
        <v>775.53</v>
      </c>
      <c r="D31" s="3350"/>
      <c r="E31" s="1747">
        <f>+C31+D31</f>
        <v>775.53</v>
      </c>
      <c r="G31" s="3351">
        <f>+G30+1</f>
        <v>2</v>
      </c>
      <c r="H31" s="1779" t="s">
        <v>4714</v>
      </c>
      <c r="I31" s="1779" t="s">
        <v>3375</v>
      </c>
      <c r="J31" s="1768">
        <f>+C31</f>
        <v>775.53</v>
      </c>
      <c r="K31" s="1747"/>
      <c r="L31" s="1747"/>
      <c r="M31" s="1747"/>
      <c r="N31" s="1747">
        <f>$P$139*$N$68</f>
        <v>106.65388615209292</v>
      </c>
      <c r="O31" s="1747">
        <f>$P$140*$O$61</f>
        <v>16.86387079037511</v>
      </c>
      <c r="P31" s="1747">
        <f>$P$140*$P$61</f>
        <v>249.81092676220592</v>
      </c>
      <c r="Q31" s="1747">
        <f>($Q$71*$P$138)+($P$140*$Q$61)</f>
        <v>126.07020198965031</v>
      </c>
      <c r="R31" s="1747">
        <f>$R$64*$P$141</f>
        <v>0</v>
      </c>
      <c r="S31" s="1747">
        <f>$S$64*$P$141</f>
        <v>103.60486589216741</v>
      </c>
      <c r="T31" s="1747">
        <f>$T$64*$P$141</f>
        <v>25.933391897231964</v>
      </c>
      <c r="U31" s="1747">
        <f>$U$72*$P$142</f>
        <v>5.1295910434492731</v>
      </c>
      <c r="V31" s="1747">
        <f>($V$64*$P$141)+($P$140*$V$61)</f>
        <v>99.414559153981145</v>
      </c>
      <c r="W31" s="1747">
        <f>$P$143*$W$73</f>
        <v>30.957055703898014</v>
      </c>
      <c r="X31" s="1747">
        <f>$X$74*$P$144</f>
        <v>7.7706208320806978</v>
      </c>
      <c r="Y31" s="3352">
        <f>($P$139*$Y$68)+($P$140*$Y$61)</f>
        <v>3.3210297828672424</v>
      </c>
      <c r="Z31" s="3433" t="s">
        <v>10706</v>
      </c>
      <c r="AA31" s="3434"/>
      <c r="AB31" s="1783"/>
      <c r="AC31" s="1744">
        <f t="shared" ref="AC31:AC39" si="1">+AE31+AH31</f>
        <v>775.53000000000009</v>
      </c>
      <c r="AD31" s="1744"/>
      <c r="AE31" s="1744">
        <f>+U31+S31+Q31+P31+N31+L31+K31+T31</f>
        <v>617.20286373679789</v>
      </c>
      <c r="AF31" s="1744"/>
      <c r="AG31" s="1744"/>
      <c r="AH31" s="1744">
        <f>+Y31+X31+W31+V31+R31+O31+M31</f>
        <v>158.32713626320222</v>
      </c>
      <c r="AI31" s="2792"/>
    </row>
    <row r="32" spans="1:35" ht="15" customHeight="1">
      <c r="B32" s="1770">
        <v>582</v>
      </c>
      <c r="C32" s="1565">
        <f t="shared" si="0"/>
        <v>1013.4829999999999</v>
      </c>
      <c r="D32" s="681"/>
      <c r="E32" s="1746">
        <f t="shared" ref="E32:E39" si="2">+C32+D32</f>
        <v>1013.4829999999999</v>
      </c>
      <c r="G32" s="1767">
        <f t="shared" ref="G32:G76" si="3">+G31+1</f>
        <v>3</v>
      </c>
      <c r="H32" s="1750" t="s">
        <v>4715</v>
      </c>
      <c r="I32" s="1750" t="s">
        <v>7433</v>
      </c>
      <c r="J32" s="1768">
        <f t="shared" ref="J32:J39" si="4">+C32</f>
        <v>1013.4829999999999</v>
      </c>
      <c r="K32" s="1747"/>
      <c r="L32" s="1747"/>
      <c r="M32" s="1747"/>
      <c r="N32" s="1747">
        <f>+J32-Y32</f>
        <v>999.76313090900578</v>
      </c>
      <c r="O32" s="1747"/>
      <c r="P32" s="1747"/>
      <c r="Q32" s="1747"/>
      <c r="R32" s="1747"/>
      <c r="S32" s="1747"/>
      <c r="T32" s="1747"/>
      <c r="U32" s="1747"/>
      <c r="V32" s="1747"/>
      <c r="W32" s="1747"/>
      <c r="X32" s="1747"/>
      <c r="Y32" s="2841">
        <f>J32*Y68</f>
        <v>13.719869090994127</v>
      </c>
      <c r="Z32" s="1762" t="s">
        <v>10705</v>
      </c>
      <c r="AA32" s="1750"/>
      <c r="AB32" s="1751"/>
      <c r="AC32" s="1887">
        <f t="shared" si="1"/>
        <v>1013.4829999999999</v>
      </c>
      <c r="AD32" s="1887"/>
      <c r="AE32" s="1887">
        <f t="shared" ref="AE32:AE39" si="5">+U32+S32+Q32+P32+N32+L32+K32+T32</f>
        <v>999.76313090900578</v>
      </c>
      <c r="AF32" s="1887"/>
      <c r="AG32" s="1887"/>
      <c r="AH32" s="1887">
        <f>+Y32+X32+W32+V32+R32+O32+M32</f>
        <v>13.719869090994127</v>
      </c>
      <c r="AI32" s="1879"/>
    </row>
    <row r="33" spans="2:35" ht="15" customHeight="1">
      <c r="B33" s="1770">
        <v>583</v>
      </c>
      <c r="C33" s="1565">
        <f t="shared" si="0"/>
        <v>119.524</v>
      </c>
      <c r="E33" s="1746">
        <f t="shared" si="2"/>
        <v>119.524</v>
      </c>
      <c r="G33" s="1767">
        <f t="shared" si="3"/>
        <v>4</v>
      </c>
      <c r="H33" s="1750" t="s">
        <v>4716</v>
      </c>
      <c r="I33" s="1750" t="s">
        <v>6572</v>
      </c>
      <c r="J33" s="1768">
        <f t="shared" si="4"/>
        <v>119.524</v>
      </c>
      <c r="K33" s="1747"/>
      <c r="L33" s="1747"/>
      <c r="M33" s="1747"/>
      <c r="N33" s="1747"/>
      <c r="O33" s="1747">
        <f>+$J$33*O61</f>
        <v>5.2218889394451491</v>
      </c>
      <c r="P33" s="1747">
        <f>+$J$33*P61</f>
        <v>77.353825324410536</v>
      </c>
      <c r="Q33" s="1747">
        <f>+$J$33*Q61</f>
        <v>14.584605407412543</v>
      </c>
      <c r="R33" s="1747"/>
      <c r="S33" s="1747"/>
      <c r="T33" s="1747"/>
      <c r="U33" s="1747"/>
      <c r="V33" s="1747">
        <f>+$J$33*V61</f>
        <v>21.788535594298249</v>
      </c>
      <c r="W33" s="1747"/>
      <c r="X33" s="1747"/>
      <c r="Y33" s="1747">
        <f>+$J$33*Y61</f>
        <v>0.57514473443349967</v>
      </c>
      <c r="Z33" s="1762" t="s">
        <v>6602</v>
      </c>
      <c r="AA33" s="1750"/>
      <c r="AB33" s="1751"/>
      <c r="AC33" s="1887">
        <f t="shared" si="1"/>
        <v>119.52399999999997</v>
      </c>
      <c r="AD33" s="1887"/>
      <c r="AE33" s="1887">
        <f t="shared" si="5"/>
        <v>91.938430731823075</v>
      </c>
      <c r="AF33" s="1887"/>
      <c r="AG33" s="1887"/>
      <c r="AH33" s="1887">
        <f>+Y33+X33+W33+V33+R33+O33+M33</f>
        <v>27.585569268176897</v>
      </c>
      <c r="AI33" s="1879"/>
    </row>
    <row r="34" spans="2:35" ht="15" customHeight="1">
      <c r="B34" s="1770">
        <v>584</v>
      </c>
      <c r="C34" s="1565">
        <f t="shared" si="0"/>
        <v>16.103999999999999</v>
      </c>
      <c r="E34" s="1746">
        <f t="shared" si="2"/>
        <v>16.103999999999999</v>
      </c>
      <c r="G34" s="1767">
        <f t="shared" si="3"/>
        <v>5</v>
      </c>
      <c r="H34" s="1750" t="s">
        <v>4717</v>
      </c>
      <c r="I34" s="1750" t="s">
        <v>6573</v>
      </c>
      <c r="J34" s="1768">
        <f t="shared" si="4"/>
        <v>16.103999999999999</v>
      </c>
      <c r="K34" s="1747"/>
      <c r="L34" s="1747"/>
      <c r="M34" s="1747"/>
      <c r="N34" s="1747"/>
      <c r="O34" s="1747"/>
      <c r="P34" s="1747"/>
      <c r="Q34" s="1747"/>
      <c r="R34" s="1747">
        <f>+$J$34*R64</f>
        <v>0</v>
      </c>
      <c r="S34" s="1747">
        <f>+$J$34*S64</f>
        <v>10.520697442375468</v>
      </c>
      <c r="T34" s="1747">
        <f>+$J$34*T64</f>
        <v>2.6334416579362192</v>
      </c>
      <c r="U34" s="1747"/>
      <c r="V34" s="1747">
        <f>+$J$34*V64</f>
        <v>2.9498608996883142</v>
      </c>
      <c r="W34" s="1747"/>
      <c r="X34" s="1747"/>
      <c r="Y34" s="2841"/>
      <c r="Z34" s="1762" t="s">
        <v>8701</v>
      </c>
      <c r="AA34" s="1750"/>
      <c r="AB34" s="1751"/>
      <c r="AC34" s="1887">
        <f t="shared" si="1"/>
        <v>16.103999999999999</v>
      </c>
      <c r="AD34" s="1887"/>
      <c r="AE34" s="1887">
        <f t="shared" si="5"/>
        <v>13.154139100311687</v>
      </c>
      <c r="AF34" s="1887"/>
      <c r="AG34" s="1887"/>
      <c r="AH34" s="1887">
        <f>+Y34+X34+W34+V34+R34+O34+M34</f>
        <v>2.9498608996883142</v>
      </c>
      <c r="AI34" s="1879"/>
    </row>
    <row r="35" spans="2:35" ht="15" customHeight="1">
      <c r="B35" s="1770">
        <v>585</v>
      </c>
      <c r="C35" s="1565">
        <f t="shared" si="0"/>
        <v>379.82799999999997</v>
      </c>
      <c r="E35" s="1746">
        <f t="shared" si="2"/>
        <v>379.82799999999997</v>
      </c>
      <c r="G35" s="1767">
        <f t="shared" si="3"/>
        <v>6</v>
      </c>
      <c r="H35" s="1750" t="s">
        <v>4718</v>
      </c>
      <c r="I35" s="1750" t="s">
        <v>6345</v>
      </c>
      <c r="J35" s="1768">
        <f t="shared" si="4"/>
        <v>379.82799999999997</v>
      </c>
      <c r="K35" s="1747"/>
      <c r="L35" s="1747"/>
      <c r="M35" s="1747"/>
      <c r="N35" s="1747"/>
      <c r="O35" s="1747"/>
      <c r="P35" s="1747"/>
      <c r="Q35" s="1747"/>
      <c r="R35" s="1747"/>
      <c r="S35" s="1747"/>
      <c r="T35" s="1747"/>
      <c r="U35" s="1747"/>
      <c r="V35" s="1747"/>
      <c r="W35" s="1747">
        <f>+J35</f>
        <v>379.82799999999997</v>
      </c>
      <c r="X35" s="1747"/>
      <c r="Y35" s="2841"/>
      <c r="Z35" s="1762" t="s">
        <v>9169</v>
      </c>
      <c r="AA35" s="1750"/>
      <c r="AB35" s="1751"/>
      <c r="AC35" s="1887">
        <f t="shared" si="1"/>
        <v>379.82799999999997</v>
      </c>
      <c r="AD35" s="1887"/>
      <c r="AE35" s="1887">
        <f t="shared" si="5"/>
        <v>0</v>
      </c>
      <c r="AF35" s="1887"/>
      <c r="AG35" s="1887"/>
      <c r="AH35" s="1887">
        <f>+Y35+X35+W35+V35+R35+O35+M35</f>
        <v>379.82799999999997</v>
      </c>
      <c r="AI35" s="1879"/>
    </row>
    <row r="36" spans="2:35" ht="15" customHeight="1">
      <c r="B36" s="1770">
        <v>586</v>
      </c>
      <c r="C36" s="1565">
        <f t="shared" si="0"/>
        <v>4043.13</v>
      </c>
      <c r="E36" s="1746">
        <f t="shared" si="2"/>
        <v>4043.13</v>
      </c>
      <c r="G36" s="1767">
        <f t="shared" si="3"/>
        <v>7</v>
      </c>
      <c r="H36" s="1750" t="s">
        <v>4719</v>
      </c>
      <c r="I36" s="1750" t="s">
        <v>4318</v>
      </c>
      <c r="J36" s="1768">
        <f t="shared" si="4"/>
        <v>4043.13</v>
      </c>
      <c r="K36" s="1747"/>
      <c r="L36" s="1747"/>
      <c r="M36" s="1747"/>
      <c r="N36" s="1747"/>
      <c r="O36" s="1747"/>
      <c r="P36" s="1747"/>
      <c r="Q36" s="1747"/>
      <c r="R36" s="1747"/>
      <c r="S36" s="1747"/>
      <c r="T36" s="1747"/>
      <c r="U36" s="1747"/>
      <c r="V36" s="1747"/>
      <c r="W36" s="1747"/>
      <c r="X36" s="1747">
        <f>+J36</f>
        <v>4043.13</v>
      </c>
      <c r="Y36" s="2841"/>
      <c r="Z36" s="1762" t="s">
        <v>9170</v>
      </c>
      <c r="AA36" s="1750"/>
      <c r="AB36" s="1751"/>
      <c r="AC36" s="1887">
        <f t="shared" si="1"/>
        <v>4028.0702776482249</v>
      </c>
      <c r="AD36" s="1887"/>
      <c r="AE36" s="1887">
        <f t="shared" si="5"/>
        <v>0</v>
      </c>
      <c r="AF36" s="1887"/>
      <c r="AG36" s="1887"/>
      <c r="AH36" s="1887">
        <f>+Y36+X36+W36+V36+R36+O36+M36-(+REPORTS!$F$240-REPORTS!$K$240)</f>
        <v>4028.0702776482249</v>
      </c>
      <c r="AI36" s="1879"/>
    </row>
    <row r="37" spans="2:35" ht="15" customHeight="1">
      <c r="B37" s="1770">
        <v>587</v>
      </c>
      <c r="C37" s="1565">
        <f t="shared" si="0"/>
        <v>4257.9989999999998</v>
      </c>
      <c r="E37" s="1746">
        <f t="shared" si="2"/>
        <v>4257.9989999999998</v>
      </c>
      <c r="G37" s="1767">
        <f t="shared" si="3"/>
        <v>8</v>
      </c>
      <c r="H37" s="1750" t="s">
        <v>2498</v>
      </c>
      <c r="I37" s="1750" t="s">
        <v>9889</v>
      </c>
      <c r="J37" s="1768">
        <f t="shared" si="4"/>
        <v>4257.9989999999998</v>
      </c>
      <c r="K37" s="1747"/>
      <c r="L37" s="1747"/>
      <c r="M37" s="1747"/>
      <c r="N37" s="1747"/>
      <c r="O37" s="1747"/>
      <c r="P37" s="1747"/>
      <c r="Q37" s="1747">
        <f>J37</f>
        <v>4257.9989999999998</v>
      </c>
      <c r="R37" s="1747"/>
      <c r="S37" s="1747"/>
      <c r="T37" s="1747"/>
      <c r="U37" s="1747"/>
      <c r="V37" s="1747"/>
      <c r="W37" s="1747"/>
      <c r="X37" s="1747"/>
      <c r="Y37" s="2841"/>
      <c r="Z37" s="1762" t="s">
        <v>6602</v>
      </c>
      <c r="AA37" s="1750"/>
      <c r="AB37" s="1751"/>
      <c r="AC37" s="1887">
        <f t="shared" si="1"/>
        <v>4257.9989999999998</v>
      </c>
      <c r="AD37" s="1887"/>
      <c r="AE37" s="1887">
        <f t="shared" si="5"/>
        <v>4257.9989999999998</v>
      </c>
      <c r="AF37" s="1887"/>
      <c r="AG37" s="1887"/>
      <c r="AH37" s="1887">
        <f>+Y37+X37+W37+V37+R37+O37+M37</f>
        <v>0</v>
      </c>
      <c r="AI37" s="1879"/>
    </row>
    <row r="38" spans="2:35" s="1784" customFormat="1" ht="15" customHeight="1">
      <c r="B38" s="1770">
        <v>588</v>
      </c>
      <c r="C38" s="1642">
        <f t="shared" si="0"/>
        <v>13564.191000000001</v>
      </c>
      <c r="E38" s="1747">
        <f t="shared" si="2"/>
        <v>13564.191000000001</v>
      </c>
      <c r="G38" s="3351">
        <f t="shared" si="3"/>
        <v>9</v>
      </c>
      <c r="H38" s="1779" t="s">
        <v>2499</v>
      </c>
      <c r="I38" s="1779" t="s">
        <v>9890</v>
      </c>
      <c r="J38" s="1768">
        <f t="shared" si="4"/>
        <v>13564.191000000001</v>
      </c>
      <c r="K38" s="1747"/>
      <c r="L38" s="1747"/>
      <c r="M38" s="1747"/>
      <c r="N38" s="1747">
        <f>$Q$139*$N$68</f>
        <v>1865.4000266388707</v>
      </c>
      <c r="O38" s="1747">
        <f>$Q$140*$O$61</f>
        <v>294.95282503574197</v>
      </c>
      <c r="P38" s="1747">
        <f>$Q$140*$P$61</f>
        <v>4369.2482876092126</v>
      </c>
      <c r="Q38" s="1747">
        <f>($Q$71*$Q$138)+($Q$140*$Q$61)</f>
        <v>2204.9956793369656</v>
      </c>
      <c r="R38" s="1747">
        <f>$R$64*$Q$141</f>
        <v>0</v>
      </c>
      <c r="S38" s="1747">
        <f>$S$64*$Q$141</f>
        <v>1812.0719888215081</v>
      </c>
      <c r="T38" s="1747">
        <f>$T$64*$Q$141</f>
        <v>453.58075248140847</v>
      </c>
      <c r="U38" s="1747">
        <f>$U$72*$Q$142</f>
        <v>89.717680380172581</v>
      </c>
      <c r="V38" s="1747">
        <f>($V$64*$Q$141)+($Q$140*$V$61)</f>
        <v>1738.7825984106335</v>
      </c>
      <c r="W38" s="1747">
        <f>$Q$143*$W$73</f>
        <v>541.44574209290704</v>
      </c>
      <c r="X38" s="1747">
        <f>$X$74*$Q$144</f>
        <v>135.90987473717524</v>
      </c>
      <c r="Y38" s="3352">
        <f>($Q$139*$Y$68)+($Q$140*$Y$61)</f>
        <v>58.085544455404445</v>
      </c>
      <c r="Z38" s="3425" t="s">
        <v>10706</v>
      </c>
      <c r="AA38" s="3426"/>
      <c r="AB38" s="1783"/>
      <c r="AC38" s="1744">
        <f t="shared" si="1"/>
        <v>13564.190999999999</v>
      </c>
      <c r="AD38" s="1744"/>
      <c r="AE38" s="1744">
        <f t="shared" si="5"/>
        <v>10795.014415268137</v>
      </c>
      <c r="AF38" s="1744"/>
      <c r="AG38" s="1744"/>
      <c r="AH38" s="1744">
        <f>+Y38+X38+W38+V38+R38+O38+M38</f>
        <v>2769.1765847318625</v>
      </c>
      <c r="AI38" s="2792"/>
    </row>
    <row r="39" spans="2:35" ht="15" customHeight="1">
      <c r="B39" s="1770">
        <v>589</v>
      </c>
      <c r="C39" s="1565">
        <f t="shared" si="0"/>
        <v>529.15899999999999</v>
      </c>
      <c r="E39" s="1746">
        <f t="shared" si="2"/>
        <v>529.15899999999999</v>
      </c>
      <c r="G39" s="1767">
        <f t="shared" si="3"/>
        <v>10</v>
      </c>
      <c r="H39" s="1750" t="s">
        <v>2500</v>
      </c>
      <c r="I39" s="1750" t="s">
        <v>6814</v>
      </c>
      <c r="J39" s="1877">
        <f t="shared" si="4"/>
        <v>529.15899999999999</v>
      </c>
      <c r="K39" s="2815">
        <v>0</v>
      </c>
      <c r="L39" s="2815">
        <v>0</v>
      </c>
      <c r="M39" s="2816"/>
      <c r="N39" s="2816">
        <f>+J39</f>
        <v>529.15899999999999</v>
      </c>
      <c r="O39" s="2816"/>
      <c r="P39" s="2816"/>
      <c r="Q39" s="2816"/>
      <c r="R39" s="2816"/>
      <c r="S39" s="2816"/>
      <c r="T39" s="2816"/>
      <c r="U39" s="2816"/>
      <c r="V39" s="2816"/>
      <c r="W39" s="2816"/>
      <c r="X39" s="2816"/>
      <c r="Y39" s="2858"/>
      <c r="Z39" s="1778"/>
      <c r="AA39" s="1750"/>
      <c r="AB39" s="1751"/>
      <c r="AC39" s="1887">
        <f t="shared" si="1"/>
        <v>529.15899999999999</v>
      </c>
      <c r="AD39" s="1887"/>
      <c r="AE39" s="1887">
        <f t="shared" si="5"/>
        <v>529.15899999999999</v>
      </c>
      <c r="AF39" s="1887"/>
      <c r="AG39" s="1887"/>
      <c r="AH39" s="1887">
        <f>+Y39+X39+W39+V39+R39+O39+M39</f>
        <v>0</v>
      </c>
      <c r="AI39" s="1879"/>
    </row>
    <row r="40" spans="2:35" ht="15" customHeight="1">
      <c r="G40" s="1767">
        <f t="shared" si="3"/>
        <v>11</v>
      </c>
      <c r="H40" s="1750"/>
      <c r="I40" s="1750"/>
      <c r="J40" s="1750"/>
      <c r="K40" s="1779"/>
      <c r="L40" s="1779"/>
      <c r="M40" s="1779"/>
      <c r="N40" s="1779"/>
      <c r="O40" s="1779"/>
      <c r="P40" s="1779"/>
      <c r="Q40" s="1779"/>
      <c r="R40" s="1747"/>
      <c r="S40" s="1779"/>
      <c r="T40" s="1779"/>
      <c r="U40" s="1779"/>
      <c r="V40" s="1779"/>
      <c r="W40" s="1779"/>
      <c r="X40" s="1779"/>
      <c r="Y40" s="1783"/>
      <c r="Z40" s="1762"/>
      <c r="AA40" s="1750"/>
      <c r="AB40" s="1751"/>
      <c r="AC40" s="1887"/>
      <c r="AD40" s="1887"/>
      <c r="AE40" s="1887"/>
      <c r="AF40" s="1887"/>
      <c r="AG40" s="1887"/>
      <c r="AH40" s="1887"/>
      <c r="AI40" s="1879"/>
    </row>
    <row r="41" spans="2:35" ht="15" customHeight="1">
      <c r="G41" s="1767">
        <f t="shared" si="3"/>
        <v>12</v>
      </c>
      <c r="H41" s="1750"/>
      <c r="I41" s="1771" t="s">
        <v>9896</v>
      </c>
      <c r="J41" s="1772">
        <f t="shared" ref="J41:Y41" si="6">SUM(J31:J39)</f>
        <v>24698.948</v>
      </c>
      <c r="K41" s="1796">
        <f t="shared" si="6"/>
        <v>0</v>
      </c>
      <c r="L41" s="1796">
        <f t="shared" si="6"/>
        <v>0</v>
      </c>
      <c r="M41" s="1796">
        <f t="shared" si="6"/>
        <v>0</v>
      </c>
      <c r="N41" s="1796">
        <f t="shared" si="6"/>
        <v>3500.9760436999695</v>
      </c>
      <c r="O41" s="1796">
        <f t="shared" si="6"/>
        <v>317.03858476556223</v>
      </c>
      <c r="P41" s="1796">
        <f t="shared" si="6"/>
        <v>4696.413039695829</v>
      </c>
      <c r="Q41" s="1796">
        <f t="shared" si="6"/>
        <v>6603.649486734028</v>
      </c>
      <c r="R41" s="1745">
        <f t="shared" si="6"/>
        <v>0</v>
      </c>
      <c r="S41" s="1796">
        <f t="shared" si="6"/>
        <v>1926.197552156051</v>
      </c>
      <c r="T41" s="1796">
        <f t="shared" si="6"/>
        <v>482.14758603657663</v>
      </c>
      <c r="U41" s="2817">
        <f t="shared" si="6"/>
        <v>94.847271423621848</v>
      </c>
      <c r="V41" s="1796">
        <f t="shared" si="6"/>
        <v>1862.9355540586012</v>
      </c>
      <c r="W41" s="1796">
        <f t="shared" si="6"/>
        <v>952.23079779680506</v>
      </c>
      <c r="X41" s="1796">
        <f t="shared" si="6"/>
        <v>4186.8104955692561</v>
      </c>
      <c r="Y41" s="2859">
        <f t="shared" si="6"/>
        <v>75.701588063699319</v>
      </c>
      <c r="Z41" s="1762"/>
      <c r="AA41" s="1750"/>
      <c r="AB41" s="1751"/>
      <c r="AC41" s="1887"/>
      <c r="AD41" s="1887"/>
      <c r="AE41" s="1887"/>
      <c r="AF41" s="1887"/>
      <c r="AG41" s="1887"/>
      <c r="AH41" s="1887"/>
      <c r="AI41" s="1879"/>
    </row>
    <row r="42" spans="2:35" ht="15" customHeight="1">
      <c r="G42" s="1767">
        <f t="shared" si="3"/>
        <v>13</v>
      </c>
      <c r="H42" s="1750"/>
      <c r="I42" s="1750"/>
      <c r="J42" s="1769">
        <f>SUM(K41:Y41)-J41</f>
        <v>0</v>
      </c>
      <c r="K42" s="1779"/>
      <c r="L42" s="1779"/>
      <c r="M42" s="1779"/>
      <c r="N42" s="1779"/>
      <c r="O42" s="1779"/>
      <c r="P42" s="1779"/>
      <c r="Q42" s="1779"/>
      <c r="R42" s="1747"/>
      <c r="S42" s="1779"/>
      <c r="T42" s="1779"/>
      <c r="U42" s="1779"/>
      <c r="V42" s="1779"/>
      <c r="W42" s="1779"/>
      <c r="X42" s="1779"/>
      <c r="Y42" s="1783"/>
      <c r="Z42" s="1762"/>
      <c r="AA42" s="1750"/>
      <c r="AB42" s="1751"/>
      <c r="AC42" s="1887"/>
      <c r="AD42" s="1887"/>
      <c r="AE42" s="1887"/>
      <c r="AF42" s="1887"/>
      <c r="AG42" s="1887"/>
      <c r="AH42" s="1887"/>
      <c r="AI42" s="1879"/>
    </row>
    <row r="43" spans="2:35" s="1766" customFormat="1" ht="15" customHeight="1">
      <c r="B43" s="1741"/>
      <c r="C43" s="1741"/>
      <c r="D43" s="1741"/>
      <c r="E43" s="1741"/>
      <c r="F43" s="1741"/>
      <c r="G43" s="1767">
        <f t="shared" si="3"/>
        <v>14</v>
      </c>
      <c r="H43" s="1750"/>
      <c r="I43" s="1763" t="s">
        <v>9891</v>
      </c>
      <c r="J43" s="1764"/>
      <c r="K43" s="2814"/>
      <c r="L43" s="2814"/>
      <c r="M43" s="2814"/>
      <c r="N43" s="2814"/>
      <c r="O43" s="2814"/>
      <c r="P43" s="2814"/>
      <c r="Q43" s="2814"/>
      <c r="R43" s="2818"/>
      <c r="S43" s="2814"/>
      <c r="T43" s="2814"/>
      <c r="U43" s="2814"/>
      <c r="V43" s="2814"/>
      <c r="W43" s="2814"/>
      <c r="X43" s="2814"/>
      <c r="Y43" s="2857"/>
      <c r="Z43" s="1880"/>
      <c r="AA43" s="1764"/>
      <c r="AB43" s="1765"/>
      <c r="AC43" s="1888"/>
      <c r="AD43" s="1888"/>
      <c r="AE43" s="1888"/>
      <c r="AF43" s="1888"/>
      <c r="AG43" s="1888"/>
      <c r="AH43" s="1888"/>
      <c r="AI43" s="1879"/>
    </row>
    <row r="44" spans="2:35" s="1784" customFormat="1" ht="15" customHeight="1">
      <c r="B44" s="3349">
        <v>590</v>
      </c>
      <c r="C44" s="1642">
        <f t="shared" ref="C44:C52" si="7">VLOOKUP(B44,Data,ColNumber,FALSE)/1000</f>
        <v>81.09</v>
      </c>
      <c r="E44" s="1747">
        <f t="shared" ref="E44:E52" si="8">+C44+D44</f>
        <v>81.09</v>
      </c>
      <c r="G44" s="3351">
        <f t="shared" si="3"/>
        <v>15</v>
      </c>
      <c r="H44" s="1779" t="s">
        <v>2501</v>
      </c>
      <c r="I44" s="1779" t="s">
        <v>4670</v>
      </c>
      <c r="J44" s="1768">
        <f t="shared" ref="J44:J52" si="9">+C44</f>
        <v>81.09</v>
      </c>
      <c r="K44" s="1747"/>
      <c r="L44" s="1747"/>
      <c r="M44" s="1747"/>
      <c r="N44" s="1747">
        <f>$R$139*$N$68</f>
        <v>11.151810539983257</v>
      </c>
      <c r="O44" s="1747">
        <f>$R$140*$O$61</f>
        <v>1.7632990115037688</v>
      </c>
      <c r="P44" s="1747">
        <f>$R$140*$P$61</f>
        <v>26.12041836053703</v>
      </c>
      <c r="Q44" s="1747">
        <f>($Q$71*$R$138)+($R$140*$Q$61)</f>
        <v>13.181995125063821</v>
      </c>
      <c r="R44" s="1747">
        <f>$R$64*$R$141</f>
        <v>0</v>
      </c>
      <c r="S44" s="1747">
        <f>$S$64*$R$141</f>
        <v>10.833002688736549</v>
      </c>
      <c r="T44" s="1747">
        <f>$T$64*$R$141</f>
        <v>2.7116149587334339</v>
      </c>
      <c r="U44" s="1747">
        <f>$U$72*$R$142</f>
        <v>0.53635389696504532</v>
      </c>
      <c r="V44" s="1747">
        <f>($V$64*$R$141)+($R$140*$V$61)</f>
        <v>10.394861065073346</v>
      </c>
      <c r="W44" s="1747">
        <f>$R$143*$W$73</f>
        <v>3.236893024162947</v>
      </c>
      <c r="X44" s="1747">
        <f>$X$74*$R$144</f>
        <v>0.81250195772365197</v>
      </c>
      <c r="Y44" s="3352">
        <f>($R$139*$Y$68)+($R$140*$Y$61)</f>
        <v>0.34724937151716212</v>
      </c>
      <c r="Z44" s="3425" t="s">
        <v>10706</v>
      </c>
      <c r="AA44" s="3426"/>
      <c r="AB44" s="1783"/>
      <c r="AC44" s="1744">
        <f t="shared" ref="AC44:AC52" si="10">+AE44+AH44</f>
        <v>81.090000000000018</v>
      </c>
      <c r="AD44" s="1744"/>
      <c r="AE44" s="1744">
        <f t="shared" ref="AE44:AE52" si="11">+U44+S44+Q44+P44+N44+L44+K44+T44</f>
        <v>64.535195570019141</v>
      </c>
      <c r="AF44" s="1744"/>
      <c r="AG44" s="1744"/>
      <c r="AH44" s="1744">
        <f t="shared" ref="AH44:AH52" si="12">+Y44+X44+W44+V44+R44+O44+M44</f>
        <v>16.554804429980877</v>
      </c>
      <c r="AI44" s="2792"/>
    </row>
    <row r="45" spans="2:35" ht="15" customHeight="1">
      <c r="B45" s="1770">
        <v>591</v>
      </c>
      <c r="C45" s="1565">
        <f t="shared" si="7"/>
        <v>0</v>
      </c>
      <c r="E45" s="1746">
        <f t="shared" si="8"/>
        <v>0</v>
      </c>
      <c r="G45" s="1767">
        <f t="shared" si="3"/>
        <v>16</v>
      </c>
      <c r="H45" s="1750" t="s">
        <v>2502</v>
      </c>
      <c r="I45" s="1750" t="s">
        <v>1081</v>
      </c>
      <c r="J45" s="1768">
        <f t="shared" si="9"/>
        <v>0</v>
      </c>
      <c r="K45" s="1779"/>
      <c r="L45" s="1779"/>
      <c r="M45" s="1779"/>
      <c r="N45" s="2771">
        <f>+J45</f>
        <v>0</v>
      </c>
      <c r="O45" s="1779"/>
      <c r="P45" s="1779"/>
      <c r="Q45" s="1779"/>
      <c r="R45" s="1747"/>
      <c r="S45" s="1779"/>
      <c r="T45" s="1779"/>
      <c r="U45" s="1779"/>
      <c r="V45" s="1779"/>
      <c r="W45" s="1779"/>
      <c r="X45" s="1779"/>
      <c r="Y45" s="1783"/>
      <c r="Z45" s="1762" t="s">
        <v>9074</v>
      </c>
      <c r="AA45" s="1750"/>
      <c r="AB45" s="1751"/>
      <c r="AC45" s="1887">
        <f t="shared" si="10"/>
        <v>0</v>
      </c>
      <c r="AD45" s="1887"/>
      <c r="AE45" s="1887">
        <f t="shared" si="11"/>
        <v>0</v>
      </c>
      <c r="AF45" s="1887"/>
      <c r="AG45" s="1887"/>
      <c r="AH45" s="1887">
        <f t="shared" si="12"/>
        <v>0</v>
      </c>
      <c r="AI45" s="1879"/>
    </row>
    <row r="46" spans="2:35" ht="15" customHeight="1">
      <c r="B46" s="1770">
        <v>592</v>
      </c>
      <c r="C46" s="1565">
        <f t="shared" si="7"/>
        <v>2588.4029999999998</v>
      </c>
      <c r="E46" s="1746">
        <f t="shared" si="8"/>
        <v>2588.4029999999998</v>
      </c>
      <c r="G46" s="1767">
        <f t="shared" si="3"/>
        <v>17</v>
      </c>
      <c r="H46" s="1750" t="s">
        <v>2503</v>
      </c>
      <c r="I46" s="1750" t="s">
        <v>1082</v>
      </c>
      <c r="J46" s="1768">
        <f t="shared" si="9"/>
        <v>2588.4029999999998</v>
      </c>
      <c r="K46" s="1779"/>
      <c r="L46" s="1779"/>
      <c r="M46" s="1779"/>
      <c r="N46" s="2771">
        <f>+J46-Y46</f>
        <v>2575.9477077068882</v>
      </c>
      <c r="O46" s="1779"/>
      <c r="P46" s="1779"/>
      <c r="Q46" s="1779"/>
      <c r="R46" s="1747"/>
      <c r="S46" s="1779"/>
      <c r="T46" s="1779"/>
      <c r="U46" s="1779"/>
      <c r="V46" s="1779"/>
      <c r="W46" s="1779"/>
      <c r="X46" s="1779"/>
      <c r="Y46" s="2841">
        <f>$J$46*Y61</f>
        <v>12.455292293111624</v>
      </c>
      <c r="Z46" s="1762" t="s">
        <v>9074</v>
      </c>
      <c r="AA46" s="1750"/>
      <c r="AB46" s="1751"/>
      <c r="AC46" s="1887">
        <f t="shared" si="10"/>
        <v>2588.4029999999998</v>
      </c>
      <c r="AD46" s="1887"/>
      <c r="AE46" s="1887">
        <f t="shared" si="11"/>
        <v>2575.9477077068882</v>
      </c>
      <c r="AF46" s="1887"/>
      <c r="AG46" s="1887"/>
      <c r="AH46" s="1887">
        <f t="shared" si="12"/>
        <v>12.455292293111624</v>
      </c>
      <c r="AI46" s="1879"/>
    </row>
    <row r="47" spans="2:35" ht="15" customHeight="1">
      <c r="B47" s="1770">
        <v>593</v>
      </c>
      <c r="C47" s="1565">
        <f t="shared" si="7"/>
        <v>24689.170999999998</v>
      </c>
      <c r="E47" s="1746">
        <f t="shared" si="8"/>
        <v>24689.170999999998</v>
      </c>
      <c r="G47" s="1767">
        <f t="shared" si="3"/>
        <v>18</v>
      </c>
      <c r="H47" s="1750" t="s">
        <v>2504</v>
      </c>
      <c r="I47" s="1750" t="s">
        <v>6815</v>
      </c>
      <c r="J47" s="1878">
        <f t="shared" si="9"/>
        <v>24689.170999999998</v>
      </c>
      <c r="K47" s="2771"/>
      <c r="L47" s="2771"/>
      <c r="M47" s="2771"/>
      <c r="N47" s="2771"/>
      <c r="O47" s="2771">
        <f>+$J$47*O61</f>
        <v>1078.6462046866732</v>
      </c>
      <c r="P47" s="2771">
        <f>+$J$47*P61</f>
        <v>15978.39614586612</v>
      </c>
      <c r="Q47" s="2771">
        <f>+$J$47*Q61</f>
        <v>3012.6319138510503</v>
      </c>
      <c r="R47" s="1780"/>
      <c r="S47" s="2771"/>
      <c r="T47" s="2771"/>
      <c r="U47" s="2771"/>
      <c r="V47" s="2771">
        <f>+$J$47*V61</f>
        <v>4500.6934266525222</v>
      </c>
      <c r="W47" s="2771"/>
      <c r="X47" s="2771"/>
      <c r="Y47" s="2771">
        <f>+$J$47*Y61</f>
        <v>118.80330894362856</v>
      </c>
      <c r="Z47" s="1762" t="s">
        <v>6602</v>
      </c>
      <c r="AA47" s="1750"/>
      <c r="AB47" s="1751"/>
      <c r="AC47" s="1887">
        <f t="shared" si="10"/>
        <v>24689.170999999995</v>
      </c>
      <c r="AD47" s="1887"/>
      <c r="AE47" s="1887">
        <f t="shared" si="11"/>
        <v>18991.02805971717</v>
      </c>
      <c r="AF47" s="1887"/>
      <c r="AG47" s="1887"/>
      <c r="AH47" s="1887">
        <f t="shared" si="12"/>
        <v>5698.1429402828235</v>
      </c>
      <c r="AI47" s="1879"/>
    </row>
    <row r="48" spans="2:35" ht="15" customHeight="1">
      <c r="B48" s="1770">
        <v>594</v>
      </c>
      <c r="C48" s="1565">
        <f t="shared" si="7"/>
        <v>3660.39</v>
      </c>
      <c r="E48" s="1746">
        <f t="shared" si="8"/>
        <v>3660.39</v>
      </c>
      <c r="G48" s="1767">
        <f t="shared" si="3"/>
        <v>19</v>
      </c>
      <c r="H48" s="1750" t="s">
        <v>2505</v>
      </c>
      <c r="I48" s="1750" t="s">
        <v>6816</v>
      </c>
      <c r="J48" s="1768">
        <f t="shared" si="9"/>
        <v>3660.39</v>
      </c>
      <c r="K48" s="1779"/>
      <c r="L48" s="1779"/>
      <c r="M48" s="1779"/>
      <c r="N48" s="1779"/>
      <c r="O48" s="1779"/>
      <c r="P48" s="1779"/>
      <c r="Q48" s="1779"/>
      <c r="R48" s="1747">
        <f>+$J$48*R64</f>
        <v>0</v>
      </c>
      <c r="S48" s="2771">
        <f>+$J$48*S64</f>
        <v>2391.3223864317397</v>
      </c>
      <c r="T48" s="2771">
        <f>+$J$48*T64</f>
        <v>598.57324331179564</v>
      </c>
      <c r="U48" s="1779"/>
      <c r="V48" s="2771">
        <f>+$J$48*V64</f>
        <v>670.49437025646478</v>
      </c>
      <c r="W48" s="1779"/>
      <c r="X48" s="1779"/>
      <c r="Y48" s="1783"/>
      <c r="Z48" s="1762" t="s">
        <v>8701</v>
      </c>
      <c r="AA48" s="1750"/>
      <c r="AB48" s="1751"/>
      <c r="AC48" s="1887">
        <f t="shared" si="10"/>
        <v>3660.39</v>
      </c>
      <c r="AD48" s="1887"/>
      <c r="AE48" s="1887">
        <f t="shared" si="11"/>
        <v>2989.8956297435352</v>
      </c>
      <c r="AF48" s="1887"/>
      <c r="AG48" s="1887"/>
      <c r="AH48" s="1887">
        <f t="shared" si="12"/>
        <v>670.49437025646478</v>
      </c>
      <c r="AI48" s="1879"/>
    </row>
    <row r="49" spans="2:35" ht="15" customHeight="1">
      <c r="B49" s="1770">
        <v>595</v>
      </c>
      <c r="C49" s="1565">
        <f t="shared" si="7"/>
        <v>398.74400000000003</v>
      </c>
      <c r="E49" s="1746">
        <f t="shared" si="8"/>
        <v>398.74400000000003</v>
      </c>
      <c r="G49" s="1767">
        <f t="shared" si="3"/>
        <v>20</v>
      </c>
      <c r="H49" s="1750" t="s">
        <v>2506</v>
      </c>
      <c r="I49" s="1750" t="s">
        <v>9892</v>
      </c>
      <c r="J49" s="1768">
        <f t="shared" si="9"/>
        <v>398.74400000000003</v>
      </c>
      <c r="K49" s="1779"/>
      <c r="L49" s="1779"/>
      <c r="M49" s="1779"/>
      <c r="N49" s="1779"/>
      <c r="O49" s="1779"/>
      <c r="P49" s="1779"/>
      <c r="Q49" s="1779"/>
      <c r="R49" s="1747"/>
      <c r="S49" s="1779"/>
      <c r="T49" s="1779"/>
      <c r="U49" s="2771">
        <f>+J49</f>
        <v>398.74400000000003</v>
      </c>
      <c r="V49" s="1779"/>
      <c r="W49" s="1779"/>
      <c r="X49" s="1779"/>
      <c r="Y49" s="1783"/>
      <c r="Z49" s="1762" t="s">
        <v>9388</v>
      </c>
      <c r="AA49" s="1750"/>
      <c r="AB49" s="1751"/>
      <c r="AC49" s="1887">
        <f t="shared" si="10"/>
        <v>398.74400000000003</v>
      </c>
      <c r="AD49" s="1887"/>
      <c r="AE49" s="1887">
        <f t="shared" si="11"/>
        <v>398.74400000000003</v>
      </c>
      <c r="AF49" s="1887"/>
      <c r="AG49" s="1887"/>
      <c r="AH49" s="1887">
        <f t="shared" si="12"/>
        <v>0</v>
      </c>
      <c r="AI49" s="1879"/>
    </row>
    <row r="50" spans="2:35" ht="15" customHeight="1">
      <c r="B50" s="1770">
        <v>596</v>
      </c>
      <c r="C50" s="1565">
        <f t="shared" si="7"/>
        <v>2406.4180000000001</v>
      </c>
      <c r="E50" s="1746">
        <f t="shared" si="8"/>
        <v>2406.4180000000001</v>
      </c>
      <c r="G50" s="1767">
        <f t="shared" si="3"/>
        <v>21</v>
      </c>
      <c r="H50" s="1750" t="s">
        <v>2507</v>
      </c>
      <c r="I50" s="1750" t="s">
        <v>9893</v>
      </c>
      <c r="J50" s="1768">
        <f t="shared" si="9"/>
        <v>2406.4180000000001</v>
      </c>
      <c r="K50" s="1779"/>
      <c r="L50" s="1779"/>
      <c r="M50" s="1779"/>
      <c r="N50" s="1779"/>
      <c r="O50" s="1779"/>
      <c r="P50" s="1779"/>
      <c r="Q50" s="1779"/>
      <c r="R50" s="1747"/>
      <c r="S50" s="1779"/>
      <c r="T50" s="1779"/>
      <c r="U50" s="1779"/>
      <c r="V50" s="1779"/>
      <c r="W50" s="2771">
        <f>+J50</f>
        <v>2406.4180000000001</v>
      </c>
      <c r="X50" s="1779"/>
      <c r="Y50" s="1783"/>
      <c r="Z50" s="1762" t="s">
        <v>9169</v>
      </c>
      <c r="AA50" s="1750"/>
      <c r="AB50" s="1751"/>
      <c r="AC50" s="1887">
        <f t="shared" si="10"/>
        <v>2406.4180000000001</v>
      </c>
      <c r="AD50" s="1887"/>
      <c r="AE50" s="1887">
        <f t="shared" si="11"/>
        <v>0</v>
      </c>
      <c r="AF50" s="1887"/>
      <c r="AG50" s="1887"/>
      <c r="AH50" s="1887">
        <f t="shared" si="12"/>
        <v>2406.4180000000001</v>
      </c>
      <c r="AI50" s="1879"/>
    </row>
    <row r="51" spans="2:35" ht="15" customHeight="1">
      <c r="B51" s="1770">
        <v>597</v>
      </c>
      <c r="C51" s="1565">
        <f t="shared" si="7"/>
        <v>604.04200000000003</v>
      </c>
      <c r="E51" s="1746">
        <f t="shared" si="8"/>
        <v>604.04200000000003</v>
      </c>
      <c r="G51" s="1767">
        <f t="shared" si="3"/>
        <v>22</v>
      </c>
      <c r="H51" s="1750" t="s">
        <v>5916</v>
      </c>
      <c r="I51" s="1750" t="s">
        <v>9894</v>
      </c>
      <c r="J51" s="1878">
        <f t="shared" si="9"/>
        <v>604.04200000000003</v>
      </c>
      <c r="K51" s="2771"/>
      <c r="L51" s="2771"/>
      <c r="M51" s="2771"/>
      <c r="N51" s="2771"/>
      <c r="O51" s="2771"/>
      <c r="P51" s="2771"/>
      <c r="Q51" s="2771"/>
      <c r="R51" s="1780"/>
      <c r="S51" s="2771"/>
      <c r="T51" s="2771"/>
      <c r="U51" s="2771"/>
      <c r="V51" s="2771"/>
      <c r="W51" s="2771"/>
      <c r="X51" s="2771">
        <f>+J51</f>
        <v>604.04200000000003</v>
      </c>
      <c r="Y51" s="2860"/>
      <c r="Z51" s="1762" t="s">
        <v>9170</v>
      </c>
      <c r="AA51" s="1750"/>
      <c r="AB51" s="1751"/>
      <c r="AC51" s="1887">
        <f t="shared" si="10"/>
        <v>604.04200000000003</v>
      </c>
      <c r="AD51" s="1887"/>
      <c r="AE51" s="1887">
        <f t="shared" si="11"/>
        <v>0</v>
      </c>
      <c r="AF51" s="1887"/>
      <c r="AG51" s="1887"/>
      <c r="AH51" s="1887">
        <f t="shared" si="12"/>
        <v>604.04200000000003</v>
      </c>
      <c r="AI51" s="1879"/>
    </row>
    <row r="52" spans="2:35" ht="15" customHeight="1">
      <c r="B52" s="1770">
        <v>598</v>
      </c>
      <c r="C52" s="1620">
        <f t="shared" si="7"/>
        <v>0</v>
      </c>
      <c r="D52" s="1755"/>
      <c r="E52" s="1742">
        <f t="shared" si="8"/>
        <v>0</v>
      </c>
      <c r="G52" s="1767">
        <f t="shared" si="3"/>
        <v>23</v>
      </c>
      <c r="H52" s="1750" t="s">
        <v>5917</v>
      </c>
      <c r="I52" s="1750" t="s">
        <v>9895</v>
      </c>
      <c r="J52" s="1877">
        <f t="shared" si="9"/>
        <v>0</v>
      </c>
      <c r="K52" s="2815">
        <f>+$J$52*(+$N$54+$P$54+$S$54)/($N$54+$P$54+$Q$54+$S$54+$U$54)</f>
        <v>0</v>
      </c>
      <c r="L52" s="2815">
        <f>+$J$52*(+$Q$54+$U$54)/($N$54+$P$54+$Q$54+$S$54+$U$54)</f>
        <v>0</v>
      </c>
      <c r="M52" s="2816"/>
      <c r="N52" s="2816"/>
      <c r="O52" s="2816"/>
      <c r="P52" s="2816"/>
      <c r="Q52" s="2816"/>
      <c r="R52" s="2816"/>
      <c r="S52" s="2816"/>
      <c r="T52" s="2816"/>
      <c r="U52" s="2816"/>
      <c r="V52" s="2816"/>
      <c r="W52" s="2816"/>
      <c r="X52" s="2816"/>
      <c r="Y52" s="2858"/>
      <c r="Z52" s="3427" t="s">
        <v>7232</v>
      </c>
      <c r="AA52" s="3428"/>
      <c r="AB52" s="1751"/>
      <c r="AC52" s="1887">
        <f t="shared" si="10"/>
        <v>0</v>
      </c>
      <c r="AD52" s="1887"/>
      <c r="AE52" s="1887">
        <f t="shared" si="11"/>
        <v>0</v>
      </c>
      <c r="AF52" s="1887"/>
      <c r="AG52" s="1887"/>
      <c r="AH52" s="1887">
        <f t="shared" si="12"/>
        <v>0</v>
      </c>
      <c r="AI52" s="1879"/>
    </row>
    <row r="53" spans="2:35" ht="15" customHeight="1">
      <c r="C53" s="1773">
        <f>SUM(C31:C52)</f>
        <v>59127.205999999991</v>
      </c>
      <c r="D53" s="1773">
        <f>SUM(D31:D52)</f>
        <v>0</v>
      </c>
      <c r="E53" s="1773">
        <f>SUM(E31:E52)</f>
        <v>59127.205999999991</v>
      </c>
      <c r="G53" s="1767">
        <f t="shared" si="3"/>
        <v>24</v>
      </c>
      <c r="H53" s="1750"/>
      <c r="I53" s="1750"/>
      <c r="J53" s="1768"/>
      <c r="K53" s="1779"/>
      <c r="L53" s="1779"/>
      <c r="M53" s="1779"/>
      <c r="N53" s="1779"/>
      <c r="O53" s="1779"/>
      <c r="P53" s="1779"/>
      <c r="Q53" s="1779"/>
      <c r="R53" s="1747"/>
      <c r="S53" s="1779"/>
      <c r="T53" s="1779"/>
      <c r="U53" s="1779"/>
      <c r="V53" s="1779"/>
      <c r="W53" s="1779"/>
      <c r="X53" s="1779"/>
      <c r="Y53" s="1783"/>
      <c r="Z53" s="1762"/>
      <c r="AA53" s="1750"/>
      <c r="AB53" s="1751"/>
      <c r="AC53" s="1887"/>
      <c r="AD53" s="1887"/>
      <c r="AE53" s="1887"/>
      <c r="AF53" s="1887"/>
      <c r="AG53" s="1887"/>
      <c r="AH53" s="1887"/>
    </row>
    <row r="54" spans="2:35" ht="15" customHeight="1">
      <c r="G54" s="1767">
        <f t="shared" si="3"/>
        <v>25</v>
      </c>
      <c r="H54" s="1750"/>
      <c r="I54" s="1771" t="s">
        <v>9896</v>
      </c>
      <c r="J54" s="1772">
        <f>SUM(J44:J53)</f>
        <v>34428.257999999994</v>
      </c>
      <c r="K54" s="1796">
        <f t="shared" ref="K54:Y54" si="13">SUM(K44:K52)</f>
        <v>0</v>
      </c>
      <c r="L54" s="1796">
        <f t="shared" si="13"/>
        <v>0</v>
      </c>
      <c r="M54" s="1796">
        <f t="shared" si="13"/>
        <v>0</v>
      </c>
      <c r="N54" s="1796">
        <f t="shared" si="13"/>
        <v>2587.0995182468714</v>
      </c>
      <c r="O54" s="1796">
        <f t="shared" si="13"/>
        <v>1080.4095036981769</v>
      </c>
      <c r="P54" s="1796">
        <f t="shared" si="13"/>
        <v>16004.516564226657</v>
      </c>
      <c r="Q54" s="1796">
        <f t="shared" si="13"/>
        <v>3025.8139089761139</v>
      </c>
      <c r="R54" s="1745">
        <f t="shared" si="13"/>
        <v>0</v>
      </c>
      <c r="S54" s="1796">
        <f t="shared" si="13"/>
        <v>2402.1553891204762</v>
      </c>
      <c r="T54" s="1796">
        <f t="shared" si="13"/>
        <v>601.28485827052907</v>
      </c>
      <c r="U54" s="1796">
        <f t="shared" si="13"/>
        <v>399.2803538969651</v>
      </c>
      <c r="V54" s="1796">
        <f>SUM(V44:V52)</f>
        <v>5181.5826579740606</v>
      </c>
      <c r="W54" s="1796">
        <f t="shared" si="13"/>
        <v>2409.6548930241629</v>
      </c>
      <c r="X54" s="1796">
        <f t="shared" si="13"/>
        <v>604.85450195772364</v>
      </c>
      <c r="Y54" s="2861">
        <f t="shared" si="13"/>
        <v>131.60585060825736</v>
      </c>
      <c r="Z54" s="1762"/>
      <c r="AA54" s="1750"/>
      <c r="AB54" s="1881"/>
      <c r="AC54" s="1884"/>
      <c r="AD54" s="1884"/>
      <c r="AE54" s="1884"/>
      <c r="AF54" s="1884"/>
      <c r="AG54" s="1884"/>
      <c r="AH54" s="1884"/>
    </row>
    <row r="55" spans="2:35" ht="15" customHeight="1">
      <c r="B55" s="2259"/>
      <c r="C55" s="1773"/>
      <c r="G55" s="1767">
        <f t="shared" si="3"/>
        <v>26</v>
      </c>
      <c r="H55" s="1750"/>
      <c r="I55" s="1750"/>
      <c r="J55" s="1769"/>
      <c r="K55" s="2771"/>
      <c r="L55" s="1779"/>
      <c r="M55" s="1779"/>
      <c r="N55" s="1779"/>
      <c r="O55" s="1779"/>
      <c r="P55" s="1779"/>
      <c r="Q55" s="1779"/>
      <c r="R55" s="1747"/>
      <c r="S55" s="1779"/>
      <c r="T55" s="1779"/>
      <c r="U55" s="1779"/>
      <c r="V55" s="1779"/>
      <c r="W55" s="1779"/>
      <c r="X55" s="1779"/>
      <c r="Y55" s="1783"/>
      <c r="Z55" s="1762"/>
      <c r="AA55" s="1750"/>
      <c r="AB55" s="1876"/>
      <c r="AC55" s="1887"/>
      <c r="AD55" s="1887"/>
      <c r="AE55" s="1887"/>
      <c r="AF55" s="1887"/>
      <c r="AG55" s="1887"/>
      <c r="AH55" s="1887"/>
    </row>
    <row r="56" spans="2:35" ht="15" customHeight="1">
      <c r="B56" s="2260"/>
      <c r="G56" s="1767">
        <f t="shared" si="3"/>
        <v>27</v>
      </c>
      <c r="H56" s="1750"/>
      <c r="I56" s="1750"/>
      <c r="J56" s="1750"/>
      <c r="K56" s="1779"/>
      <c r="L56" s="1779"/>
      <c r="M56" s="1779"/>
      <c r="N56" s="1779"/>
      <c r="O56" s="1779"/>
      <c r="P56" s="1779"/>
      <c r="Q56" s="1779"/>
      <c r="R56" s="1747"/>
      <c r="S56" s="1779"/>
      <c r="T56" s="1779"/>
      <c r="U56" s="1779"/>
      <c r="V56" s="1779"/>
      <c r="W56" s="1779"/>
      <c r="X56" s="1779"/>
      <c r="Y56" s="1783"/>
      <c r="Z56" s="1762"/>
      <c r="AA56" s="1750"/>
      <c r="AB56" s="1881"/>
      <c r="AC56" s="1884"/>
      <c r="AD56" s="1884"/>
      <c r="AE56" s="1884"/>
      <c r="AF56" s="1884"/>
      <c r="AG56" s="1884"/>
      <c r="AH56" s="1884"/>
    </row>
    <row r="57" spans="2:35" ht="15" customHeight="1" thickBot="1">
      <c r="B57" s="2260"/>
      <c r="G57" s="1767">
        <f t="shared" si="3"/>
        <v>28</v>
      </c>
      <c r="H57" s="97" t="s">
        <v>9897</v>
      </c>
      <c r="I57" s="1750"/>
      <c r="J57" s="1774">
        <f t="shared" ref="J57:Y57" si="14">+J41+J54</f>
        <v>59127.205999999991</v>
      </c>
      <c r="K57" s="2819">
        <f t="shared" si="14"/>
        <v>0</v>
      </c>
      <c r="L57" s="2819">
        <f t="shared" si="14"/>
        <v>0</v>
      </c>
      <c r="M57" s="2819">
        <f t="shared" si="14"/>
        <v>0</v>
      </c>
      <c r="N57" s="2819">
        <f t="shared" si="14"/>
        <v>6088.0755619468409</v>
      </c>
      <c r="O57" s="2819">
        <f t="shared" si="14"/>
        <v>1397.4480884637392</v>
      </c>
      <c r="P57" s="2819">
        <f t="shared" si="14"/>
        <v>20700.929603922486</v>
      </c>
      <c r="Q57" s="2819">
        <f t="shared" si="14"/>
        <v>9629.4633957101414</v>
      </c>
      <c r="R57" s="2820">
        <f t="shared" si="14"/>
        <v>0</v>
      </c>
      <c r="S57" s="2819">
        <f t="shared" si="14"/>
        <v>4328.3529412765274</v>
      </c>
      <c r="T57" s="2819">
        <f t="shared" si="14"/>
        <v>1083.4324443071057</v>
      </c>
      <c r="U57" s="2819">
        <f t="shared" si="14"/>
        <v>494.12762532058696</v>
      </c>
      <c r="V57" s="2819">
        <f t="shared" si="14"/>
        <v>7044.5182120326617</v>
      </c>
      <c r="W57" s="2819">
        <f t="shared" si="14"/>
        <v>3361.8856908209682</v>
      </c>
      <c r="X57" s="2819">
        <f t="shared" si="14"/>
        <v>4791.6649975269793</v>
      </c>
      <c r="Y57" s="2862">
        <f t="shared" si="14"/>
        <v>207.30743867195667</v>
      </c>
      <c r="Z57" s="1882"/>
      <c r="AA57" s="1755"/>
      <c r="AB57" s="1756"/>
      <c r="AC57" s="1887">
        <f>SUM(AC31:AC52)</f>
        <v>59112.146277648215</v>
      </c>
      <c r="AD57" s="1887"/>
      <c r="AE57" s="1887">
        <f>SUM(AE31:AE52)</f>
        <v>42324.38157248369</v>
      </c>
      <c r="AF57" s="1887"/>
      <c r="AG57" s="1887"/>
      <c r="AH57" s="1887">
        <f>SUM(AH31:AH52)</f>
        <v>16787.764705164533</v>
      </c>
    </row>
    <row r="58" spans="2:35" ht="15" customHeight="1" thickTop="1">
      <c r="G58" s="1767">
        <f t="shared" si="3"/>
        <v>29</v>
      </c>
      <c r="H58" s="1750"/>
      <c r="I58" s="1750"/>
      <c r="J58" s="1769">
        <f>SUM(K57:Y57)-J57</f>
        <v>0</v>
      </c>
      <c r="K58" s="1779"/>
      <c r="L58" s="1779"/>
      <c r="M58" s="492"/>
      <c r="N58" s="1779"/>
      <c r="O58" s="1779"/>
      <c r="P58" s="1779"/>
      <c r="Q58" s="1779"/>
      <c r="R58" s="1779"/>
      <c r="S58" s="1779"/>
      <c r="T58" s="1779"/>
      <c r="U58" s="1779"/>
      <c r="V58" s="1779"/>
      <c r="W58" s="1779"/>
      <c r="X58" s="1779"/>
      <c r="Y58" s="1783"/>
      <c r="AC58" s="1879">
        <f>+AC57-REPORTS!M247</f>
        <v>0</v>
      </c>
      <c r="AD58" s="1741" t="s">
        <v>9081</v>
      </c>
    </row>
    <row r="59" spans="2:35" ht="15" customHeight="1">
      <c r="G59" s="1767">
        <f t="shared" si="3"/>
        <v>30</v>
      </c>
      <c r="H59" s="1775" t="s">
        <v>9785</v>
      </c>
      <c r="I59" s="1776"/>
      <c r="J59" s="1777"/>
      <c r="K59" s="2844"/>
      <c r="L59" s="2806"/>
      <c r="M59" s="2821"/>
      <c r="N59" s="2806"/>
      <c r="O59" s="2806"/>
      <c r="P59" s="2822"/>
      <c r="Q59" s="2823"/>
      <c r="R59" s="2806"/>
      <c r="S59" s="2806"/>
      <c r="T59" s="2806"/>
      <c r="U59" s="2806"/>
      <c r="V59" s="2806"/>
      <c r="W59" s="2806"/>
      <c r="X59" s="2806"/>
      <c r="Y59" s="2840"/>
    </row>
    <row r="60" spans="2:35" ht="15" customHeight="1">
      <c r="G60" s="1767">
        <f t="shared" si="3"/>
        <v>31</v>
      </c>
      <c r="H60" s="1778"/>
      <c r="I60" s="1779" t="s">
        <v>5889</v>
      </c>
      <c r="J60" s="1780">
        <f>+O60+P60+Q60+V60+Y60</f>
        <v>523630.58711834834</v>
      </c>
      <c r="K60" s="1779"/>
      <c r="L60" s="1779"/>
      <c r="M60" s="1779"/>
      <c r="N60" s="1779"/>
      <c r="O60" s="1781">
        <f>Q92+Q97</f>
        <v>22876.918202440287</v>
      </c>
      <c r="P60" s="1781">
        <f>Q93+Q98</f>
        <v>338884.48320396955</v>
      </c>
      <c r="Q60" s="1781">
        <f>Q94+Q99</f>
        <v>63894.661259436332</v>
      </c>
      <c r="R60" s="492"/>
      <c r="S60" s="492"/>
      <c r="T60" s="492"/>
      <c r="U60" s="1779"/>
      <c r="V60" s="1782">
        <f>'Labor_O&amp;M'!V186*1000</f>
        <v>95454.834892502127</v>
      </c>
      <c r="X60" s="1779"/>
      <c r="Y60" s="2769">
        <f>Q111</f>
        <v>2519.6895599999998</v>
      </c>
      <c r="Z60" s="1784"/>
      <c r="AA60" s="1784"/>
    </row>
    <row r="61" spans="2:35" ht="15" customHeight="1">
      <c r="G61" s="1767">
        <f t="shared" si="3"/>
        <v>32</v>
      </c>
      <c r="H61" s="1785" t="s">
        <v>6600</v>
      </c>
      <c r="I61" s="1786" t="s">
        <v>5888</v>
      </c>
      <c r="J61" s="1787">
        <f>+O61+P61+Q61+V61+Y61</f>
        <v>0.99999999999999989</v>
      </c>
      <c r="K61" s="1786"/>
      <c r="L61" s="1786"/>
      <c r="M61" s="1786"/>
      <c r="N61" s="1786"/>
      <c r="O61" s="1788">
        <f>+O60/J60</f>
        <v>4.3689041024774514E-2</v>
      </c>
      <c r="P61" s="1788">
        <f>+P60/J60</f>
        <v>0.64718236776221127</v>
      </c>
      <c r="Q61" s="1788">
        <f>+Q60/J60</f>
        <v>0.12202240058408807</v>
      </c>
      <c r="R61" s="1786" t="s">
        <v>4399</v>
      </c>
      <c r="S61" s="1786"/>
      <c r="T61" s="1786"/>
      <c r="U61" s="1786"/>
      <c r="V61" s="1788">
        <f>+V60/J60</f>
        <v>0.18229423039973772</v>
      </c>
      <c r="W61" s="1786"/>
      <c r="X61" s="1786"/>
      <c r="Y61" s="2747">
        <f>Y60/$J$60</f>
        <v>4.8119602291882774E-3</v>
      </c>
      <c r="Z61" s="1784"/>
      <c r="AA61" s="1784"/>
    </row>
    <row r="62" spans="2:35" ht="15" customHeight="1">
      <c r="G62" s="1767">
        <f t="shared" si="3"/>
        <v>33</v>
      </c>
      <c r="H62" s="1778"/>
      <c r="I62" s="1779"/>
      <c r="J62" s="1779"/>
      <c r="K62" s="1779"/>
      <c r="L62" s="1779"/>
      <c r="M62" s="1779"/>
      <c r="N62" s="1779"/>
      <c r="O62" s="1779" t="s">
        <v>2488</v>
      </c>
      <c r="P62" s="1779" t="s">
        <v>2488</v>
      </c>
      <c r="Q62" s="1779" t="s">
        <v>2488</v>
      </c>
      <c r="R62" s="1780"/>
      <c r="S62" s="1780"/>
      <c r="T62" s="1780"/>
      <c r="U62" s="1779"/>
      <c r="V62" s="1779"/>
      <c r="X62" s="1779"/>
      <c r="Y62" s="1783"/>
      <c r="Z62" s="1784"/>
      <c r="AA62" s="1784"/>
    </row>
    <row r="63" spans="2:35" ht="15" customHeight="1">
      <c r="G63" s="1767">
        <f t="shared" si="3"/>
        <v>34</v>
      </c>
      <c r="H63" s="1778"/>
      <c r="I63" s="1779" t="s">
        <v>5887</v>
      </c>
      <c r="J63" s="1780">
        <f>+R63+S63+V63+T63</f>
        <v>458697.31122211309</v>
      </c>
      <c r="K63" s="1779"/>
      <c r="L63" s="1779"/>
      <c r="M63" s="1779"/>
      <c r="N63" s="1779"/>
      <c r="O63" s="1779" t="s">
        <v>2491</v>
      </c>
      <c r="P63" s="1779" t="s">
        <v>2492</v>
      </c>
      <c r="Q63" s="1779" t="s">
        <v>2493</v>
      </c>
      <c r="R63" s="1781">
        <f>+'Labor_O&amp;M'!S276</f>
        <v>0</v>
      </c>
      <c r="S63" s="1781">
        <f>+'Labor_O&amp;M'!S277</f>
        <v>299665.65008687216</v>
      </c>
      <c r="T63" s="1781">
        <f>'Labor_O&amp;M'!S278</f>
        <v>75009.476388204639</v>
      </c>
      <c r="U63" s="492"/>
      <c r="V63" s="1782">
        <f>'Labor_O&amp;M'!V189*1000</f>
        <v>84022.184747036343</v>
      </c>
      <c r="X63" s="1779"/>
      <c r="Y63" s="1783"/>
      <c r="Z63" s="1784"/>
      <c r="AA63" s="1784"/>
    </row>
    <row r="64" spans="2:35" ht="15" customHeight="1">
      <c r="G64" s="1767">
        <f t="shared" si="3"/>
        <v>35</v>
      </c>
      <c r="H64" s="1778" t="s">
        <v>6601</v>
      </c>
      <c r="I64" s="1779" t="s">
        <v>7223</v>
      </c>
      <c r="J64" s="1790">
        <f>+R64+S64+V64+T64</f>
        <v>1</v>
      </c>
      <c r="K64" s="1779"/>
      <c r="L64" s="1779"/>
      <c r="M64" s="1779"/>
      <c r="N64" s="1779"/>
      <c r="O64" s="1779" t="s">
        <v>11473</v>
      </c>
      <c r="P64" s="1779" t="s">
        <v>11474</v>
      </c>
      <c r="Q64" s="1779" t="s">
        <v>8972</v>
      </c>
      <c r="R64" s="1791">
        <f>+R63/J63</f>
        <v>0</v>
      </c>
      <c r="S64" s="1791">
        <f>+S63/J63</f>
        <v>0.6532971586174533</v>
      </c>
      <c r="T64" s="1791">
        <f>+T63/$J63</f>
        <v>0.16352717697070412</v>
      </c>
      <c r="U64" s="2824"/>
      <c r="V64" s="1791">
        <f>+V63/J63</f>
        <v>0.18317566441184266</v>
      </c>
      <c r="W64" s="1779"/>
      <c r="X64" s="1779"/>
      <c r="Y64" s="1783"/>
      <c r="Z64" s="1784"/>
      <c r="AA64" s="1784"/>
    </row>
    <row r="65" spans="7:27" ht="15" customHeight="1">
      <c r="G65" s="1767">
        <f t="shared" si="3"/>
        <v>36</v>
      </c>
      <c r="H65" s="1785"/>
      <c r="I65" s="1786"/>
      <c r="J65" s="1786"/>
      <c r="K65" s="1786"/>
      <c r="L65" s="1786"/>
      <c r="M65" s="1786"/>
      <c r="N65" s="1786"/>
      <c r="O65" s="1786"/>
      <c r="P65" s="1786"/>
      <c r="Q65" s="1786"/>
      <c r="R65" s="2797" t="s">
        <v>2489</v>
      </c>
      <c r="S65" s="2797" t="s">
        <v>2490</v>
      </c>
      <c r="T65" s="2797" t="s">
        <v>9088</v>
      </c>
      <c r="U65" s="1786"/>
      <c r="V65" s="2799"/>
      <c r="W65" s="1786"/>
      <c r="X65" s="1786"/>
      <c r="Y65" s="1789"/>
      <c r="Z65" s="1784"/>
      <c r="AA65" s="1784"/>
    </row>
    <row r="66" spans="7:27" ht="15" customHeight="1">
      <c r="G66" s="2851">
        <f t="shared" si="3"/>
        <v>37</v>
      </c>
      <c r="J66" s="1780"/>
      <c r="K66" s="1779"/>
      <c r="L66" s="1779"/>
      <c r="M66" s="1779"/>
      <c r="N66" s="1779"/>
      <c r="O66" s="1779"/>
      <c r="P66" s="1779"/>
      <c r="Q66" s="1779"/>
      <c r="R66" s="1781"/>
      <c r="S66" s="1781"/>
      <c r="T66" s="1781"/>
      <c r="U66" s="492"/>
      <c r="V66" s="1782"/>
      <c r="X66" s="1779"/>
      <c r="Y66" s="2840"/>
      <c r="Z66" s="1784"/>
      <c r="AA66" s="1784"/>
    </row>
    <row r="67" spans="7:27" ht="15" customHeight="1">
      <c r="G67" s="2851">
        <f t="shared" si="3"/>
        <v>38</v>
      </c>
      <c r="H67" s="1779"/>
      <c r="I67" s="1779" t="s">
        <v>10618</v>
      </c>
      <c r="J67" s="1780">
        <f>N67+Y67</f>
        <v>186128.78281861538</v>
      </c>
      <c r="K67" s="1779"/>
      <c r="L67" s="1779"/>
      <c r="M67" s="1779"/>
      <c r="N67" s="2852">
        <f>Q89</f>
        <v>183609.09325861538</v>
      </c>
      <c r="P67" s="1779"/>
      <c r="Q67" s="1779"/>
      <c r="R67" s="1791"/>
      <c r="S67" s="1791"/>
      <c r="T67" s="1791"/>
      <c r="U67" s="2824"/>
      <c r="V67" s="1791"/>
      <c r="W67" s="1779"/>
      <c r="X67" s="1779"/>
      <c r="Y67" s="2853">
        <f>Q111</f>
        <v>2519.6895599999998</v>
      </c>
      <c r="Z67" s="1784"/>
      <c r="AA67" s="1784"/>
    </row>
    <row r="68" spans="7:27" ht="15" customHeight="1">
      <c r="G68" s="2851">
        <f t="shared" si="3"/>
        <v>39</v>
      </c>
      <c r="H68" s="1779" t="s">
        <v>10617</v>
      </c>
      <c r="I68" s="1779" t="s">
        <v>4997</v>
      </c>
      <c r="J68" s="1790">
        <f>N68+Y68</f>
        <v>1</v>
      </c>
      <c r="K68" s="1779"/>
      <c r="L68" s="1779"/>
      <c r="M68" s="1779"/>
      <c r="N68" s="2801">
        <f>N67/$J$67</f>
        <v>0.98646265493255025</v>
      </c>
      <c r="P68" s="1779"/>
      <c r="Q68" s="1779"/>
      <c r="R68" s="1792"/>
      <c r="S68" s="1792"/>
      <c r="T68" s="1792"/>
      <c r="U68" s="1779"/>
      <c r="V68" s="1793"/>
      <c r="W68" s="1779"/>
      <c r="X68" s="1779"/>
      <c r="Y68" s="2856">
        <f>Y67/$J$67</f>
        <v>1.3537345067449703E-2</v>
      </c>
      <c r="Z68" s="1784"/>
      <c r="AA68" s="1784"/>
    </row>
    <row r="69" spans="7:27" ht="15" customHeight="1">
      <c r="G69" s="2851">
        <f t="shared" si="3"/>
        <v>40</v>
      </c>
      <c r="H69" s="1754"/>
      <c r="I69" s="1755"/>
      <c r="J69" s="1786"/>
      <c r="K69" s="1786"/>
      <c r="L69" s="1786"/>
      <c r="M69" s="1786"/>
      <c r="N69" s="1786" t="s">
        <v>10619</v>
      </c>
      <c r="O69" s="1786"/>
      <c r="P69" s="1786"/>
      <c r="Q69" s="1786"/>
      <c r="R69" s="1786"/>
      <c r="S69" s="1786"/>
      <c r="T69" s="1786"/>
      <c r="U69" s="1786"/>
      <c r="V69" s="1786"/>
      <c r="W69" s="1786"/>
      <c r="X69" s="1786"/>
      <c r="Y69" s="1789" t="s">
        <v>4995</v>
      </c>
      <c r="Z69" s="1784"/>
      <c r="AA69" s="1784"/>
    </row>
    <row r="70" spans="7:27" ht="15" customHeight="1">
      <c r="G70" s="2851">
        <f t="shared" si="3"/>
        <v>41</v>
      </c>
      <c r="J70" s="1779"/>
      <c r="O70" s="1779"/>
      <c r="Y70" s="1783"/>
      <c r="Z70" s="1784"/>
      <c r="AA70" s="1784"/>
    </row>
    <row r="71" spans="7:27" ht="15" customHeight="1">
      <c r="G71" s="2851">
        <f t="shared" si="3"/>
        <v>42</v>
      </c>
      <c r="H71" s="1741" t="s">
        <v>4998</v>
      </c>
      <c r="I71" s="1741" t="s">
        <v>7046</v>
      </c>
      <c r="Q71" s="2800">
        <v>1</v>
      </c>
      <c r="Y71" s="1783"/>
      <c r="Z71" s="1784"/>
      <c r="AA71" s="1784"/>
    </row>
    <row r="72" spans="7:27" ht="15" customHeight="1">
      <c r="G72" s="2851">
        <f t="shared" si="3"/>
        <v>43</v>
      </c>
      <c r="H72" s="1741" t="s">
        <v>4999</v>
      </c>
      <c r="I72" s="1741" t="s">
        <v>7047</v>
      </c>
      <c r="U72" s="2800">
        <v>1</v>
      </c>
      <c r="Y72" s="1783"/>
      <c r="Z72" s="1784"/>
      <c r="AA72" s="1784"/>
    </row>
    <row r="73" spans="7:27" ht="15" customHeight="1">
      <c r="G73" s="2851">
        <f t="shared" si="3"/>
        <v>44</v>
      </c>
      <c r="H73" s="1779" t="s">
        <v>9270</v>
      </c>
      <c r="I73" s="1741" t="s">
        <v>7048</v>
      </c>
      <c r="W73" s="2800">
        <v>1</v>
      </c>
      <c r="Y73" s="1783"/>
      <c r="Z73" s="1784"/>
      <c r="AA73" s="1784"/>
    </row>
    <row r="74" spans="7:27" ht="15" customHeight="1">
      <c r="G74" s="2851">
        <f t="shared" si="3"/>
        <v>45</v>
      </c>
      <c r="H74" s="1779" t="s">
        <v>7045</v>
      </c>
      <c r="I74" s="1741" t="s">
        <v>7049</v>
      </c>
      <c r="X74" s="2800">
        <v>1</v>
      </c>
      <c r="Y74" s="1783"/>
      <c r="Z74" s="1784"/>
      <c r="AA74" s="1784"/>
    </row>
    <row r="75" spans="7:27" ht="15" customHeight="1">
      <c r="G75" s="2851">
        <f t="shared" si="3"/>
        <v>46</v>
      </c>
      <c r="N75" s="2850"/>
      <c r="Z75" s="1784"/>
      <c r="AA75" s="1784"/>
    </row>
    <row r="76" spans="7:27" ht="15" customHeight="1">
      <c r="G76" s="2855">
        <f t="shared" si="3"/>
        <v>47</v>
      </c>
      <c r="H76" s="1754"/>
      <c r="I76" s="1755"/>
      <c r="J76" s="1755"/>
      <c r="K76" s="1786"/>
      <c r="L76" s="1786"/>
      <c r="M76" s="1786"/>
      <c r="N76" s="1786"/>
      <c r="O76" s="1786"/>
      <c r="P76" s="1786"/>
      <c r="Q76" s="1786"/>
      <c r="R76" s="1786"/>
      <c r="S76" s="1786"/>
      <c r="T76" s="1786"/>
      <c r="U76" s="1786"/>
      <c r="V76" s="1786"/>
      <c r="W76" s="1786"/>
      <c r="X76" s="1786"/>
      <c r="Y76" s="1789"/>
      <c r="Z76" s="1784"/>
      <c r="AA76" s="1784"/>
    </row>
    <row r="77" spans="7:27" ht="15" customHeight="1">
      <c r="G77" s="2854"/>
      <c r="H77" s="1750"/>
      <c r="I77" s="1750"/>
      <c r="J77" s="1750"/>
      <c r="K77" s="1779"/>
      <c r="L77" s="1779"/>
      <c r="M77" s="1779"/>
      <c r="N77" s="1779"/>
      <c r="O77" s="1779"/>
      <c r="P77" s="1779"/>
      <c r="Q77" s="1779"/>
      <c r="R77" s="1779"/>
      <c r="S77" s="1779"/>
      <c r="T77" s="1779"/>
      <c r="U77" s="1779"/>
      <c r="V77" s="1779"/>
      <c r="W77" s="1779"/>
      <c r="X77" s="1779"/>
      <c r="Y77" s="1779"/>
      <c r="Z77" s="1784"/>
      <c r="AA77" s="1784"/>
    </row>
    <row r="78" spans="7:27" ht="15" customHeight="1">
      <c r="G78" s="2854"/>
      <c r="H78" s="1750"/>
      <c r="I78" s="1750"/>
      <c r="J78" s="1750"/>
      <c r="K78" s="1779"/>
      <c r="L78" s="1779"/>
      <c r="M78" s="1779"/>
      <c r="N78" s="1779"/>
      <c r="O78" s="1779"/>
      <c r="P78" s="1779"/>
      <c r="Q78" s="1779"/>
      <c r="R78" s="1779"/>
      <c r="S78" s="1779"/>
      <c r="T78" s="1779"/>
      <c r="U78" s="1779"/>
      <c r="V78" s="1779"/>
      <c r="W78" s="1779"/>
      <c r="X78" s="1779"/>
      <c r="Y78" s="1779"/>
      <c r="Z78" s="1784"/>
      <c r="AA78" s="1784"/>
    </row>
    <row r="79" spans="7:27" ht="15" customHeight="1">
      <c r="G79" s="2854"/>
      <c r="H79" s="1784"/>
      <c r="I79" s="1784"/>
      <c r="J79" s="1784"/>
      <c r="N79" s="826" t="s">
        <v>11694</v>
      </c>
      <c r="Z79" s="1784"/>
      <c r="AA79" s="1784"/>
    </row>
    <row r="80" spans="7:27" ht="15" customHeight="1">
      <c r="G80" s="1794"/>
      <c r="H80" s="1784"/>
      <c r="I80" s="826" t="s">
        <v>6479</v>
      </c>
      <c r="J80" s="1784"/>
      <c r="V80" s="1779" t="s">
        <v>8956</v>
      </c>
      <c r="Z80" s="1784"/>
      <c r="AA80" s="1784"/>
    </row>
    <row r="81" spans="7:22">
      <c r="G81" s="1794"/>
      <c r="H81" s="1784"/>
      <c r="I81" s="1784" t="s">
        <v>12</v>
      </c>
      <c r="J81" s="1795">
        <f>+K57+N57+P57+S57</f>
        <v>31117.358107145854</v>
      </c>
      <c r="K81" s="2802">
        <f>+J81/$J$84</f>
        <v>0.52627817568693946</v>
      </c>
      <c r="N81" s="1784" t="s">
        <v>3449</v>
      </c>
      <c r="Q81" s="1784" t="s">
        <v>6590</v>
      </c>
      <c r="V81" s="1786" t="s">
        <v>9871</v>
      </c>
    </row>
    <row r="82" spans="7:22">
      <c r="G82" s="1794"/>
      <c r="H82" s="1784"/>
      <c r="I82" s="1784" t="s">
        <v>13</v>
      </c>
      <c r="J82" s="1795">
        <f>+L57+Q57+U57+T57</f>
        <v>11207.023465337834</v>
      </c>
      <c r="K82" s="2802">
        <f>+J82/$J$84</f>
        <v>0.18954089366809984</v>
      </c>
      <c r="N82" s="1784" t="s">
        <v>6321</v>
      </c>
      <c r="P82" s="1797">
        <f>+Distribution!$O$32</f>
        <v>0</v>
      </c>
      <c r="Q82" s="2825">
        <f>+P82/$P$85</f>
        <v>0</v>
      </c>
      <c r="R82" s="1797">
        <f>+Q82*$N$57</f>
        <v>0</v>
      </c>
      <c r="V82" s="1779" t="s">
        <v>8973</v>
      </c>
    </row>
    <row r="83" spans="7:22">
      <c r="G83" s="1794"/>
      <c r="H83" s="1784"/>
      <c r="I83" s="1784" t="s">
        <v>8683</v>
      </c>
      <c r="J83" s="1796">
        <f>+M57+V57+W57+X57+Y57+O57+R57</f>
        <v>16802.824427516305</v>
      </c>
      <c r="K83" s="2804">
        <f>+J83/$J$84</f>
        <v>0.28418093064496075</v>
      </c>
      <c r="N83" s="1784" t="s">
        <v>6322</v>
      </c>
      <c r="P83" s="1797">
        <f>+Distribution!$O$33</f>
        <v>175541.65395446154</v>
      </c>
      <c r="Q83" s="2825">
        <f>+P83/$P$85</f>
        <v>1</v>
      </c>
      <c r="R83" s="1797">
        <f>+Q83*$N$57</f>
        <v>6088.0755619468409</v>
      </c>
      <c r="V83" s="1779" t="s">
        <v>9871</v>
      </c>
    </row>
    <row r="84" spans="7:22" ht="13.5" thickBot="1">
      <c r="G84" s="1794"/>
      <c r="H84" s="1784"/>
      <c r="I84" s="1784"/>
      <c r="J84" s="1798">
        <f>SUM(J81:J83)</f>
        <v>59127.205999999991</v>
      </c>
      <c r="K84" s="1799">
        <f>SUM(K81:K83)</f>
        <v>1</v>
      </c>
      <c r="N84" s="1784" t="s">
        <v>6323</v>
      </c>
      <c r="P84" s="1800">
        <f>+Distribution!$O$34</f>
        <v>0</v>
      </c>
      <c r="Q84" s="2804">
        <f>+P84/$P$85</f>
        <v>0</v>
      </c>
      <c r="R84" s="1800">
        <f>+Q84*$N$57</f>
        <v>0</v>
      </c>
    </row>
    <row r="85" spans="7:22" ht="14.25" thickTop="1" thickBot="1">
      <c r="G85" s="1794"/>
      <c r="H85" s="1784"/>
      <c r="I85" s="1784"/>
      <c r="P85" s="1801">
        <f>SUM(P82:P84)</f>
        <v>175541.65395446154</v>
      </c>
      <c r="Q85" s="2826">
        <f>SUM(Q82:Q84)</f>
        <v>1</v>
      </c>
      <c r="R85" s="1801">
        <f>SUM(R82:R84)</f>
        <v>6088.0755619468409</v>
      </c>
      <c r="S85" s="1784" t="s">
        <v>11</v>
      </c>
    </row>
    <row r="86" spans="7:22" ht="14.25" thickTop="1" thickBot="1">
      <c r="G86" s="1794"/>
      <c r="H86" s="1784"/>
      <c r="I86" s="1784"/>
      <c r="J86" s="1784"/>
    </row>
    <row r="87" spans="7:22">
      <c r="G87" s="825" t="s">
        <v>11693</v>
      </c>
      <c r="H87" s="1784"/>
      <c r="I87" s="1784"/>
      <c r="J87" s="1784"/>
      <c r="N87" s="2827" t="s">
        <v>8676</v>
      </c>
      <c r="O87" s="2828"/>
      <c r="P87" s="2829"/>
      <c r="Q87" s="2830"/>
    </row>
    <row r="88" spans="7:22">
      <c r="G88" s="1741" t="s">
        <v>6332</v>
      </c>
      <c r="H88" s="1794">
        <v>53</v>
      </c>
      <c r="I88" s="1741" t="s">
        <v>6333</v>
      </c>
      <c r="J88" s="1741" t="s">
        <v>7228</v>
      </c>
      <c r="K88" s="1744">
        <f>+M57</f>
        <v>0</v>
      </c>
      <c r="M88" s="1802"/>
      <c r="N88" s="2831" t="s">
        <v>2354</v>
      </c>
      <c r="O88" s="1779"/>
      <c r="P88" s="1779" t="s">
        <v>7746</v>
      </c>
      <c r="Q88" s="2832">
        <v>0</v>
      </c>
      <c r="R88" s="1803"/>
      <c r="S88" s="2833"/>
      <c r="T88" s="2833"/>
    </row>
    <row r="89" spans="7:22">
      <c r="G89" s="1741" t="s">
        <v>6332</v>
      </c>
      <c r="H89" s="1794">
        <v>54</v>
      </c>
      <c r="I89" s="1741" t="s">
        <v>6334</v>
      </c>
      <c r="J89" s="1741" t="s">
        <v>7746</v>
      </c>
      <c r="K89" s="1744">
        <f>+K57</f>
        <v>0</v>
      </c>
      <c r="N89" s="2831" t="s">
        <v>2355</v>
      </c>
      <c r="O89" s="1779"/>
      <c r="P89" s="1779" t="s">
        <v>7746</v>
      </c>
      <c r="Q89" s="2832">
        <f>REPORTS!F1059</f>
        <v>183609.09325861538</v>
      </c>
    </row>
    <row r="90" spans="7:22">
      <c r="G90" s="1741" t="s">
        <v>6332</v>
      </c>
      <c r="H90" s="1794">
        <v>55</v>
      </c>
      <c r="I90" s="1741" t="s">
        <v>6335</v>
      </c>
      <c r="J90" s="1741" t="s">
        <v>7746</v>
      </c>
      <c r="K90" s="1744">
        <f>+L57</f>
        <v>0</v>
      </c>
      <c r="N90" s="2831" t="s">
        <v>2439</v>
      </c>
      <c r="O90" s="1779"/>
      <c r="P90" s="1779" t="s">
        <v>7746</v>
      </c>
      <c r="Q90" s="2832">
        <v>0</v>
      </c>
    </row>
    <row r="91" spans="7:22">
      <c r="G91" s="1741" t="s">
        <v>6332</v>
      </c>
      <c r="H91" s="1794">
        <v>58</v>
      </c>
      <c r="I91" s="1741" t="s">
        <v>6321</v>
      </c>
      <c r="J91" s="1741" t="s">
        <v>7746</v>
      </c>
      <c r="K91" s="1744">
        <f>+R82</f>
        <v>0</v>
      </c>
      <c r="N91" s="2831"/>
      <c r="O91" s="1779"/>
      <c r="P91" s="1779"/>
      <c r="Q91" s="2832"/>
    </row>
    <row r="92" spans="7:22">
      <c r="G92" s="1741" t="s">
        <v>6332</v>
      </c>
      <c r="H92" s="1794">
        <v>59</v>
      </c>
      <c r="I92" s="1741" t="s">
        <v>6322</v>
      </c>
      <c r="J92" s="1741" t="str">
        <f>J91</f>
        <v>DEM</v>
      </c>
      <c r="K92" s="1744">
        <f>+R83</f>
        <v>6088.0755619468409</v>
      </c>
      <c r="N92" s="2834" t="s">
        <v>2466</v>
      </c>
      <c r="O92" s="1803"/>
      <c r="P92" s="1803" t="s">
        <v>7228</v>
      </c>
      <c r="Q92" s="2832">
        <f>'Labor_O&amp;M'!S266</f>
        <v>18065.266288039049</v>
      </c>
    </row>
    <row r="93" spans="7:22">
      <c r="G93" s="1741" t="s">
        <v>6332</v>
      </c>
      <c r="H93" s="1794">
        <v>60</v>
      </c>
      <c r="I93" s="1741" t="s">
        <v>6323</v>
      </c>
      <c r="J93" s="1741" t="s">
        <v>7746</v>
      </c>
      <c r="K93" s="1744">
        <f>+R84</f>
        <v>0</v>
      </c>
      <c r="N93" s="2831" t="s">
        <v>2467</v>
      </c>
      <c r="O93" s="1779"/>
      <c r="P93" s="1779" t="s">
        <v>7746</v>
      </c>
      <c r="Q93" s="2832">
        <f>'Labor_O&amp;M'!S267</f>
        <v>162926.85960662013</v>
      </c>
    </row>
    <row r="94" spans="7:22">
      <c r="G94" s="1741" t="s">
        <v>6332</v>
      </c>
      <c r="H94" s="1794">
        <v>63</v>
      </c>
      <c r="I94" s="1741" t="s">
        <v>2319</v>
      </c>
      <c r="J94" s="1741" t="s">
        <v>7228</v>
      </c>
      <c r="K94" s="1744">
        <f>+O$57</f>
        <v>1397.4480884637392</v>
      </c>
      <c r="N94" s="2831" t="s">
        <v>2468</v>
      </c>
      <c r="O94" s="1779"/>
      <c r="P94" s="1779" t="s">
        <v>7746</v>
      </c>
      <c r="Q94" s="2835">
        <f>'Labor_O&amp;M'!S268</f>
        <v>27291.388950110122</v>
      </c>
    </row>
    <row r="95" spans="7:22">
      <c r="G95" s="1741" t="s">
        <v>6332</v>
      </c>
      <c r="H95" s="1794">
        <v>64</v>
      </c>
      <c r="I95" s="1741" t="s">
        <v>2320</v>
      </c>
      <c r="J95" s="1741" t="s">
        <v>7746</v>
      </c>
      <c r="K95" s="1744">
        <f>+P$57</f>
        <v>20700.929603922486</v>
      </c>
      <c r="N95" s="2831" t="s">
        <v>1465</v>
      </c>
      <c r="O95" s="1779"/>
      <c r="P95" s="1779" t="s">
        <v>9114</v>
      </c>
      <c r="Q95" s="2832">
        <f>'Labor_O&amp;M'!S269</f>
        <v>208283.51484476929</v>
      </c>
    </row>
    <row r="96" spans="7:22">
      <c r="G96" s="1741" t="s">
        <v>6332</v>
      </c>
      <c r="H96" s="1794">
        <v>65</v>
      </c>
      <c r="I96" s="1741" t="s">
        <v>2321</v>
      </c>
      <c r="J96" s="1741" t="s">
        <v>7746</v>
      </c>
      <c r="K96" s="1744">
        <f>+Q$57</f>
        <v>9629.4633957101414</v>
      </c>
      <c r="N96" s="2831"/>
      <c r="O96" s="1779"/>
      <c r="P96" s="1779"/>
      <c r="Q96" s="2832"/>
    </row>
    <row r="97" spans="7:17">
      <c r="G97" s="1741" t="s">
        <v>6332</v>
      </c>
      <c r="H97" s="1794">
        <v>68</v>
      </c>
      <c r="I97" s="1741" t="s">
        <v>2322</v>
      </c>
      <c r="J97" s="1741" t="s">
        <v>7228</v>
      </c>
      <c r="K97" s="1744">
        <f>+R$57</f>
        <v>0</v>
      </c>
      <c r="N97" s="2831" t="s">
        <v>1466</v>
      </c>
      <c r="O97" s="1779"/>
      <c r="P97" s="332" t="s">
        <v>7228</v>
      </c>
      <c r="Q97" s="2832">
        <f>'Labor_O&amp;M'!S271</f>
        <v>4811.6519144012373</v>
      </c>
    </row>
    <row r="98" spans="7:17">
      <c r="G98" s="1741" t="s">
        <v>6332</v>
      </c>
      <c r="H98" s="1794">
        <v>69</v>
      </c>
      <c r="I98" s="1741" t="s">
        <v>291</v>
      </c>
      <c r="J98" s="1741" t="s">
        <v>7746</v>
      </c>
      <c r="K98" s="1744">
        <f>+S$57</f>
        <v>4328.3529412765274</v>
      </c>
      <c r="N98" s="2831" t="s">
        <v>1467</v>
      </c>
      <c r="O98" s="1779"/>
      <c r="P98" s="1779" t="s">
        <v>7746</v>
      </c>
      <c r="Q98" s="2832">
        <f>'Labor_O&amp;M'!S272</f>
        <v>175957.62359734939</v>
      </c>
    </row>
    <row r="99" spans="7:17">
      <c r="G99" s="1741" t="s">
        <v>6332</v>
      </c>
      <c r="H99" s="1794">
        <v>70</v>
      </c>
      <c r="I99" s="1741" t="s">
        <v>292</v>
      </c>
      <c r="J99" s="1741" t="s">
        <v>7746</v>
      </c>
      <c r="K99" s="2711">
        <f>T$57</f>
        <v>1083.4324443071057</v>
      </c>
      <c r="N99" s="2831" t="s">
        <v>396</v>
      </c>
      <c r="O99" s="1779"/>
      <c r="P99" s="1779" t="s">
        <v>7746</v>
      </c>
      <c r="Q99" s="2835">
        <f>'Labor_O&amp;M'!S273</f>
        <v>36603.27230932621</v>
      </c>
    </row>
    <row r="100" spans="7:17">
      <c r="G100" s="1741" t="s">
        <v>6332</v>
      </c>
      <c r="H100" s="1794">
        <v>74</v>
      </c>
      <c r="I100" s="1741" t="s">
        <v>6336</v>
      </c>
      <c r="J100" s="1741" t="s">
        <v>7746</v>
      </c>
      <c r="K100" s="1744">
        <f>+U$57</f>
        <v>494.12762532058696</v>
      </c>
      <c r="N100" s="2831" t="s">
        <v>397</v>
      </c>
      <c r="O100" s="1779"/>
      <c r="P100" s="1779" t="s">
        <v>9114</v>
      </c>
      <c r="Q100" s="2832">
        <f>'Labor_O&amp;M'!S274</f>
        <v>217372.54782107685</v>
      </c>
    </row>
    <row r="101" spans="7:17">
      <c r="G101" s="1741" t="s">
        <v>6332</v>
      </c>
      <c r="H101" s="1794">
        <v>77</v>
      </c>
      <c r="I101" s="1741" t="s">
        <v>8373</v>
      </c>
      <c r="J101" s="1741" t="s">
        <v>7228</v>
      </c>
      <c r="K101" s="1744">
        <f>+V$57</f>
        <v>7044.5182120326617</v>
      </c>
      <c r="N101" s="2831"/>
      <c r="O101" s="1779"/>
      <c r="P101" s="1779"/>
      <c r="Q101" s="2832"/>
    </row>
    <row r="102" spans="7:17">
      <c r="G102" s="1741" t="s">
        <v>6332</v>
      </c>
      <c r="H102" s="1794">
        <v>78</v>
      </c>
      <c r="I102" s="1741" t="s">
        <v>10953</v>
      </c>
      <c r="J102" s="1741" t="s">
        <v>7228</v>
      </c>
      <c r="K102" s="1744">
        <f>+X$57</f>
        <v>4791.6649975269793</v>
      </c>
      <c r="N102" s="2831" t="s">
        <v>398</v>
      </c>
      <c r="O102" s="1779"/>
      <c r="P102" s="332" t="s">
        <v>7228</v>
      </c>
      <c r="Q102" s="2832">
        <f>'Labor_O&amp;M'!S276</f>
        <v>0</v>
      </c>
    </row>
    <row r="103" spans="7:17">
      <c r="G103" s="1741" t="s">
        <v>6332</v>
      </c>
      <c r="H103" s="1794">
        <v>79</v>
      </c>
      <c r="I103" s="1741" t="s">
        <v>9089</v>
      </c>
      <c r="J103" s="1741" t="s">
        <v>7228</v>
      </c>
      <c r="K103" s="1744">
        <f>+Y$57</f>
        <v>207.30743867195667</v>
      </c>
      <c r="N103" s="2831" t="s">
        <v>399</v>
      </c>
      <c r="O103" s="1779"/>
      <c r="P103" s="1779" t="s">
        <v>7746</v>
      </c>
      <c r="Q103" s="2832">
        <f>'Labor_O&amp;M'!S277</f>
        <v>299665.65008687216</v>
      </c>
    </row>
    <row r="104" spans="7:17">
      <c r="G104" s="1741" t="s">
        <v>6332</v>
      </c>
      <c r="H104" s="1794">
        <v>80</v>
      </c>
      <c r="I104" s="1741" t="s">
        <v>3657</v>
      </c>
      <c r="J104" s="1741" t="s">
        <v>7228</v>
      </c>
      <c r="K104" s="1744">
        <f>+W$57</f>
        <v>3361.8856908209682</v>
      </c>
      <c r="N104" s="2831" t="s">
        <v>400</v>
      </c>
      <c r="O104" s="1779"/>
      <c r="P104" s="1779" t="s">
        <v>7746</v>
      </c>
      <c r="Q104" s="2835">
        <f>'Labor_O&amp;M'!S278</f>
        <v>75009.476388204639</v>
      </c>
    </row>
    <row r="105" spans="7:17">
      <c r="G105" s="1755" t="s">
        <v>6332</v>
      </c>
      <c r="H105" s="1804">
        <v>95</v>
      </c>
      <c r="I105" s="1755" t="s">
        <v>8215</v>
      </c>
      <c r="J105" s="1755" t="s">
        <v>7228</v>
      </c>
      <c r="K105" s="914">
        <v>0</v>
      </c>
      <c r="N105" s="2831" t="s">
        <v>401</v>
      </c>
      <c r="O105" s="1779"/>
      <c r="P105" s="1779" t="s">
        <v>9114</v>
      </c>
      <c r="Q105" s="2832">
        <f>'Labor_O&amp;M'!S279</f>
        <v>374675.12647507677</v>
      </c>
    </row>
    <row r="106" spans="7:17" ht="13.5" thickBot="1">
      <c r="K106" s="2845">
        <f>SUM(K88:K105)</f>
        <v>59127.205999999998</v>
      </c>
      <c r="N106" s="2831"/>
      <c r="O106" s="1779"/>
      <c r="P106" s="1779"/>
      <c r="Q106" s="2832"/>
    </row>
    <row r="107" spans="7:17" ht="13.5" thickTop="1">
      <c r="K107" s="1744">
        <f>+K106-J57</f>
        <v>0</v>
      </c>
      <c r="N107" s="2831" t="s">
        <v>402</v>
      </c>
      <c r="O107" s="1779"/>
      <c r="P107" s="1779" t="s">
        <v>7746</v>
      </c>
      <c r="Q107" s="2832">
        <f>'Labor_O&amp;M'!S281</f>
        <v>388642.01763569232</v>
      </c>
    </row>
    <row r="108" spans="7:17">
      <c r="N108" s="2831"/>
      <c r="O108" s="1779"/>
      <c r="P108" s="1779"/>
      <c r="Q108" s="2832"/>
    </row>
    <row r="109" spans="7:17">
      <c r="N109" s="2831" t="s">
        <v>403</v>
      </c>
      <c r="O109" s="1779"/>
      <c r="P109" s="332" t="s">
        <v>7228</v>
      </c>
      <c r="Q109" s="2832">
        <f>'Labor_O&amp;M'!S283</f>
        <v>179477.01963953843</v>
      </c>
    </row>
    <row r="110" spans="7:17">
      <c r="N110" s="2831" t="s">
        <v>4471</v>
      </c>
      <c r="O110" s="1779"/>
      <c r="P110" s="332" t="s">
        <v>7228</v>
      </c>
      <c r="Q110" s="2832">
        <f>'Labor_O&amp;M'!S284</f>
        <v>72959.533240615376</v>
      </c>
    </row>
    <row r="111" spans="7:17">
      <c r="N111" s="2831" t="s">
        <v>3128</v>
      </c>
      <c r="O111" s="1779"/>
      <c r="P111" s="332" t="s">
        <v>7228</v>
      </c>
      <c r="Q111" s="2832">
        <f>'Labor_O&amp;M'!S285</f>
        <v>2519.6895599999998</v>
      </c>
    </row>
    <row r="112" spans="7:17">
      <c r="N112" s="2831" t="s">
        <v>4472</v>
      </c>
      <c r="O112" s="1779"/>
      <c r="P112" s="332" t="s">
        <v>7228</v>
      </c>
      <c r="Q112" s="2832">
        <f>'Labor_O&amp;M'!S286</f>
        <v>160478.23379707689</v>
      </c>
    </row>
    <row r="113" spans="7:17">
      <c r="N113" s="2831"/>
      <c r="O113" s="1779"/>
      <c r="P113" s="332"/>
      <c r="Q113" s="2836"/>
    </row>
    <row r="114" spans="7:17">
      <c r="N114" s="2831" t="s">
        <v>11416</v>
      </c>
      <c r="O114" s="1779" t="s">
        <v>7746</v>
      </c>
      <c r="P114" s="332"/>
      <c r="Q114" s="2832">
        <f>Q107+Q104+Q103+Q99+Q98+Q94+Q93+Q90+Q89+Q88</f>
        <v>1349705.3818327903</v>
      </c>
    </row>
    <row r="115" spans="7:17">
      <c r="N115" s="2831" t="s">
        <v>11416</v>
      </c>
      <c r="O115" s="1779" t="s">
        <v>7228</v>
      </c>
      <c r="P115" s="332"/>
      <c r="Q115" s="2835">
        <f>Q112+Q111+Q110+Q109+Q102+Q97+Q92</f>
        <v>438311.39443967096</v>
      </c>
    </row>
    <row r="116" spans="7:17">
      <c r="N116" s="2831"/>
      <c r="O116" s="1779"/>
      <c r="P116" s="332"/>
      <c r="Q116" s="2832">
        <f>SUM(Q114:Q115)</f>
        <v>1788016.7762724613</v>
      </c>
    </row>
    <row r="117" spans="7:17">
      <c r="N117" s="2831"/>
      <c r="O117" s="1779" t="s">
        <v>8678</v>
      </c>
      <c r="P117" s="332"/>
      <c r="Q117" s="2837">
        <f>REPORTS!F1086</f>
        <v>1788016.7762724613</v>
      </c>
    </row>
    <row r="118" spans="7:17">
      <c r="N118" s="2831"/>
      <c r="O118" s="1779" t="s">
        <v>8677</v>
      </c>
      <c r="P118" s="332"/>
      <c r="Q118" s="2832">
        <f>Q117-Q116</f>
        <v>0</v>
      </c>
    </row>
    <row r="119" spans="7:17" ht="13.5" thickBot="1">
      <c r="N119" s="2838"/>
      <c r="O119" s="2805"/>
      <c r="P119" s="2805"/>
      <c r="Q119" s="2839"/>
    </row>
    <row r="120" spans="7:17">
      <c r="O120" s="240"/>
      <c r="P120" s="240"/>
      <c r="Q120" s="240"/>
    </row>
    <row r="121" spans="7:17">
      <c r="O121" s="240"/>
      <c r="P121" s="240"/>
      <c r="Q121" s="240"/>
    </row>
    <row r="122" spans="7:17">
      <c r="O122" s="240"/>
      <c r="P122" s="240"/>
      <c r="Q122" s="240"/>
    </row>
    <row r="123" spans="7:17">
      <c r="O123" s="240"/>
      <c r="P123" s="240"/>
      <c r="Q123" s="240"/>
    </row>
    <row r="124" spans="7:17">
      <c r="O124" s="240"/>
      <c r="P124" s="240"/>
      <c r="Q124" s="240"/>
    </row>
    <row r="125" spans="7:17">
      <c r="G125" s="1741" t="s">
        <v>9236</v>
      </c>
    </row>
    <row r="126" spans="7:17">
      <c r="G126" s="1741">
        <v>580</v>
      </c>
      <c r="H126" s="1879">
        <f>J31</f>
        <v>775.53</v>
      </c>
      <c r="I126" s="2802">
        <f>H126/$H$129</f>
        <v>5.3778528821992043E-2</v>
      </c>
    </row>
    <row r="127" spans="7:17">
      <c r="G127" s="1741">
        <v>588</v>
      </c>
      <c r="H127" s="1879">
        <f>J38</f>
        <v>13564.191000000001</v>
      </c>
      <c r="I127" s="2802">
        <f>H127/$H$129</f>
        <v>0.94059834776282691</v>
      </c>
    </row>
    <row r="128" spans="7:17">
      <c r="G128" s="1741">
        <v>590</v>
      </c>
      <c r="H128" s="2790">
        <f>J44</f>
        <v>81.09</v>
      </c>
      <c r="I128" s="2804">
        <f>H128/$H$129</f>
        <v>5.6231234151810179E-3</v>
      </c>
    </row>
    <row r="129" spans="7:18">
      <c r="H129" s="1879">
        <f>SUM(H126:H128)</f>
        <v>14420.811000000002</v>
      </c>
      <c r="I129" s="2791">
        <f>SUM(I126:I128)</f>
        <v>1</v>
      </c>
    </row>
    <row r="131" spans="7:18">
      <c r="G131" s="1741" t="s">
        <v>9237</v>
      </c>
      <c r="N131" s="240"/>
    </row>
    <row r="132" spans="7:18">
      <c r="G132" s="1741" t="s">
        <v>10613</v>
      </c>
      <c r="I132" s="1879">
        <f>H129*1000-I133-I134</f>
        <v>8588103.0000000019</v>
      </c>
      <c r="N132" s="240"/>
    </row>
    <row r="133" spans="7:18">
      <c r="H133" s="1741" t="s">
        <v>8106</v>
      </c>
      <c r="I133" s="1527">
        <v>4132788</v>
      </c>
      <c r="N133" s="240"/>
    </row>
    <row r="134" spans="7:18" ht="13.5" thickBot="1">
      <c r="H134" s="1741" t="s">
        <v>8107</v>
      </c>
      <c r="I134" s="2795">
        <v>1699920</v>
      </c>
      <c r="K134" s="2845">
        <f>I134+I133</f>
        <v>5832708</v>
      </c>
      <c r="N134" s="240"/>
    </row>
    <row r="135" spans="7:18" ht="13.5" thickTop="1">
      <c r="I135" s="1879">
        <f>SUM(I132:I134)</f>
        <v>14420811.000000002</v>
      </c>
      <c r="N135" s="240"/>
    </row>
    <row r="136" spans="7:18">
      <c r="P136" s="2848">
        <f>H126*1</f>
        <v>775.53</v>
      </c>
      <c r="Q136" s="2849">
        <f>H127*1</f>
        <v>13564.191000000001</v>
      </c>
      <c r="R136" s="2849">
        <f>H128*1</f>
        <v>81.09</v>
      </c>
    </row>
    <row r="137" spans="7:18" ht="25.5">
      <c r="G137" s="1755" t="s">
        <v>10614</v>
      </c>
      <c r="H137" s="1755" t="s">
        <v>10607</v>
      </c>
      <c r="I137" s="1804" t="s">
        <v>10611</v>
      </c>
      <c r="J137" s="2796" t="s">
        <v>10610</v>
      </c>
      <c r="K137" s="2798" t="s">
        <v>10608</v>
      </c>
      <c r="L137" s="2797" t="s">
        <v>10609</v>
      </c>
      <c r="M137" s="2798" t="s">
        <v>10612</v>
      </c>
      <c r="N137" s="2798" t="s">
        <v>10615</v>
      </c>
      <c r="O137" s="1786"/>
      <c r="P137" s="2797">
        <v>580</v>
      </c>
      <c r="Q137" s="2797">
        <v>588</v>
      </c>
      <c r="R137" s="2797">
        <v>590</v>
      </c>
    </row>
    <row r="138" spans="7:18">
      <c r="G138" s="1741" t="s">
        <v>10707</v>
      </c>
      <c r="H138" s="1741">
        <v>587</v>
      </c>
      <c r="I138" s="1738">
        <f>VLOOKUP(H138,$B$31:$E$52,4,FALSE)</f>
        <v>4257.9989999999998</v>
      </c>
      <c r="J138" s="1738">
        <f>$I$132*K153</f>
        <v>449870.06037353841</v>
      </c>
      <c r="L138" s="1744">
        <f t="shared" ref="L138:L144" si="15">($I$132*$K$160)*I138/$I$145</f>
        <v>375231.83072758053</v>
      </c>
      <c r="M138" s="1744">
        <f t="shared" ref="M138:M144" si="16">($I$133+$I$134)*I138/$I$145</f>
        <v>643324.89045551862</v>
      </c>
      <c r="N138" s="2792">
        <f>SUM(J138:M138)</f>
        <v>1468426.7815566375</v>
      </c>
      <c r="O138" s="2802">
        <f t="shared" ref="O138:O144" si="17">N138/$N$145</f>
        <v>0.1018269209378472</v>
      </c>
      <c r="P138" s="1797">
        <f t="shared" ref="P138:P144" si="18">O138*$P$136</f>
        <v>78.96983199492864</v>
      </c>
      <c r="Q138" s="1797">
        <f t="shared" ref="Q138:Q144" si="19">O138*$Q$136</f>
        <v>1381.1998045428586</v>
      </c>
      <c r="R138" s="1797">
        <f t="shared" ref="R138:R144" si="20">$R$136*O138</f>
        <v>8.2571450188500304</v>
      </c>
    </row>
    <row r="139" spans="7:18">
      <c r="G139" s="1741" t="s">
        <v>10708</v>
      </c>
      <c r="H139" s="1741">
        <v>592</v>
      </c>
      <c r="I139" s="1738">
        <f t="shared" ref="I139:I144" si="21">VLOOKUP(H139,$B$31:$E$52,4,FALSE)</f>
        <v>2588.4029999999998</v>
      </c>
      <c r="J139" s="1738">
        <f>$I$132*K154</f>
        <v>380064.47597852419</v>
      </c>
      <c r="K139" s="1744">
        <f>($I$132*$K$158)/3</f>
        <v>1011184.6608069864</v>
      </c>
      <c r="L139" s="1744">
        <f t="shared" si="15"/>
        <v>228100.38150567006</v>
      </c>
      <c r="M139" s="1744">
        <f t="shared" si="16"/>
        <v>391071.97451895499</v>
      </c>
      <c r="N139" s="2792">
        <f t="shared" ref="N139:N144" si="22">SUM(J139:M139)</f>
        <v>2010421.4928101355</v>
      </c>
      <c r="O139" s="2802">
        <f t="shared" si="17"/>
        <v>0.13941112554697063</v>
      </c>
      <c r="P139" s="1797">
        <f t="shared" si="18"/>
        <v>108.11751019544214</v>
      </c>
      <c r="Q139" s="1797">
        <f t="shared" si="19"/>
        <v>1890.9991344440891</v>
      </c>
      <c r="R139" s="1797">
        <f t="shared" si="20"/>
        <v>11.304848170603849</v>
      </c>
    </row>
    <row r="140" spans="7:18">
      <c r="G140" s="1741" t="s">
        <v>10709</v>
      </c>
      <c r="H140" s="1741">
        <v>593</v>
      </c>
      <c r="I140" s="1738">
        <f t="shared" si="21"/>
        <v>24689.170999999998</v>
      </c>
      <c r="J140" s="1738">
        <f>$I$132*K155</f>
        <v>260457.77446696398</v>
      </c>
      <c r="K140" s="1744">
        <f>($I$132*$K$158)/3</f>
        <v>1011184.6608069864</v>
      </c>
      <c r="L140" s="1744">
        <f t="shared" si="15"/>
        <v>2175708.0810672548</v>
      </c>
      <c r="M140" s="1744">
        <f t="shared" si="16"/>
        <v>3730193.0387988742</v>
      </c>
      <c r="N140" s="2792">
        <f t="shared" si="22"/>
        <v>7177543.5551400799</v>
      </c>
      <c r="O140" s="2802">
        <f t="shared" si="17"/>
        <v>0.49772121381662093</v>
      </c>
      <c r="P140" s="1797">
        <f t="shared" si="18"/>
        <v>385.997732951204</v>
      </c>
      <c r="Q140" s="1797">
        <f t="shared" si="19"/>
        <v>6751.1856089604853</v>
      </c>
      <c r="R140" s="1797">
        <f t="shared" si="20"/>
        <v>40.360213228389796</v>
      </c>
    </row>
    <row r="141" spans="7:18">
      <c r="G141" s="1741" t="s">
        <v>10710</v>
      </c>
      <c r="H141" s="1741">
        <v>594</v>
      </c>
      <c r="I141" s="1738">
        <f t="shared" si="21"/>
        <v>3660.39</v>
      </c>
      <c r="J141" s="1738">
        <f>$I$132*K156</f>
        <v>1062115.6332524896</v>
      </c>
      <c r="K141" s="1744">
        <f>($I$132*$K$158)/3</f>
        <v>1011184.6608069864</v>
      </c>
      <c r="L141" s="1744">
        <f t="shared" si="15"/>
        <v>322568.14547794126</v>
      </c>
      <c r="M141" s="1744">
        <f t="shared" si="16"/>
        <v>553034.41728719894</v>
      </c>
      <c r="N141" s="2792">
        <f t="shared" si="22"/>
        <v>2948902.856824616</v>
      </c>
      <c r="O141" s="2802">
        <f t="shared" si="17"/>
        <v>0.20448939084109871</v>
      </c>
      <c r="P141" s="1797">
        <f t="shared" si="18"/>
        <v>158.58765727899728</v>
      </c>
      <c r="Q141" s="1797">
        <f t="shared" si="19"/>
        <v>2773.7331548423135</v>
      </c>
      <c r="R141" s="1797">
        <f t="shared" si="20"/>
        <v>16.582044703304696</v>
      </c>
    </row>
    <row r="142" spans="7:18">
      <c r="G142" s="1741" t="s">
        <v>10711</v>
      </c>
      <c r="H142" s="1741">
        <v>595</v>
      </c>
      <c r="I142" s="1738">
        <f t="shared" si="21"/>
        <v>398.74400000000003</v>
      </c>
      <c r="L142" s="1744">
        <f t="shared" si="15"/>
        <v>35138.909405952982</v>
      </c>
      <c r="M142" s="1744">
        <f t="shared" si="16"/>
        <v>60244.715914633933</v>
      </c>
      <c r="N142" s="2792">
        <f t="shared" si="22"/>
        <v>95383.625320586914</v>
      </c>
      <c r="O142" s="2802">
        <f t="shared" si="17"/>
        <v>6.6143038224817522E-3</v>
      </c>
      <c r="P142" s="1797">
        <f t="shared" si="18"/>
        <v>5.1295910434492731</v>
      </c>
      <c r="Q142" s="1797">
        <f t="shared" si="19"/>
        <v>89.717680380172581</v>
      </c>
      <c r="R142" s="1797">
        <f t="shared" si="20"/>
        <v>0.53635389696504532</v>
      </c>
    </row>
    <row r="143" spans="7:18">
      <c r="G143" s="1741" t="s">
        <v>10712</v>
      </c>
      <c r="H143" s="1741">
        <v>596</v>
      </c>
      <c r="I143" s="1738">
        <f t="shared" si="21"/>
        <v>2406.4180000000001</v>
      </c>
      <c r="L143" s="1744">
        <f t="shared" si="15"/>
        <v>212063.13849200128</v>
      </c>
      <c r="M143" s="1744">
        <f t="shared" si="16"/>
        <v>363576.55232896679</v>
      </c>
      <c r="N143" s="2792">
        <f t="shared" si="22"/>
        <v>575639.69082096801</v>
      </c>
      <c r="O143" s="2802">
        <f t="shared" si="17"/>
        <v>3.9917289729472769E-2</v>
      </c>
      <c r="P143" s="1797">
        <f t="shared" si="18"/>
        <v>30.957055703898014</v>
      </c>
      <c r="Q143" s="1797">
        <f t="shared" si="19"/>
        <v>541.44574209290704</v>
      </c>
      <c r="R143" s="1797">
        <f t="shared" si="20"/>
        <v>3.236893024162947</v>
      </c>
    </row>
    <row r="144" spans="7:18">
      <c r="G144" s="1741" t="s">
        <v>10713</v>
      </c>
      <c r="H144" s="1741">
        <v>597</v>
      </c>
      <c r="I144" s="1742">
        <f t="shared" si="21"/>
        <v>604.04200000000003</v>
      </c>
      <c r="J144" s="1755"/>
      <c r="K144" s="1786"/>
      <c r="L144" s="1745">
        <f t="shared" si="15"/>
        <v>53230.586831126362</v>
      </c>
      <c r="M144" s="1745">
        <f t="shared" si="16"/>
        <v>91262.410695853236</v>
      </c>
      <c r="N144" s="2799">
        <f t="shared" si="22"/>
        <v>144492.9975269796</v>
      </c>
      <c r="O144" s="2804">
        <f t="shared" si="17"/>
        <v>1.0019755305508101E-2</v>
      </c>
      <c r="P144" s="1800">
        <f t="shared" si="18"/>
        <v>7.7706208320806978</v>
      </c>
      <c r="Q144" s="1800">
        <f t="shared" si="19"/>
        <v>135.90987473717524</v>
      </c>
      <c r="R144" s="1800">
        <f t="shared" si="20"/>
        <v>0.81250195772365197</v>
      </c>
    </row>
    <row r="145" spans="7:18">
      <c r="I145" s="1879">
        <f t="shared" ref="I145:R145" si="23">SUM(I138:I144)</f>
        <v>38605.166999999994</v>
      </c>
      <c r="J145" s="1879">
        <f t="shared" si="23"/>
        <v>2152507.9440715164</v>
      </c>
      <c r="K145" s="2792">
        <f t="shared" si="23"/>
        <v>3033553.982420959</v>
      </c>
      <c r="L145" s="2792">
        <f t="shared" si="23"/>
        <v>3402041.0735075269</v>
      </c>
      <c r="M145" s="2792">
        <f t="shared" si="23"/>
        <v>5832708.0000000009</v>
      </c>
      <c r="N145" s="2792">
        <f t="shared" si="23"/>
        <v>14420811.000000002</v>
      </c>
      <c r="O145" s="2803">
        <f t="shared" si="23"/>
        <v>1</v>
      </c>
      <c r="P145" s="2850">
        <f t="shared" si="23"/>
        <v>775.53000000000009</v>
      </c>
      <c r="Q145" s="2850">
        <f t="shared" si="23"/>
        <v>13564.191000000001</v>
      </c>
      <c r="R145" s="2850">
        <f t="shared" si="23"/>
        <v>81.090000000000018</v>
      </c>
    </row>
    <row r="146" spans="7:18">
      <c r="M146" s="1784" t="s">
        <v>10616</v>
      </c>
      <c r="N146" s="2792">
        <f>I135-N145</f>
        <v>0</v>
      </c>
    </row>
    <row r="151" spans="7:18">
      <c r="J151" s="2092"/>
    </row>
    <row r="152" spans="7:18">
      <c r="G152" s="2793" t="s">
        <v>5827</v>
      </c>
      <c r="H152" s="1748"/>
      <c r="I152" s="1748"/>
      <c r="J152" s="1748" t="s">
        <v>5828</v>
      </c>
      <c r="K152" s="2806" t="s">
        <v>5829</v>
      </c>
      <c r="L152" s="2840"/>
    </row>
    <row r="153" spans="7:18">
      <c r="G153" s="1762" t="s">
        <v>5830</v>
      </c>
      <c r="H153" s="1750"/>
      <c r="I153" s="1750"/>
      <c r="J153" s="1750">
        <v>587</v>
      </c>
      <c r="K153" s="2825">
        <v>5.2382937229972476E-2</v>
      </c>
      <c r="L153" s="2841">
        <v>485099</v>
      </c>
    </row>
    <row r="154" spans="7:18">
      <c r="G154" s="1762" t="s">
        <v>5831</v>
      </c>
      <c r="H154" s="1750"/>
      <c r="I154" s="1750"/>
      <c r="J154" s="1750">
        <v>592</v>
      </c>
      <c r="K154" s="2825">
        <v>4.4254764524659769E-2</v>
      </c>
      <c r="L154" s="2841">
        <v>409827</v>
      </c>
    </row>
    <row r="155" spans="7:18">
      <c r="G155" s="1762" t="s">
        <v>5832</v>
      </c>
      <c r="H155" s="1750"/>
      <c r="I155" s="1750"/>
      <c r="J155" s="1750">
        <v>593</v>
      </c>
      <c r="K155" s="2825">
        <v>3.0327742281032716E-2</v>
      </c>
      <c r="L155" s="2841">
        <v>280854</v>
      </c>
    </row>
    <row r="156" spans="7:18">
      <c r="G156" s="1762" t="s">
        <v>5833</v>
      </c>
      <c r="H156" s="1750"/>
      <c r="I156" s="1750"/>
      <c r="J156" s="1750">
        <v>594</v>
      </c>
      <c r="K156" s="2825">
        <v>0.12367290346337129</v>
      </c>
      <c r="L156" s="2841">
        <v>1145289</v>
      </c>
    </row>
    <row r="157" spans="7:18">
      <c r="G157" s="1762"/>
      <c r="H157" s="1750"/>
      <c r="I157" s="1750"/>
      <c r="J157" s="1750"/>
      <c r="K157" s="2825"/>
      <c r="L157" s="2841"/>
    </row>
    <row r="158" spans="7:18">
      <c r="G158" s="1762" t="s">
        <v>5834</v>
      </c>
      <c r="H158" s="1750"/>
      <c r="I158" s="1750"/>
      <c r="J158" s="1750" t="s">
        <v>5835</v>
      </c>
      <c r="K158" s="2825">
        <v>0.3532274802038306</v>
      </c>
      <c r="L158" s="2841">
        <v>3271109</v>
      </c>
    </row>
    <row r="159" spans="7:18">
      <c r="G159" s="1762"/>
      <c r="H159" s="1750"/>
      <c r="I159" s="1750"/>
      <c r="J159" s="1750"/>
      <c r="K159" s="2825"/>
      <c r="L159" s="2841"/>
    </row>
    <row r="160" spans="7:18">
      <c r="G160" s="1762" t="s">
        <v>5836</v>
      </c>
      <c r="H160" s="1750"/>
      <c r="I160" s="1750"/>
      <c r="J160" s="1750" t="s">
        <v>5837</v>
      </c>
      <c r="K160" s="2825">
        <v>0.39613417229713316</v>
      </c>
      <c r="L160" s="2842">
        <v>3668452</v>
      </c>
    </row>
    <row r="161" spans="7:12">
      <c r="G161" s="1762" t="s">
        <v>5838</v>
      </c>
      <c r="H161" s="1750"/>
      <c r="I161" s="1750"/>
      <c r="J161" s="1750"/>
      <c r="K161" s="1779"/>
      <c r="L161" s="1783"/>
    </row>
    <row r="162" spans="7:12">
      <c r="G162" s="1762" t="s">
        <v>8103</v>
      </c>
      <c r="H162" s="1750"/>
      <c r="I162" s="1750"/>
      <c r="J162" s="1750"/>
      <c r="K162" s="2846">
        <f>SUM(K153:K160)</f>
        <v>1</v>
      </c>
      <c r="L162" s="2794">
        <f>SUM(L153:L160)</f>
        <v>9260630</v>
      </c>
    </row>
    <row r="163" spans="7:12">
      <c r="G163" s="1762" t="s">
        <v>8104</v>
      </c>
      <c r="H163" s="1750"/>
      <c r="I163" s="1750"/>
      <c r="J163" s="1750"/>
      <c r="K163" s="1779"/>
      <c r="L163" s="1783"/>
    </row>
    <row r="164" spans="7:12">
      <c r="G164" s="1754" t="s">
        <v>8105</v>
      </c>
      <c r="H164" s="1755"/>
      <c r="I164" s="1755"/>
      <c r="J164" s="1755"/>
      <c r="K164" s="1786"/>
      <c r="L164" s="1789"/>
    </row>
  </sheetData>
  <mergeCells count="7">
    <mergeCell ref="Z38:AA38"/>
    <mergeCell ref="Z44:AA44"/>
    <mergeCell ref="Z52:AA52"/>
    <mergeCell ref="K26:L26"/>
    <mergeCell ref="O26:Q26"/>
    <mergeCell ref="Z31:AA31"/>
    <mergeCell ref="R26:T26"/>
  </mergeCells>
  <phoneticPr fontId="54" type="noConversion"/>
  <pageMargins left="0.32" right="0.43" top="0.67" bottom="0.67" header="0.5" footer="0.5"/>
  <pageSetup scale="51" orientation="landscape" horizontalDpi="1200" verticalDpi="1200" r:id="rId1"/>
  <headerFooter alignWithMargins="0">
    <oddFooter>&amp;L&amp;Z&amp;F&amp;R&amp;F  (&amp;A)</oddFooter>
  </headerFooter>
  <drawing r:id="rId2"/>
  <legacyDrawing r:id="rId3"/>
</worksheet>
</file>

<file path=xl/worksheets/sheet39.xml><?xml version="1.0" encoding="utf-8"?>
<worksheet xmlns="http://schemas.openxmlformats.org/spreadsheetml/2006/main" xmlns:r="http://schemas.openxmlformats.org/officeDocument/2006/relationships">
  <sheetPr codeName="Sheet37" enableFormatConditionsCalculation="0">
    <tabColor indexed="26"/>
    <pageSetUpPr fitToPage="1"/>
  </sheetPr>
  <dimension ref="A1:BB166"/>
  <sheetViews>
    <sheetView workbookViewId="0"/>
  </sheetViews>
  <sheetFormatPr defaultRowHeight="12.75"/>
  <cols>
    <col min="1" max="1" width="12.7109375" customWidth="1"/>
    <col min="2" max="2" width="20" customWidth="1"/>
    <col min="3" max="3" width="16.85546875" customWidth="1"/>
    <col min="4" max="4" width="20.140625" customWidth="1"/>
    <col min="5" max="5" width="13.7109375" customWidth="1"/>
    <col min="6" max="6" width="19.7109375" customWidth="1"/>
    <col min="7" max="7" width="4.42578125" customWidth="1"/>
    <col min="8" max="9" width="9.28515625" bestFit="1" customWidth="1"/>
    <col min="10" max="10" width="25.7109375" customWidth="1"/>
    <col min="11" max="11" width="13.5703125" customWidth="1"/>
    <col min="12" max="12" width="10.5703125" customWidth="1"/>
    <col min="13" max="13" width="13.5703125" customWidth="1"/>
    <col min="14" max="14" width="14.85546875" customWidth="1"/>
    <col min="15" max="15" width="13.5703125" customWidth="1"/>
    <col min="16" max="16" width="11.7109375" customWidth="1"/>
    <col min="17" max="19" width="13.5703125" customWidth="1"/>
    <col min="20" max="20" width="12.7109375" customWidth="1"/>
    <col min="21" max="22" width="12.28515625" customWidth="1"/>
    <col min="23" max="23" width="12" customWidth="1"/>
    <col min="24" max="24" width="12.5703125" customWidth="1"/>
    <col min="25" max="25" width="11.85546875" customWidth="1"/>
    <col min="28" max="28" width="10.85546875" bestFit="1" customWidth="1"/>
    <col min="37" max="37" width="10.85546875" bestFit="1" customWidth="1"/>
    <col min="38" max="39" width="10.5703125" bestFit="1" customWidth="1"/>
    <col min="40" max="40" width="10.28515625" bestFit="1" customWidth="1"/>
    <col min="41" max="42" width="11.42578125" bestFit="1" customWidth="1"/>
    <col min="43" max="44" width="10.5703125" bestFit="1" customWidth="1"/>
    <col min="45" max="45" width="8.28515625" customWidth="1"/>
    <col min="48" max="48" width="10.28515625" bestFit="1" customWidth="1"/>
    <col min="54" max="54" width="11.28515625" customWidth="1"/>
  </cols>
  <sheetData>
    <row r="1" spans="1:12">
      <c r="L1" s="36"/>
    </row>
    <row r="2" spans="1:12">
      <c r="D2" t="s">
        <v>7737</v>
      </c>
      <c r="L2" s="36"/>
    </row>
    <row r="3" spans="1:12">
      <c r="L3" s="36"/>
    </row>
    <row r="4" spans="1:12">
      <c r="D4" t="s">
        <v>190</v>
      </c>
      <c r="L4" s="36"/>
    </row>
    <row r="5" spans="1:12">
      <c r="L5" s="36"/>
    </row>
    <row r="7" spans="1:12" ht="18">
      <c r="A7" s="2361" t="s">
        <v>1271</v>
      </c>
    </row>
    <row r="8" spans="1:12" ht="14.25">
      <c r="A8" s="2015" t="s">
        <v>1270</v>
      </c>
      <c r="B8" s="2458">
        <v>2009</v>
      </c>
      <c r="C8" s="2458">
        <v>2009</v>
      </c>
      <c r="D8" s="2458">
        <v>2009</v>
      </c>
      <c r="E8" s="2869">
        <v>2009</v>
      </c>
      <c r="F8" s="2386">
        <v>2009</v>
      </c>
    </row>
    <row r="9" spans="1:12" ht="24">
      <c r="A9" s="2015" t="s">
        <v>7693</v>
      </c>
      <c r="B9" s="2617" t="s">
        <v>2839</v>
      </c>
      <c r="C9" s="2617" t="s">
        <v>2840</v>
      </c>
      <c r="D9" s="2617" t="s">
        <v>2841</v>
      </c>
      <c r="E9" s="2581" t="s">
        <v>8256</v>
      </c>
      <c r="F9" s="2980" t="s">
        <v>5454</v>
      </c>
    </row>
    <row r="10" spans="1:12" ht="25.5">
      <c r="A10" s="2015" t="s">
        <v>10837</v>
      </c>
      <c r="B10" s="2464" t="s">
        <v>6218</v>
      </c>
      <c r="C10" s="2464" t="s">
        <v>6218</v>
      </c>
      <c r="D10" s="2464" t="s">
        <v>6218</v>
      </c>
      <c r="E10" s="2581" t="s">
        <v>8804</v>
      </c>
      <c r="F10" s="2464" t="s">
        <v>3699</v>
      </c>
    </row>
    <row r="11" spans="1:12" ht="14.25">
      <c r="A11" s="2015" t="s">
        <v>1268</v>
      </c>
      <c r="B11" s="2357">
        <f>-17111622+178908</f>
        <v>-16932714</v>
      </c>
      <c r="C11" s="2357">
        <v>-768660</v>
      </c>
      <c r="D11" s="2357">
        <v>-742708</v>
      </c>
      <c r="E11" s="2872"/>
      <c r="F11" s="2357">
        <v>1</v>
      </c>
      <c r="J11" s="2610"/>
      <c r="K11" s="240"/>
    </row>
    <row r="12" spans="1:12" ht="14.25">
      <c r="A12" s="2015" t="s">
        <v>3676</v>
      </c>
      <c r="B12" s="15" t="s">
        <v>7739</v>
      </c>
      <c r="C12" s="15" t="s">
        <v>2843</v>
      </c>
      <c r="D12" s="15" t="s">
        <v>2844</v>
      </c>
      <c r="E12" s="2870" t="s">
        <v>8257</v>
      </c>
      <c r="F12" s="15" t="s">
        <v>10161</v>
      </c>
      <c r="J12" s="2610"/>
      <c r="K12" s="240"/>
    </row>
    <row r="13" spans="1:12">
      <c r="B13" s="2987"/>
    </row>
    <row r="15" spans="1:12" ht="18">
      <c r="A15" s="2361" t="s">
        <v>1278</v>
      </c>
      <c r="C15" s="1" t="s">
        <v>11513</v>
      </c>
    </row>
    <row r="16" spans="1:12" s="240" customFormat="1">
      <c r="B16"/>
      <c r="C16" s="2340"/>
    </row>
    <row r="19" spans="1:22" ht="13.5" thickBot="1">
      <c r="A19" s="21"/>
      <c r="B19" s="21"/>
      <c r="C19" s="21"/>
      <c r="D19" s="21"/>
      <c r="E19" s="21"/>
      <c r="F19" s="21"/>
      <c r="G19" s="21"/>
      <c r="H19" s="21"/>
      <c r="I19" s="21"/>
      <c r="J19" s="21"/>
      <c r="K19" s="21"/>
      <c r="L19" s="21"/>
      <c r="M19" s="21"/>
      <c r="N19" s="21"/>
      <c r="O19" s="21"/>
      <c r="P19" s="21"/>
      <c r="Q19" s="21"/>
      <c r="R19" s="21"/>
      <c r="S19" s="21"/>
      <c r="T19" s="21"/>
    </row>
    <row r="22" spans="1:22" ht="15" customHeight="1">
      <c r="H22" s="1052" t="s">
        <v>3205</v>
      </c>
      <c r="I22" s="1178"/>
      <c r="J22" s="1178"/>
      <c r="K22" s="1178"/>
      <c r="L22" s="1178"/>
      <c r="M22" s="48"/>
      <c r="N22" s="679"/>
    </row>
    <row r="23" spans="1:22" ht="15" customHeight="1">
      <c r="H23" s="984" t="s">
        <v>1186</v>
      </c>
      <c r="I23" s="336"/>
      <c r="J23" s="336"/>
      <c r="K23" s="336"/>
      <c r="L23" s="336"/>
      <c r="M23" s="3"/>
      <c r="N23" s="50"/>
    </row>
    <row r="24" spans="1:22" ht="15" customHeight="1">
      <c r="H24" s="1660" t="str">
        <f>PERIOD</f>
        <v>FOR THE FORECAST PERIOD ENDING 12/31/09</v>
      </c>
      <c r="I24" s="336"/>
      <c r="J24" s="336"/>
      <c r="K24" s="336"/>
      <c r="L24" s="336"/>
      <c r="M24" s="3"/>
      <c r="N24" s="50"/>
    </row>
    <row r="25" spans="1:22" ht="15" customHeight="1">
      <c r="H25" s="53"/>
      <c r="I25" s="8" t="s">
        <v>4577</v>
      </c>
      <c r="J25" s="8"/>
      <c r="K25" s="8"/>
      <c r="L25" s="8"/>
      <c r="M25" s="8"/>
      <c r="N25" s="54"/>
    </row>
    <row r="26" spans="1:22" ht="15" customHeight="1">
      <c r="H26" s="101"/>
      <c r="I26" s="56"/>
      <c r="J26" s="56"/>
      <c r="K26" s="112"/>
      <c r="L26" s="112"/>
      <c r="M26" s="112" t="s">
        <v>7520</v>
      </c>
      <c r="N26" s="113" t="s">
        <v>3367</v>
      </c>
      <c r="P26" s="1897" t="s">
        <v>9247</v>
      </c>
      <c r="Q26" s="1544"/>
      <c r="R26" s="1544"/>
      <c r="S26" s="1544"/>
      <c r="T26" s="1544"/>
      <c r="U26" s="1544"/>
      <c r="V26" s="244"/>
    </row>
    <row r="27" spans="1:22" ht="15" customHeight="1">
      <c r="H27" s="101"/>
      <c r="I27" s="56"/>
      <c r="J27" s="56" t="s">
        <v>4577</v>
      </c>
      <c r="K27" s="112" t="s">
        <v>7522</v>
      </c>
      <c r="L27" s="112" t="s">
        <v>7521</v>
      </c>
      <c r="M27" s="112" t="s">
        <v>7522</v>
      </c>
      <c r="N27" s="113" t="s">
        <v>5493</v>
      </c>
      <c r="P27" s="84"/>
      <c r="Q27" s="242"/>
      <c r="R27" s="242"/>
      <c r="S27" s="242"/>
      <c r="T27" s="242"/>
      <c r="U27" s="242"/>
      <c r="V27" s="1898"/>
    </row>
    <row r="28" spans="1:22" ht="15" customHeight="1">
      <c r="D28" s="112"/>
      <c r="E28" s="112" t="s">
        <v>6094</v>
      </c>
      <c r="H28" s="111" t="s">
        <v>10137</v>
      </c>
      <c r="I28" s="56"/>
      <c r="J28" s="56"/>
      <c r="K28" s="112" t="s">
        <v>3423</v>
      </c>
      <c r="L28" s="112" t="s">
        <v>9987</v>
      </c>
      <c r="M28" s="112" t="s">
        <v>3423</v>
      </c>
      <c r="N28" s="113" t="s">
        <v>10137</v>
      </c>
      <c r="P28" s="79" t="s">
        <v>11618</v>
      </c>
      <c r="Q28" s="1899" t="s">
        <v>10158</v>
      </c>
      <c r="R28" s="242"/>
      <c r="S28" s="242"/>
      <c r="T28" s="242"/>
      <c r="U28" s="242"/>
      <c r="V28" s="1898"/>
    </row>
    <row r="29" spans="1:22" ht="15" customHeight="1">
      <c r="D29" s="112"/>
      <c r="E29" s="112" t="s">
        <v>6095</v>
      </c>
      <c r="F29" s="112" t="s">
        <v>3204</v>
      </c>
      <c r="H29" s="109" t="s">
        <v>10142</v>
      </c>
      <c r="I29" s="11" t="s">
        <v>6502</v>
      </c>
      <c r="J29" s="11" t="s">
        <v>10086</v>
      </c>
      <c r="K29" s="11" t="s">
        <v>6503</v>
      </c>
      <c r="L29" s="11" t="s">
        <v>6503</v>
      </c>
      <c r="M29" s="11" t="s">
        <v>6503</v>
      </c>
      <c r="N29" s="110" t="s">
        <v>3665</v>
      </c>
      <c r="P29" s="79" t="s">
        <v>9379</v>
      </c>
      <c r="Q29" s="1899" t="s">
        <v>5494</v>
      </c>
      <c r="R29" s="1893"/>
      <c r="S29" s="1894" t="s">
        <v>8754</v>
      </c>
      <c r="T29" s="1893"/>
      <c r="U29" s="1893"/>
      <c r="V29" s="1895" t="s">
        <v>7522</v>
      </c>
    </row>
    <row r="30" spans="1:22" ht="25.5" customHeight="1">
      <c r="A30" s="2092" t="s">
        <v>1810</v>
      </c>
      <c r="C30" s="2946" t="s">
        <v>9939</v>
      </c>
      <c r="D30" s="11" t="s">
        <v>6093</v>
      </c>
      <c r="E30" s="11" t="s">
        <v>6096</v>
      </c>
      <c r="F30" s="11" t="s">
        <v>7210</v>
      </c>
      <c r="H30" s="49"/>
      <c r="I30" s="3"/>
      <c r="J30" s="3"/>
      <c r="K30" s="3"/>
      <c r="L30" s="3"/>
      <c r="M30" s="3"/>
      <c r="N30" s="50"/>
      <c r="P30" s="84"/>
      <c r="Q30" s="242"/>
      <c r="R30" s="1893"/>
      <c r="S30" s="1893"/>
      <c r="T30" s="1893"/>
      <c r="U30" s="1893"/>
      <c r="V30" s="1896"/>
    </row>
    <row r="31" spans="1:22" ht="15" customHeight="1">
      <c r="A31" s="2092" t="s">
        <v>5133</v>
      </c>
      <c r="H31" s="738">
        <v>1</v>
      </c>
      <c r="I31" s="3"/>
      <c r="J31" s="1014" t="s">
        <v>3142</v>
      </c>
      <c r="K31" s="3"/>
      <c r="L31" s="3"/>
      <c r="M31" s="3"/>
      <c r="N31" s="50"/>
      <c r="P31" s="84"/>
      <c r="Q31" s="242"/>
      <c r="R31" s="242"/>
      <c r="S31" s="242"/>
      <c r="T31" s="242"/>
      <c r="U31" s="242"/>
      <c r="V31" s="1898"/>
    </row>
    <row r="32" spans="1:22" ht="15" customHeight="1">
      <c r="B32" s="1126">
        <v>901</v>
      </c>
      <c r="D32" s="1565">
        <f>VLOOKUP(B32,Data,ColNumber,FALSE)/1000</f>
        <v>5459.0510000000004</v>
      </c>
      <c r="E32" s="2261">
        <f>SUMIF(JLH_SR_SCH2_PG2!$A$14:$A$44,A32,JLH_SR_SCH2_PG2!$G$14:$G$44)/1000</f>
        <v>0</v>
      </c>
      <c r="F32" s="375">
        <f>+D32+E32</f>
        <v>5459.0510000000004</v>
      </c>
      <c r="H32" s="89">
        <f>1+H31</f>
        <v>2</v>
      </c>
      <c r="I32" s="3" t="s">
        <v>6504</v>
      </c>
      <c r="J32" s="3" t="s">
        <v>6333</v>
      </c>
      <c r="K32" s="236">
        <f t="shared" ref="K32:L34" si="0">+D32</f>
        <v>5459.0510000000004</v>
      </c>
      <c r="L32" s="236">
        <f t="shared" si="0"/>
        <v>0</v>
      </c>
      <c r="M32" s="439">
        <f>+K32+L32</f>
        <v>5459.0510000000004</v>
      </c>
      <c r="N32" s="50" t="s">
        <v>6338</v>
      </c>
      <c r="P32" s="1900">
        <f>+$N$65</f>
        <v>311</v>
      </c>
      <c r="Q32" s="1901">
        <f>+M32*REPORTS!$K$2175</f>
        <v>5457.6122856867123</v>
      </c>
      <c r="R32" s="242"/>
      <c r="S32" s="242"/>
      <c r="T32" s="242"/>
      <c r="U32" s="242"/>
      <c r="V32" s="1531">
        <f>+Q32</f>
        <v>5457.6122856867123</v>
      </c>
    </row>
    <row r="33" spans="1:22" ht="15" customHeight="1">
      <c r="B33" s="1126">
        <v>902</v>
      </c>
      <c r="D33" s="1565">
        <f>VLOOKUP(B33,Data,ColNumber,FALSE)/1000</f>
        <v>3124.306</v>
      </c>
      <c r="E33" s="2261">
        <f>SUMIF(JLH_SR_SCH2_PG2!$A$14:$A$44,A33,JLH_SR_SCH2_PG2!$G$14:$G$44)/1000</f>
        <v>0</v>
      </c>
      <c r="F33" s="375">
        <f>+D33+E33</f>
        <v>3124.306</v>
      </c>
      <c r="H33" s="89">
        <f t="shared" ref="H33:H58" si="1">1+H32</f>
        <v>3</v>
      </c>
      <c r="I33" s="3" t="s">
        <v>6505</v>
      </c>
      <c r="J33" s="3" t="s">
        <v>3970</v>
      </c>
      <c r="K33" s="236">
        <f t="shared" si="0"/>
        <v>3124.306</v>
      </c>
      <c r="L33" s="236">
        <f t="shared" si="0"/>
        <v>0</v>
      </c>
      <c r="M33" s="439">
        <f>+K33+L33</f>
        <v>3124.306</v>
      </c>
      <c r="N33" s="50" t="s">
        <v>6338</v>
      </c>
      <c r="P33" s="1900">
        <f>+$N$65</f>
        <v>311</v>
      </c>
      <c r="Q33" s="1901">
        <f>+M33*REPORTS!$K$2175</f>
        <v>3123.4825997860635</v>
      </c>
      <c r="R33" s="242"/>
      <c r="S33" s="242"/>
      <c r="T33" s="242"/>
      <c r="U33" s="242"/>
      <c r="V33" s="1531">
        <f>+Q33</f>
        <v>3123.4825997860635</v>
      </c>
    </row>
    <row r="34" spans="1:22" ht="15" customHeight="1">
      <c r="B34" s="1126">
        <v>903</v>
      </c>
      <c r="D34" s="1565">
        <f>VLOOKUP(B34,Data,ColNumber,FALSE)/1000</f>
        <v>17821.552</v>
      </c>
      <c r="E34" s="2261">
        <f>SUMIF(JLH_SR_SCH2_PG2!$A$14:$A$44,A34,JLH_SR_SCH2_PG2!$G$14:$G$44)/1000</f>
        <v>0</v>
      </c>
      <c r="F34" s="375">
        <f>+D34+E34</f>
        <v>17821.552</v>
      </c>
      <c r="H34" s="89">
        <f t="shared" si="1"/>
        <v>4</v>
      </c>
      <c r="I34" s="3" t="s">
        <v>267</v>
      </c>
      <c r="J34" s="3" t="s">
        <v>5402</v>
      </c>
      <c r="K34" s="236">
        <f t="shared" si="0"/>
        <v>17821.552</v>
      </c>
      <c r="L34" s="236">
        <f t="shared" si="0"/>
        <v>0</v>
      </c>
      <c r="M34" s="439">
        <f>+K34+L34</f>
        <v>17821.552</v>
      </c>
      <c r="N34" s="50" t="s">
        <v>6338</v>
      </c>
      <c r="P34" s="1900">
        <f>+$N$65</f>
        <v>311</v>
      </c>
      <c r="Q34" s="1901">
        <f>+M34*REPORTS!$K$2175</f>
        <v>17816.855190619139</v>
      </c>
      <c r="R34" s="242"/>
      <c r="S34" s="242"/>
      <c r="T34" s="242"/>
      <c r="U34" s="242"/>
      <c r="V34" s="1531">
        <f>+Q34</f>
        <v>17816.855190619139</v>
      </c>
    </row>
    <row r="35" spans="1:22" ht="15" customHeight="1">
      <c r="E35" s="2261"/>
      <c r="H35" s="89">
        <f t="shared" si="1"/>
        <v>5</v>
      </c>
      <c r="I35" s="3"/>
      <c r="J35" s="3"/>
      <c r="K35" s="806"/>
      <c r="L35" s="355"/>
      <c r="M35" s="42"/>
      <c r="N35" s="50"/>
      <c r="P35" s="1900"/>
      <c r="Q35" s="242"/>
      <c r="R35" s="242"/>
      <c r="S35" s="242"/>
      <c r="T35" s="242"/>
      <c r="U35" s="242"/>
      <c r="V35" s="1898"/>
    </row>
    <row r="36" spans="1:22" ht="15" customHeight="1">
      <c r="B36" s="1126">
        <v>904</v>
      </c>
      <c r="D36" s="1565">
        <f>VLOOKUP(B36,Data,ColNumber,FALSE)/1000</f>
        <v>7970.97</v>
      </c>
      <c r="E36" s="2261">
        <f>SUMIF(JLH_SR_SCH2_PG2!$A$14:$A$44,A36,JLH_SR_SCH2_PG2!$G$14:$G$44)/1000</f>
        <v>0</v>
      </c>
      <c r="F36" s="375">
        <f>+D36+E36</f>
        <v>7970.97</v>
      </c>
      <c r="H36" s="89">
        <f t="shared" si="1"/>
        <v>6</v>
      </c>
      <c r="I36" s="3" t="s">
        <v>9194</v>
      </c>
      <c r="J36" s="3" t="s">
        <v>7599</v>
      </c>
      <c r="K36" s="236">
        <f>+D36</f>
        <v>7970.97</v>
      </c>
      <c r="L36" s="236">
        <f>+E36</f>
        <v>0</v>
      </c>
      <c r="M36" s="439">
        <f>+K36+L36</f>
        <v>7970.97</v>
      </c>
      <c r="N36" s="50" t="s">
        <v>6337</v>
      </c>
      <c r="P36" s="1900">
        <f>+$N$64</f>
        <v>501</v>
      </c>
      <c r="Q36" s="1901">
        <f>+M36*REPORTS!K2222</f>
        <v>7970.97</v>
      </c>
      <c r="R36" s="242"/>
      <c r="S36" s="242"/>
      <c r="T36" s="242"/>
      <c r="U36" s="242"/>
      <c r="V36" s="1531">
        <f>+Q36</f>
        <v>7970.97</v>
      </c>
    </row>
    <row r="37" spans="1:22" ht="15" customHeight="1">
      <c r="B37" s="1126">
        <v>905</v>
      </c>
      <c r="D37" s="1565">
        <f>IF(ISNA(VLOOKUP(B37,Data,ColNumber,FALSE)/1000),0,(VLOOKUP(B37,Data,ColNumber,FALSE)/1000))</f>
        <v>0</v>
      </c>
      <c r="E37" s="2261">
        <f>SUMIF(JLH_SR_SCH2_PG2!$A$14:$A$44,A37,JLH_SR_SCH2_PG2!$G$14:$G$44)/1000</f>
        <v>0</v>
      </c>
      <c r="F37" s="950">
        <f>+D37+E37</f>
        <v>0</v>
      </c>
      <c r="H37" s="89">
        <f t="shared" si="1"/>
        <v>7</v>
      </c>
      <c r="I37" s="3" t="s">
        <v>9195</v>
      </c>
      <c r="J37" s="3" t="s">
        <v>7600</v>
      </c>
      <c r="K37" s="237">
        <f>+D37</f>
        <v>0</v>
      </c>
      <c r="L37" s="237">
        <f>+E37</f>
        <v>0</v>
      </c>
      <c r="M37" s="597">
        <f>+K37+L37</f>
        <v>0</v>
      </c>
      <c r="N37" s="50" t="s">
        <v>6338</v>
      </c>
      <c r="P37" s="1900">
        <f>+$N$65</f>
        <v>311</v>
      </c>
      <c r="Q37" s="1901">
        <f>+M37*REPORTS!$K$2175</f>
        <v>0</v>
      </c>
      <c r="R37" s="242"/>
      <c r="S37" s="242"/>
      <c r="T37" s="242"/>
      <c r="U37" s="242"/>
      <c r="V37" s="1531">
        <f>+Q37</f>
        <v>0</v>
      </c>
    </row>
    <row r="38" spans="1:22" ht="15" customHeight="1">
      <c r="E38" s="2092"/>
      <c r="H38" s="89">
        <f t="shared" si="1"/>
        <v>8</v>
      </c>
      <c r="I38" s="3"/>
      <c r="J38" s="3"/>
      <c r="K38" s="42"/>
      <c r="L38" s="42"/>
      <c r="M38" s="42"/>
      <c r="N38" s="50"/>
      <c r="P38" s="84"/>
      <c r="Q38" s="242"/>
      <c r="R38" s="242"/>
      <c r="S38" s="242"/>
      <c r="T38" s="242"/>
      <c r="U38" s="242"/>
      <c r="V38" s="1898"/>
    </row>
    <row r="39" spans="1:22" ht="15" customHeight="1">
      <c r="E39" s="2092"/>
      <c r="H39" s="89">
        <f t="shared" si="1"/>
        <v>9</v>
      </c>
      <c r="I39" s="3"/>
      <c r="J39" s="3" t="s">
        <v>3556</v>
      </c>
      <c r="K39" s="41">
        <f>SUM(K32:K37)</f>
        <v>34375.879000000001</v>
      </c>
      <c r="L39" s="41">
        <f>SUM(L32:L37)</f>
        <v>0</v>
      </c>
      <c r="M39" s="41">
        <f>SUM(M32:M37)</f>
        <v>34375.879000000001</v>
      </c>
      <c r="N39" s="50"/>
      <c r="P39" s="84"/>
      <c r="Q39" s="242"/>
      <c r="R39" s="242"/>
      <c r="S39" s="242"/>
      <c r="T39" s="242"/>
      <c r="U39" s="242"/>
      <c r="V39" s="1898"/>
    </row>
    <row r="40" spans="1:22" ht="15" customHeight="1">
      <c r="E40" s="2092"/>
      <c r="H40" s="89">
        <f t="shared" si="1"/>
        <v>10</v>
      </c>
      <c r="I40" s="3"/>
      <c r="J40" s="3"/>
      <c r="K40" s="42"/>
      <c r="L40" s="42"/>
      <c r="M40" s="42"/>
      <c r="N40" s="50"/>
      <c r="P40" s="84"/>
      <c r="Q40" s="242"/>
      <c r="R40" s="242"/>
      <c r="S40" s="242"/>
      <c r="T40" s="242"/>
      <c r="U40" s="242"/>
      <c r="V40" s="1898"/>
    </row>
    <row r="41" spans="1:22" ht="15" customHeight="1">
      <c r="E41" s="2092"/>
      <c r="H41" s="89">
        <f t="shared" si="1"/>
        <v>11</v>
      </c>
      <c r="I41" s="3"/>
      <c r="J41" s="1014" t="s">
        <v>3143</v>
      </c>
      <c r="K41" s="42"/>
      <c r="L41" s="42"/>
      <c r="M41" s="42"/>
      <c r="N41" s="50"/>
      <c r="P41" s="84"/>
      <c r="Q41" s="242"/>
      <c r="R41" s="242"/>
      <c r="S41" s="242"/>
      <c r="T41" s="242"/>
      <c r="U41" s="242"/>
      <c r="V41" s="1898"/>
    </row>
    <row r="42" spans="1:22" ht="15" customHeight="1">
      <c r="B42" s="1126">
        <v>907</v>
      </c>
      <c r="D42" s="1565">
        <f>IF(ISNA(VLOOKUP(B42,Data,ColNumber,FALSE)/1000),0,(VLOOKUP(B42,Data,ColNumber,FALSE)/1000))</f>
        <v>0</v>
      </c>
      <c r="E42" s="2261">
        <f>SUMIF(JLH_SR_SCH2_PG2!$A$14:$A$44,A42,JLH_SR_SCH2_PG2!$G$14:$G$44)/1000</f>
        <v>0</v>
      </c>
      <c r="F42" s="950">
        <f>+D42+E42</f>
        <v>0</v>
      </c>
      <c r="H42" s="89">
        <f t="shared" si="1"/>
        <v>12</v>
      </c>
      <c r="I42" s="3" t="s">
        <v>3557</v>
      </c>
      <c r="J42" s="3" t="s">
        <v>6333</v>
      </c>
      <c r="K42" s="236">
        <f t="shared" ref="K42:L45" si="2">+D42</f>
        <v>0</v>
      </c>
      <c r="L42" s="236">
        <f t="shared" si="2"/>
        <v>0</v>
      </c>
      <c r="M42" s="439">
        <f>+K42+L42</f>
        <v>0</v>
      </c>
      <c r="N42" s="50"/>
      <c r="P42" s="84">
        <f>+$N$66</f>
        <v>313</v>
      </c>
      <c r="Q42" s="1901">
        <f>+M42*REPORTS!$K$2181</f>
        <v>0</v>
      </c>
      <c r="R42" s="242"/>
      <c r="S42" s="242"/>
      <c r="T42" s="242"/>
      <c r="U42" s="242"/>
      <c r="V42" s="1531">
        <f>+Q42</f>
        <v>0</v>
      </c>
    </row>
    <row r="43" spans="1:22" ht="15" customHeight="1">
      <c r="A43" s="2277" t="s">
        <v>6762</v>
      </c>
      <c r="B43" s="1126">
        <v>908</v>
      </c>
      <c r="D43" s="1565">
        <f>VLOOKUP(B43,Data,ColNumber,FALSE)/1000</f>
        <v>18091.259999999998</v>
      </c>
      <c r="E43" s="2261">
        <f>B11/1000</f>
        <v>-16932.714</v>
      </c>
      <c r="F43" s="375">
        <f>+D43+E43</f>
        <v>1158.5459999999985</v>
      </c>
      <c r="H43" s="89">
        <f t="shared" si="1"/>
        <v>13</v>
      </c>
      <c r="I43" s="3" t="s">
        <v>3558</v>
      </c>
      <c r="J43" s="3" t="s">
        <v>7601</v>
      </c>
      <c r="K43" s="236">
        <f t="shared" si="2"/>
        <v>18091.259999999998</v>
      </c>
      <c r="L43" s="236">
        <f t="shared" si="2"/>
        <v>-16932.714</v>
      </c>
      <c r="M43" s="439">
        <f>+K43+L43</f>
        <v>1158.5459999999985</v>
      </c>
      <c r="N43" s="491"/>
      <c r="O43" s="379"/>
      <c r="P43" s="84">
        <f>+$N$66</f>
        <v>313</v>
      </c>
      <c r="Q43" s="1901">
        <f>+M43*REPORTS!$K$2181</f>
        <v>1158.5459999999985</v>
      </c>
      <c r="R43" s="242"/>
      <c r="S43" s="242"/>
      <c r="T43" s="242"/>
      <c r="U43" s="242"/>
      <c r="V43" s="1531">
        <f>+Q43</f>
        <v>1158.5459999999985</v>
      </c>
    </row>
    <row r="44" spans="1:22" ht="15" customHeight="1">
      <c r="B44" s="1126">
        <v>909</v>
      </c>
      <c r="D44" s="1565">
        <f>VLOOKUP(B44,Data,ColNumber,FALSE)/1000</f>
        <v>897.16</v>
      </c>
      <c r="E44" s="2261">
        <f>C11/1000</f>
        <v>-768.66</v>
      </c>
      <c r="F44" s="375">
        <f>+D44+E44</f>
        <v>128.5</v>
      </c>
      <c r="H44" s="89">
        <f t="shared" si="1"/>
        <v>14</v>
      </c>
      <c r="I44" s="3" t="s">
        <v>3559</v>
      </c>
      <c r="J44" s="3" t="s">
        <v>1311</v>
      </c>
      <c r="K44" s="236">
        <f t="shared" si="2"/>
        <v>897.16</v>
      </c>
      <c r="L44" s="236">
        <f t="shared" si="2"/>
        <v>-768.66</v>
      </c>
      <c r="M44" s="439">
        <f>+K44+L44</f>
        <v>128.5</v>
      </c>
      <c r="N44" s="491"/>
      <c r="O44" s="379"/>
      <c r="P44" s="84">
        <f>+$N$66</f>
        <v>313</v>
      </c>
      <c r="Q44" s="1901">
        <f>+M44*REPORTS!$K$2181</f>
        <v>128.5</v>
      </c>
      <c r="R44" s="242"/>
      <c r="S44" s="242"/>
      <c r="T44" s="242"/>
      <c r="U44" s="242"/>
      <c r="V44" s="1531">
        <f>+Q44</f>
        <v>128.5</v>
      </c>
    </row>
    <row r="45" spans="1:22" ht="15" customHeight="1">
      <c r="B45" s="1126">
        <v>910</v>
      </c>
      <c r="D45" s="1565">
        <f>IF(ISNA(VLOOKUP(B45,Data,ColNumber,FALSE)/1000),0,(VLOOKUP(B45,Data,ColNumber,FALSE)/1000))</f>
        <v>0</v>
      </c>
      <c r="E45" s="2261">
        <f>SUMIF(JLH_SR_SCH2_PG2!$A$14:$A$44,A45,JLH_SR_SCH2_PG2!$G$14:$G$44)/1000</f>
        <v>0</v>
      </c>
      <c r="F45" s="950">
        <f>+D45+E45</f>
        <v>0</v>
      </c>
      <c r="H45" s="89">
        <f t="shared" si="1"/>
        <v>15</v>
      </c>
      <c r="I45" s="3" t="s">
        <v>7450</v>
      </c>
      <c r="J45" s="3" t="s">
        <v>9131</v>
      </c>
      <c r="K45" s="237">
        <f t="shared" si="2"/>
        <v>0</v>
      </c>
      <c r="L45" s="237">
        <f t="shared" si="2"/>
        <v>0</v>
      </c>
      <c r="M45" s="597">
        <f>+K45+L45</f>
        <v>0</v>
      </c>
      <c r="N45" s="50"/>
      <c r="O45" s="22"/>
      <c r="P45" s="84">
        <f>+$N$66</f>
        <v>313</v>
      </c>
      <c r="Q45" s="1901">
        <f>+M45*REPORTS!$K$2181</f>
        <v>0</v>
      </c>
      <c r="R45" s="242"/>
      <c r="S45" s="242"/>
      <c r="T45" s="242"/>
      <c r="U45" s="242"/>
      <c r="V45" s="1531">
        <f>+Q45</f>
        <v>0</v>
      </c>
    </row>
    <row r="46" spans="1:22" ht="15" customHeight="1">
      <c r="E46" s="2092"/>
      <c r="H46" s="89">
        <f t="shared" si="1"/>
        <v>16</v>
      </c>
      <c r="I46" s="3"/>
      <c r="J46" s="3"/>
      <c r="K46" s="42"/>
      <c r="L46" s="42"/>
      <c r="M46" s="42"/>
      <c r="N46" s="50"/>
      <c r="O46" s="22"/>
      <c r="P46" s="1900"/>
      <c r="Q46" s="242"/>
      <c r="R46" s="242"/>
      <c r="S46" s="242"/>
      <c r="T46" s="242"/>
      <c r="U46" s="242"/>
      <c r="V46" s="1898"/>
    </row>
    <row r="47" spans="1:22" ht="15" customHeight="1">
      <c r="E47" s="2092"/>
      <c r="H47" s="89">
        <f t="shared" si="1"/>
        <v>17</v>
      </c>
      <c r="I47" s="3"/>
      <c r="J47" s="3" t="s">
        <v>3556</v>
      </c>
      <c r="K47" s="41">
        <f>SUM(K42:K45)</f>
        <v>18988.419999999998</v>
      </c>
      <c r="L47" s="41">
        <f>SUM(L42:L45)</f>
        <v>-17701.374</v>
      </c>
      <c r="M47" s="41">
        <f>SUM(M42:M45)</f>
        <v>1287.0459999999985</v>
      </c>
      <c r="N47" s="50" t="s">
        <v>3666</v>
      </c>
      <c r="O47" s="22"/>
      <c r="P47" s="1900"/>
      <c r="Q47" s="242"/>
      <c r="R47" s="242"/>
      <c r="S47" s="242"/>
      <c r="T47" s="242"/>
      <c r="U47" s="242"/>
      <c r="V47" s="1898"/>
    </row>
    <row r="48" spans="1:22" ht="15" customHeight="1">
      <c r="E48" s="2092"/>
      <c r="H48" s="89">
        <f t="shared" si="1"/>
        <v>18</v>
      </c>
      <c r="I48" s="3"/>
      <c r="J48" s="3"/>
      <c r="K48" s="42"/>
      <c r="L48" s="42"/>
      <c r="M48" s="42"/>
      <c r="N48" s="50"/>
      <c r="O48" s="138"/>
      <c r="P48" s="1900"/>
      <c r="Q48" s="242"/>
      <c r="R48" s="242"/>
      <c r="S48" s="242"/>
      <c r="T48" s="242"/>
      <c r="U48" s="242"/>
      <c r="V48" s="1898"/>
    </row>
    <row r="49" spans="1:22" ht="15" customHeight="1">
      <c r="E49" s="2092"/>
      <c r="H49" s="89">
        <f t="shared" si="1"/>
        <v>19</v>
      </c>
      <c r="I49" s="3"/>
      <c r="J49" s="1014" t="s">
        <v>3144</v>
      </c>
      <c r="K49" s="42"/>
      <c r="L49" s="42"/>
      <c r="M49" s="42"/>
      <c r="N49" s="50"/>
      <c r="O49" s="22"/>
      <c r="P49" s="1900"/>
      <c r="Q49" s="242"/>
      <c r="R49" s="242"/>
      <c r="S49" s="242"/>
      <c r="T49" s="242"/>
      <c r="U49" s="242"/>
      <c r="V49" s="1898"/>
    </row>
    <row r="50" spans="1:22" ht="15" customHeight="1">
      <c r="B50" s="1126">
        <v>911</v>
      </c>
      <c r="D50" s="1565">
        <f>VLOOKUP(B50,Data,ColNumber,FALSE)/1000</f>
        <v>0</v>
      </c>
      <c r="E50" s="2261">
        <f>SUMIF(JLH_SR_SCH2_PG2!$A$14:$A$44,A50,JLH_SR_SCH2_PG2!$G$14:$G$44)/1000</f>
        <v>0</v>
      </c>
      <c r="F50" s="375">
        <f>+D50+E50</f>
        <v>0</v>
      </c>
      <c r="H50" s="89">
        <f t="shared" si="1"/>
        <v>20</v>
      </c>
      <c r="I50" s="3" t="s">
        <v>7452</v>
      </c>
      <c r="J50" s="3" t="s">
        <v>6333</v>
      </c>
      <c r="K50" s="236">
        <f t="shared" ref="K50:L53" si="3">+D50</f>
        <v>0</v>
      </c>
      <c r="L50" s="236">
        <f t="shared" si="3"/>
        <v>0</v>
      </c>
      <c r="M50" s="439">
        <f>+K50+L50</f>
        <v>0</v>
      </c>
      <c r="N50" s="50"/>
      <c r="O50" s="22"/>
      <c r="P50" s="84">
        <f>+$N$67</f>
        <v>312</v>
      </c>
      <c r="Q50" s="1901">
        <f>+M50*REPORTS!$K$2178</f>
        <v>0</v>
      </c>
      <c r="R50" s="242"/>
      <c r="S50" s="242"/>
      <c r="T50" s="242"/>
      <c r="U50" s="242"/>
      <c r="V50" s="1531">
        <f>+Q50</f>
        <v>0</v>
      </c>
    </row>
    <row r="51" spans="1:22" ht="15" customHeight="1">
      <c r="A51" s="2277" t="s">
        <v>5554</v>
      </c>
      <c r="B51" s="1126">
        <v>912</v>
      </c>
      <c r="D51" s="1565">
        <f>VLOOKUP(B51,Data,ColNumber,FALSE)/1000</f>
        <v>2221.614</v>
      </c>
      <c r="E51" s="2261">
        <f>SUMIF(JLH_SR_SCH2_PG2!$A$14:$A$44,A51,JLH_SR_SCH2_PG2!$G$14:$G$44)/1000</f>
        <v>-49.161999999999999</v>
      </c>
      <c r="F51" s="375">
        <f>+D51+E51</f>
        <v>2172.4520000000002</v>
      </c>
      <c r="H51" s="89">
        <f t="shared" si="1"/>
        <v>21</v>
      </c>
      <c r="I51" s="3" t="s">
        <v>7453</v>
      </c>
      <c r="J51" s="3" t="s">
        <v>9132</v>
      </c>
      <c r="K51" s="236">
        <f t="shared" si="3"/>
        <v>2221.614</v>
      </c>
      <c r="L51" s="236">
        <f t="shared" si="3"/>
        <v>-49.161999999999999</v>
      </c>
      <c r="M51" s="439">
        <f>+K51+L51</f>
        <v>2172.4520000000002</v>
      </c>
      <c r="N51" s="50"/>
      <c r="O51" s="22"/>
      <c r="P51" s="84">
        <f>+$N$67</f>
        <v>312</v>
      </c>
      <c r="Q51" s="1901">
        <f>+M51*REPORTS!$K$2178</f>
        <v>2172.4520000000002</v>
      </c>
      <c r="R51" s="242"/>
      <c r="S51" s="242"/>
      <c r="T51" s="242"/>
      <c r="U51" s="242"/>
      <c r="V51" s="1531">
        <f>+Q51</f>
        <v>2172.4520000000002</v>
      </c>
    </row>
    <row r="52" spans="1:22" ht="15" customHeight="1">
      <c r="B52" s="1126">
        <v>913</v>
      </c>
      <c r="D52" s="1565">
        <f>VLOOKUP(B52,Data,ColNumber,FALSE)/1000</f>
        <v>4.0549999999999997</v>
      </c>
      <c r="E52" s="2261">
        <f>SUMIF(JLH_SR_SCH2_PG2!$A$14:$A$44,A52,JLH_SR_SCH2_PG2!$G$14:$G$44)/1000</f>
        <v>0</v>
      </c>
      <c r="F52" s="375">
        <f>+D52+E52</f>
        <v>4.0549999999999997</v>
      </c>
      <c r="H52" s="89">
        <f t="shared" si="1"/>
        <v>22</v>
      </c>
      <c r="I52" s="3" t="s">
        <v>7454</v>
      </c>
      <c r="J52" s="3" t="s">
        <v>9133</v>
      </c>
      <c r="K52" s="236">
        <f t="shared" si="3"/>
        <v>4.0549999999999997</v>
      </c>
      <c r="L52" s="236">
        <f t="shared" si="3"/>
        <v>0</v>
      </c>
      <c r="M52" s="439">
        <f>+K52+L52</f>
        <v>4.0549999999999997</v>
      </c>
      <c r="N52" s="50"/>
      <c r="P52" s="84">
        <f>+$N$67</f>
        <v>312</v>
      </c>
      <c r="Q52" s="1901">
        <f>+M52*REPORTS!$K$2178</f>
        <v>4.0549999999999997</v>
      </c>
      <c r="R52" s="242"/>
      <c r="S52" s="242"/>
      <c r="T52" s="242"/>
      <c r="U52" s="242"/>
      <c r="V52" s="1531">
        <f>+Q52</f>
        <v>4.0549999999999997</v>
      </c>
    </row>
    <row r="53" spans="1:22" ht="15" customHeight="1">
      <c r="B53" s="1126">
        <v>916</v>
      </c>
      <c r="D53" s="1620">
        <f>VLOOKUP(B53,Data,ColNumber,FALSE)/1000</f>
        <v>282.68799999999999</v>
      </c>
      <c r="E53" s="2262">
        <f>SUMIF(JLH_SR_SCH2_PG2!$A$14:$A$44,A53,JLH_SR_SCH2_PG2!$G$14:$G$44)/1000</f>
        <v>0</v>
      </c>
      <c r="F53" s="139">
        <f>+D53+E53</f>
        <v>282.68799999999999</v>
      </c>
      <c r="H53" s="89">
        <f t="shared" si="1"/>
        <v>23</v>
      </c>
      <c r="I53" s="3" t="s">
        <v>7455</v>
      </c>
      <c r="J53" s="3" t="s">
        <v>9134</v>
      </c>
      <c r="K53" s="237">
        <f t="shared" si="3"/>
        <v>282.68799999999999</v>
      </c>
      <c r="L53" s="237">
        <f t="shared" si="3"/>
        <v>0</v>
      </c>
      <c r="M53" s="597">
        <f>+K53+L53</f>
        <v>282.68799999999999</v>
      </c>
      <c r="N53" s="50"/>
      <c r="P53" s="84">
        <f>+$N$67</f>
        <v>312</v>
      </c>
      <c r="Q53" s="1901">
        <f>+M53*REPORTS!$K$2178</f>
        <v>282.68799999999999</v>
      </c>
      <c r="R53" s="242"/>
      <c r="S53" s="242"/>
      <c r="T53" s="242"/>
      <c r="U53" s="242"/>
      <c r="V53" s="1531">
        <f>+Q53</f>
        <v>282.68799999999999</v>
      </c>
    </row>
    <row r="54" spans="1:22" ht="15" customHeight="1">
      <c r="H54" s="89">
        <f t="shared" si="1"/>
        <v>24</v>
      </c>
      <c r="I54" s="3"/>
      <c r="J54" s="3"/>
      <c r="K54" s="42"/>
      <c r="L54" s="42"/>
      <c r="M54" s="42"/>
      <c r="N54" s="50"/>
      <c r="O54" s="157"/>
      <c r="P54" s="1900"/>
      <c r="Q54" s="242"/>
      <c r="R54" s="242"/>
      <c r="S54" s="242"/>
      <c r="T54" s="242"/>
      <c r="U54" s="242"/>
      <c r="V54" s="1898"/>
    </row>
    <row r="55" spans="1:22" ht="15" customHeight="1">
      <c r="D55" s="64">
        <f>SUM(D32:D53)</f>
        <v>55872.656000000003</v>
      </c>
      <c r="E55" s="64">
        <f>SUM(E32:E53)</f>
        <v>-17750.536</v>
      </c>
      <c r="F55" s="64">
        <f>SUM(F32:F53)</f>
        <v>38122.120000000003</v>
      </c>
      <c r="H55" s="89">
        <f t="shared" si="1"/>
        <v>25</v>
      </c>
      <c r="I55" s="3"/>
      <c r="J55" s="3" t="s">
        <v>3556</v>
      </c>
      <c r="K55" s="41">
        <f>SUM(K50:K53)</f>
        <v>2508.357</v>
      </c>
      <c r="L55" s="41">
        <f>SUM(L50:L53)</f>
        <v>-49.161999999999999</v>
      </c>
      <c r="M55" s="41">
        <f>SUM(M50:M53)</f>
        <v>2459.1950000000002</v>
      </c>
      <c r="N55" s="50" t="s">
        <v>8231</v>
      </c>
      <c r="P55" s="1900"/>
      <c r="Q55" s="242"/>
      <c r="R55" s="242"/>
      <c r="S55" s="242"/>
      <c r="T55" s="242"/>
      <c r="U55" s="242"/>
      <c r="V55" s="1898"/>
    </row>
    <row r="56" spans="1:22" ht="15" customHeight="1">
      <c r="H56" s="89">
        <f t="shared" si="1"/>
        <v>26</v>
      </c>
      <c r="I56" s="3"/>
      <c r="J56" s="3"/>
      <c r="K56" s="42"/>
      <c r="L56" s="42"/>
      <c r="M56" s="42"/>
      <c r="N56" s="50"/>
      <c r="P56" s="1900"/>
      <c r="Q56" s="242"/>
      <c r="R56" s="242"/>
      <c r="S56" s="242"/>
      <c r="T56" s="242"/>
      <c r="U56" s="242"/>
      <c r="V56" s="1898"/>
    </row>
    <row r="57" spans="1:22" ht="15" customHeight="1">
      <c r="H57" s="89">
        <f t="shared" si="1"/>
        <v>27</v>
      </c>
      <c r="I57" s="3"/>
      <c r="J57" s="3"/>
      <c r="K57" s="42"/>
      <c r="L57" s="42"/>
      <c r="M57" s="42"/>
      <c r="N57" s="50"/>
      <c r="P57" s="84"/>
      <c r="Q57" s="242"/>
      <c r="R57" s="242"/>
      <c r="S57" s="242"/>
      <c r="T57" s="242"/>
      <c r="U57" s="242"/>
      <c r="V57" s="1898"/>
    </row>
    <row r="58" spans="1:22" ht="15" customHeight="1" thickBot="1">
      <c r="H58" s="89">
        <f t="shared" si="1"/>
        <v>28</v>
      </c>
      <c r="I58" s="3" t="s">
        <v>9986</v>
      </c>
      <c r="J58" s="3"/>
      <c r="K58" s="43">
        <f>+K39+K47+K55</f>
        <v>55872.656000000003</v>
      </c>
      <c r="L58" s="43">
        <f>+L39+L47+L55</f>
        <v>-17750.536</v>
      </c>
      <c r="M58" s="43">
        <f>+M39+M47+M55</f>
        <v>38122.120000000003</v>
      </c>
      <c r="N58" s="50"/>
      <c r="P58" s="84"/>
      <c r="Q58" s="1902">
        <f>SUM(Q32:Q55)</f>
        <v>38115.161076091907</v>
      </c>
      <c r="R58" s="242"/>
      <c r="S58" s="1902">
        <f>SUM(S32:S55)</f>
        <v>0</v>
      </c>
      <c r="T58" s="242"/>
      <c r="U58" s="242"/>
      <c r="V58" s="1531">
        <f>SUM(V32:V55)</f>
        <v>38115.161076091907</v>
      </c>
    </row>
    <row r="59" spans="1:22" ht="15" customHeight="1" thickTop="1">
      <c r="H59" s="89"/>
      <c r="I59" s="3"/>
      <c r="J59" s="3"/>
      <c r="K59" s="42"/>
      <c r="L59" s="42"/>
      <c r="M59" s="42"/>
      <c r="N59" s="50"/>
      <c r="P59" s="898"/>
      <c r="Q59" s="763"/>
      <c r="R59" s="763"/>
      <c r="S59" s="763"/>
      <c r="T59" s="763"/>
      <c r="U59" s="763"/>
      <c r="V59" s="1545"/>
    </row>
    <row r="60" spans="1:22" ht="15" customHeight="1">
      <c r="H60" s="1020" t="s">
        <v>9988</v>
      </c>
      <c r="I60" s="8" t="s">
        <v>10442</v>
      </c>
      <c r="J60" s="8"/>
      <c r="K60" s="41"/>
      <c r="L60" s="41"/>
      <c r="M60" s="41"/>
      <c r="N60" s="54"/>
      <c r="P60" t="s">
        <v>11686</v>
      </c>
      <c r="Q60" s="64">
        <f>+Q58-SUM(ALLOCASSGN!O60:$O$63)</f>
        <v>0</v>
      </c>
      <c r="V60" s="64"/>
    </row>
    <row r="61" spans="1:22" ht="15" customHeight="1">
      <c r="H61" s="2"/>
      <c r="K61" s="42"/>
      <c r="L61" s="42"/>
      <c r="M61" s="42"/>
    </row>
    <row r="62" spans="1:22" ht="15" customHeight="1">
      <c r="H62" s="2"/>
      <c r="K62" s="42"/>
      <c r="L62" s="42"/>
      <c r="M62" s="42"/>
    </row>
    <row r="63" spans="1:22" ht="15" customHeight="1">
      <c r="H63" s="825" t="s">
        <v>11693</v>
      </c>
      <c r="N63" s="626" t="s">
        <v>9082</v>
      </c>
      <c r="Q63" s="2"/>
    </row>
    <row r="64" spans="1:22" ht="15" customHeight="1">
      <c r="H64" t="s">
        <v>6332</v>
      </c>
      <c r="I64" s="2">
        <v>99</v>
      </c>
      <c r="J64" t="s">
        <v>6337</v>
      </c>
      <c r="K64" t="s">
        <v>7228</v>
      </c>
      <c r="L64" s="10">
        <f>+M36</f>
        <v>7970.97</v>
      </c>
      <c r="N64">
        <f>+ALLOCASSGN!Q60</f>
        <v>501</v>
      </c>
      <c r="Q64" s="2"/>
    </row>
    <row r="65" spans="4:54" ht="15" customHeight="1">
      <c r="H65" t="s">
        <v>6332</v>
      </c>
      <c r="I65" s="2">
        <v>100</v>
      </c>
      <c r="J65" t="s">
        <v>6338</v>
      </c>
      <c r="K65" t="s">
        <v>7228</v>
      </c>
      <c r="L65" s="10">
        <f>+M39-M36</f>
        <v>26404.909</v>
      </c>
      <c r="N65">
        <f>+ALLOCASSGN!Q61</f>
        <v>311</v>
      </c>
      <c r="Q65" s="2"/>
    </row>
    <row r="66" spans="4:54" ht="15" customHeight="1">
      <c r="H66" t="s">
        <v>6332</v>
      </c>
      <c r="I66" s="2">
        <v>101</v>
      </c>
      <c r="J66" t="s">
        <v>6339</v>
      </c>
      <c r="K66" t="s">
        <v>7228</v>
      </c>
      <c r="L66" s="10">
        <f>+M47</f>
        <v>1287.0459999999985</v>
      </c>
      <c r="N66">
        <f>+ALLOCASSGN!Q62</f>
        <v>313</v>
      </c>
      <c r="Q66" s="2"/>
    </row>
    <row r="67" spans="4:54" ht="15" customHeight="1">
      <c r="H67" s="8" t="s">
        <v>6332</v>
      </c>
      <c r="I67" s="35">
        <v>102</v>
      </c>
      <c r="J67" s="8" t="s">
        <v>8231</v>
      </c>
      <c r="K67" s="8" t="s">
        <v>7228</v>
      </c>
      <c r="L67" s="41">
        <f>+M55</f>
        <v>2459.1950000000002</v>
      </c>
      <c r="N67">
        <f>+ALLOCASSGN!Q63</f>
        <v>312</v>
      </c>
      <c r="Q67" s="2"/>
    </row>
    <row r="68" spans="4:54" ht="15" customHeight="1" thickBot="1">
      <c r="L68" s="836">
        <f>SUM(L64:L67)</f>
        <v>38122.120000000003</v>
      </c>
      <c r="Q68" s="2"/>
    </row>
    <row r="69" spans="4:54" ht="15" customHeight="1" thickTop="1">
      <c r="L69" s="63">
        <f>+L68-M58</f>
        <v>0</v>
      </c>
      <c r="Q69" s="2"/>
    </row>
    <row r="70" spans="4:54" ht="15" customHeight="1"/>
    <row r="73" spans="4:54" ht="15" customHeight="1">
      <c r="H73" s="1329"/>
      <c r="I73" s="55" t="s">
        <v>3205</v>
      </c>
      <c r="J73" s="1377"/>
      <c r="K73" s="1377"/>
      <c r="L73" s="1377"/>
      <c r="M73" s="1377"/>
      <c r="N73" s="1377"/>
      <c r="O73" s="1377"/>
      <c r="P73" s="1377"/>
      <c r="Q73" s="1377"/>
      <c r="R73" s="1377"/>
      <c r="S73" s="1377"/>
      <c r="T73" s="1377"/>
      <c r="U73" s="1377"/>
      <c r="V73" s="1377"/>
      <c r="W73" s="1377"/>
      <c r="X73" s="1377"/>
      <c r="Y73" s="1378"/>
    </row>
    <row r="74" spans="4:54" ht="15" customHeight="1">
      <c r="H74" s="89"/>
      <c r="I74" s="56" t="s">
        <v>3422</v>
      </c>
      <c r="J74" s="463"/>
      <c r="K74" s="463"/>
      <c r="L74" s="463"/>
      <c r="M74" s="463"/>
      <c r="N74" s="463"/>
      <c r="O74" s="463"/>
      <c r="P74" s="463"/>
      <c r="Q74" s="463"/>
      <c r="R74" s="463"/>
      <c r="S74" s="463"/>
      <c r="T74" s="463"/>
      <c r="U74" s="463"/>
      <c r="V74" s="463"/>
      <c r="W74" s="463"/>
      <c r="X74" s="463"/>
      <c r="Y74" s="1356"/>
    </row>
    <row r="75" spans="4:54" ht="15" customHeight="1">
      <c r="H75" s="89"/>
      <c r="I75" s="1661" t="str">
        <f>PERIOD</f>
        <v>FOR THE FORECAST PERIOD ENDING 12/31/09</v>
      </c>
      <c r="J75" s="463"/>
      <c r="K75" s="463"/>
      <c r="L75" s="463"/>
      <c r="M75" s="463"/>
      <c r="N75" s="463"/>
      <c r="O75" s="463"/>
      <c r="P75" s="463"/>
      <c r="Q75" s="463"/>
      <c r="R75" s="463"/>
      <c r="S75" s="463"/>
      <c r="T75" s="463"/>
      <c r="U75" s="463"/>
      <c r="V75" s="463"/>
      <c r="W75" s="463"/>
      <c r="X75" s="463"/>
      <c r="Y75" s="1356"/>
    </row>
    <row r="76" spans="4:54" ht="15" customHeight="1">
      <c r="H76" s="1020"/>
      <c r="I76" s="149"/>
      <c r="J76" s="149"/>
      <c r="K76" s="149"/>
      <c r="L76" s="149"/>
      <c r="M76" s="149"/>
      <c r="N76" s="149"/>
      <c r="O76" s="149"/>
      <c r="P76" s="149"/>
      <c r="Q76" s="149"/>
      <c r="R76" s="149"/>
      <c r="S76" s="149"/>
      <c r="T76" s="149"/>
      <c r="U76" s="149"/>
      <c r="V76" s="149"/>
      <c r="W76" s="149"/>
      <c r="X76" s="149"/>
      <c r="Y76" s="812"/>
      <c r="AB76" s="952" t="s">
        <v>9247</v>
      </c>
      <c r="AC76" s="969"/>
      <c r="AD76" s="969"/>
      <c r="AE76" s="969"/>
      <c r="AF76" s="969"/>
      <c r="AG76" s="969"/>
      <c r="AH76" s="969"/>
      <c r="AI76" s="972"/>
      <c r="AJ76" s="969"/>
      <c r="AK76" s="952" t="s">
        <v>10158</v>
      </c>
      <c r="AL76" s="969"/>
      <c r="AM76" s="969"/>
      <c r="AN76" s="969"/>
      <c r="AO76" s="969"/>
      <c r="AP76" s="969"/>
      <c r="AQ76" s="969"/>
      <c r="AR76" s="972"/>
      <c r="AT76" s="1897" t="s">
        <v>9078</v>
      </c>
      <c r="AU76" s="1924"/>
      <c r="AV76" s="1924"/>
      <c r="AW76" s="1924"/>
      <c r="AX76" s="1924"/>
      <c r="AY76" s="1924"/>
      <c r="AZ76" s="1544"/>
      <c r="BA76" s="1544"/>
      <c r="BB76" s="244"/>
    </row>
    <row r="77" spans="4:54" ht="15" customHeight="1">
      <c r="H77" s="111"/>
      <c r="I77" s="56"/>
      <c r="J77" s="56"/>
      <c r="K77" s="99"/>
      <c r="L77" s="55"/>
      <c r="M77" s="634" t="s">
        <v>7520</v>
      </c>
      <c r="N77" s="3390" t="s">
        <v>11662</v>
      </c>
      <c r="O77" s="3391"/>
      <c r="P77" s="3392"/>
      <c r="Q77" s="3390" t="s">
        <v>11663</v>
      </c>
      <c r="R77" s="3391"/>
      <c r="S77" s="3392"/>
      <c r="T77" s="3390" t="s">
        <v>1859</v>
      </c>
      <c r="U77" s="3391"/>
      <c r="V77" s="3391"/>
      <c r="W77" s="3391"/>
      <c r="X77" s="3392"/>
      <c r="Y77" s="100"/>
      <c r="AB77" s="3373"/>
      <c r="AC77" s="3375"/>
      <c r="AD77" s="3373"/>
      <c r="AE77" s="3375"/>
      <c r="AF77" s="3390"/>
      <c r="AG77" s="3391"/>
      <c r="AH77" s="3391"/>
      <c r="AI77" s="2666"/>
      <c r="AK77" s="3373"/>
      <c r="AL77" s="3375"/>
      <c r="AM77" s="3373"/>
      <c r="AN77" s="3375"/>
      <c r="AO77" s="3374"/>
      <c r="AP77" s="3374"/>
      <c r="AQ77" s="3375"/>
      <c r="AR77" s="102"/>
      <c r="AT77" s="84"/>
      <c r="AU77" s="242"/>
      <c r="AV77" s="242"/>
      <c r="AW77" s="242"/>
      <c r="AX77" s="242"/>
      <c r="AY77" s="242"/>
      <c r="AZ77" s="242"/>
      <c r="BA77" s="242"/>
      <c r="BB77" s="1898"/>
    </row>
    <row r="78" spans="4:54" ht="15" customHeight="1">
      <c r="H78" s="111"/>
      <c r="I78" s="56"/>
      <c r="J78" s="112" t="s">
        <v>7224</v>
      </c>
      <c r="K78" s="111" t="s">
        <v>3204</v>
      </c>
      <c r="L78" s="112" t="s">
        <v>3204</v>
      </c>
      <c r="M78" s="113" t="s">
        <v>3204</v>
      </c>
      <c r="N78" s="111"/>
      <c r="O78" s="112"/>
      <c r="P78" s="113"/>
      <c r="Q78" s="111"/>
      <c r="R78" s="112" t="s">
        <v>9114</v>
      </c>
      <c r="S78" s="113" t="s">
        <v>9114</v>
      </c>
      <c r="T78" s="111"/>
      <c r="U78" s="112" t="s">
        <v>9114</v>
      </c>
      <c r="V78" s="112"/>
      <c r="W78" s="112"/>
      <c r="X78" s="113" t="s">
        <v>178</v>
      </c>
      <c r="Y78" s="113" t="s">
        <v>8232</v>
      </c>
      <c r="AB78" s="111" t="s">
        <v>10405</v>
      </c>
      <c r="AC78" s="113" t="s">
        <v>10405</v>
      </c>
      <c r="AD78" s="111" t="s">
        <v>4279</v>
      </c>
      <c r="AE78" s="113" t="s">
        <v>4278</v>
      </c>
      <c r="AF78" s="633" t="s">
        <v>10403</v>
      </c>
      <c r="AG78" s="634" t="s">
        <v>10403</v>
      </c>
      <c r="AH78" s="633" t="s">
        <v>178</v>
      </c>
      <c r="AI78" s="634" t="s">
        <v>8232</v>
      </c>
      <c r="AK78" s="111" t="s">
        <v>10405</v>
      </c>
      <c r="AL78" s="113" t="s">
        <v>10405</v>
      </c>
      <c r="AM78" s="111" t="s">
        <v>4279</v>
      </c>
      <c r="AN78" s="113" t="s">
        <v>4278</v>
      </c>
      <c r="AO78" s="633" t="s">
        <v>10403</v>
      </c>
      <c r="AP78" s="634" t="s">
        <v>10403</v>
      </c>
      <c r="AQ78" s="741" t="s">
        <v>178</v>
      </c>
      <c r="AR78" s="634" t="s">
        <v>8232</v>
      </c>
      <c r="AT78" s="898"/>
      <c r="AU78" s="763"/>
      <c r="AV78" s="763"/>
      <c r="AW78" s="763"/>
      <c r="AX78" s="763"/>
      <c r="AY78" s="763"/>
      <c r="AZ78" s="763"/>
      <c r="BA78" s="763"/>
      <c r="BB78" s="1545"/>
    </row>
    <row r="79" spans="4:54" ht="15" customHeight="1">
      <c r="D79" s="112"/>
      <c r="E79" s="112" t="s">
        <v>6094</v>
      </c>
      <c r="H79" s="111"/>
      <c r="I79" s="56"/>
      <c r="J79" s="112"/>
      <c r="K79" s="111" t="s">
        <v>7210</v>
      </c>
      <c r="L79" s="112" t="s">
        <v>7521</v>
      </c>
      <c r="M79" s="113" t="s">
        <v>7210</v>
      </c>
      <c r="N79" s="111" t="s">
        <v>3204</v>
      </c>
      <c r="O79" s="112" t="s">
        <v>8754</v>
      </c>
      <c r="P79" s="113" t="s">
        <v>496</v>
      </c>
      <c r="Q79" s="111" t="s">
        <v>3204</v>
      </c>
      <c r="R79" s="112" t="s">
        <v>7225</v>
      </c>
      <c r="S79" s="113" t="s">
        <v>7226</v>
      </c>
      <c r="T79" s="111" t="s">
        <v>3204</v>
      </c>
      <c r="U79" s="112" t="s">
        <v>8754</v>
      </c>
      <c r="V79" s="112" t="s">
        <v>7227</v>
      </c>
      <c r="W79" s="112" t="s">
        <v>2482</v>
      </c>
      <c r="X79" s="113" t="s">
        <v>7228</v>
      </c>
      <c r="Y79" s="113" t="s">
        <v>7228</v>
      </c>
      <c r="AB79" s="111"/>
      <c r="AC79" s="113"/>
      <c r="AD79" s="111"/>
      <c r="AE79" s="113"/>
      <c r="AF79" s="111" t="s">
        <v>2478</v>
      </c>
      <c r="AG79" s="113" t="s">
        <v>2479</v>
      </c>
      <c r="AH79" s="111"/>
      <c r="AI79" s="113"/>
      <c r="AK79" s="111"/>
      <c r="AL79" s="113"/>
      <c r="AM79" s="111"/>
      <c r="AN79" s="113"/>
      <c r="AO79" s="111" t="s">
        <v>2478</v>
      </c>
      <c r="AP79" s="113" t="s">
        <v>2479</v>
      </c>
      <c r="AQ79" s="165"/>
      <c r="AR79" s="113"/>
      <c r="AT79" s="1916"/>
      <c r="AU79" s="1544"/>
      <c r="AV79" s="1544"/>
      <c r="AW79" s="1544"/>
      <c r="AX79" s="1544"/>
      <c r="AY79" s="1544"/>
      <c r="AZ79" s="1544"/>
      <c r="BA79" s="1544"/>
      <c r="BB79" s="244"/>
    </row>
    <row r="80" spans="4:54" ht="15" customHeight="1">
      <c r="D80" s="112"/>
      <c r="E80" s="112" t="s">
        <v>6095</v>
      </c>
      <c r="F80" s="112" t="s">
        <v>3204</v>
      </c>
      <c r="H80" s="111"/>
      <c r="I80" s="112" t="s">
        <v>6502</v>
      </c>
      <c r="J80" s="112" t="s">
        <v>2447</v>
      </c>
      <c r="K80" s="111" t="s">
        <v>6503</v>
      </c>
      <c r="L80" s="112" t="s">
        <v>6503</v>
      </c>
      <c r="M80" s="113" t="s">
        <v>6503</v>
      </c>
      <c r="N80" s="111" t="s">
        <v>6503</v>
      </c>
      <c r="O80" s="112" t="s">
        <v>6503</v>
      </c>
      <c r="P80" s="113" t="s">
        <v>6503</v>
      </c>
      <c r="Q80" s="111" t="s">
        <v>6503</v>
      </c>
      <c r="R80" s="112" t="s">
        <v>6503</v>
      </c>
      <c r="S80" s="113" t="s">
        <v>6503</v>
      </c>
      <c r="T80" s="111" t="s">
        <v>6503</v>
      </c>
      <c r="U80" s="112" t="s">
        <v>6503</v>
      </c>
      <c r="V80" s="112" t="s">
        <v>6503</v>
      </c>
      <c r="W80" s="112" t="s">
        <v>6503</v>
      </c>
      <c r="X80" s="113" t="s">
        <v>6503</v>
      </c>
      <c r="Y80" s="113" t="s">
        <v>6503</v>
      </c>
      <c r="AB80" s="111" t="s">
        <v>7746</v>
      </c>
      <c r="AC80" s="113" t="s">
        <v>2378</v>
      </c>
      <c r="AD80" s="111" t="s">
        <v>7746</v>
      </c>
      <c r="AE80" s="113" t="s">
        <v>7746</v>
      </c>
      <c r="AF80" s="111" t="s">
        <v>7746</v>
      </c>
      <c r="AG80" s="113" t="s">
        <v>7746</v>
      </c>
      <c r="AH80" s="111" t="s">
        <v>7228</v>
      </c>
      <c r="AI80" s="113" t="s">
        <v>7228</v>
      </c>
      <c r="AK80" s="109" t="s">
        <v>7746</v>
      </c>
      <c r="AL80" s="110" t="s">
        <v>2378</v>
      </c>
      <c r="AM80" s="109" t="s">
        <v>7746</v>
      </c>
      <c r="AN80" s="110" t="s">
        <v>7746</v>
      </c>
      <c r="AO80" s="109" t="s">
        <v>7746</v>
      </c>
      <c r="AP80" s="110" t="s">
        <v>7746</v>
      </c>
      <c r="AQ80" s="734" t="s">
        <v>7228</v>
      </c>
      <c r="AR80" s="110" t="s">
        <v>7228</v>
      </c>
      <c r="AT80" s="1909"/>
      <c r="AU80" s="1893"/>
      <c r="AV80" s="1893"/>
      <c r="AW80" s="1893"/>
      <c r="AX80" s="1893"/>
      <c r="AY80" s="1893"/>
      <c r="AZ80" s="242"/>
      <c r="BA80" s="242"/>
      <c r="BB80" s="1898"/>
    </row>
    <row r="81" spans="1:54" ht="15" customHeight="1">
      <c r="C81" s="11" t="s">
        <v>7828</v>
      </c>
      <c r="D81" s="11" t="s">
        <v>6093</v>
      </c>
      <c r="E81" s="11" t="s">
        <v>6096</v>
      </c>
      <c r="F81" s="11" t="s">
        <v>7210</v>
      </c>
      <c r="H81" s="109"/>
      <c r="I81" s="62"/>
      <c r="J81" s="62"/>
      <c r="K81" s="103"/>
      <c r="L81" s="62"/>
      <c r="M81" s="104"/>
      <c r="N81" s="103"/>
      <c r="O81" s="11" t="s">
        <v>9726</v>
      </c>
      <c r="P81" s="104"/>
      <c r="Q81" s="103"/>
      <c r="R81" s="62"/>
      <c r="S81" s="104"/>
      <c r="T81" s="103"/>
      <c r="U81" s="62"/>
      <c r="V81" s="62"/>
      <c r="W81" s="62"/>
      <c r="X81" s="104"/>
      <c r="Y81" s="104"/>
      <c r="AB81" s="103"/>
      <c r="AC81" s="104"/>
      <c r="AD81" s="103"/>
      <c r="AE81" s="104"/>
      <c r="AF81" s="103"/>
      <c r="AG81" s="104"/>
      <c r="AH81" s="103"/>
      <c r="AI81" s="104"/>
      <c r="AK81" s="1919">
        <f ca="1">REPORTS!$L$251</f>
        <v>0.96311809933735193</v>
      </c>
      <c r="AL81" s="1919">
        <f>REPORTS!$L$252</f>
        <v>0.9643322755523438</v>
      </c>
      <c r="AM81" s="1919">
        <f ca="1">REPORTS!$L$253</f>
        <v>0.82255610166223525</v>
      </c>
      <c r="AN81" s="1919">
        <f ca="1">REPORTS!$L$254</f>
        <v>0.82255610166223514</v>
      </c>
      <c r="AO81" s="1919">
        <f>REPORTS!$L$255</f>
        <v>1</v>
      </c>
      <c r="AP81" s="1919">
        <f>REPORTS!$L$256</f>
        <v>1</v>
      </c>
      <c r="AQ81" s="1920">
        <f>REPORTS!$L$257</f>
        <v>0.99910373863532642</v>
      </c>
      <c r="AR81" s="2887">
        <f>REPORTS!$L$258</f>
        <v>0</v>
      </c>
      <c r="AT81" s="87" t="s">
        <v>10158</v>
      </c>
      <c r="AU81" s="1893"/>
      <c r="AV81" s="1894" t="s">
        <v>8754</v>
      </c>
      <c r="AW81" s="1893"/>
      <c r="AX81" s="1893"/>
      <c r="AY81" s="1894" t="s">
        <v>7522</v>
      </c>
      <c r="AZ81" s="1893"/>
      <c r="BA81" s="1893"/>
      <c r="BB81" s="1895" t="s">
        <v>496</v>
      </c>
    </row>
    <row r="82" spans="1:54" ht="15" customHeight="1">
      <c r="H82" s="738">
        <v>1</v>
      </c>
      <c r="I82" s="463"/>
      <c r="J82" s="1129" t="s">
        <v>3141</v>
      </c>
      <c r="K82" s="1209"/>
      <c r="L82" s="463"/>
      <c r="M82" s="1356"/>
      <c r="N82" s="1209"/>
      <c r="O82" s="463"/>
      <c r="P82" s="1356"/>
      <c r="Q82" s="1209"/>
      <c r="R82" s="463"/>
      <c r="S82" s="1356"/>
      <c r="T82" s="1209"/>
      <c r="U82" s="463"/>
      <c r="V82" s="463"/>
      <c r="W82" s="463"/>
      <c r="X82" s="1356"/>
      <c r="Y82" s="1356"/>
      <c r="AB82" s="1209"/>
      <c r="AC82" s="1356"/>
      <c r="AD82" s="1209"/>
      <c r="AE82" s="1356"/>
      <c r="AF82" s="1209"/>
      <c r="AG82" s="1356"/>
      <c r="AH82" s="1209"/>
      <c r="AI82" s="1356"/>
      <c r="AK82" s="1209"/>
      <c r="AL82" s="1356"/>
      <c r="AM82" s="1209"/>
      <c r="AN82" s="1356"/>
      <c r="AO82" s="1209"/>
      <c r="AP82" s="1356"/>
      <c r="AQ82" s="1209"/>
      <c r="AR82" s="1356"/>
      <c r="AT82" s="1910"/>
      <c r="AU82" s="1893"/>
      <c r="AV82" s="1893"/>
      <c r="AW82" s="1893"/>
      <c r="AX82" s="1893"/>
      <c r="AY82" s="1893"/>
      <c r="AZ82" s="1893"/>
      <c r="BA82" s="1893"/>
      <c r="BB82" s="1896"/>
    </row>
    <row r="83" spans="1:54" ht="15" customHeight="1">
      <c r="B83" s="1126">
        <v>92401</v>
      </c>
      <c r="D83" s="1565">
        <f>VLOOKUP(B83,Data,ColNumber,FALSE)/1000</f>
        <v>11098.522000000001</v>
      </c>
      <c r="E83" s="2261">
        <f>SUMIF(JLH_SR_SCH2_PG2!$A$14:$A$44,A83,JLH_SR_SCH2_PG2!$G$14:$G$44)/1000</f>
        <v>0</v>
      </c>
      <c r="F83" s="375">
        <f>+D83+E83</f>
        <v>11098.522000000001</v>
      </c>
      <c r="H83" s="89">
        <f>H82+1</f>
        <v>2</v>
      </c>
      <c r="I83" s="463" t="s">
        <v>10319</v>
      </c>
      <c r="J83" s="463" t="s">
        <v>11106</v>
      </c>
      <c r="K83" s="1357">
        <f>+D86</f>
        <v>1056</v>
      </c>
      <c r="L83" s="236">
        <f>+E86</f>
        <v>-5.2560000000000002</v>
      </c>
      <c r="M83" s="1358">
        <f>+K83+L83</f>
        <v>1050.7439999999999</v>
      </c>
      <c r="N83" s="1357"/>
      <c r="O83" s="236"/>
      <c r="P83" s="236"/>
      <c r="Q83" s="1357"/>
      <c r="R83" s="236"/>
      <c r="S83" s="236"/>
      <c r="T83" s="1357"/>
      <c r="U83" s="236"/>
      <c r="V83" s="236"/>
      <c r="W83" s="236"/>
      <c r="X83" s="1358"/>
      <c r="Y83" s="1358"/>
      <c r="Z83" s="3"/>
      <c r="AA83" s="3"/>
      <c r="AB83" s="1357">
        <f ca="1">+$M83*$N$86*$O$86</f>
        <v>606.88509781321113</v>
      </c>
      <c r="AC83" s="1358">
        <f ca="1">+$M83*$N$86*$P$86</f>
        <v>4.7870119346360038</v>
      </c>
      <c r="AD83" s="236">
        <f ca="1">+$M83*$Q$86*$R$86</f>
        <v>28.151347310428747</v>
      </c>
      <c r="AE83" s="1358">
        <f ca="1">+$M83*$Q$86*$S$86</f>
        <v>62.131687620528837</v>
      </c>
      <c r="AF83" s="236">
        <f ca="1">+$M83*$T$86*$U$86*$V$86</f>
        <v>157.51293199884839</v>
      </c>
      <c r="AG83" s="1358">
        <f ca="1">+$M83*$T$86*$U$86*$W$86</f>
        <v>100.11494948229154</v>
      </c>
      <c r="AH83" s="236">
        <f ca="1">+$M83*$T$86*$X$86</f>
        <v>84.968469999558593</v>
      </c>
      <c r="AI83" s="1358">
        <f ca="1">+$M83*$Y$86</f>
        <v>6.1925038404968937</v>
      </c>
      <c r="AJ83" s="3"/>
      <c r="AK83" s="1357">
        <f t="shared" ref="AK83:AR84" ca="1" si="4">+AB83*AK$81</f>
        <v>584.50202192202278</v>
      </c>
      <c r="AL83" s="1358">
        <f t="shared" ca="1" si="4"/>
        <v>4.6162701120237655</v>
      </c>
      <c r="AM83" s="236">
        <f t="shared" ca="1" si="4"/>
        <v>23.15606250020592</v>
      </c>
      <c r="AN83" s="1358">
        <f t="shared" ca="1" si="4"/>
        <v>51.106798758837954</v>
      </c>
      <c r="AO83" s="236">
        <f t="shared" ca="1" si="4"/>
        <v>157.51293199884839</v>
      </c>
      <c r="AP83" s="1358">
        <f t="shared" ca="1" si="4"/>
        <v>100.11494948229154</v>
      </c>
      <c r="AQ83" s="236">
        <f t="shared" ca="1" si="4"/>
        <v>84.892316042682566</v>
      </c>
      <c r="AR83" s="1358">
        <f t="shared" ca="1" si="4"/>
        <v>0</v>
      </c>
      <c r="AT83" s="1911">
        <f ca="1">+AV83+AY83+BB83</f>
        <v>1005.9013508169129</v>
      </c>
      <c r="AU83" s="1912"/>
      <c r="AV83" s="1913">
        <f ca="1">+AK83+AM83+AN83+AO83+AP83</f>
        <v>916.39276466220656</v>
      </c>
      <c r="AW83" s="1912"/>
      <c r="AX83" s="1912"/>
      <c r="AY83" s="1914">
        <f ca="1">+AQ83+AR83</f>
        <v>84.892316042682566</v>
      </c>
      <c r="AZ83" s="1912"/>
      <c r="BA83" s="1912"/>
      <c r="BB83" s="1915">
        <f ca="1">+AL83</f>
        <v>4.6162701120237655</v>
      </c>
    </row>
    <row r="84" spans="1:54" ht="15" customHeight="1">
      <c r="B84" s="1126">
        <v>92402</v>
      </c>
      <c r="D84" s="1565">
        <f>VLOOKUP(B84,Data,ColNumber,FALSE)/1000</f>
        <v>27.603999999999999</v>
      </c>
      <c r="E84" s="2261">
        <f>SUMIF(JLH_SR_SCH2_PG2!$A$14:$A$44,A84,JLH_SR_SCH2_PG2!$G$14:$G$44)/1000</f>
        <v>0</v>
      </c>
      <c r="F84" s="375">
        <f>+D84+E84</f>
        <v>27.603999999999999</v>
      </c>
      <c r="H84" s="89">
        <f>H83+1</f>
        <v>3</v>
      </c>
      <c r="I84" s="463" t="s">
        <v>8556</v>
      </c>
      <c r="J84" s="463" t="s">
        <v>10326</v>
      </c>
      <c r="K84" s="1359">
        <f>+D87</f>
        <v>4700.1289999999999</v>
      </c>
      <c r="L84" s="237">
        <f>+E87</f>
        <v>0</v>
      </c>
      <c r="M84" s="1360">
        <f>+K84+L84</f>
        <v>4700.1289999999999</v>
      </c>
      <c r="N84" s="1359"/>
      <c r="O84" s="237"/>
      <c r="P84" s="1360"/>
      <c r="Q84" s="1359"/>
      <c r="R84" s="237"/>
      <c r="S84" s="1360"/>
      <c r="T84" s="1359"/>
      <c r="U84" s="237"/>
      <c r="V84" s="237"/>
      <c r="W84" s="237"/>
      <c r="X84" s="1360"/>
      <c r="Y84" s="1360"/>
      <c r="Z84" s="3"/>
      <c r="AA84" s="3"/>
      <c r="AB84" s="1359">
        <f ca="1">+$M84*$N$86*$O$86</f>
        <v>2714.6843074047629</v>
      </c>
      <c r="AC84" s="1360">
        <f ca="1">+$M84*$N$86*$P$86</f>
        <v>21.412992714998882</v>
      </c>
      <c r="AD84" s="237">
        <f ca="1">+$M84*$Q$86*$R$86</f>
        <v>125.92502444250756</v>
      </c>
      <c r="AE84" s="1360">
        <f ca="1">+$M84*$Q$86*$S$86</f>
        <v>277.92397273188197</v>
      </c>
      <c r="AF84" s="237">
        <f ca="1">+$M84*$T$86*$U$86*$V$86</f>
        <v>704.57799384323414</v>
      </c>
      <c r="AG84" s="1360">
        <f ca="1">+$M84*$T$86*$U$86*$W$86</f>
        <v>447.82856470772464</v>
      </c>
      <c r="AH84" s="237">
        <f ca="1">+$M84*$T$86*$X$86</f>
        <v>380.07618404726117</v>
      </c>
      <c r="AI84" s="1360">
        <f ca="1">+$M84*$Y$86</f>
        <v>27.699960107629288</v>
      </c>
      <c r="AJ84" s="3"/>
      <c r="AK84" s="1359">
        <f t="shared" ca="1" si="4"/>
        <v>2614.5615904486108</v>
      </c>
      <c r="AL84" s="1360">
        <f t="shared" ca="1" si="4"/>
        <v>20.649239991240634</v>
      </c>
      <c r="AM84" s="237">
        <f t="shared" ca="1" si="4"/>
        <v>103.58039720715071</v>
      </c>
      <c r="AN84" s="1360">
        <f t="shared" ca="1" si="4"/>
        <v>228.60805956881816</v>
      </c>
      <c r="AO84" s="237">
        <f t="shared" ca="1" si="4"/>
        <v>704.57799384323414</v>
      </c>
      <c r="AP84" s="1360">
        <f t="shared" ca="1" si="4"/>
        <v>447.82856470772464</v>
      </c>
      <c r="AQ84" s="237">
        <f t="shared" ca="1" si="4"/>
        <v>379.73553644786705</v>
      </c>
      <c r="AR84" s="1360">
        <f t="shared" ca="1" si="4"/>
        <v>0</v>
      </c>
      <c r="AS84" s="63"/>
      <c r="AT84" s="1911">
        <f ca="1">+AV84+AY84+BB84</f>
        <v>4499.5413822146465</v>
      </c>
      <c r="AU84" s="1912"/>
      <c r="AV84" s="1913">
        <f ca="1">+AK84+AM84+AN84+AO84+AP84</f>
        <v>4099.156605775539</v>
      </c>
      <c r="AW84" s="1912"/>
      <c r="AX84" s="1912"/>
      <c r="AY84" s="1914">
        <f ca="1">+AQ84+AR84</f>
        <v>379.73553644786705</v>
      </c>
      <c r="AZ84" s="1912"/>
      <c r="BA84" s="1912"/>
      <c r="BB84" s="1915">
        <f ca="1">+AL84</f>
        <v>20.649239991240634</v>
      </c>
    </row>
    <row r="85" spans="1:54" ht="15" customHeight="1">
      <c r="A85" s="2947" t="s">
        <v>1326</v>
      </c>
      <c r="B85" s="1126">
        <v>92412</v>
      </c>
      <c r="C85" s="2932">
        <f>SUMIF(proforma!C:C,"Storm",proforma!F:F)</f>
        <v>16000</v>
      </c>
      <c r="D85" s="2935">
        <f>VLOOKUP(B85,Data,ColNumber,FALSE)/1000+$C$85</f>
        <v>19999.995999999999</v>
      </c>
      <c r="E85" s="2261">
        <f>SUMIF(JLH_SR_SCH2_PG2!$A$14:$A$44,A85,JLH_SR_SCH2_PG2!$G$14:$G$44)/1000</f>
        <v>0</v>
      </c>
      <c r="F85" s="375">
        <f>+D85+E85</f>
        <v>19999.995999999999</v>
      </c>
      <c r="H85" s="89">
        <f>H84+1</f>
        <v>4</v>
      </c>
      <c r="I85" s="463"/>
      <c r="J85" s="463" t="s">
        <v>9786</v>
      </c>
      <c r="K85" s="1359">
        <f>SUM(K83:K84)</f>
        <v>5756.1289999999999</v>
      </c>
      <c r="L85" s="237">
        <f>SUM(L83:L84)</f>
        <v>-5.2560000000000002</v>
      </c>
      <c r="M85" s="1360">
        <f>+K85+L85</f>
        <v>5750.8729999999996</v>
      </c>
      <c r="N85" s="1359">
        <f ca="1">+$M$85*N$86</f>
        <v>3347.7694098676088</v>
      </c>
      <c r="O85" s="237">
        <f ca="1">+N$85*O$86</f>
        <v>3321.5694052179738</v>
      </c>
      <c r="P85" s="1360">
        <f ca="1">+N$85*P$86</f>
        <v>26.200004649634888</v>
      </c>
      <c r="Q85" s="209">
        <f ca="1">+$M$85*Q$86</f>
        <v>494.13203210534709</v>
      </c>
      <c r="R85" s="210">
        <f ca="1">+Q$85*R$86</f>
        <v>154.0763717529363</v>
      </c>
      <c r="S85" s="210">
        <f ca="1">+Q$85*S$86</f>
        <v>340.05566035241077</v>
      </c>
      <c r="T85" s="209">
        <f ca="1">+$M$85*T$86</f>
        <v>1875.0790940789184</v>
      </c>
      <c r="U85" s="210">
        <f ca="1">+T85*$U$86</f>
        <v>1410.0344400320987</v>
      </c>
      <c r="V85" s="210">
        <f ca="1">U85*$V$86</f>
        <v>862.09092584208247</v>
      </c>
      <c r="W85" s="210">
        <f ca="1">U85*$W$86</f>
        <v>547.94351419001623</v>
      </c>
      <c r="X85" s="218">
        <f ca="1">T85*$X$86</f>
        <v>465.04465404681974</v>
      </c>
      <c r="Y85" s="1360">
        <f ca="1">M85*$Y$86</f>
        <v>33.892463948126178</v>
      </c>
      <c r="AB85" s="1359">
        <f t="shared" ref="AB85:AI85" ca="1" si="5">SUM(AB83:AB84)</f>
        <v>3321.5694052179742</v>
      </c>
      <c r="AC85" s="1360">
        <f t="shared" ca="1" si="5"/>
        <v>26.200004649634884</v>
      </c>
      <c r="AD85" s="1359">
        <f t="shared" ca="1" si="5"/>
        <v>154.07637175293632</v>
      </c>
      <c r="AE85" s="1360">
        <f t="shared" ca="1" si="5"/>
        <v>340.05566035241083</v>
      </c>
      <c r="AF85" s="1359">
        <f t="shared" ca="1" si="5"/>
        <v>862.09092584208247</v>
      </c>
      <c r="AG85" s="1360">
        <f t="shared" ca="1" si="5"/>
        <v>547.94351419001623</v>
      </c>
      <c r="AH85" s="1359">
        <f t="shared" ca="1" si="5"/>
        <v>465.04465404681974</v>
      </c>
      <c r="AI85" s="1360">
        <f t="shared" ca="1" si="5"/>
        <v>33.892463948126178</v>
      </c>
      <c r="AK85" s="1359">
        <f t="shared" ref="AK85:AR85" ca="1" si="6">SUM(AK83:AK84)</f>
        <v>3199.0636123706336</v>
      </c>
      <c r="AL85" s="1360">
        <f t="shared" ca="1" si="6"/>
        <v>25.2655101032644</v>
      </c>
      <c r="AM85" s="1359">
        <f t="shared" ca="1" si="6"/>
        <v>126.73645970735663</v>
      </c>
      <c r="AN85" s="1360">
        <f t="shared" ca="1" si="6"/>
        <v>279.71485832765609</v>
      </c>
      <c r="AO85" s="1359">
        <f t="shared" ca="1" si="6"/>
        <v>862.09092584208247</v>
      </c>
      <c r="AP85" s="1360">
        <f t="shared" ca="1" si="6"/>
        <v>547.94351419001623</v>
      </c>
      <c r="AQ85" s="1359">
        <f t="shared" ca="1" si="6"/>
        <v>464.62785249054963</v>
      </c>
      <c r="AR85" s="1360">
        <f t="shared" ca="1" si="6"/>
        <v>0</v>
      </c>
      <c r="AT85" s="84"/>
      <c r="AU85" s="242"/>
      <c r="AV85" s="242"/>
      <c r="AW85" s="242"/>
      <c r="AX85" s="242"/>
      <c r="AY85" s="242"/>
      <c r="AZ85" s="242"/>
      <c r="BA85" s="242"/>
      <c r="BB85" s="1898"/>
    </row>
    <row r="86" spans="1:54" ht="15" customHeight="1">
      <c r="A86" s="2277" t="s">
        <v>6767</v>
      </c>
      <c r="B86" s="1126">
        <v>931</v>
      </c>
      <c r="D86" s="1619">
        <f>VLOOKUP(B86,Data,ColNumber,FALSE)/1000</f>
        <v>1056</v>
      </c>
      <c r="E86" s="2261">
        <f>SUMIF(JLH_SR_SCH2_PG2!$A$14:$A$44,A86,JLH_SR_SCH2_PG2!$G$14:$G$44)/1000</f>
        <v>-5.2560000000000002</v>
      </c>
      <c r="F86" s="375">
        <f>+D86+E86</f>
        <v>1050.7439999999999</v>
      </c>
      <c r="H86" s="89">
        <f t="shared" ref="H86:H112" si="7">H85+1</f>
        <v>5</v>
      </c>
      <c r="I86" s="463"/>
      <c r="J86" s="463" t="s">
        <v>9787</v>
      </c>
      <c r="K86" s="1357"/>
      <c r="L86" s="236"/>
      <c r="M86" s="814">
        <f ca="1">+N86+Q86+T86+Y86</f>
        <v>1.0000000000000002</v>
      </c>
      <c r="N86" s="1361">
        <f ca="1">+L119</f>
        <v>0.582132384051536</v>
      </c>
      <c r="O86" s="485">
        <f ca="1">+L120</f>
        <v>0.99217389209292317</v>
      </c>
      <c r="P86" s="814">
        <f ca="1">+L121</f>
        <v>7.8261079070768482E-3</v>
      </c>
      <c r="Q86" s="1361">
        <f ca="1">+L122</f>
        <v>8.5922960236706175E-2</v>
      </c>
      <c r="R86" s="485">
        <f ca="1">+L123</f>
        <v>0.31181215088700787</v>
      </c>
      <c r="S86" s="814">
        <f ca="1">+L124</f>
        <v>0.68818784911299213</v>
      </c>
      <c r="T86" s="1361">
        <f ca="1">+L125</f>
        <v>0.32605120893452499</v>
      </c>
      <c r="U86" s="485">
        <f ca="1">+L126</f>
        <v>0.75198664658182846</v>
      </c>
      <c r="V86" s="485">
        <f ca="1">+L127</f>
        <v>0.61139707043074598</v>
      </c>
      <c r="W86" s="485">
        <f ca="1">+L128</f>
        <v>0.38860292956925402</v>
      </c>
      <c r="X86" s="814">
        <f ca="1">+L129</f>
        <v>0.24801335341817154</v>
      </c>
      <c r="Y86" s="814">
        <f ca="1">+L130</f>
        <v>5.8934467772329838E-3</v>
      </c>
      <c r="AB86" s="1500"/>
      <c r="AC86" s="1917"/>
      <c r="AD86" s="1500"/>
      <c r="AE86" s="1917"/>
      <c r="AF86" s="1500"/>
      <c r="AG86" s="1917"/>
      <c r="AH86" s="1500"/>
      <c r="AI86" s="1917"/>
      <c r="AK86" s="1500"/>
      <c r="AL86" s="1917"/>
      <c r="AM86" s="1500"/>
      <c r="AN86" s="1917"/>
      <c r="AO86" s="1500"/>
      <c r="AP86" s="1917"/>
      <c r="AQ86" s="1500"/>
      <c r="AR86" s="1917"/>
      <c r="AT86" s="84"/>
      <c r="AU86" s="242"/>
      <c r="AV86" s="242"/>
      <c r="AW86" s="242"/>
      <c r="AX86" s="242"/>
      <c r="AY86" s="242"/>
      <c r="AZ86" s="242"/>
      <c r="BA86" s="242"/>
      <c r="BB86" s="1898"/>
    </row>
    <row r="87" spans="1:54" ht="15" customHeight="1">
      <c r="A87" s="2277" t="s">
        <v>8256</v>
      </c>
      <c r="B87" s="1126">
        <v>932</v>
      </c>
      <c r="D87" s="1619">
        <f>VLOOKUP(B87,Data,ColNumber,FALSE)/1000</f>
        <v>4700.1289999999999</v>
      </c>
      <c r="E87" s="2261">
        <f>SUMIF(JLH_SR_SCH2_PG2!$A$14:$A$44,A87,JLH_SR_SCH2_PG2!$G$14:$G$44)/1000-E11/1000</f>
        <v>0</v>
      </c>
      <c r="F87" s="375">
        <f>+D87+E87</f>
        <v>4700.1289999999999</v>
      </c>
      <c r="H87" s="89">
        <f t="shared" si="7"/>
        <v>6</v>
      </c>
      <c r="K87" s="49"/>
      <c r="M87" s="50"/>
      <c r="P87" s="50"/>
      <c r="S87" s="50"/>
      <c r="X87" s="50"/>
      <c r="Y87" s="50"/>
      <c r="AA87" s="50"/>
      <c r="AC87" s="50"/>
      <c r="AE87" s="50"/>
      <c r="AG87" s="50"/>
      <c r="AI87" s="50"/>
      <c r="AJ87" s="50"/>
      <c r="AL87" s="50"/>
      <c r="AN87" s="50"/>
      <c r="AP87" s="50"/>
      <c r="AR87" s="50"/>
      <c r="AS87" s="50"/>
      <c r="AT87" s="2884"/>
      <c r="AU87" s="2884"/>
      <c r="AV87" s="2884"/>
      <c r="AW87" s="2884"/>
      <c r="AX87" s="2884"/>
      <c r="AY87" s="2884"/>
      <c r="AZ87" s="2884"/>
      <c r="BA87" s="2884"/>
      <c r="BB87" s="1898"/>
    </row>
    <row r="88" spans="1:54" ht="15" customHeight="1">
      <c r="A88" s="2277"/>
      <c r="B88" s="1126"/>
      <c r="D88" s="1619"/>
      <c r="E88" s="2261"/>
      <c r="F88" s="375"/>
      <c r="H88" s="89">
        <f t="shared" si="7"/>
        <v>7</v>
      </c>
      <c r="I88" s="463" t="s">
        <v>8558</v>
      </c>
      <c r="J88" s="463" t="s">
        <v>10327</v>
      </c>
      <c r="K88" s="1357">
        <f>+D83+D84</f>
        <v>11126.126</v>
      </c>
      <c r="L88" s="236">
        <f>+E83+E84</f>
        <v>0</v>
      </c>
      <c r="M88" s="1358">
        <f>+K88+L88</f>
        <v>11126.126</v>
      </c>
      <c r="N88" s="1357">
        <f>O88+P88</f>
        <v>9711.8256177962558</v>
      </c>
      <c r="O88" s="236">
        <f>'Prop Insurance'!I66</f>
        <v>9711.8256177962558</v>
      </c>
      <c r="P88" s="236">
        <v>0</v>
      </c>
      <c r="Q88" s="1357">
        <f>R88+S88</f>
        <v>469.24780470922087</v>
      </c>
      <c r="R88" s="236">
        <v>0</v>
      </c>
      <c r="S88" s="236">
        <f>'Prop Insurance'!I68</f>
        <v>469.24780470922087</v>
      </c>
      <c r="T88" s="1357">
        <f>U88+X88</f>
        <v>945.05257749452176</v>
      </c>
      <c r="U88" s="236">
        <f>SUM(V88:W88)</f>
        <v>451.87827388066569</v>
      </c>
      <c r="V88" s="236">
        <f>'Prop Insurance'!I70</f>
        <v>451.87827388066569</v>
      </c>
      <c r="W88" s="236">
        <v>0</v>
      </c>
      <c r="X88" s="1358">
        <f>'Prop Insurance'!I72</f>
        <v>493.17430361385601</v>
      </c>
      <c r="Y88" s="1358">
        <v>0</v>
      </c>
      <c r="AB88" s="1357">
        <f>O88</f>
        <v>9711.8256177962558</v>
      </c>
      <c r="AC88" s="1358">
        <v>0</v>
      </c>
      <c r="AD88" s="236">
        <v>0</v>
      </c>
      <c r="AE88" s="1358">
        <f>S88</f>
        <v>469.24780470922087</v>
      </c>
      <c r="AF88" s="236">
        <f>V88</f>
        <v>451.87827388066569</v>
      </c>
      <c r="AG88" s="1358">
        <f>W88</f>
        <v>0</v>
      </c>
      <c r="AH88" s="236">
        <f>X88</f>
        <v>493.17430361385601</v>
      </c>
      <c r="AI88" s="1358">
        <v>0</v>
      </c>
      <c r="AK88" s="1357">
        <f t="shared" ref="AK88:AR88" ca="1" si="8">+AB88*AK$81</f>
        <v>9353.6350301077327</v>
      </c>
      <c r="AL88" s="1358">
        <f t="shared" si="8"/>
        <v>0</v>
      </c>
      <c r="AM88" s="236">
        <f t="shared" ca="1" si="8"/>
        <v>0</v>
      </c>
      <c r="AN88" s="1358">
        <f t="shared" ca="1" si="8"/>
        <v>385.98264495517856</v>
      </c>
      <c r="AO88" s="236">
        <f t="shared" si="8"/>
        <v>451.87827388066569</v>
      </c>
      <c r="AP88" s="1358">
        <f t="shared" si="8"/>
        <v>0</v>
      </c>
      <c r="AQ88" s="236">
        <f t="shared" si="8"/>
        <v>492.73229053947711</v>
      </c>
      <c r="AR88" s="1358">
        <f t="shared" si="8"/>
        <v>0</v>
      </c>
      <c r="AS88" s="63"/>
      <c r="AT88" s="1911">
        <f ca="1">+AV88+AY88+BB88</f>
        <v>10684.228239483054</v>
      </c>
      <c r="AU88" s="1912"/>
      <c r="AV88" s="1913">
        <f ca="1">+AK88+AM88+AN88+AO88+AP88</f>
        <v>10191.495948943577</v>
      </c>
      <c r="AW88" s="1912"/>
      <c r="AX88" s="1912"/>
      <c r="AY88" s="1914">
        <f>+AQ88+AR88</f>
        <v>492.73229053947711</v>
      </c>
      <c r="AZ88" s="1912"/>
      <c r="BA88" s="1912"/>
      <c r="BB88" s="1915">
        <f>+AL88</f>
        <v>0</v>
      </c>
    </row>
    <row r="89" spans="1:54" ht="15" customHeight="1">
      <c r="E89" s="2092"/>
      <c r="H89" s="89">
        <f t="shared" si="7"/>
        <v>8</v>
      </c>
      <c r="I89" s="25" t="s">
        <v>9431</v>
      </c>
      <c r="J89" s="1006" t="s">
        <v>1326</v>
      </c>
      <c r="K89" s="1359">
        <f>D85</f>
        <v>19999.995999999999</v>
      </c>
      <c r="L89" s="65">
        <f>E85</f>
        <v>0</v>
      </c>
      <c r="M89" s="1360">
        <f>+K89+L89</f>
        <v>19999.995999999999</v>
      </c>
      <c r="N89" s="2231">
        <f>O89+P89</f>
        <v>2399.9995199999998</v>
      </c>
      <c r="O89" s="2983">
        <f>'Prop Insurance'!I46</f>
        <v>2399.9995199999998</v>
      </c>
      <c r="P89" s="2885">
        <v>0</v>
      </c>
      <c r="Q89" s="1357">
        <f>'Prop Insurance'!I43</f>
        <v>3479.9993039999995</v>
      </c>
      <c r="R89" s="236">
        <f ca="1">'Prop Insurance'!I48</f>
        <v>1076.5046220314312</v>
      </c>
      <c r="S89" s="236">
        <f ca="1">'Prop Insurance'!I49</f>
        <v>2403.4946819685683</v>
      </c>
      <c r="T89" s="1357">
        <f>'Prop Insurance'!I44</f>
        <v>14119.997176000001</v>
      </c>
      <c r="U89" s="236">
        <f>'Prop Insurance'!I50+'Prop Insurance'!I51</f>
        <v>10658.645060166335</v>
      </c>
      <c r="V89" s="236">
        <f>'Prop Insurance'!I50</f>
        <v>6492.6046059266373</v>
      </c>
      <c r="W89" s="236">
        <f>'Prop Insurance'!I51</f>
        <v>4166.0404542396973</v>
      </c>
      <c r="X89" s="1358">
        <f>'Prop Insurance'!I52</f>
        <v>3461.3521158336671</v>
      </c>
      <c r="Y89" s="2759">
        <v>0</v>
      </c>
      <c r="AB89" s="1359">
        <f>O89</f>
        <v>2399.9995199999998</v>
      </c>
      <c r="AC89" s="1360">
        <f>+P89</f>
        <v>0</v>
      </c>
      <c r="AD89" s="237">
        <f ca="1">+R89</f>
        <v>1076.5046220314312</v>
      </c>
      <c r="AE89" s="1360">
        <f ca="1">+S89</f>
        <v>2403.4946819685683</v>
      </c>
      <c r="AF89" s="237">
        <f>+V89</f>
        <v>6492.6046059266373</v>
      </c>
      <c r="AG89" s="1360">
        <f>+W89</f>
        <v>4166.0404542396973</v>
      </c>
      <c r="AH89" s="237">
        <f>+X89</f>
        <v>3461.3521158336671</v>
      </c>
      <c r="AI89" s="1360">
        <f>+Y89</f>
        <v>0</v>
      </c>
      <c r="AJ89" s="3"/>
      <c r="AK89" s="1359">
        <f t="shared" ref="AK89:AR89" ca="1" si="9">+AB89*AK$81</f>
        <v>2311.4829761129567</v>
      </c>
      <c r="AL89" s="1360">
        <f t="shared" si="9"/>
        <v>0</v>
      </c>
      <c r="AM89" s="237">
        <f t="shared" ca="1" si="9"/>
        <v>885.48544531955201</v>
      </c>
      <c r="AN89" s="1360">
        <f t="shared" ca="1" si="9"/>
        <v>1977.0092159659791</v>
      </c>
      <c r="AO89" s="1359">
        <f t="shared" si="9"/>
        <v>6492.6046059266373</v>
      </c>
      <c r="AP89" s="1360">
        <f t="shared" si="9"/>
        <v>4166.0404542396973</v>
      </c>
      <c r="AQ89" s="237">
        <f t="shared" si="9"/>
        <v>3458.2498396627143</v>
      </c>
      <c r="AR89" s="1360">
        <f t="shared" si="9"/>
        <v>0</v>
      </c>
      <c r="AT89" s="1911">
        <f ca="1">+AV89+AY89+BB89</f>
        <v>19290.872537227537</v>
      </c>
      <c r="AU89" s="1912"/>
      <c r="AV89" s="1913">
        <f ca="1">+AK89+AM89+AN89+AO89+AP89</f>
        <v>15832.622697564822</v>
      </c>
      <c r="AW89" s="1912"/>
      <c r="AX89" s="1912"/>
      <c r="AY89" s="1914">
        <f>+AQ89+AR89</f>
        <v>3458.2498396627143</v>
      </c>
      <c r="AZ89" s="1912"/>
      <c r="BA89" s="1912"/>
      <c r="BB89" s="1915">
        <f>+AL89</f>
        <v>0</v>
      </c>
    </row>
    <row r="90" spans="1:54" ht="15" customHeight="1">
      <c r="E90" s="2092"/>
      <c r="H90" s="89"/>
      <c r="I90" s="25"/>
      <c r="J90" s="463" t="s">
        <v>9786</v>
      </c>
      <c r="K90" s="209">
        <f t="shared" ref="K90:Y90" si="10">SUM(K88:K89)</f>
        <v>31126.121999999999</v>
      </c>
      <c r="L90" s="210">
        <f t="shared" si="10"/>
        <v>0</v>
      </c>
      <c r="M90" s="218">
        <f t="shared" si="10"/>
        <v>31126.121999999999</v>
      </c>
      <c r="N90" s="209">
        <f t="shared" si="10"/>
        <v>12111.825137796255</v>
      </c>
      <c r="O90" s="210">
        <f t="shared" si="10"/>
        <v>12111.825137796255</v>
      </c>
      <c r="P90" s="218">
        <f t="shared" si="10"/>
        <v>0</v>
      </c>
      <c r="Q90" s="209">
        <f t="shared" si="10"/>
        <v>3949.2471087092204</v>
      </c>
      <c r="R90" s="210">
        <f t="shared" ca="1" si="10"/>
        <v>1076.5046220314312</v>
      </c>
      <c r="S90" s="218">
        <f t="shared" ca="1" si="10"/>
        <v>2872.7424866777892</v>
      </c>
      <c r="T90" s="209">
        <f t="shared" si="10"/>
        <v>15065.049753494523</v>
      </c>
      <c r="U90" s="210">
        <f t="shared" si="10"/>
        <v>11110.523334047</v>
      </c>
      <c r="V90" s="210">
        <f t="shared" si="10"/>
        <v>6944.4828798073031</v>
      </c>
      <c r="W90" s="210">
        <f t="shared" si="10"/>
        <v>4166.0404542396973</v>
      </c>
      <c r="X90" s="218">
        <f t="shared" si="10"/>
        <v>3954.526419447523</v>
      </c>
      <c r="Y90" s="218">
        <f t="shared" si="10"/>
        <v>0</v>
      </c>
      <c r="AB90" s="1359">
        <f t="shared" ref="AB90:AI90" si="11">SUM(AB88:AB89)</f>
        <v>12111.825137796255</v>
      </c>
      <c r="AC90" s="1360">
        <f t="shared" si="11"/>
        <v>0</v>
      </c>
      <c r="AD90" s="1359">
        <f t="shared" ca="1" si="11"/>
        <v>1076.5046220314312</v>
      </c>
      <c r="AE90" s="1360">
        <f t="shared" ca="1" si="11"/>
        <v>2872.7424866777892</v>
      </c>
      <c r="AF90" s="1359">
        <f t="shared" si="11"/>
        <v>6944.4828798073031</v>
      </c>
      <c r="AG90" s="1360">
        <f t="shared" si="11"/>
        <v>4166.0404542396973</v>
      </c>
      <c r="AH90" s="1359">
        <f t="shared" si="11"/>
        <v>3954.526419447523</v>
      </c>
      <c r="AI90" s="1360">
        <f t="shared" si="11"/>
        <v>0</v>
      </c>
      <c r="AJ90" s="3"/>
      <c r="AK90" s="1359">
        <f t="shared" ref="AK90:AR90" ca="1" si="12">SUM(AK88:AK89)</f>
        <v>11665.118006220689</v>
      </c>
      <c r="AL90" s="1360">
        <f t="shared" si="12"/>
        <v>0</v>
      </c>
      <c r="AM90" s="1359">
        <f t="shared" ca="1" si="12"/>
        <v>885.48544531955201</v>
      </c>
      <c r="AN90" s="1360">
        <f t="shared" ca="1" si="12"/>
        <v>2362.9918609211577</v>
      </c>
      <c r="AO90" s="1359">
        <f t="shared" si="12"/>
        <v>6944.4828798073031</v>
      </c>
      <c r="AP90" s="1360">
        <f t="shared" si="12"/>
        <v>4166.0404542396973</v>
      </c>
      <c r="AQ90" s="1359">
        <f t="shared" si="12"/>
        <v>3950.9821302021915</v>
      </c>
      <c r="AR90" s="1360">
        <f t="shared" si="12"/>
        <v>0</v>
      </c>
      <c r="AT90" s="1911"/>
      <c r="AU90" s="1912"/>
      <c r="AV90" s="1913"/>
      <c r="AW90" s="1912"/>
      <c r="AX90" s="1912"/>
      <c r="AY90" s="1914"/>
      <c r="AZ90" s="1912"/>
      <c r="BA90" s="1912"/>
      <c r="BB90" s="1915"/>
    </row>
    <row r="91" spans="1:54" ht="15" customHeight="1">
      <c r="E91" s="2092"/>
      <c r="H91" s="89">
        <f>H89+1</f>
        <v>9</v>
      </c>
      <c r="I91" s="25"/>
      <c r="J91" s="463" t="s">
        <v>10822</v>
      </c>
      <c r="K91" s="1357"/>
      <c r="L91" s="64"/>
      <c r="M91" s="1358"/>
      <c r="N91" s="394"/>
      <c r="O91" s="394"/>
      <c r="P91" s="2759"/>
      <c r="Q91" s="1357"/>
      <c r="R91" s="236"/>
      <c r="S91" s="236"/>
      <c r="T91" s="1357"/>
      <c r="U91" s="236"/>
      <c r="V91" s="236"/>
      <c r="W91" s="236"/>
      <c r="X91" s="1358"/>
      <c r="Y91" s="2759"/>
      <c r="AB91" s="1357"/>
      <c r="AC91" s="1358"/>
      <c r="AD91" s="236"/>
      <c r="AE91" s="1358"/>
      <c r="AF91" s="236"/>
      <c r="AG91" s="1358"/>
      <c r="AH91" s="236"/>
      <c r="AI91" s="1358"/>
      <c r="AJ91" s="3"/>
      <c r="AK91" s="1359"/>
      <c r="AL91" s="1360"/>
      <c r="AM91" s="237"/>
      <c r="AN91" s="1360"/>
      <c r="AO91" s="1359"/>
      <c r="AP91" s="1360"/>
      <c r="AQ91" s="237"/>
      <c r="AR91" s="1360"/>
      <c r="AT91" s="1911"/>
      <c r="AU91" s="1912"/>
      <c r="AV91" s="1913"/>
      <c r="AW91" s="1912"/>
      <c r="AX91" s="1912"/>
      <c r="AY91" s="1914"/>
      <c r="AZ91" s="1912"/>
      <c r="BA91" s="1912"/>
      <c r="BB91" s="1915"/>
    </row>
    <row r="92" spans="1:54" ht="15" customHeight="1">
      <c r="E92" s="2092"/>
      <c r="H92" s="89">
        <f t="shared" si="7"/>
        <v>10</v>
      </c>
      <c r="I92" s="56" t="s">
        <v>10328</v>
      </c>
      <c r="J92" s="463"/>
      <c r="K92" s="1431">
        <f>K90+K85</f>
        <v>36882.250999999997</v>
      </c>
      <c r="L92" s="773">
        <f t="shared" ref="L92:Y92" si="13">L90+L85</f>
        <v>-5.2560000000000002</v>
      </c>
      <c r="M92" s="1425">
        <f t="shared" si="13"/>
        <v>36876.994999999995</v>
      </c>
      <c r="N92" s="1431">
        <f ca="1">N90+N85</f>
        <v>15459.594547663864</v>
      </c>
      <c r="O92" s="773">
        <f t="shared" ca="1" si="13"/>
        <v>15433.394543014228</v>
      </c>
      <c r="P92" s="1425">
        <f t="shared" ca="1" si="13"/>
        <v>26.200004649634888</v>
      </c>
      <c r="Q92" s="1431">
        <f ca="1">Q90+Q85</f>
        <v>4443.3791408145671</v>
      </c>
      <c r="R92" s="773">
        <f t="shared" ca="1" si="13"/>
        <v>1230.5809937843674</v>
      </c>
      <c r="S92" s="1425">
        <f t="shared" ca="1" si="13"/>
        <v>3212.7981470302002</v>
      </c>
      <c r="T92" s="773">
        <f t="shared" ca="1" si="13"/>
        <v>16940.12884757344</v>
      </c>
      <c r="U92" s="773">
        <f t="shared" ca="1" si="13"/>
        <v>12520.5577740791</v>
      </c>
      <c r="V92" s="773">
        <f t="shared" ca="1" si="13"/>
        <v>7806.5738056493856</v>
      </c>
      <c r="W92" s="773">
        <f t="shared" ca="1" si="13"/>
        <v>4713.9839684297131</v>
      </c>
      <c r="X92" s="773">
        <f t="shared" ca="1" si="13"/>
        <v>4419.5710734943432</v>
      </c>
      <c r="Y92" s="1425">
        <f t="shared" ca="1" si="13"/>
        <v>33.892463948126178</v>
      </c>
      <c r="AB92" s="1432">
        <f ca="1">AB90+AB85</f>
        <v>15433.39454301423</v>
      </c>
      <c r="AC92" s="1426">
        <f t="shared" ref="AC92:AI92" ca="1" si="14">AC90+AC85</f>
        <v>26.200004649634884</v>
      </c>
      <c r="AD92" s="1432">
        <f t="shared" ca="1" si="14"/>
        <v>1230.5809937843674</v>
      </c>
      <c r="AE92" s="1426">
        <f t="shared" ca="1" si="14"/>
        <v>3212.7981470302002</v>
      </c>
      <c r="AF92" s="1432">
        <f t="shared" ca="1" si="14"/>
        <v>7806.5738056493856</v>
      </c>
      <c r="AG92" s="1426">
        <f t="shared" ca="1" si="14"/>
        <v>4713.9839684297131</v>
      </c>
      <c r="AH92" s="1432">
        <f t="shared" ca="1" si="14"/>
        <v>4419.5710734943432</v>
      </c>
      <c r="AI92" s="1426">
        <f t="shared" ca="1" si="14"/>
        <v>33.892463948126178</v>
      </c>
      <c r="AK92" s="1432">
        <f t="shared" ref="AK92:AR92" ca="1" si="15">AK85+AK89</f>
        <v>5510.5465884835903</v>
      </c>
      <c r="AL92" s="1426">
        <f t="shared" ca="1" si="15"/>
        <v>25.2655101032644</v>
      </c>
      <c r="AM92" s="1432">
        <f t="shared" ca="1" si="15"/>
        <v>1012.2219050269086</v>
      </c>
      <c r="AN92" s="1426">
        <f t="shared" ca="1" si="15"/>
        <v>2256.7240742936351</v>
      </c>
      <c r="AO92" s="1432">
        <f t="shared" ca="1" si="15"/>
        <v>7354.6955317687198</v>
      </c>
      <c r="AP92" s="1426">
        <f t="shared" ca="1" si="15"/>
        <v>4713.9839684297131</v>
      </c>
      <c r="AQ92" s="1432">
        <f t="shared" ca="1" si="15"/>
        <v>3922.877692153264</v>
      </c>
      <c r="AR92" s="1426">
        <f t="shared" ca="1" si="15"/>
        <v>0</v>
      </c>
      <c r="AT92" s="84"/>
      <c r="AU92" s="242"/>
      <c r="AV92" s="242"/>
      <c r="AW92" s="242"/>
      <c r="AX92" s="242"/>
      <c r="AY92" s="242"/>
      <c r="AZ92" s="242"/>
      <c r="BA92" s="242"/>
      <c r="BB92" s="1898"/>
    </row>
    <row r="93" spans="1:54" ht="15" customHeight="1">
      <c r="H93" s="89">
        <f t="shared" si="7"/>
        <v>11</v>
      </c>
      <c r="I93" s="1006"/>
      <c r="J93" s="463"/>
      <c r="K93" s="1547"/>
      <c r="L93" s="236"/>
      <c r="M93" s="1358"/>
      <c r="N93" s="1357"/>
      <c r="O93" s="236"/>
      <c r="P93" s="1358"/>
      <c r="Q93" s="1357"/>
      <c r="R93" s="236"/>
      <c r="S93" s="1358"/>
      <c r="T93" s="1357"/>
      <c r="U93" s="236"/>
      <c r="V93" s="236"/>
      <c r="W93" s="236"/>
      <c r="X93" s="1358"/>
      <c r="Y93" s="1358"/>
      <c r="AB93" s="1359"/>
      <c r="AC93" s="1360"/>
      <c r="AD93" s="1359"/>
      <c r="AE93" s="1360"/>
      <c r="AF93" s="1359"/>
      <c r="AG93" s="1360"/>
      <c r="AH93" s="1359"/>
      <c r="AI93" s="1360"/>
      <c r="AK93" s="1359"/>
      <c r="AL93" s="1359"/>
      <c r="AM93" s="1359"/>
      <c r="AN93" s="1359"/>
      <c r="AO93" s="1359"/>
      <c r="AP93" s="1359"/>
      <c r="AQ93" s="1359"/>
      <c r="AR93" s="1371"/>
      <c r="AT93" s="84"/>
      <c r="AU93" s="242"/>
      <c r="AV93" s="242"/>
      <c r="AW93" s="242"/>
      <c r="AX93" s="242"/>
      <c r="AY93" s="242"/>
      <c r="AZ93" s="242"/>
      <c r="BA93" s="242"/>
      <c r="BB93" s="1898"/>
    </row>
    <row r="94" spans="1:54" ht="15" customHeight="1">
      <c r="E94" s="394"/>
      <c r="H94" s="89">
        <f t="shared" si="7"/>
        <v>12</v>
      </c>
      <c r="I94" s="463"/>
      <c r="J94" s="1129" t="s">
        <v>3140</v>
      </c>
      <c r="K94" s="1357"/>
      <c r="L94" s="236"/>
      <c r="M94" s="1358"/>
      <c r="N94" s="1357"/>
      <c r="O94" s="236"/>
      <c r="P94" s="1358"/>
      <c r="Q94" s="1357"/>
      <c r="R94" s="236"/>
      <c r="S94" s="1358"/>
      <c r="T94" s="1357"/>
      <c r="U94" s="236"/>
      <c r="V94" s="236"/>
      <c r="W94" s="236"/>
      <c r="X94" s="1358"/>
      <c r="Y94" s="1358"/>
      <c r="AB94" s="1918"/>
      <c r="AC94" s="1358"/>
      <c r="AD94" s="236"/>
      <c r="AE94" s="1358"/>
      <c r="AF94" s="236"/>
      <c r="AG94" s="1358"/>
      <c r="AH94" s="236"/>
      <c r="AI94" s="1358"/>
      <c r="AK94" s="1918"/>
      <c r="AL94" s="1918"/>
      <c r="AM94" s="1918"/>
      <c r="AN94" s="1918"/>
      <c r="AO94" s="1918"/>
      <c r="AP94" s="1918"/>
      <c r="AQ94" s="1918"/>
      <c r="AR94" s="1921"/>
      <c r="AT94" s="84"/>
      <c r="AU94" s="242"/>
      <c r="AV94" s="242"/>
      <c r="AW94" s="242"/>
      <c r="AX94" s="242"/>
      <c r="AY94" s="242"/>
      <c r="AZ94" s="242"/>
      <c r="BA94" s="242"/>
      <c r="BB94" s="1898"/>
    </row>
    <row r="95" spans="1:54" ht="15" customHeight="1">
      <c r="A95" s="2277" t="s">
        <v>6768</v>
      </c>
      <c r="B95" s="1126">
        <v>920</v>
      </c>
      <c r="D95" s="1565">
        <f t="shared" ref="D95:D100" si="16">VLOOKUP(B95,Data,ColNumber,FALSE)/1000</f>
        <v>17647.578000000001</v>
      </c>
      <c r="E95" s="2261">
        <f>SUMIF(JLH_SR_SCH2_PG2!$A$14:$A$44,A95,JLH_SR_SCH2_PG2!$G$14:$G$44)/1000</f>
        <v>-227.03700000000001</v>
      </c>
      <c r="F95" s="375">
        <f t="shared" ref="F95:F103" si="17">+D95+E95</f>
        <v>17420.541000000001</v>
      </c>
      <c r="H95" s="89">
        <f t="shared" si="7"/>
        <v>13</v>
      </c>
      <c r="I95" s="463" t="s">
        <v>10315</v>
      </c>
      <c r="J95" s="463" t="s">
        <v>10747</v>
      </c>
      <c r="K95" s="1357">
        <f t="shared" ref="K95:K103" si="18">+D95</f>
        <v>17647.578000000001</v>
      </c>
      <c r="L95" s="236">
        <f t="shared" ref="L95:L103" si="19">+E95</f>
        <v>-227.03700000000001</v>
      </c>
      <c r="M95" s="1358">
        <f t="shared" ref="M95:M105" si="20">+K95+L95</f>
        <v>17420.541000000001</v>
      </c>
      <c r="N95" s="1357"/>
      <c r="O95" s="236"/>
      <c r="P95" s="1358"/>
      <c r="Q95" s="1357"/>
      <c r="R95" s="236"/>
      <c r="S95" s="1358"/>
      <c r="T95" s="1357"/>
      <c r="U95" s="236"/>
      <c r="V95" s="236"/>
      <c r="W95" s="236"/>
      <c r="X95" s="1358"/>
      <c r="Y95" s="1358"/>
      <c r="AB95" s="1357">
        <f t="shared" ref="AB95:AB103" ca="1" si="21">+$M95*$N$106*$O$106</f>
        <v>6806.0696774246544</v>
      </c>
      <c r="AC95" s="1358">
        <f t="shared" ref="AC95:AC103" ca="1" si="22">+$M95*$N$106*$P$106</f>
        <v>2479.2332656558128</v>
      </c>
      <c r="AD95" s="1357">
        <f t="shared" ref="AD95:AD103" ca="1" si="23">+$M95*$Q$106*$R$106</f>
        <v>100.50250027542104</v>
      </c>
      <c r="AE95" s="1358">
        <f t="shared" ref="AE95:AE103" ca="1" si="24">+$M95*$Q$106*$S$106</f>
        <v>511.56798957172276</v>
      </c>
      <c r="AF95" s="1357">
        <f t="shared" ref="AF95:AF103" ca="1" si="25">+$M95*$T$106*$U$106*$V$106</f>
        <v>1750.5356101905918</v>
      </c>
      <c r="AG95" s="1358">
        <f t="shared" ref="AG95:AG103" ca="1" si="26">+$M95*$T$106*$U$106*$W$106</f>
        <v>1032.0304477264654</v>
      </c>
      <c r="AH95" s="1357">
        <f t="shared" ref="AH95:AH103" ca="1" si="27">+$M95*$T$106*$X$106</f>
        <v>1711.4944343413945</v>
      </c>
      <c r="AI95" s="1358">
        <f t="shared" ref="AI95:AI103" ca="1" si="28">+$M95*$Y$106</f>
        <v>3029.1070748139377</v>
      </c>
      <c r="AK95" s="1357">
        <f t="shared" ref="AK95:AK103" ca="1" si="29">+AB95*AK$81</f>
        <v>6555.0488916788172</v>
      </c>
      <c r="AL95" s="1357">
        <f t="shared" ref="AL95:AL103" ca="1" si="30">+AC95*AL$81</f>
        <v>2390.8046566949383</v>
      </c>
      <c r="AM95" s="1357">
        <f t="shared" ref="AM95:AM103" ca="1" si="31">+AD95*AM$81</f>
        <v>82.668944833858063</v>
      </c>
      <c r="AN95" s="1357">
        <f t="shared" ref="AN95:AN103" ca="1" si="32">+AE95*AN$81</f>
        <v>420.79337123730323</v>
      </c>
      <c r="AO95" s="1357">
        <f t="shared" ref="AO95:AO103" ca="1" si="33">+AF95*AO$81</f>
        <v>1750.5356101905918</v>
      </c>
      <c r="AP95" s="1357">
        <f t="shared" ref="AP95:AP103" ca="1" si="34">+AG95*AP$81</f>
        <v>1032.0304477264654</v>
      </c>
      <c r="AQ95" s="1357">
        <f t="shared" ref="AQ95:AQ103" ca="1" si="35">+AH95*AQ$81</f>
        <v>1709.9604880040404</v>
      </c>
      <c r="AR95" s="1370">
        <f t="shared" ref="AR95:AR103" ca="1" si="36">+AI95*AR$81</f>
        <v>0</v>
      </c>
      <c r="AT95" s="1911">
        <f t="shared" ref="AT95:AT103" ca="1" si="37">+AV95+AY95+BB95</f>
        <v>13941.842410366015</v>
      </c>
      <c r="AU95" s="1912"/>
      <c r="AV95" s="1913">
        <f t="shared" ref="AV95:AV103" ca="1" si="38">+AK95+AM95+AN95+AO95+AP95</f>
        <v>9841.077265667036</v>
      </c>
      <c r="AW95" s="1912"/>
      <c r="AX95" s="1912"/>
      <c r="AY95" s="1914">
        <f t="shared" ref="AY95:AY103" ca="1" si="39">+AQ95+AR95</f>
        <v>1709.9604880040404</v>
      </c>
      <c r="AZ95" s="1912"/>
      <c r="BA95" s="1912"/>
      <c r="BB95" s="1915">
        <f t="shared" ref="BB95:BB103" ca="1" si="40">+AL95</f>
        <v>2390.8046566949383</v>
      </c>
    </row>
    <row r="96" spans="1:54" ht="15" customHeight="1">
      <c r="A96" s="2277" t="s">
        <v>5555</v>
      </c>
      <c r="B96" s="1126">
        <v>921</v>
      </c>
      <c r="D96" s="1565">
        <f t="shared" si="16"/>
        <v>11180.671</v>
      </c>
      <c r="E96" s="2261">
        <f>SUMIF(JLH_SR_SCH2_PG2!$A$14:$A$44,A96,JLH_SR_SCH2_PG2!$G$14:$G$44)/1000</f>
        <v>0</v>
      </c>
      <c r="F96" s="375">
        <f>+D96+E96</f>
        <v>11180.671</v>
      </c>
      <c r="H96" s="89">
        <f t="shared" si="7"/>
        <v>14</v>
      </c>
      <c r="I96" s="463" t="s">
        <v>7229</v>
      </c>
      <c r="J96" s="463" t="s">
        <v>10748</v>
      </c>
      <c r="K96" s="1357">
        <f t="shared" si="18"/>
        <v>11180.671</v>
      </c>
      <c r="L96" s="236">
        <f t="shared" si="19"/>
        <v>0</v>
      </c>
      <c r="M96" s="1358">
        <f>+K96+L96</f>
        <v>11180.671</v>
      </c>
      <c r="N96" s="1357"/>
      <c r="O96" s="236"/>
      <c r="P96" s="1358"/>
      <c r="Q96" s="1357"/>
      <c r="R96" s="236"/>
      <c r="S96" s="1358"/>
      <c r="T96" s="1357"/>
      <c r="U96" s="236"/>
      <c r="V96" s="236"/>
      <c r="W96" s="236"/>
      <c r="X96" s="1358"/>
      <c r="Y96" s="1358"/>
      <c r="AB96" s="1357">
        <f t="shared" ca="1" si="21"/>
        <v>4368.2010717325702</v>
      </c>
      <c r="AC96" s="1358">
        <f t="shared" ca="1" si="22"/>
        <v>1591.1957886700095</v>
      </c>
      <c r="AD96" s="1357">
        <f t="shared" ca="1" si="23"/>
        <v>64.503472668092911</v>
      </c>
      <c r="AE96" s="1358">
        <f t="shared" ca="1" si="24"/>
        <v>328.3292628818395</v>
      </c>
      <c r="AF96" s="1357">
        <f t="shared" ca="1" si="25"/>
        <v>1123.5106149301134</v>
      </c>
      <c r="AG96" s="1358">
        <f t="shared" ca="1" si="26"/>
        <v>662.36708136746768</v>
      </c>
      <c r="AH96" s="1357">
        <f t="shared" ca="1" si="27"/>
        <v>1098.4536122444322</v>
      </c>
      <c r="AI96" s="1358">
        <f t="shared" ca="1" si="28"/>
        <v>1944.1100955054737</v>
      </c>
      <c r="AK96" s="1357">
        <f t="shared" ca="1" si="29"/>
        <v>4207.0935137304568</v>
      </c>
      <c r="AL96" s="1357">
        <f t="shared" ca="1" si="30"/>
        <v>1534.4414557374566</v>
      </c>
      <c r="AM96" s="1357">
        <f t="shared" ca="1" si="31"/>
        <v>53.057725021543042</v>
      </c>
      <c r="AN96" s="1357">
        <f t="shared" ca="1" si="32"/>
        <v>270.06923853772111</v>
      </c>
      <c r="AO96" s="1357">
        <f t="shared" ca="1" si="33"/>
        <v>1123.5106149301134</v>
      </c>
      <c r="AP96" s="1357">
        <f t="shared" ca="1" si="34"/>
        <v>662.36708136746768</v>
      </c>
      <c r="AQ96" s="1357">
        <f t="shared" ca="1" si="35"/>
        <v>1097.4691107108913</v>
      </c>
      <c r="AR96" s="1370">
        <f t="shared" ca="1" si="36"/>
        <v>0</v>
      </c>
      <c r="AS96" s="63"/>
      <c r="AT96" s="1911">
        <f ca="1">+AV96+AY96+BB96</f>
        <v>8948.0087400356497</v>
      </c>
      <c r="AU96" s="1912"/>
      <c r="AV96" s="1913">
        <f ca="1">+AK96+AM96+AN96+AO96+AP96</f>
        <v>6316.0981735873029</v>
      </c>
      <c r="AW96" s="1912"/>
      <c r="AX96" s="1912"/>
      <c r="AY96" s="1914">
        <f ca="1">+AQ96+AR96</f>
        <v>1097.4691107108913</v>
      </c>
      <c r="AZ96" s="1912"/>
      <c r="BA96" s="1912"/>
      <c r="BB96" s="1915">
        <f ca="1">+AL96</f>
        <v>1534.4414557374566</v>
      </c>
    </row>
    <row r="97" spans="1:54" ht="15" customHeight="1">
      <c r="A97" s="2234" t="s">
        <v>10160</v>
      </c>
      <c r="B97" s="1126">
        <v>922</v>
      </c>
      <c r="C97" s="3037">
        <f>F11</f>
        <v>1</v>
      </c>
      <c r="D97" s="2935">
        <f>VLOOKUP(B97,Data,ColNumber,FALSE)/1000+C97</f>
        <v>-1213.009</v>
      </c>
      <c r="E97" s="1536">
        <f>SUMIF(JLH_SR_SCH2_PG2!$A$14:$A$44,A97,JLH_SR_SCH2_PG2!$G$14:$G$44)/1000</f>
        <v>0</v>
      </c>
      <c r="F97" s="375">
        <f t="shared" si="17"/>
        <v>-1213.009</v>
      </c>
      <c r="H97" s="89">
        <f t="shared" si="7"/>
        <v>15</v>
      </c>
      <c r="I97" s="463" t="s">
        <v>10316</v>
      </c>
      <c r="J97" s="463" t="s">
        <v>6659</v>
      </c>
      <c r="K97" s="1357">
        <f t="shared" si="18"/>
        <v>-1213.009</v>
      </c>
      <c r="L97" s="236">
        <f t="shared" si="19"/>
        <v>0</v>
      </c>
      <c r="M97" s="1358">
        <f t="shared" si="20"/>
        <v>-1213.009</v>
      </c>
      <c r="N97" s="1357"/>
      <c r="O97" s="236"/>
      <c r="P97" s="1358"/>
      <c r="Q97" s="1357"/>
      <c r="R97" s="236"/>
      <c r="S97" s="1358"/>
      <c r="T97" s="1357"/>
      <c r="U97" s="236"/>
      <c r="V97" s="236"/>
      <c r="W97" s="236"/>
      <c r="X97" s="1358"/>
      <c r="Y97" s="1358"/>
      <c r="AB97" s="1357">
        <f t="shared" ca="1" si="21"/>
        <v>-473.91316798618374</v>
      </c>
      <c r="AC97" s="1358">
        <f t="shared" ca="1" si="22"/>
        <v>-172.63139326958282</v>
      </c>
      <c r="AD97" s="1357">
        <f t="shared" ca="1" si="23"/>
        <v>-6.9980856137928322</v>
      </c>
      <c r="AE97" s="1358">
        <f t="shared" ca="1" si="24"/>
        <v>-35.6209704085772</v>
      </c>
      <c r="AF97" s="1357">
        <f t="shared" ca="1" si="25"/>
        <v>-121.89147569996132</v>
      </c>
      <c r="AG97" s="1358">
        <f t="shared" ca="1" si="26"/>
        <v>-71.861271206573434</v>
      </c>
      <c r="AH97" s="1357">
        <f t="shared" ca="1" si="27"/>
        <v>-119.17300113159635</v>
      </c>
      <c r="AI97" s="1358">
        <f t="shared" ca="1" si="28"/>
        <v>-210.91963468373223</v>
      </c>
      <c r="AK97" s="1357">
        <f t="shared" ca="1" si="29"/>
        <v>-456.43434960179644</v>
      </c>
      <c r="AL97" s="1357">
        <f t="shared" ca="1" si="30"/>
        <v>-166.47402430342837</v>
      </c>
      <c r="AM97" s="1357">
        <f t="shared" ca="1" si="31"/>
        <v>-5.7563180215800029</v>
      </c>
      <c r="AN97" s="1357">
        <f t="shared" ca="1" si="32"/>
        <v>-29.300246556705098</v>
      </c>
      <c r="AO97" s="1357">
        <f t="shared" ca="1" si="33"/>
        <v>-121.89147569996132</v>
      </c>
      <c r="AP97" s="1357">
        <f t="shared" ca="1" si="34"/>
        <v>-71.861271206573434</v>
      </c>
      <c r="AQ97" s="1357">
        <f t="shared" ca="1" si="35"/>
        <v>-119.0661909749699</v>
      </c>
      <c r="AR97" s="1370">
        <f t="shared" ca="1" si="36"/>
        <v>0</v>
      </c>
      <c r="AT97" s="1911">
        <f t="shared" ca="1" si="37"/>
        <v>-970.78387636501452</v>
      </c>
      <c r="AU97" s="1912"/>
      <c r="AV97" s="1913">
        <f t="shared" ca="1" si="38"/>
        <v>-685.24366108661627</v>
      </c>
      <c r="AW97" s="1912"/>
      <c r="AX97" s="1912"/>
      <c r="AY97" s="1914">
        <f t="shared" ca="1" si="39"/>
        <v>-119.0661909749699</v>
      </c>
      <c r="AZ97" s="1912"/>
      <c r="BA97" s="1912"/>
      <c r="BB97" s="1915">
        <f t="shared" ca="1" si="40"/>
        <v>-166.47402430342837</v>
      </c>
    </row>
    <row r="98" spans="1:54" ht="15" customHeight="1">
      <c r="B98" s="1126">
        <v>923</v>
      </c>
      <c r="D98" s="1565">
        <f t="shared" si="16"/>
        <v>2124.328</v>
      </c>
      <c r="E98" s="2261">
        <f>SUMIF(JLH_SR_SCH2_PG2!$A$14:$A$44,A98,JLH_SR_SCH2_PG2!$G$14:$G$44)/1000</f>
        <v>0</v>
      </c>
      <c r="F98" s="375">
        <f>+D98+E98</f>
        <v>2124.328</v>
      </c>
      <c r="H98" s="89">
        <f t="shared" si="7"/>
        <v>16</v>
      </c>
      <c r="I98" s="463" t="s">
        <v>7230</v>
      </c>
      <c r="J98" s="463" t="s">
        <v>1292</v>
      </c>
      <c r="K98" s="1357">
        <f t="shared" si="18"/>
        <v>2124.328</v>
      </c>
      <c r="L98" s="236">
        <f t="shared" si="19"/>
        <v>0</v>
      </c>
      <c r="M98" s="1358">
        <f>+K98+L98</f>
        <v>2124.328</v>
      </c>
      <c r="N98" s="1357"/>
      <c r="O98" s="236"/>
      <c r="P98" s="1358"/>
      <c r="Q98" s="1357"/>
      <c r="R98" s="236"/>
      <c r="S98" s="1358"/>
      <c r="T98" s="1357"/>
      <c r="U98" s="236"/>
      <c r="V98" s="236"/>
      <c r="W98" s="236"/>
      <c r="X98" s="1358"/>
      <c r="Y98" s="1358"/>
      <c r="AB98" s="1357">
        <f t="shared" ca="1" si="21"/>
        <v>829.95840288221586</v>
      </c>
      <c r="AC98" s="1358">
        <f t="shared" ca="1" si="22"/>
        <v>302.32727242880003</v>
      </c>
      <c r="AD98" s="1357">
        <f t="shared" ca="1" si="23"/>
        <v>12.255662749227168</v>
      </c>
      <c r="AE98" s="1358">
        <f t="shared" ca="1" si="24"/>
        <v>62.382574924103601</v>
      </c>
      <c r="AF98" s="1357">
        <f t="shared" ca="1" si="25"/>
        <v>213.46706808502447</v>
      </c>
      <c r="AG98" s="1358">
        <f t="shared" ca="1" si="26"/>
        <v>125.84977567331961</v>
      </c>
      <c r="AH98" s="1357">
        <f t="shared" ca="1" si="27"/>
        <v>208.70623643178396</v>
      </c>
      <c r="AI98" s="1358">
        <f t="shared" ca="1" si="28"/>
        <v>369.38100682552522</v>
      </c>
      <c r="AK98" s="1357">
        <f t="shared" ca="1" si="29"/>
        <v>799.34795951298395</v>
      </c>
      <c r="AL98" s="1357">
        <f t="shared" ca="1" si="30"/>
        <v>291.54394658279813</v>
      </c>
      <c r="AM98" s="1357">
        <f t="shared" ca="1" si="31"/>
        <v>10.080970174291373</v>
      </c>
      <c r="AN98" s="1357">
        <f t="shared" ca="1" si="32"/>
        <v>51.313167641222961</v>
      </c>
      <c r="AO98" s="1357">
        <f t="shared" ca="1" si="33"/>
        <v>213.46706808502447</v>
      </c>
      <c r="AP98" s="1357">
        <f t="shared" ca="1" si="34"/>
        <v>125.84977567331961</v>
      </c>
      <c r="AQ98" s="1357">
        <f t="shared" ca="1" si="35"/>
        <v>208.51918109550374</v>
      </c>
      <c r="AR98" s="1370">
        <f t="shared" ca="1" si="36"/>
        <v>0</v>
      </c>
      <c r="AS98" s="63"/>
      <c r="AT98" s="1911">
        <f ca="1">+AV98+AY98+BB98</f>
        <v>1700.1220687651439</v>
      </c>
      <c r="AU98" s="1912"/>
      <c r="AV98" s="1913">
        <f ca="1">+AK98+AM98+AN98+AO98+AP98</f>
        <v>1200.0589410868422</v>
      </c>
      <c r="AW98" s="1912"/>
      <c r="AX98" s="1912"/>
      <c r="AY98" s="1914">
        <f ca="1">+AQ98+AR98</f>
        <v>208.51918109550374</v>
      </c>
      <c r="AZ98" s="1912"/>
      <c r="BA98" s="1912"/>
      <c r="BB98" s="1915">
        <f ca="1">+AL98</f>
        <v>291.54394658279813</v>
      </c>
    </row>
    <row r="99" spans="1:54" ht="15" customHeight="1">
      <c r="B99" s="1126">
        <v>925</v>
      </c>
      <c r="D99" s="1565">
        <f t="shared" si="16"/>
        <v>7733.4989999999998</v>
      </c>
      <c r="E99" s="2261">
        <f>SUMIF(JLH_SR_SCH2_PG2!$A$14:$A$44,A99,JLH_SR_SCH2_PG2!$G$14:$G$44)/1000</f>
        <v>0</v>
      </c>
      <c r="F99" s="375">
        <f>+D99+E99</f>
        <v>7733.4989999999998</v>
      </c>
      <c r="H99" s="89">
        <f t="shared" si="7"/>
        <v>17</v>
      </c>
      <c r="I99" s="463" t="s">
        <v>7231</v>
      </c>
      <c r="J99" s="463" t="s">
        <v>1293</v>
      </c>
      <c r="K99" s="1357">
        <f t="shared" si="18"/>
        <v>7733.4989999999998</v>
      </c>
      <c r="L99" s="236">
        <f t="shared" si="19"/>
        <v>0</v>
      </c>
      <c r="M99" s="1358">
        <f>+K99+L99</f>
        <v>7733.4989999999998</v>
      </c>
      <c r="N99" s="1357"/>
      <c r="O99" s="236"/>
      <c r="P99" s="1358"/>
      <c r="Q99" s="1357"/>
      <c r="R99" s="236"/>
      <c r="S99" s="1358"/>
      <c r="T99" s="1357"/>
      <c r="U99" s="236"/>
      <c r="V99" s="236"/>
      <c r="W99" s="236"/>
      <c r="X99" s="1358"/>
      <c r="Y99" s="1358"/>
      <c r="AB99" s="1357">
        <f t="shared" ca="1" si="21"/>
        <v>3021.4178218858924</v>
      </c>
      <c r="AC99" s="1358">
        <f t="shared" ca="1" si="22"/>
        <v>1100.6057722728565</v>
      </c>
      <c r="AD99" s="1357">
        <f t="shared" ca="1" si="23"/>
        <v>44.616064758119066</v>
      </c>
      <c r="AE99" s="1358">
        <f t="shared" ca="1" si="24"/>
        <v>227.10032574676805</v>
      </c>
      <c r="AF99" s="1357">
        <f t="shared" ca="1" si="25"/>
        <v>777.11509595903669</v>
      </c>
      <c r="AG99" s="1358">
        <f t="shared" ca="1" si="26"/>
        <v>458.14917202985674</v>
      </c>
      <c r="AH99" s="1357">
        <f t="shared" ca="1" si="27"/>
        <v>759.7835507223765</v>
      </c>
      <c r="AI99" s="1358">
        <f t="shared" ca="1" si="28"/>
        <v>1344.7111966250939</v>
      </c>
      <c r="AK99" s="1357">
        <f t="shared" ca="1" si="29"/>
        <v>2909.9821899187423</v>
      </c>
      <c r="AL99" s="1357">
        <f t="shared" ca="1" si="30"/>
        <v>1061.3496688619284</v>
      </c>
      <c r="AM99" s="1357">
        <f t="shared" ca="1" si="31"/>
        <v>36.699216298948258</v>
      </c>
      <c r="AN99" s="1357">
        <f t="shared" ca="1" si="32"/>
        <v>186.80275863248525</v>
      </c>
      <c r="AO99" s="1357">
        <f t="shared" ca="1" si="33"/>
        <v>777.11509595903669</v>
      </c>
      <c r="AP99" s="1357">
        <f t="shared" ca="1" si="34"/>
        <v>458.14917202985674</v>
      </c>
      <c r="AQ99" s="1357">
        <f t="shared" ca="1" si="35"/>
        <v>759.10258608034951</v>
      </c>
      <c r="AR99" s="1370">
        <f t="shared" ca="1" si="36"/>
        <v>0</v>
      </c>
      <c r="AS99" s="63"/>
      <c r="AT99" s="1911">
        <f ca="1">+AV99+AY99+BB99</f>
        <v>6189.2006877813474</v>
      </c>
      <c r="AU99" s="1912"/>
      <c r="AV99" s="1913">
        <f ca="1">+AK99+AM99+AN99+AO99+AP99</f>
        <v>4368.7484328390692</v>
      </c>
      <c r="AW99" s="1912"/>
      <c r="AX99" s="1912"/>
      <c r="AY99" s="1914">
        <f ca="1">+AQ99+AR99</f>
        <v>759.10258608034951</v>
      </c>
      <c r="AZ99" s="1912"/>
      <c r="BA99" s="1912"/>
      <c r="BB99" s="1915">
        <f ca="1">+AL99</f>
        <v>1061.3496688619284</v>
      </c>
    </row>
    <row r="100" spans="1:54" ht="15" customHeight="1">
      <c r="A100" s="2277" t="s">
        <v>2842</v>
      </c>
      <c r="B100" s="1126">
        <v>926</v>
      </c>
      <c r="D100" s="1565">
        <f t="shared" si="16"/>
        <v>44030.377</v>
      </c>
      <c r="E100" s="2261">
        <f>D11/1000</f>
        <v>-742.70799999999997</v>
      </c>
      <c r="F100" s="375">
        <f t="shared" si="17"/>
        <v>43287.669000000002</v>
      </c>
      <c r="H100" s="89">
        <f t="shared" si="7"/>
        <v>18</v>
      </c>
      <c r="I100" s="463" t="s">
        <v>10317</v>
      </c>
      <c r="J100" s="463" t="s">
        <v>11103</v>
      </c>
      <c r="K100" s="1357">
        <f t="shared" si="18"/>
        <v>44030.377</v>
      </c>
      <c r="L100" s="236">
        <f t="shared" si="19"/>
        <v>-742.70799999999997</v>
      </c>
      <c r="M100" s="1358">
        <f t="shared" si="20"/>
        <v>43287.669000000002</v>
      </c>
      <c r="N100" s="1357"/>
      <c r="O100" s="236"/>
      <c r="P100" s="1358"/>
      <c r="Q100" s="1357"/>
      <c r="R100" s="236"/>
      <c r="S100" s="1358"/>
      <c r="T100" s="1357"/>
      <c r="U100" s="236"/>
      <c r="V100" s="236"/>
      <c r="W100" s="236"/>
      <c r="X100" s="1358"/>
      <c r="Y100" s="1358"/>
      <c r="AB100" s="1357">
        <f t="shared" ca="1" si="21"/>
        <v>16912.155103983005</v>
      </c>
      <c r="AC100" s="1358">
        <f t="shared" ca="1" si="22"/>
        <v>6160.5566082877613</v>
      </c>
      <c r="AD100" s="1357">
        <f t="shared" ca="1" si="23"/>
        <v>249.73500912485065</v>
      </c>
      <c r="AE100" s="1358">
        <f t="shared" ca="1" si="24"/>
        <v>1271.1766990230778</v>
      </c>
      <c r="AF100" s="1357">
        <f t="shared" ca="1" si="25"/>
        <v>4349.8422963238263</v>
      </c>
      <c r="AG100" s="1358">
        <f t="shared" ca="1" si="26"/>
        <v>2564.454939666055</v>
      </c>
      <c r="AH100" s="1357">
        <f t="shared" ca="1" si="27"/>
        <v>4252.8302978140873</v>
      </c>
      <c r="AI100" s="1358">
        <f t="shared" ca="1" si="28"/>
        <v>7526.9180457773364</v>
      </c>
      <c r="AK100" s="1357">
        <f t="shared" ca="1" si="29"/>
        <v>16288.402679446606</v>
      </c>
      <c r="AL100" s="1357">
        <f t="shared" ca="1" si="30"/>
        <v>5940.8235727391657</v>
      </c>
      <c r="AM100" s="1357">
        <f t="shared" ca="1" si="31"/>
        <v>205.42105555431991</v>
      </c>
      <c r="AN100" s="1357">
        <f t="shared" ca="1" si="32"/>
        <v>1045.6141500722913</v>
      </c>
      <c r="AO100" s="1357">
        <f t="shared" ca="1" si="33"/>
        <v>4349.8422963238263</v>
      </c>
      <c r="AP100" s="1357">
        <f t="shared" ca="1" si="34"/>
        <v>2564.454939666055</v>
      </c>
      <c r="AQ100" s="1357">
        <f t="shared" ca="1" si="35"/>
        <v>4249.0186503276436</v>
      </c>
      <c r="AR100" s="1370">
        <f t="shared" ca="1" si="36"/>
        <v>0</v>
      </c>
      <c r="AT100" s="1911">
        <f t="shared" ca="1" si="37"/>
        <v>34643.57734412991</v>
      </c>
      <c r="AU100" s="1912"/>
      <c r="AV100" s="1913">
        <f t="shared" ca="1" si="38"/>
        <v>24453.735121063099</v>
      </c>
      <c r="AW100" s="1912"/>
      <c r="AX100" s="1912"/>
      <c r="AY100" s="1914">
        <f t="shared" ca="1" si="39"/>
        <v>4249.0186503276436</v>
      </c>
      <c r="AZ100" s="1912"/>
      <c r="BA100" s="1912"/>
      <c r="BB100" s="1915">
        <f t="shared" ca="1" si="40"/>
        <v>5940.8235727391657</v>
      </c>
    </row>
    <row r="101" spans="1:54" ht="15" customHeight="1">
      <c r="A101" s="2947" t="s">
        <v>9932</v>
      </c>
      <c r="B101" s="1126">
        <v>928</v>
      </c>
      <c r="C101" s="2932">
        <f>SUMIF(proforma!C:C,"Rate_Case",proforma!F:F)</f>
        <v>1051</v>
      </c>
      <c r="D101" s="2935">
        <f>VLOOKUP(B101,Data,ColNumber,FALSE)/1000+$C$101</f>
        <v>3272.9059999999999</v>
      </c>
      <c r="E101" s="2261">
        <f>SUMIF(JLH_SR_SCH2_PG2!$A$14:$A$44,A101,JLH_SR_SCH2_PG2!$G$14:$G$44)/1000</f>
        <v>0</v>
      </c>
      <c r="F101" s="375">
        <f>+D101+E101</f>
        <v>3272.9059999999999</v>
      </c>
      <c r="H101" s="89">
        <f t="shared" si="7"/>
        <v>19</v>
      </c>
      <c r="I101" s="463" t="s">
        <v>8555</v>
      </c>
      <c r="J101" s="463" t="s">
        <v>1294</v>
      </c>
      <c r="K101" s="1357">
        <f t="shared" si="18"/>
        <v>3272.9059999999999</v>
      </c>
      <c r="L101" s="236">
        <f t="shared" si="19"/>
        <v>0</v>
      </c>
      <c r="M101" s="1358">
        <f>+K101+L101</f>
        <v>3272.9059999999999</v>
      </c>
      <c r="N101" s="1357"/>
      <c r="O101" s="236"/>
      <c r="P101" s="1358"/>
      <c r="Q101" s="1357"/>
      <c r="R101" s="236"/>
      <c r="S101" s="1358"/>
      <c r="T101" s="1357"/>
      <c r="U101" s="236"/>
      <c r="V101" s="236"/>
      <c r="W101" s="236"/>
      <c r="X101" s="1358"/>
      <c r="Y101" s="1358"/>
      <c r="AB101" s="1357">
        <f t="shared" ca="1" si="21"/>
        <v>1278.6988810313762</v>
      </c>
      <c r="AC101" s="1358">
        <f t="shared" ca="1" si="22"/>
        <v>465.7890607739738</v>
      </c>
      <c r="AD101" s="1357">
        <f t="shared" ca="1" si="23"/>
        <v>18.88203335168679</v>
      </c>
      <c r="AE101" s="1358">
        <f t="shared" ca="1" si="24"/>
        <v>96.111477965995931</v>
      </c>
      <c r="AF101" s="1357">
        <f t="shared" ca="1" si="25"/>
        <v>328.8840743698172</v>
      </c>
      <c r="AG101" s="1358">
        <f t="shared" ca="1" si="26"/>
        <v>193.89401537797448</v>
      </c>
      <c r="AH101" s="1357">
        <f t="shared" ca="1" si="27"/>
        <v>321.54916446754186</v>
      </c>
      <c r="AI101" s="1358">
        <f t="shared" ca="1" si="28"/>
        <v>569.09729266163345</v>
      </c>
      <c r="AK101" s="1357">
        <f t="shared" ca="1" si="29"/>
        <v>1231.5380359237379</v>
      </c>
      <c r="AL101" s="1357">
        <f t="shared" ca="1" si="30"/>
        <v>449.1754249035551</v>
      </c>
      <c r="AM101" s="1357">
        <f t="shared" ca="1" si="31"/>
        <v>15.531531745219796</v>
      </c>
      <c r="AN101" s="1357">
        <f t="shared" ca="1" si="32"/>
        <v>79.057082640705417</v>
      </c>
      <c r="AO101" s="1357">
        <f t="shared" ca="1" si="33"/>
        <v>328.8840743698172</v>
      </c>
      <c r="AP101" s="1357">
        <f t="shared" ca="1" si="34"/>
        <v>193.89401537797448</v>
      </c>
      <c r="AQ101" s="1357">
        <f t="shared" ca="1" si="35"/>
        <v>321.26097237458652</v>
      </c>
      <c r="AR101" s="1370">
        <f t="shared" ca="1" si="36"/>
        <v>0</v>
      </c>
      <c r="AS101" s="63"/>
      <c r="AT101" s="1911">
        <f ca="1">+AV101+AY101+BB101</f>
        <v>2619.3411373355966</v>
      </c>
      <c r="AU101" s="1912"/>
      <c r="AV101" s="1913">
        <f ca="1">+AK101+AM101+AN101+AO101+AP101</f>
        <v>1848.9047400574548</v>
      </c>
      <c r="AW101" s="1912"/>
      <c r="AX101" s="1912"/>
      <c r="AY101" s="1914">
        <f ca="1">+AQ101+AR101</f>
        <v>321.26097237458652</v>
      </c>
      <c r="AZ101" s="1912"/>
      <c r="BA101" s="1912"/>
      <c r="BB101" s="1915">
        <f ca="1">+AL101</f>
        <v>449.1754249035551</v>
      </c>
    </row>
    <row r="102" spans="1:54" ht="15" customHeight="1">
      <c r="B102" s="1126">
        <v>929</v>
      </c>
      <c r="D102" s="1565">
        <f>VLOOKUP(B102,Data,ColNumber,FALSE)/1000</f>
        <v>-9816.8690000000006</v>
      </c>
      <c r="E102" s="2261">
        <f>SUMIF(JLH_SR_SCH2_PG2!$A$14:$A$44,A102,JLH_SR_SCH2_PG2!$G$14:$G$44)/1000</f>
        <v>0</v>
      </c>
      <c r="F102" s="375">
        <f t="shared" si="17"/>
        <v>-9816.8690000000006</v>
      </c>
      <c r="H102" s="89">
        <f t="shared" si="7"/>
        <v>20</v>
      </c>
      <c r="I102" s="1546">
        <v>929</v>
      </c>
      <c r="J102" s="463" t="s">
        <v>11104</v>
      </c>
      <c r="K102" s="1357">
        <f t="shared" si="18"/>
        <v>-9816.8690000000006</v>
      </c>
      <c r="L102" s="236">
        <f t="shared" si="19"/>
        <v>0</v>
      </c>
      <c r="M102" s="1358">
        <f>+K102+L102</f>
        <v>-9816.8690000000006</v>
      </c>
      <c r="N102" s="1357"/>
      <c r="O102" s="236"/>
      <c r="P102" s="1358"/>
      <c r="Q102" s="1357"/>
      <c r="R102" s="236"/>
      <c r="S102" s="1358"/>
      <c r="T102" s="1357"/>
      <c r="U102" s="236"/>
      <c r="V102" s="236"/>
      <c r="W102" s="236"/>
      <c r="X102" s="1358"/>
      <c r="Y102" s="1358"/>
      <c r="AB102" s="1357">
        <f t="shared" ca="1" si="21"/>
        <v>-3835.3742531962748</v>
      </c>
      <c r="AC102" s="1358">
        <f t="shared" ca="1" si="22"/>
        <v>-1397.1040388117287</v>
      </c>
      <c r="AD102" s="1357">
        <f t="shared" ca="1" si="23"/>
        <v>-56.635432813267528</v>
      </c>
      <c r="AE102" s="1358">
        <f t="shared" ca="1" si="24"/>
        <v>-288.28013654793892</v>
      </c>
      <c r="AF102" s="1357">
        <f t="shared" ca="1" si="25"/>
        <v>-986.46642288985788</v>
      </c>
      <c r="AG102" s="1358">
        <f t="shared" ca="1" si="26"/>
        <v>-581.57250738321261</v>
      </c>
      <c r="AH102" s="1357">
        <f t="shared" ca="1" si="27"/>
        <v>-964.46583697708195</v>
      </c>
      <c r="AI102" s="1358">
        <f t="shared" ca="1" si="28"/>
        <v>-1706.9703713806377</v>
      </c>
      <c r="AK102" s="1357">
        <f t="shared" ca="1" si="29"/>
        <v>-3693.9183609858119</v>
      </c>
      <c r="AL102" s="1357">
        <f t="shared" ca="1" si="30"/>
        <v>-1347.2725169306843</v>
      </c>
      <c r="AM102" s="1357">
        <f t="shared" ca="1" si="31"/>
        <v>-46.585820830834777</v>
      </c>
      <c r="AN102" s="1357">
        <f t="shared" ca="1" si="32"/>
        <v>-237.12658530552949</v>
      </c>
      <c r="AO102" s="1357">
        <f t="shared" ca="1" si="33"/>
        <v>-986.46642288985788</v>
      </c>
      <c r="AP102" s="1357">
        <f t="shared" ca="1" si="34"/>
        <v>-581.57250738321261</v>
      </c>
      <c r="AQ102" s="1357">
        <f t="shared" ca="1" si="35"/>
        <v>-963.60142350985177</v>
      </c>
      <c r="AR102" s="1370">
        <f t="shared" ca="1" si="36"/>
        <v>0</v>
      </c>
      <c r="AT102" s="1911">
        <f t="shared" ca="1" si="37"/>
        <v>-7856.5436378357826</v>
      </c>
      <c r="AU102" s="1912"/>
      <c r="AV102" s="1913">
        <f t="shared" ca="1" si="38"/>
        <v>-5545.6696973952467</v>
      </c>
      <c r="AW102" s="1912"/>
      <c r="AX102" s="1912"/>
      <c r="AY102" s="1914">
        <f t="shared" ca="1" si="39"/>
        <v>-963.60142350985177</v>
      </c>
      <c r="AZ102" s="1912"/>
      <c r="BA102" s="1912"/>
      <c r="BB102" s="1915">
        <f t="shared" ca="1" si="40"/>
        <v>-1347.2725169306843</v>
      </c>
    </row>
    <row r="103" spans="1:54" ht="15" customHeight="1">
      <c r="A103" s="2277" t="s">
        <v>6766</v>
      </c>
      <c r="B103" s="1126">
        <v>930</v>
      </c>
      <c r="D103" s="1565">
        <f>VLOOKUP(B103,Data,ColNumber,FALSE)/1000</f>
        <v>25481.329000000002</v>
      </c>
      <c r="E103" s="2261">
        <f>SUMIF(JLH_SR_SCH2_PG2!$A$14:$A$44,A103,JLH_SR_SCH2_PG2!$G$14:$G$44)/1000</f>
        <v>-27</v>
      </c>
      <c r="F103" s="375">
        <f t="shared" si="17"/>
        <v>25454.329000000002</v>
      </c>
      <c r="H103" s="89">
        <f t="shared" si="7"/>
        <v>21</v>
      </c>
      <c r="I103" s="463" t="s">
        <v>10318</v>
      </c>
      <c r="J103" s="463" t="s">
        <v>11105</v>
      </c>
      <c r="K103" s="1357">
        <f t="shared" si="18"/>
        <v>25481.329000000002</v>
      </c>
      <c r="L103" s="236">
        <f t="shared" si="19"/>
        <v>-27</v>
      </c>
      <c r="M103" s="1358">
        <f t="shared" si="20"/>
        <v>25454.329000000002</v>
      </c>
      <c r="N103" s="1357"/>
      <c r="O103" s="236"/>
      <c r="P103" s="1358"/>
      <c r="Q103" s="1357"/>
      <c r="R103" s="236"/>
      <c r="S103" s="1358"/>
      <c r="T103" s="1357"/>
      <c r="U103" s="236"/>
      <c r="V103" s="236"/>
      <c r="W103" s="236"/>
      <c r="X103" s="1358"/>
      <c r="Y103" s="1358"/>
      <c r="AB103" s="1357">
        <f t="shared" ca="1" si="21"/>
        <v>9944.808072613303</v>
      </c>
      <c r="AC103" s="1358">
        <f t="shared" ca="1" si="22"/>
        <v>3622.57516639394</v>
      </c>
      <c r="AD103" s="1357">
        <f t="shared" ca="1" si="23"/>
        <v>146.85099086952337</v>
      </c>
      <c r="AE103" s="1358">
        <f t="shared" ca="1" si="24"/>
        <v>747.48653973646401</v>
      </c>
      <c r="AF103" s="1357">
        <f t="shared" ca="1" si="25"/>
        <v>2557.8258073619577</v>
      </c>
      <c r="AG103" s="1358">
        <f t="shared" ca="1" si="26"/>
        <v>1507.9693882323604</v>
      </c>
      <c r="AH103" s="1357">
        <f t="shared" ca="1" si="27"/>
        <v>2500.7801085738242</v>
      </c>
      <c r="AI103" s="1358">
        <f t="shared" ca="1" si="28"/>
        <v>4426.0329262186278</v>
      </c>
      <c r="AK103" s="1357">
        <f t="shared" ca="1" si="29"/>
        <v>9578.0246491700782</v>
      </c>
      <c r="AL103" s="1357">
        <f t="shared" ca="1" si="30"/>
        <v>3493.3661535680785</v>
      </c>
      <c r="AM103" s="1357">
        <f t="shared" ca="1" si="31"/>
        <v>120.79317857487165</v>
      </c>
      <c r="AN103" s="1357">
        <f t="shared" ca="1" si="32"/>
        <v>614.84961417061925</v>
      </c>
      <c r="AO103" s="1357">
        <f t="shared" ca="1" si="33"/>
        <v>2557.8258073619577</v>
      </c>
      <c r="AP103" s="1357">
        <f t="shared" ca="1" si="34"/>
        <v>1507.9693882323604</v>
      </c>
      <c r="AQ103" s="1357">
        <f t="shared" ca="1" si="35"/>
        <v>2498.5387559809651</v>
      </c>
      <c r="AR103" s="1370">
        <f t="shared" ca="1" si="36"/>
        <v>0</v>
      </c>
      <c r="AT103" s="1911">
        <f t="shared" ca="1" si="37"/>
        <v>20371.36754705893</v>
      </c>
      <c r="AU103" s="1912"/>
      <c r="AV103" s="1913">
        <f t="shared" ca="1" si="38"/>
        <v>14379.462637509889</v>
      </c>
      <c r="AW103" s="1912"/>
      <c r="AX103" s="1912"/>
      <c r="AY103" s="1914">
        <f t="shared" ca="1" si="39"/>
        <v>2498.5387559809651</v>
      </c>
      <c r="AZ103" s="1912"/>
      <c r="BA103" s="1912"/>
      <c r="BB103" s="1915">
        <f t="shared" ca="1" si="40"/>
        <v>3493.3661535680785</v>
      </c>
    </row>
    <row r="104" spans="1:54" ht="15" customHeight="1">
      <c r="H104" s="89">
        <f t="shared" si="7"/>
        <v>22</v>
      </c>
      <c r="K104" s="49"/>
      <c r="M104" s="50"/>
      <c r="P104" s="50"/>
      <c r="S104" s="50"/>
      <c r="X104" s="50"/>
      <c r="Y104" s="88"/>
      <c r="AB104" s="49"/>
      <c r="AC104" s="50"/>
      <c r="AE104" s="50"/>
      <c r="AG104" s="50"/>
      <c r="AI104" s="50"/>
      <c r="AK104" s="49"/>
      <c r="AL104" s="50"/>
      <c r="AN104" s="50"/>
      <c r="AP104" s="50"/>
      <c r="AR104" s="50"/>
      <c r="AT104" s="1911"/>
      <c r="AU104" s="1912"/>
      <c r="AV104" s="1913"/>
      <c r="AW104" s="1912"/>
      <c r="AX104" s="1912"/>
      <c r="AY104" s="1914"/>
      <c r="AZ104" s="1912"/>
      <c r="BA104" s="1912"/>
      <c r="BB104" s="1915"/>
    </row>
    <row r="105" spans="1:54" ht="15" customHeight="1">
      <c r="H105" s="89">
        <f t="shared" si="7"/>
        <v>23</v>
      </c>
      <c r="I105" s="56" t="s">
        <v>11107</v>
      </c>
      <c r="J105" s="463"/>
      <c r="K105" s="1432">
        <f>SUM(K95:K104)</f>
        <v>100440.81000000001</v>
      </c>
      <c r="L105" s="772">
        <f>SUM(L95:L104)</f>
        <v>-996.745</v>
      </c>
      <c r="M105" s="1426">
        <f t="shared" si="20"/>
        <v>99444.065000000017</v>
      </c>
      <c r="N105" s="1432">
        <f ca="1">+$M$105*N106</f>
        <v>53004.569112772406</v>
      </c>
      <c r="O105" s="772">
        <f ca="1">+$N$105*O106</f>
        <v>38852.021610370561</v>
      </c>
      <c r="P105" s="1426">
        <f ca="1">+$N$105*P106</f>
        <v>14152.547502401843</v>
      </c>
      <c r="Q105" s="1432">
        <f ca="1">+$M$105*Q106</f>
        <v>3493.9659782633166</v>
      </c>
      <c r="R105" s="772">
        <f ca="1">+$Q$105*R106</f>
        <v>573.7122153698607</v>
      </c>
      <c r="S105" s="1426">
        <f ca="1">+$Q$105*S106</f>
        <v>2920.253762893456</v>
      </c>
      <c r="T105" s="1432">
        <f ca="1">+$M$105*T106</f>
        <v>25654.062276601027</v>
      </c>
      <c r="U105" s="772">
        <f ca="1">+$T$105*U106</f>
        <v>15884.103710114265</v>
      </c>
      <c r="V105" s="772">
        <f ca="1">+$U$105*V106</f>
        <v>9992.8226686305497</v>
      </c>
      <c r="W105" s="772">
        <f ca="1">+$U$105*W106</f>
        <v>5891.281041483714</v>
      </c>
      <c r="X105" s="1426">
        <f ca="1">+$T$105*X106</f>
        <v>9769.9585664867645</v>
      </c>
      <c r="Y105" s="1426">
        <f ca="1">+$M$105*Y106</f>
        <v>17291.467632363259</v>
      </c>
      <c r="Z105" s="180"/>
      <c r="AA105" s="180"/>
      <c r="AB105" s="1432">
        <f t="shared" ref="AB105:AI105" ca="1" si="41">SUM(AB95:AB104)</f>
        <v>38852.021610370561</v>
      </c>
      <c r="AC105" s="1426">
        <f t="shared" ca="1" si="41"/>
        <v>14152.547502401841</v>
      </c>
      <c r="AD105" s="1432">
        <f t="shared" ca="1" si="41"/>
        <v>573.71221536986059</v>
      </c>
      <c r="AE105" s="1426">
        <f t="shared" ca="1" si="41"/>
        <v>2920.253762893456</v>
      </c>
      <c r="AF105" s="1432">
        <f t="shared" ca="1" si="41"/>
        <v>9992.8226686305479</v>
      </c>
      <c r="AG105" s="1426">
        <f t="shared" ca="1" si="41"/>
        <v>5891.2810414837131</v>
      </c>
      <c r="AH105" s="1432">
        <f t="shared" ca="1" si="41"/>
        <v>9769.9585664867627</v>
      </c>
      <c r="AI105" s="1426">
        <f t="shared" ca="1" si="41"/>
        <v>17291.467632363259</v>
      </c>
      <c r="AJ105" s="180"/>
      <c r="AK105" s="1432">
        <f t="shared" ref="AK105:AR105" ca="1" si="42">SUM(AK95:AK104)</f>
        <v>37419.085208793818</v>
      </c>
      <c r="AL105" s="1432">
        <f t="shared" ca="1" si="42"/>
        <v>13647.758337853807</v>
      </c>
      <c r="AM105" s="1432">
        <f t="shared" ca="1" si="42"/>
        <v>471.91048335063732</v>
      </c>
      <c r="AN105" s="1432">
        <f t="shared" ca="1" si="42"/>
        <v>2402.0725510701141</v>
      </c>
      <c r="AO105" s="1432">
        <f t="shared" ca="1" si="42"/>
        <v>9992.8226686305479</v>
      </c>
      <c r="AP105" s="1432">
        <f t="shared" ca="1" si="42"/>
        <v>5891.2810414837131</v>
      </c>
      <c r="AQ105" s="1432">
        <f t="shared" ca="1" si="42"/>
        <v>9761.2021300891574</v>
      </c>
      <c r="AR105" s="1922">
        <f t="shared" ca="1" si="42"/>
        <v>0</v>
      </c>
      <c r="AT105" s="84"/>
      <c r="AU105" s="242"/>
      <c r="AV105" s="242"/>
      <c r="AW105" s="242"/>
      <c r="AX105" s="242"/>
      <c r="AY105" s="242"/>
      <c r="AZ105" s="242"/>
      <c r="BA105" s="242"/>
      <c r="BB105" s="1898"/>
    </row>
    <row r="106" spans="1:54" ht="15" customHeight="1">
      <c r="D106" s="64">
        <f>SUM(D83:D105)</f>
        <v>137323.06100000002</v>
      </c>
      <c r="E106" s="64">
        <f>SUM(E83:E105)</f>
        <v>-1002.001</v>
      </c>
      <c r="F106" s="64">
        <f>SUM(F83:F105)</f>
        <v>136321.06</v>
      </c>
      <c r="H106" s="89">
        <f t="shared" si="7"/>
        <v>24</v>
      </c>
      <c r="I106" s="463"/>
      <c r="J106" s="463" t="s">
        <v>10938</v>
      </c>
      <c r="K106" s="1357"/>
      <c r="L106" s="236"/>
      <c r="M106" s="814">
        <f ca="1">+N106+Q106+T106+Y106</f>
        <v>0.99999999999999978</v>
      </c>
      <c r="N106" s="1361">
        <f ca="1">+N119</f>
        <v>0.53300887401145958</v>
      </c>
      <c r="O106" s="485">
        <f ca="1">+N120</f>
        <v>0.73299382035743155</v>
      </c>
      <c r="P106" s="814">
        <f ca="1">+N121</f>
        <v>0.26700617964256845</v>
      </c>
      <c r="Q106" s="1361">
        <f ca="1">+N122</f>
        <v>3.5134987475253711E-2</v>
      </c>
      <c r="R106" s="485">
        <f ca="1">+N123</f>
        <v>0.16420085912085086</v>
      </c>
      <c r="S106" s="814">
        <f ca="1">+N124</f>
        <v>0.83579914087914919</v>
      </c>
      <c r="T106" s="1361">
        <f ca="1">+N125</f>
        <v>0.25797479494227255</v>
      </c>
      <c r="U106" s="485">
        <f>+N126</f>
        <v>0.6191652432606003</v>
      </c>
      <c r="V106" s="485">
        <f>+N127</f>
        <v>0.62910837469964276</v>
      </c>
      <c r="W106" s="485">
        <f>+N128</f>
        <v>0.37089162530035724</v>
      </c>
      <c r="X106" s="814">
        <f>+N129</f>
        <v>0.38083475673939976</v>
      </c>
      <c r="Y106" s="814">
        <f ca="1">+N130</f>
        <v>0.17388134357101409</v>
      </c>
      <c r="AB106" s="1500">
        <f ca="1">+AB105-O105</f>
        <v>0</v>
      </c>
      <c r="AC106" s="1917">
        <f ca="1">+AC105-P105</f>
        <v>0</v>
      </c>
      <c r="AD106" s="1500">
        <f ca="1">+AD105-R105</f>
        <v>0</v>
      </c>
      <c r="AE106" s="1917">
        <f ca="1">+AE105-S105</f>
        <v>0</v>
      </c>
      <c r="AF106" s="1500">
        <f ca="1">+AF105-V105</f>
        <v>0</v>
      </c>
      <c r="AG106" s="1917">
        <f ca="1">+AG105-W105</f>
        <v>0</v>
      </c>
      <c r="AH106" s="1500">
        <f ca="1">+AH105-X105</f>
        <v>0</v>
      </c>
      <c r="AI106" s="1917">
        <f ca="1">+AI105-Y105</f>
        <v>0</v>
      </c>
      <c r="AK106" s="1500"/>
      <c r="AL106" s="1500"/>
      <c r="AM106" s="1500"/>
      <c r="AN106" s="1500"/>
      <c r="AO106" s="1500"/>
      <c r="AP106" s="1500"/>
      <c r="AQ106" s="1500"/>
      <c r="AR106" s="1218"/>
      <c r="AT106" s="84"/>
      <c r="AU106" s="242"/>
      <c r="AV106" s="242"/>
      <c r="AW106" s="242"/>
      <c r="AX106" s="242"/>
      <c r="AY106" s="242"/>
      <c r="AZ106" s="242"/>
      <c r="BA106" s="242"/>
      <c r="BB106" s="1898"/>
    </row>
    <row r="107" spans="1:54" ht="15" customHeight="1" thickBot="1">
      <c r="H107" s="89">
        <f t="shared" si="7"/>
        <v>25</v>
      </c>
      <c r="I107" s="56" t="s">
        <v>9147</v>
      </c>
      <c r="J107" s="463"/>
      <c r="K107" s="1433">
        <f t="shared" ref="K107:Y107" si="43">+K92+K105</f>
        <v>137323.06100000002</v>
      </c>
      <c r="L107" s="782">
        <f t="shared" si="43"/>
        <v>-1002.001</v>
      </c>
      <c r="M107" s="1427">
        <f t="shared" si="43"/>
        <v>136321.06</v>
      </c>
      <c r="N107" s="1433">
        <f t="shared" ca="1" si="43"/>
        <v>68464.163660436272</v>
      </c>
      <c r="O107" s="782">
        <f t="shared" ca="1" si="43"/>
        <v>54285.416153384787</v>
      </c>
      <c r="P107" s="1427">
        <f t="shared" ca="1" si="43"/>
        <v>14178.747507051477</v>
      </c>
      <c r="Q107" s="1433">
        <f t="shared" ca="1" si="43"/>
        <v>7937.3451190778833</v>
      </c>
      <c r="R107" s="782">
        <f t="shared" ca="1" si="43"/>
        <v>1804.293209154228</v>
      </c>
      <c r="S107" s="1427">
        <f t="shared" ca="1" si="43"/>
        <v>6133.0519099236562</v>
      </c>
      <c r="T107" s="1433">
        <f t="shared" ca="1" si="43"/>
        <v>42594.191124174467</v>
      </c>
      <c r="U107" s="782">
        <f t="shared" ca="1" si="43"/>
        <v>28404.661484193362</v>
      </c>
      <c r="V107" s="782">
        <f t="shared" ca="1" si="43"/>
        <v>17799.396474279936</v>
      </c>
      <c r="W107" s="782">
        <f t="shared" ca="1" si="43"/>
        <v>10605.265009913426</v>
      </c>
      <c r="X107" s="1427">
        <f t="shared" ca="1" si="43"/>
        <v>14189.529639981109</v>
      </c>
      <c r="Y107" s="1427">
        <f t="shared" ca="1" si="43"/>
        <v>17325.360096311386</v>
      </c>
      <c r="AB107" s="1433">
        <f t="shared" ref="AB107:AI107" ca="1" si="44">+AB105+AB92</f>
        <v>54285.416153384795</v>
      </c>
      <c r="AC107" s="1427">
        <f t="shared" ca="1" si="44"/>
        <v>14178.747507051476</v>
      </c>
      <c r="AD107" s="1433">
        <f t="shared" ca="1" si="44"/>
        <v>1804.293209154228</v>
      </c>
      <c r="AE107" s="1427">
        <f t="shared" ca="1" si="44"/>
        <v>6133.0519099236562</v>
      </c>
      <c r="AF107" s="1433">
        <f t="shared" ca="1" si="44"/>
        <v>17799.396474279933</v>
      </c>
      <c r="AG107" s="1427">
        <f t="shared" ca="1" si="44"/>
        <v>10605.265009913426</v>
      </c>
      <c r="AH107" s="1433">
        <f t="shared" ca="1" si="44"/>
        <v>14189.529639981105</v>
      </c>
      <c r="AI107" s="1427">
        <f t="shared" ca="1" si="44"/>
        <v>17325.360096311386</v>
      </c>
      <c r="AK107" s="1433">
        <f t="shared" ref="AK107:AR107" ca="1" si="45">+AK105+AK92</f>
        <v>42929.631797277412</v>
      </c>
      <c r="AL107" s="1433">
        <f t="shared" ca="1" si="45"/>
        <v>13673.023847957073</v>
      </c>
      <c r="AM107" s="1433">
        <f t="shared" ca="1" si="45"/>
        <v>1484.132388377546</v>
      </c>
      <c r="AN107" s="1433">
        <f t="shared" ca="1" si="45"/>
        <v>4658.7966253637496</v>
      </c>
      <c r="AO107" s="1433">
        <f t="shared" ca="1" si="45"/>
        <v>17347.518200399267</v>
      </c>
      <c r="AP107" s="1433">
        <f t="shared" ca="1" si="45"/>
        <v>10605.265009913426</v>
      </c>
      <c r="AQ107" s="1433">
        <f t="shared" ca="1" si="45"/>
        <v>13684.079822242422</v>
      </c>
      <c r="AR107" s="1923">
        <f t="shared" ca="1" si="45"/>
        <v>0</v>
      </c>
      <c r="AT107" s="894">
        <f ca="1">SUM(AT83:AT106)</f>
        <v>115066.67593101395</v>
      </c>
      <c r="AU107" s="242"/>
      <c r="AV107" s="1902">
        <f ca="1">SUM(AV83:AV106)</f>
        <v>87216.839970274974</v>
      </c>
      <c r="AW107" s="242"/>
      <c r="AX107" s="242"/>
      <c r="AY107" s="1902">
        <f ca="1">SUM(AY83:AY106)</f>
        <v>14176.812112781899</v>
      </c>
      <c r="AZ107" s="242"/>
      <c r="BA107" s="242"/>
      <c r="BB107" s="1531">
        <f ca="1">SUM(BB83:BB106)</f>
        <v>13673.023847957071</v>
      </c>
    </row>
    <row r="108" spans="1:54" ht="15" customHeight="1" thickTop="1">
      <c r="H108" s="89">
        <f t="shared" si="7"/>
        <v>26</v>
      </c>
      <c r="I108" s="463"/>
      <c r="J108" s="463" t="s">
        <v>9148</v>
      </c>
      <c r="K108" s="1357"/>
      <c r="L108" s="236"/>
      <c r="M108" s="814">
        <f ca="1">+N108+Q108+T108+Y108</f>
        <v>1</v>
      </c>
      <c r="N108" s="1361">
        <f ca="1">+N107/M107</f>
        <v>0.50222734227885457</v>
      </c>
      <c r="O108" s="485">
        <f ca="1">+O107/N107</f>
        <v>0.79290264060809623</v>
      </c>
      <c r="P108" s="814">
        <f ca="1">+P107/N107</f>
        <v>0.2070973593919036</v>
      </c>
      <c r="Q108" s="1361">
        <f ca="1">+Q107/M107</f>
        <v>5.8225377055297865E-2</v>
      </c>
      <c r="R108" s="485">
        <f ca="1">+R107/Q107</f>
        <v>0.22731696582242611</v>
      </c>
      <c r="S108" s="814">
        <f ca="1">+S107/Q107</f>
        <v>0.772683034177574</v>
      </c>
      <c r="T108" s="1361">
        <f ca="1">+T107/M107</f>
        <v>0.31245495834740772</v>
      </c>
      <c r="U108" s="485">
        <f ca="1">+U107/T107</f>
        <v>0.6668670242236906</v>
      </c>
      <c r="V108" s="485">
        <f ca="1">+V107/U107</f>
        <v>0.62663645839204773</v>
      </c>
      <c r="W108" s="485">
        <f ca="1">+W107/U107</f>
        <v>0.37336354160795221</v>
      </c>
      <c r="X108" s="814">
        <f ca="1">+X107/T107</f>
        <v>0.33313297577630946</v>
      </c>
      <c r="Y108" s="814">
        <f ca="1">+Y107/M107</f>
        <v>0.12709232231843992</v>
      </c>
      <c r="AB108" s="485"/>
      <c r="AC108" s="485"/>
      <c r="AD108" s="485"/>
      <c r="AE108" s="485"/>
      <c r="AF108" s="485"/>
      <c r="AG108" s="485"/>
      <c r="AH108" s="485"/>
      <c r="AI108" s="485"/>
      <c r="AJ108" s="3"/>
      <c r="AK108" s="485"/>
      <c r="AL108" s="814"/>
      <c r="AM108" s="485"/>
      <c r="AN108" s="814"/>
      <c r="AO108" s="485"/>
      <c r="AP108" s="485"/>
      <c r="AQ108" s="814"/>
      <c r="AR108" s="814"/>
      <c r="AT108" s="898"/>
      <c r="AU108" s="763"/>
      <c r="AV108" s="763"/>
      <c r="AW108" s="763"/>
      <c r="AX108" s="763"/>
      <c r="AY108" s="763"/>
      <c r="AZ108" s="763"/>
      <c r="BA108" s="763"/>
      <c r="BB108" s="1545"/>
    </row>
    <row r="109" spans="1:54" ht="15" customHeight="1">
      <c r="H109" s="89">
        <f t="shared" si="7"/>
        <v>27</v>
      </c>
      <c r="I109" s="463"/>
      <c r="J109" s="463"/>
      <c r="K109" s="1359"/>
      <c r="L109" s="237"/>
      <c r="M109" s="1360"/>
      <c r="N109" s="1359"/>
      <c r="O109" s="237"/>
      <c r="P109" s="1360"/>
      <c r="Q109" s="1359"/>
      <c r="R109" s="237"/>
      <c r="S109" s="1360"/>
      <c r="T109" s="1359"/>
      <c r="U109" s="237"/>
      <c r="V109" s="237"/>
      <c r="W109" s="237"/>
      <c r="X109" s="1360"/>
      <c r="Y109" s="1371"/>
      <c r="AC109" s="3"/>
      <c r="AD109" s="3"/>
      <c r="AE109" s="3"/>
      <c r="AF109" s="3"/>
      <c r="AG109" s="3"/>
      <c r="AH109" s="3"/>
      <c r="AI109" s="3"/>
      <c r="AJ109" s="3"/>
      <c r="AS109" t="s">
        <v>11686</v>
      </c>
      <c r="AT109" s="64">
        <f ca="1">+AT107-SUM(ALLOCASSGN!O64:O71)</f>
        <v>-17320.79405661815</v>
      </c>
    </row>
    <row r="110" spans="1:54" ht="15" customHeight="1" thickBot="1">
      <c r="B110" s="169" t="s">
        <v>5134</v>
      </c>
      <c r="D110" s="1727">
        <f>D106+D55</f>
        <v>193195.717</v>
      </c>
      <c r="E110" s="1727">
        <f>E106+E55</f>
        <v>-18752.537</v>
      </c>
      <c r="F110" s="1727">
        <f>F106+F55</f>
        <v>174443.18</v>
      </c>
      <c r="H110" s="89">
        <f t="shared" si="7"/>
        <v>28</v>
      </c>
      <c r="Y110" s="679"/>
    </row>
    <row r="111" spans="1:54" ht="15" customHeight="1" thickTop="1">
      <c r="H111" s="89">
        <f t="shared" si="7"/>
        <v>29</v>
      </c>
      <c r="Y111" s="50"/>
    </row>
    <row r="112" spans="1:54" ht="15" customHeight="1">
      <c r="C112" s="2259"/>
      <c r="E112" s="1580"/>
      <c r="H112" s="89">
        <f t="shared" si="7"/>
        <v>30</v>
      </c>
      <c r="I112" s="2303"/>
      <c r="J112" s="2303"/>
      <c r="K112" s="1006"/>
      <c r="L112" s="1006"/>
      <c r="M112" s="1006"/>
      <c r="N112" s="1006"/>
      <c r="O112" s="1006"/>
      <c r="P112" s="1006"/>
      <c r="Q112" s="1006"/>
      <c r="R112" s="1006"/>
      <c r="S112" s="1006"/>
      <c r="T112" s="1006"/>
      <c r="U112" s="463"/>
      <c r="V112" s="463"/>
      <c r="W112" s="463"/>
      <c r="X112" s="463"/>
      <c r="Y112" s="1356"/>
    </row>
    <row r="113" spans="3:25" ht="15" customHeight="1">
      <c r="C113" s="2278"/>
      <c r="H113" s="89">
        <f t="shared" ref="H113:H131" si="46">+H112+1</f>
        <v>31</v>
      </c>
      <c r="I113" s="1404" t="s">
        <v>9785</v>
      </c>
      <c r="J113" s="1437"/>
      <c r="K113" s="1434"/>
      <c r="L113" s="1434"/>
      <c r="M113" s="1434"/>
      <c r="N113" s="1434"/>
      <c r="O113" s="1434"/>
      <c r="P113" s="1435"/>
      <c r="Q113" s="1435"/>
      <c r="R113" s="1434"/>
      <c r="S113" s="1435"/>
      <c r="T113" s="1436"/>
      <c r="U113" s="463"/>
      <c r="V113" s="463"/>
      <c r="W113" s="463"/>
      <c r="X113" s="463"/>
      <c r="Y113" s="1356"/>
    </row>
    <row r="114" spans="3:25" ht="15" customHeight="1">
      <c r="C114" s="2278"/>
      <c r="H114" s="89">
        <f t="shared" si="46"/>
        <v>32</v>
      </c>
      <c r="I114" s="2305"/>
      <c r="J114" s="204"/>
      <c r="K114" s="807" t="s">
        <v>2488</v>
      </c>
      <c r="L114" s="808" t="s">
        <v>5811</v>
      </c>
      <c r="M114" s="807" t="s">
        <v>11294</v>
      </c>
      <c r="N114" s="808" t="s">
        <v>5811</v>
      </c>
      <c r="O114" s="204"/>
      <c r="P114" s="204"/>
      <c r="Q114" s="204"/>
      <c r="R114" s="204"/>
      <c r="S114" s="204"/>
      <c r="T114" s="810"/>
      <c r="U114" s="463"/>
      <c r="V114" s="463"/>
      <c r="W114" s="463"/>
      <c r="X114" s="463"/>
      <c r="Y114" s="1356"/>
    </row>
    <row r="115" spans="3:25" ht="15" customHeight="1">
      <c r="C115" s="2279"/>
      <c r="H115" s="89">
        <f t="shared" si="46"/>
        <v>33</v>
      </c>
      <c r="I115" s="2304"/>
      <c r="J115" s="204"/>
      <c r="K115" s="809" t="s">
        <v>11295</v>
      </c>
      <c r="L115" s="810" t="s">
        <v>11296</v>
      </c>
      <c r="M115" s="809" t="s">
        <v>11297</v>
      </c>
      <c r="N115" s="810" t="s">
        <v>11298</v>
      </c>
      <c r="O115" s="204"/>
      <c r="P115" s="204"/>
      <c r="Q115" s="204"/>
      <c r="R115" s="204"/>
      <c r="S115" s="204"/>
      <c r="T115" s="810"/>
      <c r="U115" s="463"/>
      <c r="V115" s="463"/>
      <c r="W115" s="463"/>
      <c r="X115" s="463"/>
      <c r="Y115" s="1356"/>
    </row>
    <row r="116" spans="3:25" ht="15" customHeight="1">
      <c r="C116" s="2279"/>
      <c r="H116" s="89">
        <f t="shared" si="46"/>
        <v>34</v>
      </c>
      <c r="I116" s="2304"/>
      <c r="J116" s="204" t="s">
        <v>10086</v>
      </c>
      <c r="K116" s="817" t="s">
        <v>6503</v>
      </c>
      <c r="L116" s="818"/>
      <c r="M116" s="817" t="s">
        <v>6503</v>
      </c>
      <c r="N116" s="818"/>
      <c r="O116" s="204"/>
      <c r="P116" s="204"/>
      <c r="Q116" s="204"/>
      <c r="R116" s="204"/>
      <c r="S116" s="204"/>
      <c r="T116" s="810"/>
      <c r="U116" s="463"/>
      <c r="V116" s="463"/>
      <c r="W116" s="463"/>
      <c r="X116" s="463"/>
      <c r="Y116" s="1356"/>
    </row>
    <row r="117" spans="3:25" ht="15" customHeight="1">
      <c r="C117" s="2279"/>
      <c r="H117" s="89">
        <f t="shared" si="46"/>
        <v>35</v>
      </c>
      <c r="I117" s="2304"/>
      <c r="J117" s="149"/>
      <c r="K117" s="811"/>
      <c r="L117" s="812"/>
      <c r="M117" s="811"/>
      <c r="N117" s="812"/>
      <c r="O117" s="149"/>
      <c r="P117" s="149"/>
      <c r="Q117" s="149"/>
      <c r="R117" s="149"/>
      <c r="S117" s="149"/>
      <c r="T117" s="812"/>
      <c r="U117" s="463"/>
      <c r="V117" s="463"/>
      <c r="W117" s="463"/>
      <c r="X117" s="463"/>
      <c r="Y117" s="1356"/>
    </row>
    <row r="118" spans="3:25" ht="15" customHeight="1">
      <c r="H118" s="89">
        <f t="shared" si="46"/>
        <v>36</v>
      </c>
      <c r="I118" s="2304"/>
      <c r="J118" s="924" t="s">
        <v>9859</v>
      </c>
      <c r="K118" s="524">
        <f ca="1">+K119+K122+K125+K130</f>
        <v>5692.7098126446153</v>
      </c>
      <c r="L118" s="306">
        <f ca="1">+L119+L122+L125+L130</f>
        <v>1.0000000000000002</v>
      </c>
      <c r="M118" s="819">
        <f ca="1">+M119+M122+M125+M130</f>
        <v>89495.53</v>
      </c>
      <c r="N118" s="306">
        <f ca="1">+N119+N122+N125+N130</f>
        <v>0.99999999999999978</v>
      </c>
      <c r="O118" s="463"/>
      <c r="P118" s="236"/>
      <c r="Q118" s="485"/>
      <c r="R118" s="463"/>
      <c r="S118" s="236"/>
      <c r="T118" s="814"/>
      <c r="U118" s="463"/>
      <c r="V118" s="463"/>
      <c r="W118" s="463"/>
      <c r="X118" s="463"/>
      <c r="Y118" s="1356"/>
    </row>
    <row r="119" spans="3:25" ht="15" customHeight="1">
      <c r="H119" s="89">
        <f t="shared" si="46"/>
        <v>37</v>
      </c>
      <c r="I119" s="2304"/>
      <c r="J119" s="820" t="s">
        <v>11349</v>
      </c>
      <c r="K119" s="821">
        <f ca="1">+K120+K121</f>
        <v>3313.9107349483825</v>
      </c>
      <c r="L119" s="822">
        <f ca="1">+K119/K118</f>
        <v>0.582132384051536</v>
      </c>
      <c r="M119" s="823">
        <f ca="1">+M120+M121</f>
        <v>47701.911674358802</v>
      </c>
      <c r="N119" s="822">
        <f ca="1">+M119/M118</f>
        <v>0.53300887401145958</v>
      </c>
      <c r="O119" s="463"/>
      <c r="P119" s="236"/>
      <c r="Q119" s="485"/>
      <c r="R119" s="463"/>
      <c r="S119" s="236"/>
      <c r="T119" s="814"/>
      <c r="U119" s="463"/>
      <c r="V119" s="463"/>
      <c r="W119" s="463"/>
      <c r="X119" s="463"/>
      <c r="Y119" s="1356"/>
    </row>
    <row r="120" spans="3:25" ht="15" customHeight="1">
      <c r="H120" s="89">
        <f t="shared" si="46"/>
        <v>38</v>
      </c>
      <c r="I120" s="2304"/>
      <c r="J120" s="463" t="s">
        <v>11350</v>
      </c>
      <c r="K120" s="815">
        <f ca="1">+N134/1000</f>
        <v>3287.9757119422561</v>
      </c>
      <c r="L120" s="814">
        <f ca="1">+K120/K119</f>
        <v>0.99217389209292317</v>
      </c>
      <c r="M120" s="816">
        <f ca="1">+'Labor_O&amp;M'!AJ58++'Labor_O&amp;M'!$L$125</f>
        <v>34965.206476541025</v>
      </c>
      <c r="N120" s="814">
        <f ca="1">+M120/M119</f>
        <v>0.73299382035743155</v>
      </c>
      <c r="O120" s="463"/>
      <c r="P120" s="236"/>
      <c r="Q120" s="485"/>
      <c r="R120" s="463"/>
      <c r="S120" s="236"/>
      <c r="T120" s="814"/>
      <c r="U120" s="463"/>
      <c r="V120" s="463"/>
      <c r="W120" s="463"/>
      <c r="X120" s="463"/>
      <c r="Y120" s="1356"/>
    </row>
    <row r="121" spans="3:25" ht="15" customHeight="1">
      <c r="H121" s="89">
        <f t="shared" si="46"/>
        <v>39</v>
      </c>
      <c r="I121" s="2304"/>
      <c r="J121" s="463" t="s">
        <v>11351</v>
      </c>
      <c r="K121" s="815">
        <f ca="1">+N135/1000</f>
        <v>25.935023006126386</v>
      </c>
      <c r="L121" s="814">
        <f ca="1">+K121/K119</f>
        <v>7.8261079070768482E-3</v>
      </c>
      <c r="M121" s="835">
        <f>+'Labor_O&amp;M'!AK58</f>
        <v>12736.705197817779</v>
      </c>
      <c r="N121" s="814">
        <f ca="1">+M121/M119</f>
        <v>0.26700617964256845</v>
      </c>
      <c r="O121" s="463"/>
      <c r="P121" s="236"/>
      <c r="Q121" s="485"/>
      <c r="R121" s="463"/>
      <c r="S121" s="236"/>
      <c r="T121" s="814"/>
      <c r="U121" s="463"/>
      <c r="V121" s="463"/>
      <c r="W121" s="463"/>
      <c r="X121" s="463"/>
      <c r="Y121" s="1356"/>
    </row>
    <row r="122" spans="3:25" ht="15" customHeight="1">
      <c r="H122" s="89">
        <f t="shared" si="46"/>
        <v>40</v>
      </c>
      <c r="I122" s="2304"/>
      <c r="J122" s="820" t="s">
        <v>11352</v>
      </c>
      <c r="K122" s="821">
        <f ca="1">+K123+K124</f>
        <v>489.13447887097033</v>
      </c>
      <c r="L122" s="822">
        <f ca="1">+K122/K118</f>
        <v>8.5922960236706175E-2</v>
      </c>
      <c r="M122" s="823">
        <f ca="1">+M123+M124</f>
        <v>3144.4243256411928</v>
      </c>
      <c r="N122" s="822">
        <f ca="1">+M122/$M$118</f>
        <v>3.5134987475253711E-2</v>
      </c>
      <c r="O122" s="463"/>
      <c r="P122" s="236"/>
      <c r="Q122" s="485"/>
      <c r="R122" s="463"/>
      <c r="S122" s="236"/>
      <c r="T122" s="814"/>
      <c r="U122" s="463"/>
      <c r="V122" s="463"/>
      <c r="W122" s="463"/>
      <c r="X122" s="463"/>
      <c r="Y122" s="1356"/>
    </row>
    <row r="123" spans="3:25" ht="15" customHeight="1">
      <c r="H123" s="89">
        <f t="shared" si="46"/>
        <v>41</v>
      </c>
      <c r="I123" s="2304"/>
      <c r="J123" s="463" t="s">
        <v>11353</v>
      </c>
      <c r="K123" s="815">
        <f ca="1">+N136/1000</f>
        <v>152.51807392975297</v>
      </c>
      <c r="L123" s="814">
        <f ca="1">+K123/K122</f>
        <v>0.31181215088700787</v>
      </c>
      <c r="M123" s="816">
        <f ca="1">+'Labor_O&amp;M'!$M$125+'Labor_O&amp;M'!$R$125</f>
        <v>516.31717571078593</v>
      </c>
      <c r="N123" s="814">
        <f ca="1">+M123/M122</f>
        <v>0.16420085912085086</v>
      </c>
      <c r="O123" s="463"/>
      <c r="P123" s="236"/>
      <c r="Q123" s="485"/>
      <c r="R123" s="463"/>
      <c r="S123" s="236"/>
      <c r="T123" s="814"/>
      <c r="U123" s="463"/>
      <c r="V123" s="463"/>
      <c r="W123" s="463"/>
      <c r="X123" s="463"/>
      <c r="Y123" s="1356"/>
    </row>
    <row r="124" spans="3:25" ht="15" customHeight="1">
      <c r="H124" s="89">
        <f t="shared" si="46"/>
        <v>42</v>
      </c>
      <c r="I124" s="2304"/>
      <c r="J124" s="463" t="s">
        <v>3139</v>
      </c>
      <c r="K124" s="815">
        <f ca="1">+N137/1000</f>
        <v>336.61640494121735</v>
      </c>
      <c r="L124" s="814">
        <f ca="1">+K124/K122</f>
        <v>0.68818784911299213</v>
      </c>
      <c r="M124" s="816">
        <f ca="1">+'Labor_O&amp;M'!N125+'Labor_O&amp;M'!O125+'Labor_O&amp;M'!P125+'Labor_O&amp;M'!S125+'Labor_O&amp;M'!T125</f>
        <v>2628.1071499304071</v>
      </c>
      <c r="N124" s="814">
        <f ca="1">+M124/M122</f>
        <v>0.83579914087914919</v>
      </c>
      <c r="O124" s="463"/>
      <c r="P124" s="236"/>
      <c r="Q124" s="485"/>
      <c r="R124" s="463"/>
      <c r="S124" s="236"/>
      <c r="T124" s="814"/>
      <c r="U124" s="463"/>
      <c r="V124" s="463"/>
      <c r="W124" s="463"/>
      <c r="X124" s="463"/>
      <c r="Y124" s="1356"/>
    </row>
    <row r="125" spans="3:25" ht="15" customHeight="1">
      <c r="H125" s="89">
        <f t="shared" si="46"/>
        <v>43</v>
      </c>
      <c r="I125" s="2304"/>
      <c r="J125" s="820" t="s">
        <v>8652</v>
      </c>
      <c r="K125" s="821">
        <f ca="1">+K127+K128+K129</f>
        <v>1856.11491652621</v>
      </c>
      <c r="L125" s="822">
        <f ca="1">+K125/K118</f>
        <v>0.32605120893452499</v>
      </c>
      <c r="M125" s="823">
        <f>SUM(M127:M129)</f>
        <v>23087.591</v>
      </c>
      <c r="N125" s="822">
        <f ca="1">+M125/$M$118</f>
        <v>0.25797479494227255</v>
      </c>
      <c r="O125" s="463"/>
      <c r="P125" s="236"/>
      <c r="Q125" s="485"/>
      <c r="R125" s="463"/>
      <c r="S125" s="236"/>
      <c r="T125" s="814"/>
      <c r="U125" s="463"/>
      <c r="V125" s="463"/>
      <c r="W125" s="463"/>
      <c r="X125" s="463"/>
      <c r="Y125" s="1356"/>
    </row>
    <row r="126" spans="3:25" ht="15" customHeight="1">
      <c r="H126" s="89">
        <f t="shared" si="46"/>
        <v>44</v>
      </c>
      <c r="I126" s="2304"/>
      <c r="J126" s="921" t="s">
        <v>8653</v>
      </c>
      <c r="K126" s="525">
        <f ca="1">+K127+K128</f>
        <v>1395.7736317490551</v>
      </c>
      <c r="L126" s="578">
        <f ca="1">+K126/K125</f>
        <v>0.75198664658182846</v>
      </c>
      <c r="M126" s="1581">
        <f>+M127+M128</f>
        <v>14295.033897816247</v>
      </c>
      <c r="N126" s="578">
        <f>+M126/M125</f>
        <v>0.6191652432606003</v>
      </c>
      <c r="O126" s="463"/>
      <c r="P126" s="236"/>
      <c r="Q126" s="485"/>
      <c r="R126" s="463"/>
      <c r="S126" s="236"/>
      <c r="T126" s="814"/>
      <c r="U126" s="463"/>
      <c r="V126" s="463"/>
      <c r="W126" s="463"/>
      <c r="X126" s="463"/>
      <c r="Y126" s="1356"/>
    </row>
    <row r="127" spans="3:25" ht="15" customHeight="1">
      <c r="H127" s="89">
        <f t="shared" si="46"/>
        <v>45</v>
      </c>
      <c r="I127" s="2304"/>
      <c r="J127" s="463" t="s">
        <v>11432</v>
      </c>
      <c r="K127" s="815">
        <f ca="1">+N138/1000</f>
        <v>853.37190943585517</v>
      </c>
      <c r="L127" s="814">
        <f ca="1">+K127/K126</f>
        <v>0.61139707043074598</v>
      </c>
      <c r="M127" s="816">
        <f>'Labor_O&amp;M'!L255</f>
        <v>8993.1255417314787</v>
      </c>
      <c r="N127" s="814">
        <f>+M127/M126</f>
        <v>0.62910837469964276</v>
      </c>
      <c r="O127" s="463"/>
      <c r="P127" s="236"/>
      <c r="Q127" s="485"/>
      <c r="R127" s="463"/>
      <c r="S127" s="236"/>
      <c r="T127" s="814"/>
      <c r="U127" s="463"/>
      <c r="V127" s="463"/>
      <c r="W127" s="463"/>
      <c r="X127" s="463"/>
      <c r="Y127" s="1356"/>
    </row>
    <row r="128" spans="3:25" ht="15" customHeight="1">
      <c r="H128" s="89">
        <f t="shared" si="46"/>
        <v>46</v>
      </c>
      <c r="I128" s="2304"/>
      <c r="J128" s="463" t="s">
        <v>11433</v>
      </c>
      <c r="K128" s="815">
        <f ca="1">+N139/1000</f>
        <v>542.40172231319991</v>
      </c>
      <c r="L128" s="814">
        <f ca="1">+K128/K126</f>
        <v>0.38860292956925402</v>
      </c>
      <c r="M128" s="816">
        <f>'Labor_O&amp;M'!L256</f>
        <v>5301.9083560847685</v>
      </c>
      <c r="N128" s="814">
        <f>+M128/M126</f>
        <v>0.37089162530035724</v>
      </c>
      <c r="O128" s="463"/>
      <c r="P128" s="236"/>
      <c r="Q128" s="485"/>
      <c r="R128" s="463"/>
      <c r="S128" s="236"/>
      <c r="T128" s="814"/>
      <c r="U128" s="463"/>
      <c r="V128" s="463"/>
      <c r="W128" s="463"/>
      <c r="X128" s="463"/>
      <c r="Y128" s="1356"/>
    </row>
    <row r="129" spans="8:25" ht="15" customHeight="1">
      <c r="H129" s="89">
        <f t="shared" si="46"/>
        <v>47</v>
      </c>
      <c r="I129" s="2304"/>
      <c r="J129" s="921" t="s">
        <v>11434</v>
      </c>
      <c r="K129" s="2302">
        <f ca="1">+N140/1000</f>
        <v>460.3412847771549</v>
      </c>
      <c r="L129" s="578">
        <f ca="1">+K129/K125</f>
        <v>0.24801335341817154</v>
      </c>
      <c r="M129" s="1581">
        <f>'Labor_O&amp;M'!L257</f>
        <v>8792.557102183755</v>
      </c>
      <c r="N129" s="578">
        <f>+M129/M125</f>
        <v>0.38083475673939976</v>
      </c>
      <c r="O129" s="463"/>
      <c r="P129" s="236"/>
      <c r="Q129" s="485"/>
      <c r="R129" s="463"/>
      <c r="S129" s="236"/>
      <c r="T129" s="814"/>
      <c r="U129" s="463"/>
      <c r="V129" s="463"/>
      <c r="W129" s="463"/>
      <c r="X129" s="463"/>
      <c r="Y129" s="1356"/>
    </row>
    <row r="130" spans="8:25" ht="15" customHeight="1">
      <c r="H130" s="89">
        <f t="shared" si="46"/>
        <v>48</v>
      </c>
      <c r="I130" s="2304"/>
      <c r="J130" s="820" t="s">
        <v>8934</v>
      </c>
      <c r="K130" s="824">
        <f ca="1">IF(N141=0,0,+N141/1000)</f>
        <v>33.549682299052989</v>
      </c>
      <c r="L130" s="822">
        <f ca="1">+K130/K118</f>
        <v>5.8934467772329838E-3</v>
      </c>
      <c r="M130" s="823">
        <f>'Labor_O&amp;M'!$L$81</f>
        <v>15561.602999999999</v>
      </c>
      <c r="N130" s="822">
        <f ca="1">+M130/$M$118</f>
        <v>0.17388134357101409</v>
      </c>
      <c r="O130" s="463"/>
      <c r="P130" s="236"/>
      <c r="Q130" s="485"/>
      <c r="R130" s="463"/>
      <c r="S130" s="236"/>
      <c r="T130" s="814"/>
      <c r="U130" s="463"/>
      <c r="V130" s="463"/>
      <c r="W130" s="463"/>
      <c r="X130" s="463"/>
      <c r="Y130" s="1356"/>
    </row>
    <row r="131" spans="8:25" ht="15" customHeight="1">
      <c r="H131" s="1020">
        <f t="shared" si="46"/>
        <v>49</v>
      </c>
      <c r="I131" s="53"/>
      <c r="J131" s="1428"/>
      <c r="K131" s="1429"/>
      <c r="L131" s="1428"/>
      <c r="M131" s="1428"/>
      <c r="N131" s="1428"/>
      <c r="O131" s="1428"/>
      <c r="P131" s="1428"/>
      <c r="Q131" s="1428"/>
      <c r="R131" s="1428"/>
      <c r="S131" s="1428"/>
      <c r="T131" s="1430"/>
      <c r="U131" s="1428"/>
      <c r="V131" s="1428"/>
      <c r="W131" s="1428"/>
      <c r="X131" s="1428"/>
      <c r="Y131" s="1430"/>
    </row>
    <row r="132" spans="8:25" ht="15" customHeight="1">
      <c r="H132" s="2"/>
    </row>
    <row r="133" spans="8:25" ht="15" customHeight="1">
      <c r="H133" s="2"/>
      <c r="J133" s="517" t="s">
        <v>3381</v>
      </c>
      <c r="K133" s="29"/>
      <c r="L133" s="29"/>
      <c r="M133" s="29"/>
      <c r="N133" s="29"/>
      <c r="O133" s="29"/>
      <c r="P133" s="29"/>
      <c r="Q133" s="29"/>
      <c r="R133" s="29"/>
      <c r="S133" s="29"/>
      <c r="T133" s="115"/>
    </row>
    <row r="134" spans="8:25" ht="15" customHeight="1">
      <c r="H134" s="2"/>
      <c r="J134" s="512" t="s">
        <v>1252</v>
      </c>
      <c r="K134" s="513"/>
      <c r="L134" s="513"/>
      <c r="M134" s="513" t="s">
        <v>7746</v>
      </c>
      <c r="N134" s="514">
        <f ca="1">+REPORTS!F1147</f>
        <v>3287975.711942256</v>
      </c>
      <c r="O134" s="3"/>
      <c r="P134" s="513"/>
      <c r="Q134" s="513"/>
      <c r="R134" s="513"/>
      <c r="S134" s="513"/>
      <c r="T134" s="2752"/>
    </row>
    <row r="135" spans="8:25" ht="15" customHeight="1">
      <c r="H135" s="2"/>
      <c r="J135" s="512" t="s">
        <v>1252</v>
      </c>
      <c r="K135" s="513"/>
      <c r="L135" s="513"/>
      <c r="M135" s="513" t="s">
        <v>2378</v>
      </c>
      <c r="N135" s="514">
        <f ca="1">+REPORTS!F1148</f>
        <v>25935.023006126386</v>
      </c>
      <c r="O135" s="3"/>
      <c r="P135" s="513"/>
      <c r="Q135" s="513"/>
      <c r="R135" s="513"/>
      <c r="S135" s="513"/>
      <c r="T135" s="2752"/>
    </row>
    <row r="136" spans="8:25" ht="15" customHeight="1">
      <c r="H136" s="2"/>
      <c r="J136" s="512" t="s">
        <v>6846</v>
      </c>
      <c r="K136" s="513"/>
      <c r="L136" s="513"/>
      <c r="M136" s="513" t="s">
        <v>7746</v>
      </c>
      <c r="N136" s="514">
        <f ca="1">+REPORTS!F1149</f>
        <v>152518.07392975298</v>
      </c>
      <c r="O136" s="3"/>
      <c r="P136" s="513"/>
      <c r="Q136" s="513"/>
      <c r="R136" s="513"/>
      <c r="S136" s="513"/>
      <c r="T136" s="2752"/>
    </row>
    <row r="137" spans="8:25" ht="15" customHeight="1">
      <c r="H137" s="2"/>
      <c r="J137" s="512" t="s">
        <v>6847</v>
      </c>
      <c r="K137" s="513"/>
      <c r="L137" s="513"/>
      <c r="M137" s="513" t="s">
        <v>7746</v>
      </c>
      <c r="N137" s="514">
        <f ca="1">+REPORTS!F1150</f>
        <v>336616.40494121733</v>
      </c>
      <c r="O137" s="3"/>
      <c r="P137" s="513"/>
      <c r="Q137" s="513"/>
      <c r="R137" s="513"/>
      <c r="S137" s="513"/>
      <c r="T137" s="2752"/>
    </row>
    <row r="138" spans="8:25" ht="15" customHeight="1">
      <c r="H138" s="2"/>
      <c r="J138" s="512" t="s">
        <v>6521</v>
      </c>
      <c r="K138" s="513"/>
      <c r="L138" s="513"/>
      <c r="M138" s="513" t="s">
        <v>7746</v>
      </c>
      <c r="N138" s="514">
        <f ca="1">+REPORTS!F1151</f>
        <v>853371.90943585522</v>
      </c>
      <c r="O138" s="3"/>
      <c r="P138" s="513"/>
      <c r="Q138" s="513"/>
      <c r="R138" s="513"/>
      <c r="S138" s="513"/>
      <c r="T138" s="2752"/>
    </row>
    <row r="139" spans="8:25" ht="15" customHeight="1">
      <c r="H139" s="2"/>
      <c r="J139" s="512" t="s">
        <v>7969</v>
      </c>
      <c r="K139" s="513"/>
      <c r="L139" s="513"/>
      <c r="M139" s="513" t="s">
        <v>7746</v>
      </c>
      <c r="N139" s="514">
        <f ca="1">+REPORTS!F1152</f>
        <v>542401.72231319989</v>
      </c>
      <c r="O139" s="3"/>
      <c r="P139" s="513"/>
      <c r="Q139" s="513"/>
      <c r="R139" s="513"/>
      <c r="S139" s="513"/>
      <c r="T139" s="2752"/>
    </row>
    <row r="140" spans="8:25" ht="15" customHeight="1">
      <c r="H140" s="2"/>
      <c r="J140" s="512" t="s">
        <v>7626</v>
      </c>
      <c r="K140" s="513"/>
      <c r="L140" s="513"/>
      <c r="M140" s="513" t="s">
        <v>7228</v>
      </c>
      <c r="N140" s="514">
        <f ca="1">+REPORTS!F1153</f>
        <v>460341.28477715491</v>
      </c>
      <c r="O140" s="3"/>
      <c r="P140" s="513"/>
      <c r="Q140" s="513"/>
      <c r="R140" s="513"/>
      <c r="S140" s="513"/>
      <c r="T140" s="2752"/>
    </row>
    <row r="141" spans="8:25" ht="15" customHeight="1">
      <c r="H141" s="2"/>
      <c r="J141" s="512" t="s">
        <v>7627</v>
      </c>
      <c r="K141" s="513"/>
      <c r="L141" s="513"/>
      <c r="M141" s="513" t="s">
        <v>7228</v>
      </c>
      <c r="N141" s="391">
        <f ca="1">+REPORTS!F1154</f>
        <v>33549.682299052991</v>
      </c>
      <c r="O141" s="3"/>
      <c r="P141" s="513"/>
      <c r="Q141" s="513"/>
      <c r="R141" s="513"/>
      <c r="S141" s="513"/>
      <c r="T141" s="2752"/>
    </row>
    <row r="142" spans="8:25" ht="15" customHeight="1">
      <c r="H142" s="2"/>
      <c r="J142" s="49" t="s">
        <v>8957</v>
      </c>
      <c r="K142" s="3"/>
      <c r="L142" s="3"/>
      <c r="M142" s="3"/>
      <c r="N142" s="73">
        <f ca="1">SUM(N134:N141)</f>
        <v>5692709.8126446167</v>
      </c>
      <c r="O142" s="3"/>
      <c r="P142" s="513"/>
      <c r="Q142" s="513"/>
      <c r="R142" s="513"/>
      <c r="S142" s="513"/>
      <c r="T142" s="2752"/>
    </row>
    <row r="143" spans="8:25" ht="15" customHeight="1">
      <c r="H143" s="2"/>
      <c r="J143" s="2307"/>
      <c r="K143" s="3"/>
      <c r="L143" s="3"/>
      <c r="M143" s="3"/>
      <c r="N143" s="3"/>
      <c r="O143" s="3"/>
      <c r="P143" s="513"/>
      <c r="Q143" s="513"/>
      <c r="R143" s="513"/>
      <c r="S143" s="513"/>
      <c r="T143" s="515"/>
    </row>
    <row r="144" spans="8:25" ht="15" customHeight="1">
      <c r="H144" s="2"/>
      <c r="J144" s="49"/>
      <c r="K144" s="3"/>
      <c r="L144" s="3"/>
      <c r="M144" s="3"/>
      <c r="N144" s="3"/>
      <c r="O144" s="3"/>
      <c r="P144" s="513"/>
      <c r="Q144" s="513"/>
      <c r="R144" s="513"/>
      <c r="S144" s="513"/>
      <c r="T144" s="2752"/>
    </row>
    <row r="145" spans="8:25" ht="15" customHeight="1">
      <c r="H145" s="2"/>
      <c r="J145" s="49"/>
      <c r="K145" s="3"/>
      <c r="L145" s="3"/>
      <c r="M145" s="3"/>
      <c r="N145" s="3"/>
      <c r="O145" s="3"/>
      <c r="P145" s="513"/>
      <c r="Q145" s="513"/>
      <c r="R145" s="513"/>
      <c r="S145" s="513"/>
      <c r="T145" s="2752"/>
    </row>
    <row r="146" spans="8:25" ht="15" customHeight="1">
      <c r="H146" s="2"/>
      <c r="J146" s="49"/>
      <c r="K146" s="3"/>
      <c r="L146" s="3"/>
      <c r="M146" s="3"/>
      <c r="N146" s="3"/>
      <c r="O146" s="3"/>
      <c r="P146" s="513"/>
      <c r="Q146" s="513"/>
      <c r="R146" s="513"/>
      <c r="S146" s="513"/>
      <c r="T146" s="2752"/>
    </row>
    <row r="147" spans="8:25" ht="15" customHeight="1">
      <c r="H147" s="2"/>
      <c r="J147" s="49"/>
      <c r="K147" s="3"/>
      <c r="L147" s="3"/>
      <c r="M147" s="3"/>
      <c r="N147" s="3"/>
      <c r="O147" s="3"/>
      <c r="P147" s="513"/>
      <c r="Q147" s="513"/>
      <c r="R147" s="513"/>
      <c r="S147" s="513"/>
      <c r="T147" s="2752"/>
    </row>
    <row r="148" spans="8:25" ht="15" customHeight="1">
      <c r="H148" s="2"/>
      <c r="J148" s="49"/>
      <c r="K148" s="3"/>
      <c r="L148" s="3"/>
      <c r="M148" s="3"/>
      <c r="N148" s="3"/>
      <c r="O148" s="3"/>
      <c r="P148" s="513"/>
      <c r="Q148" s="513"/>
      <c r="R148" s="513"/>
      <c r="S148" s="513"/>
      <c r="T148" s="2752"/>
    </row>
    <row r="149" spans="8:25" ht="15" customHeight="1">
      <c r="H149" s="2"/>
      <c r="J149" s="49"/>
      <c r="K149" s="3"/>
      <c r="L149" s="3"/>
      <c r="M149" s="3"/>
      <c r="N149" s="3"/>
      <c r="O149" s="3"/>
      <c r="P149" s="513"/>
      <c r="Q149" s="513"/>
      <c r="R149" s="513"/>
      <c r="S149" s="513"/>
      <c r="T149" s="2752"/>
    </row>
    <row r="150" spans="8:25" ht="15" customHeight="1">
      <c r="H150" s="2"/>
      <c r="J150" s="49"/>
      <c r="K150" s="3"/>
      <c r="L150" s="3"/>
      <c r="M150" s="3"/>
      <c r="N150" s="3"/>
      <c r="O150" s="3"/>
      <c r="P150" s="513"/>
      <c r="Q150" s="513"/>
      <c r="R150" s="513"/>
      <c r="S150" s="513"/>
      <c r="T150" s="2752"/>
    </row>
    <row r="151" spans="8:25" ht="15" customHeight="1">
      <c r="H151" s="2"/>
      <c r="J151" s="49"/>
      <c r="K151" s="3"/>
      <c r="L151" s="3"/>
      <c r="M151" s="3"/>
      <c r="N151" s="3"/>
      <c r="O151" s="3"/>
      <c r="P151" s="513"/>
      <c r="Q151" s="513"/>
      <c r="R151" s="513"/>
      <c r="S151" s="513"/>
      <c r="T151" s="2752"/>
    </row>
    <row r="152" spans="8:25" ht="15" customHeight="1">
      <c r="J152" s="49"/>
      <c r="K152" s="3"/>
      <c r="L152" s="3"/>
      <c r="M152" s="3"/>
      <c r="N152" s="3"/>
      <c r="O152" s="3"/>
      <c r="P152" s="513"/>
      <c r="Q152" s="513"/>
      <c r="R152" s="3"/>
      <c r="S152" s="3"/>
      <c r="T152" s="50"/>
    </row>
    <row r="153" spans="8:25">
      <c r="J153" s="53"/>
      <c r="K153" s="8"/>
      <c r="L153" s="8"/>
      <c r="M153" s="8"/>
      <c r="N153" s="8"/>
      <c r="O153" s="8"/>
      <c r="P153" s="516"/>
      <c r="Q153" s="516"/>
      <c r="R153" s="8"/>
      <c r="S153" s="8"/>
      <c r="T153" s="2760"/>
    </row>
    <row r="155" spans="8:25">
      <c r="U155" s="10"/>
    </row>
    <row r="156" spans="8:25">
      <c r="Q156" s="6"/>
      <c r="T156" s="6"/>
      <c r="Y156" s="6"/>
    </row>
    <row r="157" spans="8:25">
      <c r="I157" s="2111" t="s">
        <v>8958</v>
      </c>
      <c r="N157" s="2306" t="s">
        <v>8959</v>
      </c>
      <c r="U157" s="6"/>
      <c r="X157" s="6"/>
    </row>
    <row r="158" spans="8:25">
      <c r="H158" s="825" t="s">
        <v>11693</v>
      </c>
      <c r="N158" s="626" t="s">
        <v>4276</v>
      </c>
      <c r="O158" s="626" t="s">
        <v>4277</v>
      </c>
    </row>
    <row r="159" spans="8:25">
      <c r="H159" t="s">
        <v>6332</v>
      </c>
      <c r="I159" s="2">
        <f>+ALLOCASSGN!C64</f>
        <v>77</v>
      </c>
      <c r="J159" t="s">
        <v>3658</v>
      </c>
      <c r="K159" t="s">
        <v>7746</v>
      </c>
      <c r="L159" s="10">
        <f ca="1">+$O$107</f>
        <v>54285.416153384787</v>
      </c>
      <c r="N159" s="63">
        <v>607</v>
      </c>
      <c r="O159" s="9">
        <f>+REPORTS!K2225</f>
        <v>0.99910373863532642</v>
      </c>
    </row>
    <row r="160" spans="8:25">
      <c r="H160" t="s">
        <v>6332</v>
      </c>
      <c r="I160" s="2">
        <f>+ALLOCASSGN!C65</f>
        <v>78</v>
      </c>
      <c r="J160" t="s">
        <v>3658</v>
      </c>
      <c r="K160" t="s">
        <v>2378</v>
      </c>
      <c r="L160" s="10">
        <f ca="1">+$P$107</f>
        <v>14178.747507051477</v>
      </c>
      <c r="N160" s="63"/>
      <c r="O160" s="9"/>
    </row>
    <row r="161" spans="8:15">
      <c r="H161" t="s">
        <v>6332</v>
      </c>
      <c r="I161" s="2">
        <f>+ALLOCASSGN!C66</f>
        <v>79</v>
      </c>
      <c r="J161" t="s">
        <v>3659</v>
      </c>
      <c r="K161" t="s">
        <v>7746</v>
      </c>
      <c r="L161" s="10">
        <f ca="1">+$R$107</f>
        <v>1804.293209154228</v>
      </c>
      <c r="N161" s="63"/>
      <c r="O161" s="9"/>
    </row>
    <row r="162" spans="8:15">
      <c r="H162" t="s">
        <v>6332</v>
      </c>
      <c r="I162" s="2">
        <f>+ALLOCASSGN!C67</f>
        <v>80</v>
      </c>
      <c r="J162" t="s">
        <v>4251</v>
      </c>
      <c r="K162" t="s">
        <v>7746</v>
      </c>
      <c r="L162" s="10">
        <f ca="1">+$S$107</f>
        <v>6133.0519099236562</v>
      </c>
      <c r="N162" s="63"/>
      <c r="O162" s="9"/>
    </row>
    <row r="163" spans="8:15">
      <c r="H163" t="s">
        <v>6332</v>
      </c>
      <c r="I163" s="2">
        <f>+ALLOCASSGN!C68</f>
        <v>81</v>
      </c>
      <c r="J163" t="s">
        <v>3660</v>
      </c>
      <c r="K163" t="s">
        <v>7746</v>
      </c>
      <c r="L163" s="10">
        <f ca="1">+$V$107</f>
        <v>17799.396474279936</v>
      </c>
      <c r="N163" s="63"/>
      <c r="O163" s="9"/>
    </row>
    <row r="164" spans="8:15">
      <c r="H164" t="s">
        <v>6332</v>
      </c>
      <c r="I164" s="2">
        <f>+ALLOCASSGN!C69</f>
        <v>82</v>
      </c>
      <c r="J164" t="s">
        <v>3661</v>
      </c>
      <c r="K164" t="s">
        <v>7746</v>
      </c>
      <c r="L164" s="10">
        <f ca="1">+$W$107</f>
        <v>10605.265009913426</v>
      </c>
      <c r="N164" s="63"/>
      <c r="O164" s="9"/>
    </row>
    <row r="165" spans="8:15">
      <c r="H165" t="s">
        <v>6332</v>
      </c>
      <c r="I165" s="2">
        <f>+ALLOCASSGN!C70</f>
        <v>83</v>
      </c>
      <c r="J165" t="s">
        <v>392</v>
      </c>
      <c r="K165" t="s">
        <v>7228</v>
      </c>
      <c r="L165" s="10">
        <f ca="1">+$X$107</f>
        <v>14189.529639981109</v>
      </c>
    </row>
    <row r="166" spans="8:15">
      <c r="H166" t="s">
        <v>6332</v>
      </c>
      <c r="I166" s="2">
        <f>+ALLOCASSGN!C71</f>
        <v>84</v>
      </c>
      <c r="J166" t="s">
        <v>8215</v>
      </c>
      <c r="K166" t="s">
        <v>7228</v>
      </c>
      <c r="L166" s="10">
        <f ca="1">+$Y$107</f>
        <v>17325.360096311386</v>
      </c>
      <c r="N166" s="63"/>
      <c r="O166" s="9"/>
    </row>
  </sheetData>
  <mergeCells count="9">
    <mergeCell ref="N77:P77"/>
    <mergeCell ref="Q77:S77"/>
    <mergeCell ref="T77:X77"/>
    <mergeCell ref="AB77:AC77"/>
    <mergeCell ref="AO77:AQ77"/>
    <mergeCell ref="AD77:AE77"/>
    <mergeCell ref="AF77:AH77"/>
    <mergeCell ref="AK77:AL77"/>
    <mergeCell ref="AM77:AN77"/>
  </mergeCells>
  <phoneticPr fontId="54" type="noConversion"/>
  <pageMargins left="0.3" right="0.28999999999999998" top="0.75" bottom="0.78" header="0.5" footer="0.5"/>
  <pageSetup scale="53" orientation="landscape" horizontalDpi="1200" verticalDpi="1200" r:id="rId1"/>
  <headerFooter alignWithMargins="0">
    <oddFooter>&amp;L&amp;Z&amp;F&amp;R&amp;F  (&amp;A)</oddFooter>
  </headerFooter>
  <drawing r:id="rId2"/>
  <legacyDrawing r:id="rId3"/>
</worksheet>
</file>

<file path=xl/worksheets/sheet40.xml><?xml version="1.0" encoding="utf-8"?>
<worksheet xmlns="http://schemas.openxmlformats.org/spreadsheetml/2006/main" xmlns:r="http://schemas.openxmlformats.org/officeDocument/2006/relationships">
  <sheetPr codeName="Sheet38" enableFormatConditionsCalculation="0">
    <tabColor indexed="26"/>
    <pageSetUpPr fitToPage="1"/>
  </sheetPr>
  <dimension ref="A2:L92"/>
  <sheetViews>
    <sheetView workbookViewId="0"/>
  </sheetViews>
  <sheetFormatPr defaultRowHeight="12.75"/>
  <cols>
    <col min="1" max="1" width="26" customWidth="1"/>
    <col min="2" max="2" width="15.7109375" customWidth="1"/>
    <col min="3" max="3" width="13.28515625" customWidth="1"/>
    <col min="5" max="5" width="4.7109375" customWidth="1"/>
    <col min="6" max="6" width="31.7109375" customWidth="1"/>
    <col min="7" max="10" width="19.140625" customWidth="1"/>
  </cols>
  <sheetData>
    <row r="2" spans="1:3" ht="15">
      <c r="C2" s="2389" t="s">
        <v>6487</v>
      </c>
    </row>
    <row r="5" spans="1:3">
      <c r="A5" s="1741"/>
    </row>
    <row r="6" spans="1:3">
      <c r="A6" s="1741"/>
    </row>
    <row r="7" spans="1:3" ht="18">
      <c r="A7" s="2361" t="s">
        <v>1271</v>
      </c>
    </row>
    <row r="8" spans="1:3" ht="25.5">
      <c r="A8" s="2015" t="s">
        <v>1270</v>
      </c>
      <c r="B8" s="2458">
        <v>2008</v>
      </c>
      <c r="C8" s="2529" t="s">
        <v>5453</v>
      </c>
    </row>
    <row r="9" spans="1:3" ht="14.25">
      <c r="A9" s="2015" t="s">
        <v>7693</v>
      </c>
    </row>
    <row r="10" spans="1:3" ht="38.25">
      <c r="A10" s="2015" t="s">
        <v>10837</v>
      </c>
      <c r="B10" s="2464" t="s">
        <v>9774</v>
      </c>
    </row>
    <row r="11" spans="1:3" ht="14.25">
      <c r="A11" s="2015" t="s">
        <v>1268</v>
      </c>
      <c r="C11" s="2359">
        <f>SUMIF(proforma!C:C,"Storm",proforma!F:F)</f>
        <v>16000</v>
      </c>
    </row>
    <row r="12" spans="1:3" ht="14.25">
      <c r="A12" s="2015" t="s">
        <v>3676</v>
      </c>
      <c r="B12" s="15" t="s">
        <v>6731</v>
      </c>
    </row>
    <row r="13" spans="1:3">
      <c r="B13" s="394"/>
    </row>
    <row r="14" spans="1:3">
      <c r="B14" s="2549"/>
    </row>
    <row r="15" spans="1:3" ht="18">
      <c r="A15" s="2361" t="s">
        <v>1278</v>
      </c>
      <c r="B15" t="s">
        <v>9772</v>
      </c>
    </row>
    <row r="19" spans="1:12" ht="13.5" thickBot="1">
      <c r="A19" s="21"/>
      <c r="B19" s="21"/>
      <c r="C19" s="21"/>
      <c r="D19" s="21"/>
      <c r="E19" s="21"/>
      <c r="F19" s="21"/>
      <c r="G19" s="21"/>
      <c r="H19" s="21"/>
      <c r="I19" s="21"/>
      <c r="J19" s="21"/>
    </row>
    <row r="20" spans="1:12">
      <c r="H20" s="425"/>
      <c r="I20" s="2442"/>
    </row>
    <row r="21" spans="1:12">
      <c r="F21" s="99" t="s">
        <v>3205</v>
      </c>
      <c r="G21" s="689"/>
      <c r="H21" s="689"/>
      <c r="I21" s="48"/>
      <c r="J21" s="679"/>
    </row>
    <row r="22" spans="1:12">
      <c r="E22" s="14"/>
      <c r="F22" s="101" t="s">
        <v>9478</v>
      </c>
      <c r="G22" s="133"/>
      <c r="H22" s="133"/>
      <c r="I22" s="3"/>
      <c r="J22" s="50"/>
      <c r="L22" s="481"/>
    </row>
    <row r="23" spans="1:12">
      <c r="F23" s="1652" t="str">
        <f>PERIOD</f>
        <v>FOR THE FORECAST PERIOD ENDING 12/31/09</v>
      </c>
      <c r="G23" s="3"/>
      <c r="H23" s="690"/>
      <c r="I23" s="56"/>
      <c r="J23" s="691"/>
      <c r="L23" s="481"/>
    </row>
    <row r="24" spans="1:12">
      <c r="F24" s="49"/>
      <c r="G24" s="3"/>
      <c r="H24" s="3"/>
      <c r="I24" s="3"/>
      <c r="J24" s="50"/>
      <c r="L24" s="481"/>
    </row>
    <row r="25" spans="1:12">
      <c r="F25" s="53"/>
      <c r="G25" s="8"/>
      <c r="H25" s="8"/>
      <c r="I25" s="8"/>
      <c r="J25" s="54"/>
      <c r="L25" s="481"/>
    </row>
    <row r="26" spans="1:12">
      <c r="F26" s="685" t="s">
        <v>9036</v>
      </c>
      <c r="G26" s="686"/>
      <c r="H26" s="686"/>
      <c r="I26" s="686"/>
      <c r="J26" s="687"/>
    </row>
    <row r="27" spans="1:12">
      <c r="F27" s="641"/>
      <c r="G27" s="3"/>
      <c r="H27" s="3"/>
      <c r="I27" s="3"/>
      <c r="J27" s="50"/>
    </row>
    <row r="28" spans="1:12">
      <c r="F28" s="680"/>
      <c r="G28" s="3"/>
      <c r="H28" s="698" t="s">
        <v>6503</v>
      </c>
      <c r="I28" s="698"/>
      <c r="J28" s="50"/>
    </row>
    <row r="29" spans="1:12">
      <c r="F29" s="680"/>
      <c r="G29" s="3"/>
      <c r="H29" s="11" t="s">
        <v>10083</v>
      </c>
      <c r="I29" s="112"/>
      <c r="J29" s="50"/>
    </row>
    <row r="30" spans="1:12">
      <c r="F30" s="89">
        <v>92401</v>
      </c>
      <c r="G30" s="3" t="s">
        <v>4616</v>
      </c>
      <c r="H30" s="1565">
        <f>VLOOKUP(F30,Data,ColNumber,FALSE)/1000</f>
        <v>11098.522000000001</v>
      </c>
      <c r="I30" s="719" t="s">
        <v>4616</v>
      </c>
      <c r="J30" s="50"/>
    </row>
    <row r="31" spans="1:12">
      <c r="F31" s="89">
        <v>92402</v>
      </c>
      <c r="G31" s="3" t="s">
        <v>6753</v>
      </c>
      <c r="H31" s="1565">
        <f>VLOOKUP(F31,Data,ColNumber,FALSE)/1000</f>
        <v>27.603999999999999</v>
      </c>
      <c r="I31" s="719" t="s">
        <v>4616</v>
      </c>
      <c r="J31" s="50"/>
    </row>
    <row r="32" spans="1:12" ht="15">
      <c r="F32" s="89">
        <v>92412</v>
      </c>
      <c r="G32" s="3" t="s">
        <v>6754</v>
      </c>
      <c r="H32" s="3168">
        <f>VLOOKUP(F32,Data,ColNumber,FALSE)/1000+C11</f>
        <v>19999.995999999999</v>
      </c>
      <c r="I32" s="719" t="s">
        <v>933</v>
      </c>
      <c r="J32" s="50"/>
    </row>
    <row r="33" spans="6:12">
      <c r="F33" s="89"/>
      <c r="G33" s="3" t="s">
        <v>3204</v>
      </c>
      <c r="H33" s="719">
        <f>SUM(H30:H32)</f>
        <v>31126.121999999999</v>
      </c>
      <c r="I33" s="719"/>
      <c r="J33" s="50"/>
    </row>
    <row r="34" spans="6:12">
      <c r="F34" s="49"/>
      <c r="G34" s="3"/>
      <c r="H34" s="74"/>
      <c r="I34" s="3"/>
      <c r="J34" s="50"/>
    </row>
    <row r="35" spans="6:12">
      <c r="F35" s="49"/>
      <c r="G35" s="682"/>
      <c r="H35" s="682"/>
      <c r="I35" s="3"/>
      <c r="J35" s="50"/>
    </row>
    <row r="36" spans="6:12">
      <c r="F36" s="685" t="s">
        <v>5480</v>
      </c>
      <c r="G36" s="686"/>
      <c r="H36" s="686"/>
      <c r="I36" s="686"/>
      <c r="J36" s="687"/>
      <c r="K36" s="3"/>
      <c r="L36" s="3"/>
    </row>
    <row r="37" spans="6:12">
      <c r="F37" s="49"/>
      <c r="G37" s="682"/>
      <c r="H37" s="698"/>
      <c r="I37" s="698"/>
      <c r="J37" s="50"/>
      <c r="K37" s="3"/>
      <c r="L37" s="3"/>
    </row>
    <row r="38" spans="6:12">
      <c r="F38" s="49"/>
      <c r="G38" s="112" t="s">
        <v>4548</v>
      </c>
      <c r="H38" s="112" t="s">
        <v>4548</v>
      </c>
      <c r="I38" s="698" t="s">
        <v>6503</v>
      </c>
      <c r="J38" s="50"/>
      <c r="K38" s="3"/>
      <c r="L38" s="3"/>
    </row>
    <row r="39" spans="6:12">
      <c r="F39" s="49"/>
      <c r="G39" s="11" t="s">
        <v>934</v>
      </c>
      <c r="H39" s="11" t="s">
        <v>934</v>
      </c>
      <c r="I39" s="627" t="s">
        <v>10083</v>
      </c>
      <c r="J39" s="50"/>
      <c r="K39" s="3"/>
      <c r="L39" s="3"/>
    </row>
    <row r="40" spans="6:12" ht="13.5" thickBot="1">
      <c r="F40" s="736" t="s">
        <v>937</v>
      </c>
      <c r="G40" s="3"/>
      <c r="H40" s="3"/>
      <c r="I40" s="727">
        <f>+H32</f>
        <v>19999.995999999999</v>
      </c>
      <c r="J40" s="50"/>
      <c r="K40" s="3"/>
      <c r="L40" s="3"/>
    </row>
    <row r="41" spans="6:12" ht="13.5" thickTop="1">
      <c r="F41" s="490"/>
      <c r="J41" s="50"/>
      <c r="K41" s="3"/>
      <c r="L41" s="3"/>
    </row>
    <row r="42" spans="6:12">
      <c r="F42" s="490" t="s">
        <v>932</v>
      </c>
      <c r="G42" s="235" t="s">
        <v>3658</v>
      </c>
      <c r="H42" s="2554">
        <v>0.12</v>
      </c>
      <c r="I42" s="639">
        <f>H42*I40</f>
        <v>2399.9995199999998</v>
      </c>
      <c r="J42" s="50"/>
      <c r="K42" s="3"/>
      <c r="L42" s="3"/>
    </row>
    <row r="43" spans="6:12">
      <c r="F43" s="49"/>
      <c r="G43" s="3" t="s">
        <v>3659</v>
      </c>
      <c r="H43" s="2981">
        <v>0.17399999999999999</v>
      </c>
      <c r="I43" s="639">
        <f>I40*H43</f>
        <v>3479.9993039999995</v>
      </c>
      <c r="J43" s="50"/>
      <c r="K43" s="3"/>
      <c r="L43" s="3"/>
    </row>
    <row r="44" spans="6:12">
      <c r="F44" s="49"/>
      <c r="G44" s="3" t="s">
        <v>392</v>
      </c>
      <c r="H44" s="2981">
        <f>0.68+0.026</f>
        <v>0.70600000000000007</v>
      </c>
      <c r="I44" s="639">
        <f>H44*I40</f>
        <v>14119.997176000001</v>
      </c>
      <c r="J44" s="50"/>
      <c r="K44" s="3"/>
      <c r="L44" s="3"/>
    </row>
    <row r="45" spans="6:12">
      <c r="F45" s="49"/>
      <c r="G45" s="235"/>
      <c r="I45" s="639"/>
      <c r="J45" s="50"/>
      <c r="K45" s="3"/>
      <c r="L45" s="3"/>
    </row>
    <row r="46" spans="6:12">
      <c r="F46" s="661" t="s">
        <v>7541</v>
      </c>
      <c r="G46" s="452">
        <v>0</v>
      </c>
      <c r="H46" s="865">
        <v>1</v>
      </c>
      <c r="I46" s="2982">
        <f>H46*I42</f>
        <v>2399.9995199999998</v>
      </c>
      <c r="J46" s="50"/>
      <c r="K46" s="3"/>
      <c r="L46" s="3"/>
    </row>
    <row r="47" spans="6:12">
      <c r="F47" s="664" t="s">
        <v>7542</v>
      </c>
      <c r="G47" s="2687">
        <v>0</v>
      </c>
      <c r="H47" s="2687">
        <v>0</v>
      </c>
      <c r="I47" s="2687">
        <v>0</v>
      </c>
      <c r="J47" s="951"/>
      <c r="K47" s="3"/>
      <c r="L47" s="3"/>
    </row>
    <row r="48" spans="6:12">
      <c r="F48" s="661" t="s">
        <v>4619</v>
      </c>
      <c r="G48" s="484">
        <f>+REPORTS!F1092</f>
        <v>147700.25807345638</v>
      </c>
      <c r="H48" s="629">
        <f ca="1">G48/SUM($G$48:$G$49)</f>
        <v>0.30934047049781571</v>
      </c>
      <c r="I48" s="639">
        <f ca="1">H48*$I$43</f>
        <v>1076.5046220314312</v>
      </c>
      <c r="J48" s="50"/>
      <c r="K48" s="3"/>
      <c r="L48" s="3"/>
    </row>
    <row r="49" spans="1:12">
      <c r="F49" s="664" t="s">
        <v>3107</v>
      </c>
      <c r="G49" s="714">
        <f ca="1">+REPORTS!F1093</f>
        <v>329768.00799520634</v>
      </c>
      <c r="H49" s="39">
        <f ca="1">G49/SUM($G$48:$G$49)</f>
        <v>0.69065952950218423</v>
      </c>
      <c r="I49" s="638">
        <f ca="1">H49*$I$43</f>
        <v>2403.4946819685683</v>
      </c>
      <c r="J49" s="50"/>
      <c r="K49" s="3"/>
      <c r="L49" s="3"/>
    </row>
    <row r="50" spans="1:12">
      <c r="F50" s="661" t="s">
        <v>3108</v>
      </c>
      <c r="G50" s="484">
        <f>+REPORTS!F1094</f>
        <v>822159.22654945706</v>
      </c>
      <c r="H50" s="629">
        <f>G50/SUM($G$50:$G$52)</f>
        <v>0.45981628218468962</v>
      </c>
      <c r="I50" s="639">
        <f>H50*$I$44</f>
        <v>6492.6046059266373</v>
      </c>
      <c r="J50" s="50"/>
      <c r="K50" s="3"/>
      <c r="L50" s="3"/>
    </row>
    <row r="51" spans="1:12">
      <c r="F51" s="661" t="s">
        <v>3109</v>
      </c>
      <c r="G51" s="484">
        <f>+REPORTS!F1095</f>
        <v>527546.15528333327</v>
      </c>
      <c r="H51" s="629">
        <f>G51/SUM($G$50:$G$52)</f>
        <v>0.29504541695807041</v>
      </c>
      <c r="I51" s="639">
        <f>H51*$I$44</f>
        <v>4166.0404542396973</v>
      </c>
      <c r="J51" s="50"/>
      <c r="K51" s="3"/>
      <c r="L51" s="3"/>
    </row>
    <row r="52" spans="1:12">
      <c r="F52" s="664" t="s">
        <v>3110</v>
      </c>
      <c r="G52" s="714">
        <f>+REPORTS!F1096</f>
        <v>438311.39443967096</v>
      </c>
      <c r="H52" s="39">
        <f>G52/SUM($G$50:$G$52)</f>
        <v>0.24513830085723998</v>
      </c>
      <c r="I52" s="638">
        <f>H52*$I$44</f>
        <v>3461.3521158336671</v>
      </c>
      <c r="J52" s="50"/>
      <c r="K52" s="3"/>
      <c r="L52" s="3"/>
    </row>
    <row r="53" spans="1:12">
      <c r="F53" s="666" t="s">
        <v>3111</v>
      </c>
      <c r="G53" s="2687">
        <v>0</v>
      </c>
      <c r="H53" s="2687">
        <v>0</v>
      </c>
      <c r="I53" s="2687">
        <v>0</v>
      </c>
      <c r="J53" s="50"/>
      <c r="K53" s="3"/>
      <c r="L53" s="3"/>
    </row>
    <row r="54" spans="1:12" ht="13.5" thickBot="1">
      <c r="F54" s="668" t="s">
        <v>3204</v>
      </c>
      <c r="G54" s="716">
        <f ca="1">SUM(G46:G53)</f>
        <v>2265485.0423411243</v>
      </c>
      <c r="H54" s="720"/>
      <c r="I54" s="621">
        <f ca="1">SUM(I46:I53)</f>
        <v>19999.995999999999</v>
      </c>
      <c r="J54" s="50"/>
      <c r="K54" s="3"/>
      <c r="L54" s="3"/>
    </row>
    <row r="55" spans="1:12" ht="13.5" thickTop="1">
      <c r="F55" s="49"/>
      <c r="G55" s="3"/>
      <c r="H55" s="3"/>
      <c r="I55" s="3"/>
      <c r="J55" s="50"/>
    </row>
    <row r="56" spans="1:12">
      <c r="F56" s="49"/>
      <c r="G56" s="682"/>
      <c r="H56" s="682"/>
      <c r="I56" s="3"/>
      <c r="J56" s="50"/>
    </row>
    <row r="57" spans="1:12">
      <c r="F57" s="53"/>
      <c r="J57" s="54"/>
    </row>
    <row r="58" spans="1:12">
      <c r="F58" s="685" t="s">
        <v>5479</v>
      </c>
      <c r="G58" s="686"/>
      <c r="H58" s="686"/>
      <c r="I58" s="686"/>
      <c r="J58" s="687"/>
    </row>
    <row r="59" spans="1:12">
      <c r="F59" s="49"/>
      <c r="G59" s="682"/>
      <c r="H59" s="698"/>
      <c r="I59" s="698"/>
      <c r="J59" s="50"/>
      <c r="K59" s="3"/>
    </row>
    <row r="60" spans="1:12">
      <c r="F60" s="49"/>
      <c r="G60" s="112"/>
      <c r="H60" s="112"/>
      <c r="I60" s="698" t="s">
        <v>6503</v>
      </c>
      <c r="J60" s="50"/>
      <c r="K60" s="3"/>
    </row>
    <row r="61" spans="1:12">
      <c r="F61" s="49"/>
      <c r="G61" s="11"/>
      <c r="H61" s="11"/>
      <c r="I61" s="627" t="s">
        <v>10083</v>
      </c>
      <c r="J61" s="50"/>
      <c r="K61" s="3"/>
    </row>
    <row r="62" spans="1:12" ht="13.5" thickBot="1">
      <c r="A62" s="1" t="s">
        <v>7013</v>
      </c>
      <c r="F62" s="736" t="s">
        <v>9773</v>
      </c>
      <c r="G62" s="3"/>
      <c r="H62" s="3"/>
      <c r="I62" s="727">
        <f>H30+H31</f>
        <v>11126.126</v>
      </c>
      <c r="J62" s="50"/>
      <c r="K62" s="3"/>
    </row>
    <row r="63" spans="1:12" ht="13.5" thickTop="1">
      <c r="A63" s="1" t="s">
        <v>5464</v>
      </c>
      <c r="F63" s="490"/>
      <c r="G63" s="3"/>
      <c r="H63" s="3"/>
      <c r="I63" s="639"/>
      <c r="J63" s="50"/>
      <c r="K63" s="3"/>
    </row>
    <row r="64" spans="1:12">
      <c r="A64" s="1594" t="s">
        <v>7014</v>
      </c>
      <c r="F64" s="49"/>
      <c r="G64" s="56" t="s">
        <v>10327</v>
      </c>
      <c r="H64" s="56" t="s">
        <v>10327</v>
      </c>
      <c r="I64" s="639"/>
      <c r="J64" s="50"/>
      <c r="K64" s="3"/>
    </row>
    <row r="65" spans="1:11">
      <c r="A65" s="1" t="s">
        <v>5465</v>
      </c>
      <c r="B65" t="s">
        <v>5466</v>
      </c>
      <c r="F65" s="53"/>
      <c r="G65" s="11" t="s">
        <v>935</v>
      </c>
      <c r="H65" s="11" t="s">
        <v>936</v>
      </c>
      <c r="I65" s="8"/>
      <c r="J65" s="50"/>
      <c r="K65" s="3"/>
    </row>
    <row r="66" spans="1:11">
      <c r="F66" s="661" t="s">
        <v>7541</v>
      </c>
      <c r="G66" s="484">
        <f>B68/1000+B69/1000</f>
        <v>3677154.73</v>
      </c>
      <c r="H66" s="629">
        <f>G66/$G$74</f>
        <v>0.87288474153503703</v>
      </c>
      <c r="I66" s="639">
        <f>H66*$I$62</f>
        <v>9711.8256177962558</v>
      </c>
      <c r="J66" s="50"/>
      <c r="K66" s="3"/>
    </row>
    <row r="67" spans="1:11">
      <c r="F67" s="664" t="s">
        <v>7542</v>
      </c>
      <c r="G67" s="714"/>
      <c r="H67" s="8"/>
      <c r="I67" s="638"/>
      <c r="J67" s="951"/>
      <c r="K67" s="3"/>
    </row>
    <row r="68" spans="1:11">
      <c r="A68" t="s">
        <v>5467</v>
      </c>
      <c r="B68" s="446">
        <v>3672472112</v>
      </c>
      <c r="C68" s="38">
        <f>B68/$B$73</f>
        <v>0.87177317944348565</v>
      </c>
      <c r="F68" s="661" t="s">
        <v>4619</v>
      </c>
      <c r="G68" s="484">
        <f>B70/1000</f>
        <v>177669.663</v>
      </c>
      <c r="H68" s="629">
        <f>G68/$G$74</f>
        <v>4.217530924143955E-2</v>
      </c>
      <c r="I68" s="639">
        <f>H68*$I$62</f>
        <v>469.24780470922087</v>
      </c>
      <c r="J68" s="50"/>
      <c r="K68" s="3"/>
    </row>
    <row r="69" spans="1:11">
      <c r="A69" t="s">
        <v>5475</v>
      </c>
      <c r="B69" s="446">
        <v>4682618</v>
      </c>
      <c r="C69" s="38">
        <f>B69/$B$73</f>
        <v>1.1115620915515059E-3</v>
      </c>
      <c r="F69" s="664" t="s">
        <v>3107</v>
      </c>
      <c r="G69" s="714"/>
      <c r="H69" s="39"/>
      <c r="I69" s="638"/>
      <c r="J69" s="50"/>
      <c r="K69" s="3"/>
    </row>
    <row r="70" spans="1:11">
      <c r="A70" t="s">
        <v>5476</v>
      </c>
      <c r="B70" s="446">
        <v>177669663</v>
      </c>
      <c r="C70" s="38">
        <f>B70/$B$73</f>
        <v>4.217530924143955E-2</v>
      </c>
      <c r="F70" s="661" t="s">
        <v>3108</v>
      </c>
      <c r="G70" s="484">
        <f>B71/1000</f>
        <v>171093.098</v>
      </c>
      <c r="H70" s="629">
        <f>G70/$G$74</f>
        <v>4.0614161108787163E-2</v>
      </c>
      <c r="I70" s="639">
        <f>H70*$I$62</f>
        <v>451.87827388066569</v>
      </c>
      <c r="J70" s="50"/>
      <c r="K70" s="3"/>
    </row>
    <row r="71" spans="1:11">
      <c r="A71" t="s">
        <v>5477</v>
      </c>
      <c r="B71" s="446">
        <v>171093098</v>
      </c>
      <c r="C71" s="38">
        <f>B71/$B$73</f>
        <v>4.061416110878717E-2</v>
      </c>
      <c r="F71" s="661" t="s">
        <v>3109</v>
      </c>
      <c r="G71" s="484"/>
      <c r="H71" s="629"/>
      <c r="I71" s="639"/>
      <c r="J71" s="50"/>
      <c r="K71" s="3"/>
    </row>
    <row r="72" spans="1:11">
      <c r="A72" t="s">
        <v>5478</v>
      </c>
      <c r="B72" s="625">
        <v>186728870</v>
      </c>
      <c r="C72" s="38">
        <f>B72/$B$73</f>
        <v>4.432578811473608E-2</v>
      </c>
      <c r="F72" s="664" t="s">
        <v>3110</v>
      </c>
      <c r="G72" s="714">
        <f>B72/1000</f>
        <v>186728.87</v>
      </c>
      <c r="H72" s="39">
        <f>G72/$G$74</f>
        <v>4.4325788114736073E-2</v>
      </c>
      <c r="I72" s="638">
        <f>H72*$I$62</f>
        <v>493.17430361385601</v>
      </c>
      <c r="J72" s="50"/>
      <c r="K72" s="3"/>
    </row>
    <row r="73" spans="1:11">
      <c r="B73" s="63">
        <f>SUM(B68:B72)</f>
        <v>4212646361</v>
      </c>
      <c r="F73" s="664" t="s">
        <v>3111</v>
      </c>
      <c r="G73" s="714"/>
      <c r="H73" s="39"/>
      <c r="I73" s="638"/>
      <c r="J73" s="50"/>
    </row>
    <row r="74" spans="1:11" ht="13.5" thickBot="1">
      <c r="F74" s="668" t="s">
        <v>3204</v>
      </c>
      <c r="G74" s="716">
        <f>SUM(G66:G73)</f>
        <v>4212646.3610000005</v>
      </c>
      <c r="H74" s="720"/>
      <c r="I74" s="2886">
        <f>SUM(I66:I73)</f>
        <v>11126.125999999998</v>
      </c>
      <c r="J74" s="50"/>
    </row>
    <row r="75" spans="1:11" ht="13.5" thickTop="1">
      <c r="F75" s="49"/>
      <c r="G75" s="3"/>
      <c r="H75" s="3"/>
      <c r="I75" s="3"/>
      <c r="J75" s="50"/>
    </row>
    <row r="76" spans="1:11">
      <c r="F76" s="49"/>
      <c r="G76" s="682"/>
      <c r="H76" s="682"/>
      <c r="I76" s="3"/>
      <c r="J76" s="50"/>
    </row>
    <row r="77" spans="1:11">
      <c r="F77" s="685" t="s">
        <v>11415</v>
      </c>
      <c r="G77" s="686"/>
      <c r="H77" s="686"/>
      <c r="I77" s="686"/>
      <c r="J77" s="687"/>
    </row>
    <row r="78" spans="1:11">
      <c r="F78" s="49"/>
      <c r="G78" s="682"/>
      <c r="H78" s="698"/>
      <c r="I78" s="698"/>
      <c r="J78" s="50"/>
    </row>
    <row r="79" spans="1:11">
      <c r="F79" s="490"/>
      <c r="G79" s="3"/>
      <c r="H79" s="3"/>
      <c r="I79" s="639"/>
      <c r="J79" s="50"/>
    </row>
    <row r="80" spans="1:11">
      <c r="F80" s="49"/>
      <c r="G80" s="3"/>
      <c r="H80" s="3"/>
      <c r="I80" s="698" t="s">
        <v>6503</v>
      </c>
      <c r="J80" s="50"/>
    </row>
    <row r="81" spans="6:10">
      <c r="F81" s="53"/>
      <c r="G81" s="35"/>
      <c r="H81" s="8"/>
      <c r="I81" s="627" t="s">
        <v>10083</v>
      </c>
      <c r="J81" s="50"/>
    </row>
    <row r="82" spans="6:10">
      <c r="F82" s="661" t="s">
        <v>7541</v>
      </c>
      <c r="G82" s="484"/>
      <c r="H82" s="629"/>
      <c r="I82" s="639">
        <f>I66+I46</f>
        <v>12111.825137796255</v>
      </c>
      <c r="J82" s="50"/>
    </row>
    <row r="83" spans="6:10">
      <c r="F83" s="664" t="s">
        <v>7542</v>
      </c>
      <c r="G83" s="714"/>
      <c r="H83" s="8"/>
      <c r="I83" s="638">
        <f>I67+I47</f>
        <v>0</v>
      </c>
      <c r="J83" s="951"/>
    </row>
    <row r="84" spans="6:10">
      <c r="F84" s="661" t="s">
        <v>4619</v>
      </c>
      <c r="G84" s="484"/>
      <c r="H84" s="629"/>
      <c r="I84" s="639">
        <f t="shared" ref="I84:I89" ca="1" si="0">I68+I48</f>
        <v>1545.752426740652</v>
      </c>
      <c r="J84" s="50"/>
    </row>
    <row r="85" spans="6:10">
      <c r="F85" s="664" t="s">
        <v>3107</v>
      </c>
      <c r="G85" s="714"/>
      <c r="H85" s="39"/>
      <c r="I85" s="638">
        <f t="shared" ca="1" si="0"/>
        <v>2403.4946819685683</v>
      </c>
      <c r="J85" s="50"/>
    </row>
    <row r="86" spans="6:10">
      <c r="F86" s="661" t="s">
        <v>3108</v>
      </c>
      <c r="G86" s="484"/>
      <c r="H86" s="629"/>
      <c r="I86" s="639">
        <f t="shared" si="0"/>
        <v>6944.4828798073031</v>
      </c>
      <c r="J86" s="50"/>
    </row>
    <row r="87" spans="6:10">
      <c r="F87" s="661" t="s">
        <v>3109</v>
      </c>
      <c r="G87" s="484"/>
      <c r="H87" s="629"/>
      <c r="I87" s="639">
        <f t="shared" si="0"/>
        <v>4166.0404542396973</v>
      </c>
      <c r="J87" s="50"/>
    </row>
    <row r="88" spans="6:10">
      <c r="F88" s="664" t="s">
        <v>3110</v>
      </c>
      <c r="G88" s="714"/>
      <c r="H88" s="39"/>
      <c r="I88" s="638">
        <f t="shared" si="0"/>
        <v>3954.526419447523</v>
      </c>
      <c r="J88" s="50"/>
    </row>
    <row r="89" spans="6:10">
      <c r="F89" s="666" t="s">
        <v>3111</v>
      </c>
      <c r="G89" s="715"/>
      <c r="H89" s="726"/>
      <c r="I89" s="352">
        <f t="shared" si="0"/>
        <v>0</v>
      </c>
      <c r="J89" s="50"/>
    </row>
    <row r="90" spans="6:10" ht="13.5" thickBot="1">
      <c r="F90" s="3167" t="s">
        <v>6643</v>
      </c>
      <c r="G90" s="716"/>
      <c r="H90" s="720"/>
      <c r="I90" s="2886">
        <f ca="1">SUM(I82:I89)</f>
        <v>31126.121999999999</v>
      </c>
      <c r="J90" s="50"/>
    </row>
    <row r="91" spans="6:10" ht="13.5" thickTop="1">
      <c r="F91" s="49"/>
      <c r="G91" s="3"/>
      <c r="H91" s="3"/>
      <c r="I91" s="3"/>
      <c r="J91" s="50"/>
    </row>
    <row r="92" spans="6:10">
      <c r="F92" s="53"/>
      <c r="G92" s="2246"/>
      <c r="H92" s="2246"/>
      <c r="I92" s="8"/>
      <c r="J92" s="54"/>
    </row>
  </sheetData>
  <phoneticPr fontId="54" type="noConversion"/>
  <pageMargins left="0.75" right="0.75" top="1" bottom="0.85" header="0.5" footer="0.5"/>
  <pageSetup scale="72" orientation="portrait" horizontalDpi="1200" verticalDpi="1200" r:id="rId1"/>
  <headerFooter alignWithMargins="0">
    <oddFooter>&amp;L&amp;Z&amp;F&amp;R&amp;F  (&amp;A)</oddFooter>
  </headerFooter>
  <drawing r:id="rId2"/>
</worksheet>
</file>

<file path=xl/worksheets/sheet41.xml><?xml version="1.0" encoding="utf-8"?>
<worksheet xmlns="http://schemas.openxmlformats.org/spreadsheetml/2006/main" xmlns:r="http://schemas.openxmlformats.org/officeDocument/2006/relationships">
  <sheetPr codeName="Sheet39" enableFormatConditionsCalculation="0">
    <tabColor indexed="17"/>
    <pageSetUpPr fitToPage="1"/>
  </sheetPr>
  <dimension ref="A2:W42"/>
  <sheetViews>
    <sheetView workbookViewId="0">
      <selection activeCell="A2" sqref="A2"/>
    </sheetView>
  </sheetViews>
  <sheetFormatPr defaultRowHeight="12.75"/>
  <cols>
    <col min="1" max="1" width="27.28515625" customWidth="1"/>
    <col min="2" max="2" width="33.85546875" customWidth="1"/>
    <col min="3" max="3" width="11.7109375" customWidth="1"/>
    <col min="4" max="4" width="15.42578125" customWidth="1"/>
    <col min="5" max="7" width="9.28515625" bestFit="1" customWidth="1"/>
    <col min="8" max="8" width="11.28515625" customWidth="1"/>
    <col min="9" max="9" width="12.5703125" bestFit="1" customWidth="1"/>
    <col min="10" max="11" width="14.140625" customWidth="1"/>
    <col min="12" max="14" width="13.140625" bestFit="1" customWidth="1"/>
    <col min="15" max="15" width="11.42578125" bestFit="1" customWidth="1"/>
    <col min="16" max="16" width="14" bestFit="1" customWidth="1"/>
  </cols>
  <sheetData>
    <row r="2" spans="1:3" ht="15.75">
      <c r="C2" s="2360" t="s">
        <v>3160</v>
      </c>
    </row>
    <row r="7" spans="1:3" ht="18">
      <c r="A7" s="2361" t="s">
        <v>1271</v>
      </c>
      <c r="B7" s="2360" t="s">
        <v>8746</v>
      </c>
    </row>
    <row r="8" spans="1:3" ht="14.25">
      <c r="A8" s="2015" t="s">
        <v>1270</v>
      </c>
    </row>
    <row r="9" spans="1:3" ht="14.25">
      <c r="A9" s="2015" t="s">
        <v>7693</v>
      </c>
    </row>
    <row r="10" spans="1:3" ht="14.25">
      <c r="A10" s="2015" t="s">
        <v>10837</v>
      </c>
    </row>
    <row r="11" spans="1:3" ht="14.25">
      <c r="A11" s="2015" t="s">
        <v>1268</v>
      </c>
    </row>
    <row r="12" spans="1:3" ht="14.25">
      <c r="A12" s="2015" t="s">
        <v>3676</v>
      </c>
    </row>
    <row r="14" spans="1:3">
      <c r="B14" s="157" t="s">
        <v>11577</v>
      </c>
    </row>
    <row r="15" spans="1:3" ht="18">
      <c r="A15" s="2361" t="s">
        <v>1278</v>
      </c>
      <c r="B15" t="s">
        <v>11578</v>
      </c>
    </row>
    <row r="16" spans="1:3">
      <c r="B16" t="s">
        <v>11579</v>
      </c>
    </row>
    <row r="18" spans="1:23">
      <c r="B18" t="s">
        <v>8742</v>
      </c>
    </row>
    <row r="19" spans="1:23" ht="13.5" thickBot="1">
      <c r="A19" s="21"/>
      <c r="B19" s="21"/>
      <c r="C19" s="21"/>
      <c r="D19" s="21"/>
      <c r="E19" s="21"/>
      <c r="F19" s="21"/>
      <c r="G19" s="21"/>
      <c r="H19" s="21"/>
      <c r="I19" s="21"/>
      <c r="J19" s="21"/>
      <c r="K19" s="21"/>
      <c r="L19" s="21"/>
      <c r="M19" s="21"/>
      <c r="N19" s="21"/>
      <c r="O19" s="21"/>
      <c r="P19" s="21"/>
    </row>
    <row r="21" spans="1:23">
      <c r="B21" s="99" t="s">
        <v>3205</v>
      </c>
      <c r="C21" s="55"/>
      <c r="D21" s="48"/>
      <c r="E21" s="48"/>
      <c r="F21" s="48"/>
      <c r="G21" s="48"/>
      <c r="H21" s="48"/>
      <c r="I21" s="48"/>
      <c r="J21" s="48"/>
      <c r="K21" s="48"/>
      <c r="L21" s="48"/>
      <c r="M21" s="48"/>
      <c r="N21" s="48"/>
      <c r="O21" s="48"/>
      <c r="P21" s="679"/>
    </row>
    <row r="22" spans="1:23">
      <c r="B22" s="101" t="s">
        <v>6718</v>
      </c>
      <c r="C22" s="56"/>
      <c r="D22" s="3"/>
      <c r="E22" s="3"/>
      <c r="F22" s="3"/>
      <c r="G22" s="3"/>
      <c r="H22" s="3"/>
      <c r="I22" s="3"/>
      <c r="J22" s="3"/>
      <c r="K22" s="3"/>
      <c r="L22" s="3"/>
      <c r="M22" s="3"/>
      <c r="N22" s="3"/>
      <c r="O22" s="3"/>
      <c r="P22" s="50"/>
    </row>
    <row r="23" spans="1:23">
      <c r="B23" s="1051" t="str">
        <f>PERIOD</f>
        <v>FOR THE FORECAST PERIOD ENDING 12/31/09</v>
      </c>
      <c r="C23" s="62"/>
      <c r="D23" s="8"/>
      <c r="E23" s="8"/>
      <c r="F23" s="8"/>
      <c r="G23" s="8"/>
      <c r="H23" s="8"/>
      <c r="I23" s="8"/>
      <c r="J23" s="8"/>
      <c r="K23" s="8"/>
      <c r="L23" s="8"/>
      <c r="M23" s="8"/>
      <c r="N23" s="8"/>
      <c r="O23" s="8"/>
      <c r="P23" s="54"/>
    </row>
    <row r="24" spans="1:23">
      <c r="B24" s="1046"/>
      <c r="C24" s="1047"/>
      <c r="D24" s="1049"/>
      <c r="E24" s="3"/>
      <c r="F24" s="3"/>
      <c r="G24" s="3"/>
      <c r="H24" s="3"/>
      <c r="I24" s="3"/>
      <c r="J24" s="3"/>
      <c r="K24" s="3"/>
      <c r="L24" s="3"/>
      <c r="M24" s="3"/>
      <c r="N24" s="3"/>
      <c r="O24" s="3"/>
      <c r="P24" s="50"/>
    </row>
    <row r="25" spans="1:23">
      <c r="B25" s="1050"/>
      <c r="C25" s="264" t="s">
        <v>6502</v>
      </c>
      <c r="D25" s="231" t="s">
        <v>499</v>
      </c>
      <c r="E25" s="112"/>
      <c r="F25" s="112"/>
      <c r="G25" s="112"/>
      <c r="H25" s="112"/>
      <c r="I25" s="112"/>
      <c r="J25" s="3"/>
      <c r="K25" s="3"/>
      <c r="L25" s="3"/>
      <c r="M25" s="3"/>
      <c r="N25" s="3"/>
      <c r="O25" s="3"/>
      <c r="P25" s="50"/>
    </row>
    <row r="26" spans="1:23" ht="13.5" thickBot="1">
      <c r="B26" s="1590" t="s">
        <v>6581</v>
      </c>
      <c r="C26" s="1148">
        <v>45671</v>
      </c>
      <c r="D26" s="1591">
        <f>Revenues!$L$76</f>
        <v>-1139</v>
      </c>
      <c r="E26" s="112"/>
      <c r="F26" s="112"/>
      <c r="G26" s="112"/>
      <c r="H26" s="112"/>
      <c r="I26" s="112"/>
      <c r="J26" s="3"/>
      <c r="K26" s="3"/>
      <c r="L26" s="3"/>
      <c r="M26" s="3"/>
      <c r="N26" s="2206"/>
      <c r="O26" s="3"/>
      <c r="P26" s="50"/>
    </row>
    <row r="27" spans="1:23" ht="13.5" thickTop="1">
      <c r="B27" s="1048"/>
      <c r="C27" s="616"/>
      <c r="D27" s="1157"/>
      <c r="E27" s="3"/>
      <c r="F27" s="3"/>
      <c r="G27" s="3"/>
      <c r="H27" s="3"/>
      <c r="I27" s="3"/>
      <c r="J27" s="3"/>
      <c r="K27" s="3"/>
      <c r="L27" s="3"/>
      <c r="M27" s="3"/>
      <c r="N27" s="3"/>
      <c r="O27" s="3"/>
      <c r="P27" s="50"/>
    </row>
    <row r="28" spans="1:23">
      <c r="B28" s="49"/>
      <c r="C28" s="3"/>
      <c r="D28" s="3"/>
      <c r="E28" s="730"/>
      <c r="F28" s="730"/>
      <c r="G28" s="730"/>
      <c r="H28" s="730"/>
      <c r="I28" s="730"/>
      <c r="J28" s="730"/>
      <c r="K28" s="730"/>
      <c r="L28" s="730"/>
      <c r="M28" s="730"/>
      <c r="N28" s="730"/>
      <c r="O28" s="730"/>
      <c r="P28" s="728"/>
      <c r="Q28" s="2"/>
      <c r="R28" s="2"/>
      <c r="S28" s="2"/>
      <c r="T28" s="2"/>
      <c r="U28" s="2"/>
    </row>
    <row r="29" spans="1:23">
      <c r="B29" s="49"/>
      <c r="C29" s="3"/>
      <c r="D29" s="3"/>
      <c r="E29" s="2518" t="str">
        <f>+'TITLES &amp; CONSTANTS'!G94</f>
        <v>UNIT</v>
      </c>
      <c r="F29" s="2518" t="str">
        <f>+'TITLES &amp; CONSTANTS'!H94</f>
        <v>FERC
JURIS</v>
      </c>
      <c r="G29" s="2518" t="str">
        <f>+'TITLES &amp; CONSTANTS'!I94</f>
        <v>STA</v>
      </c>
      <c r="H29" s="2518" t="str">
        <f>+'TITLES &amp; CONSTANTS'!J94</f>
        <v>OTH SEP</v>
      </c>
      <c r="I29" s="2518" t="str">
        <f>+'TITLES &amp; CONSTANTS'!K94</f>
        <v>FPSC
 JURIS</v>
      </c>
      <c r="J29" s="2518" t="str">
        <f>+'TITLES &amp; CONSTANTS'!L94</f>
        <v>RS</v>
      </c>
      <c r="K29" s="2518" t="str">
        <f>+'TITLES &amp; CONSTANTS'!M94</f>
        <v>GS</v>
      </c>
      <c r="L29" s="2518" t="str">
        <f>+'TITLES &amp; CONSTANTS'!N94</f>
        <v>GSD</v>
      </c>
      <c r="M29" s="2518" t="str">
        <f>+'TITLES &amp; CONSTANTS'!O94</f>
        <v>GSLD</v>
      </c>
      <c r="N29" s="2518" t="str">
        <f>+'TITLES &amp; CONSTANTS'!P94</f>
        <v>IS</v>
      </c>
      <c r="O29" s="2518" t="str">
        <f>+'TITLES &amp; CONSTANTS'!Q94</f>
        <v>SL/OL</v>
      </c>
      <c r="P29" s="733" t="s">
        <v>3204</v>
      </c>
      <c r="Q29" s="2"/>
      <c r="R29" s="2"/>
      <c r="S29" s="2"/>
      <c r="T29" s="2"/>
      <c r="U29" s="2"/>
    </row>
    <row r="30" spans="1:23">
      <c r="B30" s="49" t="s">
        <v>9708</v>
      </c>
      <c r="C30" s="3"/>
      <c r="D30" s="3"/>
      <c r="E30" s="731"/>
      <c r="F30" s="731"/>
      <c r="G30" s="731"/>
      <c r="H30" s="731"/>
      <c r="I30" s="735">
        <f>SUM(J30:O30)</f>
        <v>19965040.999999996</v>
      </c>
      <c r="J30" s="1673">
        <f>+REPORTS!N$2144</f>
        <v>9055661.9565473013</v>
      </c>
      <c r="K30" s="1673">
        <f>+REPORTS!O$2144</f>
        <v>1089086.2612107415</v>
      </c>
      <c r="L30" s="1673">
        <f>+REPORTS!P$2144</f>
        <v>5621820.2041802248</v>
      </c>
      <c r="M30" s="1673">
        <f>+REPORTS!Q$2144</f>
        <v>2580204.6432411009</v>
      </c>
      <c r="N30" s="1673">
        <f>+REPORTS!R$2144</f>
        <v>1393121</v>
      </c>
      <c r="O30" s="1673">
        <f>+REPORTS!S$2144</f>
        <v>225146.93482063056</v>
      </c>
      <c r="P30" s="729">
        <f>SUM(J30:O30)</f>
        <v>19965040.999999996</v>
      </c>
    </row>
    <row r="31" spans="1:23">
      <c r="B31" s="49" t="s">
        <v>9032</v>
      </c>
      <c r="C31" s="3"/>
      <c r="D31" s="3"/>
      <c r="E31" s="731"/>
      <c r="F31" s="731"/>
      <c r="G31" s="731"/>
      <c r="H31" s="731"/>
      <c r="I31" s="735">
        <f>N30</f>
        <v>1393121</v>
      </c>
      <c r="J31" s="731">
        <v>0</v>
      </c>
      <c r="K31" s="731">
        <v>0</v>
      </c>
      <c r="L31" s="731">
        <v>0</v>
      </c>
      <c r="M31" s="731">
        <v>0</v>
      </c>
      <c r="N31" s="2468">
        <v>0</v>
      </c>
      <c r="O31" s="731">
        <v>0</v>
      </c>
      <c r="P31" s="729">
        <f>SUM(J31:O31)</f>
        <v>0</v>
      </c>
    </row>
    <row r="32" spans="1:23">
      <c r="B32" s="49" t="s">
        <v>6717</v>
      </c>
      <c r="C32" s="3"/>
      <c r="D32" s="3"/>
      <c r="E32" s="732"/>
      <c r="F32" s="732"/>
      <c r="G32" s="732"/>
      <c r="H32" s="732"/>
      <c r="I32" s="732">
        <f>+I30-I31</f>
        <v>18571919.999999996</v>
      </c>
      <c r="J32" s="732">
        <f t="shared" ref="J32:O32" si="0">+J30-J31</f>
        <v>9055661.9565473013</v>
      </c>
      <c r="K32" s="732">
        <f t="shared" si="0"/>
        <v>1089086.2612107415</v>
      </c>
      <c r="L32" s="732">
        <f t="shared" si="0"/>
        <v>5621820.2041802248</v>
      </c>
      <c r="M32" s="732">
        <f t="shared" si="0"/>
        <v>2580204.6432411009</v>
      </c>
      <c r="N32" s="732">
        <f>(+N30-N31)*0</f>
        <v>0</v>
      </c>
      <c r="O32" s="732">
        <f t="shared" si="0"/>
        <v>225146.93482063056</v>
      </c>
      <c r="P32" s="729">
        <f>SUM(J32:O32)</f>
        <v>18571919.999999996</v>
      </c>
      <c r="Q32" s="63"/>
      <c r="R32" s="63"/>
      <c r="S32" s="63"/>
      <c r="T32" s="63"/>
      <c r="U32" s="63"/>
      <c r="V32" s="63"/>
      <c r="W32" s="63"/>
    </row>
    <row r="33" spans="2:17">
      <c r="B33" s="53" t="s">
        <v>8165</v>
      </c>
      <c r="C33" s="8"/>
      <c r="D33" s="54"/>
      <c r="E33" s="759">
        <f>ROUND(+E32/$P$32,4)</f>
        <v>0</v>
      </c>
      <c r="F33" s="759">
        <f>ROUND(+F32/$P$32,4)</f>
        <v>0</v>
      </c>
      <c r="G33" s="759">
        <f>ROUND(+G32/$P$32,4)</f>
        <v>0</v>
      </c>
      <c r="H33" s="759">
        <f>ROUND(+H32/$P$32,4)</f>
        <v>0</v>
      </c>
      <c r="I33" s="759">
        <f>ROUND(+I32/$P$32,4)</f>
        <v>1</v>
      </c>
      <c r="J33" s="759">
        <f>REPORTS!N2148</f>
        <v>0.45530057480590524</v>
      </c>
      <c r="K33" s="759">
        <f>REPORTS!O2148</f>
        <v>5.4757079396493359E-2</v>
      </c>
      <c r="L33" s="759">
        <f>REPORTS!P2148</f>
        <v>0.28249863352520604</v>
      </c>
      <c r="M33" s="759">
        <f>REPORTS!Q2148</f>
        <v>0.12837007130721165</v>
      </c>
      <c r="N33" s="759">
        <f>REPORTS!R2148</f>
        <v>6.7753703302812565E-2</v>
      </c>
      <c r="O33" s="759">
        <f>REPORTS!S2148</f>
        <v>1.1319937662371079E-2</v>
      </c>
      <c r="P33" s="760">
        <f>SUM(J33:O33)</f>
        <v>1</v>
      </c>
    </row>
    <row r="34" spans="2:17">
      <c r="B34" s="761" t="s">
        <v>8743</v>
      </c>
      <c r="C34" s="762"/>
      <c r="D34" s="763"/>
      <c r="E34" s="764">
        <f t="shared" ref="E34:O34" si="1">+$D$26*E33</f>
        <v>0</v>
      </c>
      <c r="F34" s="764">
        <f t="shared" si="1"/>
        <v>0</v>
      </c>
      <c r="G34" s="764">
        <f t="shared" si="1"/>
        <v>0</v>
      </c>
      <c r="H34" s="764">
        <f t="shared" si="1"/>
        <v>0</v>
      </c>
      <c r="I34" s="764">
        <f t="shared" si="1"/>
        <v>-1139</v>
      </c>
      <c r="J34" s="764">
        <f t="shared" si="1"/>
        <v>-518.58735470392605</v>
      </c>
      <c r="K34" s="764">
        <f t="shared" si="1"/>
        <v>-62.368313432605937</v>
      </c>
      <c r="L34" s="764">
        <f t="shared" si="1"/>
        <v>-321.7659435852097</v>
      </c>
      <c r="M34" s="764">
        <f t="shared" si="1"/>
        <v>-146.21351121891408</v>
      </c>
      <c r="N34" s="764">
        <f t="shared" si="1"/>
        <v>-77.171468061903511</v>
      </c>
      <c r="O34" s="764">
        <f t="shared" si="1"/>
        <v>-12.893408997440659</v>
      </c>
      <c r="P34" s="765">
        <f>SUM(J34:O34)</f>
        <v>-1139.0000000000002</v>
      </c>
      <c r="Q34" s="76"/>
    </row>
    <row r="35" spans="2:17">
      <c r="B35" s="493" t="s">
        <v>8744</v>
      </c>
    </row>
    <row r="36" spans="2:17">
      <c r="P36" s="620">
        <f>+P34-D26</f>
        <v>0</v>
      </c>
    </row>
    <row r="37" spans="2:17">
      <c r="P37" s="620"/>
    </row>
    <row r="38" spans="2:17">
      <c r="B38" s="975" t="s">
        <v>303</v>
      </c>
      <c r="C38" s="976"/>
      <c r="D38" s="976"/>
      <c r="E38" s="976"/>
      <c r="F38" s="976"/>
      <c r="G38" s="976" t="s">
        <v>304</v>
      </c>
      <c r="H38" s="976"/>
      <c r="I38" s="976"/>
      <c r="J38" s="3109">
        <v>-12994</v>
      </c>
      <c r="K38" s="3109">
        <v>-1563</v>
      </c>
      <c r="L38" s="3109">
        <v>-8067</v>
      </c>
      <c r="M38" s="3109">
        <v>-3702</v>
      </c>
      <c r="N38" s="3109">
        <v>0</v>
      </c>
      <c r="O38" s="3109">
        <v>-323</v>
      </c>
      <c r="P38" s="3110">
        <f>SUM(J38:O38)</f>
        <v>-26649</v>
      </c>
    </row>
    <row r="39" spans="2:17" ht="13.5" thickBot="1">
      <c r="B39" s="3115" t="s">
        <v>303</v>
      </c>
      <c r="C39" s="3112"/>
      <c r="D39" s="3112"/>
      <c r="E39" s="3113" t="s">
        <v>495</v>
      </c>
      <c r="F39" s="3113" t="s">
        <v>8745</v>
      </c>
      <c r="G39" s="3112"/>
      <c r="H39" s="3112"/>
      <c r="I39" s="3114"/>
      <c r="J39" s="3111">
        <f t="shared" ref="J39:P39" si="2">J30-J38</f>
        <v>9068655.9565473013</v>
      </c>
      <c r="K39" s="3111">
        <f t="shared" si="2"/>
        <v>1090649.2612107415</v>
      </c>
      <c r="L39" s="3111">
        <f t="shared" si="2"/>
        <v>5629887.2041802248</v>
      </c>
      <c r="M39" s="3111">
        <f t="shared" si="2"/>
        <v>2583906.6432411009</v>
      </c>
      <c r="N39" s="3111">
        <f t="shared" si="2"/>
        <v>1393121</v>
      </c>
      <c r="O39" s="3111">
        <f t="shared" si="2"/>
        <v>225469.93482063056</v>
      </c>
      <c r="P39" s="3111">
        <f t="shared" si="2"/>
        <v>19991689.999999996</v>
      </c>
    </row>
    <row r="40" spans="2:17" ht="13.5" thickTop="1"/>
    <row r="42" spans="2:17">
      <c r="J42" s="2898"/>
      <c r="K42" s="2898"/>
      <c r="L42" s="2898"/>
      <c r="M42" s="2898"/>
      <c r="N42" s="2898"/>
      <c r="O42" s="2898"/>
    </row>
  </sheetData>
  <phoneticPr fontId="54" type="noConversion"/>
  <pageMargins left="0.38" right="0.43" top="1" bottom="1" header="0.5" footer="0.5"/>
  <pageSetup scale="63" orientation="landscape" horizontalDpi="1200" verticalDpi="1200" r:id="rId1"/>
  <headerFooter alignWithMargins="0">
    <oddFooter>&amp;L&amp;F&amp;R&amp;F  (&amp;A)</oddFooter>
  </headerFooter>
  <drawing r:id="rId2"/>
</worksheet>
</file>

<file path=xl/worksheets/sheet42.xml><?xml version="1.0" encoding="utf-8"?>
<worksheet xmlns="http://schemas.openxmlformats.org/spreadsheetml/2006/main" xmlns:r="http://schemas.openxmlformats.org/officeDocument/2006/relationships">
  <sheetPr codeName="Sheet10" enableFormatConditionsCalculation="0">
    <tabColor indexed="17"/>
    <pageSetUpPr fitToPage="1"/>
  </sheetPr>
  <dimension ref="A2:Z62"/>
  <sheetViews>
    <sheetView workbookViewId="0">
      <selection activeCell="A2" sqref="A2"/>
    </sheetView>
  </sheetViews>
  <sheetFormatPr defaultRowHeight="12.75"/>
  <cols>
    <col min="1" max="1" width="21.28515625" customWidth="1"/>
    <col min="2" max="2" width="11.85546875" customWidth="1"/>
    <col min="4" max="4" width="12.85546875" bestFit="1" customWidth="1"/>
    <col min="5" max="5" width="13" customWidth="1"/>
    <col min="8" max="8" width="12.140625" customWidth="1"/>
    <col min="9" max="9" width="10.28515625" customWidth="1"/>
    <col min="11" max="11" width="18" customWidth="1"/>
    <col min="12" max="12" width="15.7109375" customWidth="1"/>
    <col min="13" max="13" width="9.5703125" customWidth="1"/>
    <col min="14" max="14" width="8.7109375" customWidth="1"/>
    <col min="15" max="18" width="9.85546875" customWidth="1"/>
    <col min="19" max="19" width="16" customWidth="1"/>
    <col min="20" max="20" width="16.7109375" bestFit="1" customWidth="1"/>
    <col min="21" max="22" width="15.5703125" customWidth="1"/>
    <col min="23" max="25" width="12.5703125" customWidth="1"/>
    <col min="26" max="26" width="4.7109375" customWidth="1"/>
    <col min="27" max="27" width="6" customWidth="1"/>
    <col min="28" max="28" width="6.28515625" customWidth="1"/>
    <col min="29" max="29" width="6.7109375" customWidth="1"/>
    <col min="30" max="30" width="5.140625" customWidth="1"/>
    <col min="31" max="31" width="5.42578125" customWidth="1"/>
    <col min="32" max="32" width="6.5703125" customWidth="1"/>
    <col min="33" max="33" width="5.7109375" customWidth="1"/>
    <col min="34" max="34" width="6.28515625" customWidth="1"/>
    <col min="35" max="35" width="6" customWidth="1"/>
    <col min="36" max="36" width="5.85546875" customWidth="1"/>
    <col min="37" max="37" width="7" customWidth="1"/>
    <col min="38" max="38" width="12.5703125" customWidth="1"/>
    <col min="39" max="40" width="10" bestFit="1" customWidth="1"/>
  </cols>
  <sheetData>
    <row r="2" spans="1:11" ht="14.25">
      <c r="C2" s="2015" t="s">
        <v>3160</v>
      </c>
      <c r="F2" s="240"/>
      <c r="G2" s="240"/>
      <c r="H2" s="240"/>
      <c r="I2" s="240"/>
      <c r="J2" s="240"/>
      <c r="K2" s="240"/>
    </row>
    <row r="4" spans="1:11" ht="18">
      <c r="A4" s="2361" t="s">
        <v>1271</v>
      </c>
      <c r="C4" s="3319" t="s">
        <v>11512</v>
      </c>
      <c r="D4" s="398"/>
      <c r="E4" s="398"/>
      <c r="F4" s="398"/>
      <c r="G4" s="398"/>
      <c r="H4" s="398"/>
      <c r="I4" s="398"/>
    </row>
    <row r="5" spans="1:11" ht="15.75">
      <c r="A5" s="2015" t="s">
        <v>1270</v>
      </c>
      <c r="C5" s="2360"/>
    </row>
    <row r="6" spans="1:11" ht="15.75">
      <c r="A6" s="2015" t="s">
        <v>7693</v>
      </c>
      <c r="C6" s="268"/>
    </row>
    <row r="7" spans="1:11" ht="15.75">
      <c r="A7" s="2015" t="s">
        <v>10837</v>
      </c>
      <c r="C7" s="2360"/>
    </row>
    <row r="8" spans="1:11" ht="15.75">
      <c r="A8" s="2015" t="s">
        <v>1268</v>
      </c>
      <c r="C8" s="2360"/>
    </row>
    <row r="9" spans="1:11" ht="14.25">
      <c r="A9" s="2015" t="s">
        <v>3676</v>
      </c>
    </row>
    <row r="12" spans="1:11" ht="18">
      <c r="A12" s="2361" t="s">
        <v>1278</v>
      </c>
      <c r="B12" s="2360"/>
    </row>
    <row r="13" spans="1:11">
      <c r="B13" s="233"/>
    </row>
    <row r="14" spans="1:11">
      <c r="B14" s="233"/>
    </row>
    <row r="17" spans="1:25">
      <c r="B17" s="619"/>
    </row>
    <row r="19" spans="1:25"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21"/>
    </row>
    <row r="24" spans="1:25">
      <c r="I24" s="99" t="s">
        <v>3205</v>
      </c>
      <c r="J24" s="48"/>
      <c r="K24" s="48"/>
      <c r="L24" s="48"/>
      <c r="M24" s="48"/>
      <c r="N24" s="48"/>
      <c r="O24" s="48"/>
      <c r="P24" s="1438"/>
      <c r="Q24" s="1438"/>
      <c r="R24" s="1438"/>
      <c r="S24" s="48"/>
      <c r="T24" s="48"/>
      <c r="U24" s="48"/>
      <c r="V24" s="48"/>
      <c r="W24" s="48"/>
      <c r="X24" s="48"/>
      <c r="Y24" s="679"/>
    </row>
    <row r="25" spans="1:25">
      <c r="I25" s="101" t="s">
        <v>7211</v>
      </c>
      <c r="J25" s="3"/>
      <c r="K25" s="3"/>
      <c r="L25" s="3"/>
      <c r="M25" s="3"/>
      <c r="N25" s="3"/>
      <c r="O25" s="3"/>
      <c r="P25" s="233"/>
      <c r="Q25" s="233"/>
      <c r="R25" s="233"/>
      <c r="S25" s="3"/>
      <c r="T25" s="3"/>
      <c r="U25" s="3"/>
      <c r="V25" s="3"/>
      <c r="W25" s="3"/>
      <c r="X25" s="3"/>
      <c r="Y25" s="50"/>
    </row>
    <row r="26" spans="1:25">
      <c r="I26" s="1652" t="str">
        <f>PERIOD</f>
        <v>FOR THE FORECAST PERIOD ENDING 12/31/09</v>
      </c>
      <c r="J26" s="3"/>
      <c r="K26" s="3"/>
      <c r="L26" s="3"/>
      <c r="M26" s="233"/>
      <c r="N26" s="3"/>
      <c r="O26" s="3"/>
      <c r="P26" s="233"/>
      <c r="Q26" s="233"/>
      <c r="R26" s="233"/>
      <c r="S26" s="3"/>
      <c r="T26" s="3"/>
      <c r="U26" s="3"/>
      <c r="V26" s="3"/>
      <c r="W26" s="3"/>
      <c r="X26" s="3"/>
      <c r="Y26" s="50"/>
    </row>
    <row r="27" spans="1:25">
      <c r="I27" s="103"/>
      <c r="J27" s="8"/>
      <c r="K27" s="8"/>
      <c r="L27" s="8"/>
      <c r="M27" s="1455"/>
      <c r="N27" s="8"/>
      <c r="O27" s="8"/>
      <c r="P27" s="1455"/>
      <c r="Q27" s="1455"/>
      <c r="R27" s="1455"/>
      <c r="S27" s="8"/>
      <c r="T27" s="8"/>
      <c r="U27" s="8"/>
      <c r="V27" s="8"/>
      <c r="W27" s="8"/>
      <c r="X27" s="8"/>
      <c r="Y27" s="54"/>
    </row>
    <row r="28" spans="1:25">
      <c r="I28" s="1456" t="s">
        <v>8565</v>
      </c>
      <c r="J28" s="417"/>
      <c r="K28" s="1457"/>
      <c r="L28" s="3"/>
      <c r="M28" s="233"/>
      <c r="N28" s="3"/>
      <c r="O28" s="3"/>
      <c r="P28" s="233"/>
      <c r="Q28" s="233"/>
      <c r="R28" s="233"/>
      <c r="S28" s="3"/>
      <c r="T28" s="3"/>
      <c r="U28" s="3"/>
      <c r="V28" s="3"/>
      <c r="W28" s="3"/>
      <c r="X28" s="3"/>
      <c r="Y28" s="50"/>
    </row>
    <row r="29" spans="1:25">
      <c r="I29" s="101"/>
      <c r="J29" s="3"/>
      <c r="K29" s="3"/>
      <c r="L29" s="3"/>
      <c r="M29" s="233"/>
      <c r="N29" s="3"/>
      <c r="O29" s="3"/>
      <c r="P29" s="233"/>
      <c r="Q29" s="233"/>
      <c r="R29" s="233"/>
      <c r="S29" s="3"/>
      <c r="T29" s="3"/>
      <c r="U29" s="3"/>
      <c r="V29" s="3"/>
      <c r="W29" s="3"/>
      <c r="X29" s="3"/>
      <c r="Y29" s="50"/>
    </row>
    <row r="30" spans="1:25" ht="25.5">
      <c r="A30" s="2202" t="s">
        <v>9567</v>
      </c>
      <c r="B30" s="2202"/>
      <c r="C30" s="398"/>
      <c r="I30" s="648" t="s">
        <v>4460</v>
      </c>
      <c r="J30" s="3"/>
      <c r="K30" s="3"/>
      <c r="L30" s="3"/>
      <c r="M30" s="3"/>
      <c r="N30" s="3"/>
      <c r="O30" s="20" t="str">
        <f>+'TITLES &amp; CONSTANTS'!G94</f>
        <v>UNIT</v>
      </c>
      <c r="P30" s="20" t="str">
        <f>+'TITLES &amp; CONSTANTS'!H94</f>
        <v>FERC
JURIS</v>
      </c>
      <c r="Q30" s="20" t="str">
        <f>+'TITLES &amp; CONSTANTS'!I94</f>
        <v>STA</v>
      </c>
      <c r="R30" s="20" t="str">
        <f>+'TITLES &amp; CONSTANTS'!J94</f>
        <v>OTH SEP</v>
      </c>
      <c r="S30" s="20" t="str">
        <f>+'TITLES &amp; CONSTANTS'!K94</f>
        <v>FPSC
 JURIS</v>
      </c>
      <c r="T30" s="20" t="str">
        <f>+'TITLES &amp; CONSTANTS'!L94</f>
        <v>RS</v>
      </c>
      <c r="U30" s="20" t="str">
        <f>+'TITLES &amp; CONSTANTS'!M94</f>
        <v>GS</v>
      </c>
      <c r="V30" s="20" t="str">
        <f>+'TITLES &amp; CONSTANTS'!N94</f>
        <v>GSD</v>
      </c>
      <c r="W30" s="20" t="str">
        <f>+'TITLES &amp; CONSTANTS'!O94</f>
        <v>GSLD</v>
      </c>
      <c r="X30" s="20" t="str">
        <f>+'TITLES &amp; CONSTANTS'!P94</f>
        <v>IS</v>
      </c>
      <c r="Y30" s="20" t="str">
        <f>+'TITLES &amp; CONSTANTS'!Q94</f>
        <v>SL/OL</v>
      </c>
    </row>
    <row r="31" spans="1:25">
      <c r="A31" t="s">
        <v>10526</v>
      </c>
      <c r="D31" s="619" t="s">
        <v>8070</v>
      </c>
      <c r="G31" s="2470" t="s">
        <v>8076</v>
      </c>
      <c r="I31" s="49"/>
      <c r="J31" s="3"/>
      <c r="K31" s="3"/>
      <c r="L31" s="3"/>
      <c r="M31" s="3"/>
      <c r="N31" s="3"/>
      <c r="O31" s="3"/>
      <c r="P31" s="3"/>
      <c r="Q31" s="3"/>
      <c r="R31" s="3"/>
      <c r="S31" s="235"/>
      <c r="T31" s="3"/>
      <c r="U31" s="3"/>
      <c r="V31" s="3"/>
      <c r="W31" s="3"/>
      <c r="X31" s="3"/>
      <c r="Y31" s="50"/>
    </row>
    <row r="32" spans="1:25">
      <c r="B32" t="s">
        <v>6594</v>
      </c>
      <c r="C32" t="s">
        <v>6593</v>
      </c>
      <c r="D32" t="s">
        <v>10528</v>
      </c>
      <c r="E32" t="s">
        <v>10527</v>
      </c>
      <c r="F32" s="2" t="s">
        <v>6590</v>
      </c>
      <c r="G32" s="2470" t="s">
        <v>8077</v>
      </c>
      <c r="I32" s="101" t="s">
        <v>6594</v>
      </c>
      <c r="J32" s="56" t="s">
        <v>6593</v>
      </c>
      <c r="K32" s="56" t="s">
        <v>6592</v>
      </c>
      <c r="L32" s="56" t="s">
        <v>6591</v>
      </c>
      <c r="M32" s="1439" t="s">
        <v>6590</v>
      </c>
      <c r="N32" s="3"/>
      <c r="O32" s="3"/>
      <c r="P32" s="3"/>
      <c r="Q32" s="3"/>
      <c r="R32" s="3"/>
      <c r="S32" s="235"/>
      <c r="T32" s="3"/>
      <c r="U32" s="3"/>
      <c r="V32" s="3"/>
      <c r="W32" s="3"/>
      <c r="X32" s="3"/>
      <c r="Y32" s="50"/>
    </row>
    <row r="33" spans="2:26">
      <c r="B33" s="2620" t="s">
        <v>7532</v>
      </c>
      <c r="C33" s="2620" t="s">
        <v>3195</v>
      </c>
      <c r="D33" s="2625">
        <v>289</v>
      </c>
      <c r="E33" s="2625">
        <v>203051.77</v>
      </c>
      <c r="F33" s="38">
        <v>2.5103961639888588E-2</v>
      </c>
      <c r="G33" s="2471" t="s">
        <v>8078</v>
      </c>
      <c r="I33" s="1440" t="s">
        <v>7532</v>
      </c>
      <c r="J33" s="841" t="s">
        <v>3195</v>
      </c>
      <c r="K33" s="842">
        <v>289</v>
      </c>
      <c r="L33" s="843">
        <v>203051.77</v>
      </c>
      <c r="M33" s="28">
        <f t="shared" ref="M33:M54" si="0">+L33/$L$55</f>
        <v>2.5103961639888588E-2</v>
      </c>
      <c r="N33" s="3"/>
      <c r="O33" s="3"/>
      <c r="P33" s="3"/>
      <c r="Q33" s="3"/>
      <c r="R33" s="3"/>
      <c r="S33" s="235"/>
      <c r="T33" s="31">
        <f t="shared" ref="T33:T40" si="1">+L33</f>
        <v>203051.77</v>
      </c>
      <c r="U33" s="3"/>
      <c r="V33" s="3"/>
      <c r="W33" s="3"/>
      <c r="X33" s="30"/>
      <c r="Y33" s="1441"/>
    </row>
    <row r="34" spans="2:26">
      <c r="B34" s="2620" t="s">
        <v>7532</v>
      </c>
      <c r="C34" s="2620" t="s">
        <v>3196</v>
      </c>
      <c r="D34" s="2625">
        <v>26</v>
      </c>
      <c r="E34" s="2625">
        <v>14866.05</v>
      </c>
      <c r="F34" s="38">
        <v>1.8379389105382621E-3</v>
      </c>
      <c r="G34" s="2471" t="s">
        <v>8079</v>
      </c>
      <c r="I34" s="1440" t="s">
        <v>3199</v>
      </c>
      <c r="J34" s="841" t="s">
        <v>3195</v>
      </c>
      <c r="K34" s="842">
        <v>8841</v>
      </c>
      <c r="L34" s="843">
        <v>3060482.92</v>
      </c>
      <c r="M34" s="28">
        <f t="shared" si="0"/>
        <v>0.37837762174254486</v>
      </c>
      <c r="N34" s="3"/>
      <c r="O34" s="3"/>
      <c r="P34" s="3"/>
      <c r="Q34" s="3"/>
      <c r="R34" s="3"/>
      <c r="S34" s="235"/>
      <c r="T34" s="31">
        <f t="shared" si="1"/>
        <v>3060482.92</v>
      </c>
      <c r="U34" s="31"/>
      <c r="V34" s="3"/>
      <c r="W34" s="3"/>
      <c r="X34" s="30"/>
      <c r="Y34" s="1441"/>
    </row>
    <row r="35" spans="2:26">
      <c r="B35" s="2620" t="s">
        <v>3198</v>
      </c>
      <c r="C35" s="2620" t="s">
        <v>3196</v>
      </c>
      <c r="D35" s="2625">
        <v>142</v>
      </c>
      <c r="E35" s="2625">
        <v>15545.16</v>
      </c>
      <c r="F35" s="38">
        <v>1.9218995250616653E-3</v>
      </c>
      <c r="G35" s="38"/>
      <c r="I35" s="25" t="s">
        <v>2578</v>
      </c>
      <c r="J35" s="25" t="s">
        <v>3195</v>
      </c>
      <c r="K35">
        <v>2</v>
      </c>
      <c r="L35">
        <v>284.68</v>
      </c>
      <c r="M35" s="28">
        <f t="shared" si="0"/>
        <v>3.5195929588023214E-5</v>
      </c>
      <c r="N35" s="3"/>
      <c r="O35" s="3"/>
      <c r="P35" s="3"/>
      <c r="Q35" s="3"/>
      <c r="R35" s="3"/>
      <c r="S35" s="235"/>
      <c r="T35" s="31">
        <f t="shared" si="1"/>
        <v>284.68</v>
      </c>
      <c r="U35" s="31"/>
      <c r="V35" s="3"/>
      <c r="W35" s="3"/>
      <c r="X35" s="30"/>
      <c r="Y35" s="1441"/>
    </row>
    <row r="36" spans="2:26">
      <c r="B36" s="2620" t="s">
        <v>3199</v>
      </c>
      <c r="C36" s="2620" t="s">
        <v>3195</v>
      </c>
      <c r="D36" s="2625">
        <v>8841</v>
      </c>
      <c r="E36" s="2625">
        <v>3060482.92</v>
      </c>
      <c r="F36" s="38">
        <v>0.37837762174254486</v>
      </c>
      <c r="G36" s="38"/>
      <c r="I36" s="1440" t="s">
        <v>8703</v>
      </c>
      <c r="J36" s="841" t="s">
        <v>3195</v>
      </c>
      <c r="K36" s="842">
        <v>14630</v>
      </c>
      <c r="L36" s="843">
        <v>2869924.51</v>
      </c>
      <c r="M36" s="28">
        <f t="shared" si="0"/>
        <v>0.3548182555040818</v>
      </c>
      <c r="N36" s="3"/>
      <c r="O36" s="3"/>
      <c r="P36" s="3"/>
      <c r="Q36" s="3"/>
      <c r="R36" s="3"/>
      <c r="S36" s="235"/>
      <c r="T36" s="31">
        <f t="shared" si="1"/>
        <v>2869924.51</v>
      </c>
      <c r="U36" s="3"/>
      <c r="V36" s="31"/>
      <c r="W36" s="3"/>
      <c r="X36" s="30"/>
      <c r="Y36" s="1441"/>
      <c r="Z36" s="3"/>
    </row>
    <row r="37" spans="2:26">
      <c r="B37" s="2620" t="s">
        <v>2578</v>
      </c>
      <c r="C37" s="2620" t="s">
        <v>3195</v>
      </c>
      <c r="D37" s="2625">
        <v>2</v>
      </c>
      <c r="E37" s="2625">
        <v>284.68</v>
      </c>
      <c r="F37" s="38">
        <v>3.5195929588023214E-5</v>
      </c>
      <c r="G37" s="38"/>
      <c r="I37" s="1440" t="s">
        <v>8704</v>
      </c>
      <c r="J37" s="841" t="s">
        <v>3195</v>
      </c>
      <c r="K37" s="842">
        <v>1</v>
      </c>
      <c r="L37" s="843">
        <v>32.18</v>
      </c>
      <c r="M37" s="28">
        <f t="shared" si="0"/>
        <v>3.9785197911429915E-6</v>
      </c>
      <c r="N37" s="3"/>
      <c r="O37" s="3"/>
      <c r="P37" s="3"/>
      <c r="Q37" s="3"/>
      <c r="R37" s="3"/>
      <c r="S37" s="235"/>
      <c r="T37" s="31">
        <f t="shared" si="1"/>
        <v>32.18</v>
      </c>
      <c r="U37" s="3"/>
      <c r="V37" s="3"/>
      <c r="W37" s="3"/>
      <c r="X37" s="3"/>
      <c r="Y37" s="50"/>
    </row>
    <row r="38" spans="2:26">
      <c r="B38" s="2620" t="s">
        <v>8703</v>
      </c>
      <c r="C38" s="2620" t="s">
        <v>3195</v>
      </c>
      <c r="D38" s="2625">
        <v>14630</v>
      </c>
      <c r="E38" s="2625">
        <v>2869924.51</v>
      </c>
      <c r="F38" s="38">
        <v>0.3548182555040818</v>
      </c>
      <c r="G38" s="38"/>
      <c r="I38" s="1442" t="s">
        <v>8705</v>
      </c>
      <c r="J38" s="1286" t="s">
        <v>3195</v>
      </c>
      <c r="K38" s="1443">
        <v>3880</v>
      </c>
      <c r="L38" s="843">
        <v>1269073.28</v>
      </c>
      <c r="M38" s="28">
        <f t="shared" si="0"/>
        <v>0.1568997253228947</v>
      </c>
      <c r="N38" s="3"/>
      <c r="O38" s="3"/>
      <c r="P38" s="3"/>
      <c r="Q38" s="3"/>
      <c r="R38" s="3"/>
      <c r="S38" s="235"/>
      <c r="T38" s="31">
        <f t="shared" si="1"/>
        <v>1269073.28</v>
      </c>
      <c r="U38" s="3"/>
      <c r="V38" s="3"/>
      <c r="W38" s="3"/>
      <c r="X38" s="3"/>
      <c r="Y38" s="50"/>
    </row>
    <row r="39" spans="2:26">
      <c r="B39" s="2620" t="s">
        <v>8704</v>
      </c>
      <c r="C39" s="2620" t="s">
        <v>3195</v>
      </c>
      <c r="D39" s="2625">
        <v>1</v>
      </c>
      <c r="E39" s="2625">
        <v>32.18</v>
      </c>
      <c r="F39" s="38">
        <v>3.9785197911429915E-6</v>
      </c>
      <c r="G39" s="38"/>
      <c r="I39" s="1442" t="s">
        <v>8706</v>
      </c>
      <c r="J39" s="1286" t="s">
        <v>3195</v>
      </c>
      <c r="K39" s="1443">
        <v>0</v>
      </c>
      <c r="L39" s="2626">
        <v>0</v>
      </c>
      <c r="M39" s="28">
        <f t="shared" si="0"/>
        <v>0</v>
      </c>
      <c r="N39" s="3"/>
      <c r="O39" s="3"/>
      <c r="P39" s="3"/>
      <c r="Q39" s="3"/>
      <c r="R39" s="3"/>
      <c r="S39" s="235"/>
      <c r="T39" s="31">
        <f t="shared" si="1"/>
        <v>0</v>
      </c>
      <c r="Y39" s="50"/>
    </row>
    <row r="40" spans="2:26">
      <c r="B40" s="2620" t="s">
        <v>8705</v>
      </c>
      <c r="C40" s="2620" t="s">
        <v>3195</v>
      </c>
      <c r="D40" s="2625">
        <v>3880</v>
      </c>
      <c r="E40" s="2625">
        <v>1269073.28</v>
      </c>
      <c r="F40" s="38">
        <v>0.1568997253228947</v>
      </c>
      <c r="G40" s="38"/>
      <c r="I40" s="1444" t="s">
        <v>3200</v>
      </c>
      <c r="J40" s="844" t="s">
        <v>3195</v>
      </c>
      <c r="K40" s="845">
        <v>35</v>
      </c>
      <c r="L40" s="846">
        <v>9283.08</v>
      </c>
      <c r="M40" s="28">
        <f t="shared" si="0"/>
        <v>1.1476978714345459E-3</v>
      </c>
      <c r="N40" s="8"/>
      <c r="O40" s="8"/>
      <c r="P40" s="8"/>
      <c r="Q40" s="8"/>
      <c r="R40" s="8"/>
      <c r="S40" s="322"/>
      <c r="T40" s="351">
        <f t="shared" si="1"/>
        <v>9283.08</v>
      </c>
      <c r="U40" s="8"/>
      <c r="V40" s="8"/>
      <c r="W40" s="27"/>
      <c r="X40" s="27"/>
      <c r="Y40" s="1445"/>
    </row>
    <row r="41" spans="2:26">
      <c r="B41" s="2620" t="s">
        <v>3200</v>
      </c>
      <c r="C41" s="2620" t="s">
        <v>3195</v>
      </c>
      <c r="D41" s="2625">
        <v>35</v>
      </c>
      <c r="E41" s="2625">
        <v>9283.08</v>
      </c>
      <c r="F41" s="38">
        <v>1.1476978714345459E-3</v>
      </c>
      <c r="G41" s="38"/>
      <c r="I41" s="1446" t="s">
        <v>7532</v>
      </c>
      <c r="J41" s="847" t="s">
        <v>3196</v>
      </c>
      <c r="K41" s="848">
        <v>26</v>
      </c>
      <c r="L41" s="849">
        <v>14866.05</v>
      </c>
      <c r="M41" s="28">
        <f t="shared" si="0"/>
        <v>1.8379389105382621E-3</v>
      </c>
      <c r="N41" s="3"/>
      <c r="O41" s="3"/>
      <c r="P41" s="3"/>
      <c r="Q41" s="3"/>
      <c r="R41" s="3"/>
      <c r="S41" s="235"/>
      <c r="T41" s="30"/>
      <c r="U41" s="350">
        <f>+L41</f>
        <v>14866.05</v>
      </c>
      <c r="V41" s="48"/>
      <c r="W41" s="3"/>
      <c r="X41" s="3"/>
      <c r="Y41" s="50"/>
    </row>
    <row r="42" spans="2:26">
      <c r="B42" s="2620" t="s">
        <v>3201</v>
      </c>
      <c r="C42" s="2620" t="s">
        <v>3196</v>
      </c>
      <c r="D42" s="2625">
        <v>584</v>
      </c>
      <c r="E42" s="2625">
        <v>359399.44</v>
      </c>
      <c r="F42" s="38">
        <v>4.4433740987125797E-2</v>
      </c>
      <c r="G42" s="38"/>
      <c r="I42" s="1447" t="s">
        <v>3198</v>
      </c>
      <c r="J42" s="850" t="s">
        <v>3196</v>
      </c>
      <c r="K42" s="851">
        <v>142</v>
      </c>
      <c r="L42" s="852">
        <v>15545.16</v>
      </c>
      <c r="M42" s="28">
        <f t="shared" si="0"/>
        <v>1.9218995250616653E-3</v>
      </c>
      <c r="N42" s="3"/>
      <c r="O42" s="3"/>
      <c r="P42" s="3"/>
      <c r="Q42" s="3"/>
      <c r="R42" s="3"/>
      <c r="S42" s="235"/>
      <c r="T42" s="30"/>
      <c r="U42" s="30">
        <f>+L42</f>
        <v>15545.16</v>
      </c>
      <c r="V42" s="3"/>
      <c r="W42" s="3"/>
      <c r="X42" s="3"/>
      <c r="Y42" s="50"/>
    </row>
    <row r="43" spans="2:26">
      <c r="B43" s="2620" t="s">
        <v>3201</v>
      </c>
      <c r="C43" s="2620" t="s">
        <v>3197</v>
      </c>
      <c r="D43" s="2625">
        <v>7</v>
      </c>
      <c r="E43" s="2625">
        <v>7712.32</v>
      </c>
      <c r="F43" s="38">
        <v>9.5349961950366431E-4</v>
      </c>
      <c r="G43" s="38"/>
      <c r="I43" s="1448" t="s">
        <v>3201</v>
      </c>
      <c r="J43" s="853" t="s">
        <v>3196</v>
      </c>
      <c r="K43" s="854">
        <v>584</v>
      </c>
      <c r="L43" s="855">
        <v>359399.44</v>
      </c>
      <c r="M43" s="28">
        <f t="shared" si="0"/>
        <v>4.4433740987125797E-2</v>
      </c>
      <c r="N43" s="3"/>
      <c r="O43" s="3"/>
      <c r="P43" s="3"/>
      <c r="Q43" s="3"/>
      <c r="R43" s="3"/>
      <c r="S43" s="235"/>
      <c r="T43" s="3"/>
      <c r="U43" s="30">
        <f>+L43</f>
        <v>359399.44</v>
      </c>
      <c r="V43" s="3"/>
      <c r="W43" s="3"/>
      <c r="X43" s="3"/>
      <c r="Y43" s="50"/>
    </row>
    <row r="44" spans="2:26">
      <c r="B44" s="2620" t="s">
        <v>6588</v>
      </c>
      <c r="C44" s="2620" t="s">
        <v>3196</v>
      </c>
      <c r="D44" s="2625">
        <v>33</v>
      </c>
      <c r="E44" s="2625">
        <v>137186.65</v>
      </c>
      <c r="F44" s="38">
        <v>1.6960839095885853E-2</v>
      </c>
      <c r="G44" s="38"/>
      <c r="I44" s="1442" t="s">
        <v>6588</v>
      </c>
      <c r="J44" s="1286" t="s">
        <v>3196</v>
      </c>
      <c r="K44" s="1350">
        <v>33</v>
      </c>
      <c r="L44" s="855">
        <v>137186.65</v>
      </c>
      <c r="M44" s="28">
        <f t="shared" si="0"/>
        <v>1.6960839095885853E-2</v>
      </c>
      <c r="N44" s="3"/>
      <c r="O44" s="3"/>
      <c r="P44" s="3"/>
      <c r="Q44" s="3"/>
      <c r="R44" s="3"/>
      <c r="S44" s="235"/>
      <c r="T44" s="3"/>
      <c r="V44" s="30">
        <f>+L44</f>
        <v>137186.65</v>
      </c>
      <c r="W44" s="3"/>
      <c r="X44" s="3"/>
      <c r="Y44" s="50"/>
    </row>
    <row r="45" spans="2:26">
      <c r="B45" s="2620" t="s">
        <v>6588</v>
      </c>
      <c r="C45" s="2620" t="s">
        <v>3197</v>
      </c>
      <c r="D45" s="2625">
        <v>2</v>
      </c>
      <c r="E45" s="2625">
        <v>4953.05</v>
      </c>
      <c r="F45" s="38">
        <v>6.1236194690866364E-4</v>
      </c>
      <c r="G45" s="38"/>
      <c r="I45" s="1442" t="s">
        <v>6587</v>
      </c>
      <c r="J45" s="1286" t="s">
        <v>3196</v>
      </c>
      <c r="K45" s="1350">
        <v>5</v>
      </c>
      <c r="L45" s="852">
        <v>2100.27</v>
      </c>
      <c r="M45" s="28">
        <f t="shared" si="0"/>
        <v>2.5966332385779652E-4</v>
      </c>
      <c r="N45" s="3"/>
      <c r="O45" s="3"/>
      <c r="P45" s="3"/>
      <c r="Q45" s="3"/>
      <c r="R45" s="3"/>
      <c r="S45" s="235"/>
      <c r="T45" s="3"/>
      <c r="U45" s="3"/>
      <c r="V45" s="31">
        <f>+L45</f>
        <v>2100.27</v>
      </c>
      <c r="W45" s="3"/>
      <c r="X45" s="3"/>
      <c r="Y45" s="50"/>
    </row>
    <row r="46" spans="2:26">
      <c r="B46" s="2620" t="s">
        <v>6587</v>
      </c>
      <c r="C46" s="2620" t="s">
        <v>3196</v>
      </c>
      <c r="D46" s="2628">
        <v>5</v>
      </c>
      <c r="E46" s="2628">
        <v>2100.27</v>
      </c>
      <c r="F46" s="38">
        <v>2.5966332385779652E-4</v>
      </c>
      <c r="G46" s="38"/>
      <c r="I46" s="1442" t="s">
        <v>11043</v>
      </c>
      <c r="J46" s="1286" t="s">
        <v>3196</v>
      </c>
      <c r="K46" s="1350">
        <v>85</v>
      </c>
      <c r="L46" s="855">
        <v>131983.9</v>
      </c>
      <c r="M46" s="28">
        <f t="shared" si="0"/>
        <v>1.6317605912437461E-2</v>
      </c>
      <c r="N46" s="3"/>
      <c r="O46" s="3"/>
      <c r="P46" s="3"/>
      <c r="Q46" s="3"/>
      <c r="R46" s="3"/>
      <c r="S46" s="235"/>
      <c r="T46" s="30"/>
      <c r="U46" s="3"/>
      <c r="V46" s="31">
        <f>+L46</f>
        <v>131983.9</v>
      </c>
      <c r="W46" s="3"/>
      <c r="X46" s="3"/>
      <c r="Y46" s="50"/>
    </row>
    <row r="47" spans="2:26">
      <c r="B47" s="2620" t="s">
        <v>6587</v>
      </c>
      <c r="C47" s="2623" t="s">
        <v>3197</v>
      </c>
      <c r="D47" s="2629">
        <v>2</v>
      </c>
      <c r="E47" s="2629">
        <v>2556.06</v>
      </c>
      <c r="F47" s="629">
        <v>3.1601414845708374E-4</v>
      </c>
      <c r="G47" s="629"/>
      <c r="I47" s="1444"/>
      <c r="J47" s="844"/>
      <c r="K47" s="845"/>
      <c r="L47" s="846"/>
      <c r="M47" s="28">
        <f t="shared" si="0"/>
        <v>0</v>
      </c>
      <c r="N47" s="8"/>
      <c r="O47" s="8"/>
      <c r="P47" s="8"/>
      <c r="Q47" s="8"/>
      <c r="R47" s="8"/>
      <c r="S47" s="322"/>
      <c r="T47" s="27"/>
      <c r="U47" s="3"/>
      <c r="V47" s="351">
        <f>+L47</f>
        <v>0</v>
      </c>
      <c r="W47" s="8"/>
      <c r="X47" s="8"/>
      <c r="Y47" s="54"/>
    </row>
    <row r="48" spans="2:26">
      <c r="B48" s="2620" t="s">
        <v>11043</v>
      </c>
      <c r="C48" s="2623" t="s">
        <v>3196</v>
      </c>
      <c r="D48" s="2621">
        <v>85</v>
      </c>
      <c r="E48" s="2621">
        <v>131983.9</v>
      </c>
      <c r="F48" s="39">
        <v>1.6317605912437461E-2</v>
      </c>
      <c r="G48" s="38"/>
      <c r="I48" s="1449"/>
      <c r="J48" s="856"/>
      <c r="K48" s="857"/>
      <c r="L48" s="858"/>
      <c r="M48" s="28">
        <f t="shared" si="0"/>
        <v>0</v>
      </c>
      <c r="N48" s="29"/>
      <c r="O48" s="8"/>
      <c r="P48" s="8"/>
      <c r="Q48" s="8"/>
      <c r="R48" s="8"/>
      <c r="S48" s="322"/>
      <c r="T48" s="396"/>
      <c r="U48" s="397">
        <f>+L48</f>
        <v>0</v>
      </c>
      <c r="V48" s="397"/>
      <c r="W48" s="29"/>
      <c r="X48" s="29"/>
      <c r="Y48" s="115"/>
    </row>
    <row r="49" spans="1:25">
      <c r="D49" s="2622">
        <v>28564</v>
      </c>
      <c r="E49" s="2622">
        <v>8088435.3200000003</v>
      </c>
      <c r="F49" s="2624">
        <v>1</v>
      </c>
      <c r="I49" s="1447" t="s">
        <v>6588</v>
      </c>
      <c r="J49" s="850" t="s">
        <v>3197</v>
      </c>
      <c r="K49" s="851">
        <v>2</v>
      </c>
      <c r="L49" s="852">
        <v>4953.05</v>
      </c>
      <c r="M49" s="28">
        <f t="shared" si="0"/>
        <v>6.1236194690866364E-4</v>
      </c>
      <c r="N49" s="3"/>
      <c r="O49" s="3"/>
      <c r="P49" s="3"/>
      <c r="Q49" s="3"/>
      <c r="R49" s="3"/>
      <c r="S49" s="235"/>
      <c r="T49" s="3"/>
      <c r="U49" s="30"/>
      <c r="V49" s="31">
        <f>+L49</f>
        <v>4953.05</v>
      </c>
      <c r="W49" s="3"/>
      <c r="X49" s="3"/>
      <c r="Y49" s="50"/>
    </row>
    <row r="50" spans="1:25">
      <c r="A50" t="s">
        <v>4727</v>
      </c>
      <c r="I50" s="2627" t="s">
        <v>3201</v>
      </c>
      <c r="J50" s="850">
        <v>400</v>
      </c>
      <c r="K50" s="851">
        <v>7</v>
      </c>
      <c r="L50" s="852">
        <v>7712.32</v>
      </c>
      <c r="M50" s="28">
        <f t="shared" si="0"/>
        <v>9.5349961950366431E-4</v>
      </c>
      <c r="N50" s="3"/>
      <c r="O50" s="3"/>
      <c r="P50" s="3"/>
      <c r="Q50" s="3"/>
      <c r="R50" s="3"/>
      <c r="S50" s="235"/>
      <c r="T50" s="3"/>
      <c r="U50" s="30"/>
      <c r="V50" s="31">
        <f>+L50</f>
        <v>7712.32</v>
      </c>
      <c r="W50" s="3"/>
      <c r="X50" s="3"/>
      <c r="Y50" s="50"/>
    </row>
    <row r="51" spans="1:25">
      <c r="A51" t="s">
        <v>8071</v>
      </c>
      <c r="I51" s="1450">
        <v>364</v>
      </c>
      <c r="J51" s="850">
        <v>400</v>
      </c>
      <c r="K51" s="851">
        <v>2</v>
      </c>
      <c r="L51" s="852">
        <v>2556.06</v>
      </c>
      <c r="M51" s="28">
        <f t="shared" si="0"/>
        <v>3.1601414845708374E-4</v>
      </c>
      <c r="N51" s="3"/>
      <c r="O51" s="3"/>
      <c r="P51" s="3"/>
      <c r="Q51" s="3"/>
      <c r="R51" s="3"/>
      <c r="S51" s="235"/>
      <c r="T51" s="3"/>
      <c r="U51" s="3"/>
      <c r="V51" s="31">
        <f>+L51</f>
        <v>2556.06</v>
      </c>
      <c r="W51" s="3"/>
      <c r="X51" s="3"/>
      <c r="Y51" s="50"/>
    </row>
    <row r="52" spans="1:25">
      <c r="A52" t="s">
        <v>8072</v>
      </c>
      <c r="I52" s="1451" t="s">
        <v>7532</v>
      </c>
      <c r="J52" s="860" t="s">
        <v>5685</v>
      </c>
      <c r="K52" s="861">
        <v>0</v>
      </c>
      <c r="L52" s="862">
        <v>0</v>
      </c>
      <c r="M52" s="28">
        <f t="shared" si="0"/>
        <v>0</v>
      </c>
      <c r="N52" s="3"/>
      <c r="O52" s="3"/>
      <c r="P52" s="3"/>
      <c r="Q52" s="3"/>
      <c r="R52" s="3"/>
      <c r="S52" s="235"/>
      <c r="T52" s="3"/>
      <c r="U52" s="3"/>
      <c r="V52" s="30"/>
      <c r="W52" s="3"/>
      <c r="X52" s="31">
        <f>+L52</f>
        <v>0</v>
      </c>
      <c r="Y52" s="1452"/>
    </row>
    <row r="53" spans="1:25">
      <c r="A53" t="s">
        <v>8073</v>
      </c>
      <c r="I53" s="1451" t="s">
        <v>7532</v>
      </c>
      <c r="J53" s="859">
        <v>500</v>
      </c>
      <c r="K53" s="863">
        <v>0</v>
      </c>
      <c r="L53" s="864">
        <v>0</v>
      </c>
      <c r="M53" s="28">
        <f t="shared" si="0"/>
        <v>0</v>
      </c>
      <c r="N53" s="3"/>
      <c r="O53" s="3"/>
      <c r="P53" s="3"/>
      <c r="Q53" s="3"/>
      <c r="R53" s="3"/>
      <c r="S53" s="235"/>
      <c r="T53" s="31"/>
      <c r="U53" s="3"/>
      <c r="V53" s="30"/>
      <c r="W53" s="3"/>
      <c r="X53" s="31"/>
      <c r="Y53" s="1452"/>
    </row>
    <row r="54" spans="1:25">
      <c r="A54" t="s">
        <v>8074</v>
      </c>
      <c r="I54" s="1451">
        <v>200</v>
      </c>
      <c r="J54" s="859">
        <v>600</v>
      </c>
      <c r="K54" s="863"/>
      <c r="L54" s="864"/>
      <c r="M54" s="28">
        <f t="shared" si="0"/>
        <v>0</v>
      </c>
      <c r="N54" s="8"/>
      <c r="O54" s="8"/>
      <c r="P54" s="8"/>
      <c r="Q54" s="8"/>
      <c r="R54" s="8"/>
      <c r="S54" s="322"/>
      <c r="T54" s="8"/>
      <c r="U54" s="351">
        <f>+L54</f>
        <v>0</v>
      </c>
      <c r="V54" s="27"/>
      <c r="W54" s="8"/>
      <c r="X54" s="8"/>
      <c r="Y54" s="54"/>
    </row>
    <row r="55" spans="1:25" ht="13.5" thickBot="1">
      <c r="A55" t="s">
        <v>8075</v>
      </c>
      <c r="I55" s="49"/>
      <c r="J55" s="3"/>
      <c r="K55" s="1458">
        <f>SUM(K33:K54)</f>
        <v>28564</v>
      </c>
      <c r="L55" s="2630">
        <f>SUM(L33:L54)</f>
        <v>8088435.3200000003</v>
      </c>
      <c r="M55" s="1459">
        <f>SUM(M33:M54)</f>
        <v>1</v>
      </c>
      <c r="N55" s="3"/>
      <c r="O55" s="618">
        <v>0</v>
      </c>
      <c r="P55" s="618">
        <v>0</v>
      </c>
      <c r="Q55" s="618">
        <v>0</v>
      </c>
      <c r="R55" s="618">
        <v>0</v>
      </c>
      <c r="S55" s="2469">
        <f>SUM(T55:Y55)</f>
        <v>8088435.3200000003</v>
      </c>
      <c r="T55" s="617">
        <f t="shared" ref="T55:Y55" si="2">SUM(T33:T54)</f>
        <v>7412132.4199999999</v>
      </c>
      <c r="U55" s="617">
        <f t="shared" si="2"/>
        <v>389810.65</v>
      </c>
      <c r="V55" s="617">
        <f t="shared" si="2"/>
        <v>286492.24999999994</v>
      </c>
      <c r="W55" s="617">
        <f t="shared" si="2"/>
        <v>0</v>
      </c>
      <c r="X55" s="617">
        <f t="shared" si="2"/>
        <v>0</v>
      </c>
      <c r="Y55" s="1453">
        <f t="shared" si="2"/>
        <v>0</v>
      </c>
    </row>
    <row r="56" spans="1:25" ht="16.5" customHeight="1" thickTop="1">
      <c r="I56" s="53"/>
      <c r="J56" s="8"/>
      <c r="K56" s="8"/>
      <c r="L56" s="8"/>
      <c r="M56" s="8"/>
      <c r="N56" s="8"/>
      <c r="O56" s="8"/>
      <c r="P56" s="149"/>
      <c r="Q56" s="149"/>
      <c r="R56" s="8"/>
      <c r="S56" s="1454"/>
      <c r="T56" s="8"/>
      <c r="U56" s="8"/>
      <c r="V56" s="8"/>
      <c r="W56" s="8"/>
      <c r="X56" s="8"/>
      <c r="Y56" s="54"/>
    </row>
    <row r="57" spans="1:25">
      <c r="I57" s="25" t="s">
        <v>8564</v>
      </c>
      <c r="M57" s="25" t="s">
        <v>6595</v>
      </c>
      <c r="O57" s="378" t="s">
        <v>9051</v>
      </c>
    </row>
    <row r="59" spans="1:25">
      <c r="M59" s="138"/>
      <c r="N59" s="57"/>
    </row>
    <row r="60" spans="1:25">
      <c r="M60" s="138"/>
      <c r="N60" s="1"/>
    </row>
    <row r="61" spans="1:25">
      <c r="M61" s="138"/>
      <c r="N61" s="1"/>
    </row>
    <row r="62" spans="1:25">
      <c r="M62" s="1"/>
      <c r="N62" s="138"/>
    </row>
  </sheetData>
  <phoneticPr fontId="0" type="noConversion"/>
  <pageMargins left="0.32" right="0.4" top="1" bottom="1" header="0.5" footer="0.5"/>
  <pageSetup scale="63" orientation="landscape" horizontalDpi="300" verticalDpi="300" r:id="rId1"/>
  <headerFooter alignWithMargins="0">
    <oddFooter>&amp;R&amp;F  (&amp;A)</oddFooter>
  </headerFooter>
  <ignoredErrors>
    <ignoredError sqref="I49:J49 I52 J52" numberStoredAsText="1"/>
  </ignoredErrors>
  <drawing r:id="rId2"/>
</worksheet>
</file>

<file path=xl/worksheets/sheet43.xml><?xml version="1.0" encoding="utf-8"?>
<worksheet xmlns="http://schemas.openxmlformats.org/spreadsheetml/2006/main" xmlns:r="http://schemas.openxmlformats.org/officeDocument/2006/relationships">
  <sheetPr codeName="Sheet40" enableFormatConditionsCalculation="0">
    <tabColor indexed="26"/>
    <pageSetUpPr fitToPage="1"/>
  </sheetPr>
  <dimension ref="A1:O123"/>
  <sheetViews>
    <sheetView topLeftCell="F26" workbookViewId="0"/>
  </sheetViews>
  <sheetFormatPr defaultRowHeight="12.75"/>
  <cols>
    <col min="1" max="1" width="19.5703125" customWidth="1"/>
    <col min="2" max="2" width="17.5703125" customWidth="1"/>
    <col min="3" max="3" width="17.85546875" customWidth="1"/>
    <col min="4" max="4" width="26.28515625" bestFit="1" customWidth="1"/>
    <col min="5" max="5" width="18" customWidth="1"/>
    <col min="6" max="6" width="21" customWidth="1"/>
    <col min="7" max="7" width="29.85546875" customWidth="1"/>
    <col min="8" max="11" width="19.140625" customWidth="1"/>
    <col min="13" max="13" width="14.42578125" customWidth="1"/>
    <col min="14" max="14" width="10.140625" customWidth="1"/>
  </cols>
  <sheetData>
    <row r="1" spans="1:12">
      <c r="D1" s="2141" t="s">
        <v>8080</v>
      </c>
      <c r="E1" s="2218"/>
      <c r="F1" s="2145"/>
      <c r="I1" s="2141" t="s">
        <v>11539</v>
      </c>
      <c r="J1" s="2178"/>
      <c r="K1" s="2145"/>
    </row>
    <row r="2" spans="1:12">
      <c r="C2" t="s">
        <v>3160</v>
      </c>
      <c r="D2" s="2473" t="s">
        <v>10165</v>
      </c>
      <c r="E2" s="2268">
        <f>JLH_SR_SCH2_PG2!K44/1000</f>
        <v>57795.264999999999</v>
      </c>
      <c r="F2" s="2274"/>
      <c r="I2" s="2133" t="s">
        <v>11540</v>
      </c>
      <c r="J2" s="275"/>
      <c r="K2" s="2147"/>
    </row>
    <row r="3" spans="1:12" ht="15">
      <c r="D3" s="2473" t="s">
        <v>5783</v>
      </c>
      <c r="E3" s="2475">
        <f>K37</f>
        <v>64540.264999999999</v>
      </c>
      <c r="F3" s="2274"/>
      <c r="I3" s="2133" t="s">
        <v>11541</v>
      </c>
      <c r="J3" s="275"/>
      <c r="K3" s="2247">
        <f>D10</f>
        <v>228</v>
      </c>
    </row>
    <row r="4" spans="1:12">
      <c r="D4" s="2474" t="s">
        <v>7697</v>
      </c>
      <c r="E4" s="2472">
        <f>E2-E3</f>
        <v>-6745</v>
      </c>
      <c r="F4" s="2275"/>
      <c r="I4" s="2133" t="s">
        <v>11542</v>
      </c>
      <c r="J4" s="275"/>
      <c r="K4" s="2398">
        <f>E10</f>
        <v>1624</v>
      </c>
    </row>
    <row r="5" spans="1:12">
      <c r="D5" s="3356" t="s">
        <v>64</v>
      </c>
      <c r="I5" s="2133" t="s">
        <v>11543</v>
      </c>
      <c r="J5" s="275"/>
      <c r="K5" s="2247">
        <v>1803</v>
      </c>
    </row>
    <row r="6" spans="1:12" ht="18">
      <c r="A6" s="2361" t="s">
        <v>1271</v>
      </c>
      <c r="I6" s="2133" t="s">
        <v>11544</v>
      </c>
      <c r="J6" s="275"/>
      <c r="K6" s="2247"/>
    </row>
    <row r="7" spans="1:12" ht="14.25">
      <c r="A7" s="2015" t="s">
        <v>1270</v>
      </c>
      <c r="B7" s="2458">
        <v>2009</v>
      </c>
      <c r="C7" s="2458">
        <v>2009</v>
      </c>
      <c r="D7" s="2458">
        <v>2009</v>
      </c>
      <c r="E7" s="2458">
        <v>2009</v>
      </c>
      <c r="F7" s="2458" t="s">
        <v>5456</v>
      </c>
      <c r="I7" s="2133" t="s">
        <v>4226</v>
      </c>
      <c r="J7" s="275"/>
      <c r="K7" s="2247"/>
    </row>
    <row r="8" spans="1:12" ht="14.25">
      <c r="A8" s="2015" t="s">
        <v>7693</v>
      </c>
      <c r="B8" s="2" t="s">
        <v>8081</v>
      </c>
      <c r="C8" s="2" t="s">
        <v>8082</v>
      </c>
      <c r="D8" s="2" t="s">
        <v>8088</v>
      </c>
      <c r="E8" s="2" t="s">
        <v>8087</v>
      </c>
      <c r="F8" s="2" t="s">
        <v>5457</v>
      </c>
      <c r="I8" s="2133" t="s">
        <v>6760</v>
      </c>
      <c r="J8" s="275"/>
      <c r="K8" s="2678">
        <f>JLH_SR_SCH2_PG2!K15/1000</f>
        <v>-894.25400000000002</v>
      </c>
      <c r="L8" s="76"/>
    </row>
    <row r="9" spans="1:12" ht="14.25">
      <c r="A9" s="2015" t="s">
        <v>10837</v>
      </c>
      <c r="B9" t="s">
        <v>8083</v>
      </c>
      <c r="C9" t="s">
        <v>8083</v>
      </c>
      <c r="D9" s="2" t="s">
        <v>8083</v>
      </c>
      <c r="E9" s="2" t="s">
        <v>8083</v>
      </c>
      <c r="F9" s="2" t="s">
        <v>5458</v>
      </c>
      <c r="I9" s="2133" t="s">
        <v>6761</v>
      </c>
      <c r="J9" s="275"/>
      <c r="K9" s="2678">
        <f>JLH_SR_SCH2_PG2!K16/1000</f>
        <v>0.56100000000000005</v>
      </c>
    </row>
    <row r="10" spans="1:12" ht="14.25">
      <c r="A10" s="2015" t="s">
        <v>1268</v>
      </c>
      <c r="B10" s="2478">
        <v>10588</v>
      </c>
      <c r="C10" s="2478">
        <v>46243</v>
      </c>
      <c r="D10" s="2478">
        <v>228</v>
      </c>
      <c r="E10" s="2478">
        <v>1624</v>
      </c>
      <c r="F10" s="2478">
        <v>-4</v>
      </c>
      <c r="I10" s="2133" t="s">
        <v>6762</v>
      </c>
      <c r="J10" s="275"/>
      <c r="K10" s="2678">
        <f>JLH_SR_SCH2_PG2!K17/1000</f>
        <v>9.827</v>
      </c>
    </row>
    <row r="11" spans="1:12" ht="14.25">
      <c r="A11" s="2015" t="s">
        <v>3676</v>
      </c>
      <c r="B11" s="15" t="s">
        <v>8084</v>
      </c>
      <c r="C11" s="15" t="s">
        <v>8085</v>
      </c>
      <c r="D11" s="15" t="s">
        <v>8086</v>
      </c>
      <c r="E11" s="15" t="s">
        <v>5459</v>
      </c>
      <c r="F11" s="15" t="s">
        <v>8086</v>
      </c>
      <c r="I11" s="2133" t="s">
        <v>6763</v>
      </c>
      <c r="J11" s="275"/>
      <c r="K11" s="2678">
        <f>JLH_SR_SCH2_PG2!K18/1000</f>
        <v>0.13100000000000001</v>
      </c>
    </row>
    <row r="12" spans="1:12">
      <c r="B12" t="s">
        <v>9171</v>
      </c>
      <c r="C12" s="15"/>
      <c r="F12" t="s">
        <v>5460</v>
      </c>
      <c r="I12" s="2133" t="s">
        <v>6764</v>
      </c>
      <c r="J12" s="275"/>
      <c r="K12" s="2678">
        <f>JLH_SR_SCH2_PG2!K19/1000</f>
        <v>-1.1641532182693482E-12</v>
      </c>
    </row>
    <row r="13" spans="1:12">
      <c r="I13" s="2133" t="s">
        <v>11545</v>
      </c>
      <c r="J13" s="275"/>
      <c r="K13" s="2679">
        <f>JLH_SR_SCH2_PG2!K20/1000</f>
        <v>0</v>
      </c>
    </row>
    <row r="14" spans="1:12">
      <c r="I14" s="2133"/>
      <c r="J14" s="275"/>
      <c r="K14" s="2247">
        <f>SUM(K8:K13)</f>
        <v>-883.73500000000115</v>
      </c>
    </row>
    <row r="15" spans="1:12" ht="18">
      <c r="A15" s="2361" t="s">
        <v>1278</v>
      </c>
      <c r="B15" s="1" t="s">
        <v>4228</v>
      </c>
      <c r="I15" s="418" t="s">
        <v>4227</v>
      </c>
      <c r="J15" s="419"/>
      <c r="K15" s="1243">
        <f>K4+K14</f>
        <v>740.26499999999885</v>
      </c>
    </row>
    <row r="16" spans="1:12">
      <c r="B16" s="1" t="s">
        <v>9938</v>
      </c>
      <c r="I16" s="421"/>
      <c r="J16" s="2680"/>
      <c r="K16" s="1252"/>
    </row>
    <row r="19" spans="1:15" ht="13.5" thickBot="1">
      <c r="A19" s="21"/>
      <c r="B19" s="21"/>
      <c r="C19" s="21"/>
      <c r="D19" s="21"/>
      <c r="E19" s="21"/>
      <c r="F19" s="21"/>
      <c r="G19" s="21"/>
      <c r="H19" s="21"/>
      <c r="I19" s="21"/>
      <c r="J19" s="21"/>
      <c r="K19" s="21"/>
      <c r="L19" s="21"/>
      <c r="M19" s="21"/>
      <c r="N19" s="21"/>
    </row>
    <row r="21" spans="1:15">
      <c r="I21" s="425"/>
      <c r="J21" s="688"/>
    </row>
    <row r="22" spans="1:15">
      <c r="G22" s="99" t="s">
        <v>3205</v>
      </c>
      <c r="H22" s="689"/>
      <c r="I22" s="689"/>
      <c r="J22" s="48"/>
      <c r="K22" s="679"/>
    </row>
    <row r="23" spans="1:15">
      <c r="F23" s="14"/>
      <c r="G23" s="101" t="s">
        <v>10804</v>
      </c>
      <c r="H23" s="133"/>
      <c r="I23" s="133"/>
      <c r="J23" s="3"/>
      <c r="K23" s="50"/>
    </row>
    <row r="24" spans="1:15">
      <c r="G24" s="1652" t="str">
        <f>PERIOD</f>
        <v>FOR THE FORECAST PERIOD ENDING 12/31/09</v>
      </c>
      <c r="H24" s="3"/>
      <c r="I24" s="690"/>
      <c r="J24" s="56"/>
      <c r="K24" s="691"/>
    </row>
    <row r="25" spans="1:15">
      <c r="G25" s="49"/>
      <c r="H25" s="3"/>
      <c r="I25" s="3"/>
      <c r="J25" s="3"/>
      <c r="K25" s="50"/>
    </row>
    <row r="26" spans="1:15">
      <c r="G26" s="53"/>
      <c r="H26" s="8"/>
      <c r="I26" s="8"/>
      <c r="J26" s="8"/>
      <c r="K26" s="54"/>
    </row>
    <row r="27" spans="1:15">
      <c r="G27" s="685" t="s">
        <v>10805</v>
      </c>
      <c r="H27" s="686"/>
      <c r="I27" s="686"/>
      <c r="J27" s="686"/>
      <c r="K27" s="687"/>
    </row>
    <row r="28" spans="1:15">
      <c r="G28" s="641"/>
      <c r="H28" s="3"/>
      <c r="I28" s="3"/>
      <c r="J28" s="3"/>
      <c r="K28" s="50"/>
    </row>
    <row r="29" spans="1:15">
      <c r="G29" s="648"/>
      <c r="H29" s="3"/>
      <c r="I29" s="3"/>
      <c r="J29" s="3"/>
      <c r="K29" s="50"/>
    </row>
    <row r="30" spans="1:15">
      <c r="G30" s="49"/>
      <c r="H30" s="1014"/>
      <c r="I30" s="698" t="s">
        <v>6503</v>
      </c>
      <c r="J30" s="698" t="s">
        <v>6503</v>
      </c>
      <c r="K30" s="699" t="s">
        <v>6503</v>
      </c>
    </row>
    <row r="31" spans="1:15" ht="25.5">
      <c r="C31" s="337" t="s">
        <v>9937</v>
      </c>
      <c r="G31" s="49"/>
      <c r="H31" s="1014"/>
      <c r="I31" s="11" t="s">
        <v>9275</v>
      </c>
      <c r="J31" s="11" t="s">
        <v>3510</v>
      </c>
      <c r="K31" s="110" t="s">
        <v>11431</v>
      </c>
    </row>
    <row r="32" spans="1:15">
      <c r="B32" s="3" t="s">
        <v>6671</v>
      </c>
      <c r="G32" s="89"/>
      <c r="H32" s="3" t="s">
        <v>6671</v>
      </c>
      <c r="I32" s="2476">
        <f>B10</f>
        <v>10588</v>
      </c>
      <c r="J32" s="1565"/>
      <c r="K32" s="1564">
        <f>+I32+J32</f>
        <v>10588</v>
      </c>
      <c r="O32" s="620"/>
    </row>
    <row r="33" spans="2:12">
      <c r="B33" s="3" t="s">
        <v>6672</v>
      </c>
      <c r="C33" s="2932">
        <f>SUMIF(proforma!C:C,"Property",proforma!F:F)</f>
        <v>6745</v>
      </c>
      <c r="G33" s="89"/>
      <c r="H33" s="3" t="s">
        <v>6672</v>
      </c>
      <c r="I33" s="2476">
        <f>C10</f>
        <v>46243</v>
      </c>
      <c r="J33" s="2945">
        <f>C33</f>
        <v>6745</v>
      </c>
      <c r="K33" s="1564">
        <f>+I33+J33</f>
        <v>52988</v>
      </c>
    </row>
    <row r="34" spans="2:12">
      <c r="B34" s="3" t="s">
        <v>7442</v>
      </c>
      <c r="G34" s="49"/>
      <c r="H34" s="3" t="s">
        <v>7442</v>
      </c>
      <c r="I34" s="2477">
        <f>D10+F10</f>
        <v>224</v>
      </c>
      <c r="J34" s="2186">
        <v>0</v>
      </c>
      <c r="K34" s="1564">
        <f>+I34+J34</f>
        <v>224</v>
      </c>
    </row>
    <row r="35" spans="2:12">
      <c r="B35" s="235" t="s">
        <v>7443</v>
      </c>
      <c r="G35" s="49"/>
      <c r="H35" s="235" t="s">
        <v>7443</v>
      </c>
      <c r="I35" s="2477">
        <f>E10</f>
        <v>1624</v>
      </c>
      <c r="J35" s="499">
        <f>K14</f>
        <v>-883.73500000000115</v>
      </c>
      <c r="K35" s="1564">
        <f>+I35+J35</f>
        <v>740.26499999999885</v>
      </c>
    </row>
    <row r="36" spans="2:12">
      <c r="B36" s="3" t="s">
        <v>4202</v>
      </c>
      <c r="G36" s="49"/>
      <c r="H36" s="3" t="s">
        <v>4202</v>
      </c>
      <c r="I36" s="2449">
        <v>0</v>
      </c>
      <c r="J36" s="2186">
        <v>0</v>
      </c>
      <c r="K36" s="1564">
        <f>+I36+J36</f>
        <v>0</v>
      </c>
    </row>
    <row r="37" spans="2:12" ht="13.5" thickBot="1">
      <c r="B37" s="3" t="s">
        <v>3204</v>
      </c>
      <c r="G37" s="49"/>
      <c r="H37" s="3" t="s">
        <v>3204</v>
      </c>
      <c r="I37" s="1582">
        <f>SUM(I32:I36)</f>
        <v>58679</v>
      </c>
      <c r="J37" s="1582">
        <f>SUM(J32:J36)</f>
        <v>5861.2649999999985</v>
      </c>
      <c r="K37" s="1588">
        <f>SUM(K32:K36)</f>
        <v>64540.264999999999</v>
      </c>
    </row>
    <row r="38" spans="2:12" ht="13.5" thickTop="1">
      <c r="G38" s="49"/>
      <c r="H38" s="3"/>
      <c r="I38" s="3"/>
      <c r="J38" s="3"/>
      <c r="K38" s="50"/>
    </row>
    <row r="39" spans="2:12">
      <c r="G39" s="49"/>
      <c r="H39" s="682"/>
      <c r="I39" s="682"/>
      <c r="J39" s="3"/>
      <c r="K39" s="50"/>
    </row>
    <row r="40" spans="2:12">
      <c r="G40" s="685" t="s">
        <v>10806</v>
      </c>
      <c r="H40" s="686"/>
      <c r="I40" s="686"/>
      <c r="J40" s="686"/>
      <c r="K40" s="687"/>
    </row>
    <row r="41" spans="2:12">
      <c r="G41" s="641"/>
      <c r="H41" s="3"/>
      <c r="I41" s="3"/>
      <c r="J41" s="3"/>
      <c r="K41" s="50"/>
    </row>
    <row r="42" spans="2:12">
      <c r="G42" s="642"/>
      <c r="H42" s="643"/>
      <c r="I42" s="3"/>
      <c r="J42" s="3"/>
      <c r="K42" s="50"/>
      <c r="L42" s="3"/>
    </row>
    <row r="43" spans="2:12">
      <c r="G43" s="49"/>
      <c r="H43" s="698" t="s">
        <v>6503</v>
      </c>
      <c r="I43" s="698"/>
      <c r="J43" s="698" t="s">
        <v>6503</v>
      </c>
      <c r="K43" s="50"/>
      <c r="L43" s="3"/>
    </row>
    <row r="44" spans="2:12">
      <c r="G44" s="49"/>
      <c r="H44" s="11" t="s">
        <v>3650</v>
      </c>
      <c r="I44" s="11" t="s">
        <v>11102</v>
      </c>
      <c r="J44" s="627" t="s">
        <v>10083</v>
      </c>
      <c r="K44" s="50"/>
      <c r="L44" s="3"/>
    </row>
    <row r="45" spans="2:12" ht="13.5" thickBot="1">
      <c r="G45" s="736" t="s">
        <v>6671</v>
      </c>
      <c r="H45" s="3"/>
      <c r="I45" s="3"/>
      <c r="J45" s="727">
        <f>+$K$32</f>
        <v>10588</v>
      </c>
      <c r="K45" s="50"/>
      <c r="L45" s="3"/>
    </row>
    <row r="46" spans="2:12" ht="13.5" thickTop="1">
      <c r="G46" s="49"/>
      <c r="H46" s="3"/>
      <c r="I46" s="646"/>
      <c r="J46" s="646"/>
      <c r="K46" s="50"/>
      <c r="L46" s="3"/>
    </row>
    <row r="47" spans="2:12">
      <c r="G47" s="661" t="s">
        <v>7541</v>
      </c>
      <c r="H47" s="484">
        <f ca="1">+'Labor_O&amp;M'!G29</f>
        <v>34965.206476541025</v>
      </c>
      <c r="I47" s="837">
        <f ca="1">+'Labor_O&amp;M'!H29</f>
        <v>0.3906922108460727</v>
      </c>
      <c r="J47" s="639">
        <f ca="1">+$J$45*I47</f>
        <v>4136.6491284382173</v>
      </c>
      <c r="K47" s="50"/>
      <c r="L47" s="3"/>
    </row>
    <row r="48" spans="2:12">
      <c r="G48" s="664" t="s">
        <v>7542</v>
      </c>
      <c r="H48" s="714">
        <f>+'Labor_O&amp;M'!G30</f>
        <v>12736.705197817779</v>
      </c>
      <c r="I48" s="838">
        <f ca="1">+'Labor_O&amp;M'!H30</f>
        <v>0.14231666316538691</v>
      </c>
      <c r="J48" s="638">
        <f t="shared" ref="J48:J54" ca="1" si="0">+$J$45*I48</f>
        <v>1506.8488295951165</v>
      </c>
      <c r="K48" s="50"/>
      <c r="L48" s="3"/>
    </row>
    <row r="49" spans="7:12">
      <c r="G49" s="661" t="s">
        <v>4619</v>
      </c>
      <c r="H49" s="484">
        <f ca="1">+'Labor_O&amp;M'!G31</f>
        <v>516.31717571078593</v>
      </c>
      <c r="I49" s="837">
        <f ca="1">+'Labor_O&amp;M'!H31</f>
        <v>5.7691951286369938E-3</v>
      </c>
      <c r="J49" s="639">
        <f t="shared" ca="1" si="0"/>
        <v>61.084238022008492</v>
      </c>
      <c r="K49" s="50"/>
      <c r="L49" s="3"/>
    </row>
    <row r="50" spans="7:12">
      <c r="G50" s="664" t="s">
        <v>3107</v>
      </c>
      <c r="H50" s="714">
        <f ca="1">+'Labor_O&amp;M'!G32</f>
        <v>2628.1071499304071</v>
      </c>
      <c r="I50" s="838">
        <f ca="1">+'Labor_O&amp;M'!H32</f>
        <v>2.936579234661672E-2</v>
      </c>
      <c r="J50" s="638">
        <f t="shared" ca="1" si="0"/>
        <v>310.92500936597781</v>
      </c>
      <c r="K50" s="50"/>
      <c r="L50" s="3"/>
    </row>
    <row r="51" spans="7:12">
      <c r="G51" s="666" t="s">
        <v>3108</v>
      </c>
      <c r="H51" s="715">
        <f>+'Labor_O&amp;M'!G33</f>
        <v>9315.6553318151291</v>
      </c>
      <c r="I51" s="839">
        <f ca="1">+'Labor_O&amp;M'!H33</f>
        <v>0.1040907331552216</v>
      </c>
      <c r="J51" s="352">
        <f t="shared" ca="1" si="0"/>
        <v>1102.1126826474863</v>
      </c>
      <c r="K51" s="50"/>
      <c r="L51" s="3"/>
    </row>
    <row r="52" spans="7:12">
      <c r="G52" s="661" t="s">
        <v>3109</v>
      </c>
      <c r="H52" s="484">
        <f>+'Labor_O&amp;M'!G34</f>
        <v>4979.378566001119</v>
      </c>
      <c r="I52" s="837">
        <f ca="1">+'Labor_O&amp;M'!H34</f>
        <v>5.5638293510314081E-2</v>
      </c>
      <c r="J52" s="639">
        <f t="shared" ca="1" si="0"/>
        <v>589.09825168720545</v>
      </c>
      <c r="K52" s="50"/>
      <c r="L52" s="3"/>
    </row>
    <row r="53" spans="7:12">
      <c r="G53" s="664" t="s">
        <v>3110</v>
      </c>
      <c r="H53" s="714">
        <f>+'Labor_O&amp;M'!G35</f>
        <v>8792.557102183755</v>
      </c>
      <c r="I53" s="838">
        <f ca="1">+'Labor_O&amp;M'!H35</f>
        <v>9.8245768276736894E-2</v>
      </c>
      <c r="J53" s="638">
        <f t="shared" ca="1" si="0"/>
        <v>1040.2261945140901</v>
      </c>
      <c r="K53" s="50"/>
      <c r="L53" s="3"/>
    </row>
    <row r="54" spans="7:12">
      <c r="G54" s="666" t="s">
        <v>3111</v>
      </c>
      <c r="H54" s="715">
        <f>+'Labor_O&amp;M'!G36</f>
        <v>15561.602999999999</v>
      </c>
      <c r="I54" s="839">
        <f ca="1">+'Labor_O&amp;M'!H36</f>
        <v>0.17388134357101409</v>
      </c>
      <c r="J54" s="639">
        <f t="shared" ca="1" si="0"/>
        <v>1841.0556657298971</v>
      </c>
      <c r="K54" s="50"/>
      <c r="L54" s="3"/>
    </row>
    <row r="55" spans="7:12" ht="13.5" thickBot="1">
      <c r="G55" s="668" t="s">
        <v>8369</v>
      </c>
      <c r="H55" s="716">
        <f ca="1">SUM(H47:H54)</f>
        <v>89495.53</v>
      </c>
      <c r="I55" s="840">
        <f ca="1">SUM(I47:I54)</f>
        <v>1</v>
      </c>
      <c r="J55" s="621">
        <f ca="1">SUM(J47:J54)</f>
        <v>10587.999999999998</v>
      </c>
      <c r="K55" s="50"/>
      <c r="L55" s="3"/>
    </row>
    <row r="56" spans="7:12" ht="13.5" thickTop="1">
      <c r="G56" s="49"/>
      <c r="H56" s="682"/>
      <c r="I56" s="682"/>
      <c r="J56" s="3"/>
      <c r="K56" s="50"/>
    </row>
    <row r="57" spans="7:12">
      <c r="G57" s="685" t="s">
        <v>9874</v>
      </c>
      <c r="H57" s="686"/>
      <c r="I57" s="686"/>
      <c r="J57" s="686"/>
      <c r="K57" s="687"/>
      <c r="L57" s="3"/>
    </row>
    <row r="58" spans="7:12">
      <c r="G58" s="49"/>
      <c r="H58" s="682"/>
      <c r="I58" s="698"/>
      <c r="J58" s="698"/>
      <c r="K58" s="50"/>
      <c r="L58" s="3"/>
    </row>
    <row r="59" spans="7:12">
      <c r="G59" s="49"/>
      <c r="H59" s="112" t="s">
        <v>3204</v>
      </c>
      <c r="I59" s="112"/>
      <c r="J59" s="698" t="s">
        <v>6503</v>
      </c>
      <c r="K59" s="50"/>
      <c r="L59" s="3"/>
    </row>
    <row r="60" spans="7:12">
      <c r="G60" s="49"/>
      <c r="H60" s="11" t="s">
        <v>11295</v>
      </c>
      <c r="I60" s="11" t="s">
        <v>10807</v>
      </c>
      <c r="J60" s="627" t="s">
        <v>10083</v>
      </c>
      <c r="K60" s="50"/>
      <c r="L60" s="3"/>
    </row>
    <row r="61" spans="7:12" ht="13.5" thickBot="1">
      <c r="G61" s="736" t="s">
        <v>6672</v>
      </c>
      <c r="H61" s="3"/>
      <c r="I61" s="3"/>
      <c r="J61" s="727">
        <f>+$K$33</f>
        <v>52988</v>
      </c>
      <c r="K61" s="50"/>
      <c r="L61" s="3"/>
    </row>
    <row r="62" spans="7:12" ht="13.5" thickTop="1">
      <c r="G62" s="49"/>
      <c r="H62" s="3"/>
      <c r="I62" s="3"/>
      <c r="J62" s="646"/>
      <c r="K62" s="50"/>
      <c r="L62" s="3"/>
    </row>
    <row r="63" spans="7:12">
      <c r="G63" s="661" t="s">
        <v>7541</v>
      </c>
      <c r="H63" s="484">
        <f ca="1">+REPORTS!$F$1565</f>
        <v>3290082.3630483733</v>
      </c>
      <c r="I63" s="629">
        <f ca="1">+H63/$H$71</f>
        <v>0.57360943654555974</v>
      </c>
      <c r="J63" s="639">
        <f ca="1">+$J$61*I63</f>
        <v>30394.416823676118</v>
      </c>
      <c r="K63" s="50"/>
      <c r="L63" s="3"/>
    </row>
    <row r="64" spans="7:12">
      <c r="G64" s="664" t="s">
        <v>7542</v>
      </c>
      <c r="H64" s="714">
        <f ca="1">+REPORTS!$F$1566</f>
        <v>26028.930739839019</v>
      </c>
      <c r="I64" s="39">
        <f t="shared" ref="I64:I70" ca="1" si="1">+H64/$H$71</f>
        <v>4.5380141431258575E-3</v>
      </c>
      <c r="J64" s="638">
        <f t="shared" ref="J64:J70" ca="1" si="2">+$J$61*I64</f>
        <v>240.46029341595295</v>
      </c>
      <c r="K64" s="50"/>
      <c r="L64" s="3"/>
    </row>
    <row r="65" spans="7:12">
      <c r="G65" s="661" t="s">
        <v>4619</v>
      </c>
      <c r="H65" s="484">
        <f ca="1">+REPORTS!$F$1567</f>
        <v>162334.66438957507</v>
      </c>
      <c r="I65" s="629">
        <f t="shared" ca="1" si="1"/>
        <v>2.8302238393217889E-2</v>
      </c>
      <c r="J65" s="639">
        <f t="shared" ca="1" si="2"/>
        <v>1499.6790079798295</v>
      </c>
      <c r="K65" s="50"/>
      <c r="L65" s="3"/>
    </row>
    <row r="66" spans="7:12">
      <c r="G66" s="664" t="s">
        <v>3107</v>
      </c>
      <c r="H66" s="714">
        <f ca="1">+REPORTS!$F$1568</f>
        <v>358544.62736621586</v>
      </c>
      <c r="I66" s="39">
        <f t="shared" ca="1" si="1"/>
        <v>6.2510465996181791E-2</v>
      </c>
      <c r="J66" s="638">
        <f t="shared" ca="1" si="2"/>
        <v>3312.3045722056809</v>
      </c>
      <c r="K66" s="50"/>
      <c r="L66" s="3"/>
    </row>
    <row r="67" spans="7:12">
      <c r="G67" s="666" t="s">
        <v>3108</v>
      </c>
      <c r="H67" s="715">
        <f ca="1">+REPORTS!$F$1569</f>
        <v>862470.27692966606</v>
      </c>
      <c r="I67" s="726">
        <f t="shared" ca="1" si="1"/>
        <v>0.15036738749863474</v>
      </c>
      <c r="J67" s="352">
        <f t="shared" ca="1" si="2"/>
        <v>7967.6671287776571</v>
      </c>
      <c r="K67" s="50"/>
      <c r="L67" s="3"/>
    </row>
    <row r="68" spans="7:12">
      <c r="G68" s="661" t="s">
        <v>3109</v>
      </c>
      <c r="H68" s="484">
        <f ca="1">+REPORTS!$F$1570</f>
        <v>542401.72231319989</v>
      </c>
      <c r="I68" s="629">
        <f t="shared" ca="1" si="1"/>
        <v>9.45650327212922E-2</v>
      </c>
      <c r="J68" s="639">
        <f t="shared" ca="1" si="2"/>
        <v>5010.8119538358314</v>
      </c>
      <c r="K68" s="50"/>
      <c r="L68" s="3"/>
    </row>
    <row r="69" spans="7:12">
      <c r="G69" s="664" t="s">
        <v>3110</v>
      </c>
      <c r="H69" s="714">
        <f ca="1">+REPORTS!$F$1571</f>
        <v>460341.28477715491</v>
      </c>
      <c r="I69" s="39">
        <f t="shared" ca="1" si="1"/>
        <v>8.0258205066643357E-2</v>
      </c>
      <c r="J69" s="638">
        <f t="shared" ca="1" si="2"/>
        <v>4252.7217700712981</v>
      </c>
      <c r="K69" s="50"/>
      <c r="L69" s="3"/>
    </row>
    <row r="70" spans="7:12">
      <c r="G70" s="666" t="s">
        <v>3111</v>
      </c>
      <c r="H70" s="715">
        <f ca="1">+REPORTS!$F$1572</f>
        <v>33549.682299052991</v>
      </c>
      <c r="I70" s="726">
        <f t="shared" ca="1" si="1"/>
        <v>5.8492196353442417E-3</v>
      </c>
      <c r="J70" s="352">
        <f t="shared" ca="1" si="2"/>
        <v>309.93845003762067</v>
      </c>
      <c r="K70" s="50"/>
      <c r="L70" s="3"/>
    </row>
    <row r="71" spans="7:12" ht="13.5" thickBot="1">
      <c r="G71" s="668" t="s">
        <v>8369</v>
      </c>
      <c r="H71" s="716">
        <f ca="1">SUM(H63:H70)</f>
        <v>5735753.551863078</v>
      </c>
      <c r="I71" s="840">
        <f ca="1">SUM(I63:I70)</f>
        <v>0.99999999999999989</v>
      </c>
      <c r="J71" s="621">
        <f ca="1">SUM(J63:J70)</f>
        <v>52987.999999999985</v>
      </c>
      <c r="K71" s="50"/>
      <c r="L71" s="3"/>
    </row>
    <row r="72" spans="7:12" ht="13.5" thickTop="1">
      <c r="G72" s="49"/>
      <c r="H72" s="3"/>
      <c r="I72" s="3"/>
      <c r="J72" s="3"/>
      <c r="K72" s="50"/>
      <c r="L72" s="3"/>
    </row>
    <row r="73" spans="7:12">
      <c r="G73" s="685" t="s">
        <v>1312</v>
      </c>
      <c r="H73" s="686"/>
      <c r="I73" s="686"/>
      <c r="J73" s="686"/>
      <c r="K73" s="687"/>
    </row>
    <row r="74" spans="7:12">
      <c r="G74" s="49"/>
      <c r="H74" s="682"/>
      <c r="I74" s="698"/>
      <c r="J74" s="698"/>
      <c r="K74" s="50"/>
      <c r="L74" s="3"/>
    </row>
    <row r="75" spans="7:12">
      <c r="G75" s="49"/>
      <c r="H75" s="112" t="s">
        <v>8955</v>
      </c>
      <c r="I75" s="112"/>
      <c r="J75" s="698" t="s">
        <v>6503</v>
      </c>
      <c r="K75" s="50"/>
      <c r="L75" s="3"/>
    </row>
    <row r="76" spans="7:12">
      <c r="G76" s="49"/>
      <c r="H76" s="11" t="s">
        <v>6575</v>
      </c>
      <c r="I76" s="11" t="s">
        <v>6576</v>
      </c>
      <c r="J76" s="627" t="s">
        <v>10083</v>
      </c>
      <c r="K76" s="50"/>
      <c r="L76" s="3"/>
    </row>
    <row r="77" spans="7:12" ht="13.5" thickBot="1">
      <c r="G77" s="736" t="s">
        <v>4229</v>
      </c>
      <c r="H77" s="3"/>
      <c r="I77" s="3"/>
      <c r="J77" s="727">
        <f>K35</f>
        <v>740.26499999999885</v>
      </c>
      <c r="K77" s="50"/>
      <c r="L77" s="3"/>
    </row>
    <row r="78" spans="7:12" ht="13.5" thickTop="1">
      <c r="G78" s="49"/>
      <c r="H78" s="3"/>
      <c r="I78" s="3"/>
      <c r="J78" s="646"/>
      <c r="K78" s="50"/>
      <c r="L78" s="3"/>
    </row>
    <row r="79" spans="7:12">
      <c r="G79" s="661" t="s">
        <v>7541</v>
      </c>
      <c r="H79" s="484">
        <f ca="1">+REPORTS!$F$1635</f>
        <v>2205780.294512182</v>
      </c>
      <c r="I79" s="629">
        <f t="shared" ref="I79:I86" ca="1" si="3">+H79/$H$103</f>
        <v>0.57928356766627898</v>
      </c>
      <c r="J79" s="639">
        <f t="shared" ref="J79:J86" ca="1" si="4">+$J$77*I79</f>
        <v>428.82335021847734</v>
      </c>
      <c r="K79" s="50"/>
      <c r="L79" s="3"/>
    </row>
    <row r="80" spans="7:12">
      <c r="G80" s="664" t="s">
        <v>7542</v>
      </c>
      <c r="H80" s="714">
        <f ca="1">+REPORTS!$F$1636</f>
        <v>113691.242341312</v>
      </c>
      <c r="I80" s="39">
        <f t="shared" ca="1" si="3"/>
        <v>2.9857673785435575E-2</v>
      </c>
      <c r="J80" s="638">
        <f t="shared" ca="1" si="4"/>
        <v>22.102590884775431</v>
      </c>
      <c r="K80" s="50"/>
      <c r="L80" s="3"/>
    </row>
    <row r="81" spans="7:12">
      <c r="G81" s="661" t="s">
        <v>4619</v>
      </c>
      <c r="H81" s="484">
        <f ca="1">+REPORTS!$F$1637</f>
        <v>112386.39108414619</v>
      </c>
      <c r="I81" s="629">
        <f t="shared" ca="1" si="3"/>
        <v>2.9514992833300217E-2</v>
      </c>
      <c r="J81" s="639">
        <f t="shared" ca="1" si="4"/>
        <v>21.848916169742953</v>
      </c>
      <c r="K81" s="50"/>
      <c r="L81" s="3"/>
    </row>
    <row r="82" spans="7:12">
      <c r="G82" s="664" t="s">
        <v>3107</v>
      </c>
      <c r="H82" s="714">
        <f ca="1">+REPORTS!$F$1638</f>
        <v>256174.39788060662</v>
      </c>
      <c r="I82" s="39">
        <f t="shared" ca="1" si="3"/>
        <v>6.7276700004184897E-2</v>
      </c>
      <c r="J82" s="638">
        <f t="shared" ca="1" si="4"/>
        <v>49.802586328597855</v>
      </c>
      <c r="K82" s="50"/>
      <c r="L82" s="3"/>
    </row>
    <row r="83" spans="7:12">
      <c r="G83" s="666" t="s">
        <v>3108</v>
      </c>
      <c r="H83" s="715">
        <f ca="1">+REPORTS!$F$1639</f>
        <v>525570.6184506088</v>
      </c>
      <c r="I83" s="726">
        <f t="shared" ca="1" si="3"/>
        <v>0.13802572435437083</v>
      </c>
      <c r="J83" s="352">
        <f t="shared" ca="1" si="4"/>
        <v>102.17561283918816</v>
      </c>
      <c r="K83" s="50"/>
      <c r="L83" s="3"/>
    </row>
    <row r="84" spans="7:12">
      <c r="G84" s="661" t="s">
        <v>3109</v>
      </c>
      <c r="H84" s="484">
        <f ca="1">+REPORTS!$F$1640</f>
        <v>307482.38200899883</v>
      </c>
      <c r="I84" s="629">
        <f t="shared" ca="1" si="3"/>
        <v>8.0751238773801109E-2</v>
      </c>
      <c r="J84" s="639">
        <f t="shared" ca="1" si="4"/>
        <v>59.777315770887789</v>
      </c>
      <c r="K84" s="50"/>
      <c r="L84" s="3"/>
    </row>
    <row r="85" spans="7:12">
      <c r="G85" s="664" t="s">
        <v>3110</v>
      </c>
      <c r="H85" s="714">
        <f ca="1">+REPORTS!$F$1641</f>
        <v>267312.13313429803</v>
      </c>
      <c r="I85" s="39">
        <f t="shared" ca="1" si="3"/>
        <v>7.020169984643243E-2</v>
      </c>
      <c r="J85" s="638">
        <f t="shared" ca="1" si="4"/>
        <v>51.967861336819219</v>
      </c>
      <c r="K85" s="50"/>
      <c r="L85" s="3"/>
    </row>
    <row r="86" spans="7:12">
      <c r="G86" s="666" t="s">
        <v>3111</v>
      </c>
      <c r="H86" s="715">
        <f ca="1">+REPORTS!$F$1642</f>
        <v>19375.482255192353</v>
      </c>
      <c r="I86" s="726">
        <f t="shared" ca="1" si="3"/>
        <v>5.0884027361957742E-3</v>
      </c>
      <c r="J86" s="352">
        <f t="shared" ca="1" si="4"/>
        <v>3.7667664515099588</v>
      </c>
      <c r="K86" s="50"/>
      <c r="L86" s="3"/>
    </row>
    <row r="87" spans="7:12" ht="13.5" thickBot="1">
      <c r="G87" s="668" t="s">
        <v>8369</v>
      </c>
      <c r="H87" s="716">
        <f ca="1">SUM(H79:H86)</f>
        <v>3807772.9416673454</v>
      </c>
      <c r="I87" s="840">
        <f ca="1">SUM(I79:I86)</f>
        <v>0.99999999999999967</v>
      </c>
      <c r="J87" s="621">
        <f ca="1">SUM(J79:J86)</f>
        <v>740.26499999999862</v>
      </c>
      <c r="K87" s="50"/>
      <c r="L87" s="3"/>
    </row>
    <row r="88" spans="7:12" ht="13.5" thickTop="1"/>
    <row r="89" spans="7:12">
      <c r="G89" s="685" t="s">
        <v>4230</v>
      </c>
      <c r="H89" s="686"/>
      <c r="I89" s="686"/>
      <c r="J89" s="686"/>
      <c r="K89" s="687"/>
    </row>
    <row r="90" spans="7:12">
      <c r="G90" s="49"/>
      <c r="H90" s="682"/>
      <c r="I90" s="698"/>
      <c r="J90" s="698"/>
      <c r="K90" s="50"/>
    </row>
    <row r="91" spans="7:12">
      <c r="G91" s="49"/>
      <c r="H91" s="112" t="s">
        <v>8955</v>
      </c>
      <c r="I91" s="112"/>
      <c r="J91" s="698" t="s">
        <v>6503</v>
      </c>
      <c r="K91" s="50"/>
    </row>
    <row r="92" spans="7:12">
      <c r="G92" s="49"/>
      <c r="H92" s="11" t="s">
        <v>6575</v>
      </c>
      <c r="I92" s="11" t="s">
        <v>6576</v>
      </c>
      <c r="J92" s="627" t="s">
        <v>10083</v>
      </c>
      <c r="K92" s="50"/>
    </row>
    <row r="93" spans="7:12" ht="13.5" thickBot="1">
      <c r="G93" s="736" t="s">
        <v>4201</v>
      </c>
      <c r="H93" s="3"/>
      <c r="I93" s="3"/>
      <c r="J93" s="727">
        <f>+K34</f>
        <v>224</v>
      </c>
      <c r="K93" s="50"/>
    </row>
    <row r="94" spans="7:12" ht="13.5" thickTop="1">
      <c r="G94" s="49"/>
      <c r="H94" s="3"/>
      <c r="I94" s="3"/>
      <c r="J94" s="646"/>
      <c r="K94" s="50"/>
    </row>
    <row r="95" spans="7:12">
      <c r="G95" s="661" t="s">
        <v>7541</v>
      </c>
      <c r="H95" s="484">
        <f ca="1">+REPORTS!$F$1635</f>
        <v>2205780.294512182</v>
      </c>
      <c r="I95" s="629">
        <f t="shared" ref="I95:I102" ca="1" si="5">+H95/$H$103</f>
        <v>0.57928356766627898</v>
      </c>
      <c r="J95" s="639">
        <f t="shared" ref="J95:J102" ca="1" si="6">+$J$93*I95</f>
        <v>129.7595191572465</v>
      </c>
      <c r="K95" s="50"/>
    </row>
    <row r="96" spans="7:12">
      <c r="G96" s="664" t="s">
        <v>7542</v>
      </c>
      <c r="H96" s="714">
        <f ca="1">+REPORTS!$F$1636</f>
        <v>113691.242341312</v>
      </c>
      <c r="I96" s="39">
        <f t="shared" ca="1" si="5"/>
        <v>2.9857673785435575E-2</v>
      </c>
      <c r="J96" s="638">
        <f t="shared" ca="1" si="6"/>
        <v>6.6881189279375688</v>
      </c>
      <c r="K96" s="50"/>
    </row>
    <row r="97" spans="7:11">
      <c r="G97" s="661" t="s">
        <v>4619</v>
      </c>
      <c r="H97" s="484">
        <f ca="1">+REPORTS!$F$1637</f>
        <v>112386.39108414619</v>
      </c>
      <c r="I97" s="629">
        <f t="shared" ca="1" si="5"/>
        <v>2.9514992833300217E-2</v>
      </c>
      <c r="J97" s="639">
        <f t="shared" ca="1" si="6"/>
        <v>6.6113583946592485</v>
      </c>
      <c r="K97" s="50"/>
    </row>
    <row r="98" spans="7:11">
      <c r="G98" s="664" t="s">
        <v>3107</v>
      </c>
      <c r="H98" s="714">
        <f ca="1">+REPORTS!$F$1638</f>
        <v>256174.39788060662</v>
      </c>
      <c r="I98" s="39">
        <f t="shared" ca="1" si="5"/>
        <v>6.7276700004184897E-2</v>
      </c>
      <c r="J98" s="638">
        <f t="shared" ca="1" si="6"/>
        <v>15.069980800937417</v>
      </c>
      <c r="K98" s="50"/>
    </row>
    <row r="99" spans="7:11">
      <c r="G99" s="666" t="s">
        <v>3108</v>
      </c>
      <c r="H99" s="715">
        <f ca="1">+REPORTS!$F$1639</f>
        <v>525570.6184506088</v>
      </c>
      <c r="I99" s="726">
        <f t="shared" ca="1" si="5"/>
        <v>0.13802572435437083</v>
      </c>
      <c r="J99" s="352">
        <f t="shared" ca="1" si="6"/>
        <v>30.917762255379067</v>
      </c>
      <c r="K99" s="50"/>
    </row>
    <row r="100" spans="7:11">
      <c r="G100" s="661" t="s">
        <v>3109</v>
      </c>
      <c r="H100" s="484">
        <f ca="1">+REPORTS!$F$1640</f>
        <v>307482.38200899883</v>
      </c>
      <c r="I100" s="629">
        <f t="shared" ca="1" si="5"/>
        <v>8.0751238773801109E-2</v>
      </c>
      <c r="J100" s="639">
        <f t="shared" ca="1" si="6"/>
        <v>18.088277485331449</v>
      </c>
      <c r="K100" s="50"/>
    </row>
    <row r="101" spans="7:11">
      <c r="G101" s="664" t="s">
        <v>3110</v>
      </c>
      <c r="H101" s="714">
        <f ca="1">+REPORTS!$F$1641</f>
        <v>267312.13313429803</v>
      </c>
      <c r="I101" s="39">
        <f t="shared" ca="1" si="5"/>
        <v>7.020169984643243E-2</v>
      </c>
      <c r="J101" s="638">
        <f t="shared" ca="1" si="6"/>
        <v>15.725180765600864</v>
      </c>
      <c r="K101" s="50"/>
    </row>
    <row r="102" spans="7:11">
      <c r="G102" s="666" t="s">
        <v>3111</v>
      </c>
      <c r="H102" s="715">
        <f ca="1">+REPORTS!$F$1642</f>
        <v>19375.482255192353</v>
      </c>
      <c r="I102" s="726">
        <f t="shared" ca="1" si="5"/>
        <v>5.0884027361957742E-3</v>
      </c>
      <c r="J102" s="352">
        <f t="shared" ca="1" si="6"/>
        <v>1.1398022129078533</v>
      </c>
      <c r="K102" s="50"/>
    </row>
    <row r="103" spans="7:11" ht="13.5" thickBot="1">
      <c r="G103" s="668" t="s">
        <v>8369</v>
      </c>
      <c r="H103" s="716">
        <f ca="1">SUM(H95:H102)</f>
        <v>3807772.9416673454</v>
      </c>
      <c r="I103" s="840">
        <f ca="1">SUM(I95:I102)</f>
        <v>0.99999999999999967</v>
      </c>
      <c r="J103" s="725">
        <f ca="1">SUM(J95:J102)</f>
        <v>224</v>
      </c>
      <c r="K103" s="50"/>
    </row>
    <row r="104" spans="7:11" ht="13.5" thickTop="1">
      <c r="G104" s="49"/>
      <c r="H104" s="3"/>
      <c r="I104" s="3"/>
      <c r="J104" s="3"/>
      <c r="K104" s="50"/>
    </row>
    <row r="105" spans="7:11">
      <c r="G105" s="49"/>
      <c r="H105" s="3"/>
      <c r="I105" s="3"/>
      <c r="J105" s="3"/>
      <c r="K105" s="50"/>
    </row>
    <row r="106" spans="7:11">
      <c r="G106" s="685" t="s">
        <v>6577</v>
      </c>
      <c r="H106" s="686"/>
      <c r="I106" s="686"/>
      <c r="J106" s="686"/>
      <c r="K106" s="687"/>
    </row>
    <row r="107" spans="7:11">
      <c r="G107" s="49"/>
      <c r="H107" s="682"/>
      <c r="I107" s="698"/>
      <c r="J107" s="698"/>
      <c r="K107" s="50"/>
    </row>
    <row r="108" spans="7:11">
      <c r="G108" s="49"/>
      <c r="H108" s="112"/>
      <c r="I108" s="112"/>
      <c r="J108" s="698" t="s">
        <v>6503</v>
      </c>
      <c r="K108" s="50"/>
    </row>
    <row r="109" spans="7:11">
      <c r="G109" s="736" t="s">
        <v>6578</v>
      </c>
      <c r="H109" s="112"/>
      <c r="I109" s="112"/>
      <c r="J109" s="627" t="s">
        <v>10083</v>
      </c>
      <c r="K109" s="50"/>
    </row>
    <row r="110" spans="7:11">
      <c r="G110" s="49"/>
      <c r="H110" s="3"/>
      <c r="I110" s="3"/>
      <c r="J110" s="646"/>
      <c r="K110" s="50"/>
    </row>
    <row r="111" spans="7:11">
      <c r="G111" s="661" t="s">
        <v>7541</v>
      </c>
      <c r="H111" s="484"/>
      <c r="I111" s="3"/>
      <c r="J111" s="639">
        <f ca="1">+J47+J63+J95+J79</f>
        <v>35089.64882149006</v>
      </c>
      <c r="K111" s="50"/>
    </row>
    <row r="112" spans="7:11">
      <c r="G112" s="664" t="s">
        <v>7542</v>
      </c>
      <c r="H112" s="714"/>
      <c r="I112" s="8"/>
      <c r="J112" s="638">
        <f ca="1">+J48+J64+J96+J80</f>
        <v>1776.0998328237824</v>
      </c>
      <c r="K112" s="50"/>
    </row>
    <row r="113" spans="7:11">
      <c r="G113" s="661" t="s">
        <v>4619</v>
      </c>
      <c r="H113" s="484"/>
      <c r="I113" s="722"/>
      <c r="J113" s="639">
        <f t="shared" ref="J113:J118" ca="1" si="7">+J49+J65+J97+J81</f>
        <v>1589.2235205662403</v>
      </c>
      <c r="K113" s="50"/>
    </row>
    <row r="114" spans="7:11">
      <c r="G114" s="664" t="s">
        <v>3107</v>
      </c>
      <c r="H114" s="714"/>
      <c r="I114" s="721"/>
      <c r="J114" s="638">
        <f t="shared" ca="1" si="7"/>
        <v>3688.1021487011944</v>
      </c>
      <c r="K114" s="50"/>
    </row>
    <row r="115" spans="7:11">
      <c r="G115" s="666" t="s">
        <v>3108</v>
      </c>
      <c r="H115" s="714"/>
      <c r="I115" s="721"/>
      <c r="J115" s="352">
        <f t="shared" ca="1" si="7"/>
        <v>9202.8731865197115</v>
      </c>
      <c r="K115" s="50"/>
    </row>
    <row r="116" spans="7:11">
      <c r="G116" s="661" t="s">
        <v>3109</v>
      </c>
      <c r="H116" s="484"/>
      <c r="I116" s="722"/>
      <c r="J116" s="639">
        <f t="shared" ca="1" si="7"/>
        <v>5677.7757987792565</v>
      </c>
      <c r="K116" s="50"/>
    </row>
    <row r="117" spans="7:11">
      <c r="G117" s="661" t="s">
        <v>3110</v>
      </c>
      <c r="H117" s="484"/>
      <c r="I117" s="722"/>
      <c r="J117" s="638">
        <f t="shared" ca="1" si="7"/>
        <v>5360.6410066878088</v>
      </c>
      <c r="K117" s="50"/>
    </row>
    <row r="118" spans="7:11">
      <c r="G118" s="664" t="s">
        <v>3111</v>
      </c>
      <c r="H118" s="714"/>
      <c r="I118" s="8"/>
      <c r="J118" s="352">
        <f t="shared" ca="1" si="7"/>
        <v>2155.9006844319351</v>
      </c>
      <c r="K118" s="50"/>
    </row>
    <row r="119" spans="7:11" ht="13.5" thickBot="1">
      <c r="G119" s="668" t="s">
        <v>8369</v>
      </c>
      <c r="H119" s="723"/>
      <c r="I119" s="724"/>
      <c r="J119" s="725">
        <f ca="1">SUM(J111:J118)</f>
        <v>64540.264999999999</v>
      </c>
      <c r="K119" s="50"/>
    </row>
    <row r="120" spans="7:11" ht="13.5" thickTop="1">
      <c r="G120" s="49"/>
      <c r="H120" s="3"/>
      <c r="I120" s="3"/>
      <c r="J120" s="3"/>
      <c r="K120" s="50"/>
    </row>
    <row r="121" spans="7:11">
      <c r="G121" s="53"/>
      <c r="H121" s="8"/>
      <c r="I121" s="8"/>
      <c r="J121" s="8"/>
      <c r="K121" s="54"/>
    </row>
    <row r="123" spans="7:11">
      <c r="G123" t="s">
        <v>11686</v>
      </c>
      <c r="I123" s="26"/>
      <c r="J123" s="26">
        <f ca="1">+J119-K37</f>
        <v>0</v>
      </c>
    </row>
  </sheetData>
  <phoneticPr fontId="54" type="noConversion"/>
  <pageMargins left="0.75" right="0.75" top="1" bottom="1" header="0.5" footer="0.5"/>
  <pageSetup scale="84" fitToHeight="2" orientation="portrait" horizontalDpi="1200" verticalDpi="1200" r:id="rId1"/>
  <headerFooter alignWithMargins="0">
    <oddFooter>&amp;L&amp;Z&amp;F&amp;R&amp;F  (&amp;A)</oddFooter>
  </headerFooter>
  <drawing r:id="rId2"/>
</worksheet>
</file>

<file path=xl/worksheets/sheet44.xml><?xml version="1.0" encoding="utf-8"?>
<worksheet xmlns="http://schemas.openxmlformats.org/spreadsheetml/2006/main" xmlns:r="http://schemas.openxmlformats.org/officeDocument/2006/relationships">
  <sheetPr codeName="Sheet41" enableFormatConditionsCalculation="0">
    <tabColor indexed="26"/>
    <pageSetUpPr fitToPage="1"/>
  </sheetPr>
  <dimension ref="A1:K200"/>
  <sheetViews>
    <sheetView workbookViewId="0"/>
  </sheetViews>
  <sheetFormatPr defaultRowHeight="12.75"/>
  <cols>
    <col min="1" max="1" width="43.7109375" customWidth="1"/>
    <col min="2" max="2" width="18.85546875" customWidth="1"/>
    <col min="3" max="3" width="17.140625" customWidth="1"/>
    <col min="5" max="5" width="29.85546875" customWidth="1"/>
    <col min="6" max="6" width="24.7109375" customWidth="1"/>
    <col min="7" max="7" width="16.42578125" customWidth="1"/>
    <col min="8" max="9" width="19.140625" customWidth="1"/>
    <col min="11" max="11" width="15.5703125" bestFit="1" customWidth="1"/>
    <col min="12" max="12" width="10.85546875" bestFit="1" customWidth="1"/>
    <col min="13" max="13" width="12.7109375" customWidth="1"/>
    <col min="14" max="14" width="12.85546875" customWidth="1"/>
  </cols>
  <sheetData>
    <row r="1" spans="1:9" ht="15.75">
      <c r="F1" s="2280" t="s">
        <v>8126</v>
      </c>
      <c r="G1" s="2178"/>
      <c r="H1" s="2178"/>
      <c r="I1" s="2145"/>
    </row>
    <row r="2" spans="1:9">
      <c r="C2" t="s">
        <v>8271</v>
      </c>
      <c r="F2" s="2133" t="s">
        <v>5890</v>
      </c>
      <c r="G2" s="1622">
        <f>JLH_SR_SCH2_PG2!M54</f>
        <v>79788142.343999997</v>
      </c>
      <c r="H2" s="275"/>
      <c r="I2" s="2147"/>
    </row>
    <row r="3" spans="1:9">
      <c r="F3" s="2133" t="s">
        <v>5891</v>
      </c>
      <c r="G3" s="1622">
        <f>JLH_SR_SCH2_PG2!O54</f>
        <v>-18356000</v>
      </c>
      <c r="H3" s="275"/>
      <c r="I3" s="2147"/>
    </row>
    <row r="4" spans="1:9">
      <c r="F4" s="2133" t="s">
        <v>2520</v>
      </c>
      <c r="G4" s="2129">
        <f>JLH_SR_SCH2_PG2!Q54</f>
        <v>-368000</v>
      </c>
      <c r="H4" s="275"/>
      <c r="I4" s="2147"/>
    </row>
    <row r="5" spans="1:9">
      <c r="F5" s="418" t="s">
        <v>1109</v>
      </c>
      <c r="G5" s="1622">
        <f>SUM(G2:G4)</f>
        <v>61064142.343999997</v>
      </c>
      <c r="H5" s="275"/>
      <c r="I5" s="2147"/>
    </row>
    <row r="6" spans="1:9">
      <c r="F6" s="418" t="s">
        <v>10834</v>
      </c>
      <c r="G6" s="2479">
        <f ca="1">REPORTS!F26*1000</f>
        <v>50250780.268137269</v>
      </c>
      <c r="H6" s="3076" t="s">
        <v>3700</v>
      </c>
      <c r="I6" s="2147"/>
    </row>
    <row r="7" spans="1:9">
      <c r="F7" s="2128" t="s">
        <v>10835</v>
      </c>
      <c r="G7" s="2137">
        <f ca="1">G5-G6</f>
        <v>10813362.075862728</v>
      </c>
      <c r="H7" s="2372" t="s">
        <v>7416</v>
      </c>
      <c r="I7" s="2153"/>
    </row>
    <row r="8" spans="1:9">
      <c r="E8" s="240"/>
      <c r="F8" s="332"/>
      <c r="G8" s="235"/>
      <c r="H8" s="3355" t="s">
        <v>11511</v>
      </c>
    </row>
    <row r="9" spans="1:9">
      <c r="E9" s="2480"/>
      <c r="F9" s="240"/>
      <c r="G9" s="235"/>
      <c r="H9" s="235"/>
    </row>
    <row r="10" spans="1:9" ht="18">
      <c r="A10" s="2361" t="s">
        <v>1271</v>
      </c>
      <c r="E10" s="235"/>
      <c r="F10" s="235"/>
      <c r="G10" s="235"/>
      <c r="H10" s="235"/>
    </row>
    <row r="11" spans="1:9" ht="14.25">
      <c r="A11" s="2015" t="s">
        <v>1270</v>
      </c>
      <c r="B11" s="2458" t="s">
        <v>11002</v>
      </c>
      <c r="C11" s="2458" t="s">
        <v>5456</v>
      </c>
    </row>
    <row r="12" spans="1:9" ht="14.25">
      <c r="A12" s="2015" t="s">
        <v>7693</v>
      </c>
      <c r="B12" s="2" t="s">
        <v>7413</v>
      </c>
      <c r="C12" s="2" t="s">
        <v>5461</v>
      </c>
    </row>
    <row r="13" spans="1:9" ht="14.25">
      <c r="A13" s="2015" t="s">
        <v>10837</v>
      </c>
      <c r="B13" s="2" t="s">
        <v>7414</v>
      </c>
      <c r="C13" s="2" t="s">
        <v>6666</v>
      </c>
    </row>
    <row r="14" spans="1:9" ht="14.25">
      <c r="A14" s="2015" t="s">
        <v>1268</v>
      </c>
      <c r="B14" s="2400" t="s">
        <v>11510</v>
      </c>
      <c r="C14" s="2400">
        <v>-6.4459999999999997</v>
      </c>
    </row>
    <row r="15" spans="1:9" ht="14.25">
      <c r="A15" s="2015" t="s">
        <v>3676</v>
      </c>
      <c r="B15" s="15" t="s">
        <v>7415</v>
      </c>
      <c r="C15" s="15" t="s">
        <v>5875</v>
      </c>
    </row>
    <row r="16" spans="1:9">
      <c r="C16" s="3100"/>
    </row>
    <row r="17" spans="1:11" ht="18">
      <c r="A17" s="2361" t="s">
        <v>1278</v>
      </c>
      <c r="B17" s="268" t="s">
        <v>10836</v>
      </c>
    </row>
    <row r="18" spans="1:11" ht="15.75">
      <c r="B18" s="2360"/>
    </row>
    <row r="19" spans="1:11" ht="13.5" thickBot="1">
      <c r="A19" s="21"/>
      <c r="B19" s="21"/>
      <c r="C19" s="21"/>
      <c r="D19" s="21"/>
      <c r="E19" s="21"/>
      <c r="F19" s="21"/>
      <c r="G19" s="21"/>
      <c r="H19" s="21"/>
      <c r="I19" s="21"/>
    </row>
    <row r="20" spans="1:11">
      <c r="G20" s="425"/>
      <c r="H20" s="2442"/>
    </row>
    <row r="21" spans="1:11">
      <c r="E21" s="99" t="s">
        <v>3205</v>
      </c>
      <c r="F21" s="689"/>
      <c r="G21" s="689"/>
      <c r="H21" s="48"/>
      <c r="I21" s="679"/>
    </row>
    <row r="22" spans="1:11">
      <c r="E22" s="101" t="s">
        <v>9135</v>
      </c>
      <c r="F22" s="133"/>
      <c r="G22" s="133"/>
      <c r="H22" s="3"/>
      <c r="I22" s="50"/>
    </row>
    <row r="23" spans="1:11">
      <c r="E23" s="1652" t="str">
        <f>PERIOD</f>
        <v>FOR THE FORECAST PERIOD ENDING 12/31/09</v>
      </c>
      <c r="F23" s="3"/>
      <c r="G23" s="690"/>
      <c r="H23" s="56"/>
      <c r="I23" s="691"/>
    </row>
    <row r="24" spans="1:11">
      <c r="E24" s="49"/>
      <c r="F24" s="3"/>
      <c r="G24" s="3"/>
      <c r="H24" s="3"/>
      <c r="I24" s="50"/>
    </row>
    <row r="25" spans="1:11">
      <c r="E25" s="53"/>
      <c r="F25" s="8"/>
      <c r="G25" s="8"/>
      <c r="H25" s="8"/>
      <c r="I25" s="54"/>
    </row>
    <row r="26" spans="1:11" ht="15.75">
      <c r="A26" s="268"/>
      <c r="E26" s="685" t="s">
        <v>9199</v>
      </c>
      <c r="F26" s="686"/>
      <c r="G26" s="686"/>
      <c r="H26" s="686"/>
      <c r="I26" s="687"/>
    </row>
    <row r="27" spans="1:11">
      <c r="E27" s="641"/>
      <c r="F27" s="3"/>
      <c r="G27" s="3"/>
      <c r="H27" s="3"/>
      <c r="I27" s="50"/>
      <c r="K27" s="620"/>
    </row>
    <row r="28" spans="1:11">
      <c r="E28" s="680"/>
      <c r="F28" s="3"/>
      <c r="H28" s="698" t="s">
        <v>6503</v>
      </c>
      <c r="I28" s="50"/>
    </row>
    <row r="29" spans="1:11" ht="25.5">
      <c r="B29" s="337" t="s">
        <v>9931</v>
      </c>
      <c r="E29" s="680"/>
      <c r="F29" s="3"/>
      <c r="H29" s="11" t="s">
        <v>10083</v>
      </c>
      <c r="I29" s="50"/>
    </row>
    <row r="30" spans="1:11">
      <c r="A30" s="3" t="s">
        <v>5313</v>
      </c>
      <c r="B30" s="2932">
        <f>SUMIF(proforma!A:A,"Gain/Loss",proforma!F:F)</f>
        <v>0</v>
      </c>
      <c r="E30" s="89"/>
      <c r="F30" s="3" t="s">
        <v>5313</v>
      </c>
      <c r="H30" s="1667">
        <v>-1593</v>
      </c>
      <c r="I30" s="2228" t="s">
        <v>11003</v>
      </c>
    </row>
    <row r="31" spans="1:11">
      <c r="A31" s="3" t="s">
        <v>7736</v>
      </c>
      <c r="E31" s="89"/>
      <c r="F31" s="3" t="s">
        <v>7736</v>
      </c>
      <c r="H31" s="1667">
        <v>-22857.252</v>
      </c>
      <c r="I31" s="50"/>
    </row>
    <row r="32" spans="1:11">
      <c r="A32" s="3" t="s">
        <v>7749</v>
      </c>
      <c r="E32" s="89"/>
      <c r="F32" s="3" t="s">
        <v>7749</v>
      </c>
      <c r="H32" s="1667">
        <v>91619</v>
      </c>
      <c r="I32" s="50"/>
    </row>
    <row r="33" spans="1:9">
      <c r="A33" s="3" t="s">
        <v>9200</v>
      </c>
      <c r="E33" s="89"/>
      <c r="F33" s="3" t="s">
        <v>9200</v>
      </c>
      <c r="H33" s="1667">
        <v>-32193.887999999999</v>
      </c>
      <c r="I33" s="50"/>
    </row>
    <row r="34" spans="1:9">
      <c r="A34" s="3" t="s">
        <v>9201</v>
      </c>
      <c r="E34" s="89"/>
      <c r="F34" s="3" t="s">
        <v>9201</v>
      </c>
      <c r="H34" s="1667">
        <v>0</v>
      </c>
      <c r="I34" s="50"/>
    </row>
    <row r="35" spans="1:9">
      <c r="A35" s="3" t="s">
        <v>5312</v>
      </c>
      <c r="B35" s="267"/>
      <c r="E35" s="89"/>
      <c r="F35" s="3" t="s">
        <v>5312</v>
      </c>
      <c r="H35" s="1667">
        <v>-103087</v>
      </c>
      <c r="I35" s="2228"/>
    </row>
    <row r="36" spans="1:9">
      <c r="A36" s="3" t="s">
        <v>2521</v>
      </c>
      <c r="E36" s="89"/>
      <c r="F36" s="3" t="s">
        <v>2521</v>
      </c>
      <c r="H36" s="1667">
        <v>6920</v>
      </c>
      <c r="I36" s="50"/>
    </row>
    <row r="37" spans="1:9">
      <c r="A37" s="3" t="s">
        <v>5299</v>
      </c>
      <c r="E37" s="89"/>
      <c r="F37" s="3" t="s">
        <v>5299</v>
      </c>
      <c r="H37" s="1667">
        <v>10658.268</v>
      </c>
      <c r="I37" s="50"/>
    </row>
    <row r="38" spans="1:9">
      <c r="A38" s="3" t="s">
        <v>7748</v>
      </c>
      <c r="E38" s="89"/>
      <c r="F38" s="3" t="s">
        <v>7748</v>
      </c>
      <c r="H38" s="1667">
        <v>0</v>
      </c>
      <c r="I38" s="2319"/>
    </row>
    <row r="39" spans="1:9">
      <c r="A39" s="3" t="s">
        <v>7310</v>
      </c>
      <c r="B39" s="2932">
        <f>SUMIF(proforma!A:A,"True-Up",proforma!F:F)</f>
        <v>-1230</v>
      </c>
      <c r="E39" s="89"/>
      <c r="F39" s="3" t="s">
        <v>7310</v>
      </c>
      <c r="H39" s="2932">
        <f>-18724+B39+C14</f>
        <v>-19960.446</v>
      </c>
      <c r="I39" s="2228"/>
    </row>
    <row r="40" spans="1:9">
      <c r="A40" s="3" t="s">
        <v>4581</v>
      </c>
      <c r="B40" s="63">
        <f>SUMIF(proforma!A:A,"ITC",proforma!F:F)</f>
        <v>0</v>
      </c>
      <c r="E40" s="89" t="s">
        <v>4583</v>
      </c>
      <c r="F40" s="3" t="s">
        <v>4581</v>
      </c>
      <c r="H40" s="1669">
        <v>-367.5</v>
      </c>
      <c r="I40" s="50"/>
    </row>
    <row r="41" spans="1:9">
      <c r="A41" s="3" t="s">
        <v>4582</v>
      </c>
      <c r="B41" s="2932">
        <f>-SUMIF(proforma!A:A,"Deferred",proforma!F:F)*1</f>
        <v>-2758</v>
      </c>
      <c r="C41" t="s">
        <v>2341</v>
      </c>
      <c r="E41" s="89" t="s">
        <v>4583</v>
      </c>
      <c r="F41" s="3" t="s">
        <v>4582</v>
      </c>
      <c r="H41" s="2457">
        <f>-18356+B41</f>
        <v>-21114</v>
      </c>
      <c r="I41" s="50"/>
    </row>
    <row r="42" spans="1:9">
      <c r="E42" s="49"/>
      <c r="F42" s="682"/>
      <c r="G42" s="682"/>
      <c r="H42" s="3"/>
      <c r="I42" s="50"/>
    </row>
    <row r="43" spans="1:9">
      <c r="E43" s="685" t="s">
        <v>9136</v>
      </c>
      <c r="F43" s="686"/>
      <c r="G43" s="686"/>
      <c r="H43" s="686"/>
      <c r="I43" s="687"/>
    </row>
    <row r="44" spans="1:9">
      <c r="E44" s="641"/>
      <c r="F44" s="3"/>
      <c r="G44" s="3"/>
      <c r="H44" s="3"/>
      <c r="I44" s="50"/>
    </row>
    <row r="45" spans="1:9">
      <c r="E45" s="49"/>
      <c r="F45" s="698" t="s">
        <v>6503</v>
      </c>
      <c r="G45" s="698"/>
      <c r="H45" s="698" t="s">
        <v>6503</v>
      </c>
      <c r="I45" s="50"/>
    </row>
    <row r="46" spans="1:9">
      <c r="E46" s="49"/>
      <c r="F46" s="11" t="s">
        <v>8983</v>
      </c>
      <c r="G46" s="11" t="s">
        <v>5412</v>
      </c>
      <c r="H46" s="627" t="s">
        <v>10083</v>
      </c>
      <c r="I46" s="50"/>
    </row>
    <row r="47" spans="1:9" ht="13.5" thickBot="1">
      <c r="E47" s="736" t="s">
        <v>11331</v>
      </c>
      <c r="F47" s="3"/>
      <c r="G47" s="3"/>
      <c r="H47" s="727">
        <f>+H30</f>
        <v>-1593</v>
      </c>
      <c r="I47" s="50"/>
    </row>
    <row r="48" spans="1:9" ht="13.5" thickTop="1">
      <c r="E48" s="49"/>
      <c r="F48" s="3"/>
      <c r="G48" s="646"/>
      <c r="H48" s="646"/>
      <c r="I48" s="50"/>
    </row>
    <row r="49" spans="5:9">
      <c r="E49" s="661" t="s">
        <v>7541</v>
      </c>
      <c r="F49" s="484">
        <f ca="1">+REPORTS!$F1147</f>
        <v>3287975.711942256</v>
      </c>
      <c r="G49" s="865">
        <f ca="1">+F49/$F$57</f>
        <v>0.57757655319774459</v>
      </c>
      <c r="H49" s="639">
        <f ca="1">+$H$47*G49</f>
        <v>-920.07944924400715</v>
      </c>
      <c r="I49" s="50"/>
    </row>
    <row r="50" spans="5:9">
      <c r="E50" s="664" t="s">
        <v>7542</v>
      </c>
      <c r="F50" s="714">
        <f ca="1">+REPORTS!$F1148</f>
        <v>25935.023006126386</v>
      </c>
      <c r="G50" s="866">
        <f t="shared" ref="G50:G56" ca="1" si="0">+F50/$F$57</f>
        <v>4.5558308537912212E-3</v>
      </c>
      <c r="H50" s="638">
        <f t="shared" ref="H50:H56" ca="1" si="1">+$H$47*G50</f>
        <v>-7.2574385500894154</v>
      </c>
      <c r="I50" s="50"/>
    </row>
    <row r="51" spans="5:9">
      <c r="E51" s="661" t="s">
        <v>4619</v>
      </c>
      <c r="F51" s="484">
        <f ca="1">+REPORTS!$F1149</f>
        <v>152518.07392975298</v>
      </c>
      <c r="G51" s="865">
        <f t="shared" ca="1" si="0"/>
        <v>2.6791823041986199E-2</v>
      </c>
      <c r="H51" s="639">
        <f t="shared" ca="1" si="1"/>
        <v>-42.679374105884015</v>
      </c>
      <c r="I51" s="50"/>
    </row>
    <row r="52" spans="5:9">
      <c r="E52" s="664" t="s">
        <v>3107</v>
      </c>
      <c r="F52" s="714">
        <f ca="1">+REPORTS!$F1150</f>
        <v>336616.40494121733</v>
      </c>
      <c r="G52" s="866">
        <f t="shared" ca="1" si="0"/>
        <v>5.9131137194719949E-2</v>
      </c>
      <c r="H52" s="638">
        <f t="shared" ca="1" si="1"/>
        <v>-94.195901551188882</v>
      </c>
      <c r="I52" s="50"/>
    </row>
    <row r="53" spans="5:9">
      <c r="E53" s="666" t="s">
        <v>3108</v>
      </c>
      <c r="F53" s="715">
        <f ca="1">+REPORTS!$F1151</f>
        <v>853371.90943585522</v>
      </c>
      <c r="G53" s="867">
        <f t="shared" ca="1" si="0"/>
        <v>0.14990609701206797</v>
      </c>
      <c r="H53" s="352">
        <f t="shared" ca="1" si="1"/>
        <v>-238.80041254022427</v>
      </c>
      <c r="I53" s="50"/>
    </row>
    <row r="54" spans="5:9">
      <c r="E54" s="661" t="s">
        <v>3109</v>
      </c>
      <c r="F54" s="484">
        <f ca="1">+REPORTS!$F1152</f>
        <v>542401.72231319989</v>
      </c>
      <c r="G54" s="865">
        <f t="shared" ca="1" si="0"/>
        <v>9.5280058208556506E-2</v>
      </c>
      <c r="H54" s="639">
        <f t="shared" ca="1" si="1"/>
        <v>-151.78113272623051</v>
      </c>
      <c r="I54" s="50"/>
    </row>
    <row r="55" spans="5:9">
      <c r="E55" s="664" t="s">
        <v>3110</v>
      </c>
      <c r="F55" s="714">
        <f ca="1">+REPORTS!$F1153</f>
        <v>460341.28477715491</v>
      </c>
      <c r="G55" s="866">
        <f t="shared" ca="1" si="0"/>
        <v>8.0865053713900417E-2</v>
      </c>
      <c r="H55" s="638">
        <f t="shared" ca="1" si="1"/>
        <v>-128.81803056624335</v>
      </c>
      <c r="I55" s="50"/>
    </row>
    <row r="56" spans="5:9">
      <c r="E56" s="666" t="s">
        <v>3111</v>
      </c>
      <c r="F56" s="715">
        <f ca="1">+REPORTS!$F1154</f>
        <v>33549.682299052991</v>
      </c>
      <c r="G56" s="867">
        <f t="shared" ca="1" si="0"/>
        <v>5.8934467772329821E-3</v>
      </c>
      <c r="H56" s="639">
        <f t="shared" ca="1" si="1"/>
        <v>-9.388260716132141</v>
      </c>
      <c r="I56" s="50"/>
    </row>
    <row r="57" spans="5:9" ht="13.5" thickBot="1">
      <c r="E57" s="668" t="s">
        <v>8369</v>
      </c>
      <c r="F57" s="716">
        <f ca="1">SUM(F49:F56)</f>
        <v>5692709.8126446167</v>
      </c>
      <c r="G57" s="840">
        <f ca="1">SUM(G49:G56)</f>
        <v>0.99999999999999989</v>
      </c>
      <c r="H57" s="621">
        <f ca="1">SUM(H49:H56)</f>
        <v>-1592.9999999999998</v>
      </c>
      <c r="I57" s="50"/>
    </row>
    <row r="58" spans="5:9" ht="13.5" thickTop="1">
      <c r="E58" s="49"/>
      <c r="F58" s="682"/>
      <c r="G58" s="682"/>
      <c r="H58" s="3"/>
      <c r="I58" s="50"/>
    </row>
    <row r="59" spans="5:9">
      <c r="E59" s="685" t="s">
        <v>11196</v>
      </c>
      <c r="F59" s="686"/>
      <c r="G59" s="686"/>
      <c r="H59" s="686"/>
      <c r="I59" s="687"/>
    </row>
    <row r="60" spans="5:9">
      <c r="E60" s="49"/>
      <c r="F60" s="682"/>
      <c r="G60" s="698"/>
      <c r="H60" s="698"/>
      <c r="I60" s="50"/>
    </row>
    <row r="61" spans="5:9">
      <c r="E61" s="49"/>
      <c r="F61" s="112"/>
      <c r="G61" s="112"/>
      <c r="H61" s="698" t="s">
        <v>6503</v>
      </c>
      <c r="I61" s="50"/>
    </row>
    <row r="62" spans="5:9">
      <c r="E62" s="49"/>
      <c r="F62" s="11"/>
      <c r="G62" s="11"/>
      <c r="H62" s="627" t="s">
        <v>10083</v>
      </c>
      <c r="I62" s="50"/>
    </row>
    <row r="63" spans="5:9">
      <c r="E63" s="736" t="s">
        <v>11332</v>
      </c>
      <c r="F63" s="3"/>
      <c r="G63" s="3"/>
      <c r="H63" s="3"/>
      <c r="I63" s="50"/>
    </row>
    <row r="64" spans="5:9">
      <c r="E64" s="49"/>
      <c r="F64" s="3"/>
      <c r="G64" s="3"/>
      <c r="H64" s="646"/>
      <c r="I64" s="50"/>
    </row>
    <row r="65" spans="5:9">
      <c r="E65" s="661" t="s">
        <v>7541</v>
      </c>
      <c r="F65" s="484"/>
      <c r="G65" s="629"/>
      <c r="H65" s="639">
        <f>+H31</f>
        <v>-22857.252</v>
      </c>
      <c r="I65" s="50"/>
    </row>
    <row r="66" spans="5:9">
      <c r="E66" s="664" t="s">
        <v>7542</v>
      </c>
      <c r="F66" s="714"/>
      <c r="G66" s="39"/>
      <c r="H66" s="638">
        <f>+H32</f>
        <v>91619</v>
      </c>
      <c r="I66" s="50"/>
    </row>
    <row r="67" spans="5:9">
      <c r="E67" s="661" t="s">
        <v>4619</v>
      </c>
      <c r="F67" s="484"/>
      <c r="G67" s="629"/>
      <c r="H67" s="639"/>
      <c r="I67" s="50"/>
    </row>
    <row r="68" spans="5:9">
      <c r="E68" s="664" t="s">
        <v>3107</v>
      </c>
      <c r="F68" s="714"/>
      <c r="G68" s="39"/>
      <c r="H68" s="638"/>
      <c r="I68" s="50"/>
    </row>
    <row r="69" spans="5:9">
      <c r="E69" s="666" t="s">
        <v>3108</v>
      </c>
      <c r="F69" s="715"/>
      <c r="G69" s="726"/>
      <c r="H69" s="352"/>
      <c r="I69" s="50"/>
    </row>
    <row r="70" spans="5:9">
      <c r="E70" s="661" t="s">
        <v>3109</v>
      </c>
      <c r="F70" s="484"/>
      <c r="G70" s="629"/>
      <c r="H70" s="639"/>
      <c r="I70" s="50"/>
    </row>
    <row r="71" spans="5:9">
      <c r="E71" s="664" t="s">
        <v>3110</v>
      </c>
      <c r="F71" s="714"/>
      <c r="G71" s="39"/>
      <c r="H71" s="638"/>
      <c r="I71" s="50"/>
    </row>
    <row r="72" spans="5:9">
      <c r="E72" s="666" t="s">
        <v>3111</v>
      </c>
      <c r="F72" s="715"/>
      <c r="G72" s="726"/>
      <c r="H72" s="352"/>
      <c r="I72" s="50"/>
    </row>
    <row r="73" spans="5:9" ht="13.5" thickBot="1">
      <c r="E73" s="668" t="s">
        <v>8369</v>
      </c>
      <c r="F73" s="716"/>
      <c r="G73" s="840"/>
      <c r="H73" s="621">
        <f>SUM(H65:H72)</f>
        <v>68761.747999999992</v>
      </c>
      <c r="I73" s="50"/>
    </row>
    <row r="74" spans="5:9" ht="13.5" thickTop="1">
      <c r="E74" s="49"/>
      <c r="F74" s="3"/>
      <c r="G74" s="3"/>
      <c r="H74" s="3"/>
      <c r="I74" s="50"/>
    </row>
    <row r="75" spans="5:9">
      <c r="E75" s="49"/>
      <c r="F75" s="3"/>
      <c r="G75" s="3"/>
      <c r="H75" s="3"/>
      <c r="I75" s="50"/>
    </row>
    <row r="76" spans="5:9">
      <c r="E76" s="685" t="s">
        <v>10029</v>
      </c>
      <c r="F76" s="686"/>
      <c r="G76" s="686"/>
      <c r="H76" s="686"/>
      <c r="I76" s="687"/>
    </row>
    <row r="77" spans="5:9">
      <c r="E77" s="49"/>
      <c r="F77" s="682"/>
      <c r="G77" s="698"/>
      <c r="H77" s="698"/>
      <c r="I77" s="50"/>
    </row>
    <row r="78" spans="5:9">
      <c r="E78" s="49"/>
      <c r="F78" s="698" t="s">
        <v>6503</v>
      </c>
      <c r="G78" s="698"/>
      <c r="H78" s="698" t="s">
        <v>6503</v>
      </c>
      <c r="I78" s="50"/>
    </row>
    <row r="79" spans="5:9">
      <c r="E79" s="49"/>
      <c r="F79" s="11" t="s">
        <v>8983</v>
      </c>
      <c r="G79" s="11" t="s">
        <v>5412</v>
      </c>
      <c r="H79" s="627" t="s">
        <v>10083</v>
      </c>
      <c r="I79" s="50"/>
    </row>
    <row r="80" spans="5:9" ht="13.5" thickBot="1">
      <c r="E80" s="736" t="s">
        <v>9200</v>
      </c>
      <c r="F80" s="3"/>
      <c r="G80" s="3"/>
      <c r="H80" s="727">
        <f>+H33</f>
        <v>-32193.887999999999</v>
      </c>
      <c r="I80" s="50"/>
    </row>
    <row r="81" spans="5:9" ht="13.5" thickTop="1">
      <c r="E81" s="49"/>
      <c r="F81" s="3"/>
      <c r="G81" s="646"/>
      <c r="H81" s="646"/>
      <c r="I81" s="50"/>
    </row>
    <row r="82" spans="5:9">
      <c r="E82" s="661" t="s">
        <v>7541</v>
      </c>
      <c r="F82" s="484">
        <f ca="1">+REPORTS!$F1147</f>
        <v>3287975.711942256</v>
      </c>
      <c r="G82" s="865">
        <f ca="1">+F82/$F$90</f>
        <v>0.57757655319774459</v>
      </c>
      <c r="H82" s="639">
        <f ca="1">+$H$80*G82</f>
        <v>-18594.434865074232</v>
      </c>
      <c r="I82" s="50"/>
    </row>
    <row r="83" spans="5:9">
      <c r="E83" s="664" t="s">
        <v>7542</v>
      </c>
      <c r="F83" s="714">
        <f ca="1">+REPORTS!$F1148</f>
        <v>25935.023006126386</v>
      </c>
      <c r="G83" s="866">
        <f t="shared" ref="G83:G89" ca="1" si="2">+F83/$F$90</f>
        <v>4.5558308537912212E-3</v>
      </c>
      <c r="H83" s="638">
        <f t="shared" ref="H83:H89" ca="1" si="3">+$H$80*G83</f>
        <v>-146.66990825389894</v>
      </c>
      <c r="I83" s="50"/>
    </row>
    <row r="84" spans="5:9">
      <c r="E84" s="661" t="s">
        <v>4619</v>
      </c>
      <c r="F84" s="484">
        <f ca="1">+REPORTS!$F1149</f>
        <v>152518.07392975298</v>
      </c>
      <c r="G84" s="865">
        <f t="shared" ca="1" si="2"/>
        <v>2.6791823041986199E-2</v>
      </c>
      <c r="H84" s="639">
        <f t="shared" ca="1" si="3"/>
        <v>-862.53295032952292</v>
      </c>
      <c r="I84" s="50"/>
    </row>
    <row r="85" spans="5:9">
      <c r="E85" s="664" t="s">
        <v>3107</v>
      </c>
      <c r="F85" s="714">
        <f ca="1">+REPORTS!$F1150</f>
        <v>336616.40494121733</v>
      </c>
      <c r="G85" s="866">
        <f t="shared" ca="1" si="2"/>
        <v>5.9131137194719949E-2</v>
      </c>
      <c r="H85" s="638">
        <f t="shared" ca="1" si="3"/>
        <v>-1903.6612081594481</v>
      </c>
      <c r="I85" s="50"/>
    </row>
    <row r="86" spans="5:9">
      <c r="E86" s="666" t="s">
        <v>3108</v>
      </c>
      <c r="F86" s="715">
        <f ca="1">+REPORTS!$F1151</f>
        <v>853371.90943585522</v>
      </c>
      <c r="G86" s="867">
        <f t="shared" ca="1" si="2"/>
        <v>0.14990609701206797</v>
      </c>
      <c r="H86" s="352">
        <f t="shared" ca="1" si="3"/>
        <v>-4826.0600977236509</v>
      </c>
      <c r="I86" s="50"/>
    </row>
    <row r="87" spans="5:9">
      <c r="E87" s="661" t="s">
        <v>3109</v>
      </c>
      <c r="F87" s="484">
        <f ca="1">+REPORTS!$F1152</f>
        <v>542401.72231319989</v>
      </c>
      <c r="G87" s="865">
        <f t="shared" ca="1" si="2"/>
        <v>9.5280058208556506E-2</v>
      </c>
      <c r="H87" s="639">
        <f t="shared" ca="1" si="3"/>
        <v>-3067.4355225997488</v>
      </c>
      <c r="I87" s="50"/>
    </row>
    <row r="88" spans="5:9">
      <c r="E88" s="664" t="s">
        <v>3110</v>
      </c>
      <c r="F88" s="714">
        <f ca="1">+REPORTS!$F1153</f>
        <v>460341.28477715491</v>
      </c>
      <c r="G88" s="866">
        <f t="shared" ca="1" si="2"/>
        <v>8.0865053713900417E-2</v>
      </c>
      <c r="H88" s="638">
        <f t="shared" ca="1" si="3"/>
        <v>-2603.3604823792939</v>
      </c>
      <c r="I88" s="50"/>
    </row>
    <row r="89" spans="5:9">
      <c r="E89" s="666" t="s">
        <v>3111</v>
      </c>
      <c r="F89" s="715">
        <f ca="1">+REPORTS!$F1154</f>
        <v>33549.682299052991</v>
      </c>
      <c r="G89" s="866">
        <f t="shared" ca="1" si="2"/>
        <v>5.8934467772329821E-3</v>
      </c>
      <c r="H89" s="639">
        <f t="shared" ca="1" si="3"/>
        <v>-189.73296548019957</v>
      </c>
      <c r="I89" s="50"/>
    </row>
    <row r="90" spans="5:9" ht="13.5" thickBot="1">
      <c r="E90" s="668" t="s">
        <v>8369</v>
      </c>
      <c r="F90" s="716">
        <f ca="1">SUM(F82:F89)</f>
        <v>5692709.8126446167</v>
      </c>
      <c r="G90" s="840">
        <f ca="1">SUM(G82:G89)</f>
        <v>0.99999999999999989</v>
      </c>
      <c r="H90" s="621">
        <f ca="1">SUM(H82:H89)</f>
        <v>-32193.887999999988</v>
      </c>
      <c r="I90" s="50"/>
    </row>
    <row r="91" spans="5:9" ht="13.5" thickTop="1">
      <c r="E91" s="49"/>
      <c r="F91" s="3"/>
      <c r="G91" s="3"/>
      <c r="H91" s="3"/>
      <c r="I91" s="50"/>
    </row>
    <row r="92" spans="5:9">
      <c r="E92" s="49"/>
      <c r="F92" s="3"/>
      <c r="G92" s="3"/>
      <c r="H92" s="3"/>
      <c r="I92" s="50"/>
    </row>
    <row r="93" spans="5:9">
      <c r="E93" s="685" t="s">
        <v>10030</v>
      </c>
      <c r="F93" s="686"/>
      <c r="G93" s="686"/>
      <c r="H93" s="686"/>
      <c r="I93" s="687"/>
    </row>
    <row r="94" spans="5:9">
      <c r="E94" s="49"/>
      <c r="F94" s="682"/>
      <c r="G94" s="698"/>
      <c r="H94" s="698" t="s">
        <v>6503</v>
      </c>
      <c r="I94" s="1608" t="s">
        <v>6503</v>
      </c>
    </row>
    <row r="95" spans="5:9">
      <c r="E95" s="49"/>
      <c r="F95" s="698" t="s">
        <v>6503</v>
      </c>
      <c r="G95" s="112"/>
      <c r="H95" s="112" t="s">
        <v>9534</v>
      </c>
      <c r="I95" s="113" t="s">
        <v>505</v>
      </c>
    </row>
    <row r="96" spans="5:9">
      <c r="E96" s="49"/>
      <c r="F96" s="11" t="s">
        <v>8982</v>
      </c>
      <c r="G96" s="11" t="s">
        <v>393</v>
      </c>
      <c r="H96" s="627" t="s">
        <v>10083</v>
      </c>
      <c r="I96" s="1609" t="s">
        <v>10083</v>
      </c>
    </row>
    <row r="97" spans="5:9" ht="13.5" thickBot="1">
      <c r="E97" s="736" t="s">
        <v>11333</v>
      </c>
      <c r="F97" s="3"/>
      <c r="G97" s="3"/>
      <c r="H97" s="727">
        <f>+H34</f>
        <v>0</v>
      </c>
      <c r="I97" s="50"/>
    </row>
    <row r="98" spans="5:9" ht="13.5" thickTop="1">
      <c r="E98" s="49"/>
      <c r="F98" s="3"/>
      <c r="G98" s="3"/>
      <c r="H98" s="646"/>
      <c r="I98" s="647"/>
    </row>
    <row r="99" spans="5:9">
      <c r="E99" s="661" t="s">
        <v>7541</v>
      </c>
      <c r="F99" s="484">
        <f ca="1">+REPORTS!F1287</f>
        <v>1067811.184860104</v>
      </c>
      <c r="G99" s="629">
        <f ca="1">+F99/$F$107</f>
        <v>0.55687481729411348</v>
      </c>
      <c r="H99" s="639">
        <f ca="1">+$H$97*G99</f>
        <v>0</v>
      </c>
      <c r="I99" s="663">
        <f ca="1">(+$H$99+$H$100)*(+Generation!$X$167+Generation!$X$192)/(+Generation!$X$167+Generation!$X$192+Generation!$Y$167+Generation!$Y$192)*REPORTS!$L$748</f>
        <v>0</v>
      </c>
    </row>
    <row r="100" spans="5:9">
      <c r="E100" s="664" t="s">
        <v>7542</v>
      </c>
      <c r="F100" s="714">
        <f>+REPORTS!F1288</f>
        <v>0</v>
      </c>
      <c r="G100" s="39">
        <f t="shared" ref="G100:G106" ca="1" si="4">+F100/$F$107</f>
        <v>0</v>
      </c>
      <c r="H100" s="638">
        <f t="shared" ref="H100:H106" ca="1" si="5">+$H$97*G100</f>
        <v>0</v>
      </c>
      <c r="I100" s="665">
        <f ca="1">(+$H$99+$H$100)*(+Generation!$Y$167+Generation!$Y$192)/(+Generation!$X$167+Generation!$X$192+Generation!$Y$167+Generation!$Y$192)*REPORTS!$L$748</f>
        <v>0</v>
      </c>
    </row>
    <row r="101" spans="5:9">
      <c r="E101" s="661" t="s">
        <v>4619</v>
      </c>
      <c r="F101" s="484">
        <f ca="1">+REPORTS!F1289</f>
        <v>49617.133315047657</v>
      </c>
      <c r="G101" s="629">
        <f t="shared" ca="1" si="4"/>
        <v>2.5875859366555298E-2</v>
      </c>
      <c r="H101" s="639">
        <f t="shared" ca="1" si="5"/>
        <v>0</v>
      </c>
      <c r="I101" s="663">
        <f ca="1">+H101*REPORTS!L750</f>
        <v>0</v>
      </c>
    </row>
    <row r="102" spans="5:9">
      <c r="E102" s="664" t="s">
        <v>3107</v>
      </c>
      <c r="F102" s="714">
        <f ca="1">+REPORTS!F1290</f>
        <v>102578.65521118946</v>
      </c>
      <c r="G102" s="39">
        <f t="shared" ca="1" si="4"/>
        <v>5.3495852720901065E-2</v>
      </c>
      <c r="H102" s="638">
        <f t="shared" ca="1" si="5"/>
        <v>0</v>
      </c>
      <c r="I102" s="665">
        <f ca="1">+H102*REPORTS!L751</f>
        <v>0</v>
      </c>
    </row>
    <row r="103" spans="5:9">
      <c r="E103" s="666" t="s">
        <v>3108</v>
      </c>
      <c r="F103" s="715">
        <f>+REPORTS!F1291</f>
        <v>306337.13241018064</v>
      </c>
      <c r="G103" s="726">
        <f t="shared" ca="1" si="4"/>
        <v>0.15975805185415012</v>
      </c>
      <c r="H103" s="352">
        <f t="shared" ca="1" si="5"/>
        <v>0</v>
      </c>
      <c r="I103" s="667">
        <f ca="1">+H103*REPORTS!L752</f>
        <v>0</v>
      </c>
    </row>
    <row r="104" spans="5:9">
      <c r="E104" s="661" t="s">
        <v>3109</v>
      </c>
      <c r="F104" s="484">
        <f>+REPORTS!F1292</f>
        <v>216965.16978436182</v>
      </c>
      <c r="G104" s="629">
        <f t="shared" ca="1" si="4"/>
        <v>0.11314962888189074</v>
      </c>
      <c r="H104" s="639">
        <f t="shared" ca="1" si="5"/>
        <v>0</v>
      </c>
      <c r="I104" s="663">
        <f ca="1">+H104*REPORTS!L753</f>
        <v>0</v>
      </c>
    </row>
    <row r="105" spans="5:9">
      <c r="E105" s="664" t="s">
        <v>3110</v>
      </c>
      <c r="F105" s="714">
        <f>+REPORTS!F1293</f>
        <v>174197.40940203483</v>
      </c>
      <c r="G105" s="39">
        <f t="shared" ca="1" si="4"/>
        <v>9.0845789882389172E-2</v>
      </c>
      <c r="H105" s="638">
        <f t="shared" ca="1" si="5"/>
        <v>0</v>
      </c>
      <c r="I105" s="665">
        <f ca="1">+H105*REPORTS!L754</f>
        <v>0</v>
      </c>
    </row>
    <row r="106" spans="5:9">
      <c r="E106" s="666" t="s">
        <v>3111</v>
      </c>
      <c r="F106" s="715">
        <f>+REPORTS!F1294</f>
        <v>0</v>
      </c>
      <c r="G106" s="726">
        <f t="shared" ca="1" si="4"/>
        <v>0</v>
      </c>
      <c r="H106" s="352">
        <f t="shared" ca="1" si="5"/>
        <v>0</v>
      </c>
      <c r="I106" s="667">
        <f ca="1">+H106*REPORTS!L755</f>
        <v>0</v>
      </c>
    </row>
    <row r="107" spans="5:9" ht="13.5" thickBot="1">
      <c r="E107" s="668" t="s">
        <v>8369</v>
      </c>
      <c r="F107" s="716">
        <f ca="1">SUM(F99:F106)</f>
        <v>1917506.6849829187</v>
      </c>
      <c r="G107" s="840">
        <f ca="1">SUM(G99:G106)</f>
        <v>1</v>
      </c>
      <c r="H107" s="725">
        <f ca="1">SUM(H99:H106)</f>
        <v>0</v>
      </c>
      <c r="I107" s="1610">
        <f ca="1">SUM(I99:I106)</f>
        <v>0</v>
      </c>
    </row>
    <row r="108" spans="5:9" ht="13.5" thickTop="1">
      <c r="E108" s="49"/>
      <c r="F108" s="3"/>
      <c r="G108" s="3"/>
      <c r="H108" s="3"/>
      <c r="I108" s="50"/>
    </row>
    <row r="109" spans="5:9">
      <c r="E109" s="49"/>
      <c r="F109" s="3"/>
      <c r="G109" s="3"/>
      <c r="H109" s="3"/>
      <c r="I109" s="50"/>
    </row>
    <row r="110" spans="5:9">
      <c r="E110" s="685" t="s">
        <v>10031</v>
      </c>
      <c r="F110" s="686"/>
      <c r="G110" s="686"/>
      <c r="H110" s="686"/>
      <c r="I110" s="687"/>
    </row>
    <row r="111" spans="5:9">
      <c r="E111" s="49"/>
      <c r="F111" s="682"/>
      <c r="G111" s="698"/>
      <c r="H111" s="698"/>
      <c r="I111" s="50"/>
    </row>
    <row r="112" spans="5:9">
      <c r="E112" s="49"/>
      <c r="F112" s="698" t="s">
        <v>6503</v>
      </c>
      <c r="G112" s="112"/>
      <c r="H112" s="698" t="s">
        <v>6503</v>
      </c>
      <c r="I112" s="50"/>
    </row>
    <row r="113" spans="5:9">
      <c r="E113" s="49"/>
      <c r="F113" s="11" t="s">
        <v>8569</v>
      </c>
      <c r="G113" s="11" t="s">
        <v>6576</v>
      </c>
      <c r="H113" s="627" t="s">
        <v>10083</v>
      </c>
      <c r="I113" s="50"/>
    </row>
    <row r="114" spans="5:9" ht="13.5" thickBot="1">
      <c r="E114" s="736" t="s">
        <v>5312</v>
      </c>
      <c r="F114" s="3"/>
      <c r="G114" s="3"/>
      <c r="H114" s="727">
        <f>+$H$35</f>
        <v>-103087</v>
      </c>
      <c r="I114" s="50"/>
    </row>
    <row r="115" spans="5:9" ht="13.5" thickTop="1">
      <c r="E115" s="49"/>
      <c r="F115" s="3"/>
      <c r="G115" s="3"/>
      <c r="H115" s="646"/>
      <c r="I115" s="50"/>
    </row>
    <row r="116" spans="5:9">
      <c r="E116" s="661" t="s">
        <v>7541</v>
      </c>
      <c r="F116" s="484">
        <f ca="1">+REPORTS!$F$1635</f>
        <v>2205780.294512182</v>
      </c>
      <c r="G116" s="629">
        <f ca="1">+F116/$F$124</f>
        <v>0.57928356766627898</v>
      </c>
      <c r="H116" s="639">
        <f ca="1">+$H$114*G116</f>
        <v>-59716.6051400137</v>
      </c>
      <c r="I116" s="50"/>
    </row>
    <row r="117" spans="5:9">
      <c r="E117" s="664" t="s">
        <v>7542</v>
      </c>
      <c r="F117" s="714">
        <f ca="1">+REPORTS!$F$1636</f>
        <v>113691.242341312</v>
      </c>
      <c r="G117" s="39">
        <f t="shared" ref="G117:G123" ca="1" si="6">+F117/$F$124</f>
        <v>2.9857673785435575E-2</v>
      </c>
      <c r="H117" s="638">
        <f t="shared" ref="H117:H123" ca="1" si="7">+$H$114*G117</f>
        <v>-3077.9380175191973</v>
      </c>
      <c r="I117" s="50"/>
    </row>
    <row r="118" spans="5:9">
      <c r="E118" s="661" t="s">
        <v>4619</v>
      </c>
      <c r="F118" s="484">
        <f ca="1">+REPORTS!$F$1637</f>
        <v>112386.39108414619</v>
      </c>
      <c r="G118" s="629">
        <f t="shared" ca="1" si="6"/>
        <v>2.9514992833300217E-2</v>
      </c>
      <c r="H118" s="639">
        <f t="shared" ca="1" si="7"/>
        <v>-3042.6120662064195</v>
      </c>
      <c r="I118" s="50"/>
    </row>
    <row r="119" spans="5:9">
      <c r="E119" s="664" t="s">
        <v>3107</v>
      </c>
      <c r="F119" s="714">
        <f ca="1">+REPORTS!$F$1638</f>
        <v>256174.39788060662</v>
      </c>
      <c r="G119" s="39">
        <f t="shared" ca="1" si="6"/>
        <v>6.7276700004184897E-2</v>
      </c>
      <c r="H119" s="638">
        <f t="shared" ca="1" si="7"/>
        <v>-6935.3531733314085</v>
      </c>
      <c r="I119" s="50"/>
    </row>
    <row r="120" spans="5:9">
      <c r="E120" s="666" t="s">
        <v>3108</v>
      </c>
      <c r="F120" s="715">
        <f ca="1">+REPORTS!$F$1639</f>
        <v>525570.6184506088</v>
      </c>
      <c r="G120" s="726">
        <f t="shared" ca="1" si="6"/>
        <v>0.13802572435437083</v>
      </c>
      <c r="H120" s="352">
        <f t="shared" ca="1" si="7"/>
        <v>-14228.657846519025</v>
      </c>
      <c r="I120" s="50"/>
    </row>
    <row r="121" spans="5:9">
      <c r="E121" s="661" t="s">
        <v>3109</v>
      </c>
      <c r="F121" s="484">
        <f ca="1">+REPORTS!$F$1640</f>
        <v>307482.38200899883</v>
      </c>
      <c r="G121" s="629">
        <f t="shared" ca="1" si="6"/>
        <v>8.0751238773801109E-2</v>
      </c>
      <c r="H121" s="639">
        <f t="shared" ca="1" si="7"/>
        <v>-8324.4029514748345</v>
      </c>
      <c r="I121" s="50"/>
    </row>
    <row r="122" spans="5:9">
      <c r="E122" s="664" t="s">
        <v>3110</v>
      </c>
      <c r="F122" s="714">
        <f ca="1">+REPORTS!$F$1641</f>
        <v>267312.13313429803</v>
      </c>
      <c r="G122" s="39">
        <f t="shared" ca="1" si="6"/>
        <v>7.020169984643243E-2</v>
      </c>
      <c r="H122" s="638">
        <f t="shared" ca="1" si="7"/>
        <v>-7236.8826320691796</v>
      </c>
      <c r="I122" s="50"/>
    </row>
    <row r="123" spans="5:9">
      <c r="E123" s="666" t="s">
        <v>3111</v>
      </c>
      <c r="F123" s="715">
        <f ca="1">+REPORTS!$F$1642</f>
        <v>19375.482255192353</v>
      </c>
      <c r="G123" s="726">
        <f t="shared" ca="1" si="6"/>
        <v>5.0884027361957742E-3</v>
      </c>
      <c r="H123" s="639">
        <f t="shared" ca="1" si="7"/>
        <v>-524.5481728662138</v>
      </c>
      <c r="I123" s="50"/>
    </row>
    <row r="124" spans="5:9" ht="13.5" thickBot="1">
      <c r="E124" s="668" t="s">
        <v>8369</v>
      </c>
      <c r="F124" s="716">
        <f ca="1">SUM(F116:F123)</f>
        <v>3807772.9416673454</v>
      </c>
      <c r="G124" s="840">
        <f ca="1">SUM(G116:G123)</f>
        <v>0.99999999999999967</v>
      </c>
      <c r="H124" s="621">
        <f ca="1">SUM(H116:H123)</f>
        <v>-103086.99999999997</v>
      </c>
      <c r="I124" s="50"/>
    </row>
    <row r="125" spans="5:9" ht="13.5" thickTop="1">
      <c r="E125" s="49"/>
      <c r="F125" s="3"/>
      <c r="G125" s="3"/>
      <c r="H125" s="3"/>
      <c r="I125" s="50"/>
    </row>
    <row r="126" spans="5:9">
      <c r="E126" s="49"/>
      <c r="F126" s="3"/>
      <c r="G126" s="3"/>
      <c r="H126" s="3"/>
      <c r="I126" s="50"/>
    </row>
    <row r="127" spans="5:9">
      <c r="E127" s="685" t="s">
        <v>9387</v>
      </c>
      <c r="F127" s="686"/>
      <c r="G127" s="686"/>
      <c r="H127" s="686"/>
      <c r="I127" s="687"/>
    </row>
    <row r="128" spans="5:9">
      <c r="E128" s="49"/>
      <c r="F128" s="682"/>
      <c r="G128" s="698"/>
      <c r="H128" s="698"/>
      <c r="I128" s="50"/>
    </row>
    <row r="129" spans="5:9">
      <c r="E129" s="49"/>
      <c r="F129" s="698" t="s">
        <v>6503</v>
      </c>
      <c r="G129" s="112"/>
      <c r="H129" s="698" t="s">
        <v>6503</v>
      </c>
      <c r="I129" s="50"/>
    </row>
    <row r="130" spans="5:9">
      <c r="E130" s="49"/>
      <c r="F130" s="11" t="s">
        <v>4548</v>
      </c>
      <c r="G130" s="11" t="s">
        <v>10807</v>
      </c>
      <c r="H130" s="627" t="s">
        <v>10083</v>
      </c>
      <c r="I130" s="50"/>
    </row>
    <row r="131" spans="5:9" ht="13.5" thickBot="1">
      <c r="E131" s="736" t="s">
        <v>11334</v>
      </c>
      <c r="F131" s="3"/>
      <c r="G131" s="3"/>
      <c r="H131" s="727">
        <f>+$H$36</f>
        <v>6920</v>
      </c>
      <c r="I131" s="50"/>
    </row>
    <row r="132" spans="5:9" ht="13.5" thickTop="1">
      <c r="E132" s="49"/>
      <c r="F132" s="3"/>
      <c r="G132" s="3"/>
      <c r="H132" s="646"/>
      <c r="I132" s="50"/>
    </row>
    <row r="133" spans="5:9">
      <c r="E133" s="661" t="s">
        <v>7541</v>
      </c>
      <c r="F133" s="484">
        <f ca="1">+REPORTS!F1090</f>
        <v>3215457.5644804146</v>
      </c>
      <c r="G133" s="629">
        <f ca="1">+F133/$F$141</f>
        <v>0.58666141850828379</v>
      </c>
      <c r="H133" s="639">
        <f ca="1">+$H$131*G133</f>
        <v>4059.697016077324</v>
      </c>
      <c r="I133" s="50"/>
    </row>
    <row r="134" spans="5:9">
      <c r="E134" s="664" t="s">
        <v>7542</v>
      </c>
      <c r="F134" s="714">
        <f>+REPORTS!F1091</f>
        <v>0</v>
      </c>
      <c r="G134" s="39">
        <f t="shared" ref="G134:G140" ca="1" si="8">+F134/$F$141</f>
        <v>0</v>
      </c>
      <c r="H134" s="638">
        <f t="shared" ref="H134:H140" ca="1" si="9">+$H$131*G134</f>
        <v>0</v>
      </c>
      <c r="I134" s="50"/>
    </row>
    <row r="135" spans="5:9">
      <c r="E135" s="661" t="s">
        <v>4619</v>
      </c>
      <c r="F135" s="484">
        <f>+REPORTS!F1092</f>
        <v>147700.25807345638</v>
      </c>
      <c r="G135" s="629">
        <f t="shared" ca="1" si="8"/>
        <v>2.6947966557728551E-2</v>
      </c>
      <c r="H135" s="639">
        <f t="shared" ca="1" si="9"/>
        <v>186.47992857948157</v>
      </c>
      <c r="I135" s="50"/>
    </row>
    <row r="136" spans="5:9">
      <c r="E136" s="664" t="s">
        <v>3107</v>
      </c>
      <c r="F136" s="714">
        <f ca="1">+REPORTS!F1093</f>
        <v>329768.00799520634</v>
      </c>
      <c r="G136" s="39">
        <f t="shared" ca="1" si="8"/>
        <v>6.0166294677995648E-2</v>
      </c>
      <c r="H136" s="638">
        <f t="shared" ca="1" si="9"/>
        <v>416.35075917172986</v>
      </c>
      <c r="I136" s="50"/>
    </row>
    <row r="137" spans="5:9">
      <c r="E137" s="666" t="s">
        <v>3108</v>
      </c>
      <c r="F137" s="714">
        <f>+REPORTS!F1094</f>
        <v>822159.22654945706</v>
      </c>
      <c r="G137" s="726">
        <f t="shared" ca="1" si="8"/>
        <v>0.15000325409833776</v>
      </c>
      <c r="H137" s="352">
        <f t="shared" ca="1" si="9"/>
        <v>1038.0225183604973</v>
      </c>
      <c r="I137" s="50"/>
    </row>
    <row r="138" spans="5:9">
      <c r="E138" s="661" t="s">
        <v>3109</v>
      </c>
      <c r="F138" s="484">
        <f>+REPORTS!F1095</f>
        <v>527546.15528333327</v>
      </c>
      <c r="G138" s="629">
        <f t="shared" ca="1" si="8"/>
        <v>9.6250990591792263E-2</v>
      </c>
      <c r="H138" s="639">
        <f t="shared" ca="1" si="9"/>
        <v>666.05685489520249</v>
      </c>
      <c r="I138" s="50"/>
    </row>
    <row r="139" spans="5:9">
      <c r="E139" s="664" t="s">
        <v>3110</v>
      </c>
      <c r="F139" s="484">
        <f>+REPORTS!F1096</f>
        <v>438311.39443967096</v>
      </c>
      <c r="G139" s="39">
        <f t="shared" ca="1" si="8"/>
        <v>7.997007556586197E-2</v>
      </c>
      <c r="H139" s="638">
        <f t="shared" ca="1" si="9"/>
        <v>553.39292291576487</v>
      </c>
      <c r="I139" s="50"/>
    </row>
    <row r="140" spans="5:9">
      <c r="E140" s="666" t="s">
        <v>3111</v>
      </c>
      <c r="F140" s="715">
        <f>+REPORTS!F258</f>
        <v>0</v>
      </c>
      <c r="G140" s="726">
        <f t="shared" ca="1" si="8"/>
        <v>0</v>
      </c>
      <c r="H140" s="639">
        <f t="shared" ca="1" si="9"/>
        <v>0</v>
      </c>
      <c r="I140" s="50"/>
    </row>
    <row r="141" spans="5:9" ht="13.5" thickBot="1">
      <c r="E141" s="668" t="s">
        <v>8369</v>
      </c>
      <c r="F141" s="716">
        <f ca="1">SUM(F133:F140)</f>
        <v>5480942.6068215389</v>
      </c>
      <c r="G141" s="840">
        <f ca="1">SUM(G133:G140)</f>
        <v>1</v>
      </c>
      <c r="H141" s="621">
        <f ca="1">SUM(H133:H140)</f>
        <v>6919.9999999999991</v>
      </c>
      <c r="I141" s="50"/>
    </row>
    <row r="142" spans="5:9" ht="13.5" thickTop="1">
      <c r="E142" s="49"/>
      <c r="F142" s="3"/>
      <c r="G142" s="3"/>
      <c r="H142" s="3"/>
      <c r="I142" s="50"/>
    </row>
    <row r="143" spans="5:9">
      <c r="E143" s="49"/>
      <c r="F143" s="3"/>
      <c r="G143" s="3"/>
      <c r="H143" s="3"/>
      <c r="I143" s="50"/>
    </row>
    <row r="144" spans="5:9">
      <c r="E144" s="685" t="s">
        <v>8906</v>
      </c>
      <c r="F144" s="686"/>
      <c r="G144" s="686"/>
      <c r="H144" s="686"/>
      <c r="I144" s="687"/>
    </row>
    <row r="145" spans="5:9">
      <c r="E145" s="49"/>
      <c r="F145" s="682"/>
      <c r="G145" s="698"/>
      <c r="H145" s="698"/>
      <c r="I145" s="50"/>
    </row>
    <row r="146" spans="5:9">
      <c r="E146" s="49"/>
      <c r="F146" s="698" t="s">
        <v>6503</v>
      </c>
      <c r="G146" s="112"/>
      <c r="H146" s="698" t="s">
        <v>6503</v>
      </c>
      <c r="I146" s="50"/>
    </row>
    <row r="147" spans="5:9">
      <c r="E147" s="49"/>
      <c r="F147" s="11" t="s">
        <v>8569</v>
      </c>
      <c r="G147" s="11" t="s">
        <v>6576</v>
      </c>
      <c r="H147" s="627" t="s">
        <v>10083</v>
      </c>
      <c r="I147" s="50"/>
    </row>
    <row r="148" spans="5:9" ht="13.5" thickBot="1">
      <c r="E148" s="736" t="s">
        <v>5299</v>
      </c>
      <c r="F148" s="3"/>
      <c r="G148" s="3"/>
      <c r="H148" s="727">
        <f>+$H$37</f>
        <v>10658.268</v>
      </c>
      <c r="I148" s="50"/>
    </row>
    <row r="149" spans="5:9" ht="13.5" thickTop="1">
      <c r="E149" s="49"/>
      <c r="F149" s="3"/>
      <c r="G149" s="3"/>
      <c r="H149" s="646"/>
      <c r="I149" s="50"/>
    </row>
    <row r="150" spans="5:9">
      <c r="E150" s="661" t="s">
        <v>7541</v>
      </c>
      <c r="F150" s="484">
        <f ca="1">+REPORTS!$F$1635</f>
        <v>2205780.294512182</v>
      </c>
      <c r="G150" s="629">
        <f ca="1">+F150/$F$158</f>
        <v>0.57928356766627898</v>
      </c>
      <c r="H150" s="639">
        <f ca="1">+$H$148*G150</f>
        <v>6174.1595121833361</v>
      </c>
      <c r="I150" s="50"/>
    </row>
    <row r="151" spans="5:9">
      <c r="E151" s="664" t="s">
        <v>7542</v>
      </c>
      <c r="F151" s="714">
        <f ca="1">+REPORTS!$F$1636</f>
        <v>113691.242341312</v>
      </c>
      <c r="G151" s="39">
        <f t="shared" ref="G151:G157" ca="1" si="10">+F151/$F$158</f>
        <v>2.9857673785435575E-2</v>
      </c>
      <c r="H151" s="638">
        <f t="shared" ref="H151:H157" ca="1" si="11">+$H$148*G151</f>
        <v>318.23108906174684</v>
      </c>
      <c r="I151" s="50"/>
    </row>
    <row r="152" spans="5:9">
      <c r="E152" s="661" t="s">
        <v>4619</v>
      </c>
      <c r="F152" s="484">
        <f ca="1">+REPORTS!$F$1637</f>
        <v>112386.39108414619</v>
      </c>
      <c r="G152" s="629">
        <f t="shared" ca="1" si="10"/>
        <v>2.9514992833300217E-2</v>
      </c>
      <c r="H152" s="639">
        <f t="shared" ca="1" si="11"/>
        <v>314.57870363539303</v>
      </c>
      <c r="I152" s="50"/>
    </row>
    <row r="153" spans="5:9">
      <c r="E153" s="664" t="s">
        <v>3107</v>
      </c>
      <c r="F153" s="714">
        <f ca="1">+REPORTS!$F$1638</f>
        <v>256174.39788060662</v>
      </c>
      <c r="G153" s="39">
        <f t="shared" ca="1" si="10"/>
        <v>6.7276700004184897E-2</v>
      </c>
      <c r="H153" s="638">
        <f t="shared" ca="1" si="11"/>
        <v>717.05309880020377</v>
      </c>
      <c r="I153" s="50"/>
    </row>
    <row r="154" spans="5:9">
      <c r="E154" s="666" t="s">
        <v>3108</v>
      </c>
      <c r="F154" s="715">
        <f ca="1">+REPORTS!$F$1639</f>
        <v>525570.6184506088</v>
      </c>
      <c r="G154" s="726">
        <f t="shared" ca="1" si="10"/>
        <v>0.13802572435437083</v>
      </c>
      <c r="H154" s="352">
        <f t="shared" ca="1" si="11"/>
        <v>1471.1151610630113</v>
      </c>
      <c r="I154" s="50"/>
    </row>
    <row r="155" spans="5:9">
      <c r="E155" s="661" t="s">
        <v>3109</v>
      </c>
      <c r="F155" s="484">
        <f ca="1">+REPORTS!$F$1640</f>
        <v>307482.38200899883</v>
      </c>
      <c r="G155" s="629">
        <f t="shared" ca="1" si="10"/>
        <v>8.0751238773801109E-2</v>
      </c>
      <c r="H155" s="639">
        <f t="shared" ca="1" si="11"/>
        <v>860.66834418316364</v>
      </c>
      <c r="I155" s="50"/>
    </row>
    <row r="156" spans="5:9">
      <c r="E156" s="664" t="s">
        <v>3110</v>
      </c>
      <c r="F156" s="714">
        <f ca="1">+REPORTS!$F$1641</f>
        <v>267312.13313429803</v>
      </c>
      <c r="G156" s="39">
        <f t="shared" ca="1" si="10"/>
        <v>7.020169984643243E-2</v>
      </c>
      <c r="H156" s="638">
        <f t="shared" ca="1" si="11"/>
        <v>748.22853101883572</v>
      </c>
      <c r="I156" s="50"/>
    </row>
    <row r="157" spans="5:9">
      <c r="E157" s="666" t="s">
        <v>3111</v>
      </c>
      <c r="F157" s="715">
        <f ca="1">+REPORTS!$F$1642</f>
        <v>19375.482255192353</v>
      </c>
      <c r="G157" s="726">
        <f t="shared" ca="1" si="10"/>
        <v>5.0884027361957742E-3</v>
      </c>
      <c r="H157" s="639">
        <f t="shared" ca="1" si="11"/>
        <v>54.233560054307858</v>
      </c>
      <c r="I157" s="50"/>
    </row>
    <row r="158" spans="5:9" ht="13.5" thickBot="1">
      <c r="E158" s="668" t="s">
        <v>8369</v>
      </c>
      <c r="F158" s="716">
        <f ca="1">SUM(F150:F157)</f>
        <v>3807772.9416673454</v>
      </c>
      <c r="G158" s="840">
        <f ca="1">SUM(G150:G157)</f>
        <v>0.99999999999999967</v>
      </c>
      <c r="H158" s="621">
        <f ca="1">SUM(H150:H157)</f>
        <v>10658.267999999998</v>
      </c>
      <c r="I158" s="50"/>
    </row>
    <row r="159" spans="5:9" ht="13.5" thickTop="1">
      <c r="E159" s="49"/>
      <c r="F159" s="3"/>
      <c r="G159" s="3"/>
      <c r="H159" s="3"/>
      <c r="I159" s="50"/>
    </row>
    <row r="160" spans="5:9">
      <c r="E160" s="49"/>
      <c r="F160" s="3"/>
      <c r="G160" s="3"/>
      <c r="H160" s="3"/>
      <c r="I160" s="50"/>
    </row>
    <row r="161" spans="5:9">
      <c r="E161" s="685" t="s">
        <v>6586</v>
      </c>
      <c r="F161" s="686"/>
      <c r="G161" s="686"/>
      <c r="H161" s="686"/>
      <c r="I161" s="687"/>
    </row>
    <row r="162" spans="5:9">
      <c r="E162" s="49"/>
      <c r="F162" s="682"/>
      <c r="G162" s="698"/>
      <c r="H162" s="698"/>
      <c r="I162" s="50"/>
    </row>
    <row r="163" spans="5:9">
      <c r="E163" s="49"/>
      <c r="F163" s="698" t="s">
        <v>6503</v>
      </c>
      <c r="G163" s="112"/>
      <c r="H163" s="698" t="s">
        <v>6503</v>
      </c>
      <c r="I163" s="50"/>
    </row>
    <row r="164" spans="5:9">
      <c r="E164" s="49"/>
      <c r="F164" s="11" t="s">
        <v>8569</v>
      </c>
      <c r="G164" s="11" t="s">
        <v>6576</v>
      </c>
      <c r="H164" s="627" t="s">
        <v>10083</v>
      </c>
      <c r="I164" s="50"/>
    </row>
    <row r="165" spans="5:9" ht="13.5" thickBot="1">
      <c r="E165" s="736" t="s">
        <v>11335</v>
      </c>
      <c r="F165" s="3"/>
      <c r="G165" s="3"/>
      <c r="H165" s="727">
        <f>+$H$38</f>
        <v>0</v>
      </c>
      <c r="I165" s="50"/>
    </row>
    <row r="166" spans="5:9" ht="13.5" thickTop="1">
      <c r="E166" s="49"/>
      <c r="F166" s="3"/>
      <c r="G166" s="3"/>
      <c r="H166" s="646"/>
      <c r="I166" s="50"/>
    </row>
    <row r="167" spans="5:9">
      <c r="E167" s="661" t="s">
        <v>7541</v>
      </c>
      <c r="F167" s="484">
        <f ca="1">+REPORTS!$F$1635</f>
        <v>2205780.294512182</v>
      </c>
      <c r="G167" s="629">
        <f ca="1">+F167/$F$175</f>
        <v>0.57928356766627898</v>
      </c>
      <c r="H167" s="639">
        <f ca="1">+$H$165*G167</f>
        <v>0</v>
      </c>
      <c r="I167" s="50"/>
    </row>
    <row r="168" spans="5:9">
      <c r="E168" s="664" t="s">
        <v>7542</v>
      </c>
      <c r="F168" s="714">
        <f ca="1">+REPORTS!$F$1636</f>
        <v>113691.242341312</v>
      </c>
      <c r="G168" s="39">
        <f t="shared" ref="G168:G174" ca="1" si="12">+F168/$F$175</f>
        <v>2.9857673785435575E-2</v>
      </c>
      <c r="H168" s="638">
        <f t="shared" ref="H168:H174" ca="1" si="13">+$H$165*G168</f>
        <v>0</v>
      </c>
      <c r="I168" s="50"/>
    </row>
    <row r="169" spans="5:9">
      <c r="E169" s="661" t="s">
        <v>4619</v>
      </c>
      <c r="F169" s="484">
        <f ca="1">+REPORTS!$F$1637</f>
        <v>112386.39108414619</v>
      </c>
      <c r="G169" s="629">
        <f t="shared" ca="1" si="12"/>
        <v>2.9514992833300217E-2</v>
      </c>
      <c r="H169" s="639">
        <f t="shared" ca="1" si="13"/>
        <v>0</v>
      </c>
      <c r="I169" s="50"/>
    </row>
    <row r="170" spans="5:9">
      <c r="E170" s="664" t="s">
        <v>3107</v>
      </c>
      <c r="F170" s="714">
        <f ca="1">+REPORTS!$F$1638</f>
        <v>256174.39788060662</v>
      </c>
      <c r="G170" s="39">
        <f t="shared" ca="1" si="12"/>
        <v>6.7276700004184897E-2</v>
      </c>
      <c r="H170" s="638">
        <f t="shared" ca="1" si="13"/>
        <v>0</v>
      </c>
      <c r="I170" s="50"/>
    </row>
    <row r="171" spans="5:9">
      <c r="E171" s="666" t="s">
        <v>3108</v>
      </c>
      <c r="F171" s="715">
        <f ca="1">+REPORTS!$F$1639</f>
        <v>525570.6184506088</v>
      </c>
      <c r="G171" s="726">
        <f t="shared" ca="1" si="12"/>
        <v>0.13802572435437083</v>
      </c>
      <c r="H171" s="352">
        <f t="shared" ca="1" si="13"/>
        <v>0</v>
      </c>
      <c r="I171" s="50"/>
    </row>
    <row r="172" spans="5:9">
      <c r="E172" s="661" t="s">
        <v>3109</v>
      </c>
      <c r="F172" s="484">
        <f ca="1">+REPORTS!$F$1640</f>
        <v>307482.38200899883</v>
      </c>
      <c r="G172" s="629">
        <f t="shared" ca="1" si="12"/>
        <v>8.0751238773801109E-2</v>
      </c>
      <c r="H172" s="639">
        <f t="shared" ca="1" si="13"/>
        <v>0</v>
      </c>
      <c r="I172" s="50"/>
    </row>
    <row r="173" spans="5:9">
      <c r="E173" s="664" t="s">
        <v>3110</v>
      </c>
      <c r="F173" s="714">
        <f ca="1">+REPORTS!$F$1641</f>
        <v>267312.13313429803</v>
      </c>
      <c r="G173" s="39">
        <f t="shared" ca="1" si="12"/>
        <v>7.020169984643243E-2</v>
      </c>
      <c r="H173" s="638">
        <f t="shared" ca="1" si="13"/>
        <v>0</v>
      </c>
      <c r="I173" s="50"/>
    </row>
    <row r="174" spans="5:9">
      <c r="E174" s="666" t="s">
        <v>3111</v>
      </c>
      <c r="F174" s="715">
        <f ca="1">+REPORTS!$F$1642</f>
        <v>19375.482255192353</v>
      </c>
      <c r="G174" s="726">
        <f t="shared" ca="1" si="12"/>
        <v>5.0884027361957742E-3</v>
      </c>
      <c r="H174" s="638">
        <f t="shared" ca="1" si="13"/>
        <v>0</v>
      </c>
      <c r="I174" s="50"/>
    </row>
    <row r="175" spans="5:9" ht="13.5" thickBot="1">
      <c r="E175" s="668" t="s">
        <v>8369</v>
      </c>
      <c r="F175" s="716">
        <f ca="1">SUM(F167:F174)</f>
        <v>3807772.9416673454</v>
      </c>
      <c r="G175" s="840">
        <f ca="1">SUM(G167:G174)</f>
        <v>0.99999999999999967</v>
      </c>
      <c r="H175" s="621">
        <f ca="1">SUM(H167:H174)</f>
        <v>0</v>
      </c>
      <c r="I175" s="50"/>
    </row>
    <row r="176" spans="5:9" ht="13.5" thickTop="1">
      <c r="E176" s="49"/>
      <c r="F176" s="3"/>
      <c r="G176" s="3"/>
      <c r="H176" s="3"/>
      <c r="I176" s="50"/>
    </row>
    <row r="177" spans="5:11">
      <c r="E177" s="49"/>
      <c r="F177" s="3"/>
      <c r="G177" s="3"/>
      <c r="H177" s="3"/>
      <c r="I177" s="50"/>
    </row>
    <row r="178" spans="5:11">
      <c r="E178" s="685" t="s">
        <v>5411</v>
      </c>
      <c r="F178" s="686"/>
      <c r="G178" s="686"/>
      <c r="H178" s="686"/>
      <c r="I178" s="687"/>
    </row>
    <row r="179" spans="5:11">
      <c r="E179" s="49"/>
      <c r="F179" s="682"/>
      <c r="G179" s="698"/>
      <c r="H179" s="698"/>
      <c r="I179" s="50"/>
    </row>
    <row r="180" spans="5:11">
      <c r="E180" s="49"/>
      <c r="F180" s="112" t="s">
        <v>8955</v>
      </c>
      <c r="G180" s="112"/>
      <c r="H180" s="698" t="s">
        <v>6503</v>
      </c>
      <c r="I180" s="50"/>
    </row>
    <row r="181" spans="5:11">
      <c r="E181" s="49"/>
      <c r="F181" s="11" t="s">
        <v>394</v>
      </c>
      <c r="G181" s="11" t="s">
        <v>6576</v>
      </c>
      <c r="H181" s="627" t="s">
        <v>10083</v>
      </c>
      <c r="I181" s="50"/>
    </row>
    <row r="182" spans="5:11" ht="13.5" thickBot="1">
      <c r="E182" s="736" t="s">
        <v>11336</v>
      </c>
      <c r="G182" s="3"/>
      <c r="H182" s="727">
        <f>+$H$39</f>
        <v>-19960.446</v>
      </c>
      <c r="I182" s="2228"/>
    </row>
    <row r="183" spans="5:11" ht="13.5" thickTop="1">
      <c r="E183" s="49"/>
      <c r="G183" s="3"/>
      <c r="H183" s="646"/>
      <c r="I183" s="2228"/>
      <c r="K183" s="3"/>
    </row>
    <row r="184" spans="5:11">
      <c r="E184" s="661" t="s">
        <v>7541</v>
      </c>
      <c r="F184" s="484">
        <f ca="1">+REPORTS!$F$1635</f>
        <v>2205780.294512182</v>
      </c>
      <c r="G184" s="629">
        <f ca="1">+F184/$F$192</f>
        <v>0.57928356766627898</v>
      </c>
      <c r="H184" s="639">
        <f ca="1">+$H$182*G184</f>
        <v>-11562.758371090107</v>
      </c>
      <c r="I184" s="50"/>
      <c r="K184" s="3"/>
    </row>
    <row r="185" spans="5:11">
      <c r="E185" s="664" t="s">
        <v>7542</v>
      </c>
      <c r="F185" s="714">
        <f ca="1">+REPORTS!$F$1636</f>
        <v>113691.242341312</v>
      </c>
      <c r="G185" s="39">
        <f t="shared" ref="G185:G191" ca="1" si="14">+F185/$F$192</f>
        <v>2.9857673785435575E-2</v>
      </c>
      <c r="H185" s="638">
        <f t="shared" ref="H185:H191" ca="1" si="15">+$H$182*G185</f>
        <v>-595.97248527980241</v>
      </c>
      <c r="I185" s="50"/>
    </row>
    <row r="186" spans="5:11">
      <c r="E186" s="661" t="s">
        <v>4619</v>
      </c>
      <c r="F186" s="484">
        <f ca="1">+REPORTS!$F$1637</f>
        <v>112386.39108414619</v>
      </c>
      <c r="G186" s="629">
        <f t="shared" ca="1" si="14"/>
        <v>2.9514992833300217E-2</v>
      </c>
      <c r="H186" s="639">
        <f t="shared" ca="1" si="15"/>
        <v>-589.13242063947598</v>
      </c>
      <c r="I186" s="50"/>
    </row>
    <row r="187" spans="5:11">
      <c r="E187" s="664" t="s">
        <v>3107</v>
      </c>
      <c r="F187" s="714">
        <f ca="1">+REPORTS!$F$1638</f>
        <v>256174.39788060662</v>
      </c>
      <c r="G187" s="39">
        <f t="shared" ca="1" si="14"/>
        <v>6.7276700004184897E-2</v>
      </c>
      <c r="H187" s="638">
        <f t="shared" ca="1" si="15"/>
        <v>-1342.8729374917325</v>
      </c>
      <c r="I187" s="50"/>
    </row>
    <row r="188" spans="5:11">
      <c r="E188" s="666" t="s">
        <v>3108</v>
      </c>
      <c r="F188" s="715">
        <f ca="1">+REPORTS!$F$1639</f>
        <v>525570.6184506088</v>
      </c>
      <c r="G188" s="726">
        <f t="shared" ca="1" si="14"/>
        <v>0.13802572435437083</v>
      </c>
      <c r="H188" s="352">
        <f t="shared" ca="1" si="15"/>
        <v>-2755.0550175863036</v>
      </c>
      <c r="I188" s="50"/>
    </row>
    <row r="189" spans="5:11">
      <c r="E189" s="661" t="s">
        <v>3109</v>
      </c>
      <c r="F189" s="484">
        <f ca="1">+REPORTS!$F$1640</f>
        <v>307482.38200899883</v>
      </c>
      <c r="G189" s="629">
        <f t="shared" ca="1" si="14"/>
        <v>8.0751238773801109E-2</v>
      </c>
      <c r="H189" s="639">
        <f t="shared" ca="1" si="15"/>
        <v>-1611.8307409775632</v>
      </c>
      <c r="I189" s="50"/>
    </row>
    <row r="190" spans="5:11">
      <c r="E190" s="664" t="s">
        <v>3110</v>
      </c>
      <c r="F190" s="714">
        <f ca="1">+REPORTS!$F$1641</f>
        <v>267312.13313429803</v>
      </c>
      <c r="G190" s="39">
        <f t="shared" ca="1" si="14"/>
        <v>7.020169984643243E-2</v>
      </c>
      <c r="H190" s="638">
        <f t="shared" ca="1" si="15"/>
        <v>-1401.2572388929227</v>
      </c>
      <c r="I190" s="50"/>
    </row>
    <row r="191" spans="5:11">
      <c r="E191" s="666" t="s">
        <v>3111</v>
      </c>
      <c r="F191" s="715">
        <f ca="1">+REPORTS!$F$1642</f>
        <v>19375.482255192353</v>
      </c>
      <c r="G191" s="726">
        <f t="shared" ca="1" si="14"/>
        <v>5.0884027361957742E-3</v>
      </c>
      <c r="H191" s="639">
        <f t="shared" ca="1" si="15"/>
        <v>-101.56678804208799</v>
      </c>
      <c r="I191" s="50"/>
    </row>
    <row r="192" spans="5:11" ht="13.5" thickBot="1">
      <c r="E192" s="668" t="s">
        <v>8369</v>
      </c>
      <c r="F192" s="716">
        <f ca="1">SUM(F184:F191)</f>
        <v>3807772.9416673454</v>
      </c>
      <c r="G192" s="840">
        <f ca="1">SUM(G184:G191)</f>
        <v>0.99999999999999967</v>
      </c>
      <c r="H192" s="621">
        <f ca="1">SUM(H184:H191)</f>
        <v>-19960.445999999996</v>
      </c>
      <c r="I192" s="50"/>
    </row>
    <row r="193" spans="5:9" ht="13.5" thickTop="1">
      <c r="E193" s="49"/>
      <c r="F193" s="3"/>
      <c r="G193" s="3"/>
      <c r="H193" s="3"/>
      <c r="I193" s="50"/>
    </row>
    <row r="194" spans="5:9">
      <c r="E194" s="53"/>
      <c r="F194" s="8"/>
      <c r="G194" s="8"/>
      <c r="H194" s="8"/>
      <c r="I194" s="54"/>
    </row>
    <row r="196" spans="5:9">
      <c r="G196" s="26"/>
      <c r="H196" s="26"/>
    </row>
    <row r="197" spans="5:9">
      <c r="G197" s="15"/>
      <c r="H197" s="424"/>
    </row>
    <row r="198" spans="5:9">
      <c r="G198" s="15"/>
      <c r="H198" s="424"/>
    </row>
    <row r="199" spans="5:9">
      <c r="G199" s="15"/>
      <c r="H199" s="424"/>
    </row>
    <row r="200" spans="5:9">
      <c r="G200" s="15"/>
      <c r="H200" s="424"/>
    </row>
  </sheetData>
  <phoneticPr fontId="54" type="noConversion"/>
  <pageMargins left="0.75" right="0.75" top="1" bottom="1" header="0.5" footer="0.5"/>
  <pageSetup scale="80" fitToHeight="3" orientation="portrait" horizontalDpi="1200" verticalDpi="1200" r:id="rId1"/>
  <headerFooter alignWithMargins="0">
    <oddFooter>&amp;L&amp;Z&amp;F&amp;R&amp;F  (&amp;A)</oddFooter>
  </headerFooter>
  <drawing r:id="rId2"/>
  <legacyDrawing r:id="rId3"/>
</worksheet>
</file>

<file path=xl/worksheets/sheet45.xml><?xml version="1.0" encoding="utf-8"?>
<worksheet xmlns="http://schemas.openxmlformats.org/spreadsheetml/2006/main" xmlns:r="http://schemas.openxmlformats.org/officeDocument/2006/relationships">
  <sheetPr codeName="Sheet24" enableFormatConditionsCalculation="0">
    <tabColor indexed="26"/>
    <pageSetUpPr fitToPage="1"/>
  </sheetPr>
  <dimension ref="A2:BE177"/>
  <sheetViews>
    <sheetView workbookViewId="0">
      <selection activeCell="A2" sqref="A2"/>
    </sheetView>
  </sheetViews>
  <sheetFormatPr defaultRowHeight="12.75"/>
  <cols>
    <col min="1" max="1" width="27.85546875" customWidth="1"/>
    <col min="7" max="7" width="6.42578125" customWidth="1"/>
    <col min="8" max="8" width="60.85546875" customWidth="1"/>
    <col min="9" max="9" width="11" customWidth="1"/>
    <col min="10" max="10" width="7.7109375" customWidth="1"/>
    <col min="11" max="11" width="15.140625" customWidth="1"/>
    <col min="12" max="14" width="12.7109375" customWidth="1"/>
    <col min="15" max="16" width="16.28515625" customWidth="1"/>
    <col min="17" max="20" width="12.7109375" customWidth="1"/>
    <col min="21" max="21" width="10" customWidth="1"/>
  </cols>
  <sheetData>
    <row r="2" spans="1:6">
      <c r="C2" t="s">
        <v>3406</v>
      </c>
    </row>
    <row r="3" spans="1:6" ht="18">
      <c r="F3" s="2191"/>
    </row>
    <row r="4" spans="1:6" ht="18">
      <c r="B4" s="2191"/>
    </row>
    <row r="7" spans="1:6" ht="18">
      <c r="A7" s="2361" t="s">
        <v>1271</v>
      </c>
      <c r="B7" s="2360" t="s">
        <v>7869</v>
      </c>
    </row>
    <row r="8" spans="1:6" ht="14.25">
      <c r="A8" s="2015" t="s">
        <v>1270</v>
      </c>
      <c r="B8" s="2400" t="s">
        <v>9803</v>
      </c>
    </row>
    <row r="9" spans="1:6" ht="14.25">
      <c r="A9" s="2015" t="s">
        <v>7693</v>
      </c>
      <c r="B9" s="394" t="s">
        <v>4129</v>
      </c>
    </row>
    <row r="10" spans="1:6" ht="14.25">
      <c r="A10" s="2015" t="s">
        <v>10837</v>
      </c>
      <c r="B10" s="394" t="s">
        <v>4130</v>
      </c>
    </row>
    <row r="11" spans="1:6" ht="14.25">
      <c r="A11" s="2015" t="s">
        <v>1268</v>
      </c>
      <c r="B11" s="394" t="s">
        <v>4131</v>
      </c>
    </row>
    <row r="12" spans="1:6" ht="14.25">
      <c r="A12" s="2015" t="s">
        <v>3676</v>
      </c>
      <c r="B12" s="394" t="s">
        <v>4132</v>
      </c>
    </row>
    <row r="14" spans="1:6" ht="18">
      <c r="A14" s="2361" t="s">
        <v>1278</v>
      </c>
      <c r="B14" s="2360" t="s">
        <v>7868</v>
      </c>
    </row>
    <row r="15" spans="1:6" ht="15.75">
      <c r="B15" s="2360"/>
    </row>
    <row r="17" spans="1:30" ht="15.75">
      <c r="B17" s="268"/>
    </row>
    <row r="19" spans="1:30" ht="13.5" thickBot="1">
      <c r="A19" s="21"/>
      <c r="B19" s="21"/>
      <c r="C19" s="21"/>
      <c r="D19" s="21"/>
      <c r="E19" s="21"/>
      <c r="F19" s="21"/>
      <c r="G19" s="21"/>
      <c r="H19" s="21"/>
      <c r="I19" s="21"/>
      <c r="J19" s="21"/>
      <c r="K19" s="21"/>
      <c r="L19" s="21"/>
      <c r="M19" s="21"/>
      <c r="N19" s="21"/>
      <c r="O19" s="21"/>
      <c r="P19" s="21"/>
      <c r="Q19" s="21"/>
      <c r="R19" s="21"/>
      <c r="S19" s="21"/>
      <c r="T19" s="21"/>
      <c r="U19" s="3"/>
      <c r="V19" s="3"/>
      <c r="W19" s="3"/>
      <c r="X19" s="3"/>
      <c r="Y19" s="3"/>
      <c r="Z19" s="3"/>
      <c r="AA19" s="3"/>
      <c r="AB19" s="3"/>
      <c r="AC19" s="3"/>
      <c r="AD19" s="3"/>
    </row>
    <row r="20" spans="1:30">
      <c r="G20" s="3"/>
      <c r="H20" s="3"/>
      <c r="I20" s="3"/>
      <c r="J20" s="3"/>
      <c r="K20" s="3"/>
      <c r="L20" s="3"/>
      <c r="M20" s="3"/>
      <c r="N20" s="3"/>
      <c r="O20" s="3"/>
      <c r="P20" s="3"/>
      <c r="Q20" s="3"/>
      <c r="R20" s="3"/>
      <c r="S20" s="3"/>
      <c r="T20" s="3"/>
      <c r="U20" s="3"/>
      <c r="V20" s="3"/>
      <c r="W20" s="3"/>
      <c r="X20" s="3"/>
      <c r="Y20" s="3"/>
      <c r="Z20" s="3"/>
      <c r="AA20" s="3"/>
      <c r="AB20" s="3"/>
      <c r="AC20" s="3"/>
      <c r="AD20" s="3"/>
    </row>
    <row r="21" spans="1:30">
      <c r="G21" s="3"/>
      <c r="H21" s="3"/>
      <c r="I21" s="3"/>
      <c r="J21" s="3"/>
      <c r="K21" s="3"/>
      <c r="L21" s="3"/>
      <c r="M21" s="3"/>
      <c r="N21" s="3"/>
      <c r="O21" s="3"/>
      <c r="P21" s="3"/>
      <c r="Q21" s="3"/>
      <c r="R21" s="3"/>
      <c r="S21" s="3"/>
      <c r="T21" s="3"/>
      <c r="U21" s="3"/>
      <c r="V21" s="3"/>
      <c r="W21" s="3"/>
      <c r="X21" s="3"/>
      <c r="Y21" s="3"/>
      <c r="Z21" s="3"/>
      <c r="AA21" s="3"/>
      <c r="AB21" s="3"/>
      <c r="AC21" s="3"/>
      <c r="AD21" s="3"/>
    </row>
    <row r="22" spans="1:30">
      <c r="G22" s="1460" t="s">
        <v>3205</v>
      </c>
      <c r="H22" s="48"/>
      <c r="I22" s="1461"/>
      <c r="J22" s="1138"/>
      <c r="K22" s="1462"/>
      <c r="L22" s="1462"/>
      <c r="M22" s="1462"/>
      <c r="N22" s="1463"/>
      <c r="O22" s="1462"/>
      <c r="P22" s="1462"/>
      <c r="Q22" s="1462"/>
      <c r="R22" s="48"/>
      <c r="S22" s="48"/>
      <c r="T22" s="679"/>
    </row>
    <row r="23" spans="1:30">
      <c r="G23" s="1464" t="s">
        <v>2270</v>
      </c>
      <c r="H23" s="3"/>
      <c r="I23" s="97"/>
      <c r="J23" s="97"/>
      <c r="K23" s="97"/>
      <c r="L23" s="97"/>
      <c r="M23" s="97"/>
      <c r="N23" s="97"/>
      <c r="O23" s="97"/>
      <c r="P23" s="97"/>
      <c r="Q23" s="97"/>
      <c r="R23" s="3"/>
      <c r="S23" s="3"/>
      <c r="T23" s="50"/>
    </row>
    <row r="24" spans="1:30">
      <c r="G24" s="1652" t="str">
        <f>PERIOD</f>
        <v>FOR THE FORECAST PERIOD ENDING 12/31/09</v>
      </c>
      <c r="H24" s="3"/>
      <c r="I24" s="97"/>
      <c r="J24" s="97"/>
      <c r="K24" s="97"/>
      <c r="L24" s="97"/>
      <c r="M24" s="97"/>
      <c r="N24" s="97"/>
      <c r="O24" s="97"/>
      <c r="P24" s="97"/>
      <c r="Q24" s="97"/>
      <c r="R24" s="3"/>
      <c r="S24" s="3"/>
      <c r="T24" s="50"/>
    </row>
    <row r="25" spans="1:30">
      <c r="G25" s="53"/>
      <c r="H25" s="62"/>
      <c r="I25" s="1473"/>
      <c r="J25" s="1473"/>
      <c r="K25" s="1473"/>
      <c r="L25" s="1473"/>
      <c r="M25" s="1473"/>
      <c r="N25" s="1473"/>
      <c r="O25" s="1473"/>
      <c r="P25" s="1473"/>
      <c r="Q25" s="1473"/>
      <c r="R25" s="8"/>
      <c r="S25" s="8"/>
      <c r="T25" s="54"/>
    </row>
    <row r="26" spans="1:30">
      <c r="G26" s="1400" t="s">
        <v>2100</v>
      </c>
      <c r="H26" s="1123" t="s">
        <v>2101</v>
      </c>
      <c r="I26" s="1123" t="s">
        <v>2102</v>
      </c>
      <c r="J26" s="1123" t="s">
        <v>2103</v>
      </c>
      <c r="K26" s="1488" t="s">
        <v>2471</v>
      </c>
      <c r="L26" s="1488" t="s">
        <v>2472</v>
      </c>
      <c r="M26" s="1123" t="s">
        <v>2473</v>
      </c>
      <c r="N26" s="1400" t="s">
        <v>2008</v>
      </c>
      <c r="O26" s="1123" t="s">
        <v>2009</v>
      </c>
      <c r="P26" s="1124" t="s">
        <v>2010</v>
      </c>
      <c r="Q26" s="1123" t="s">
        <v>2011</v>
      </c>
      <c r="R26" s="1488" t="s">
        <v>2012</v>
      </c>
      <c r="S26" s="1488" t="s">
        <v>2013</v>
      </c>
      <c r="T26" s="1124" t="s">
        <v>2014</v>
      </c>
    </row>
    <row r="27" spans="1:30">
      <c r="G27" s="1489" t="s">
        <v>10137</v>
      </c>
      <c r="H27" s="1410"/>
      <c r="I27" s="1490"/>
      <c r="J27" s="1490" t="s">
        <v>2015</v>
      </c>
      <c r="K27" s="1491" t="s">
        <v>2016</v>
      </c>
      <c r="L27" s="1491" t="s">
        <v>2017</v>
      </c>
      <c r="M27" s="1490" t="s">
        <v>11638</v>
      </c>
      <c r="N27" s="1492" t="s">
        <v>3204</v>
      </c>
      <c r="O27" s="1490" t="s">
        <v>2424</v>
      </c>
      <c r="P27" s="1493" t="s">
        <v>2425</v>
      </c>
      <c r="Q27" s="1490" t="s">
        <v>3653</v>
      </c>
      <c r="R27" s="1491" t="s">
        <v>8937</v>
      </c>
      <c r="S27" s="1491" t="s">
        <v>9198</v>
      </c>
      <c r="T27" s="1493" t="s">
        <v>9198</v>
      </c>
    </row>
    <row r="28" spans="1:30">
      <c r="G28" s="1494" t="s">
        <v>10142</v>
      </c>
      <c r="H28" s="1147" t="s">
        <v>10086</v>
      </c>
      <c r="I28" s="1495" t="s">
        <v>8955</v>
      </c>
      <c r="J28" s="1495" t="s">
        <v>2426</v>
      </c>
      <c r="K28" s="1496" t="s">
        <v>2427</v>
      </c>
      <c r="L28" s="1496" t="s">
        <v>2428</v>
      </c>
      <c r="M28" s="1495" t="s">
        <v>2428</v>
      </c>
      <c r="N28" s="1494" t="s">
        <v>2429</v>
      </c>
      <c r="O28" s="1497" t="s">
        <v>2430</v>
      </c>
      <c r="P28" s="1498" t="s">
        <v>2430</v>
      </c>
      <c r="Q28" s="1495" t="s">
        <v>2428</v>
      </c>
      <c r="R28" s="1496" t="s">
        <v>2428</v>
      </c>
      <c r="S28" s="1496" t="s">
        <v>2428</v>
      </c>
      <c r="T28" s="1499" t="s">
        <v>8974</v>
      </c>
    </row>
    <row r="29" spans="1:30">
      <c r="G29" s="49"/>
      <c r="H29" s="3"/>
      <c r="I29" s="3"/>
      <c r="J29" s="3"/>
      <c r="K29" s="88"/>
      <c r="L29" s="88"/>
      <c r="M29" s="3"/>
      <c r="N29" s="49"/>
      <c r="O29" s="3"/>
      <c r="P29" s="50"/>
      <c r="Q29" s="3"/>
      <c r="R29" s="88"/>
      <c r="S29" s="88"/>
      <c r="T29" s="50"/>
    </row>
    <row r="30" spans="1:30">
      <c r="G30" s="738">
        <v>1</v>
      </c>
      <c r="H30" s="3" t="s">
        <v>8975</v>
      </c>
      <c r="I30" s="3">
        <v>110</v>
      </c>
      <c r="J30" s="3">
        <v>100</v>
      </c>
      <c r="K30" s="1475">
        <v>3596764</v>
      </c>
      <c r="L30" s="1166">
        <f>+K30</f>
        <v>3596764</v>
      </c>
      <c r="M30" s="93"/>
      <c r="N30" s="905"/>
      <c r="O30" s="93"/>
      <c r="P30" s="903"/>
      <c r="Q30" s="93"/>
      <c r="R30" s="1166"/>
      <c r="S30" s="1166"/>
      <c r="T30" s="903"/>
    </row>
    <row r="31" spans="1:30">
      <c r="G31" s="89">
        <f t="shared" ref="G31:G94" si="0">G30+1</f>
        <v>2</v>
      </c>
      <c r="H31" s="3" t="s">
        <v>8976</v>
      </c>
      <c r="I31" s="3">
        <v>111</v>
      </c>
      <c r="J31" s="3">
        <v>100</v>
      </c>
      <c r="K31" s="1475">
        <v>496447</v>
      </c>
      <c r="L31" s="1166">
        <f t="shared" ref="L31:L45" si="1">K31</f>
        <v>496447</v>
      </c>
      <c r="M31" s="93"/>
      <c r="N31" s="905"/>
      <c r="O31" s="93"/>
      <c r="P31" s="903"/>
      <c r="Q31" s="93"/>
      <c r="R31" s="1166"/>
      <c r="S31" s="1166"/>
      <c r="T31" s="903"/>
    </row>
    <row r="32" spans="1:30">
      <c r="G32" s="89">
        <f t="shared" si="0"/>
        <v>3</v>
      </c>
      <c r="H32" s="3" t="s">
        <v>1179</v>
      </c>
      <c r="I32" s="3">
        <v>112</v>
      </c>
      <c r="J32" s="3">
        <v>100</v>
      </c>
      <c r="K32" s="1475">
        <v>409</v>
      </c>
      <c r="L32" s="1166">
        <f t="shared" si="1"/>
        <v>409</v>
      </c>
      <c r="M32" s="93"/>
      <c r="N32" s="905"/>
      <c r="O32" s="93"/>
      <c r="P32" s="903"/>
      <c r="Q32" s="93"/>
      <c r="R32" s="1166"/>
      <c r="S32" s="1166"/>
      <c r="T32" s="903"/>
    </row>
    <row r="33" spans="7:20">
      <c r="G33" s="89">
        <f t="shared" si="0"/>
        <v>4</v>
      </c>
      <c r="H33" s="3" t="s">
        <v>9968</v>
      </c>
      <c r="I33" s="3">
        <v>113</v>
      </c>
      <c r="J33" s="3">
        <v>100</v>
      </c>
      <c r="K33" s="1475">
        <v>2182</v>
      </c>
      <c r="L33" s="1166">
        <f t="shared" si="1"/>
        <v>2182</v>
      </c>
      <c r="M33" s="93"/>
      <c r="N33" s="905"/>
      <c r="O33" s="93"/>
      <c r="P33" s="903"/>
      <c r="Q33" s="93"/>
      <c r="R33" s="1166"/>
      <c r="S33" s="1166"/>
      <c r="T33" s="903"/>
    </row>
    <row r="34" spans="7:20">
      <c r="G34" s="89">
        <f t="shared" si="0"/>
        <v>5</v>
      </c>
      <c r="H34" s="3" t="s">
        <v>9344</v>
      </c>
      <c r="I34" s="3">
        <v>120</v>
      </c>
      <c r="J34" s="3">
        <v>100</v>
      </c>
      <c r="K34" s="1475">
        <v>2086056</v>
      </c>
      <c r="L34" s="1166">
        <f t="shared" si="1"/>
        <v>2086056</v>
      </c>
      <c r="M34" s="93"/>
      <c r="N34" s="905"/>
      <c r="O34" s="93"/>
      <c r="P34" s="903"/>
      <c r="Q34" s="93"/>
      <c r="R34" s="1166"/>
      <c r="S34" s="1166"/>
      <c r="T34" s="903"/>
    </row>
    <row r="35" spans="7:20">
      <c r="G35" s="89">
        <f t="shared" si="0"/>
        <v>6</v>
      </c>
      <c r="H35" s="3" t="s">
        <v>9345</v>
      </c>
      <c r="I35" s="3">
        <v>121</v>
      </c>
      <c r="J35" s="3">
        <v>100</v>
      </c>
      <c r="K35" s="1475">
        <v>73464</v>
      </c>
      <c r="L35" s="1166">
        <f t="shared" si="1"/>
        <v>73464</v>
      </c>
      <c r="M35" s="93"/>
      <c r="N35" s="905"/>
      <c r="O35" s="93"/>
      <c r="P35" s="903"/>
      <c r="Q35" s="93"/>
      <c r="R35" s="1166"/>
      <c r="S35" s="1166"/>
      <c r="T35" s="903"/>
    </row>
    <row r="36" spans="7:20">
      <c r="G36" s="89">
        <f t="shared" si="0"/>
        <v>7</v>
      </c>
      <c r="H36" s="3" t="s">
        <v>9346</v>
      </c>
      <c r="I36" s="3">
        <v>122</v>
      </c>
      <c r="J36" s="3">
        <v>100</v>
      </c>
      <c r="K36" s="1475">
        <v>60</v>
      </c>
      <c r="L36" s="1166">
        <f t="shared" si="1"/>
        <v>60</v>
      </c>
      <c r="M36" s="93"/>
      <c r="N36" s="905"/>
      <c r="O36" s="93"/>
      <c r="P36" s="903"/>
      <c r="Q36" s="93"/>
      <c r="R36" s="1166"/>
      <c r="S36" s="1166"/>
      <c r="T36" s="903"/>
    </row>
    <row r="37" spans="7:20">
      <c r="G37" s="89">
        <f t="shared" si="0"/>
        <v>8</v>
      </c>
      <c r="H37" s="3" t="s">
        <v>8043</v>
      </c>
      <c r="I37" s="3">
        <v>130</v>
      </c>
      <c r="J37" s="3">
        <v>100</v>
      </c>
      <c r="K37" s="1475">
        <v>683291</v>
      </c>
      <c r="L37" s="1166">
        <f t="shared" si="1"/>
        <v>683291</v>
      </c>
      <c r="M37" s="93"/>
      <c r="N37" s="905"/>
      <c r="O37" s="93"/>
      <c r="P37" s="903"/>
      <c r="Q37" s="93"/>
      <c r="R37" s="1166"/>
      <c r="S37" s="1166"/>
      <c r="T37" s="903"/>
    </row>
    <row r="38" spans="7:20">
      <c r="G38" s="89">
        <f t="shared" si="0"/>
        <v>9</v>
      </c>
      <c r="H38" s="3" t="s">
        <v>8044</v>
      </c>
      <c r="I38" s="3">
        <v>131</v>
      </c>
      <c r="J38" s="3">
        <v>100</v>
      </c>
      <c r="K38" s="1475">
        <v>61672</v>
      </c>
      <c r="L38" s="1166">
        <f t="shared" si="1"/>
        <v>61672</v>
      </c>
      <c r="M38" s="93"/>
      <c r="N38" s="905"/>
      <c r="O38" s="93"/>
      <c r="P38" s="903"/>
      <c r="Q38" s="93"/>
      <c r="R38" s="1166"/>
      <c r="S38" s="1166"/>
      <c r="T38" s="903"/>
    </row>
    <row r="39" spans="7:20">
      <c r="G39" s="89">
        <f t="shared" si="0"/>
        <v>10</v>
      </c>
      <c r="H39" s="3" t="s">
        <v>11599</v>
      </c>
      <c r="I39" s="3">
        <v>132</v>
      </c>
      <c r="J39" s="3">
        <v>100</v>
      </c>
      <c r="K39" s="1475">
        <v>24</v>
      </c>
      <c r="L39" s="1166">
        <f t="shared" si="1"/>
        <v>24</v>
      </c>
      <c r="M39" s="93"/>
      <c r="N39" s="905"/>
      <c r="O39" s="93"/>
      <c r="P39" s="903"/>
      <c r="Q39" s="93"/>
      <c r="R39" s="1166"/>
      <c r="S39" s="1166"/>
      <c r="T39" s="903"/>
    </row>
    <row r="40" spans="7:20">
      <c r="G40" s="89">
        <f t="shared" si="0"/>
        <v>11</v>
      </c>
      <c r="H40" s="3" t="s">
        <v>11600</v>
      </c>
      <c r="I40" s="3">
        <v>170</v>
      </c>
      <c r="J40" s="3">
        <v>100</v>
      </c>
      <c r="K40" s="1475">
        <v>39521</v>
      </c>
      <c r="L40" s="1166">
        <f t="shared" si="1"/>
        <v>39521</v>
      </c>
      <c r="M40" s="93"/>
      <c r="N40" s="905"/>
      <c r="O40" s="93"/>
      <c r="P40" s="903"/>
      <c r="Q40" s="93"/>
      <c r="R40" s="1166"/>
      <c r="S40" s="1166"/>
      <c r="T40" s="903"/>
    </row>
    <row r="41" spans="7:20">
      <c r="G41" s="89">
        <f t="shared" si="0"/>
        <v>12</v>
      </c>
      <c r="H41" s="3" t="s">
        <v>11601</v>
      </c>
      <c r="I41" s="3">
        <v>171</v>
      </c>
      <c r="J41" s="3">
        <v>100</v>
      </c>
      <c r="K41" s="1475">
        <v>877</v>
      </c>
      <c r="L41" s="1166">
        <f t="shared" si="1"/>
        <v>877</v>
      </c>
      <c r="M41" s="93"/>
      <c r="N41" s="905"/>
      <c r="O41" s="93"/>
      <c r="P41" s="903"/>
      <c r="Q41" s="93"/>
      <c r="R41" s="1166"/>
      <c r="S41" s="1166"/>
      <c r="T41" s="903"/>
    </row>
    <row r="42" spans="7:20">
      <c r="G42" s="89">
        <f t="shared" si="0"/>
        <v>13</v>
      </c>
      <c r="H42" s="3" t="s">
        <v>6834</v>
      </c>
      <c r="I42" s="3">
        <v>172</v>
      </c>
      <c r="J42" s="3">
        <v>100</v>
      </c>
      <c r="K42" s="1475">
        <v>23</v>
      </c>
      <c r="L42" s="1166">
        <f t="shared" si="1"/>
        <v>23</v>
      </c>
      <c r="M42" s="93"/>
      <c r="N42" s="905"/>
      <c r="O42" s="93"/>
      <c r="P42" s="903"/>
      <c r="Q42" s="93"/>
      <c r="R42" s="1166"/>
      <c r="S42" s="1166"/>
      <c r="T42" s="903"/>
    </row>
    <row r="43" spans="7:20">
      <c r="G43" s="89">
        <f t="shared" si="0"/>
        <v>14</v>
      </c>
      <c r="H43" s="3" t="s">
        <v>866</v>
      </c>
      <c r="I43" s="3">
        <v>180</v>
      </c>
      <c r="J43" s="3">
        <v>100</v>
      </c>
      <c r="K43" s="1475">
        <v>495</v>
      </c>
      <c r="L43" s="1166">
        <f t="shared" si="1"/>
        <v>495</v>
      </c>
      <c r="M43" s="93"/>
      <c r="N43" s="905"/>
      <c r="O43" s="93"/>
      <c r="P43" s="903"/>
      <c r="Q43" s="93"/>
      <c r="R43" s="1166"/>
      <c r="S43" s="1166"/>
      <c r="T43" s="903"/>
    </row>
    <row r="44" spans="7:20">
      <c r="G44" s="89">
        <f t="shared" si="0"/>
        <v>15</v>
      </c>
      <c r="H44" s="3" t="s">
        <v>867</v>
      </c>
      <c r="I44" s="3">
        <v>181</v>
      </c>
      <c r="J44" s="3">
        <v>100</v>
      </c>
      <c r="K44" s="1475">
        <v>12</v>
      </c>
      <c r="L44" s="1166">
        <f t="shared" si="1"/>
        <v>12</v>
      </c>
      <c r="M44" s="93"/>
      <c r="N44" s="905"/>
      <c r="O44" s="93"/>
      <c r="P44" s="903"/>
      <c r="Q44" s="93"/>
      <c r="R44" s="1166"/>
      <c r="S44" s="1166"/>
      <c r="T44" s="903"/>
    </row>
    <row r="45" spans="7:20">
      <c r="G45" s="89">
        <f t="shared" si="0"/>
        <v>16</v>
      </c>
      <c r="H45" s="3" t="s">
        <v>868</v>
      </c>
      <c r="I45" s="3">
        <v>182</v>
      </c>
      <c r="J45" s="3">
        <v>100</v>
      </c>
      <c r="K45" s="1475">
        <v>12</v>
      </c>
      <c r="L45" s="1166">
        <f t="shared" si="1"/>
        <v>12</v>
      </c>
      <c r="M45" s="93"/>
      <c r="N45" s="905"/>
      <c r="O45" s="93"/>
      <c r="P45" s="903"/>
      <c r="Q45" s="93"/>
      <c r="R45" s="1166"/>
      <c r="S45" s="1166"/>
      <c r="T45" s="1465"/>
    </row>
    <row r="46" spans="7:20">
      <c r="G46" s="89">
        <f t="shared" si="0"/>
        <v>17</v>
      </c>
      <c r="H46" s="3" t="s">
        <v>8962</v>
      </c>
      <c r="I46" s="1466" t="s">
        <v>8963</v>
      </c>
      <c r="J46" s="461">
        <v>100</v>
      </c>
      <c r="K46" s="1476" t="s">
        <v>8964</v>
      </c>
      <c r="L46" s="1166"/>
      <c r="M46" s="93"/>
      <c r="N46" s="905"/>
      <c r="O46" s="93"/>
      <c r="P46" s="903"/>
      <c r="Q46" s="93"/>
      <c r="R46" s="1166"/>
      <c r="S46" s="1166"/>
      <c r="T46" s="1467">
        <v>0</v>
      </c>
    </row>
    <row r="47" spans="7:20">
      <c r="G47" s="89">
        <f t="shared" si="0"/>
        <v>18</v>
      </c>
      <c r="H47" s="3" t="s">
        <v>8965</v>
      </c>
      <c r="I47" s="1466" t="s">
        <v>8963</v>
      </c>
      <c r="J47" s="461">
        <v>100</v>
      </c>
      <c r="K47" s="1476" t="s">
        <v>8964</v>
      </c>
      <c r="L47" s="1166"/>
      <c r="M47" s="93"/>
      <c r="N47" s="905"/>
      <c r="O47" s="93"/>
      <c r="P47" s="903"/>
      <c r="Q47" s="93"/>
      <c r="R47" s="1166"/>
      <c r="S47" s="1166"/>
      <c r="T47" s="1467">
        <v>7710</v>
      </c>
    </row>
    <row r="48" spans="7:20">
      <c r="G48" s="89">
        <f t="shared" si="0"/>
        <v>19</v>
      </c>
      <c r="H48" s="3" t="s">
        <v>8966</v>
      </c>
      <c r="I48" s="1466" t="s">
        <v>8963</v>
      </c>
      <c r="J48" s="461">
        <v>100</v>
      </c>
      <c r="K48" s="1477" t="s">
        <v>8964</v>
      </c>
      <c r="L48" s="1167"/>
      <c r="M48" s="197"/>
      <c r="N48" s="1483"/>
      <c r="O48" s="197"/>
      <c r="P48" s="1140"/>
      <c r="Q48" s="197"/>
      <c r="R48" s="1167"/>
      <c r="S48" s="1167"/>
      <c r="T48" s="1468">
        <v>627191</v>
      </c>
    </row>
    <row r="49" spans="7:20">
      <c r="G49" s="89">
        <f t="shared" si="0"/>
        <v>20</v>
      </c>
      <c r="H49" s="56" t="s">
        <v>473</v>
      </c>
      <c r="I49" s="3"/>
      <c r="J49" s="3"/>
      <c r="K49" s="1478">
        <f>SUM(K30:K48)</f>
        <v>7041309</v>
      </c>
      <c r="L49" s="1478">
        <f>SUM(L30:L48)</f>
        <v>7041309</v>
      </c>
      <c r="M49" s="414">
        <f t="shared" ref="M49:T49" si="2">SUM(M30:M48)</f>
        <v>0</v>
      </c>
      <c r="N49" s="1484">
        <f t="shared" si="2"/>
        <v>0</v>
      </c>
      <c r="O49" s="414">
        <f t="shared" si="2"/>
        <v>0</v>
      </c>
      <c r="P49" s="1469">
        <f t="shared" si="2"/>
        <v>0</v>
      </c>
      <c r="Q49" s="414">
        <f t="shared" si="2"/>
        <v>0</v>
      </c>
      <c r="R49" s="1478">
        <f t="shared" si="2"/>
        <v>0</v>
      </c>
      <c r="S49" s="1478">
        <f t="shared" si="2"/>
        <v>0</v>
      </c>
      <c r="T49" s="1469">
        <f t="shared" si="2"/>
        <v>634901</v>
      </c>
    </row>
    <row r="50" spans="7:20">
      <c r="G50" s="89">
        <f t="shared" si="0"/>
        <v>21</v>
      </c>
      <c r="H50" s="3"/>
      <c r="I50" s="3"/>
      <c r="J50" s="3"/>
      <c r="K50" s="1411"/>
      <c r="L50" s="1166"/>
      <c r="M50" s="3"/>
      <c r="N50" s="905"/>
      <c r="O50" s="3"/>
      <c r="P50" s="50"/>
      <c r="Q50" s="3"/>
      <c r="R50" s="88"/>
      <c r="S50" s="88"/>
      <c r="T50" s="491"/>
    </row>
    <row r="51" spans="7:20">
      <c r="G51" s="89">
        <f t="shared" si="0"/>
        <v>22</v>
      </c>
      <c r="H51" s="3" t="s">
        <v>2407</v>
      </c>
      <c r="I51" s="3">
        <v>50</v>
      </c>
      <c r="J51" s="3">
        <v>300</v>
      </c>
      <c r="K51" s="1475">
        <v>36689</v>
      </c>
      <c r="L51" s="1166"/>
      <c r="M51" s="93">
        <f>+K51</f>
        <v>36689</v>
      </c>
      <c r="N51" s="905"/>
      <c r="O51" s="93"/>
      <c r="P51" s="903"/>
      <c r="Q51" s="93"/>
      <c r="R51" s="1166"/>
      <c r="S51" s="1166"/>
      <c r="T51" s="903"/>
    </row>
    <row r="52" spans="7:20">
      <c r="G52" s="89">
        <f t="shared" si="0"/>
        <v>23</v>
      </c>
      <c r="H52" s="3" t="s">
        <v>2408</v>
      </c>
      <c r="I52" s="3">
        <v>200</v>
      </c>
      <c r="J52" s="3">
        <v>300</v>
      </c>
      <c r="K52" s="1475">
        <v>637339</v>
      </c>
      <c r="L52" s="1166"/>
      <c r="M52" s="93">
        <f>+K52</f>
        <v>637339</v>
      </c>
      <c r="N52" s="905"/>
      <c r="O52" s="93"/>
      <c r="P52" s="1465"/>
      <c r="Q52" s="93"/>
      <c r="R52" s="1166"/>
      <c r="S52" s="1166"/>
      <c r="T52" s="903"/>
    </row>
    <row r="53" spans="7:20">
      <c r="G53" s="89">
        <f t="shared" si="0"/>
        <v>24</v>
      </c>
      <c r="H53" s="3" t="s">
        <v>8045</v>
      </c>
      <c r="I53" s="3">
        <v>201</v>
      </c>
      <c r="J53" s="3">
        <v>300</v>
      </c>
      <c r="K53" s="1475">
        <v>6960</v>
      </c>
      <c r="L53" s="1166"/>
      <c r="M53" s="93">
        <f>+K53</f>
        <v>6960</v>
      </c>
      <c r="N53" s="905"/>
      <c r="O53" s="93"/>
      <c r="P53" s="1465"/>
      <c r="Q53" s="93"/>
      <c r="R53" s="1166"/>
      <c r="S53" s="1166"/>
      <c r="T53" s="903"/>
    </row>
    <row r="54" spans="7:20">
      <c r="G54" s="89">
        <f t="shared" si="0"/>
        <v>25</v>
      </c>
      <c r="H54" s="3" t="s">
        <v>7463</v>
      </c>
      <c r="I54" s="3">
        <v>202</v>
      </c>
      <c r="J54" s="3">
        <v>300</v>
      </c>
      <c r="K54" s="1475">
        <v>26246</v>
      </c>
      <c r="L54" s="1166"/>
      <c r="M54" s="93">
        <f>+K54</f>
        <v>26246</v>
      </c>
      <c r="N54" s="905"/>
      <c r="O54" s="93"/>
      <c r="P54" s="1465"/>
      <c r="Q54" s="93"/>
      <c r="R54" s="1166"/>
      <c r="S54" s="1166"/>
      <c r="T54" s="903"/>
    </row>
    <row r="55" spans="7:20">
      <c r="G55" s="89">
        <f t="shared" si="0"/>
        <v>26</v>
      </c>
      <c r="H55" s="3" t="s">
        <v>7464</v>
      </c>
      <c r="I55" s="3">
        <v>350</v>
      </c>
      <c r="J55" s="3">
        <v>300</v>
      </c>
      <c r="K55" s="1475">
        <v>648</v>
      </c>
      <c r="L55" s="1166"/>
      <c r="M55" s="93"/>
      <c r="N55" s="905"/>
      <c r="O55" s="93"/>
      <c r="P55" s="1465"/>
      <c r="Q55" s="93">
        <f>+K55</f>
        <v>648</v>
      </c>
      <c r="R55" s="1166"/>
      <c r="S55" s="1166"/>
      <c r="T55" s="903"/>
    </row>
    <row r="56" spans="7:20">
      <c r="G56" s="89">
        <f t="shared" si="0"/>
        <v>27</v>
      </c>
      <c r="H56" s="3" t="s">
        <v>6950</v>
      </c>
      <c r="I56" s="3">
        <v>352</v>
      </c>
      <c r="J56" s="3">
        <v>300</v>
      </c>
      <c r="K56" s="1475">
        <v>703</v>
      </c>
      <c r="L56" s="1166"/>
      <c r="M56" s="93"/>
      <c r="N56" s="905"/>
      <c r="O56" s="93"/>
      <c r="P56" s="1465"/>
      <c r="Q56" s="93">
        <f>+K56</f>
        <v>703</v>
      </c>
      <c r="R56" s="1166"/>
      <c r="S56" s="1166"/>
      <c r="T56" s="903"/>
    </row>
    <row r="57" spans="7:20">
      <c r="G57" s="89">
        <f t="shared" si="0"/>
        <v>28</v>
      </c>
      <c r="H57" s="3" t="s">
        <v>5497</v>
      </c>
      <c r="I57" s="3">
        <v>358</v>
      </c>
      <c r="J57" s="3">
        <v>300</v>
      </c>
      <c r="K57" s="1475">
        <v>36</v>
      </c>
      <c r="L57" s="1166"/>
      <c r="M57" s="93"/>
      <c r="N57" s="905"/>
      <c r="O57" s="93"/>
      <c r="P57" s="1465"/>
      <c r="Q57" s="93">
        <f>+K57</f>
        <v>36</v>
      </c>
      <c r="R57" s="1166"/>
      <c r="S57" s="1166"/>
      <c r="T57" s="903"/>
    </row>
    <row r="58" spans="7:20">
      <c r="G58" s="89">
        <f t="shared" si="0"/>
        <v>29</v>
      </c>
      <c r="H58" s="3" t="s">
        <v>8090</v>
      </c>
      <c r="I58" s="3">
        <v>360</v>
      </c>
      <c r="J58" s="3">
        <v>300</v>
      </c>
      <c r="K58" s="1475">
        <v>54388</v>
      </c>
      <c r="L58" s="1166"/>
      <c r="M58" s="93"/>
      <c r="N58" s="905">
        <f>+K58</f>
        <v>54388</v>
      </c>
      <c r="O58" s="93">
        <f>+N58-P58</f>
        <v>51412</v>
      </c>
      <c r="P58" s="1467">
        <f>248*12</f>
        <v>2976</v>
      </c>
      <c r="Q58" s="93"/>
      <c r="R58" s="1166"/>
      <c r="S58" s="1166"/>
      <c r="T58" s="903"/>
    </row>
    <row r="59" spans="7:20">
      <c r="G59" s="89">
        <f t="shared" si="0"/>
        <v>30</v>
      </c>
      <c r="H59" s="3" t="s">
        <v>7645</v>
      </c>
      <c r="I59" s="3">
        <v>362</v>
      </c>
      <c r="J59" s="3">
        <v>300</v>
      </c>
      <c r="K59" s="1475">
        <v>8119</v>
      </c>
      <c r="L59" s="1166"/>
      <c r="M59" s="93"/>
      <c r="N59" s="905">
        <f>+K59</f>
        <v>8119</v>
      </c>
      <c r="O59" s="93">
        <f>+N59-P59</f>
        <v>6463</v>
      </c>
      <c r="P59" s="1467">
        <f>138*12</f>
        <v>1656</v>
      </c>
      <c r="Q59" s="93"/>
      <c r="R59" s="1166"/>
      <c r="S59" s="1166"/>
      <c r="T59" s="903"/>
    </row>
    <row r="60" spans="7:20">
      <c r="G60" s="89">
        <f t="shared" si="0"/>
        <v>31</v>
      </c>
      <c r="H60" s="3" t="s">
        <v>3651</v>
      </c>
      <c r="I60" s="3">
        <v>364</v>
      </c>
      <c r="J60" s="3">
        <v>300</v>
      </c>
      <c r="K60" s="1475">
        <v>10384</v>
      </c>
      <c r="L60" s="1166"/>
      <c r="M60" s="93"/>
      <c r="N60" s="905">
        <f>+K60</f>
        <v>10384</v>
      </c>
      <c r="O60" s="93">
        <f>+N60-P60</f>
        <v>10180</v>
      </c>
      <c r="P60" s="1467">
        <f>17*12</f>
        <v>204</v>
      </c>
      <c r="Q60" s="93"/>
      <c r="R60" s="1166"/>
      <c r="S60" s="1166"/>
      <c r="T60" s="903"/>
    </row>
    <row r="61" spans="7:20">
      <c r="G61" s="89">
        <f t="shared" si="0"/>
        <v>32</v>
      </c>
      <c r="H61" s="3" t="s">
        <v>3652</v>
      </c>
      <c r="I61" s="3">
        <v>365</v>
      </c>
      <c r="J61" s="3">
        <v>300</v>
      </c>
      <c r="K61" s="1475">
        <v>69110</v>
      </c>
      <c r="L61" s="1166"/>
      <c r="M61" s="93"/>
      <c r="N61" s="905">
        <f>+K61</f>
        <v>69110</v>
      </c>
      <c r="O61" s="93">
        <f>+N61-P61</f>
        <v>68726</v>
      </c>
      <c r="P61" s="1467">
        <f>32*12</f>
        <v>384</v>
      </c>
      <c r="Q61" s="93"/>
      <c r="R61" s="1166"/>
      <c r="S61" s="1166"/>
      <c r="T61" s="903"/>
    </row>
    <row r="62" spans="7:20">
      <c r="G62" s="89">
        <f t="shared" si="0"/>
        <v>33</v>
      </c>
      <c r="H62" s="3" t="s">
        <v>6868</v>
      </c>
      <c r="I62" s="3">
        <v>372</v>
      </c>
      <c r="J62" s="3">
        <v>300</v>
      </c>
      <c r="K62" s="1475">
        <v>24</v>
      </c>
      <c r="L62" s="1166"/>
      <c r="M62" s="93"/>
      <c r="N62" s="905"/>
      <c r="O62" s="93"/>
      <c r="P62" s="1465"/>
      <c r="Q62" s="93"/>
      <c r="R62" s="1166">
        <f>+K62</f>
        <v>24</v>
      </c>
      <c r="S62" s="1166"/>
      <c r="T62" s="903"/>
    </row>
    <row r="63" spans="7:20">
      <c r="G63" s="89">
        <f t="shared" si="0"/>
        <v>34</v>
      </c>
      <c r="H63" s="3" t="s">
        <v>6869</v>
      </c>
      <c r="I63" s="3">
        <v>380</v>
      </c>
      <c r="J63" s="3">
        <v>300</v>
      </c>
      <c r="K63" s="1475">
        <v>12</v>
      </c>
      <c r="L63" s="1166"/>
      <c r="M63" s="93"/>
      <c r="N63" s="905"/>
      <c r="O63" s="93"/>
      <c r="P63" s="1465"/>
      <c r="Q63" s="93"/>
      <c r="R63" s="1166">
        <f>+K63</f>
        <v>12</v>
      </c>
      <c r="S63" s="1166"/>
      <c r="T63" s="903"/>
    </row>
    <row r="64" spans="7:20">
      <c r="G64" s="89">
        <f t="shared" si="0"/>
        <v>35</v>
      </c>
      <c r="H64" s="3" t="s">
        <v>11061</v>
      </c>
      <c r="I64" s="3">
        <v>382</v>
      </c>
      <c r="J64" s="3">
        <v>300</v>
      </c>
      <c r="K64" s="1475">
        <v>24</v>
      </c>
      <c r="L64" s="1166"/>
      <c r="M64" s="93"/>
      <c r="N64" s="905"/>
      <c r="O64" s="93"/>
      <c r="P64" s="1465"/>
      <c r="Q64" s="93"/>
      <c r="R64" s="1166">
        <f>+K64</f>
        <v>24</v>
      </c>
      <c r="S64" s="1166"/>
      <c r="T64" s="903"/>
    </row>
    <row r="65" spans="7:20">
      <c r="G65" s="89">
        <f t="shared" si="0"/>
        <v>36</v>
      </c>
      <c r="H65" s="3" t="s">
        <v>11062</v>
      </c>
      <c r="I65" s="3">
        <v>388</v>
      </c>
      <c r="J65" s="3">
        <v>300</v>
      </c>
      <c r="K65" s="1475">
        <v>12</v>
      </c>
      <c r="L65" s="1166"/>
      <c r="M65" s="93"/>
      <c r="N65" s="905"/>
      <c r="O65" s="93"/>
      <c r="P65" s="1465"/>
      <c r="Q65" s="93"/>
      <c r="R65" s="1166">
        <f>+K65</f>
        <v>12</v>
      </c>
      <c r="S65" s="1487"/>
      <c r="T65" s="1465"/>
    </row>
    <row r="66" spans="7:20">
      <c r="G66" s="89">
        <f t="shared" si="0"/>
        <v>37</v>
      </c>
      <c r="H66" s="3" t="s">
        <v>5804</v>
      </c>
      <c r="I66" s="3">
        <v>920</v>
      </c>
      <c r="J66" s="3">
        <v>300</v>
      </c>
      <c r="K66" s="2281">
        <v>2496</v>
      </c>
      <c r="L66" s="872"/>
      <c r="M66" s="2282" t="s">
        <v>5805</v>
      </c>
      <c r="N66" s="905"/>
      <c r="O66" s="93"/>
      <c r="P66" s="1465"/>
      <c r="Q66" s="93"/>
      <c r="R66" s="1166"/>
      <c r="S66" s="1487"/>
      <c r="T66" s="1465"/>
    </row>
    <row r="67" spans="7:20">
      <c r="G67" s="89">
        <f t="shared" si="0"/>
        <v>38</v>
      </c>
      <c r="H67" s="3" t="s">
        <v>5806</v>
      </c>
      <c r="I67" s="1466" t="s">
        <v>8963</v>
      </c>
      <c r="J67" s="461">
        <v>300</v>
      </c>
      <c r="K67" s="1476" t="s">
        <v>8964</v>
      </c>
      <c r="L67" s="1166"/>
      <c r="M67" s="93"/>
      <c r="N67" s="905"/>
      <c r="O67" s="93"/>
      <c r="P67" s="1465"/>
      <c r="Q67" s="93"/>
      <c r="R67" s="1166"/>
      <c r="S67" s="1487"/>
      <c r="T67" s="1467">
        <v>713207</v>
      </c>
    </row>
    <row r="68" spans="7:20">
      <c r="G68" s="89">
        <f t="shared" si="0"/>
        <v>39</v>
      </c>
      <c r="H68" s="3" t="s">
        <v>2050</v>
      </c>
      <c r="I68" s="1466" t="s">
        <v>8963</v>
      </c>
      <c r="J68" s="461">
        <v>300</v>
      </c>
      <c r="K68" s="1476" t="s">
        <v>8964</v>
      </c>
      <c r="L68" s="1166"/>
      <c r="M68" s="93"/>
      <c r="N68" s="905"/>
      <c r="O68" s="93"/>
      <c r="P68" s="1465"/>
      <c r="Q68" s="93"/>
      <c r="R68" s="1166"/>
      <c r="S68" s="1487"/>
      <c r="T68" s="1467">
        <v>0</v>
      </c>
    </row>
    <row r="69" spans="7:20">
      <c r="G69" s="89">
        <f t="shared" si="0"/>
        <v>40</v>
      </c>
      <c r="H69" s="3" t="s">
        <v>9189</v>
      </c>
      <c r="I69" s="1466" t="s">
        <v>8963</v>
      </c>
      <c r="J69" s="461">
        <v>300</v>
      </c>
      <c r="K69" s="1477" t="s">
        <v>8964</v>
      </c>
      <c r="L69" s="1167"/>
      <c r="M69" s="197"/>
      <c r="N69" s="1483"/>
      <c r="O69" s="197"/>
      <c r="P69" s="1140"/>
      <c r="Q69" s="197"/>
      <c r="R69" s="1167"/>
      <c r="S69" s="1167"/>
      <c r="T69" s="1468">
        <v>914012</v>
      </c>
    </row>
    <row r="70" spans="7:20">
      <c r="G70" s="89">
        <f t="shared" si="0"/>
        <v>41</v>
      </c>
      <c r="H70" s="56" t="s">
        <v>9190</v>
      </c>
      <c r="I70" s="3"/>
      <c r="J70" s="3"/>
      <c r="K70" s="1478">
        <f t="shared" ref="K70:T70" si="3">SUM(K51:K69)</f>
        <v>853190</v>
      </c>
      <c r="L70" s="1478">
        <f t="shared" si="3"/>
        <v>0</v>
      </c>
      <c r="M70" s="414">
        <f t="shared" si="3"/>
        <v>707234</v>
      </c>
      <c r="N70" s="1484">
        <f t="shared" si="3"/>
        <v>142001</v>
      </c>
      <c r="O70" s="414">
        <f t="shared" si="3"/>
        <v>136781</v>
      </c>
      <c r="P70" s="1469">
        <f t="shared" si="3"/>
        <v>5220</v>
      </c>
      <c r="Q70" s="414">
        <f t="shared" si="3"/>
        <v>1387</v>
      </c>
      <c r="R70" s="1478">
        <f t="shared" si="3"/>
        <v>72</v>
      </c>
      <c r="S70" s="1478">
        <f t="shared" si="3"/>
        <v>0</v>
      </c>
      <c r="T70" s="1469">
        <f t="shared" si="3"/>
        <v>1627219</v>
      </c>
    </row>
    <row r="71" spans="7:20">
      <c r="G71" s="89">
        <f t="shared" si="0"/>
        <v>42</v>
      </c>
      <c r="H71" s="3"/>
      <c r="I71" s="3"/>
      <c r="J71" s="3"/>
      <c r="K71" s="1487"/>
      <c r="L71" s="88"/>
      <c r="M71" s="3"/>
      <c r="N71" s="49"/>
      <c r="O71" s="3"/>
      <c r="P71" s="491"/>
      <c r="Q71" s="3"/>
      <c r="R71" s="88"/>
      <c r="S71" s="1411"/>
      <c r="T71" s="491"/>
    </row>
    <row r="72" spans="7:20">
      <c r="G72" s="89">
        <f t="shared" si="0"/>
        <v>43</v>
      </c>
      <c r="H72" s="3" t="s">
        <v>9191</v>
      </c>
      <c r="I72" s="3">
        <v>200</v>
      </c>
      <c r="J72" s="3">
        <v>400</v>
      </c>
      <c r="K72" s="1475">
        <v>7851</v>
      </c>
      <c r="L72" s="1166"/>
      <c r="M72" s="93">
        <f>+K72</f>
        <v>7851</v>
      </c>
      <c r="N72" s="905"/>
      <c r="O72" s="93"/>
      <c r="P72" s="1465"/>
      <c r="Q72" s="93"/>
      <c r="R72" s="1166"/>
      <c r="S72" s="1487"/>
      <c r="T72" s="1465"/>
    </row>
    <row r="73" spans="7:20">
      <c r="G73" s="89">
        <f t="shared" si="0"/>
        <v>44</v>
      </c>
      <c r="H73" s="3" t="s">
        <v>9192</v>
      </c>
      <c r="I73" s="3">
        <v>201</v>
      </c>
      <c r="J73" s="3">
        <v>400</v>
      </c>
      <c r="K73" s="1475">
        <v>63</v>
      </c>
      <c r="L73" s="1166"/>
      <c r="M73" s="93">
        <f>+K73</f>
        <v>63</v>
      </c>
      <c r="N73" s="905"/>
      <c r="O73" s="93"/>
      <c r="P73" s="1465"/>
      <c r="Q73" s="93"/>
      <c r="R73" s="1166"/>
      <c r="S73" s="1487"/>
      <c r="T73" s="1465"/>
    </row>
    <row r="74" spans="7:20">
      <c r="G74" s="89">
        <f t="shared" si="0"/>
        <v>45</v>
      </c>
      <c r="H74" s="3" t="s">
        <v>9193</v>
      </c>
      <c r="I74" s="3">
        <v>202</v>
      </c>
      <c r="J74" s="3">
        <v>400</v>
      </c>
      <c r="K74" s="1475">
        <v>33</v>
      </c>
      <c r="L74" s="1166"/>
      <c r="M74" s="93">
        <f>+K74</f>
        <v>33</v>
      </c>
      <c r="N74" s="905"/>
      <c r="O74" s="93"/>
      <c r="P74" s="1465"/>
      <c r="Q74" s="93"/>
      <c r="R74" s="1166"/>
      <c r="S74" s="1487"/>
      <c r="T74" s="1465"/>
    </row>
    <row r="75" spans="7:20">
      <c r="G75" s="89">
        <f t="shared" si="0"/>
        <v>46</v>
      </c>
      <c r="H75" s="3" t="s">
        <v>8940</v>
      </c>
      <c r="I75" s="3">
        <v>350</v>
      </c>
      <c r="J75" s="3">
        <v>400</v>
      </c>
      <c r="K75" s="1475">
        <v>226</v>
      </c>
      <c r="L75" s="1166"/>
      <c r="M75" s="93"/>
      <c r="N75" s="905"/>
      <c r="O75" s="93"/>
      <c r="P75" s="1465"/>
      <c r="Q75" s="93">
        <f>+K75</f>
        <v>226</v>
      </c>
      <c r="R75" s="1166"/>
      <c r="S75" s="1487"/>
      <c r="T75" s="1465"/>
    </row>
    <row r="76" spans="7:20">
      <c r="G76" s="89">
        <f t="shared" si="0"/>
        <v>47</v>
      </c>
      <c r="H76" s="3" t="s">
        <v>8941</v>
      </c>
      <c r="I76" s="3">
        <v>352</v>
      </c>
      <c r="J76" s="3">
        <v>400</v>
      </c>
      <c r="K76" s="1475">
        <v>294</v>
      </c>
      <c r="L76" s="1166"/>
      <c r="M76" s="93"/>
      <c r="N76" s="905"/>
      <c r="O76" s="93"/>
      <c r="P76" s="1465"/>
      <c r="Q76" s="93">
        <f>+K76</f>
        <v>294</v>
      </c>
      <c r="R76" s="1166"/>
      <c r="S76" s="1487"/>
      <c r="T76" s="1465"/>
    </row>
    <row r="77" spans="7:20">
      <c r="G77" s="89">
        <f t="shared" si="0"/>
        <v>48</v>
      </c>
      <c r="H77" s="3" t="s">
        <v>8942</v>
      </c>
      <c r="I77" s="3">
        <v>358</v>
      </c>
      <c r="J77" s="3">
        <v>400</v>
      </c>
      <c r="K77" s="1475">
        <v>12</v>
      </c>
      <c r="L77" s="1166"/>
      <c r="M77" s="93"/>
      <c r="N77" s="905"/>
      <c r="O77" s="93"/>
      <c r="P77" s="1465"/>
      <c r="Q77" s="93">
        <f>+K77</f>
        <v>12</v>
      </c>
      <c r="R77" s="1166"/>
      <c r="S77" s="1487"/>
      <c r="T77" s="1465"/>
    </row>
    <row r="78" spans="7:20">
      <c r="G78" s="89">
        <f t="shared" si="0"/>
        <v>49</v>
      </c>
      <c r="H78" s="3" t="s">
        <v>8943</v>
      </c>
      <c r="I78" s="3">
        <v>360</v>
      </c>
      <c r="J78" s="3">
        <v>400</v>
      </c>
      <c r="K78" s="1475">
        <v>5474</v>
      </c>
      <c r="L78" s="1166"/>
      <c r="M78" s="93"/>
      <c r="N78" s="905">
        <f>+K78</f>
        <v>5474</v>
      </c>
      <c r="O78" s="93">
        <f>+N78-P78</f>
        <v>4586</v>
      </c>
      <c r="P78" s="1467">
        <f>74*12</f>
        <v>888</v>
      </c>
      <c r="Q78" s="93"/>
      <c r="R78" s="1166"/>
      <c r="S78" s="1487"/>
      <c r="T78" s="1465"/>
    </row>
    <row r="79" spans="7:20">
      <c r="G79" s="89">
        <f t="shared" si="0"/>
        <v>50</v>
      </c>
      <c r="H79" s="3" t="s">
        <v>11210</v>
      </c>
      <c r="I79" s="3">
        <v>362</v>
      </c>
      <c r="J79" s="3">
        <v>400</v>
      </c>
      <c r="K79" s="1475">
        <v>288</v>
      </c>
      <c r="L79" s="1166"/>
      <c r="M79" s="93"/>
      <c r="N79" s="905">
        <f>+K79</f>
        <v>288</v>
      </c>
      <c r="O79" s="93">
        <f>+N79-P79</f>
        <v>144</v>
      </c>
      <c r="P79" s="1467">
        <f>12*12</f>
        <v>144</v>
      </c>
      <c r="Q79" s="93"/>
      <c r="R79" s="1166"/>
      <c r="S79" s="1487"/>
      <c r="T79" s="1465"/>
    </row>
    <row r="80" spans="7:20">
      <c r="G80" s="89">
        <f t="shared" si="0"/>
        <v>51</v>
      </c>
      <c r="H80" s="3" t="s">
        <v>5951</v>
      </c>
      <c r="I80" s="3">
        <v>364</v>
      </c>
      <c r="J80" s="3">
        <v>400</v>
      </c>
      <c r="K80" s="1475">
        <v>1877</v>
      </c>
      <c r="L80" s="1166"/>
      <c r="M80" s="93"/>
      <c r="N80" s="905">
        <f>+K80</f>
        <v>1877</v>
      </c>
      <c r="O80" s="93">
        <f>+N80-P80</f>
        <v>1781</v>
      </c>
      <c r="P80" s="1467">
        <f>8*12</f>
        <v>96</v>
      </c>
      <c r="Q80" s="93"/>
      <c r="R80" s="1166"/>
      <c r="S80" s="1487"/>
      <c r="T80" s="1465"/>
    </row>
    <row r="81" spans="7:20">
      <c r="G81" s="89">
        <f t="shared" si="0"/>
        <v>52</v>
      </c>
      <c r="H81" s="3" t="s">
        <v>5952</v>
      </c>
      <c r="I81" s="3">
        <v>365</v>
      </c>
      <c r="J81" s="3">
        <v>400</v>
      </c>
      <c r="K81" s="1475">
        <v>1205</v>
      </c>
      <c r="L81" s="1166"/>
      <c r="M81" s="93"/>
      <c r="N81" s="905">
        <f>+K81</f>
        <v>1205</v>
      </c>
      <c r="O81" s="93">
        <f>+N81-P81</f>
        <v>1205</v>
      </c>
      <c r="P81" s="1467">
        <f>0*12</f>
        <v>0</v>
      </c>
      <c r="Q81" s="93"/>
      <c r="R81" s="1166"/>
      <c r="S81" s="1487"/>
      <c r="T81" s="1465"/>
    </row>
    <row r="82" spans="7:20">
      <c r="G82" s="89">
        <f t="shared" si="0"/>
        <v>53</v>
      </c>
      <c r="H82" s="3" t="s">
        <v>7798</v>
      </c>
      <c r="I82" s="3">
        <v>370</v>
      </c>
      <c r="J82" s="3">
        <v>400</v>
      </c>
      <c r="K82" s="1475">
        <v>48</v>
      </c>
      <c r="L82" s="1166"/>
      <c r="M82" s="93"/>
      <c r="N82" s="905"/>
      <c r="O82" s="93"/>
      <c r="P82" s="1465"/>
      <c r="Q82" s="93"/>
      <c r="R82" s="1166">
        <f>+K82</f>
        <v>48</v>
      </c>
      <c r="S82" s="1487"/>
      <c r="T82" s="1465"/>
    </row>
    <row r="83" spans="7:20">
      <c r="G83" s="89">
        <f t="shared" si="0"/>
        <v>54</v>
      </c>
      <c r="H83" s="3" t="s">
        <v>9649</v>
      </c>
      <c r="I83" s="3">
        <v>372</v>
      </c>
      <c r="J83" s="3">
        <v>400</v>
      </c>
      <c r="K83" s="1475">
        <v>24</v>
      </c>
      <c r="L83" s="1166"/>
      <c r="M83" s="93"/>
      <c r="N83" s="905"/>
      <c r="O83" s="93"/>
      <c r="P83" s="1465"/>
      <c r="Q83" s="93"/>
      <c r="R83" s="1166">
        <f>+K83</f>
        <v>24</v>
      </c>
      <c r="S83" s="1487"/>
      <c r="T83" s="1465"/>
    </row>
    <row r="84" spans="7:20">
      <c r="G84" s="89">
        <f t="shared" si="0"/>
        <v>55</v>
      </c>
      <c r="H84" s="3" t="s">
        <v>9650</v>
      </c>
      <c r="I84" s="3">
        <v>380</v>
      </c>
      <c r="J84" s="3">
        <v>400</v>
      </c>
      <c r="K84" s="1475">
        <v>24</v>
      </c>
      <c r="L84" s="1166"/>
      <c r="M84" s="93"/>
      <c r="N84" s="905"/>
      <c r="O84" s="93"/>
      <c r="P84" s="1465"/>
      <c r="Q84" s="93"/>
      <c r="R84" s="1166">
        <f>+K84</f>
        <v>24</v>
      </c>
      <c r="S84" s="1487"/>
      <c r="T84" s="1465"/>
    </row>
    <row r="85" spans="7:20">
      <c r="G85" s="89">
        <f t="shared" si="0"/>
        <v>56</v>
      </c>
      <c r="H85" s="3" t="s">
        <v>9651</v>
      </c>
      <c r="I85" s="3">
        <v>382</v>
      </c>
      <c r="J85" s="3">
        <v>400</v>
      </c>
      <c r="K85" s="1475">
        <v>72</v>
      </c>
      <c r="L85" s="1166"/>
      <c r="M85" s="93"/>
      <c r="N85" s="905"/>
      <c r="O85" s="93"/>
      <c r="P85" s="1465"/>
      <c r="Q85" s="93"/>
      <c r="R85" s="1166">
        <f>+K85</f>
        <v>72</v>
      </c>
      <c r="S85" s="1487"/>
      <c r="T85" s="1465"/>
    </row>
    <row r="86" spans="7:20">
      <c r="G86" s="89">
        <f t="shared" si="0"/>
        <v>57</v>
      </c>
      <c r="H86" s="3" t="s">
        <v>5914</v>
      </c>
      <c r="I86" s="1466" t="s">
        <v>8963</v>
      </c>
      <c r="J86" s="461">
        <v>400</v>
      </c>
      <c r="K86" s="1476" t="s">
        <v>8964</v>
      </c>
      <c r="L86" s="1166"/>
      <c r="M86" s="93"/>
      <c r="N86" s="905"/>
      <c r="O86" s="93"/>
      <c r="P86" s="1465"/>
      <c r="Q86" s="93"/>
      <c r="R86" s="1166"/>
      <c r="S86" s="1487"/>
      <c r="T86" s="1467">
        <v>0</v>
      </c>
    </row>
    <row r="87" spans="7:20">
      <c r="G87" s="89">
        <f t="shared" si="0"/>
        <v>58</v>
      </c>
      <c r="H87" s="3" t="s">
        <v>5915</v>
      </c>
      <c r="I87" s="1466" t="s">
        <v>8963</v>
      </c>
      <c r="J87" s="461">
        <v>400</v>
      </c>
      <c r="K87" s="1476" t="s">
        <v>8964</v>
      </c>
      <c r="L87" s="1166"/>
      <c r="M87" s="93"/>
      <c r="N87" s="905"/>
      <c r="O87" s="93"/>
      <c r="P87" s="1465"/>
      <c r="Q87" s="93"/>
      <c r="R87" s="1166"/>
      <c r="S87" s="1487"/>
      <c r="T87" s="1467">
        <v>9188</v>
      </c>
    </row>
    <row r="88" spans="7:20">
      <c r="G88" s="89">
        <f t="shared" si="0"/>
        <v>59</v>
      </c>
      <c r="H88" s="3" t="s">
        <v>6721</v>
      </c>
      <c r="I88" s="1466" t="s">
        <v>8963</v>
      </c>
      <c r="J88" s="461">
        <v>400</v>
      </c>
      <c r="K88" s="1476" t="s">
        <v>8964</v>
      </c>
      <c r="L88" s="1166"/>
      <c r="M88" s="93"/>
      <c r="N88" s="905"/>
      <c r="O88" s="93"/>
      <c r="P88" s="1465"/>
      <c r="Q88" s="93"/>
      <c r="R88" s="1166"/>
      <c r="S88" s="1487"/>
      <c r="T88" s="1467">
        <v>34568</v>
      </c>
    </row>
    <row r="89" spans="7:20" s="240" customFormat="1">
      <c r="G89" s="1118">
        <f t="shared" si="0"/>
        <v>60</v>
      </c>
      <c r="H89" s="235" t="s">
        <v>4128</v>
      </c>
      <c r="I89" s="240">
        <v>352</v>
      </c>
      <c r="J89" s="1733">
        <v>410</v>
      </c>
      <c r="K89" s="1734">
        <v>1</v>
      </c>
      <c r="L89" s="1166"/>
      <c r="M89" s="93"/>
      <c r="N89" s="905"/>
      <c r="O89" s="93"/>
      <c r="P89" s="1465"/>
      <c r="Q89" s="93">
        <f>K89</f>
        <v>1</v>
      </c>
      <c r="R89" s="1166"/>
      <c r="S89" s="1487"/>
      <c r="T89" s="1467"/>
    </row>
    <row r="90" spans="7:20">
      <c r="G90" s="89">
        <f t="shared" si="0"/>
        <v>61</v>
      </c>
      <c r="H90" s="235" t="s">
        <v>7701</v>
      </c>
      <c r="I90" s="1732">
        <v>360</v>
      </c>
      <c r="J90" s="1733">
        <v>410</v>
      </c>
      <c r="K90" s="1734">
        <v>12</v>
      </c>
      <c r="L90" s="1487"/>
      <c r="M90" s="330"/>
      <c r="N90" s="1735"/>
      <c r="O90" s="330"/>
      <c r="P90" s="1736">
        <f>1*12</f>
        <v>12</v>
      </c>
      <c r="Q90" s="330"/>
      <c r="R90" s="1487"/>
      <c r="S90" s="1487"/>
      <c r="T90" s="1467"/>
    </row>
    <row r="91" spans="7:20">
      <c r="G91" s="89">
        <f t="shared" si="0"/>
        <v>62</v>
      </c>
      <c r="H91" s="3" t="s">
        <v>10028</v>
      </c>
      <c r="I91" s="1466">
        <v>362</v>
      </c>
      <c r="J91" s="461">
        <v>410</v>
      </c>
      <c r="K91" s="1721">
        <v>12</v>
      </c>
      <c r="L91" s="1166"/>
      <c r="M91" s="93"/>
      <c r="N91" s="905"/>
      <c r="O91" s="93"/>
      <c r="P91" s="1736">
        <f>1*12</f>
        <v>12</v>
      </c>
      <c r="Q91" s="93"/>
      <c r="R91" s="1166">
        <f t="shared" ref="R91:R97" si="4">+K91</f>
        <v>12</v>
      </c>
      <c r="S91" s="1487"/>
      <c r="T91" s="1467"/>
    </row>
    <row r="92" spans="7:20">
      <c r="G92" s="89">
        <f t="shared" si="0"/>
        <v>63</v>
      </c>
      <c r="H92" s="3" t="s">
        <v>10028</v>
      </c>
      <c r="I92" s="3">
        <v>370</v>
      </c>
      <c r="J92" s="3">
        <v>410</v>
      </c>
      <c r="K92" s="1721">
        <v>12</v>
      </c>
      <c r="L92" s="1166"/>
      <c r="M92" s="93"/>
      <c r="N92" s="905"/>
      <c r="O92" s="93"/>
      <c r="P92" s="1465"/>
      <c r="Q92" s="93"/>
      <c r="R92" s="1166">
        <f t="shared" si="4"/>
        <v>12</v>
      </c>
      <c r="S92" s="1487"/>
      <c r="T92" s="1467"/>
    </row>
    <row r="93" spans="7:20">
      <c r="G93" s="89">
        <f t="shared" si="0"/>
        <v>64</v>
      </c>
      <c r="H93" s="3" t="s">
        <v>5744</v>
      </c>
      <c r="I93" s="3">
        <v>372</v>
      </c>
      <c r="J93" s="3">
        <v>410</v>
      </c>
      <c r="K93" s="1721">
        <v>264</v>
      </c>
      <c r="L93" s="1166"/>
      <c r="M93" s="93"/>
      <c r="N93" s="905"/>
      <c r="O93" s="93"/>
      <c r="P93" s="1465"/>
      <c r="Q93" s="93"/>
      <c r="R93" s="1166">
        <f t="shared" si="4"/>
        <v>264</v>
      </c>
      <c r="S93" s="1487"/>
      <c r="T93" s="1467"/>
    </row>
    <row r="94" spans="7:20">
      <c r="G94" s="89">
        <f t="shared" si="0"/>
        <v>65</v>
      </c>
      <c r="H94" s="3" t="s">
        <v>11040</v>
      </c>
      <c r="I94" s="3">
        <v>378</v>
      </c>
      <c r="J94" s="3">
        <v>410</v>
      </c>
      <c r="K94" s="1721">
        <v>36</v>
      </c>
      <c r="L94" s="1166"/>
      <c r="M94" s="93"/>
      <c r="N94" s="905"/>
      <c r="O94" s="93"/>
      <c r="P94" s="1465"/>
      <c r="Q94" s="93"/>
      <c r="R94" s="1166">
        <f t="shared" si="4"/>
        <v>36</v>
      </c>
      <c r="S94" s="1487"/>
      <c r="T94" s="1467"/>
    </row>
    <row r="95" spans="7:20">
      <c r="G95" s="89">
        <f t="shared" ref="G95:G143" si="5">G94+1</f>
        <v>66</v>
      </c>
      <c r="H95" s="3" t="s">
        <v>11643</v>
      </c>
      <c r="I95" s="3">
        <v>380</v>
      </c>
      <c r="J95" s="3">
        <v>410</v>
      </c>
      <c r="K95" s="1721">
        <v>12</v>
      </c>
      <c r="L95" s="1166"/>
      <c r="M95" s="93"/>
      <c r="N95" s="905"/>
      <c r="O95" s="93"/>
      <c r="P95" s="1465"/>
      <c r="Q95" s="93"/>
      <c r="R95" s="1166">
        <f t="shared" si="4"/>
        <v>12</v>
      </c>
      <c r="S95" s="1487"/>
      <c r="T95" s="1467"/>
    </row>
    <row r="96" spans="7:20">
      <c r="G96" s="89">
        <f t="shared" si="5"/>
        <v>67</v>
      </c>
      <c r="H96" s="3" t="s">
        <v>10014</v>
      </c>
      <c r="I96" s="3">
        <v>382</v>
      </c>
      <c r="J96" s="3">
        <v>410</v>
      </c>
      <c r="K96" s="1721">
        <v>12</v>
      </c>
      <c r="L96" s="1166"/>
      <c r="M96" s="93"/>
      <c r="N96" s="905"/>
      <c r="O96" s="93"/>
      <c r="P96" s="1465"/>
      <c r="Q96" s="93"/>
      <c r="R96" s="1166">
        <f t="shared" si="4"/>
        <v>12</v>
      </c>
      <c r="S96" s="1487"/>
      <c r="T96" s="1467"/>
    </row>
    <row r="97" spans="7:57">
      <c r="G97" s="89">
        <f t="shared" si="5"/>
        <v>68</v>
      </c>
      <c r="H97" s="3" t="s">
        <v>10015</v>
      </c>
      <c r="I97" s="3">
        <v>388</v>
      </c>
      <c r="J97" s="3">
        <v>410</v>
      </c>
      <c r="K97" s="1721">
        <v>72</v>
      </c>
      <c r="L97" s="1166"/>
      <c r="M97" s="93"/>
      <c r="N97" s="905"/>
      <c r="O97" s="93"/>
      <c r="P97" s="1465"/>
      <c r="Q97" s="93"/>
      <c r="R97" s="1166">
        <f t="shared" si="4"/>
        <v>72</v>
      </c>
      <c r="S97" s="1487"/>
      <c r="T97" s="1467"/>
    </row>
    <row r="98" spans="7:57">
      <c r="G98" s="89">
        <f t="shared" si="5"/>
        <v>69</v>
      </c>
      <c r="H98" s="3" t="s">
        <v>6286</v>
      </c>
      <c r="I98" s="683" t="s">
        <v>8963</v>
      </c>
      <c r="J98" s="3">
        <v>410</v>
      </c>
      <c r="K98" s="1479" t="s">
        <v>8964</v>
      </c>
      <c r="L98" s="1166"/>
      <c r="M98" s="93"/>
      <c r="N98" s="905"/>
      <c r="O98" s="93"/>
      <c r="P98" s="1465"/>
      <c r="Q98" s="93"/>
      <c r="R98" s="1166"/>
      <c r="S98" s="1487"/>
      <c r="T98" s="1467">
        <v>1224</v>
      </c>
    </row>
    <row r="99" spans="7:57">
      <c r="G99" s="89">
        <f t="shared" si="5"/>
        <v>70</v>
      </c>
      <c r="H99" s="3" t="s">
        <v>9888</v>
      </c>
      <c r="I99" s="1466" t="s">
        <v>8963</v>
      </c>
      <c r="J99" s="461">
        <v>410</v>
      </c>
      <c r="K99" s="1477" t="s">
        <v>8964</v>
      </c>
      <c r="L99" s="1167"/>
      <c r="M99" s="197"/>
      <c r="N99" s="1483"/>
      <c r="O99" s="197"/>
      <c r="P99" s="1140"/>
      <c r="Q99" s="197"/>
      <c r="R99" s="1167"/>
      <c r="S99" s="1167"/>
      <c r="T99" s="1468">
        <v>48</v>
      </c>
    </row>
    <row r="100" spans="7:57">
      <c r="G100" s="89">
        <f t="shared" si="5"/>
        <v>71</v>
      </c>
      <c r="H100" s="56" t="s">
        <v>8535</v>
      </c>
      <c r="I100" s="56"/>
      <c r="J100" s="56"/>
      <c r="K100" s="1478">
        <f>SUM(K72:K99)</f>
        <v>17924</v>
      </c>
      <c r="L100" s="1478">
        <f t="shared" ref="L100:T100" si="6">SUM(L72:L99)</f>
        <v>0</v>
      </c>
      <c r="M100" s="414">
        <f t="shared" si="6"/>
        <v>7947</v>
      </c>
      <c r="N100" s="1484">
        <f t="shared" si="6"/>
        <v>8844</v>
      </c>
      <c r="O100" s="414">
        <f t="shared" si="6"/>
        <v>7716</v>
      </c>
      <c r="P100" s="1469">
        <f t="shared" si="6"/>
        <v>1152</v>
      </c>
      <c r="Q100" s="414">
        <f t="shared" si="6"/>
        <v>533</v>
      </c>
      <c r="R100" s="1478">
        <f t="shared" si="6"/>
        <v>588</v>
      </c>
      <c r="S100" s="1478">
        <f t="shared" si="6"/>
        <v>0</v>
      </c>
      <c r="T100" s="1469">
        <f t="shared" si="6"/>
        <v>45028</v>
      </c>
    </row>
    <row r="101" spans="7:57">
      <c r="G101" s="89">
        <f t="shared" si="5"/>
        <v>72</v>
      </c>
      <c r="H101" s="3"/>
      <c r="I101" s="3"/>
      <c r="J101" s="3"/>
      <c r="K101" s="1411"/>
      <c r="L101" s="88"/>
      <c r="M101" s="3"/>
      <c r="N101" s="49"/>
      <c r="O101" s="3"/>
      <c r="P101" s="491"/>
      <c r="Q101" s="3"/>
      <c r="R101" s="88"/>
      <c r="S101" s="1411"/>
      <c r="T101" s="491"/>
    </row>
    <row r="102" spans="7:57">
      <c r="G102" s="89">
        <f t="shared" si="5"/>
        <v>73</v>
      </c>
      <c r="H102" s="3" t="s">
        <v>7702</v>
      </c>
      <c r="I102" s="3">
        <v>200</v>
      </c>
      <c r="J102" s="235">
        <v>450</v>
      </c>
      <c r="K102" s="1722">
        <v>0</v>
      </c>
      <c r="L102" s="88"/>
      <c r="M102" s="3">
        <f>K102</f>
        <v>0</v>
      </c>
      <c r="N102" s="49"/>
      <c r="O102" s="3"/>
      <c r="P102" s="491"/>
      <c r="Q102" s="3"/>
      <c r="R102" s="88"/>
      <c r="S102" s="1411"/>
      <c r="T102" s="491"/>
    </row>
    <row r="103" spans="7:57">
      <c r="G103" s="89">
        <f t="shared" si="5"/>
        <v>74</v>
      </c>
      <c r="H103" s="56" t="s">
        <v>7703</v>
      </c>
      <c r="I103" s="3"/>
      <c r="J103" s="235"/>
      <c r="K103" s="1723">
        <f t="shared" ref="K103:T103" si="7">SUM(K102)</f>
        <v>0</v>
      </c>
      <c r="L103" s="1724">
        <f t="shared" si="7"/>
        <v>0</v>
      </c>
      <c r="M103" s="1725">
        <f t="shared" si="7"/>
        <v>0</v>
      </c>
      <c r="N103" s="1726">
        <f t="shared" si="7"/>
        <v>0</v>
      </c>
      <c r="O103" s="1726">
        <f t="shared" si="7"/>
        <v>0</v>
      </c>
      <c r="P103" s="1724">
        <f t="shared" si="7"/>
        <v>0</v>
      </c>
      <c r="Q103" s="1724">
        <f t="shared" si="7"/>
        <v>0</v>
      </c>
      <c r="R103" s="1724">
        <f t="shared" si="7"/>
        <v>0</v>
      </c>
      <c r="S103" s="1724">
        <f t="shared" si="7"/>
        <v>0</v>
      </c>
      <c r="T103" s="1724">
        <f t="shared" si="7"/>
        <v>0</v>
      </c>
    </row>
    <row r="104" spans="7:57">
      <c r="G104" s="89">
        <f t="shared" si="5"/>
        <v>75</v>
      </c>
      <c r="H104" s="3"/>
      <c r="I104" s="3"/>
      <c r="J104" s="3"/>
      <c r="K104" s="1411"/>
      <c r="L104" s="88"/>
      <c r="M104" s="3"/>
      <c r="N104" s="49"/>
      <c r="O104" s="3"/>
      <c r="P104" s="491"/>
      <c r="Q104" s="3"/>
      <c r="R104" s="88"/>
      <c r="S104" s="1411"/>
      <c r="T104" s="491"/>
    </row>
    <row r="105" spans="7:57">
      <c r="G105" s="89">
        <f t="shared" si="5"/>
        <v>76</v>
      </c>
      <c r="H105" s="3"/>
      <c r="I105" s="3"/>
      <c r="J105" s="3"/>
      <c r="K105" s="1411"/>
      <c r="L105" s="88"/>
      <c r="M105" s="3"/>
      <c r="N105" s="49"/>
      <c r="O105" s="3"/>
      <c r="P105" s="491"/>
      <c r="Q105" s="3"/>
      <c r="R105" s="88"/>
      <c r="S105" s="1411"/>
      <c r="T105" s="491"/>
      <c r="V105">
        <f>2409-1924</f>
        <v>485</v>
      </c>
    </row>
    <row r="106" spans="7:57">
      <c r="G106" s="89">
        <f t="shared" si="5"/>
        <v>77</v>
      </c>
      <c r="H106" s="3" t="s">
        <v>9451</v>
      </c>
      <c r="I106" s="3">
        <v>290</v>
      </c>
      <c r="J106" s="3">
        <v>500</v>
      </c>
      <c r="K106" s="1475">
        <v>1924</v>
      </c>
      <c r="L106" s="1166"/>
      <c r="M106" s="93"/>
      <c r="N106" s="905"/>
      <c r="O106" s="93"/>
      <c r="P106" s="1465"/>
      <c r="Q106" s="93"/>
      <c r="R106" s="1166"/>
      <c r="S106" s="1475">
        <v>1934</v>
      </c>
      <c r="T106" s="1467">
        <v>0</v>
      </c>
      <c r="V106" s="240"/>
      <c r="W106" s="240"/>
      <c r="X106" s="240"/>
      <c r="Y106" s="240"/>
      <c r="Z106" s="240"/>
      <c r="AA106" s="240"/>
      <c r="AB106" s="240"/>
      <c r="AC106" s="240"/>
      <c r="AD106" s="240"/>
      <c r="AE106" s="240"/>
      <c r="AF106" s="240"/>
      <c r="AG106" s="240"/>
      <c r="AH106" s="240"/>
      <c r="AI106" s="240"/>
      <c r="AJ106" s="240"/>
      <c r="AK106" s="240"/>
      <c r="AL106" s="240"/>
      <c r="AM106" s="240"/>
      <c r="AN106" s="240"/>
      <c r="AO106" s="240"/>
      <c r="AP106" s="240"/>
      <c r="AQ106" s="240"/>
      <c r="AR106" s="240"/>
      <c r="AS106" s="240"/>
      <c r="AT106" s="240"/>
      <c r="AU106" s="240"/>
      <c r="AV106" s="240"/>
      <c r="AW106" s="240"/>
      <c r="AX106" s="240"/>
      <c r="AY106" s="240"/>
      <c r="AZ106" s="240"/>
      <c r="BA106" s="240"/>
      <c r="BB106" s="240"/>
      <c r="BC106" s="240"/>
      <c r="BD106" s="240"/>
      <c r="BE106" s="240"/>
    </row>
    <row r="107" spans="7:57">
      <c r="G107" s="89">
        <f t="shared" si="5"/>
        <v>78</v>
      </c>
      <c r="H107" s="3" t="s">
        <v>8903</v>
      </c>
      <c r="I107" s="1466" t="s">
        <v>8963</v>
      </c>
      <c r="J107" s="3">
        <v>500</v>
      </c>
      <c r="K107" s="1476" t="s">
        <v>8964</v>
      </c>
      <c r="L107" s="1166"/>
      <c r="M107" s="93"/>
      <c r="N107" s="905"/>
      <c r="O107" s="93"/>
      <c r="P107" s="1465"/>
      <c r="Q107" s="93"/>
      <c r="R107" s="1166"/>
      <c r="S107" s="1475">
        <v>485</v>
      </c>
      <c r="T107" s="1467">
        <v>1321819</v>
      </c>
      <c r="V107" s="240"/>
      <c r="W107" s="240"/>
      <c r="X107" s="240"/>
      <c r="Y107" s="240"/>
      <c r="Z107" s="240"/>
      <c r="AA107" s="240"/>
      <c r="AB107" s="240"/>
      <c r="AC107" s="240"/>
      <c r="AD107" s="240"/>
      <c r="AE107" s="240"/>
      <c r="AF107" s="240"/>
      <c r="AG107" s="240"/>
      <c r="AH107" s="240"/>
      <c r="AI107" s="240"/>
      <c r="AJ107" s="240"/>
      <c r="AK107" s="240"/>
      <c r="AL107" s="240"/>
      <c r="AM107" s="240"/>
      <c r="AN107" s="240"/>
      <c r="AO107" s="240"/>
      <c r="AP107" s="240"/>
      <c r="AQ107" s="240"/>
      <c r="AR107" s="240"/>
      <c r="AS107" s="240"/>
      <c r="AT107" s="240"/>
      <c r="AU107" s="240"/>
      <c r="AV107" s="240"/>
      <c r="AW107" s="240"/>
      <c r="AX107" s="240"/>
      <c r="AY107" s="240"/>
      <c r="AZ107" s="240"/>
      <c r="BA107" s="240"/>
      <c r="BB107" s="240"/>
      <c r="BC107" s="240"/>
      <c r="BD107" s="240"/>
      <c r="BE107" s="240"/>
    </row>
    <row r="108" spans="7:57">
      <c r="G108" s="89">
        <f t="shared" si="5"/>
        <v>79</v>
      </c>
      <c r="H108" s="3" t="s">
        <v>8904</v>
      </c>
      <c r="I108" s="1466" t="s">
        <v>8963</v>
      </c>
      <c r="J108" s="3">
        <v>500</v>
      </c>
      <c r="K108" s="1477" t="s">
        <v>8964</v>
      </c>
      <c r="L108" s="1167"/>
      <c r="M108" s="197"/>
      <c r="N108" s="1483"/>
      <c r="O108" s="197"/>
      <c r="P108" s="1140"/>
      <c r="Q108" s="197"/>
      <c r="R108" s="1167"/>
      <c r="S108" s="1170">
        <v>0</v>
      </c>
      <c r="T108" s="1468">
        <v>0</v>
      </c>
    </row>
    <row r="109" spans="7:57">
      <c r="G109" s="89">
        <f t="shared" si="5"/>
        <v>80</v>
      </c>
      <c r="H109" s="56" t="s">
        <v>8905</v>
      </c>
      <c r="I109" s="3"/>
      <c r="J109" s="3"/>
      <c r="K109" s="1478">
        <f>SUM(K106:K108)</f>
        <v>1924</v>
      </c>
      <c r="L109" s="1478"/>
      <c r="M109" s="414"/>
      <c r="N109" s="1484"/>
      <c r="O109" s="414"/>
      <c r="P109" s="1469"/>
      <c r="Q109" s="414"/>
      <c r="R109" s="1478"/>
      <c r="S109" s="1478">
        <f>SUM(S106:S108)</f>
        <v>2419</v>
      </c>
      <c r="T109" s="1469">
        <f>SUM(T106:T108)</f>
        <v>1321819</v>
      </c>
    </row>
    <row r="110" spans="7:57">
      <c r="G110" s="89">
        <f t="shared" si="5"/>
        <v>81</v>
      </c>
      <c r="H110" s="3"/>
      <c r="I110" s="3"/>
      <c r="J110" s="3"/>
      <c r="K110" s="1411"/>
      <c r="L110" s="88"/>
      <c r="M110" s="3"/>
      <c r="N110" s="49"/>
      <c r="O110" s="3"/>
      <c r="P110" s="491"/>
      <c r="Q110" s="3"/>
      <c r="R110" s="88"/>
      <c r="S110" s="1411"/>
      <c r="T110" s="491"/>
    </row>
    <row r="111" spans="7:57">
      <c r="G111" s="89">
        <f t="shared" si="5"/>
        <v>82</v>
      </c>
      <c r="H111" s="3" t="s">
        <v>5002</v>
      </c>
      <c r="I111" s="3">
        <v>110</v>
      </c>
      <c r="J111" s="3">
        <v>600</v>
      </c>
      <c r="K111" s="1475">
        <v>216</v>
      </c>
      <c r="L111" s="1166">
        <f>+K111</f>
        <v>216</v>
      </c>
      <c r="M111" s="93"/>
      <c r="N111" s="905"/>
      <c r="O111" s="93"/>
      <c r="P111" s="1465"/>
      <c r="Q111" s="93"/>
      <c r="R111" s="1166"/>
      <c r="S111" s="1487"/>
      <c r="T111" s="1465"/>
    </row>
    <row r="112" spans="7:57">
      <c r="G112" s="89">
        <f t="shared" si="5"/>
        <v>83</v>
      </c>
      <c r="H112" s="3" t="s">
        <v>491</v>
      </c>
      <c r="I112" s="3">
        <v>120</v>
      </c>
      <c r="J112" s="3">
        <v>600</v>
      </c>
      <c r="K112" s="1475">
        <v>342</v>
      </c>
      <c r="L112" s="1166">
        <f>+K112</f>
        <v>342</v>
      </c>
      <c r="M112" s="93"/>
      <c r="N112" s="905"/>
      <c r="O112" s="93"/>
      <c r="P112" s="1465"/>
      <c r="Q112" s="93"/>
      <c r="R112" s="1166"/>
      <c r="S112" s="1487"/>
      <c r="T112" s="1465"/>
    </row>
    <row r="113" spans="7:20">
      <c r="G113" s="89">
        <f t="shared" si="5"/>
        <v>84</v>
      </c>
      <c r="H113" s="3" t="s">
        <v>492</v>
      </c>
      <c r="I113" s="3">
        <v>130</v>
      </c>
      <c r="J113" s="3">
        <v>600</v>
      </c>
      <c r="K113" s="1475">
        <v>544</v>
      </c>
      <c r="L113" s="1166">
        <f>+K113</f>
        <v>544</v>
      </c>
      <c r="M113" s="93"/>
      <c r="N113" s="905"/>
      <c r="O113" s="93"/>
      <c r="P113" s="1465"/>
      <c r="Q113" s="93"/>
      <c r="R113" s="1166"/>
      <c r="S113" s="1487"/>
      <c r="T113" s="1465"/>
    </row>
    <row r="114" spans="7:20">
      <c r="G114" s="89">
        <f t="shared" si="5"/>
        <v>85</v>
      </c>
      <c r="H114" s="3" t="s">
        <v>2460</v>
      </c>
      <c r="I114" s="3">
        <v>170</v>
      </c>
      <c r="J114" s="3">
        <v>600</v>
      </c>
      <c r="K114" s="1475">
        <v>127</v>
      </c>
      <c r="L114" s="1166">
        <f>+K114</f>
        <v>127</v>
      </c>
      <c r="M114" s="93"/>
      <c r="N114" s="905"/>
      <c r="O114" s="93"/>
      <c r="P114" s="1465"/>
      <c r="Q114" s="93"/>
      <c r="R114" s="1166"/>
      <c r="S114" s="1487"/>
      <c r="T114" s="1465"/>
    </row>
    <row r="115" spans="7:20">
      <c r="G115" s="89">
        <f t="shared" si="5"/>
        <v>86</v>
      </c>
      <c r="H115" s="3" t="s">
        <v>4398</v>
      </c>
      <c r="I115" s="3">
        <v>200</v>
      </c>
      <c r="J115" s="3">
        <v>600</v>
      </c>
      <c r="K115" s="1475">
        <v>62779</v>
      </c>
      <c r="L115" s="1166"/>
      <c r="M115" s="93">
        <f>+K115</f>
        <v>62779</v>
      </c>
      <c r="N115" s="905"/>
      <c r="O115" s="93"/>
      <c r="P115" s="1465"/>
      <c r="Q115" s="93"/>
      <c r="R115" s="1166"/>
      <c r="S115" s="1487"/>
      <c r="T115" s="1465"/>
    </row>
    <row r="116" spans="7:20">
      <c r="G116" s="89">
        <f t="shared" si="5"/>
        <v>87</v>
      </c>
      <c r="H116" s="3" t="s">
        <v>6343</v>
      </c>
      <c r="I116" s="3">
        <v>201</v>
      </c>
      <c r="J116" s="3">
        <v>600</v>
      </c>
      <c r="K116" s="1475">
        <v>12</v>
      </c>
      <c r="L116" s="1166"/>
      <c r="M116" s="93">
        <f>+K116</f>
        <v>12</v>
      </c>
      <c r="N116" s="905"/>
      <c r="O116" s="93"/>
      <c r="P116" s="1465"/>
      <c r="Q116" s="93"/>
      <c r="R116" s="1166"/>
      <c r="S116" s="1487"/>
      <c r="T116" s="1465"/>
    </row>
    <row r="117" spans="7:20">
      <c r="G117" s="89">
        <f t="shared" si="5"/>
        <v>88</v>
      </c>
      <c r="H117" s="3" t="s">
        <v>6344</v>
      </c>
      <c r="I117" s="3">
        <v>202</v>
      </c>
      <c r="J117" s="3">
        <v>600</v>
      </c>
      <c r="K117" s="1475">
        <v>48</v>
      </c>
      <c r="L117" s="1166"/>
      <c r="M117" s="93">
        <f>+K117</f>
        <v>48</v>
      </c>
      <c r="N117" s="905"/>
      <c r="O117" s="93"/>
      <c r="P117" s="1465"/>
      <c r="Q117" s="93"/>
      <c r="R117" s="1166"/>
      <c r="S117" s="1487"/>
      <c r="T117" s="1465"/>
    </row>
    <row r="118" spans="7:20">
      <c r="G118" s="89">
        <f t="shared" si="5"/>
        <v>89</v>
      </c>
      <c r="H118" s="3" t="s">
        <v>6344</v>
      </c>
      <c r="I118" s="3">
        <v>210</v>
      </c>
      <c r="J118" s="3">
        <v>600</v>
      </c>
      <c r="K118" s="1475">
        <v>0</v>
      </c>
      <c r="L118" s="1166"/>
      <c r="M118" s="93">
        <f>+K118</f>
        <v>0</v>
      </c>
      <c r="N118" s="905"/>
      <c r="O118" s="93"/>
      <c r="P118" s="1465"/>
      <c r="Q118" s="93"/>
      <c r="R118" s="1166"/>
      <c r="S118" s="1487"/>
      <c r="T118" s="1465"/>
    </row>
    <row r="119" spans="7:20">
      <c r="G119" s="89">
        <f t="shared" si="5"/>
        <v>90</v>
      </c>
      <c r="H119" s="3" t="s">
        <v>3300</v>
      </c>
      <c r="I119" s="3">
        <v>350</v>
      </c>
      <c r="J119" s="3">
        <v>600</v>
      </c>
      <c r="K119" s="1475">
        <v>272</v>
      </c>
      <c r="L119" s="1166"/>
      <c r="M119" s="93"/>
      <c r="N119" s="905"/>
      <c r="O119" s="93"/>
      <c r="P119" s="1465"/>
      <c r="Q119" s="93">
        <f>+K119</f>
        <v>272</v>
      </c>
      <c r="R119" s="1166"/>
      <c r="S119" s="1487"/>
      <c r="T119" s="1465"/>
    </row>
    <row r="120" spans="7:20">
      <c r="G120" s="89">
        <f t="shared" si="5"/>
        <v>91</v>
      </c>
      <c r="H120" s="3" t="s">
        <v>1180</v>
      </c>
      <c r="I120" s="3">
        <v>352</v>
      </c>
      <c r="J120" s="3">
        <v>600</v>
      </c>
      <c r="K120" s="1475">
        <v>370</v>
      </c>
      <c r="L120" s="1166"/>
      <c r="M120" s="93"/>
      <c r="N120" s="905"/>
      <c r="O120" s="93"/>
      <c r="P120" s="1465"/>
      <c r="Q120" s="93">
        <f>+K120</f>
        <v>370</v>
      </c>
      <c r="R120" s="1166"/>
      <c r="S120" s="1487"/>
      <c r="T120" s="1465"/>
    </row>
    <row r="121" spans="7:20">
      <c r="G121" s="89">
        <f t="shared" si="5"/>
        <v>92</v>
      </c>
      <c r="H121" s="3" t="s">
        <v>1181</v>
      </c>
      <c r="I121" s="3">
        <v>358</v>
      </c>
      <c r="J121" s="3">
        <v>600</v>
      </c>
      <c r="K121" s="1475">
        <v>36</v>
      </c>
      <c r="L121" s="1166"/>
      <c r="M121" s="93"/>
      <c r="N121" s="905"/>
      <c r="O121" s="93"/>
      <c r="P121" s="1465"/>
      <c r="Q121" s="93">
        <f>+K121</f>
        <v>36</v>
      </c>
      <c r="R121" s="1166"/>
      <c r="S121" s="1487"/>
      <c r="T121" s="1465"/>
    </row>
    <row r="122" spans="7:20">
      <c r="G122" s="89">
        <f t="shared" si="5"/>
        <v>93</v>
      </c>
      <c r="H122" s="3" t="s">
        <v>11371</v>
      </c>
      <c r="I122" s="3">
        <v>360</v>
      </c>
      <c r="J122" s="3">
        <v>600</v>
      </c>
      <c r="K122" s="1475">
        <v>8998</v>
      </c>
      <c r="L122" s="1166"/>
      <c r="M122" s="93"/>
      <c r="N122" s="905">
        <f>+K122</f>
        <v>8998</v>
      </c>
      <c r="O122" s="93">
        <f>+N122-P122</f>
        <v>7618</v>
      </c>
      <c r="P122" s="1467">
        <f>115*12</f>
        <v>1380</v>
      </c>
      <c r="Q122" s="93"/>
      <c r="R122" s="1166"/>
      <c r="S122" s="1487"/>
      <c r="T122" s="1465"/>
    </row>
    <row r="123" spans="7:20">
      <c r="G123" s="89">
        <f t="shared" si="5"/>
        <v>94</v>
      </c>
      <c r="H123" s="3" t="s">
        <v>8944</v>
      </c>
      <c r="I123" s="3">
        <v>362</v>
      </c>
      <c r="J123" s="3">
        <v>600</v>
      </c>
      <c r="K123" s="1475">
        <v>899</v>
      </c>
      <c r="L123" s="1166"/>
      <c r="M123" s="93"/>
      <c r="N123" s="905">
        <f>+K123</f>
        <v>899</v>
      </c>
      <c r="O123" s="93">
        <f>N123-P123</f>
        <v>503</v>
      </c>
      <c r="P123" s="1467">
        <f>33*12</f>
        <v>396</v>
      </c>
      <c r="Q123" s="93"/>
      <c r="R123" s="1166"/>
      <c r="S123" s="1487"/>
      <c r="T123" s="1465"/>
    </row>
    <row r="124" spans="7:20">
      <c r="G124" s="89">
        <f t="shared" si="5"/>
        <v>95</v>
      </c>
      <c r="H124" s="3" t="s">
        <v>8945</v>
      </c>
      <c r="I124" s="3">
        <v>364</v>
      </c>
      <c r="J124" s="3">
        <v>600</v>
      </c>
      <c r="K124" s="1475">
        <v>5453</v>
      </c>
      <c r="L124" s="1166"/>
      <c r="M124" s="93"/>
      <c r="N124" s="905">
        <f>+K124</f>
        <v>5453</v>
      </c>
      <c r="O124" s="93">
        <f>N124-P124</f>
        <v>5081</v>
      </c>
      <c r="P124" s="1467">
        <f>31*12</f>
        <v>372</v>
      </c>
      <c r="Q124" s="93"/>
      <c r="R124" s="1166"/>
      <c r="S124" s="1487"/>
      <c r="T124" s="1465"/>
    </row>
    <row r="125" spans="7:20">
      <c r="G125" s="89">
        <f t="shared" si="5"/>
        <v>96</v>
      </c>
      <c r="H125" s="3" t="s">
        <v>8946</v>
      </c>
      <c r="I125" s="3">
        <v>365</v>
      </c>
      <c r="J125" s="3">
        <v>600</v>
      </c>
      <c r="K125" s="1475">
        <v>3788</v>
      </c>
      <c r="L125" s="1166"/>
      <c r="M125" s="93"/>
      <c r="N125" s="905">
        <f>+K125</f>
        <v>3788</v>
      </c>
      <c r="O125" s="93">
        <f>N125-P125</f>
        <v>3776</v>
      </c>
      <c r="P125" s="1467">
        <f>1*12</f>
        <v>12</v>
      </c>
      <c r="Q125" s="93"/>
      <c r="R125" s="1166"/>
      <c r="S125" s="1487"/>
      <c r="T125" s="1465"/>
    </row>
    <row r="126" spans="7:20">
      <c r="G126" s="89">
        <f t="shared" si="5"/>
        <v>97</v>
      </c>
      <c r="H126" s="3" t="s">
        <v>8947</v>
      </c>
      <c r="I126" s="3">
        <v>380</v>
      </c>
      <c r="J126" s="3">
        <v>600</v>
      </c>
      <c r="K126" s="1475">
        <v>12</v>
      </c>
      <c r="L126" s="1166"/>
      <c r="M126" s="93"/>
      <c r="N126" s="905"/>
      <c r="O126" s="93"/>
      <c r="P126" s="1465"/>
      <c r="Q126" s="93"/>
      <c r="R126" s="1166">
        <f>+K126</f>
        <v>12</v>
      </c>
      <c r="S126" s="1487"/>
      <c r="T126" s="1465"/>
    </row>
    <row r="127" spans="7:20">
      <c r="G127" s="89">
        <f t="shared" si="5"/>
        <v>98</v>
      </c>
      <c r="H127" s="3" t="s">
        <v>8948</v>
      </c>
      <c r="I127" s="3">
        <v>920</v>
      </c>
      <c r="J127" s="3">
        <v>600</v>
      </c>
      <c r="K127" s="2281">
        <v>1556</v>
      </c>
      <c r="L127" s="872"/>
      <c r="M127" s="2282" t="s">
        <v>5805</v>
      </c>
      <c r="N127" s="905"/>
      <c r="O127" s="93"/>
      <c r="P127" s="1465"/>
      <c r="Q127" s="93"/>
      <c r="R127" s="1166"/>
      <c r="S127" s="1487"/>
      <c r="T127" s="1465"/>
    </row>
    <row r="128" spans="7:20">
      <c r="G128" s="89">
        <f t="shared" si="5"/>
        <v>99</v>
      </c>
      <c r="H128" s="3" t="s">
        <v>8949</v>
      </c>
      <c r="I128" s="1466" t="s">
        <v>8963</v>
      </c>
      <c r="J128" s="461">
        <v>600</v>
      </c>
      <c r="K128" s="1476" t="s">
        <v>8964</v>
      </c>
      <c r="L128" s="1166"/>
      <c r="M128" s="93"/>
      <c r="N128" s="905"/>
      <c r="O128" s="93"/>
      <c r="P128" s="1465"/>
      <c r="Q128" s="93"/>
      <c r="R128" s="1166"/>
      <c r="S128" s="1487"/>
      <c r="T128" s="1467">
        <v>0</v>
      </c>
    </row>
    <row r="129" spans="7:22">
      <c r="G129" s="89">
        <f t="shared" si="5"/>
        <v>100</v>
      </c>
      <c r="H129" s="3" t="s">
        <v>8950</v>
      </c>
      <c r="I129" s="1466" t="s">
        <v>8963</v>
      </c>
      <c r="J129" s="461">
        <v>600</v>
      </c>
      <c r="K129" s="1480" t="s">
        <v>8964</v>
      </c>
      <c r="L129" s="1166"/>
      <c r="M129" s="93"/>
      <c r="N129" s="905"/>
      <c r="O129" s="93"/>
      <c r="P129" s="1465"/>
      <c r="Q129" s="93"/>
      <c r="R129" s="1166"/>
      <c r="S129" s="1487"/>
      <c r="T129" s="1467">
        <v>80531</v>
      </c>
    </row>
    <row r="130" spans="7:22">
      <c r="G130" s="89">
        <f t="shared" si="5"/>
        <v>101</v>
      </c>
      <c r="H130" s="3" t="s">
        <v>8951</v>
      </c>
      <c r="I130" s="1466" t="s">
        <v>8963</v>
      </c>
      <c r="J130" s="461">
        <v>600</v>
      </c>
      <c r="K130" s="1477" t="s">
        <v>8964</v>
      </c>
      <c r="L130" s="1167"/>
      <c r="M130" s="197"/>
      <c r="N130" s="1483"/>
      <c r="O130" s="197"/>
      <c r="P130" s="1140"/>
      <c r="Q130" s="197"/>
      <c r="R130" s="1167"/>
      <c r="S130" s="1167"/>
      <c r="T130" s="1468">
        <v>197425</v>
      </c>
    </row>
    <row r="131" spans="7:22">
      <c r="G131" s="89">
        <f t="shared" si="5"/>
        <v>102</v>
      </c>
      <c r="H131" s="56" t="s">
        <v>8952</v>
      </c>
      <c r="I131" s="3"/>
      <c r="J131" s="3"/>
      <c r="K131" s="1478">
        <f t="shared" ref="K131:T131" si="8">SUM(K111:K130)</f>
        <v>85452</v>
      </c>
      <c r="L131" s="1478">
        <f t="shared" si="8"/>
        <v>1229</v>
      </c>
      <c r="M131" s="414">
        <f t="shared" si="8"/>
        <v>62839</v>
      </c>
      <c r="N131" s="1484">
        <f t="shared" si="8"/>
        <v>19138</v>
      </c>
      <c r="O131" s="414">
        <f t="shared" si="8"/>
        <v>16978</v>
      </c>
      <c r="P131" s="1469">
        <f t="shared" si="8"/>
        <v>2160</v>
      </c>
      <c r="Q131" s="414">
        <f t="shared" si="8"/>
        <v>678</v>
      </c>
      <c r="R131" s="1478">
        <f t="shared" si="8"/>
        <v>12</v>
      </c>
      <c r="S131" s="1478">
        <f t="shared" si="8"/>
        <v>0</v>
      </c>
      <c r="T131" s="1469">
        <f t="shared" si="8"/>
        <v>277956</v>
      </c>
    </row>
    <row r="132" spans="7:22">
      <c r="G132" s="89">
        <f t="shared" si="5"/>
        <v>103</v>
      </c>
      <c r="H132" s="3"/>
      <c r="I132" s="3"/>
      <c r="J132" s="3"/>
      <c r="K132" s="1166"/>
      <c r="L132" s="88"/>
      <c r="M132" s="3"/>
      <c r="N132" s="49"/>
      <c r="O132" s="3"/>
      <c r="P132" s="50"/>
      <c r="Q132" s="3"/>
      <c r="R132" s="88"/>
      <c r="S132" s="1411"/>
      <c r="T132" s="491"/>
    </row>
    <row r="133" spans="7:22" ht="13.5" thickBot="1">
      <c r="G133" s="89">
        <f t="shared" si="5"/>
        <v>104</v>
      </c>
      <c r="H133" s="56" t="s">
        <v>8953</v>
      </c>
      <c r="I133" s="3"/>
      <c r="J133" s="3"/>
      <c r="K133" s="1481">
        <f>L133+M133+N133+Q133+R133+S133</f>
        <v>7996230</v>
      </c>
      <c r="L133" s="1481">
        <f t="shared" ref="L133:T133" si="9">L49+L70+L100+L109+L131+L103</f>
        <v>7042538</v>
      </c>
      <c r="M133" s="1481">
        <f t="shared" si="9"/>
        <v>778020</v>
      </c>
      <c r="N133" s="1485">
        <f t="shared" si="9"/>
        <v>169983</v>
      </c>
      <c r="O133" s="415">
        <f t="shared" si="9"/>
        <v>161475</v>
      </c>
      <c r="P133" s="1470">
        <f t="shared" si="9"/>
        <v>8532</v>
      </c>
      <c r="Q133" s="415">
        <f t="shared" si="9"/>
        <v>2598</v>
      </c>
      <c r="R133" s="1481">
        <f t="shared" si="9"/>
        <v>672</v>
      </c>
      <c r="S133" s="1481">
        <f t="shared" si="9"/>
        <v>2419</v>
      </c>
      <c r="T133" s="1470">
        <f t="shared" si="9"/>
        <v>3906923</v>
      </c>
    </row>
    <row r="134" spans="7:22" ht="13.5" thickTop="1">
      <c r="G134" s="89">
        <f t="shared" si="5"/>
        <v>105</v>
      </c>
      <c r="H134" s="3"/>
      <c r="I134" s="3"/>
      <c r="J134" s="3"/>
      <c r="K134" s="1166"/>
      <c r="L134" s="1166"/>
      <c r="M134" s="93"/>
      <c r="N134" s="905"/>
      <c r="O134" s="93"/>
      <c r="P134" s="903"/>
      <c r="Q134" s="93"/>
      <c r="R134" s="1166"/>
      <c r="S134" s="1166"/>
      <c r="T134" s="903"/>
    </row>
    <row r="135" spans="7:22" ht="13.5" thickBot="1">
      <c r="G135" s="89">
        <f t="shared" si="5"/>
        <v>106</v>
      </c>
      <c r="H135" s="56" t="s">
        <v>4192</v>
      </c>
      <c r="I135" s="3"/>
      <c r="J135" s="3"/>
      <c r="K135" s="1481">
        <f t="shared" ref="K135:T135" si="10">K70+K100+K103</f>
        <v>871114</v>
      </c>
      <c r="L135" s="1481">
        <f t="shared" si="10"/>
        <v>0</v>
      </c>
      <c r="M135" s="415">
        <f t="shared" si="10"/>
        <v>715181</v>
      </c>
      <c r="N135" s="1485">
        <f t="shared" si="10"/>
        <v>150845</v>
      </c>
      <c r="O135" s="415">
        <f t="shared" si="10"/>
        <v>144497</v>
      </c>
      <c r="P135" s="1470">
        <f t="shared" si="10"/>
        <v>6372</v>
      </c>
      <c r="Q135" s="415">
        <f t="shared" si="10"/>
        <v>1920</v>
      </c>
      <c r="R135" s="1481">
        <f t="shared" si="10"/>
        <v>660</v>
      </c>
      <c r="S135" s="1481">
        <f t="shared" si="10"/>
        <v>0</v>
      </c>
      <c r="T135" s="1470">
        <f t="shared" si="10"/>
        <v>1672247</v>
      </c>
    </row>
    <row r="136" spans="7:22" ht="13.5" thickTop="1">
      <c r="G136" s="89">
        <f t="shared" si="5"/>
        <v>107</v>
      </c>
      <c r="H136" s="3"/>
      <c r="I136" s="3"/>
      <c r="J136" s="3"/>
      <c r="K136" s="88"/>
      <c r="L136" s="88"/>
      <c r="M136" s="416">
        <f>+K66</f>
        <v>2496</v>
      </c>
      <c r="N136" s="101" t="s">
        <v>3789</v>
      </c>
      <c r="O136" s="3"/>
      <c r="P136" s="50"/>
      <c r="Q136" s="3"/>
      <c r="R136" s="88"/>
      <c r="S136" s="88"/>
      <c r="T136" s="50"/>
    </row>
    <row r="137" spans="7:22">
      <c r="G137" s="89">
        <f t="shared" si="5"/>
        <v>108</v>
      </c>
      <c r="H137" s="3"/>
      <c r="I137" s="3"/>
      <c r="J137" s="3"/>
      <c r="K137" s="88"/>
      <c r="L137" s="88"/>
      <c r="M137" s="416">
        <f>+M135+M136</f>
        <v>717677</v>
      </c>
      <c r="N137" s="101" t="s">
        <v>5583</v>
      </c>
      <c r="O137" s="3"/>
      <c r="P137" s="50"/>
      <c r="Q137" s="3"/>
      <c r="R137" s="88"/>
      <c r="S137" s="88"/>
      <c r="T137" s="50"/>
    </row>
    <row r="138" spans="7:22">
      <c r="G138" s="89">
        <f t="shared" si="5"/>
        <v>109</v>
      </c>
      <c r="H138" s="3"/>
      <c r="I138" s="3"/>
      <c r="J138" s="3"/>
      <c r="K138" s="88"/>
      <c r="L138" s="88"/>
      <c r="M138" s="3"/>
      <c r="N138" s="49"/>
      <c r="O138" s="3"/>
      <c r="P138" s="50"/>
      <c r="Q138" s="3"/>
      <c r="R138" s="88"/>
      <c r="S138" s="88"/>
      <c r="T138" s="50"/>
    </row>
    <row r="139" spans="7:22">
      <c r="G139" s="89">
        <f t="shared" si="5"/>
        <v>110</v>
      </c>
      <c r="H139" s="1474" t="s">
        <v>4191</v>
      </c>
      <c r="I139" s="29"/>
      <c r="J139" s="29"/>
      <c r="K139" s="1482"/>
      <c r="L139" s="1482"/>
      <c r="M139" s="29"/>
      <c r="N139" s="1210"/>
      <c r="O139" s="29"/>
      <c r="P139" s="115"/>
      <c r="Q139" s="29"/>
      <c r="R139" s="1482"/>
      <c r="S139" s="1482"/>
      <c r="T139" s="115"/>
    </row>
    <row r="140" spans="7:22">
      <c r="G140" s="89">
        <f t="shared" si="5"/>
        <v>111</v>
      </c>
      <c r="H140" s="3"/>
      <c r="I140" s="3"/>
      <c r="J140" s="3"/>
      <c r="K140" s="1166"/>
      <c r="L140" s="88"/>
      <c r="M140" s="3"/>
      <c r="N140" s="49"/>
      <c r="O140" s="3"/>
      <c r="P140" s="50"/>
      <c r="Q140" s="3"/>
      <c r="R140" s="88"/>
      <c r="S140" s="88"/>
      <c r="T140" s="50"/>
      <c r="U140" t="s">
        <v>3386</v>
      </c>
    </row>
    <row r="141" spans="7:22">
      <c r="G141" s="89">
        <f t="shared" si="5"/>
        <v>112</v>
      </c>
      <c r="H141" s="56" t="s">
        <v>3385</v>
      </c>
      <c r="I141" s="3"/>
      <c r="J141" s="3"/>
      <c r="K141" s="739">
        <f>L141+M141+N141+Q141+R141+S141</f>
        <v>7996230</v>
      </c>
      <c r="L141" s="1166">
        <f t="shared" ref="L141:T141" si="11">+L133</f>
        <v>7042538</v>
      </c>
      <c r="M141" s="93">
        <f t="shared" si="11"/>
        <v>778020</v>
      </c>
      <c r="N141" s="905">
        <f t="shared" si="11"/>
        <v>169983</v>
      </c>
      <c r="O141" s="93">
        <f t="shared" si="11"/>
        <v>161475</v>
      </c>
      <c r="P141" s="903">
        <f t="shared" si="11"/>
        <v>8532</v>
      </c>
      <c r="Q141" s="93">
        <f t="shared" si="11"/>
        <v>2598</v>
      </c>
      <c r="R141" s="1166">
        <f t="shared" si="11"/>
        <v>672</v>
      </c>
      <c r="S141" s="1166">
        <f t="shared" si="11"/>
        <v>2419</v>
      </c>
      <c r="T141" s="903">
        <f t="shared" si="11"/>
        <v>3906923</v>
      </c>
    </row>
    <row r="142" spans="7:22">
      <c r="G142" s="89">
        <f t="shared" si="5"/>
        <v>113</v>
      </c>
      <c r="H142" s="3" t="s">
        <v>3387</v>
      </c>
      <c r="I142" s="3"/>
      <c r="J142" s="3"/>
      <c r="K142" s="1161">
        <f>L142+M142+N142+Q142+R142+S142</f>
        <v>0.99999999999999989</v>
      </c>
      <c r="L142" s="1161">
        <f t="shared" ref="L142:S142" si="12">+L141/$K$141</f>
        <v>0.88073229509406303</v>
      </c>
      <c r="M142" s="207">
        <f t="shared" si="12"/>
        <v>9.7298351848308512E-2</v>
      </c>
      <c r="N142" s="1486">
        <f t="shared" si="12"/>
        <v>2.1257892781973504E-2</v>
      </c>
      <c r="O142" s="207">
        <f t="shared" si="12"/>
        <v>2.0193891371308729E-2</v>
      </c>
      <c r="P142" s="1471">
        <f t="shared" si="12"/>
        <v>1.0670028250813195E-3</v>
      </c>
      <c r="Q142" s="207">
        <f t="shared" si="12"/>
        <v>3.2490311059086592E-4</v>
      </c>
      <c r="R142" s="1161">
        <f t="shared" si="12"/>
        <v>8.4039603663226299E-5</v>
      </c>
      <c r="S142" s="1161">
        <f t="shared" si="12"/>
        <v>3.0251756140081015E-4</v>
      </c>
      <c r="T142" s="50"/>
    </row>
    <row r="143" spans="7:22">
      <c r="G143" s="1020">
        <f t="shared" si="5"/>
        <v>114</v>
      </c>
      <c r="H143" s="8"/>
      <c r="I143" s="8"/>
      <c r="J143" s="8"/>
      <c r="K143" s="164"/>
      <c r="L143" s="164"/>
      <c r="M143" s="8"/>
      <c r="N143" s="53"/>
      <c r="O143" s="8"/>
      <c r="P143" s="54"/>
      <c r="Q143" s="8"/>
      <c r="R143" s="164"/>
      <c r="S143" s="164"/>
      <c r="T143" s="54"/>
      <c r="U143" s="95"/>
      <c r="V143" s="95"/>
    </row>
    <row r="150" spans="21:22">
      <c r="U150" s="6"/>
    </row>
    <row r="158" spans="21:22">
      <c r="U158" s="95"/>
      <c r="V158" s="95"/>
    </row>
    <row r="166" spans="7:25">
      <c r="U166" s="95"/>
      <c r="V166" s="95"/>
      <c r="W166" s="95"/>
    </row>
    <row r="169" spans="7:25">
      <c r="U169" s="95"/>
      <c r="V169" s="95"/>
      <c r="W169" s="95"/>
      <c r="X169" s="95"/>
      <c r="Y169" s="95"/>
    </row>
    <row r="172" spans="7:25">
      <c r="G172" s="1020">
        <f>G171+1</f>
        <v>1</v>
      </c>
      <c r="H172" s="8"/>
      <c r="I172" s="8"/>
      <c r="J172" s="8"/>
      <c r="K172" s="164"/>
      <c r="L172" s="164"/>
      <c r="M172" s="8"/>
      <c r="N172" s="53"/>
      <c r="O172" s="8"/>
      <c r="P172" s="54"/>
      <c r="Q172" s="8"/>
      <c r="R172" s="164"/>
      <c r="S172" s="164"/>
      <c r="T172" s="54"/>
    </row>
    <row r="173" spans="7:25">
      <c r="G173" s="2"/>
    </row>
    <row r="174" spans="7:25">
      <c r="G174" s="2"/>
    </row>
    <row r="175" spans="7:25">
      <c r="G175" s="2"/>
    </row>
    <row r="176" spans="7:25">
      <c r="G176" s="2"/>
    </row>
    <row r="177" spans="7:7">
      <c r="G177" s="2"/>
    </row>
  </sheetData>
  <phoneticPr fontId="0" type="noConversion"/>
  <pageMargins left="0.48" right="0.25" top="0.5" bottom="0.5" header="0.5" footer="0.25"/>
  <pageSetup scale="60" fitToHeight="5" orientation="landscape" horizontalDpi="300" verticalDpi="300" r:id="rId1"/>
  <headerFooter alignWithMargins="0">
    <oddFooter>&amp;R&amp;F  (&amp;A)</oddFooter>
  </headerFooter>
  <drawing r:id="rId2"/>
  <legacyDrawing r:id="rId3"/>
</worksheet>
</file>

<file path=xl/worksheets/sheet46.xml><?xml version="1.0" encoding="utf-8"?>
<worksheet xmlns="http://schemas.openxmlformats.org/spreadsheetml/2006/main" xmlns:r="http://schemas.openxmlformats.org/officeDocument/2006/relationships">
  <sheetPr codeName="Sheet25" enableFormatConditionsCalculation="0">
    <tabColor indexed="26"/>
  </sheetPr>
  <dimension ref="A2:T83"/>
  <sheetViews>
    <sheetView workbookViewId="0">
      <selection activeCell="A2" sqref="A2"/>
    </sheetView>
  </sheetViews>
  <sheetFormatPr defaultRowHeight="12.75"/>
  <cols>
    <col min="1" max="1" width="20.5703125" customWidth="1"/>
    <col min="2" max="2" width="23.7109375" customWidth="1"/>
    <col min="3" max="3" width="12.28515625" customWidth="1"/>
    <col min="5" max="5" width="15.7109375" customWidth="1"/>
    <col min="6" max="6" width="11.7109375" customWidth="1"/>
    <col min="7" max="7" width="15.140625" customWidth="1"/>
    <col min="8" max="8" width="16.85546875" customWidth="1"/>
    <col min="9" max="9" width="15.7109375" customWidth="1"/>
    <col min="10" max="10" width="13.28515625" customWidth="1"/>
    <col min="11" max="11" width="9.85546875" customWidth="1"/>
    <col min="12" max="12" width="12.140625" customWidth="1"/>
    <col min="13" max="13" width="12.7109375" customWidth="1"/>
    <col min="14" max="14" width="18.140625" customWidth="1"/>
    <col min="15" max="19" width="12.7109375" customWidth="1"/>
    <col min="20" max="20" width="10" customWidth="1"/>
    <col min="21" max="21" width="10.140625" bestFit="1" customWidth="1"/>
    <col min="22" max="22" width="4.7109375" customWidth="1"/>
    <col min="23" max="23" width="5" customWidth="1"/>
    <col min="24" max="24" width="3.7109375" customWidth="1"/>
    <col min="25" max="25" width="4.85546875" customWidth="1"/>
    <col min="26" max="26" width="5.140625" customWidth="1"/>
    <col min="27" max="27" width="6.7109375" bestFit="1" customWidth="1"/>
    <col min="28" max="28" width="4.42578125" customWidth="1"/>
    <col min="29" max="29" width="4.5703125" customWidth="1"/>
    <col min="30" max="30" width="5.42578125" customWidth="1"/>
    <col min="31" max="31" width="4.7109375" customWidth="1"/>
    <col min="32" max="32" width="10.28515625" customWidth="1"/>
    <col min="33" max="34" width="6.7109375" bestFit="1" customWidth="1"/>
    <col min="35" max="35" width="7" bestFit="1" customWidth="1"/>
    <col min="36" max="37" width="11.28515625" bestFit="1" customWidth="1"/>
  </cols>
  <sheetData>
    <row r="2" spans="1:6" ht="15.75">
      <c r="C2" t="s">
        <v>3160</v>
      </c>
      <c r="F2" s="268"/>
    </row>
    <row r="3" spans="1:6" ht="15.75">
      <c r="F3" s="268"/>
    </row>
    <row r="4" spans="1:6" ht="15.75">
      <c r="F4" s="268"/>
    </row>
    <row r="7" spans="1:6" ht="18">
      <c r="A7" s="2361" t="s">
        <v>1271</v>
      </c>
    </row>
    <row r="8" spans="1:6" ht="14.25">
      <c r="A8" s="2015" t="s">
        <v>1270</v>
      </c>
      <c r="B8" s="2458">
        <v>2009</v>
      </c>
      <c r="C8" s="2176"/>
    </row>
    <row r="9" spans="1:6" ht="14.25">
      <c r="A9" s="2015" t="s">
        <v>7693</v>
      </c>
    </row>
    <row r="10" spans="1:6" ht="14.25">
      <c r="A10" s="2015" t="s">
        <v>10837</v>
      </c>
      <c r="B10" s="1" t="s">
        <v>7867</v>
      </c>
    </row>
    <row r="11" spans="1:6" ht="14.25">
      <c r="A11" s="2015" t="s">
        <v>1268</v>
      </c>
      <c r="B11" s="2481" t="s">
        <v>8306</v>
      </c>
    </row>
    <row r="12" spans="1:6" ht="14.25">
      <c r="A12" s="2015" t="s">
        <v>3676</v>
      </c>
      <c r="B12" s="15" t="s">
        <v>8307</v>
      </c>
    </row>
    <row r="14" spans="1:6" ht="18">
      <c r="A14" s="2361" t="s">
        <v>1278</v>
      </c>
      <c r="B14" s="1594"/>
    </row>
    <row r="15" spans="1:6">
      <c r="B15" s="1594"/>
    </row>
    <row r="16" spans="1:6" ht="15.75">
      <c r="B16" s="268"/>
    </row>
    <row r="19" spans="1:20" ht="13.5" thickBot="1">
      <c r="A19" s="21"/>
      <c r="B19" s="21"/>
      <c r="C19" s="21"/>
      <c r="D19" s="21"/>
      <c r="E19" s="21"/>
      <c r="F19" s="21"/>
      <c r="G19" s="21"/>
      <c r="H19" s="21"/>
      <c r="I19" s="21"/>
      <c r="J19" s="21"/>
      <c r="K19" s="21"/>
      <c r="L19" s="21"/>
      <c r="M19" s="21"/>
      <c r="N19" s="21"/>
      <c r="O19" s="21"/>
      <c r="P19" s="21"/>
      <c r="Q19" s="21"/>
      <c r="R19" s="21"/>
      <c r="S19" s="21"/>
      <c r="T19" s="21"/>
    </row>
    <row r="20" spans="1:20">
      <c r="G20" s="3"/>
      <c r="H20" s="3"/>
      <c r="I20" s="3"/>
      <c r="J20" s="3"/>
      <c r="K20" s="3"/>
      <c r="L20" s="3"/>
      <c r="M20" s="3"/>
      <c r="N20" s="3"/>
      <c r="O20" s="3"/>
      <c r="P20" s="3"/>
      <c r="Q20" s="3"/>
      <c r="R20" s="3"/>
      <c r="S20" s="3"/>
    </row>
    <row r="21" spans="1:20">
      <c r="H21" s="3"/>
      <c r="I21" s="3"/>
      <c r="J21" s="3"/>
      <c r="K21" s="3"/>
      <c r="L21" s="3"/>
      <c r="M21" s="3"/>
      <c r="N21" s="3"/>
      <c r="O21" s="3"/>
      <c r="P21" s="3"/>
      <c r="Q21" s="3"/>
      <c r="R21" s="3"/>
      <c r="S21" s="3"/>
    </row>
    <row r="22" spans="1:20" ht="18">
      <c r="D22" s="240"/>
      <c r="E22" s="2361" t="s">
        <v>8296</v>
      </c>
      <c r="M22" s="3"/>
      <c r="N22" s="3"/>
      <c r="O22" s="3"/>
      <c r="P22" s="3"/>
      <c r="Q22" s="3"/>
      <c r="R22" s="3"/>
      <c r="S22" s="3"/>
    </row>
    <row r="23" spans="1:20">
      <c r="E23" s="2662" t="s">
        <v>8297</v>
      </c>
      <c r="F23" s="2662" t="s">
        <v>8298</v>
      </c>
      <c r="G23" s="2662" t="s">
        <v>8299</v>
      </c>
      <c r="H23" s="2662" t="s">
        <v>8300</v>
      </c>
      <c r="I23" s="2662" t="s">
        <v>8301</v>
      </c>
      <c r="J23" s="2662" t="s">
        <v>8302</v>
      </c>
      <c r="K23" s="2662" t="s">
        <v>8303</v>
      </c>
      <c r="L23" s="163"/>
      <c r="M23" s="3"/>
      <c r="N23" s="3"/>
      <c r="O23" s="3"/>
      <c r="P23" s="3"/>
      <c r="Q23" s="3"/>
      <c r="R23" s="3"/>
      <c r="S23" s="3"/>
    </row>
    <row r="24" spans="1:20" ht="25.5">
      <c r="E24" s="2663" t="s">
        <v>5524</v>
      </c>
      <c r="F24" s="2663" t="s">
        <v>5524</v>
      </c>
      <c r="G24" s="2663" t="s">
        <v>2430</v>
      </c>
      <c r="H24" s="2663" t="s">
        <v>2430</v>
      </c>
      <c r="I24" s="2663" t="s">
        <v>5524</v>
      </c>
      <c r="J24" s="2663" t="s">
        <v>5524</v>
      </c>
      <c r="K24" s="2663" t="s">
        <v>5524</v>
      </c>
      <c r="L24" s="2664" t="s">
        <v>3204</v>
      </c>
      <c r="M24" s="3"/>
      <c r="N24" s="3"/>
      <c r="O24" s="3"/>
      <c r="P24" s="3"/>
      <c r="Q24" s="3"/>
      <c r="R24" s="3"/>
      <c r="S24" s="3"/>
    </row>
    <row r="25" spans="1:20">
      <c r="D25">
        <v>901</v>
      </c>
      <c r="E25" s="774">
        <v>4862889.4639385473</v>
      </c>
      <c r="F25" s="774">
        <v>360331.34508164687</v>
      </c>
      <c r="G25" s="774">
        <v>75526.996938469514</v>
      </c>
      <c r="H25" s="774">
        <v>60266.150833262145</v>
      </c>
      <c r="I25" s="774">
        <v>67331.787771618736</v>
      </c>
      <c r="J25" s="774">
        <v>20305.234859205721</v>
      </c>
      <c r="K25" s="774">
        <v>12400.020577250634</v>
      </c>
      <c r="L25" s="774">
        <v>5459051.0000000019</v>
      </c>
      <c r="M25" s="3"/>
      <c r="N25" s="3"/>
      <c r="O25" s="3"/>
      <c r="P25" s="3"/>
      <c r="Q25" s="3"/>
      <c r="R25" s="3"/>
      <c r="S25" s="3"/>
    </row>
    <row r="26" spans="1:20">
      <c r="D26">
        <v>902</v>
      </c>
      <c r="E26" s="774">
        <v>2428314.4990790789</v>
      </c>
      <c r="F26" s="774">
        <v>591251.90248796123</v>
      </c>
      <c r="G26" s="774">
        <v>1375.9327014897653</v>
      </c>
      <c r="H26" s="774">
        <v>75903.628369761616</v>
      </c>
      <c r="I26" s="774">
        <v>1675.9271105583634</v>
      </c>
      <c r="J26" s="774">
        <v>830.44497447632682</v>
      </c>
      <c r="K26" s="774">
        <v>346.3305769490986</v>
      </c>
      <c r="L26" s="774">
        <v>3099698.6653002757</v>
      </c>
      <c r="M26" s="3"/>
      <c r="N26" s="3"/>
      <c r="O26" s="3"/>
      <c r="P26" s="3"/>
      <c r="Q26" s="3"/>
      <c r="R26" s="3"/>
      <c r="S26" s="3"/>
    </row>
    <row r="27" spans="1:20">
      <c r="D27">
        <v>903</v>
      </c>
      <c r="E27" s="774">
        <v>15301003.604334062</v>
      </c>
      <c r="F27" s="774">
        <v>722458.61611575331</v>
      </c>
      <c r="G27" s="774">
        <v>273983.43214681599</v>
      </c>
      <c r="H27" s="774">
        <v>143817.12961057728</v>
      </c>
      <c r="I27" s="774">
        <v>243805.01435992561</v>
      </c>
      <c r="J27" s="774">
        <v>73199.197412624606</v>
      </c>
      <c r="K27" s="774">
        <v>44862.163453858942</v>
      </c>
      <c r="L27" s="774">
        <v>16803129.157433618</v>
      </c>
      <c r="M27" s="3"/>
      <c r="N27" s="3"/>
      <c r="O27" s="3"/>
      <c r="P27" s="3"/>
      <c r="Q27" s="3"/>
      <c r="R27" s="3"/>
      <c r="S27" s="3"/>
    </row>
    <row r="28" spans="1:20">
      <c r="D28">
        <v>908</v>
      </c>
      <c r="E28" s="774">
        <v>74078.229371896596</v>
      </c>
      <c r="F28" s="774">
        <v>64831.034717004761</v>
      </c>
      <c r="G28" s="774">
        <v>254020.26828629166</v>
      </c>
      <c r="H28" s="774">
        <v>146620.09231200709</v>
      </c>
      <c r="I28" s="774">
        <v>284350.93641038629</v>
      </c>
      <c r="J28" s="774">
        <v>119536.53095333185</v>
      </c>
      <c r="K28" s="774">
        <v>46257.476389523072</v>
      </c>
      <c r="L28" s="774">
        <v>989694.56844044128</v>
      </c>
      <c r="M28" s="3"/>
      <c r="N28" s="3"/>
      <c r="O28" s="3"/>
      <c r="P28" s="3"/>
      <c r="Q28" s="3"/>
      <c r="R28" s="3"/>
      <c r="S28" s="3"/>
    </row>
    <row r="29" spans="1:20">
      <c r="D29">
        <v>909</v>
      </c>
      <c r="E29" s="774">
        <v>0</v>
      </c>
      <c r="F29" s="774">
        <v>0</v>
      </c>
      <c r="G29" s="774">
        <v>0</v>
      </c>
      <c r="H29" s="774">
        <v>0</v>
      </c>
      <c r="I29" s="774">
        <v>0</v>
      </c>
      <c r="J29" s="774">
        <v>0</v>
      </c>
      <c r="K29" s="774">
        <v>0</v>
      </c>
      <c r="L29" s="774">
        <v>0</v>
      </c>
      <c r="M29" s="3"/>
      <c r="N29" s="3"/>
      <c r="O29" s="3"/>
      <c r="P29" s="3"/>
      <c r="Q29" s="3"/>
      <c r="R29" s="3"/>
      <c r="S29" s="3"/>
    </row>
    <row r="30" spans="1:20">
      <c r="D30">
        <v>911</v>
      </c>
      <c r="E30" s="774">
        <v>0</v>
      </c>
      <c r="F30" s="774">
        <v>0</v>
      </c>
      <c r="G30" s="774">
        <v>0</v>
      </c>
      <c r="H30" s="774">
        <v>0</v>
      </c>
      <c r="I30" s="774">
        <v>0</v>
      </c>
      <c r="J30" s="774">
        <v>0</v>
      </c>
      <c r="K30" s="774">
        <v>0</v>
      </c>
      <c r="L30" s="774">
        <v>0</v>
      </c>
      <c r="M30" s="3"/>
      <c r="N30" s="3"/>
      <c r="O30" s="3"/>
      <c r="P30" s="3"/>
      <c r="Q30" s="3"/>
      <c r="R30" s="3"/>
      <c r="S30" s="3"/>
    </row>
    <row r="31" spans="1:20">
      <c r="D31">
        <v>912</v>
      </c>
      <c r="E31" s="774">
        <v>71423.721993934421</v>
      </c>
      <c r="F31" s="774">
        <v>737590.81198859832</v>
      </c>
      <c r="G31" s="774">
        <v>0</v>
      </c>
      <c r="H31" s="774">
        <v>0</v>
      </c>
      <c r="I31" s="774">
        <v>116797.67147945588</v>
      </c>
      <c r="J31" s="774">
        <v>38814.64744925734</v>
      </c>
      <c r="K31" s="774">
        <v>51723.995035960499</v>
      </c>
      <c r="L31" s="774">
        <v>1016350.8479472065</v>
      </c>
      <c r="M31" s="3"/>
      <c r="N31" s="3"/>
      <c r="O31" s="3"/>
      <c r="P31" s="3"/>
      <c r="Q31" s="3"/>
      <c r="R31" s="3"/>
      <c r="S31" s="3"/>
    </row>
    <row r="32" spans="1:20">
      <c r="D32">
        <v>913</v>
      </c>
      <c r="E32" s="774">
        <v>2027.5</v>
      </c>
      <c r="F32" s="774">
        <v>811</v>
      </c>
      <c r="G32" s="774">
        <v>608.25</v>
      </c>
      <c r="H32" s="774">
        <v>202.75</v>
      </c>
      <c r="I32" s="774">
        <v>202.75</v>
      </c>
      <c r="J32" s="774">
        <v>202.75</v>
      </c>
      <c r="K32" s="774">
        <v>0</v>
      </c>
      <c r="L32" s="774">
        <v>4055</v>
      </c>
      <c r="M32" s="3"/>
      <c r="N32" s="3"/>
      <c r="O32" s="3"/>
      <c r="P32" s="3"/>
      <c r="Q32" s="3"/>
      <c r="R32" s="3"/>
      <c r="S32" s="3"/>
    </row>
    <row r="33" spans="4:19">
      <c r="D33">
        <v>916</v>
      </c>
      <c r="E33" s="947">
        <v>0</v>
      </c>
      <c r="F33" s="947">
        <v>0</v>
      </c>
      <c r="G33" s="947">
        <v>0</v>
      </c>
      <c r="H33" s="947">
        <v>0</v>
      </c>
      <c r="I33" s="947">
        <v>0</v>
      </c>
      <c r="J33" s="947">
        <v>0</v>
      </c>
      <c r="K33" s="947">
        <v>0</v>
      </c>
      <c r="L33" s="947">
        <v>0</v>
      </c>
      <c r="M33" s="3"/>
      <c r="N33" s="3"/>
      <c r="O33" s="3"/>
      <c r="P33" s="3"/>
      <c r="Q33" s="3"/>
      <c r="R33" s="3"/>
      <c r="S33" s="3"/>
    </row>
    <row r="34" spans="4:19">
      <c r="E34" s="774">
        <v>22739737.01871752</v>
      </c>
      <c r="F34" s="774">
        <v>2477274.7103909645</v>
      </c>
      <c r="G34" s="774">
        <v>605514.88007306692</v>
      </c>
      <c r="H34" s="774">
        <v>426809.75112560811</v>
      </c>
      <c r="I34" s="774">
        <v>714164.08713194495</v>
      </c>
      <c r="J34" s="774">
        <v>252888.80564889585</v>
      </c>
      <c r="K34" s="774">
        <v>155589.98603354226</v>
      </c>
      <c r="L34" s="774">
        <v>27371979.239121541</v>
      </c>
      <c r="M34" s="3"/>
      <c r="N34" s="3"/>
      <c r="O34" s="3"/>
      <c r="P34" s="3"/>
      <c r="Q34" s="3"/>
      <c r="R34" s="3"/>
      <c r="S34" s="3"/>
    </row>
    <row r="35" spans="4:19">
      <c r="E35" s="774"/>
      <c r="F35" s="774"/>
      <c r="G35" s="774"/>
      <c r="H35" s="774"/>
      <c r="I35" s="774"/>
      <c r="J35" s="774"/>
      <c r="K35" s="774"/>
      <c r="L35" s="774"/>
      <c r="M35" s="3"/>
      <c r="N35" s="3"/>
      <c r="O35" s="3"/>
      <c r="P35" s="3"/>
      <c r="Q35" s="3"/>
      <c r="R35" s="3"/>
      <c r="S35" s="3"/>
    </row>
    <row r="36" spans="4:19">
      <c r="M36" s="3"/>
      <c r="N36" s="3"/>
      <c r="O36" s="3"/>
      <c r="P36" s="3"/>
      <c r="Q36" s="3"/>
      <c r="R36" s="3"/>
      <c r="S36" s="3"/>
    </row>
    <row r="37" spans="4:19" ht="18">
      <c r="E37" s="2361" t="s">
        <v>8304</v>
      </c>
      <c r="F37" t="s">
        <v>8305</v>
      </c>
      <c r="M37" s="3"/>
      <c r="N37" s="3"/>
      <c r="O37" s="3"/>
      <c r="P37" s="3"/>
      <c r="Q37" s="3"/>
      <c r="R37" s="3"/>
      <c r="S37" s="3"/>
    </row>
    <row r="38" spans="4:19">
      <c r="E38" s="2662" t="s">
        <v>8297</v>
      </c>
      <c r="F38" s="2662" t="s">
        <v>8298</v>
      </c>
      <c r="G38" s="2662" t="s">
        <v>8299</v>
      </c>
      <c r="H38" s="2662" t="s">
        <v>8300</v>
      </c>
      <c r="I38" s="2662" t="s">
        <v>8301</v>
      </c>
      <c r="J38" s="2662" t="s">
        <v>8302</v>
      </c>
      <c r="K38" s="2662" t="s">
        <v>8303</v>
      </c>
      <c r="L38" s="163"/>
      <c r="M38" s="3"/>
      <c r="N38" s="3"/>
      <c r="O38" s="3"/>
      <c r="P38" s="3"/>
      <c r="Q38" s="3"/>
      <c r="R38" s="3"/>
      <c r="S38" s="3"/>
    </row>
    <row r="39" spans="4:19" ht="25.5">
      <c r="E39" s="2663" t="s">
        <v>5524</v>
      </c>
      <c r="F39" s="2663" t="s">
        <v>5524</v>
      </c>
      <c r="G39" s="2663" t="s">
        <v>2430</v>
      </c>
      <c r="H39" s="2663" t="s">
        <v>2430</v>
      </c>
      <c r="I39" s="2663" t="s">
        <v>5524</v>
      </c>
      <c r="J39" s="2663" t="s">
        <v>5524</v>
      </c>
      <c r="K39" s="2663" t="s">
        <v>5524</v>
      </c>
      <c r="L39" s="2664" t="s">
        <v>3204</v>
      </c>
      <c r="M39" s="3"/>
      <c r="N39" s="3"/>
      <c r="O39" s="3"/>
      <c r="P39" s="3"/>
      <c r="Q39" s="3"/>
      <c r="R39" s="3"/>
      <c r="S39" s="3"/>
    </row>
    <row r="40" spans="4:19">
      <c r="D40">
        <v>902</v>
      </c>
      <c r="E40" s="63">
        <v>21672.474366236809</v>
      </c>
      <c r="F40" s="63">
        <v>2394.25310966296</v>
      </c>
      <c r="G40" s="63">
        <v>496.91784386368795</v>
      </c>
      <c r="H40" s="63">
        <v>26.256095642328443</v>
      </c>
      <c r="I40" s="63">
        <v>7.9949995872912911</v>
      </c>
      <c r="J40" s="63">
        <v>2.0679906553732672</v>
      </c>
      <c r="K40" s="63">
        <v>7.4441508859344241</v>
      </c>
      <c r="L40" s="64">
        <v>24607.408556534388</v>
      </c>
      <c r="M40" s="3"/>
      <c r="N40" s="3"/>
      <c r="O40" s="3"/>
      <c r="P40" s="3"/>
      <c r="Q40" s="3"/>
      <c r="R40" s="3"/>
      <c r="S40" s="3"/>
    </row>
    <row r="41" spans="4:19">
      <c r="D41">
        <v>903</v>
      </c>
      <c r="E41" s="63">
        <v>896957.8875097126</v>
      </c>
      <c r="F41" s="63">
        <v>99090.864066378723</v>
      </c>
      <c r="G41" s="63">
        <v>20565.920252845048</v>
      </c>
      <c r="H41" s="63">
        <v>1086.6600501456817</v>
      </c>
      <c r="I41" s="63">
        <v>330.88874944661052</v>
      </c>
      <c r="J41" s="63">
        <v>85.587852050855375</v>
      </c>
      <c r="K41" s="63">
        <v>308.09079480806423</v>
      </c>
      <c r="L41" s="64">
        <v>1018425.8992753876</v>
      </c>
      <c r="M41" s="3"/>
      <c r="N41" s="3"/>
      <c r="O41" s="3"/>
      <c r="P41" s="3"/>
      <c r="Q41" s="3"/>
      <c r="R41" s="3"/>
      <c r="S41" s="3"/>
    </row>
    <row r="42" spans="4:19">
      <c r="D42">
        <v>908</v>
      </c>
      <c r="E42" s="63">
        <v>77736.454650327811</v>
      </c>
      <c r="F42" s="63">
        <v>8587.8864192210312</v>
      </c>
      <c r="G42" s="63">
        <v>1782.382148972669</v>
      </c>
      <c r="H42" s="63">
        <v>94.177330825420725</v>
      </c>
      <c r="I42" s="63">
        <v>28.677063465124597</v>
      </c>
      <c r="J42" s="63">
        <v>7.4176238062216058</v>
      </c>
      <c r="K42" s="63">
        <v>26.701238076264975</v>
      </c>
      <c r="L42" s="64">
        <v>88263.69647469453</v>
      </c>
      <c r="M42" s="3"/>
      <c r="N42" s="3"/>
      <c r="O42" s="3"/>
      <c r="P42" s="3"/>
      <c r="Q42" s="3"/>
      <c r="R42" s="3"/>
      <c r="S42" s="3"/>
    </row>
    <row r="43" spans="4:19">
      <c r="D43">
        <v>909</v>
      </c>
      <c r="E43" s="63">
        <v>113174.0999195871</v>
      </c>
      <c r="F43" s="63">
        <v>12502.838212507644</v>
      </c>
      <c r="G43" s="63">
        <v>2594.9150412131717</v>
      </c>
      <c r="H43" s="63">
        <v>137.10986302294955</v>
      </c>
      <c r="I43" s="63">
        <v>41.75004971092627</v>
      </c>
      <c r="J43" s="63">
        <v>10.799089070724579</v>
      </c>
      <c r="K43" s="63">
        <v>38.873506640004102</v>
      </c>
      <c r="L43" s="64">
        <v>128500.38568175254</v>
      </c>
      <c r="M43" s="3"/>
      <c r="N43" s="3"/>
      <c r="O43" s="3"/>
      <c r="P43" s="3"/>
      <c r="Q43" s="3"/>
      <c r="R43" s="3"/>
      <c r="S43" s="3"/>
    </row>
    <row r="44" spans="4:19">
      <c r="D44">
        <v>911</v>
      </c>
      <c r="E44" s="63">
        <v>0</v>
      </c>
      <c r="F44" s="63">
        <v>0</v>
      </c>
      <c r="G44" s="63">
        <v>0</v>
      </c>
      <c r="H44" s="63">
        <v>0</v>
      </c>
      <c r="I44" s="63">
        <v>0</v>
      </c>
      <c r="J44" s="63">
        <v>0</v>
      </c>
      <c r="K44" s="63">
        <v>0</v>
      </c>
      <c r="L44" s="64">
        <v>0</v>
      </c>
      <c r="M44" s="3"/>
      <c r="N44" s="3"/>
      <c r="O44" s="3"/>
      <c r="P44" s="3"/>
      <c r="Q44" s="3"/>
      <c r="R44" s="3"/>
      <c r="S44" s="3"/>
    </row>
    <row r="45" spans="4:19">
      <c r="D45">
        <v>912</v>
      </c>
      <c r="E45" s="63">
        <v>1061514.1820997617</v>
      </c>
      <c r="F45" s="63">
        <v>117270.11823823408</v>
      </c>
      <c r="G45" s="63">
        <v>24338.953166395269</v>
      </c>
      <c r="H45" s="63">
        <v>1286.0191882067468</v>
      </c>
      <c r="I45" s="63">
        <v>391.59374718250444</v>
      </c>
      <c r="J45" s="63">
        <v>101.28983760840764</v>
      </c>
      <c r="K45" s="63">
        <v>364.61326960526497</v>
      </c>
      <c r="L45" s="64">
        <v>1205266.7695469938</v>
      </c>
      <c r="M45" s="3"/>
      <c r="N45" s="3"/>
      <c r="O45" s="3"/>
      <c r="P45" s="3"/>
      <c r="Q45" s="3"/>
      <c r="R45" s="3"/>
      <c r="S45" s="3"/>
    </row>
    <row r="46" spans="4:19">
      <c r="D46">
        <v>913</v>
      </c>
      <c r="E46" s="63">
        <v>0</v>
      </c>
      <c r="F46" s="63">
        <v>0</v>
      </c>
      <c r="G46" s="63">
        <v>0</v>
      </c>
      <c r="H46" s="63">
        <v>0</v>
      </c>
      <c r="I46" s="63">
        <v>0</v>
      </c>
      <c r="J46" s="63">
        <v>0</v>
      </c>
      <c r="K46" s="63">
        <v>0</v>
      </c>
      <c r="L46" s="64">
        <v>0</v>
      </c>
      <c r="M46" s="3"/>
      <c r="N46" s="3"/>
      <c r="O46" s="3"/>
      <c r="P46" s="3"/>
      <c r="Q46" s="3"/>
      <c r="R46" s="3"/>
      <c r="S46" s="3"/>
    </row>
    <row r="47" spans="4:19">
      <c r="D47">
        <v>916</v>
      </c>
      <c r="E47" s="69">
        <v>248972.4510355505</v>
      </c>
      <c r="F47" s="69">
        <v>27505.076487294638</v>
      </c>
      <c r="G47" s="69">
        <v>5708.5707639725215</v>
      </c>
      <c r="H47" s="69">
        <v>301.62889461658807</v>
      </c>
      <c r="I47" s="69">
        <v>91.846210526710706</v>
      </c>
      <c r="J47" s="69">
        <v>23.756987480350116</v>
      </c>
      <c r="K47" s="69">
        <v>85.518084397272219</v>
      </c>
      <c r="L47" s="65">
        <v>282688.84846383857</v>
      </c>
      <c r="M47" s="3"/>
      <c r="N47" s="3"/>
      <c r="O47" s="3"/>
      <c r="P47" s="3"/>
      <c r="Q47" s="3"/>
      <c r="R47" s="3"/>
      <c r="S47" s="3"/>
    </row>
    <row r="48" spans="4:19">
      <c r="E48" s="64">
        <v>2420027.5495811761</v>
      </c>
      <c r="F48" s="64">
        <v>267351.03653329908</v>
      </c>
      <c r="G48" s="64">
        <v>55487.659217262371</v>
      </c>
      <c r="H48" s="64">
        <v>2931.8514224597156</v>
      </c>
      <c r="I48" s="64">
        <v>892.75081991916784</v>
      </c>
      <c r="J48" s="64">
        <v>230.91938067193257</v>
      </c>
      <c r="K48" s="64">
        <v>831.24104441280497</v>
      </c>
      <c r="L48" s="64">
        <v>2747753.0079992018</v>
      </c>
      <c r="M48" s="3"/>
      <c r="N48" s="3"/>
      <c r="O48" s="3"/>
      <c r="P48" s="3"/>
      <c r="Q48" s="3"/>
      <c r="R48" s="3"/>
      <c r="S48" s="3"/>
    </row>
    <row r="49" spans="2:19">
      <c r="M49" s="3"/>
      <c r="N49" s="3"/>
      <c r="O49" s="3"/>
      <c r="P49" s="3"/>
      <c r="Q49" s="3"/>
      <c r="R49" s="3"/>
      <c r="S49" s="3"/>
    </row>
    <row r="50" spans="2:19">
      <c r="M50" s="3"/>
      <c r="N50" s="3"/>
      <c r="O50" s="3"/>
      <c r="P50" s="3"/>
      <c r="Q50" s="3"/>
      <c r="R50" s="3"/>
      <c r="S50" s="3"/>
    </row>
    <row r="51" spans="2:19" ht="13.5" thickBot="1">
      <c r="D51" s="169"/>
      <c r="E51" s="1727">
        <v>25159764.568298697</v>
      </c>
      <c r="F51" s="1727">
        <v>2744625.7469242634</v>
      </c>
      <c r="G51" s="1727">
        <v>661002.53929032933</v>
      </c>
      <c r="H51" s="1727">
        <v>429741.60254806781</v>
      </c>
      <c r="I51" s="1727">
        <v>715056.83795186412</v>
      </c>
      <c r="J51" s="1727">
        <v>253119.72502956778</v>
      </c>
      <c r="K51" s="1727">
        <v>156421.22707795506</v>
      </c>
      <c r="L51" s="1727">
        <v>30119732.247120742</v>
      </c>
      <c r="M51" s="3"/>
      <c r="N51" s="3"/>
      <c r="O51" s="3"/>
      <c r="P51" s="3"/>
      <c r="Q51" s="3"/>
      <c r="R51" s="3"/>
      <c r="S51" s="3"/>
    </row>
    <row r="52" spans="2:19" ht="13.5" thickTop="1">
      <c r="E52" s="2436">
        <v>0.83532497440125197</v>
      </c>
      <c r="F52" s="2436">
        <v>9.1123842815257178E-2</v>
      </c>
      <c r="G52" s="2436">
        <v>2.1945830522896399E-2</v>
      </c>
      <c r="H52" s="2436">
        <v>1.4267776320924913E-2</v>
      </c>
      <c r="I52" s="2436">
        <v>2.3740477906148024E-2</v>
      </c>
      <c r="J52" s="2436">
        <v>8.4037840360869885E-3</v>
      </c>
      <c r="K52" s="2436">
        <v>5.1933139974346208E-3</v>
      </c>
      <c r="M52" s="3"/>
      <c r="N52" s="3"/>
      <c r="O52" s="3"/>
      <c r="P52" s="3"/>
      <c r="Q52" s="3"/>
      <c r="R52" s="3"/>
      <c r="S52" s="3"/>
    </row>
    <row r="53" spans="2:19">
      <c r="H53" s="3"/>
      <c r="I53" s="3"/>
      <c r="J53" s="3"/>
      <c r="K53" s="3"/>
      <c r="L53" s="3"/>
      <c r="M53" s="3"/>
      <c r="N53" s="3"/>
      <c r="O53" s="3"/>
      <c r="P53" s="3"/>
      <c r="Q53" s="3"/>
      <c r="R53" s="3"/>
      <c r="S53" s="3"/>
    </row>
    <row r="54" spans="2:19">
      <c r="H54" s="3"/>
      <c r="I54" s="3"/>
      <c r="J54" s="3"/>
      <c r="K54" s="3"/>
      <c r="L54" s="3"/>
      <c r="M54" s="3"/>
      <c r="N54" s="3"/>
      <c r="O54" s="3"/>
      <c r="P54" s="3"/>
      <c r="Q54" s="3"/>
      <c r="R54" s="3"/>
      <c r="S54" s="3"/>
    </row>
    <row r="55" spans="2:19">
      <c r="B55" s="7" t="s">
        <v>8311</v>
      </c>
      <c r="E55" s="2" t="s">
        <v>11639</v>
      </c>
      <c r="F55" s="2" t="s">
        <v>11638</v>
      </c>
      <c r="G55" s="2" t="s">
        <v>8313</v>
      </c>
      <c r="H55" s="64"/>
      <c r="I55" s="1102" t="s">
        <v>3653</v>
      </c>
      <c r="J55" s="1102" t="s">
        <v>8937</v>
      </c>
      <c r="K55" s="1102" t="s">
        <v>8303</v>
      </c>
      <c r="L55" s="1102" t="s">
        <v>8369</v>
      </c>
      <c r="M55" s="3"/>
      <c r="N55" s="1102" t="s">
        <v>3129</v>
      </c>
      <c r="O55" s="3"/>
      <c r="P55" s="3"/>
      <c r="Q55" s="3"/>
      <c r="R55" s="3"/>
      <c r="S55" s="3"/>
    </row>
    <row r="56" spans="2:19">
      <c r="B56" t="s">
        <v>173</v>
      </c>
      <c r="D56">
        <v>901</v>
      </c>
      <c r="E56" s="64">
        <f>E25</f>
        <v>4862889.4639385473</v>
      </c>
      <c r="F56" s="64">
        <f t="shared" ref="F56:L56" si="0">F25</f>
        <v>360331.34508164687</v>
      </c>
      <c r="G56" s="64">
        <f>G25+H25</f>
        <v>135793.14777173166</v>
      </c>
      <c r="I56" s="64">
        <f t="shared" si="0"/>
        <v>67331.787771618736</v>
      </c>
      <c r="J56" s="64">
        <f t="shared" si="0"/>
        <v>20305.234859205721</v>
      </c>
      <c r="K56" s="64">
        <f t="shared" si="0"/>
        <v>12400.020577250634</v>
      </c>
      <c r="L56" s="64">
        <f t="shared" si="0"/>
        <v>5459051.0000000019</v>
      </c>
      <c r="M56" s="3"/>
      <c r="N56" t="s">
        <v>4633</v>
      </c>
      <c r="O56" s="73">
        <f>I59</f>
        <v>313151.61299113662</v>
      </c>
      <c r="P56" s="3"/>
      <c r="Q56" s="3"/>
      <c r="R56" s="3"/>
      <c r="S56" s="3"/>
    </row>
    <row r="57" spans="2:19">
      <c r="B57" s="2665" t="s">
        <v>174</v>
      </c>
      <c r="D57">
        <v>902</v>
      </c>
      <c r="E57" s="64">
        <f>E40+E26</f>
        <v>2449986.9734453158</v>
      </c>
      <c r="F57" s="64">
        <f t="shared" ref="F57:L57" si="1">F40+F26</f>
        <v>593646.15559762414</v>
      </c>
      <c r="G57" s="64">
        <f>G40+G26+H40+H26</f>
        <v>77802.735010757402</v>
      </c>
      <c r="H57" s="64"/>
      <c r="I57" s="64">
        <f t="shared" si="1"/>
        <v>1683.9221101456546</v>
      </c>
      <c r="J57" s="64">
        <f t="shared" si="1"/>
        <v>832.51296513170007</v>
      </c>
      <c r="K57" s="64">
        <f t="shared" si="1"/>
        <v>353.77472783503305</v>
      </c>
      <c r="L57" s="64">
        <f t="shared" si="1"/>
        <v>3124306.0738568101</v>
      </c>
      <c r="M57" s="3"/>
      <c r="N57" t="s">
        <v>4634</v>
      </c>
      <c r="O57" s="65">
        <f>WtdMeters!S48</f>
        <v>225</v>
      </c>
      <c r="P57" s="3"/>
      <c r="Q57" s="3"/>
      <c r="R57" s="3"/>
      <c r="S57" s="3"/>
    </row>
    <row r="58" spans="2:19">
      <c r="B58" s="2665"/>
      <c r="D58">
        <v>903</v>
      </c>
      <c r="E58" s="65">
        <f>E41+E27</f>
        <v>16197961.491843775</v>
      </c>
      <c r="F58" s="65">
        <f t="shared" ref="F58:L58" si="2">F41+F27</f>
        <v>821549.48018213199</v>
      </c>
      <c r="G58" s="65">
        <f>G41+G27+H41+H27</f>
        <v>439453.14206038404</v>
      </c>
      <c r="H58" s="65"/>
      <c r="I58" s="65">
        <f t="shared" si="2"/>
        <v>244135.90310937222</v>
      </c>
      <c r="J58" s="65">
        <f t="shared" si="2"/>
        <v>73284.785264675462</v>
      </c>
      <c r="K58" s="65">
        <f t="shared" si="2"/>
        <v>45170.254248667006</v>
      </c>
      <c r="L58" s="65">
        <f t="shared" si="2"/>
        <v>17821555.056709006</v>
      </c>
      <c r="M58" s="3"/>
      <c r="N58" s="3" t="s">
        <v>4635</v>
      </c>
      <c r="O58" s="2715">
        <f>O56/O57</f>
        <v>1391.7849466272739</v>
      </c>
      <c r="P58" s="3"/>
      <c r="Q58" s="3"/>
      <c r="R58" s="3"/>
      <c r="S58" s="3"/>
    </row>
    <row r="59" spans="2:19">
      <c r="B59" s="2665"/>
      <c r="E59" s="64">
        <f>SUM(E56:E58)</f>
        <v>23510837.929227639</v>
      </c>
      <c r="F59" s="64">
        <f t="shared" ref="F59:L59" si="3">SUM(F56:F58)</f>
        <v>1775526.980861403</v>
      </c>
      <c r="G59" s="64">
        <f t="shared" si="3"/>
        <v>653049.0248428731</v>
      </c>
      <c r="H59" s="64"/>
      <c r="I59" s="64">
        <f t="shared" si="3"/>
        <v>313151.61299113662</v>
      </c>
      <c r="J59" s="64">
        <f t="shared" si="3"/>
        <v>94422.533089012883</v>
      </c>
      <c r="K59" s="64">
        <f t="shared" si="3"/>
        <v>57924.049553752673</v>
      </c>
      <c r="L59" s="64">
        <f t="shared" si="3"/>
        <v>26404912.130565818</v>
      </c>
      <c r="M59" s="3"/>
      <c r="N59" s="235" t="s">
        <v>4636</v>
      </c>
      <c r="O59" s="8">
        <f>WtdMeters!L48</f>
        <v>5</v>
      </c>
      <c r="P59" s="3"/>
      <c r="Q59" s="3"/>
      <c r="R59" s="3"/>
      <c r="S59" s="3"/>
    </row>
    <row r="60" spans="2:19">
      <c r="B60" s="2665"/>
      <c r="E60" s="2716">
        <f>E59/$L$59</f>
        <v>0.8903963706818</v>
      </c>
      <c r="F60" s="2716">
        <f t="shared" ref="F60:K60" si="4">F59/$L$59</f>
        <v>6.7242298405760917E-2</v>
      </c>
      <c r="G60" s="2716">
        <f t="shared" si="4"/>
        <v>2.473210369395307E-2</v>
      </c>
      <c r="H60" s="2716">
        <f t="shared" si="4"/>
        <v>0</v>
      </c>
      <c r="I60" s="2716">
        <f t="shared" si="4"/>
        <v>1.1859596859958429E-2</v>
      </c>
      <c r="J60" s="2716">
        <f t="shared" si="4"/>
        <v>3.5759457415391726E-3</v>
      </c>
      <c r="K60" s="2716">
        <f t="shared" si="4"/>
        <v>2.1936846169884013E-3</v>
      </c>
      <c r="L60" s="64"/>
      <c r="M60" s="3"/>
      <c r="N60" s="235" t="s">
        <v>4639</v>
      </c>
      <c r="O60" s="692">
        <f>O58*O59</f>
        <v>6958.9247331363695</v>
      </c>
      <c r="P60" s="3"/>
      <c r="Q60" s="3"/>
      <c r="R60" s="3"/>
      <c r="S60" s="3"/>
    </row>
    <row r="61" spans="2:19">
      <c r="B61" s="2665"/>
      <c r="E61" s="64">
        <f>-E60*$O$60</f>
        <v>-6196.2013262324372</v>
      </c>
      <c r="F61" s="64">
        <f t="shared" ref="F61:K61" si="5">-F60*$O$60</f>
        <v>-467.93409348878589</v>
      </c>
      <c r="G61" s="64">
        <f t="shared" si="5"/>
        <v>-172.1088480983434</v>
      </c>
      <c r="H61" s="64">
        <f t="shared" si="5"/>
        <v>0</v>
      </c>
      <c r="I61" s="64">
        <f t="shared" si="5"/>
        <v>-82.530041913791138</v>
      </c>
      <c r="J61" s="64">
        <f t="shared" si="5"/>
        <v>-24.884737265150623</v>
      </c>
      <c r="K61" s="64">
        <f t="shared" si="5"/>
        <v>-15.265686137861369</v>
      </c>
      <c r="L61" s="64"/>
      <c r="M61" s="3"/>
      <c r="N61" s="3"/>
      <c r="O61" s="3"/>
      <c r="P61" s="3"/>
      <c r="Q61" s="3"/>
      <c r="R61" s="3"/>
      <c r="S61" s="3"/>
    </row>
    <row r="62" spans="2:19">
      <c r="B62" s="2665"/>
      <c r="D62" s="240" t="s">
        <v>4640</v>
      </c>
      <c r="E62" s="3021">
        <f>E59+E61</f>
        <v>23504641.727901407</v>
      </c>
      <c r="F62" s="3021">
        <f t="shared" ref="F62:K62" si="6">F59+F61</f>
        <v>1775059.0467679142</v>
      </c>
      <c r="G62" s="3021">
        <f t="shared" si="6"/>
        <v>652876.91599477478</v>
      </c>
      <c r="H62" s="3021">
        <f t="shared" si="6"/>
        <v>0</v>
      </c>
      <c r="I62" s="3021">
        <f t="shared" si="6"/>
        <v>313069.08294922282</v>
      </c>
      <c r="J62" s="3021">
        <f t="shared" si="6"/>
        <v>94397.648351747732</v>
      </c>
      <c r="K62" s="3021">
        <f t="shared" si="6"/>
        <v>57908.783867614809</v>
      </c>
      <c r="L62" s="3021">
        <f>SUM(E62:K62)</f>
        <v>26397953.205832679</v>
      </c>
      <c r="M62" s="3330">
        <f>O60</f>
        <v>6958.9247331363695</v>
      </c>
      <c r="N62" s="692">
        <f>M62+L62</f>
        <v>26404912.130565815</v>
      </c>
      <c r="O62" s="3"/>
      <c r="P62" s="3"/>
      <c r="Q62" s="3"/>
      <c r="R62" s="3"/>
      <c r="S62" s="3"/>
    </row>
    <row r="63" spans="2:19">
      <c r="B63" s="2665" t="s">
        <v>8308</v>
      </c>
      <c r="E63" s="38">
        <f>E62/$N$62</f>
        <v>0.89016170974842546</v>
      </c>
      <c r="F63" s="38">
        <f>F62/$N$62</f>
        <v>6.7224576926849161E-2</v>
      </c>
      <c r="G63" s="38">
        <f>G62/$N$62</f>
        <v>2.4725585632190652E-2</v>
      </c>
      <c r="H63" s="3"/>
      <c r="I63" s="38">
        <f>I62/$N$62</f>
        <v>1.1856471303565526E-2</v>
      </c>
      <c r="J63" s="38">
        <f>J62/$N$62</f>
        <v>3.5750033132083345E-3</v>
      </c>
      <c r="K63" s="38">
        <f>K62/$N$62</f>
        <v>2.1931064788729489E-3</v>
      </c>
      <c r="L63" s="3"/>
      <c r="M63" s="38">
        <f>M62/$N$62</f>
        <v>2.6354659688796513E-4</v>
      </c>
      <c r="N63" s="3"/>
      <c r="O63" s="3"/>
      <c r="P63" s="3"/>
      <c r="Q63" s="3"/>
      <c r="R63" s="3"/>
      <c r="S63" s="3"/>
    </row>
    <row r="64" spans="2:19">
      <c r="B64" s="2665"/>
      <c r="E64" s="38"/>
      <c r="F64" s="38"/>
      <c r="G64" s="38"/>
      <c r="H64" s="3"/>
      <c r="I64" s="38"/>
      <c r="J64" s="38"/>
      <c r="K64" s="38"/>
      <c r="L64" s="3"/>
      <c r="M64" s="3"/>
      <c r="N64" s="3"/>
      <c r="O64" s="3"/>
      <c r="P64" s="3"/>
      <c r="Q64" s="3"/>
      <c r="R64" s="3"/>
      <c r="S64" s="3"/>
    </row>
    <row r="65" spans="2:19">
      <c r="G65" s="3"/>
      <c r="H65" s="3"/>
      <c r="I65" s="3"/>
      <c r="J65" s="3"/>
      <c r="K65" s="3"/>
      <c r="L65" s="3"/>
      <c r="M65" s="3"/>
      <c r="N65" s="3"/>
      <c r="O65" s="3"/>
      <c r="P65" s="3"/>
      <c r="Q65" s="3"/>
      <c r="R65" s="3"/>
      <c r="S65" s="3"/>
    </row>
    <row r="66" spans="2:19">
      <c r="B66" t="s">
        <v>8309</v>
      </c>
      <c r="D66">
        <v>908</v>
      </c>
      <c r="E66" s="64">
        <f>E28+E42</f>
        <v>151814.68402222439</v>
      </c>
      <c r="F66" s="64">
        <f t="shared" ref="F66:L66" si="7">F28+F42</f>
        <v>73418.921136225792</v>
      </c>
      <c r="G66" s="64">
        <f>G28+G42+H28+H42</f>
        <v>402516.92007809685</v>
      </c>
      <c r="H66" s="64"/>
      <c r="I66" s="64">
        <f t="shared" si="7"/>
        <v>284379.61347385141</v>
      </c>
      <c r="J66" s="64">
        <f t="shared" si="7"/>
        <v>119543.94857713807</v>
      </c>
      <c r="K66" s="64">
        <f t="shared" si="7"/>
        <v>46284.17762759934</v>
      </c>
      <c r="L66" s="64">
        <f t="shared" si="7"/>
        <v>1077958.2649151357</v>
      </c>
      <c r="M66" s="3"/>
      <c r="N66" s="3"/>
      <c r="O66" s="3"/>
      <c r="P66" s="3"/>
      <c r="Q66" s="3"/>
      <c r="R66" s="3"/>
      <c r="S66" s="3"/>
    </row>
    <row r="67" spans="2:19">
      <c r="B67" s="2665" t="s">
        <v>8310</v>
      </c>
      <c r="D67">
        <v>909</v>
      </c>
      <c r="E67" s="65">
        <f>E43+E29</f>
        <v>113174.0999195871</v>
      </c>
      <c r="F67" s="65">
        <f t="shared" ref="F67:L67" si="8">F43+F29</f>
        <v>12502.838212507644</v>
      </c>
      <c r="G67" s="65">
        <f>G43+G29+H43+H29</f>
        <v>2732.0249042361211</v>
      </c>
      <c r="H67" s="65"/>
      <c r="I67" s="65">
        <f t="shared" si="8"/>
        <v>41.75004971092627</v>
      </c>
      <c r="J67" s="65">
        <f t="shared" si="8"/>
        <v>10.799089070724579</v>
      </c>
      <c r="K67" s="65">
        <f t="shared" si="8"/>
        <v>38.873506640004102</v>
      </c>
      <c r="L67" s="65">
        <f t="shared" si="8"/>
        <v>128500.38568175254</v>
      </c>
      <c r="M67" s="3"/>
      <c r="N67" s="3"/>
      <c r="O67" s="3"/>
      <c r="P67" s="3"/>
      <c r="Q67" s="3"/>
      <c r="R67" s="3"/>
      <c r="S67" s="3"/>
    </row>
    <row r="68" spans="2:19">
      <c r="E68" s="64">
        <f>SUM(E66:E67)</f>
        <v>264988.78394181147</v>
      </c>
      <c r="F68" s="64">
        <f t="shared" ref="F68:L68" si="9">SUM(F66:F67)</f>
        <v>85921.759348733438</v>
      </c>
      <c r="G68" s="64">
        <f t="shared" si="9"/>
        <v>405248.94498233299</v>
      </c>
      <c r="H68" s="64">
        <f t="shared" si="9"/>
        <v>0</v>
      </c>
      <c r="I68" s="64">
        <f t="shared" si="9"/>
        <v>284421.36352356232</v>
      </c>
      <c r="J68" s="64">
        <f t="shared" si="9"/>
        <v>119554.7476662088</v>
      </c>
      <c r="K68" s="64">
        <f t="shared" si="9"/>
        <v>46323.051134239344</v>
      </c>
      <c r="L68" s="64">
        <f t="shared" si="9"/>
        <v>1206458.6505968883</v>
      </c>
      <c r="M68" s="3"/>
      <c r="N68" s="3"/>
      <c r="O68" s="3"/>
      <c r="P68" s="3"/>
      <c r="Q68" s="3"/>
      <c r="R68" s="3"/>
      <c r="S68" s="3"/>
    </row>
    <row r="69" spans="2:19">
      <c r="E69" s="38">
        <f>E68/$L$68</f>
        <v>0.2196418284296025</v>
      </c>
      <c r="F69" s="38">
        <f>F68/$L$68</f>
        <v>7.1218155140438638E-2</v>
      </c>
      <c r="G69" s="38">
        <f>G68/$L$68</f>
        <v>0.3358995725065575</v>
      </c>
      <c r="H69" s="3"/>
      <c r="I69" s="38">
        <f>I68/$L$68</f>
        <v>0.23574895284048611</v>
      </c>
      <c r="J69" s="38">
        <f>J68/$L$68</f>
        <v>9.9095603158102272E-2</v>
      </c>
      <c r="K69" s="38">
        <f>K68/$L$68</f>
        <v>3.8395887924813077E-2</v>
      </c>
      <c r="L69" s="64"/>
      <c r="M69" s="3"/>
      <c r="N69" s="3"/>
      <c r="O69" s="3"/>
      <c r="P69" s="3"/>
      <c r="Q69" s="3"/>
      <c r="R69" s="3"/>
      <c r="S69" s="3"/>
    </row>
    <row r="70" spans="2:19">
      <c r="E70" s="64"/>
      <c r="F70" s="64"/>
      <c r="G70" s="64"/>
      <c r="H70" s="64"/>
      <c r="I70" s="64"/>
      <c r="J70" s="64"/>
      <c r="K70" s="64"/>
      <c r="L70" s="64"/>
      <c r="M70" s="3"/>
      <c r="N70" s="3"/>
      <c r="O70" s="3"/>
      <c r="P70" s="3"/>
      <c r="Q70" s="3"/>
      <c r="R70" s="3"/>
      <c r="S70" s="3"/>
    </row>
    <row r="71" spans="2:19">
      <c r="G71" s="3"/>
      <c r="H71" s="3"/>
      <c r="I71" s="3"/>
      <c r="J71" s="3"/>
      <c r="K71" s="3"/>
      <c r="L71" s="3"/>
      <c r="M71" s="3"/>
      <c r="N71" s="3"/>
      <c r="O71" s="3"/>
      <c r="P71" s="3"/>
      <c r="Q71" s="3"/>
      <c r="R71" s="3"/>
      <c r="S71" s="3"/>
    </row>
    <row r="72" spans="2:19">
      <c r="B72" t="s">
        <v>8312</v>
      </c>
      <c r="D72">
        <v>911</v>
      </c>
      <c r="E72" s="64">
        <f>E30+E44</f>
        <v>0</v>
      </c>
      <c r="F72" s="64">
        <f t="shared" ref="F72:L72" si="10">F30+F44</f>
        <v>0</v>
      </c>
      <c r="G72" s="64">
        <f>G30+G44+H30+H44</f>
        <v>0</v>
      </c>
      <c r="H72" s="64">
        <f t="shared" si="10"/>
        <v>0</v>
      </c>
      <c r="I72" s="64">
        <f t="shared" si="10"/>
        <v>0</v>
      </c>
      <c r="J72" s="64">
        <f t="shared" si="10"/>
        <v>0</v>
      </c>
      <c r="K72" s="64">
        <f t="shared" si="10"/>
        <v>0</v>
      </c>
      <c r="L72" s="64">
        <f t="shared" si="10"/>
        <v>0</v>
      </c>
      <c r="M72" s="3"/>
      <c r="N72" s="3"/>
      <c r="O72" s="3"/>
      <c r="P72" s="3"/>
      <c r="Q72" s="3"/>
      <c r="R72" s="3"/>
      <c r="S72" s="3"/>
    </row>
    <row r="73" spans="2:19">
      <c r="D73">
        <v>912</v>
      </c>
      <c r="E73" s="64">
        <f>E45+E31</f>
        <v>1132937.904093696</v>
      </c>
      <c r="F73" s="64">
        <f t="shared" ref="F73:L73" si="11">F45+F31</f>
        <v>854860.9302268324</v>
      </c>
      <c r="G73" s="64">
        <f>G45+G31+H45+H31</f>
        <v>25624.972354602018</v>
      </c>
      <c r="H73" s="64"/>
      <c r="I73" s="64">
        <f t="shared" si="11"/>
        <v>117189.26522663838</v>
      </c>
      <c r="J73" s="64">
        <f t="shared" si="11"/>
        <v>38915.937286865745</v>
      </c>
      <c r="K73" s="64">
        <f t="shared" si="11"/>
        <v>52088.608305565765</v>
      </c>
      <c r="L73" s="64">
        <f t="shared" si="11"/>
        <v>2221617.6174942004</v>
      </c>
      <c r="M73" s="3"/>
      <c r="N73" s="3"/>
      <c r="O73" s="3"/>
      <c r="P73" s="3"/>
      <c r="Q73" s="3"/>
      <c r="R73" s="3"/>
      <c r="S73" s="3"/>
    </row>
    <row r="74" spans="2:19">
      <c r="D74">
        <v>913</v>
      </c>
      <c r="E74" s="64">
        <f>E46+E32</f>
        <v>2027.5</v>
      </c>
      <c r="F74" s="64">
        <f>F46+F32</f>
        <v>811</v>
      </c>
      <c r="G74" s="64">
        <f>G46+G32+H46+H32</f>
        <v>811</v>
      </c>
      <c r="H74" s="64"/>
      <c r="I74" s="64">
        <f t="shared" ref="I74:L75" si="12">I46+I32</f>
        <v>202.75</v>
      </c>
      <c r="J74" s="64">
        <f t="shared" si="12"/>
        <v>202.75</v>
      </c>
      <c r="K74" s="64">
        <f t="shared" si="12"/>
        <v>0</v>
      </c>
      <c r="L74" s="64">
        <f t="shared" si="12"/>
        <v>4055</v>
      </c>
      <c r="M74" s="3"/>
      <c r="N74" s="3"/>
      <c r="O74" s="3"/>
      <c r="P74" s="3"/>
      <c r="Q74" s="3"/>
      <c r="R74" s="3"/>
      <c r="S74" s="3"/>
    </row>
    <row r="75" spans="2:19">
      <c r="D75">
        <v>916</v>
      </c>
      <c r="E75" s="65">
        <f>E47+E33</f>
        <v>248972.4510355505</v>
      </c>
      <c r="F75" s="65">
        <f>F47+F33</f>
        <v>27505.076487294638</v>
      </c>
      <c r="G75" s="65">
        <f>G47+G33+H47+H33</f>
        <v>6010.1996585891093</v>
      </c>
      <c r="H75" s="65"/>
      <c r="I75" s="65">
        <f t="shared" si="12"/>
        <v>91.846210526710706</v>
      </c>
      <c r="J75" s="65">
        <f t="shared" si="12"/>
        <v>23.756987480350116</v>
      </c>
      <c r="K75" s="65">
        <f t="shared" si="12"/>
        <v>85.518084397272219</v>
      </c>
      <c r="L75" s="65">
        <f t="shared" si="12"/>
        <v>282688.84846383857</v>
      </c>
      <c r="M75" s="3"/>
      <c r="N75" s="3"/>
      <c r="O75" s="3"/>
      <c r="P75" s="3"/>
      <c r="Q75" s="3"/>
      <c r="R75" s="3"/>
      <c r="S75" s="3"/>
    </row>
    <row r="76" spans="2:19">
      <c r="E76" s="64">
        <f>SUM(E72:E75)</f>
        <v>1383937.8551292466</v>
      </c>
      <c r="F76" s="64">
        <f t="shared" ref="F76:L76" si="13">SUM(F72:F75)</f>
        <v>883177.00671412703</v>
      </c>
      <c r="G76" s="64">
        <f t="shared" si="13"/>
        <v>32446.172013191128</v>
      </c>
      <c r="H76" s="64">
        <f t="shared" si="13"/>
        <v>0</v>
      </c>
      <c r="I76" s="64">
        <f t="shared" si="13"/>
        <v>117483.86143716509</v>
      </c>
      <c r="J76" s="64">
        <f t="shared" si="13"/>
        <v>39142.444274346097</v>
      </c>
      <c r="K76" s="64">
        <f t="shared" si="13"/>
        <v>52174.126389963036</v>
      </c>
      <c r="L76" s="64">
        <f t="shared" si="13"/>
        <v>2508361.4659580388</v>
      </c>
      <c r="M76" s="3"/>
      <c r="N76" s="3"/>
      <c r="O76" s="3"/>
      <c r="P76" s="3"/>
      <c r="Q76" s="3"/>
      <c r="R76" s="3"/>
      <c r="S76" s="3"/>
    </row>
    <row r="77" spans="2:19">
      <c r="E77" s="38">
        <f>E76/$L$76</f>
        <v>0.55172983396181619</v>
      </c>
      <c r="F77" s="38">
        <f>F76/$L$76</f>
        <v>0.35209319657476401</v>
      </c>
      <c r="G77" s="38">
        <f>G76/$L$76</f>
        <v>1.2935205891786691E-2</v>
      </c>
      <c r="H77" s="3"/>
      <c r="I77" s="38">
        <f>I76/$L$76</f>
        <v>4.6836894535171598E-2</v>
      </c>
      <c r="J77" s="38">
        <f>J76/$L$76</f>
        <v>1.5604786154453263E-2</v>
      </c>
      <c r="K77" s="38">
        <f>K76/$L$76</f>
        <v>2.0800082882008294E-2</v>
      </c>
      <c r="L77" s="64"/>
      <c r="M77" s="3"/>
      <c r="N77" s="3"/>
      <c r="O77" s="3"/>
      <c r="P77" s="3"/>
      <c r="Q77" s="3"/>
      <c r="R77" s="3"/>
      <c r="S77" s="3"/>
    </row>
    <row r="78" spans="2:19">
      <c r="G78" s="3"/>
      <c r="H78" s="3"/>
      <c r="I78" s="3"/>
      <c r="J78" s="3"/>
      <c r="K78" s="3"/>
      <c r="L78" s="3"/>
      <c r="M78" s="3"/>
      <c r="N78" s="3"/>
      <c r="O78" s="3"/>
      <c r="P78" s="3"/>
      <c r="Q78" s="3"/>
      <c r="R78" s="3"/>
      <c r="S78" s="3"/>
    </row>
    <row r="79" spans="2:19">
      <c r="G79" s="3"/>
      <c r="H79" s="3"/>
      <c r="I79" s="3"/>
      <c r="J79" s="3"/>
      <c r="K79" s="3"/>
      <c r="L79" s="73">
        <f>L76+L68+L59</f>
        <v>30119732.247120745</v>
      </c>
      <c r="M79" s="3"/>
      <c r="N79" s="3"/>
      <c r="O79" s="3"/>
      <c r="P79" s="3"/>
      <c r="Q79" s="3"/>
      <c r="R79" s="3"/>
      <c r="S79" s="3"/>
    </row>
    <row r="80" spans="2:19">
      <c r="G80" s="3"/>
      <c r="H80" s="3"/>
      <c r="I80" s="3"/>
      <c r="J80" s="3"/>
      <c r="K80" s="3"/>
      <c r="L80" s="3"/>
      <c r="M80" s="3"/>
      <c r="N80" s="3"/>
      <c r="O80" s="3"/>
      <c r="P80" s="3"/>
      <c r="Q80" s="3"/>
      <c r="R80" s="3"/>
      <c r="S80" s="3"/>
    </row>
    <row r="81" spans="7:19">
      <c r="G81" s="3"/>
      <c r="H81" s="3"/>
      <c r="I81" s="3"/>
      <c r="J81" s="3"/>
      <c r="K81" s="3"/>
      <c r="L81" s="3"/>
      <c r="M81" s="3"/>
      <c r="N81" s="3"/>
      <c r="O81" s="3"/>
      <c r="P81" s="3"/>
      <c r="Q81" s="3"/>
      <c r="R81" s="3"/>
      <c r="S81" s="3"/>
    </row>
    <row r="82" spans="7:19">
      <c r="G82" s="3"/>
      <c r="H82" s="3"/>
      <c r="I82" s="3"/>
      <c r="J82" s="3"/>
      <c r="K82" s="3"/>
      <c r="L82" s="3"/>
      <c r="M82" s="3"/>
      <c r="N82" s="3"/>
      <c r="O82" s="3"/>
      <c r="P82" s="3"/>
      <c r="Q82" s="3"/>
      <c r="R82" s="3"/>
      <c r="S82" s="3"/>
    </row>
    <row r="83" spans="7:19">
      <c r="J83" s="24"/>
    </row>
  </sheetData>
  <phoneticPr fontId="0" type="noConversion"/>
  <pageMargins left="0.34" right="0.25" top="0.66" bottom="0.56000000000000005" header="0.5" footer="0.3"/>
  <pageSetup scale="65" orientation="landscape" horizontalDpi="300" verticalDpi="300" r:id="rId1"/>
  <headerFooter alignWithMargins="0">
    <oddFooter>&amp;R&amp;F  (&amp;A)</oddFooter>
  </headerFooter>
  <drawing r:id="rId2"/>
</worksheet>
</file>

<file path=xl/worksheets/sheet47.xml><?xml version="1.0" encoding="utf-8"?>
<worksheet xmlns="http://schemas.openxmlformats.org/spreadsheetml/2006/main" xmlns:r="http://schemas.openxmlformats.org/officeDocument/2006/relationships">
  <sheetPr codeName="Sheet42" enableFormatConditionsCalculation="0">
    <tabColor indexed="42"/>
    <pageSetUpPr fitToPage="1"/>
  </sheetPr>
  <dimension ref="A2:N95"/>
  <sheetViews>
    <sheetView workbookViewId="0"/>
  </sheetViews>
  <sheetFormatPr defaultRowHeight="12.75"/>
  <cols>
    <col min="2" max="2" width="17.85546875" customWidth="1"/>
    <col min="5" max="5" width="15.42578125" customWidth="1"/>
    <col min="6" max="6" width="1.140625" customWidth="1"/>
    <col min="7" max="7" width="15.42578125" customWidth="1"/>
    <col min="9" max="9" width="15.42578125" customWidth="1"/>
    <col min="10" max="10" width="1.140625" customWidth="1"/>
    <col min="11" max="11" width="15.42578125" customWidth="1"/>
    <col min="13" max="13" width="11.42578125" customWidth="1"/>
  </cols>
  <sheetData>
    <row r="2" spans="1:13">
      <c r="C2" t="s">
        <v>3160</v>
      </c>
    </row>
    <row r="5" spans="1:13">
      <c r="A5" s="1" t="s">
        <v>7421</v>
      </c>
    </row>
    <row r="6" spans="1:13">
      <c r="B6" s="157"/>
    </row>
    <row r="10" spans="1:13" ht="13.5" thickBot="1">
      <c r="A10" s="21"/>
      <c r="B10" s="21"/>
      <c r="C10" s="21"/>
      <c r="D10" s="21"/>
      <c r="E10" s="21"/>
      <c r="F10" s="21"/>
      <c r="G10" s="21"/>
      <c r="H10" s="21"/>
      <c r="I10" s="21"/>
      <c r="J10" s="21"/>
      <c r="K10" s="21"/>
      <c r="L10" s="21"/>
      <c r="M10" s="21"/>
    </row>
    <row r="12" spans="1:13">
      <c r="B12" s="1" t="s">
        <v>3205</v>
      </c>
      <c r="G12" s="481" t="s">
        <v>4543</v>
      </c>
      <c r="H12" s="481"/>
      <c r="I12" s="481"/>
      <c r="J12" s="481"/>
      <c r="K12" s="481"/>
      <c r="L12" s="481"/>
    </row>
    <row r="13" spans="1:13">
      <c r="B13" s="1" t="s">
        <v>2281</v>
      </c>
    </row>
    <row r="15" spans="1:13">
      <c r="E15" s="467" t="s">
        <v>1556</v>
      </c>
      <c r="F15" s="143"/>
      <c r="G15" s="143"/>
      <c r="I15" s="467" t="s">
        <v>1555</v>
      </c>
      <c r="J15" s="143"/>
      <c r="K15" s="143"/>
      <c r="M15" s="2" t="s">
        <v>11617</v>
      </c>
    </row>
    <row r="16" spans="1:13">
      <c r="E16" s="358" t="s">
        <v>1917</v>
      </c>
      <c r="F16" s="2"/>
      <c r="G16" s="358" t="s">
        <v>1916</v>
      </c>
      <c r="H16" s="2"/>
      <c r="I16" s="358" t="s">
        <v>1917</v>
      </c>
      <c r="J16" s="2"/>
      <c r="K16" s="358" t="s">
        <v>1916</v>
      </c>
      <c r="M16" s="35" t="s">
        <v>11616</v>
      </c>
    </row>
    <row r="17" spans="2:13">
      <c r="E17" s="394"/>
    </row>
    <row r="18" spans="2:13">
      <c r="B18" t="s">
        <v>11614</v>
      </c>
      <c r="E18" s="466">
        <v>0.96069510326576324</v>
      </c>
      <c r="G18" s="9">
        <v>3.9304896734236761E-2</v>
      </c>
      <c r="I18" s="465">
        <f>+REPORTS!L132</f>
        <v>0</v>
      </c>
      <c r="J18" s="9"/>
      <c r="K18" s="9">
        <f>1-I18</f>
        <v>1</v>
      </c>
      <c r="M18" s="6">
        <f>+I18-E18</f>
        <v>-0.96069510326576324</v>
      </c>
    </row>
    <row r="19" spans="2:13">
      <c r="B19" s="8" t="s">
        <v>11613</v>
      </c>
      <c r="E19" s="466"/>
      <c r="G19" s="9"/>
      <c r="I19" s="465"/>
      <c r="J19" s="9"/>
      <c r="K19" s="9"/>
    </row>
    <row r="20" spans="2:13">
      <c r="B20" t="s">
        <v>11612</v>
      </c>
      <c r="E20" s="466">
        <v>0.71677889885149759</v>
      </c>
      <c r="G20" s="9">
        <v>0.28322110114850241</v>
      </c>
      <c r="I20" s="465">
        <f>+REPORTS!L22</f>
        <v>0.94982835461988169</v>
      </c>
      <c r="J20" s="9"/>
      <c r="K20" s="9">
        <f t="shared" ref="K20:K25" si="0">1-I20</f>
        <v>5.0171645380118313E-2</v>
      </c>
      <c r="M20" s="6">
        <f t="shared" ref="M20:M25" si="1">+I20-E20</f>
        <v>0.2330494557683841</v>
      </c>
    </row>
    <row r="21" spans="2:13">
      <c r="B21" t="s">
        <v>9873</v>
      </c>
      <c r="E21" s="466">
        <v>0.97746678355971062</v>
      </c>
      <c r="G21" s="9">
        <v>2.2533216440289383E-2</v>
      </c>
      <c r="I21" s="465">
        <f ca="1">+REPORTS!L23</f>
        <v>0.97103798387055629</v>
      </c>
      <c r="J21" s="9"/>
      <c r="K21" s="9">
        <f t="shared" ca="1" si="0"/>
        <v>2.8962016129443713E-2</v>
      </c>
      <c r="M21" s="6">
        <f t="shared" ca="1" si="1"/>
        <v>-6.4287996891543298E-3</v>
      </c>
    </row>
    <row r="22" spans="2:13">
      <c r="B22" t="s">
        <v>5562</v>
      </c>
      <c r="E22" s="466">
        <v>0.97697643698949099</v>
      </c>
      <c r="G22" s="9">
        <v>2.3023563010509007E-2</v>
      </c>
      <c r="I22" s="465">
        <f ca="1">+REPORTS!L24</f>
        <v>0.96534954058197853</v>
      </c>
      <c r="J22" s="9"/>
      <c r="K22" s="9">
        <f t="shared" ca="1" si="0"/>
        <v>3.4650459418021473E-2</v>
      </c>
      <c r="M22" s="6">
        <f t="shared" ca="1" si="1"/>
        <v>-1.1626896407512466E-2</v>
      </c>
    </row>
    <row r="23" spans="2:13">
      <c r="B23" t="s">
        <v>11200</v>
      </c>
      <c r="E23" s="466">
        <v>0.975879741801293</v>
      </c>
      <c r="G23" s="9">
        <v>2.4120258198707001E-2</v>
      </c>
      <c r="I23" s="465">
        <f ca="1">+REPORTS!L25</f>
        <v>0.96485949085219336</v>
      </c>
      <c r="J23" s="9"/>
      <c r="K23" s="9">
        <f t="shared" ca="1" si="0"/>
        <v>3.5140509147806642E-2</v>
      </c>
      <c r="M23" s="6">
        <f t="shared" ca="1" si="1"/>
        <v>-1.1020250949099641E-2</v>
      </c>
    </row>
    <row r="24" spans="2:13">
      <c r="B24" t="s">
        <v>11611</v>
      </c>
      <c r="E24" s="466">
        <v>0.98029332799024738</v>
      </c>
      <c r="G24" s="9">
        <v>1.9706672009752624E-2</v>
      </c>
      <c r="I24" s="465">
        <f ca="1">+REPORTS!L26</f>
        <v>0.9651308021435786</v>
      </c>
      <c r="J24" s="9"/>
      <c r="K24" s="9">
        <f t="shared" ca="1" si="0"/>
        <v>3.4869197856421397E-2</v>
      </c>
      <c r="M24" s="6">
        <f t="shared" ca="1" si="1"/>
        <v>-1.5162525846668773E-2</v>
      </c>
    </row>
    <row r="25" spans="2:13">
      <c r="B25" t="s">
        <v>11610</v>
      </c>
      <c r="E25" s="466">
        <v>0.97533383435883925</v>
      </c>
      <c r="G25" s="9">
        <v>2.4666165641160753E-2</v>
      </c>
      <c r="I25" s="465">
        <f ca="1">+REPORTS!L27</f>
        <v>0.96323948811892512</v>
      </c>
      <c r="J25" s="9"/>
      <c r="K25" s="9">
        <f t="shared" ca="1" si="0"/>
        <v>3.6760511881074875E-2</v>
      </c>
      <c r="M25" s="6">
        <f t="shared" ca="1" si="1"/>
        <v>-1.2094346239914122E-2</v>
      </c>
    </row>
    <row r="26" spans="2:13">
      <c r="E26" s="466"/>
      <c r="G26" s="9"/>
      <c r="I26" s="465"/>
      <c r="J26" s="9"/>
      <c r="K26" s="9"/>
    </row>
    <row r="27" spans="2:13">
      <c r="B27" s="8" t="s">
        <v>8542</v>
      </c>
      <c r="E27" s="466"/>
      <c r="G27" s="9"/>
      <c r="I27" s="465"/>
      <c r="J27" s="9"/>
      <c r="K27" s="9"/>
    </row>
    <row r="28" spans="2:13">
      <c r="B28" t="s">
        <v>11609</v>
      </c>
      <c r="E28" s="466">
        <v>0.97533382825492887</v>
      </c>
      <c r="G28" s="9">
        <v>2.466617174507113E-2</v>
      </c>
      <c r="I28" s="465">
        <f ca="1">+REPORTS!L36</f>
        <v>0.96324501970038712</v>
      </c>
      <c r="J28" s="9"/>
      <c r="K28" s="9">
        <f t="shared" ref="K28:K33" ca="1" si="2">1-I28</f>
        <v>3.6754980299612883E-2</v>
      </c>
      <c r="M28" s="6">
        <f t="shared" ref="M28:M33" ca="1" si="3">+I28-E28</f>
        <v>-1.2088808554541752E-2</v>
      </c>
    </row>
    <row r="29" spans="2:13">
      <c r="B29" t="s">
        <v>9458</v>
      </c>
      <c r="E29" s="466">
        <v>0.97331483500350291</v>
      </c>
      <c r="G29" s="9">
        <v>2.6685164996497091E-2</v>
      </c>
      <c r="I29" s="465">
        <f ca="1">+REPORTS!L37</f>
        <v>0.86724935503819756</v>
      </c>
      <c r="J29" s="9"/>
      <c r="K29" s="9">
        <f t="shared" ca="1" si="2"/>
        <v>0.13275064496180244</v>
      </c>
      <c r="M29" s="6">
        <f t="shared" ca="1" si="3"/>
        <v>-0.10606547996530535</v>
      </c>
    </row>
    <row r="30" spans="2:13">
      <c r="B30" t="s">
        <v>9457</v>
      </c>
      <c r="E30" s="466">
        <v>0.99375226023271723</v>
      </c>
      <c r="G30" s="9">
        <v>6.2477397672827673E-3</v>
      </c>
      <c r="I30" s="465">
        <f ca="1">+REPORTS!L38</f>
        <v>0.95631664908029457</v>
      </c>
      <c r="J30" s="9"/>
      <c r="K30" s="9">
        <f t="shared" ca="1" si="2"/>
        <v>4.3683350919705433E-2</v>
      </c>
      <c r="M30" s="6">
        <f t="shared" ca="1" si="3"/>
        <v>-3.7435611152422665E-2</v>
      </c>
    </row>
    <row r="31" spans="2:13">
      <c r="B31" t="s">
        <v>4252</v>
      </c>
      <c r="E31" s="466">
        <v>0.98252457119376879</v>
      </c>
      <c r="G31" s="9">
        <v>1.7475428806231208E-2</v>
      </c>
      <c r="I31" s="465">
        <f ca="1">+REPORTS!L39</f>
        <v>0.94266570066697442</v>
      </c>
      <c r="J31" s="9"/>
      <c r="K31" s="9">
        <f t="shared" ca="1" si="2"/>
        <v>5.7334299333025585E-2</v>
      </c>
      <c r="M31" s="6">
        <f t="shared" ca="1" si="3"/>
        <v>-3.9858870526794377E-2</v>
      </c>
    </row>
    <row r="32" spans="2:13">
      <c r="B32" t="s">
        <v>2124</v>
      </c>
      <c r="E32" s="466">
        <v>0.97581497178983145</v>
      </c>
      <c r="G32" s="9">
        <v>2.4185028210168547E-2</v>
      </c>
      <c r="I32" s="465">
        <f ca="1">+REPORTS!L40</f>
        <v>0.96569055487340327</v>
      </c>
      <c r="J32" s="9"/>
      <c r="K32" s="9">
        <f t="shared" ca="1" si="2"/>
        <v>3.4309445126596727E-2</v>
      </c>
      <c r="M32" s="6">
        <f t="shared" ca="1" si="3"/>
        <v>-1.0124416916428181E-2</v>
      </c>
    </row>
    <row r="33" spans="2:14">
      <c r="B33" t="s">
        <v>599</v>
      </c>
      <c r="E33" s="466">
        <v>0.96176751557951468</v>
      </c>
      <c r="G33" s="9">
        <v>3.8232484420485324E-2</v>
      </c>
      <c r="I33" s="465">
        <f>+REPORTS!L1433</f>
        <v>0.9643322755523438</v>
      </c>
      <c r="J33" s="9"/>
      <c r="K33" s="9">
        <f t="shared" si="2"/>
        <v>3.5667724447656202E-2</v>
      </c>
      <c r="M33" s="6">
        <f t="shared" si="3"/>
        <v>2.5647599728291226E-3</v>
      </c>
    </row>
    <row r="34" spans="2:14">
      <c r="E34" s="6"/>
      <c r="I34" s="457"/>
    </row>
    <row r="38" spans="2:14">
      <c r="B38" s="7" t="s">
        <v>11615</v>
      </c>
    </row>
    <row r="39" spans="2:14">
      <c r="E39" s="172" t="s">
        <v>1918</v>
      </c>
      <c r="F39" s="143"/>
      <c r="G39" s="143"/>
      <c r="I39" s="3"/>
      <c r="J39" s="34"/>
      <c r="K39" s="3"/>
      <c r="L39" s="3"/>
      <c r="M39" s="34"/>
      <c r="N39" s="3"/>
    </row>
    <row r="40" spans="2:14">
      <c r="E40" s="29" t="s">
        <v>1917</v>
      </c>
      <c r="G40" s="29" t="s">
        <v>1916</v>
      </c>
      <c r="I40" s="3"/>
      <c r="J40" s="34"/>
      <c r="K40" s="3"/>
      <c r="L40" s="3"/>
      <c r="M40" s="34"/>
      <c r="N40" s="3"/>
    </row>
    <row r="41" spans="2:14">
      <c r="I41" s="3"/>
      <c r="J41" s="3"/>
      <c r="K41" s="3"/>
      <c r="L41" s="3"/>
      <c r="M41" s="3"/>
      <c r="N41" s="3"/>
    </row>
    <row r="42" spans="2:14">
      <c r="B42" t="s">
        <v>11614</v>
      </c>
      <c r="E42" s="464">
        <v>0.96487599999999996</v>
      </c>
      <c r="G42" s="9">
        <f>1-E42</f>
        <v>3.5124000000000044E-2</v>
      </c>
      <c r="I42" s="3"/>
      <c r="J42" s="207"/>
      <c r="K42" s="3"/>
      <c r="L42" s="3"/>
      <c r="M42" s="207"/>
      <c r="N42" s="3"/>
    </row>
    <row r="43" spans="2:14">
      <c r="B43" s="8" t="s">
        <v>11613</v>
      </c>
      <c r="E43" s="464"/>
      <c r="G43" s="9"/>
      <c r="I43" s="3"/>
      <c r="J43" s="3"/>
      <c r="K43" s="3"/>
      <c r="L43" s="3"/>
      <c r="M43" s="3"/>
      <c r="N43" s="3"/>
    </row>
    <row r="44" spans="2:14">
      <c r="B44" t="s">
        <v>11612</v>
      </c>
      <c r="E44" s="464">
        <v>0.942249</v>
      </c>
      <c r="G44" s="9">
        <f t="shared" ref="G44:G49" si="4">1-E44</f>
        <v>5.7750999999999997E-2</v>
      </c>
      <c r="I44" s="3"/>
      <c r="J44" s="207"/>
      <c r="K44" s="3"/>
      <c r="L44" s="3"/>
      <c r="M44" s="207"/>
      <c r="N44" s="3"/>
    </row>
    <row r="45" spans="2:14">
      <c r="B45" t="s">
        <v>9873</v>
      </c>
      <c r="E45" s="464">
        <v>0.96225799999999995</v>
      </c>
      <c r="G45" s="9">
        <f t="shared" si="4"/>
        <v>3.7742000000000053E-2</v>
      </c>
      <c r="I45" s="3"/>
      <c r="J45" s="207"/>
      <c r="K45" s="3"/>
      <c r="L45" s="3"/>
      <c r="M45" s="207"/>
      <c r="N45" s="3"/>
    </row>
    <row r="46" spans="2:14">
      <c r="B46" t="s">
        <v>5562</v>
      </c>
      <c r="E46" s="464">
        <v>0.94439600000000001</v>
      </c>
      <c r="G46" s="9">
        <f t="shared" si="4"/>
        <v>5.5603999999999987E-2</v>
      </c>
      <c r="I46" s="3"/>
      <c r="J46" s="207"/>
      <c r="K46" s="3"/>
      <c r="L46" s="3"/>
      <c r="M46" s="207"/>
      <c r="N46" s="3"/>
    </row>
    <row r="47" spans="2:14">
      <c r="B47" t="s">
        <v>11200</v>
      </c>
      <c r="E47" s="464">
        <v>0.94073700000000005</v>
      </c>
      <c r="G47" s="9">
        <f t="shared" si="4"/>
        <v>5.9262999999999955E-2</v>
      </c>
      <c r="I47" s="3"/>
      <c r="J47" s="207"/>
      <c r="K47" s="3"/>
      <c r="L47" s="3"/>
      <c r="M47" s="207"/>
      <c r="N47" s="3"/>
    </row>
    <row r="48" spans="2:14">
      <c r="B48" t="s">
        <v>11611</v>
      </c>
      <c r="E48" s="464">
        <v>0.93668799999999997</v>
      </c>
      <c r="G48" s="9">
        <f t="shared" si="4"/>
        <v>6.3312000000000035E-2</v>
      </c>
      <c r="I48" s="3"/>
      <c r="J48" s="207"/>
      <c r="K48" s="3"/>
      <c r="L48" s="3"/>
      <c r="M48" s="207"/>
      <c r="N48" s="3"/>
    </row>
    <row r="49" spans="2:14">
      <c r="B49" t="s">
        <v>11610</v>
      </c>
      <c r="E49" s="464">
        <v>0.93023299999999998</v>
      </c>
      <c r="G49" s="9">
        <f t="shared" si="4"/>
        <v>6.9767000000000023E-2</v>
      </c>
      <c r="I49" s="3"/>
      <c r="J49" s="207"/>
      <c r="K49" s="3"/>
      <c r="L49" s="3"/>
      <c r="M49" s="207"/>
      <c r="N49" s="3"/>
    </row>
    <row r="50" spans="2:14">
      <c r="E50" s="464"/>
      <c r="G50" s="9"/>
      <c r="I50" s="3"/>
      <c r="J50" s="3"/>
      <c r="K50" s="3"/>
      <c r="L50" s="3"/>
      <c r="M50" s="3"/>
      <c r="N50" s="3"/>
    </row>
    <row r="51" spans="2:14">
      <c r="B51" s="8" t="s">
        <v>8542</v>
      </c>
      <c r="E51" s="464"/>
      <c r="G51" s="9"/>
      <c r="I51" s="3"/>
      <c r="J51" s="3"/>
      <c r="K51" s="3"/>
      <c r="L51" s="3"/>
      <c r="M51" s="3"/>
      <c r="N51" s="3"/>
    </row>
    <row r="52" spans="2:14">
      <c r="B52" t="s">
        <v>11609</v>
      </c>
      <c r="E52" s="464">
        <v>0.93284800000000001</v>
      </c>
      <c r="G52" s="9">
        <f t="shared" ref="G52:G57" si="5">1-E52</f>
        <v>6.7151999999999989E-2</v>
      </c>
      <c r="I52" s="3"/>
      <c r="J52" s="207"/>
      <c r="K52" s="3"/>
      <c r="L52" s="3"/>
      <c r="M52" s="207"/>
      <c r="N52" s="3"/>
    </row>
    <row r="53" spans="2:14">
      <c r="B53" t="s">
        <v>9458</v>
      </c>
      <c r="E53" s="464">
        <v>0.94847000000000004</v>
      </c>
      <c r="G53" s="9">
        <f t="shared" si="5"/>
        <v>5.1529999999999965E-2</v>
      </c>
      <c r="I53" s="3"/>
      <c r="J53" s="207"/>
      <c r="K53" s="3"/>
      <c r="L53" s="3"/>
      <c r="M53" s="207"/>
      <c r="N53" s="3"/>
    </row>
    <row r="54" spans="2:14">
      <c r="B54" t="s">
        <v>9457</v>
      </c>
      <c r="E54" s="464">
        <v>0.95083600000000001</v>
      </c>
      <c r="G54" s="9">
        <f t="shared" si="5"/>
        <v>4.9163999999999985E-2</v>
      </c>
      <c r="I54" s="3"/>
      <c r="J54" s="207"/>
      <c r="K54" s="3"/>
      <c r="L54" s="3"/>
      <c r="M54" s="207"/>
      <c r="N54" s="3"/>
    </row>
    <row r="55" spans="2:14">
      <c r="B55" t="s">
        <v>4252</v>
      </c>
      <c r="E55" s="464">
        <v>0.99229999999999996</v>
      </c>
      <c r="G55" s="9">
        <f t="shared" si="5"/>
        <v>7.7000000000000401E-3</v>
      </c>
      <c r="I55" s="3"/>
      <c r="J55" s="207"/>
      <c r="K55" s="3"/>
      <c r="L55" s="3"/>
      <c r="M55" s="207"/>
      <c r="N55" s="3"/>
    </row>
    <row r="56" spans="2:14">
      <c r="B56" t="s">
        <v>2124</v>
      </c>
      <c r="E56" s="464">
        <v>0.93668600000000002</v>
      </c>
      <c r="G56" s="9">
        <f t="shared" si="5"/>
        <v>6.3313999999999981E-2</v>
      </c>
      <c r="I56" s="3"/>
      <c r="J56" s="207"/>
      <c r="K56" s="3"/>
      <c r="L56" s="3"/>
      <c r="M56" s="207"/>
      <c r="N56" s="3"/>
    </row>
    <row r="57" spans="2:14">
      <c r="B57" t="s">
        <v>599</v>
      </c>
      <c r="E57" s="464">
        <v>0.94653399999999999</v>
      </c>
      <c r="G57" s="9">
        <f t="shared" si="5"/>
        <v>5.3466000000000014E-2</v>
      </c>
      <c r="I57" s="3"/>
      <c r="J57" s="207"/>
      <c r="K57" s="3"/>
      <c r="L57" s="3"/>
      <c r="M57" s="207"/>
      <c r="N57" s="3"/>
    </row>
    <row r="58" spans="2:14">
      <c r="E58" s="6"/>
      <c r="I58" s="3"/>
      <c r="J58" s="3"/>
      <c r="K58" s="3"/>
      <c r="L58" s="3"/>
      <c r="M58" s="3"/>
      <c r="N58" s="3"/>
    </row>
    <row r="59" spans="2:14">
      <c r="I59" s="3"/>
      <c r="J59" s="3"/>
      <c r="K59" s="3"/>
      <c r="L59" s="3"/>
      <c r="M59" s="3"/>
      <c r="N59" s="3"/>
    </row>
    <row r="60" spans="2:14">
      <c r="I60" s="3"/>
      <c r="J60" s="3"/>
      <c r="K60" s="3"/>
      <c r="L60" s="3"/>
      <c r="M60" s="3"/>
      <c r="N60" s="3"/>
    </row>
    <row r="61" spans="2:14">
      <c r="I61" s="3"/>
      <c r="J61" s="3"/>
      <c r="K61" s="3"/>
      <c r="L61" s="3"/>
      <c r="M61" s="3"/>
      <c r="N61" s="3"/>
    </row>
    <row r="62" spans="2:14">
      <c r="I62" s="3"/>
      <c r="J62" s="3"/>
      <c r="K62" s="3"/>
      <c r="L62" s="3"/>
      <c r="M62" s="3"/>
      <c r="N62" s="3"/>
    </row>
    <row r="77" spans="5:7">
      <c r="E77" s="143" t="s">
        <v>1918</v>
      </c>
      <c r="F77" s="143"/>
      <c r="G77" s="143"/>
    </row>
    <row r="78" spans="5:7">
      <c r="E78" s="29" t="s">
        <v>1917</v>
      </c>
      <c r="G78" s="29" t="s">
        <v>1916</v>
      </c>
    </row>
    <row r="80" spans="5:7">
      <c r="E80" s="464">
        <v>0.96487599999999996</v>
      </c>
      <c r="F80" s="9"/>
      <c r="G80" s="9">
        <f>1-E80</f>
        <v>3.5124000000000044E-2</v>
      </c>
    </row>
    <row r="81" spans="5:7">
      <c r="E81" s="464"/>
      <c r="F81" s="9"/>
      <c r="G81" s="9"/>
    </row>
    <row r="82" spans="5:7">
      <c r="E82" s="464">
        <v>0.942249</v>
      </c>
      <c r="F82" s="9"/>
      <c r="G82" s="9">
        <f t="shared" ref="G82:G87" si="6">1-E82</f>
        <v>5.7750999999999997E-2</v>
      </c>
    </row>
    <row r="83" spans="5:7">
      <c r="E83" s="464">
        <v>0.96225799999999995</v>
      </c>
      <c r="F83" s="9"/>
      <c r="G83" s="9">
        <f t="shared" si="6"/>
        <v>3.7742000000000053E-2</v>
      </c>
    </row>
    <row r="84" spans="5:7">
      <c r="E84" s="464">
        <v>0.94439600000000001</v>
      </c>
      <c r="F84" s="9"/>
      <c r="G84" s="9">
        <f t="shared" si="6"/>
        <v>5.5603999999999987E-2</v>
      </c>
    </row>
    <row r="85" spans="5:7">
      <c r="E85" s="464">
        <v>0.94073700000000005</v>
      </c>
      <c r="F85" s="9"/>
      <c r="G85" s="9">
        <f t="shared" si="6"/>
        <v>5.9262999999999955E-2</v>
      </c>
    </row>
    <row r="86" spans="5:7">
      <c r="E86" s="464">
        <v>0.93668799999999997</v>
      </c>
      <c r="F86" s="9"/>
      <c r="G86" s="9">
        <f t="shared" si="6"/>
        <v>6.3312000000000035E-2</v>
      </c>
    </row>
    <row r="87" spans="5:7">
      <c r="E87" s="464">
        <v>0.93023299999999998</v>
      </c>
      <c r="F87" s="9"/>
      <c r="G87" s="9">
        <f t="shared" si="6"/>
        <v>6.9767000000000023E-2</v>
      </c>
    </row>
    <row r="88" spans="5:7">
      <c r="E88" s="464"/>
      <c r="F88" s="9"/>
      <c r="G88" s="9"/>
    </row>
    <row r="89" spans="5:7">
      <c r="E89" s="464"/>
      <c r="F89" s="9"/>
      <c r="G89" s="9"/>
    </row>
    <row r="90" spans="5:7">
      <c r="E90" s="464">
        <v>0.93284800000000001</v>
      </c>
      <c r="F90" s="9"/>
      <c r="G90" s="9">
        <f t="shared" ref="G90:G95" si="7">1-E90</f>
        <v>6.7151999999999989E-2</v>
      </c>
    </row>
    <row r="91" spans="5:7">
      <c r="E91" s="464">
        <v>0.94847000000000004</v>
      </c>
      <c r="F91" s="9"/>
      <c r="G91" s="9">
        <f t="shared" si="7"/>
        <v>5.1529999999999965E-2</v>
      </c>
    </row>
    <row r="92" spans="5:7">
      <c r="E92" s="464">
        <v>0.95083600000000001</v>
      </c>
      <c r="F92" s="9"/>
      <c r="G92" s="9">
        <f t="shared" si="7"/>
        <v>4.9163999999999985E-2</v>
      </c>
    </row>
    <row r="93" spans="5:7">
      <c r="E93" s="464">
        <v>0.99229999999999996</v>
      </c>
      <c r="F93" s="9"/>
      <c r="G93" s="9">
        <f t="shared" si="7"/>
        <v>7.7000000000000401E-3</v>
      </c>
    </row>
    <row r="94" spans="5:7">
      <c r="E94" s="464">
        <v>0.93668600000000002</v>
      </c>
      <c r="F94" s="9"/>
      <c r="G94" s="9">
        <f t="shared" si="7"/>
        <v>6.3313999999999981E-2</v>
      </c>
    </row>
    <row r="95" spans="5:7">
      <c r="E95" s="464">
        <v>0.94653399999999999</v>
      </c>
      <c r="F95" s="9"/>
      <c r="G95" s="9">
        <f t="shared" si="7"/>
        <v>5.3466000000000014E-2</v>
      </c>
    </row>
  </sheetData>
  <phoneticPr fontId="54" type="noConversion"/>
  <pageMargins left="0.75" right="0.75" top="1" bottom="1" header="0.5" footer="0.5"/>
  <pageSetup fitToHeight="0" orientation="landscape" horizontalDpi="1200" verticalDpi="1200" r:id="rId1"/>
  <headerFooter alignWithMargins="0">
    <oddHeader>&amp;R&amp;D
&amp;T</oddHeader>
    <oddFooter>&amp;R&amp;F&amp;A</oddFooter>
  </headerFooter>
  <drawing r:id="rId2"/>
</worksheet>
</file>

<file path=xl/worksheets/sheet48.xml><?xml version="1.0" encoding="utf-8"?>
<worksheet xmlns="http://schemas.openxmlformats.org/spreadsheetml/2006/main" xmlns:r="http://schemas.openxmlformats.org/officeDocument/2006/relationships">
  <sheetPr codeName="Sheet53" enableFormatConditionsCalculation="0">
    <tabColor indexed="51"/>
    <pageSetUpPr fitToPage="1"/>
  </sheetPr>
  <dimension ref="A2:J36"/>
  <sheetViews>
    <sheetView workbookViewId="0">
      <selection activeCell="A3" sqref="A3"/>
    </sheetView>
  </sheetViews>
  <sheetFormatPr defaultRowHeight="18"/>
  <cols>
    <col min="1" max="1" width="14.42578125" style="2487" customWidth="1"/>
  </cols>
  <sheetData>
    <row r="2" spans="1:10">
      <c r="B2" t="s">
        <v>11509</v>
      </c>
    </row>
    <row r="4" spans="1:10">
      <c r="A4" s="2487" t="s">
        <v>285</v>
      </c>
      <c r="J4" t="s">
        <v>288</v>
      </c>
    </row>
    <row r="5" spans="1:10">
      <c r="A5" s="2487" t="s">
        <v>286</v>
      </c>
      <c r="J5" t="s">
        <v>290</v>
      </c>
    </row>
    <row r="9" spans="1:10">
      <c r="A9" s="2487" t="s">
        <v>282</v>
      </c>
      <c r="J9" t="s">
        <v>287</v>
      </c>
    </row>
    <row r="10" spans="1:10">
      <c r="A10" s="2487" t="s">
        <v>283</v>
      </c>
      <c r="J10" t="s">
        <v>289</v>
      </c>
    </row>
    <row r="11" spans="1:10">
      <c r="A11" s="2487" t="s">
        <v>284</v>
      </c>
    </row>
    <row r="14" spans="1:10">
      <c r="C14" t="s">
        <v>278</v>
      </c>
    </row>
    <row r="15" spans="1:10">
      <c r="C15" t="s">
        <v>279</v>
      </c>
    </row>
    <row r="16" spans="1:10">
      <c r="C16" t="s">
        <v>280</v>
      </c>
    </row>
    <row r="17" spans="1:7">
      <c r="C17" t="s">
        <v>281</v>
      </c>
    </row>
    <row r="20" spans="1:7">
      <c r="A20" s="2487" t="s">
        <v>6374</v>
      </c>
    </row>
    <row r="21" spans="1:7">
      <c r="A21" s="2487" t="s">
        <v>6375</v>
      </c>
      <c r="G21" t="s">
        <v>7999</v>
      </c>
    </row>
    <row r="22" spans="1:7">
      <c r="A22" s="2487" t="s">
        <v>6376</v>
      </c>
    </row>
    <row r="24" spans="1:7">
      <c r="A24" s="2487" t="s">
        <v>6377</v>
      </c>
    </row>
    <row r="26" spans="1:7">
      <c r="A26" s="2487" t="s">
        <v>6378</v>
      </c>
      <c r="G26" t="s">
        <v>7999</v>
      </c>
    </row>
    <row r="27" spans="1:7">
      <c r="A27" s="2487" t="s">
        <v>6379</v>
      </c>
    </row>
    <row r="28" spans="1:7">
      <c r="A28" s="2487" t="s">
        <v>6380</v>
      </c>
    </row>
    <row r="29" spans="1:7">
      <c r="A29" s="2487" t="s">
        <v>6381</v>
      </c>
    </row>
    <row r="30" spans="1:7">
      <c r="G30" t="s">
        <v>7999</v>
      </c>
    </row>
    <row r="31" spans="1:7">
      <c r="A31" s="2487" t="s">
        <v>6382</v>
      </c>
    </row>
    <row r="32" spans="1:7">
      <c r="A32" s="2487" t="s">
        <v>6383</v>
      </c>
    </row>
    <row r="33" spans="1:7">
      <c r="A33" s="2487" t="s">
        <v>6384</v>
      </c>
    </row>
    <row r="34" spans="1:7">
      <c r="A34" s="2487" t="s">
        <v>6687</v>
      </c>
      <c r="G34" t="s">
        <v>7999</v>
      </c>
    </row>
    <row r="36" spans="1:7">
      <c r="A36" s="2487" t="s">
        <v>1322</v>
      </c>
    </row>
  </sheetData>
  <phoneticPr fontId="54" type="noConversion"/>
  <pageMargins left="0.25" right="0.28000000000000003" top="0.66" bottom="0.52" header="0.41" footer="0.34"/>
  <pageSetup scale="82" fitToHeight="0" orientation="landscape" horizontalDpi="1200" verticalDpi="1200" r:id="rId1"/>
  <headerFooter alignWithMargins="0">
    <oddHeader>&amp;R&amp;D
&amp;T</oddHeader>
    <oddFooter>&amp;L&amp;Z&amp;F&amp;R&amp;D</oddFooter>
  </headerFooter>
  <drawing r:id="rId2"/>
</worksheet>
</file>

<file path=xl/worksheets/sheet49.xml><?xml version="1.0" encoding="utf-8"?>
<worksheet xmlns="http://schemas.openxmlformats.org/spreadsheetml/2006/main" xmlns:r="http://schemas.openxmlformats.org/officeDocument/2006/relationships">
  <sheetPr codeName="Sheet43" enableFormatConditionsCalculation="0">
    <tabColor indexed="42"/>
    <pageSetUpPr fitToPage="1"/>
  </sheetPr>
  <dimension ref="A1:CO1148"/>
  <sheetViews>
    <sheetView zoomScale="75" workbookViewId="0"/>
  </sheetViews>
  <sheetFormatPr defaultRowHeight="12.75" customHeight="1"/>
  <cols>
    <col min="1" max="1" width="5.5703125" style="1808" customWidth="1"/>
    <col min="2" max="2" width="35.28515625" style="1808" customWidth="1"/>
    <col min="3" max="3" width="19.42578125" style="1808" customWidth="1"/>
    <col min="4" max="4" width="14.140625" style="1808" customWidth="1"/>
    <col min="5" max="6" width="14.5703125" style="1808" customWidth="1"/>
    <col min="7" max="7" width="16.7109375" style="1808" customWidth="1"/>
    <col min="8" max="8" width="15.140625" style="1808" customWidth="1"/>
    <col min="9" max="9" width="13.5703125" style="1808" customWidth="1"/>
    <col min="10" max="10" width="15.42578125" style="1808" customWidth="1"/>
    <col min="11" max="11" width="15.5703125" style="1808" customWidth="1"/>
    <col min="12" max="12" width="17.28515625" style="1808" customWidth="1"/>
    <col min="13" max="13" width="17.42578125" style="1808" customWidth="1"/>
    <col min="14" max="18" width="13.5703125" style="1808" customWidth="1"/>
    <col min="19" max="19" width="11.5703125" style="1808" customWidth="1"/>
    <col min="20" max="20" width="4.42578125" style="1808" customWidth="1"/>
    <col min="21" max="21" width="12.85546875" style="1808" customWidth="1"/>
    <col min="22" max="16384" width="9.140625" style="1808"/>
  </cols>
  <sheetData>
    <row r="1" spans="1:15" ht="12.75" customHeight="1">
      <c r="A1" s="1805" t="s">
        <v>10108</v>
      </c>
      <c r="B1" s="1806"/>
      <c r="C1" s="1807"/>
      <c r="F1" s="1809" t="s">
        <v>9165</v>
      </c>
      <c r="G1" s="1806"/>
      <c r="H1" s="1806"/>
      <c r="I1" s="1806"/>
      <c r="J1" s="1806"/>
      <c r="K1" s="1806"/>
      <c r="L1" s="1806"/>
      <c r="M1" s="1806"/>
      <c r="N1" s="1806"/>
      <c r="O1" s="1807"/>
    </row>
    <row r="2" spans="1:15" ht="12.75" customHeight="1">
      <c r="A2" s="1810"/>
      <c r="B2" s="1835" t="s">
        <v>6688</v>
      </c>
      <c r="F2" s="1835" t="s">
        <v>597</v>
      </c>
    </row>
    <row r="4" spans="1:15" ht="12.75" customHeight="1">
      <c r="A4" s="2035" t="s">
        <v>838</v>
      </c>
      <c r="B4" s="2036"/>
    </row>
    <row r="5" spans="1:15" s="2011" customFormat="1" ht="14.25">
      <c r="A5" s="2006">
        <f>+A3+1</f>
        <v>1</v>
      </c>
      <c r="B5" s="2007" t="s">
        <v>11169</v>
      </c>
      <c r="C5" s="2008"/>
      <c r="D5" s="2008"/>
      <c r="E5" s="2008"/>
      <c r="F5" s="2008"/>
      <c r="G5" s="2008"/>
      <c r="H5" s="2009"/>
      <c r="I5" s="2009"/>
      <c r="J5" s="2009"/>
      <c r="K5" s="2010"/>
      <c r="L5" s="2009"/>
      <c r="M5" s="2009"/>
      <c r="N5" s="2009"/>
      <c r="O5" s="2009"/>
    </row>
    <row r="6" spans="1:15" s="2011" customFormat="1" ht="14.25">
      <c r="A6" s="2006">
        <f t="shared" ref="A6:A37" si="0">+A5+1</f>
        <v>2</v>
      </c>
      <c r="B6" s="2008"/>
      <c r="C6" s="2008"/>
      <c r="D6" s="2008"/>
      <c r="E6" s="2008"/>
      <c r="F6" s="2008"/>
      <c r="G6" s="2008"/>
      <c r="H6" s="2009"/>
      <c r="I6" s="2009"/>
      <c r="J6" s="2009"/>
      <c r="K6" s="2010"/>
      <c r="L6" s="2009"/>
      <c r="M6" s="2009"/>
      <c r="N6" s="2009"/>
      <c r="O6" s="2009"/>
    </row>
    <row r="7" spans="1:15" s="2011" customFormat="1" ht="14.25">
      <c r="A7" s="2006">
        <f t="shared" si="0"/>
        <v>3</v>
      </c>
      <c r="B7" s="2007" t="s">
        <v>4526</v>
      </c>
      <c r="C7" s="2008"/>
      <c r="D7" s="2008"/>
      <c r="E7" s="2008"/>
      <c r="F7" s="2008"/>
      <c r="G7" s="2008"/>
      <c r="H7" s="2009"/>
      <c r="I7" s="2009"/>
      <c r="J7" s="2009"/>
      <c r="K7" s="2010"/>
      <c r="L7" s="2009"/>
      <c r="M7" s="2009"/>
      <c r="N7" s="2009"/>
      <c r="O7" s="2009"/>
    </row>
    <row r="8" spans="1:15" s="2011" customFormat="1" ht="14.25">
      <c r="A8" s="2006">
        <f t="shared" si="0"/>
        <v>4</v>
      </c>
      <c r="B8" s="2008" t="s">
        <v>7604</v>
      </c>
      <c r="C8" s="2008"/>
      <c r="D8" s="2017">
        <f>+Generation!O58</f>
        <v>1285015.2482975386</v>
      </c>
      <c r="E8" s="2008"/>
      <c r="F8" s="2008"/>
      <c r="H8" s="2021">
        <f>+D8*K8</f>
        <v>1237621.4435598408</v>
      </c>
      <c r="I8" s="2009"/>
      <c r="J8" s="2009"/>
      <c r="K8" s="2024">
        <f>+REPORTS!$L$1013</f>
        <v>0.96311809933735193</v>
      </c>
      <c r="L8" s="2009"/>
      <c r="M8" s="2009"/>
      <c r="N8" s="2009"/>
      <c r="O8" s="2009"/>
    </row>
    <row r="9" spans="1:15" s="2011" customFormat="1" ht="14.25">
      <c r="A9" s="2006">
        <f t="shared" si="0"/>
        <v>5</v>
      </c>
      <c r="B9" s="2008" t="s">
        <v>7605</v>
      </c>
      <c r="C9" s="2008"/>
      <c r="D9" s="2019">
        <f>+Generation!O80</f>
        <v>1892068.6044246154</v>
      </c>
      <c r="E9" s="2008"/>
      <c r="F9" s="2008"/>
      <c r="H9" s="2021">
        <f>+D9*K9</f>
        <v>1822285.5181093116</v>
      </c>
      <c r="I9" s="2009"/>
      <c r="J9" s="2009"/>
      <c r="K9" s="2024">
        <f>+REPORTS!$L$1013</f>
        <v>0.96311809933735193</v>
      </c>
      <c r="L9" s="2009"/>
      <c r="M9" s="2009"/>
      <c r="N9" s="2009"/>
      <c r="O9" s="2009"/>
    </row>
    <row r="10" spans="1:15" s="2011" customFormat="1" ht="14.25">
      <c r="A10" s="2006">
        <f t="shared" si="0"/>
        <v>6</v>
      </c>
      <c r="B10" s="2008" t="s">
        <v>7606</v>
      </c>
      <c r="C10" s="2008"/>
      <c r="D10" s="2020">
        <f>SUM(D8:D9)</f>
        <v>3177083.852722154</v>
      </c>
      <c r="E10" s="2008"/>
      <c r="F10" s="2008"/>
      <c r="H10" s="2020">
        <f>SUM(H8:H9)</f>
        <v>3059906.9616691526</v>
      </c>
      <c r="I10" s="2009"/>
      <c r="J10" s="2009"/>
      <c r="K10" s="2010"/>
      <c r="L10" s="2009"/>
      <c r="M10" s="2009"/>
      <c r="N10" s="2009"/>
      <c r="O10" s="2009"/>
    </row>
    <row r="11" spans="1:15" s="2011" customFormat="1" ht="14.25">
      <c r="A11" s="2006">
        <f t="shared" si="0"/>
        <v>7</v>
      </c>
      <c r="B11" s="2008"/>
      <c r="C11" s="2008"/>
      <c r="D11" s="2008"/>
      <c r="E11" s="2008"/>
      <c r="F11" s="2008"/>
      <c r="H11" s="2009"/>
      <c r="I11" s="2009"/>
      <c r="J11" s="2009"/>
      <c r="K11" s="2010"/>
      <c r="L11" s="2009"/>
      <c r="M11" s="2009"/>
      <c r="N11" s="2009"/>
      <c r="O11" s="2009"/>
    </row>
    <row r="12" spans="1:15" s="2011" customFormat="1" ht="14.25">
      <c r="A12" s="2006">
        <f t="shared" si="0"/>
        <v>8</v>
      </c>
      <c r="B12" s="2007" t="s">
        <v>5430</v>
      </c>
      <c r="C12" s="2008"/>
      <c r="D12" s="2008"/>
      <c r="E12" s="2008"/>
      <c r="F12" s="2008"/>
      <c r="H12" s="2009"/>
      <c r="I12" s="2009"/>
      <c r="J12" s="2009"/>
      <c r="K12" s="2010"/>
      <c r="L12" s="2009"/>
      <c r="M12" s="2009"/>
      <c r="N12" s="2009"/>
      <c r="O12" s="2009"/>
    </row>
    <row r="13" spans="1:15" s="2011" customFormat="1" ht="14.25">
      <c r="A13" s="2006">
        <f t="shared" si="0"/>
        <v>9</v>
      </c>
      <c r="B13" s="2008" t="s">
        <v>11063</v>
      </c>
      <c r="C13" s="2008"/>
      <c r="D13" s="2017">
        <f>+Transmission!J38</f>
        <v>22868.656719999999</v>
      </c>
      <c r="E13" s="2008"/>
      <c r="F13" s="2008"/>
      <c r="H13" s="2021">
        <f t="shared" ref="H13:H21" ca="1" si="1">+D13*K13</f>
        <v>19049.878518944868</v>
      </c>
      <c r="I13" s="2009"/>
      <c r="J13" s="2009"/>
      <c r="K13" s="2024">
        <f ca="1">+REPORTS!$L$1030</f>
        <v>0.83301257053216493</v>
      </c>
      <c r="L13" s="2009"/>
      <c r="M13" s="2009"/>
      <c r="N13" s="2009"/>
      <c r="O13" s="2009"/>
    </row>
    <row r="14" spans="1:15" s="2011" customFormat="1" ht="14.25">
      <c r="A14" s="2006">
        <f t="shared" si="0"/>
        <v>10</v>
      </c>
      <c r="B14" s="2008" t="s">
        <v>11064</v>
      </c>
      <c r="C14" s="2008"/>
      <c r="D14" s="2017">
        <f>+Transmission!J40</f>
        <v>3557.3415892307689</v>
      </c>
      <c r="E14" s="2008"/>
      <c r="F14" s="2008"/>
      <c r="H14" s="2021">
        <f t="shared" ca="1" si="1"/>
        <v>2963.3102615060998</v>
      </c>
      <c r="I14" s="2009"/>
      <c r="J14" s="2009"/>
      <c r="K14" s="2024">
        <f ca="1">+REPORTS!$L$1030</f>
        <v>0.83301257053216493</v>
      </c>
      <c r="L14" s="2009"/>
      <c r="M14" s="2009"/>
      <c r="N14" s="2009"/>
      <c r="O14" s="2009"/>
    </row>
    <row r="15" spans="1:15" s="2011" customFormat="1" ht="14.25">
      <c r="A15" s="2006">
        <f t="shared" si="0"/>
        <v>11</v>
      </c>
      <c r="B15" s="2008" t="s">
        <v>9277</v>
      </c>
      <c r="C15" s="2008"/>
      <c r="D15" s="2017">
        <f>+Transmission!J41</f>
        <v>215265.35774938462</v>
      </c>
      <c r="E15" s="2008"/>
      <c r="F15" s="2008"/>
      <c r="H15" s="2021">
        <f t="shared" ca="1" si="1"/>
        <v>179318.74900534097</v>
      </c>
      <c r="I15" s="2009"/>
      <c r="J15" s="2009"/>
      <c r="K15" s="2024">
        <f ca="1">+REPORTS!$L$1030</f>
        <v>0.83301257053216493</v>
      </c>
      <c r="L15" s="2009"/>
      <c r="M15" s="2009"/>
      <c r="N15" s="2009"/>
      <c r="O15" s="2009"/>
    </row>
    <row r="16" spans="1:15" s="2011" customFormat="1" ht="14.25">
      <c r="A16" s="2006">
        <f t="shared" si="0"/>
        <v>12</v>
      </c>
      <c r="B16" s="2008" t="s">
        <v>9278</v>
      </c>
      <c r="C16" s="2008"/>
      <c r="D16" s="2017">
        <f>+Transmission!J45</f>
        <v>4273.5875564615371</v>
      </c>
      <c r="E16" s="2008"/>
      <c r="F16" s="2008"/>
      <c r="H16" s="2021">
        <f t="shared" ca="1" si="1"/>
        <v>3559.9521558022984</v>
      </c>
      <c r="I16" s="2009"/>
      <c r="J16" s="2009"/>
      <c r="K16" s="2024">
        <f ca="1">+REPORTS!$L$1030</f>
        <v>0.83301257053216493</v>
      </c>
      <c r="L16" s="2009"/>
      <c r="M16" s="2009"/>
      <c r="N16" s="2009"/>
      <c r="O16" s="2009"/>
    </row>
    <row r="17" spans="1:15" s="2011" customFormat="1" ht="14.25">
      <c r="A17" s="2006">
        <f t="shared" si="0"/>
        <v>13</v>
      </c>
      <c r="B17" s="2008" t="s">
        <v>9279</v>
      </c>
      <c r="C17" s="2008"/>
      <c r="D17" s="2017">
        <f>+Transmission!J47</f>
        <v>134254.78230273083</v>
      </c>
      <c r="E17" s="2008"/>
      <c r="F17" s="2008"/>
      <c r="H17" s="2021">
        <f t="shared" ca="1" si="1"/>
        <v>111835.92131223402</v>
      </c>
      <c r="I17" s="2009"/>
      <c r="J17" s="2009"/>
      <c r="K17" s="2024">
        <f ca="1">+REPORTS!$L$1030</f>
        <v>0.83301257053216493</v>
      </c>
      <c r="L17" s="2009"/>
      <c r="M17" s="2009"/>
      <c r="N17" s="2009"/>
      <c r="O17" s="2009"/>
    </row>
    <row r="18" spans="1:15" s="2011" customFormat="1" ht="14.25">
      <c r="A18" s="2006">
        <f t="shared" si="0"/>
        <v>14</v>
      </c>
      <c r="B18" s="2008" t="s">
        <v>4625</v>
      </c>
      <c r="C18" s="2008"/>
      <c r="D18" s="2017">
        <f>+Transmission!J48+Transmission!J49</f>
        <v>119433.81124157691</v>
      </c>
      <c r="E18" s="2008"/>
      <c r="F18" s="2008"/>
      <c r="H18" s="2021">
        <f t="shared" ca="1" si="1"/>
        <v>99489.866110799368</v>
      </c>
      <c r="I18" s="2009"/>
      <c r="J18" s="2009"/>
      <c r="K18" s="2024">
        <f ca="1">+REPORTS!$L$1030</f>
        <v>0.83301257053216493</v>
      </c>
      <c r="L18" s="2009"/>
      <c r="M18" s="2009"/>
      <c r="N18" s="2009"/>
      <c r="O18" s="2009"/>
    </row>
    <row r="19" spans="1:15" s="2011" customFormat="1" ht="14.25">
      <c r="A19" s="2006">
        <f>+A17+1</f>
        <v>14</v>
      </c>
      <c r="B19" s="2008" t="s">
        <v>4627</v>
      </c>
      <c r="C19" s="2008"/>
      <c r="D19" s="2017">
        <f>+Transmission!J50</f>
        <v>3532.7552330769231</v>
      </c>
      <c r="E19" s="2008"/>
      <c r="F19" s="2008"/>
      <c r="H19" s="2021">
        <f t="shared" ca="1" si="1"/>
        <v>2942.8295177663654</v>
      </c>
      <c r="I19" s="2009"/>
      <c r="J19" s="2009"/>
      <c r="K19" s="2024">
        <f ca="1">+REPORTS!$L$1030</f>
        <v>0.83301257053216493</v>
      </c>
      <c r="L19" s="2009"/>
      <c r="M19" s="2009"/>
      <c r="N19" s="2009"/>
      <c r="O19" s="2009"/>
    </row>
    <row r="20" spans="1:15" s="2011" customFormat="1" ht="14.25">
      <c r="A20" s="2006">
        <f>+A18+1</f>
        <v>15</v>
      </c>
      <c r="B20" s="2008" t="s">
        <v>4626</v>
      </c>
      <c r="C20" s="2008"/>
      <c r="D20" s="2017">
        <f>+Transmission!J51</f>
        <v>7028.6416300000019</v>
      </c>
      <c r="E20" s="2008"/>
      <c r="F20" s="2008"/>
      <c r="H20" s="2021">
        <f t="shared" ca="1" si="1"/>
        <v>5854.9468315556869</v>
      </c>
      <c r="I20" s="2009"/>
      <c r="J20" s="2009"/>
      <c r="K20" s="2024">
        <f ca="1">+REPORTS!$L$1030</f>
        <v>0.83301257053216493</v>
      </c>
      <c r="L20" s="2009"/>
      <c r="M20" s="2009"/>
      <c r="N20" s="2009"/>
      <c r="O20" s="2009"/>
    </row>
    <row r="21" spans="1:15" s="2011" customFormat="1" ht="14.25">
      <c r="A21" s="2006">
        <f t="shared" si="0"/>
        <v>16</v>
      </c>
      <c r="B21" s="2008" t="s">
        <v>10310</v>
      </c>
      <c r="C21" s="2008"/>
      <c r="D21" s="2017">
        <f>+Transmission!J52</f>
        <v>5627.0438044615385</v>
      </c>
      <c r="E21" s="2008"/>
      <c r="F21" s="2008"/>
      <c r="H21" s="2021">
        <f t="shared" ca="1" si="1"/>
        <v>4687.3982240515988</v>
      </c>
      <c r="I21" s="2009"/>
      <c r="J21" s="2009"/>
      <c r="K21" s="2024">
        <f ca="1">+REPORTS!$L$1030</f>
        <v>0.83301257053216493</v>
      </c>
      <c r="L21" s="2009"/>
      <c r="M21" s="2009"/>
      <c r="N21" s="2009"/>
      <c r="O21" s="2009"/>
    </row>
    <row r="22" spans="1:15" s="2011" customFormat="1" ht="14.25">
      <c r="A22" s="2006">
        <f t="shared" si="0"/>
        <v>17</v>
      </c>
      <c r="B22" s="2008" t="s">
        <v>10311</v>
      </c>
      <c r="C22" s="2008"/>
      <c r="D22" s="2020">
        <f>SUM(D13:D21)</f>
        <v>515841.97782692319</v>
      </c>
      <c r="E22" s="2008"/>
      <c r="F22" s="2008"/>
      <c r="H22" s="2020">
        <f ca="1">SUM(H13:H21)</f>
        <v>429702.85193800123</v>
      </c>
      <c r="I22" s="2009"/>
      <c r="J22" s="2009"/>
      <c r="K22" s="2010"/>
      <c r="L22" s="2009"/>
      <c r="M22" s="2009"/>
      <c r="N22" s="2009"/>
      <c r="O22" s="2009"/>
    </row>
    <row r="23" spans="1:15" s="2011" customFormat="1" ht="14.25">
      <c r="A23" s="2006">
        <f t="shared" si="0"/>
        <v>18</v>
      </c>
      <c r="B23" s="2008"/>
      <c r="C23" s="2008"/>
      <c r="D23" s="2008"/>
      <c r="E23" s="2008"/>
      <c r="F23" s="2008"/>
      <c r="H23" s="2009"/>
      <c r="I23" s="2009"/>
      <c r="J23" s="2009"/>
      <c r="K23" s="2010"/>
      <c r="L23" s="2009"/>
      <c r="M23" s="2009"/>
      <c r="N23" s="2009"/>
      <c r="O23" s="2009"/>
    </row>
    <row r="24" spans="1:15" s="2011" customFormat="1" ht="14.25">
      <c r="A24" s="2006">
        <f t="shared" si="0"/>
        <v>19</v>
      </c>
      <c r="B24" s="2012" t="s">
        <v>5673</v>
      </c>
      <c r="C24" s="2013"/>
      <c r="D24" s="2013"/>
      <c r="E24" s="2013"/>
      <c r="F24" s="2013"/>
      <c r="H24" s="2014"/>
      <c r="I24" s="2014"/>
      <c r="J24" s="2014"/>
      <c r="K24" s="2014"/>
      <c r="L24" s="2014"/>
      <c r="M24" s="2014"/>
      <c r="N24" s="2014"/>
      <c r="O24" s="2014"/>
    </row>
    <row r="25" spans="1:15" s="2015" customFormat="1" ht="14.25">
      <c r="A25" s="2006">
        <f t="shared" si="0"/>
        <v>20</v>
      </c>
      <c r="B25" s="2009" t="s">
        <v>11063</v>
      </c>
      <c r="C25" s="2009"/>
      <c r="D25" s="2021">
        <f>+Distribution!E27</f>
        <v>6016.9526199999991</v>
      </c>
      <c r="E25" s="2009"/>
      <c r="F25" s="2009"/>
      <c r="H25" s="2021">
        <f t="shared" ref="H25:H35" si="2">+D25*K25</f>
        <v>6016.9526199999991</v>
      </c>
      <c r="I25" s="2009"/>
      <c r="J25" s="2009"/>
      <c r="K25" s="2025">
        <f>+REPORTS!$L$1083</f>
        <v>1</v>
      </c>
      <c r="L25" s="2009"/>
      <c r="M25" s="2009"/>
      <c r="N25" s="2009"/>
      <c r="O25" s="2009"/>
    </row>
    <row r="26" spans="1:15" s="2015" customFormat="1" ht="14.25">
      <c r="A26" s="2006">
        <f t="shared" si="0"/>
        <v>21</v>
      </c>
      <c r="B26" s="2009" t="s">
        <v>11064</v>
      </c>
      <c r="C26" s="2009"/>
      <c r="D26" s="2021">
        <f>+Distribution!E28</f>
        <v>2050.486684153846</v>
      </c>
      <c r="E26" s="2009"/>
      <c r="F26" s="2009"/>
      <c r="H26" s="2021">
        <f t="shared" si="2"/>
        <v>2050.486684153846</v>
      </c>
      <c r="I26" s="2009"/>
      <c r="J26" s="2009"/>
      <c r="K26" s="2025">
        <f>+REPORTS!$L$1083</f>
        <v>1</v>
      </c>
      <c r="L26" s="2009"/>
      <c r="M26" s="2009"/>
      <c r="N26" s="2009"/>
      <c r="O26" s="2009"/>
    </row>
    <row r="27" spans="1:15" s="2015" customFormat="1" ht="14.25">
      <c r="A27" s="2006">
        <f t="shared" si="0"/>
        <v>22</v>
      </c>
      <c r="B27" s="2009" t="s">
        <v>9277</v>
      </c>
      <c r="C27" s="2009"/>
      <c r="D27" s="2021">
        <f>+Distribution!E29</f>
        <v>177335.27721446153</v>
      </c>
      <c r="E27" s="2009"/>
      <c r="F27" s="2009"/>
      <c r="H27" s="2021">
        <f t="shared" si="2"/>
        <v>177335.27721446153</v>
      </c>
      <c r="I27" s="2009"/>
      <c r="J27" s="2009"/>
      <c r="K27" s="2025">
        <f>+REPORTS!$L$1083</f>
        <v>1</v>
      </c>
      <c r="L27" s="2009"/>
      <c r="M27" s="2009"/>
      <c r="N27" s="2009"/>
      <c r="O27" s="2009"/>
    </row>
    <row r="28" spans="1:15" s="2015" customFormat="1" ht="14.25">
      <c r="A28" s="2006">
        <f t="shared" si="0"/>
        <v>23</v>
      </c>
      <c r="B28" s="2009" t="s">
        <v>10312</v>
      </c>
      <c r="C28" s="2009"/>
      <c r="D28" s="2021">
        <f>+Distribution!E30</f>
        <v>208283.51484476929</v>
      </c>
      <c r="E28" s="2009"/>
      <c r="F28" s="2009"/>
      <c r="H28" s="2021">
        <f t="shared" si="2"/>
        <v>208283.51484476929</v>
      </c>
      <c r="I28" s="2009"/>
      <c r="J28" s="2009"/>
      <c r="K28" s="2025">
        <f>+REPORTS!$L$1083</f>
        <v>1</v>
      </c>
      <c r="L28" s="2009"/>
      <c r="M28" s="2009"/>
      <c r="N28" s="2009"/>
      <c r="O28" s="2009"/>
    </row>
    <row r="29" spans="1:15" s="2015" customFormat="1" ht="14.25">
      <c r="A29" s="2006">
        <f t="shared" si="0"/>
        <v>24</v>
      </c>
      <c r="B29" s="2009" t="s">
        <v>837</v>
      </c>
      <c r="C29" s="2009"/>
      <c r="D29" s="2021">
        <f>+Distribution!E31</f>
        <v>218098.61412107685</v>
      </c>
      <c r="E29" s="2009"/>
      <c r="F29" s="2009"/>
      <c r="H29" s="2021">
        <f t="shared" si="2"/>
        <v>218098.61412107685</v>
      </c>
      <c r="I29" s="2009"/>
      <c r="J29" s="2009"/>
      <c r="K29" s="2025">
        <f>+REPORTS!$L$1083</f>
        <v>1</v>
      </c>
      <c r="L29" s="2009"/>
      <c r="M29" s="2009"/>
      <c r="N29" s="2009"/>
      <c r="O29" s="2009"/>
    </row>
    <row r="30" spans="1:15" s="2015" customFormat="1" ht="14.25">
      <c r="A30" s="2006">
        <f t="shared" si="0"/>
        <v>25</v>
      </c>
      <c r="B30" s="2009" t="s">
        <v>4627</v>
      </c>
      <c r="C30" s="2009"/>
      <c r="D30" s="2021">
        <f>+Distribution!E32</f>
        <v>166218.95590055382</v>
      </c>
      <c r="E30" s="2009"/>
      <c r="F30" s="2009"/>
      <c r="H30" s="2021">
        <f t="shared" si="2"/>
        <v>166218.95590055382</v>
      </c>
      <c r="I30" s="2009"/>
      <c r="J30" s="2009"/>
      <c r="K30" s="2025">
        <f>+REPORTS!$L$1083</f>
        <v>1</v>
      </c>
      <c r="L30" s="2009"/>
      <c r="M30" s="2009"/>
      <c r="N30" s="2009"/>
      <c r="O30" s="2009"/>
    </row>
    <row r="31" spans="1:15" s="2015" customFormat="1" ht="14.25">
      <c r="A31" s="2006">
        <f t="shared" si="0"/>
        <v>26</v>
      </c>
      <c r="B31" s="2009" t="s">
        <v>836</v>
      </c>
      <c r="C31" s="2009"/>
      <c r="D31" s="2021">
        <f>+Distribution!E33</f>
        <v>208456.17057452304</v>
      </c>
      <c r="E31" s="2009"/>
      <c r="F31" s="2009"/>
      <c r="H31" s="2021">
        <f t="shared" si="2"/>
        <v>208456.17057452304</v>
      </c>
      <c r="I31" s="2009"/>
      <c r="J31" s="2009"/>
      <c r="K31" s="2025">
        <f>+REPORTS!$L$1083</f>
        <v>1</v>
      </c>
      <c r="L31" s="2009"/>
      <c r="M31" s="2009"/>
      <c r="N31" s="2009"/>
      <c r="O31" s="2009"/>
    </row>
    <row r="32" spans="1:15" s="2015" customFormat="1" ht="14.25">
      <c r="A32" s="2006">
        <f t="shared" si="0"/>
        <v>27</v>
      </c>
      <c r="B32" s="2009" t="s">
        <v>4384</v>
      </c>
      <c r="C32" s="2009"/>
      <c r="D32" s="2021">
        <f>+Distribution!E34</f>
        <v>388642.01763569232</v>
      </c>
      <c r="E32" s="2009"/>
      <c r="F32" s="2009"/>
      <c r="H32" s="2021">
        <f t="shared" si="2"/>
        <v>388642.01763569232</v>
      </c>
      <c r="I32" s="2009"/>
      <c r="J32" s="2009"/>
      <c r="K32" s="2025">
        <f>+REPORTS!$L$1083</f>
        <v>1</v>
      </c>
      <c r="L32" s="2009"/>
      <c r="M32" s="2009"/>
      <c r="N32" s="2009"/>
      <c r="O32" s="2009"/>
    </row>
    <row r="33" spans="1:15" s="2015" customFormat="1" ht="14.25">
      <c r="A33" s="2006">
        <f t="shared" si="0"/>
        <v>28</v>
      </c>
      <c r="B33" s="2009" t="s">
        <v>6389</v>
      </c>
      <c r="C33" s="2009"/>
      <c r="D33" s="2021">
        <f>+Distribution!E35+Distribution!E36+Distribution!E37+Distribution!E38+Distribution!E39</f>
        <v>179477.01963953843</v>
      </c>
      <c r="E33" s="2009"/>
      <c r="F33" s="2009"/>
      <c r="H33" s="2021">
        <f t="shared" si="2"/>
        <v>179477.01963953843</v>
      </c>
      <c r="I33" s="2009"/>
      <c r="J33" s="2009"/>
      <c r="K33" s="2025">
        <f>+REPORTS!$L$1083</f>
        <v>1</v>
      </c>
      <c r="L33" s="2009"/>
      <c r="M33" s="2009"/>
      <c r="N33" s="2009"/>
      <c r="O33" s="2009"/>
    </row>
    <row r="34" spans="1:15" s="2015" customFormat="1" ht="14.25">
      <c r="A34" s="2006">
        <f t="shared" si="0"/>
        <v>29</v>
      </c>
      <c r="B34" s="2009" t="s">
        <v>6304</v>
      </c>
      <c r="C34" s="2009"/>
      <c r="D34" s="2021">
        <f>+Distribution!E40</f>
        <v>72959.533240615376</v>
      </c>
      <c r="E34" s="2009"/>
      <c r="F34" s="2009"/>
      <c r="H34" s="2021">
        <f t="shared" si="2"/>
        <v>72730.228747482848</v>
      </c>
      <c r="I34" s="2009"/>
      <c r="J34" s="2009"/>
      <c r="K34" s="2025">
        <f>+REPORTS!$L$1079</f>
        <v>0.99685710032743358</v>
      </c>
      <c r="L34" s="2009"/>
      <c r="M34" s="2009"/>
      <c r="N34" s="2009"/>
      <c r="O34" s="2009"/>
    </row>
    <row r="35" spans="1:15" s="2015" customFormat="1" ht="14.25">
      <c r="A35" s="2006">
        <f t="shared" si="0"/>
        <v>30</v>
      </c>
      <c r="B35" s="2009" t="s">
        <v>6305</v>
      </c>
      <c r="C35" s="2009"/>
      <c r="D35" s="2021">
        <f>+Distribution!E41</f>
        <v>160478.23379707689</v>
      </c>
      <c r="E35" s="2009"/>
      <c r="F35" s="2009"/>
      <c r="H35" s="2021">
        <f t="shared" si="2"/>
        <v>160478.23379707689</v>
      </c>
      <c r="I35" s="2009"/>
      <c r="J35" s="2009"/>
      <c r="K35" s="2025">
        <f>+REPORTS!$L$1083</f>
        <v>1</v>
      </c>
      <c r="L35" s="2009"/>
      <c r="M35" s="2009"/>
      <c r="N35" s="2009"/>
      <c r="O35" s="2009"/>
    </row>
    <row r="36" spans="1:15" s="2015" customFormat="1" ht="14.25">
      <c r="A36" s="2006">
        <f t="shared" si="0"/>
        <v>31</v>
      </c>
      <c r="B36" s="2009" t="s">
        <v>6306</v>
      </c>
      <c r="C36" s="2009"/>
      <c r="D36" s="2022">
        <f>SUM(D25:D35)</f>
        <v>1788016.7762724613</v>
      </c>
      <c r="E36" s="2009"/>
      <c r="F36" s="2009"/>
      <c r="H36" s="2022">
        <f>SUM(H25:H35)</f>
        <v>1787787.4717793288</v>
      </c>
      <c r="I36" s="2009"/>
      <c r="J36" s="2009"/>
      <c r="K36" s="2009"/>
      <c r="L36" s="2009"/>
      <c r="M36" s="2009"/>
      <c r="N36" s="2009"/>
      <c r="O36" s="2009"/>
    </row>
    <row r="37" spans="1:15" s="2015" customFormat="1" ht="14.25">
      <c r="A37" s="2006">
        <f t="shared" si="0"/>
        <v>32</v>
      </c>
      <c r="B37" s="2009"/>
      <c r="C37" s="2009"/>
      <c r="D37" s="2009"/>
      <c r="E37" s="2009"/>
      <c r="F37" s="2009"/>
      <c r="H37" s="2009"/>
      <c r="I37" s="2009"/>
      <c r="J37" s="2009"/>
      <c r="K37" s="2009"/>
      <c r="L37" s="2009"/>
      <c r="M37" s="2009"/>
      <c r="N37" s="2009"/>
      <c r="O37" s="2009"/>
    </row>
    <row r="38" spans="1:15" s="2015" customFormat="1" ht="14.25">
      <c r="A38" s="2006">
        <f t="shared" ref="A38:A47" si="3">+A37+1</f>
        <v>33</v>
      </c>
      <c r="B38" s="2009" t="s">
        <v>4442</v>
      </c>
      <c r="C38" s="2009"/>
      <c r="D38" s="2027">
        <f>'Communications Eqp'!D30</f>
        <v>37448.542277692301</v>
      </c>
      <c r="E38" s="2027"/>
      <c r="F38" s="2027"/>
      <c r="G38" s="2027"/>
      <c r="H38" s="2027">
        <f ca="1">+D38*K38</f>
        <v>36306.418188592324</v>
      </c>
      <c r="I38" s="2009"/>
      <c r="J38" s="2009"/>
      <c r="K38" s="2025">
        <f ca="1">REPORTS!L1122</f>
        <v>0.96950150741166963</v>
      </c>
      <c r="L38" s="2009"/>
      <c r="M38" s="2009"/>
      <c r="N38" s="2009"/>
      <c r="O38" s="2009"/>
    </row>
    <row r="39" spans="1:15" s="2015" customFormat="1" ht="14.25">
      <c r="A39" s="2006">
        <f t="shared" si="3"/>
        <v>34</v>
      </c>
      <c r="B39" s="2009" t="s">
        <v>4443</v>
      </c>
      <c r="C39" s="2864"/>
      <c r="D39" s="2027">
        <f>'Transportation Eqp'!H46</f>
        <v>17860.687749230776</v>
      </c>
      <c r="E39" s="2027"/>
      <c r="F39" s="2027"/>
      <c r="G39" s="2864"/>
      <c r="H39" s="2027">
        <f ca="1">+D39*K39</f>
        <v>17530.684026404375</v>
      </c>
      <c r="I39" s="2009"/>
      <c r="J39" s="2009"/>
      <c r="K39" s="2025">
        <f ca="1">REPORTS!L1133</f>
        <v>0.98152345937291163</v>
      </c>
      <c r="L39" s="2009"/>
      <c r="M39" s="2009"/>
      <c r="N39" s="2009"/>
      <c r="O39" s="2009"/>
    </row>
    <row r="40" spans="1:15" s="2015" customFormat="1" ht="14.25">
      <c r="A40" s="2006">
        <f t="shared" si="3"/>
        <v>35</v>
      </c>
      <c r="B40" s="2009" t="s">
        <v>4623</v>
      </c>
      <c r="C40" s="2009"/>
      <c r="D40" s="2027">
        <f>+'General Plant'!J34</f>
        <v>156457.97579615386</v>
      </c>
      <c r="E40" s="2009"/>
      <c r="F40" s="2009"/>
      <c r="H40" s="2027">
        <f ca="1">+D40*K40</f>
        <v>152239.98802797234</v>
      </c>
      <c r="I40" s="2009"/>
      <c r="J40" s="2009"/>
      <c r="K40" s="2025">
        <f ca="1">+REPORTS!L1144</f>
        <v>0.97304076224482761</v>
      </c>
      <c r="L40" s="2009"/>
      <c r="M40" s="2009"/>
      <c r="N40" s="2009"/>
      <c r="O40" s="2009"/>
    </row>
    <row r="41" spans="1:15" s="2015" customFormat="1" ht="14.25">
      <c r="A41" s="2006">
        <f t="shared" si="3"/>
        <v>36</v>
      </c>
      <c r="B41" s="2016"/>
      <c r="C41" s="2009"/>
      <c r="D41" s="2009"/>
      <c r="E41" s="2009"/>
      <c r="F41" s="2009"/>
      <c r="H41" s="2009"/>
      <c r="I41" s="2009"/>
      <c r="J41" s="2009"/>
      <c r="K41" s="2009"/>
      <c r="L41" s="2009"/>
      <c r="M41" s="2009"/>
      <c r="N41" s="2009"/>
      <c r="O41" s="2009"/>
    </row>
    <row r="42" spans="1:15" s="2015" customFormat="1" ht="15" thickBot="1">
      <c r="A42" s="2006">
        <f t="shared" si="3"/>
        <v>37</v>
      </c>
      <c r="B42" s="2016" t="s">
        <v>4624</v>
      </c>
      <c r="C42" s="2009"/>
      <c r="D42" s="2023">
        <f>+D40+D36+D22+D10+D39+D38</f>
        <v>5692709.8126446158</v>
      </c>
      <c r="E42" s="2009"/>
      <c r="F42" s="2009"/>
      <c r="H42" s="2023">
        <f ca="1">+H40+H36+H22+H10+H39+H38</f>
        <v>5483474.3756294521</v>
      </c>
      <c r="I42" s="2009"/>
      <c r="J42" s="2009"/>
      <c r="K42" s="2009"/>
      <c r="L42" s="2009"/>
      <c r="M42" s="2009"/>
      <c r="N42" s="2009"/>
      <c r="O42" s="2009"/>
    </row>
    <row r="43" spans="1:15" s="2015" customFormat="1" ht="15" thickTop="1">
      <c r="A43" s="2006">
        <f t="shared" si="3"/>
        <v>38</v>
      </c>
      <c r="B43" s="2016"/>
      <c r="C43" s="2009"/>
      <c r="D43" s="2026"/>
      <c r="E43" s="2009"/>
      <c r="F43" s="2009"/>
      <c r="G43" s="2009"/>
      <c r="H43" s="2026"/>
      <c r="I43" s="2009"/>
      <c r="J43" s="2009"/>
      <c r="K43" s="2009"/>
      <c r="L43" s="2009"/>
      <c r="M43" s="2009"/>
      <c r="N43" s="2009"/>
      <c r="O43" s="2009"/>
    </row>
    <row r="44" spans="1:15" s="2015" customFormat="1" ht="14.25">
      <c r="A44" s="2006">
        <f t="shared" si="3"/>
        <v>39</v>
      </c>
      <c r="B44" s="2016"/>
      <c r="C44" s="2009"/>
      <c r="D44" s="2026"/>
      <c r="E44" s="2009"/>
      <c r="F44" s="2009"/>
      <c r="G44" s="2009"/>
      <c r="H44" s="2026"/>
      <c r="I44" s="2009"/>
      <c r="J44" s="2009"/>
      <c r="K44" s="2009"/>
      <c r="L44" s="2009"/>
      <c r="M44" s="2009"/>
      <c r="N44" s="2009"/>
      <c r="O44" s="2009"/>
    </row>
    <row r="45" spans="1:15" s="2015" customFormat="1" ht="14.25">
      <c r="A45" s="2006">
        <f t="shared" si="3"/>
        <v>40</v>
      </c>
      <c r="B45" s="2016"/>
      <c r="C45" s="2009"/>
      <c r="D45" s="2026"/>
      <c r="E45" s="2009"/>
      <c r="F45" s="2009"/>
      <c r="G45" s="2009"/>
      <c r="H45" s="2026"/>
      <c r="I45" s="2009"/>
      <c r="J45" s="2009"/>
      <c r="K45" s="2009"/>
      <c r="L45" s="2009"/>
      <c r="M45" s="2009"/>
      <c r="N45" s="2009"/>
      <c r="O45" s="2009"/>
    </row>
    <row r="46" spans="1:15" s="2015" customFormat="1" ht="14.25">
      <c r="A46" s="2006">
        <f t="shared" si="3"/>
        <v>41</v>
      </c>
      <c r="B46" s="2016"/>
      <c r="C46" s="2009"/>
      <c r="D46" s="2026"/>
      <c r="E46" s="2009"/>
      <c r="F46" s="2009"/>
      <c r="G46" s="2009"/>
      <c r="H46" s="2026"/>
      <c r="I46" s="2009"/>
      <c r="J46" s="2009"/>
      <c r="K46" s="2009"/>
      <c r="L46" s="2009"/>
      <c r="M46" s="2009"/>
      <c r="N46" s="2009"/>
      <c r="O46" s="2009"/>
    </row>
    <row r="47" spans="1:15" s="2015" customFormat="1" ht="14.25">
      <c r="A47" s="2006">
        <f t="shared" si="3"/>
        <v>42</v>
      </c>
      <c r="B47" s="2016"/>
      <c r="C47" s="2009"/>
      <c r="D47" s="2026"/>
      <c r="E47" s="2009"/>
      <c r="F47" s="2009"/>
      <c r="G47" s="2009"/>
      <c r="H47" s="2026"/>
      <c r="I47" s="2009"/>
      <c r="J47" s="2009"/>
      <c r="K47" s="2009"/>
      <c r="L47" s="2009"/>
      <c r="M47" s="2009"/>
      <c r="N47" s="2009"/>
      <c r="O47" s="2009"/>
    </row>
    <row r="48" spans="1:15" s="2015" customFormat="1" ht="14.25">
      <c r="B48" s="2016"/>
      <c r="C48" s="2009"/>
      <c r="D48" s="2026"/>
      <c r="E48" s="2009"/>
      <c r="F48" s="2009"/>
      <c r="G48" s="2009"/>
      <c r="H48" s="2026"/>
      <c r="I48" s="2009"/>
      <c r="J48" s="2009"/>
      <c r="K48" s="2009"/>
      <c r="L48" s="2009"/>
      <c r="M48" s="2009"/>
      <c r="N48" s="2009"/>
      <c r="O48" s="2009"/>
    </row>
    <row r="49" spans="1:15" s="2015" customFormat="1" ht="14.25">
      <c r="B49" s="2016"/>
      <c r="C49" s="2009"/>
      <c r="D49" s="2026"/>
      <c r="E49" s="2009"/>
      <c r="F49" s="2009"/>
      <c r="G49" s="2009"/>
      <c r="H49" s="2026"/>
      <c r="I49" s="2009"/>
      <c r="J49" s="2009"/>
      <c r="K49" s="2009"/>
      <c r="L49" s="2009"/>
      <c r="M49" s="2009"/>
      <c r="N49" s="2009"/>
      <c r="O49" s="2009"/>
    </row>
    <row r="50" spans="1:15" s="2015" customFormat="1" ht="14.25">
      <c r="A50" s="2006"/>
      <c r="B50" s="2009"/>
      <c r="C50" s="2009"/>
      <c r="D50" s="2009"/>
      <c r="E50" s="2009"/>
      <c r="F50" s="2009"/>
      <c r="G50" s="2009"/>
      <c r="H50" s="2009"/>
      <c r="I50" s="2009"/>
      <c r="J50" s="2009"/>
      <c r="K50" s="2009"/>
      <c r="L50" s="2009"/>
      <c r="M50" s="2009"/>
      <c r="N50" s="2009"/>
      <c r="O50" s="2009"/>
    </row>
    <row r="51" spans="1:15" s="2015" customFormat="1" ht="14.25">
      <c r="A51" s="2006"/>
      <c r="B51" s="2009"/>
      <c r="C51" s="2009"/>
      <c r="D51" s="2009"/>
      <c r="E51" s="2009"/>
      <c r="F51" s="2009"/>
      <c r="G51" s="2009"/>
      <c r="H51" s="2009"/>
      <c r="I51" s="2009"/>
      <c r="J51" s="2009"/>
      <c r="K51" s="2009"/>
      <c r="L51" s="2009"/>
      <c r="M51" s="2009"/>
      <c r="N51" s="2009"/>
      <c r="O51" s="2009"/>
    </row>
    <row r="52" spans="1:15" ht="12.75" customHeight="1">
      <c r="A52" s="2035" t="s">
        <v>839</v>
      </c>
      <c r="B52" s="2036"/>
    </row>
    <row r="53" spans="1:15" s="2011" customFormat="1" ht="14.25">
      <c r="A53" s="2006">
        <f>+A51+1</f>
        <v>1</v>
      </c>
      <c r="B53" s="2007" t="s">
        <v>10896</v>
      </c>
      <c r="C53" s="2008"/>
      <c r="D53" s="2008"/>
      <c r="E53" s="2008"/>
      <c r="F53" s="2008"/>
      <c r="G53" s="2008"/>
      <c r="H53" s="2009"/>
      <c r="I53" s="2009"/>
      <c r="J53" s="2009"/>
      <c r="K53" s="2010"/>
      <c r="L53" s="2009"/>
      <c r="M53" s="2009"/>
      <c r="N53" s="2009"/>
      <c r="O53" s="2009"/>
    </row>
    <row r="54" spans="1:15" s="2011" customFormat="1" ht="14.25">
      <c r="A54" s="2006">
        <f t="shared" ref="A54:A66" si="4">+A53+1</f>
        <v>2</v>
      </c>
      <c r="B54" s="2008"/>
      <c r="C54" s="2008"/>
      <c r="D54" s="2008"/>
      <c r="E54" s="2008"/>
      <c r="F54" s="2008"/>
      <c r="G54" s="2008"/>
      <c r="H54" s="2009"/>
      <c r="I54" s="2009"/>
      <c r="J54" s="2009"/>
      <c r="K54" s="2010"/>
      <c r="L54" s="2009"/>
      <c r="M54" s="2009"/>
      <c r="N54" s="2009"/>
      <c r="O54" s="2009"/>
    </row>
    <row r="55" spans="1:15" s="2011" customFormat="1" ht="14.25">
      <c r="A55" s="2006">
        <f t="shared" si="4"/>
        <v>3</v>
      </c>
      <c r="B55" s="2007" t="s">
        <v>4526</v>
      </c>
      <c r="C55" s="2008"/>
      <c r="D55" s="2008"/>
      <c r="E55" s="2008"/>
      <c r="F55" s="2008"/>
      <c r="G55" s="2008"/>
      <c r="H55" s="2009"/>
      <c r="I55" s="2009"/>
      <c r="J55" s="2009"/>
      <c r="K55" s="2010"/>
      <c r="L55" s="2009"/>
      <c r="M55" s="2009"/>
      <c r="N55" s="2009"/>
      <c r="O55" s="2009"/>
    </row>
    <row r="56" spans="1:15" s="2011" customFormat="1" ht="14.25">
      <c r="A56" s="2006">
        <f t="shared" si="4"/>
        <v>4</v>
      </c>
      <c r="B56" s="2008" t="s">
        <v>7604</v>
      </c>
      <c r="C56" s="2008"/>
      <c r="D56" s="2017">
        <f>+Generation!O167</f>
        <v>577459.89501525043</v>
      </c>
      <c r="E56" s="2008"/>
      <c r="F56" s="2008"/>
      <c r="H56" s="2021">
        <f>+D56*K56</f>
        <v>556162.07653063477</v>
      </c>
      <c r="I56" s="2009"/>
      <c r="J56" s="2009"/>
      <c r="K56" s="2024">
        <f>+REPORTS!$L$1207</f>
        <v>0.96311809933735193</v>
      </c>
      <c r="L56" s="2009"/>
      <c r="M56" s="2009"/>
      <c r="N56" s="2009"/>
      <c r="O56" s="2009"/>
    </row>
    <row r="57" spans="1:15" s="2011" customFormat="1" ht="14.25">
      <c r="A57" s="2006">
        <f t="shared" si="4"/>
        <v>5</v>
      </c>
      <c r="B57" s="2008" t="s">
        <v>7605</v>
      </c>
      <c r="C57" s="2008"/>
      <c r="D57" s="2017">
        <f>+Generation!O192</f>
        <v>480751.60645222542</v>
      </c>
      <c r="E57" s="2008"/>
      <c r="F57" s="2008"/>
      <c r="H57" s="2021">
        <f>+D57*K57</f>
        <v>463020.57345964597</v>
      </c>
      <c r="I57" s="2009"/>
      <c r="J57" s="2009"/>
      <c r="K57" s="2024">
        <f>+REPORTS!$L$1207</f>
        <v>0.96311809933735193</v>
      </c>
      <c r="L57" s="2009"/>
      <c r="M57" s="2009"/>
      <c r="N57" s="2009"/>
      <c r="O57" s="2009"/>
    </row>
    <row r="58" spans="1:15" s="2011" customFormat="1" ht="14.25">
      <c r="A58" s="2006">
        <f t="shared" si="4"/>
        <v>6</v>
      </c>
      <c r="B58" s="2008" t="s">
        <v>7606</v>
      </c>
      <c r="C58" s="2008"/>
      <c r="D58" s="2020">
        <f>SUM(D56:D57)</f>
        <v>1058211.5014674759</v>
      </c>
      <c r="E58" s="2008"/>
      <c r="F58" s="2018"/>
      <c r="H58" s="2020">
        <f>SUM(H56:H57)</f>
        <v>1019182.6499902807</v>
      </c>
      <c r="I58" s="2009"/>
      <c r="J58" s="2009"/>
      <c r="K58" s="2010"/>
      <c r="L58" s="2009"/>
      <c r="M58" s="2009"/>
      <c r="N58" s="2009"/>
      <c r="O58" s="2009"/>
    </row>
    <row r="59" spans="1:15" s="2011" customFormat="1" ht="14.25">
      <c r="A59" s="2006">
        <f t="shared" si="4"/>
        <v>7</v>
      </c>
      <c r="B59" s="2008"/>
      <c r="C59" s="2008"/>
      <c r="D59" s="2008"/>
      <c r="E59" s="2008"/>
      <c r="F59" s="2008"/>
      <c r="H59" s="2009"/>
      <c r="I59" s="2009"/>
      <c r="J59" s="2009"/>
      <c r="K59" s="2010"/>
      <c r="L59" s="2009"/>
      <c r="M59" s="2009"/>
      <c r="N59" s="2009"/>
      <c r="O59" s="2009"/>
    </row>
    <row r="60" spans="1:15" s="2011" customFormat="1" ht="14.25">
      <c r="A60" s="2006">
        <f t="shared" si="4"/>
        <v>8</v>
      </c>
      <c r="B60" s="2007" t="s">
        <v>5430</v>
      </c>
      <c r="C60" s="2008"/>
      <c r="D60" s="2008"/>
      <c r="E60" s="2008"/>
      <c r="F60" s="2008"/>
      <c r="H60" s="2009"/>
      <c r="I60" s="2009"/>
      <c r="J60" s="2009"/>
      <c r="K60" s="2010"/>
      <c r="L60" s="2009"/>
      <c r="M60" s="2009"/>
      <c r="N60" s="2009"/>
      <c r="O60" s="2009"/>
    </row>
    <row r="61" spans="1:15" s="2011" customFormat="1" ht="14.25">
      <c r="A61" s="2006">
        <f t="shared" si="4"/>
        <v>9</v>
      </c>
      <c r="B61" s="2008" t="s">
        <v>11063</v>
      </c>
      <c r="C61" s="2008"/>
      <c r="D61" s="2017">
        <f>+Transmission!J100</f>
        <v>3442.6788818200002</v>
      </c>
      <c r="E61" s="2008"/>
      <c r="F61" s="2008"/>
      <c r="H61" s="2021">
        <f t="shared" ref="H61:H69" ca="1" si="5">+D61*K61</f>
        <v>2860.5079608470874</v>
      </c>
      <c r="I61" s="2009"/>
      <c r="J61" s="2009"/>
      <c r="K61" s="2024">
        <f ca="1">+REPORTS!$L$1224</f>
        <v>0.830895956039576</v>
      </c>
      <c r="L61" s="2009"/>
      <c r="M61" s="2009"/>
      <c r="N61" s="2009"/>
      <c r="O61" s="2009"/>
    </row>
    <row r="62" spans="1:15" s="2011" customFormat="1" ht="14.25">
      <c r="A62" s="2006">
        <f t="shared" si="4"/>
        <v>10</v>
      </c>
      <c r="B62" s="2008" t="s">
        <v>11064</v>
      </c>
      <c r="C62" s="2008"/>
      <c r="D62" s="2017">
        <f>+Transmission!J102</f>
        <v>792.70056097320492</v>
      </c>
      <c r="E62" s="2008"/>
      <c r="F62" s="2008"/>
      <c r="H62" s="2021">
        <f t="shared" ca="1" si="5"/>
        <v>658.65169046293931</v>
      </c>
      <c r="I62" s="2009"/>
      <c r="J62" s="2009"/>
      <c r="K62" s="2024">
        <f ca="1">+REPORTS!$L$1224</f>
        <v>0.830895956039576</v>
      </c>
      <c r="L62" s="2009"/>
      <c r="M62" s="2009"/>
      <c r="N62" s="2009"/>
      <c r="O62" s="2009"/>
    </row>
    <row r="63" spans="1:15" s="2011" customFormat="1" ht="14.25">
      <c r="A63" s="2006">
        <f t="shared" si="4"/>
        <v>11</v>
      </c>
      <c r="B63" s="2008" t="s">
        <v>9277</v>
      </c>
      <c r="C63" s="2008"/>
      <c r="D63" s="2017">
        <f>+Transmission!J103</f>
        <v>53851.430708943582</v>
      </c>
      <c r="E63" s="2008"/>
      <c r="F63" s="2008"/>
      <c r="H63" s="2021">
        <f t="shared" ca="1" si="5"/>
        <v>44744.93600300666</v>
      </c>
      <c r="I63" s="2009"/>
      <c r="J63" s="2009"/>
      <c r="K63" s="2024">
        <f ca="1">+REPORTS!$L$1224</f>
        <v>0.830895956039576</v>
      </c>
      <c r="L63" s="2009"/>
      <c r="M63" s="2009"/>
      <c r="N63" s="2009"/>
      <c r="O63" s="2009"/>
    </row>
    <row r="64" spans="1:15" s="2011" customFormat="1" ht="14.25">
      <c r="A64" s="2006">
        <f t="shared" si="4"/>
        <v>12</v>
      </c>
      <c r="B64" s="2008" t="s">
        <v>9278</v>
      </c>
      <c r="C64" s="2008"/>
      <c r="D64" s="2017">
        <f>+Transmission!J107</f>
        <v>3872.8417825099332</v>
      </c>
      <c r="E64" s="2008"/>
      <c r="F64" s="2008"/>
      <c r="H64" s="2021">
        <f t="shared" ca="1" si="5"/>
        <v>3217.9285754686066</v>
      </c>
      <c r="I64" s="2009"/>
      <c r="J64" s="2009"/>
      <c r="K64" s="2024">
        <f ca="1">+REPORTS!$L$1224</f>
        <v>0.830895956039576</v>
      </c>
      <c r="L64" s="2009"/>
      <c r="M64" s="2009"/>
      <c r="N64" s="2009"/>
      <c r="O64" s="2009"/>
    </row>
    <row r="65" spans="1:15" s="2011" customFormat="1" ht="14.25">
      <c r="A65" s="2006">
        <f t="shared" si="4"/>
        <v>13</v>
      </c>
      <c r="B65" s="2008" t="s">
        <v>9279</v>
      </c>
      <c r="C65" s="2008"/>
      <c r="D65" s="2017">
        <f>+Transmission!J109</f>
        <v>50272.986587597567</v>
      </c>
      <c r="E65" s="2008"/>
      <c r="F65" s="2008"/>
      <c r="H65" s="2021">
        <f t="shared" ca="1" si="5"/>
        <v>41771.621253666664</v>
      </c>
      <c r="I65" s="2009"/>
      <c r="J65" s="2009"/>
      <c r="K65" s="2024">
        <f ca="1">+REPORTS!$L$1224</f>
        <v>0.830895956039576</v>
      </c>
      <c r="L65" s="2009"/>
      <c r="M65" s="2009"/>
      <c r="N65" s="2009"/>
      <c r="O65" s="2009"/>
    </row>
    <row r="66" spans="1:15" s="2011" customFormat="1" ht="14.25">
      <c r="A66" s="2006">
        <f t="shared" si="4"/>
        <v>14</v>
      </c>
      <c r="B66" s="2008" t="s">
        <v>4625</v>
      </c>
      <c r="C66" s="2008"/>
      <c r="D66" s="2017">
        <f>+Transmission!J110+Transmission!J111</f>
        <v>44142.689641708937</v>
      </c>
      <c r="E66" s="2008"/>
      <c r="F66" s="2008"/>
      <c r="H66" s="2021">
        <f t="shared" ca="1" si="5"/>
        <v>36677.982312006039</v>
      </c>
      <c r="I66" s="2009"/>
      <c r="J66" s="2009"/>
      <c r="K66" s="2024">
        <f ca="1">+REPORTS!$L$1224</f>
        <v>0.830895956039576</v>
      </c>
      <c r="L66" s="2009"/>
      <c r="M66" s="2009"/>
      <c r="N66" s="2009"/>
      <c r="O66" s="2009"/>
    </row>
    <row r="67" spans="1:15" s="2011" customFormat="1" ht="14.25">
      <c r="A67" s="2006">
        <f>+A65+1</f>
        <v>14</v>
      </c>
      <c r="B67" s="2008" t="s">
        <v>4627</v>
      </c>
      <c r="C67" s="2008"/>
      <c r="D67" s="2017">
        <f>+Transmission!J112</f>
        <v>1449.5503065957373</v>
      </c>
      <c r="E67" s="2008"/>
      <c r="F67" s="2008"/>
      <c r="H67" s="2021">
        <f t="shared" ca="1" si="5"/>
        <v>1204.4254878263257</v>
      </c>
      <c r="I67" s="2009"/>
      <c r="J67" s="2009"/>
      <c r="K67" s="2024">
        <f ca="1">+REPORTS!$L$1224</f>
        <v>0.830895956039576</v>
      </c>
      <c r="L67" s="2009"/>
      <c r="M67" s="2009"/>
      <c r="N67" s="2009"/>
      <c r="O67" s="2009"/>
    </row>
    <row r="68" spans="1:15" s="2011" customFormat="1" ht="14.25">
      <c r="A68" s="2006">
        <f>+A66+1</f>
        <v>15</v>
      </c>
      <c r="B68" s="2008" t="s">
        <v>4626</v>
      </c>
      <c r="C68" s="2008"/>
      <c r="D68" s="2017">
        <f>+Transmission!J113</f>
        <v>2658.697335350002</v>
      </c>
      <c r="E68" s="2008"/>
      <c r="F68" s="2008"/>
      <c r="H68" s="2021">
        <f t="shared" ca="1" si="5"/>
        <v>2209.1008642755132</v>
      </c>
      <c r="I68" s="2009"/>
      <c r="J68" s="2009"/>
      <c r="K68" s="2024">
        <f ca="1">+REPORTS!$L$1224</f>
        <v>0.830895956039576</v>
      </c>
      <c r="L68" s="2009"/>
      <c r="M68" s="2009"/>
      <c r="N68" s="2009"/>
      <c r="O68" s="2009"/>
    </row>
    <row r="69" spans="1:15" s="2011" customFormat="1" ht="14.25">
      <c r="A69" s="2006">
        <f t="shared" ref="A69:A85" si="6">+A68+1</f>
        <v>16</v>
      </c>
      <c r="B69" s="2008" t="s">
        <v>10310</v>
      </c>
      <c r="C69" s="2008"/>
      <c r="D69" s="2017">
        <f>+Transmission!J114</f>
        <v>1311.8961133663317</v>
      </c>
      <c r="E69" s="2008"/>
      <c r="F69" s="2008"/>
      <c r="H69" s="2021">
        <f t="shared" ca="1" si="5"/>
        <v>1090.0491753401222</v>
      </c>
      <c r="I69" s="2009"/>
      <c r="J69" s="2009"/>
      <c r="K69" s="2024">
        <f ca="1">+REPORTS!$L$1224</f>
        <v>0.830895956039576</v>
      </c>
      <c r="L69" s="2009"/>
      <c r="M69" s="2009"/>
      <c r="N69" s="2009"/>
      <c r="O69" s="2009"/>
    </row>
    <row r="70" spans="1:15" s="2011" customFormat="1" ht="14.25">
      <c r="A70" s="2006">
        <f t="shared" si="6"/>
        <v>17</v>
      </c>
      <c r="B70" s="2008" t="s">
        <v>10311</v>
      </c>
      <c r="C70" s="2008"/>
      <c r="D70" s="2020">
        <f>SUM(D61:D69)</f>
        <v>161795.47191886531</v>
      </c>
      <c r="E70" s="2008"/>
      <c r="F70" s="2008"/>
      <c r="H70" s="2020">
        <f ca="1">SUM(H61:H69)</f>
        <v>134435.20332289994</v>
      </c>
      <c r="I70" s="2009"/>
      <c r="J70" s="2009"/>
      <c r="K70" s="2010"/>
      <c r="L70" s="2009"/>
      <c r="M70" s="2009"/>
      <c r="N70" s="2009"/>
      <c r="O70" s="2009"/>
    </row>
    <row r="71" spans="1:15" s="2011" customFormat="1" ht="14.25">
      <c r="A71" s="2006">
        <f t="shared" si="6"/>
        <v>18</v>
      </c>
      <c r="B71" s="2008"/>
      <c r="C71" s="2008"/>
      <c r="D71" s="2008"/>
      <c r="E71" s="2008"/>
      <c r="F71" s="2008"/>
      <c r="H71" s="2009"/>
      <c r="I71" s="2009"/>
      <c r="J71" s="2009"/>
      <c r="K71" s="2010"/>
      <c r="L71" s="2009"/>
      <c r="M71" s="2009"/>
      <c r="N71" s="2009"/>
      <c r="O71" s="2009"/>
    </row>
    <row r="72" spans="1:15" s="2011" customFormat="1" ht="14.25">
      <c r="A72" s="2006">
        <f t="shared" si="6"/>
        <v>19</v>
      </c>
      <c r="B72" s="2012" t="s">
        <v>5673</v>
      </c>
      <c r="C72" s="2013"/>
      <c r="D72" s="2013"/>
      <c r="E72" s="2013"/>
      <c r="F72" s="2013"/>
      <c r="H72" s="2014"/>
      <c r="I72" s="2014"/>
      <c r="J72" s="2014"/>
      <c r="K72" s="2014"/>
      <c r="L72" s="2014"/>
      <c r="M72" s="2014"/>
      <c r="N72" s="2014"/>
      <c r="O72" s="2014"/>
    </row>
    <row r="73" spans="1:15" s="2015" customFormat="1" ht="14.25">
      <c r="A73" s="2006">
        <f t="shared" si="6"/>
        <v>20</v>
      </c>
      <c r="B73" s="2009" t="s">
        <v>11063</v>
      </c>
      <c r="C73" s="2009"/>
      <c r="D73" s="2021">
        <f>+Distribution!E99</f>
        <v>0</v>
      </c>
      <c r="E73" s="2009"/>
      <c r="F73" s="2009"/>
      <c r="H73" s="2021">
        <f t="shared" ref="H73:H83" si="7">+D73*K73</f>
        <v>0</v>
      </c>
      <c r="I73" s="2009"/>
      <c r="J73" s="2009"/>
      <c r="K73" s="2025">
        <f>+REPORTS!$L$1280</f>
        <v>1</v>
      </c>
      <c r="L73" s="2009"/>
      <c r="M73" s="2009"/>
      <c r="N73" s="2009"/>
      <c r="O73" s="2009"/>
    </row>
    <row r="74" spans="1:15" s="2015" customFormat="1" ht="14.25">
      <c r="A74" s="2006">
        <f t="shared" si="6"/>
        <v>21</v>
      </c>
      <c r="B74" s="2009" t="s">
        <v>11064</v>
      </c>
      <c r="C74" s="2009"/>
      <c r="D74" s="2021">
        <f>+Distribution!E100</f>
        <v>597.42105593184579</v>
      </c>
      <c r="E74" s="2009"/>
      <c r="F74" s="2009"/>
      <c r="H74" s="2021">
        <f t="shared" si="7"/>
        <v>597.42105593184579</v>
      </c>
      <c r="I74" s="2009"/>
      <c r="J74" s="2009"/>
      <c r="K74" s="2025">
        <f>+REPORTS!$L$1280</f>
        <v>1</v>
      </c>
      <c r="L74" s="2009"/>
      <c r="M74" s="2009"/>
      <c r="N74" s="2009"/>
      <c r="O74" s="2009"/>
    </row>
    <row r="75" spans="1:15" s="2015" customFormat="1" ht="14.25">
      <c r="A75" s="2006">
        <f t="shared" si="6"/>
        <v>22</v>
      </c>
      <c r="B75" s="2009" t="s">
        <v>9277</v>
      </c>
      <c r="C75" s="2009"/>
      <c r="D75" s="2021">
        <f>+Distribution!E101</f>
        <v>51806.253017874355</v>
      </c>
      <c r="E75" s="2009"/>
      <c r="F75" s="2009"/>
      <c r="H75" s="2021">
        <f t="shared" si="7"/>
        <v>51806.253017874355</v>
      </c>
      <c r="I75" s="2009"/>
      <c r="J75" s="2009"/>
      <c r="K75" s="2025">
        <f>+REPORTS!$L$1280</f>
        <v>1</v>
      </c>
      <c r="L75" s="2009"/>
      <c r="M75" s="2009"/>
      <c r="N75" s="2009"/>
      <c r="O75" s="2009"/>
    </row>
    <row r="76" spans="1:15" s="2015" customFormat="1" ht="14.25">
      <c r="A76" s="2006">
        <f t="shared" si="6"/>
        <v>23</v>
      </c>
      <c r="B76" s="2009" t="s">
        <v>10312</v>
      </c>
      <c r="C76" s="2009"/>
      <c r="D76" s="2021">
        <f>+Distribution!E102</f>
        <v>106253.82857478643</v>
      </c>
      <c r="E76" s="2009"/>
      <c r="F76" s="2009"/>
      <c r="H76" s="2021">
        <f t="shared" si="7"/>
        <v>106253.82857478643</v>
      </c>
      <c r="I76" s="2009"/>
      <c r="J76" s="2009"/>
      <c r="K76" s="2025">
        <f>+REPORTS!$L$1280</f>
        <v>1</v>
      </c>
      <c r="L76" s="2009"/>
      <c r="M76" s="2009"/>
      <c r="N76" s="2009"/>
      <c r="O76" s="2009"/>
    </row>
    <row r="77" spans="1:15" s="2015" customFormat="1" ht="14.25">
      <c r="A77" s="2006">
        <f t="shared" si="6"/>
        <v>24</v>
      </c>
      <c r="B77" s="2009" t="s">
        <v>837</v>
      </c>
      <c r="C77" s="2009"/>
      <c r="D77" s="2021">
        <f>+Distribution!E103</f>
        <v>109786.21903020298</v>
      </c>
      <c r="E77" s="2009"/>
      <c r="F77" s="2009"/>
      <c r="H77" s="2021">
        <f t="shared" si="7"/>
        <v>109786.21903020298</v>
      </c>
      <c r="I77" s="2009"/>
      <c r="J77" s="2009"/>
      <c r="K77" s="2025">
        <f>+REPORTS!$L$1280</f>
        <v>1</v>
      </c>
      <c r="L77" s="2009"/>
      <c r="M77" s="2009"/>
      <c r="N77" s="2009"/>
      <c r="O77" s="2009"/>
    </row>
    <row r="78" spans="1:15" s="2015" customFormat="1" ht="14.25">
      <c r="A78" s="2006">
        <f t="shared" si="6"/>
        <v>25</v>
      </c>
      <c r="B78" s="2009" t="s">
        <v>4627</v>
      </c>
      <c r="C78" s="2009"/>
      <c r="D78" s="2021">
        <f>+Distribution!E104</f>
        <v>40301.766901283532</v>
      </c>
      <c r="E78" s="2009"/>
      <c r="F78" s="2009"/>
      <c r="H78" s="2021">
        <f t="shared" si="7"/>
        <v>40301.766901283532</v>
      </c>
      <c r="I78" s="2009"/>
      <c r="J78" s="2009"/>
      <c r="K78" s="2025">
        <f>+REPORTS!$L$1280</f>
        <v>1</v>
      </c>
      <c r="L78" s="2009"/>
      <c r="M78" s="2009"/>
      <c r="N78" s="2009"/>
      <c r="O78" s="2009"/>
    </row>
    <row r="79" spans="1:15" s="2015" customFormat="1" ht="14.25">
      <c r="A79" s="2006">
        <f t="shared" si="6"/>
        <v>26</v>
      </c>
      <c r="B79" s="2009" t="s">
        <v>836</v>
      </c>
      <c r="C79" s="2009"/>
      <c r="D79" s="2021">
        <f>+Distribution!E105</f>
        <v>63184.608940021193</v>
      </c>
      <c r="E79" s="2009"/>
      <c r="F79" s="2009"/>
      <c r="H79" s="2021">
        <f t="shared" si="7"/>
        <v>63184.608940021193</v>
      </c>
      <c r="I79" s="2009"/>
      <c r="J79" s="2009"/>
      <c r="K79" s="2025">
        <f>+REPORTS!$L$1280</f>
        <v>1</v>
      </c>
      <c r="L79" s="2009"/>
      <c r="M79" s="2009"/>
      <c r="N79" s="2009"/>
      <c r="O79" s="2009"/>
    </row>
    <row r="80" spans="1:15" s="2015" customFormat="1" ht="14.25">
      <c r="A80" s="2006">
        <f t="shared" si="6"/>
        <v>27</v>
      </c>
      <c r="B80" s="2009" t="s">
        <v>4384</v>
      </c>
      <c r="C80" s="2009"/>
      <c r="D80" s="2021">
        <f>+Distribution!E106</f>
        <v>163899.58049263441</v>
      </c>
      <c r="E80" s="2009"/>
      <c r="F80" s="2009"/>
      <c r="H80" s="2021">
        <f t="shared" si="7"/>
        <v>163899.58049263441</v>
      </c>
      <c r="I80" s="2009"/>
      <c r="J80" s="2009"/>
      <c r="K80" s="2025">
        <f>+REPORTS!$L$1280</f>
        <v>1</v>
      </c>
      <c r="L80" s="2009"/>
      <c r="M80" s="2009"/>
      <c r="N80" s="2009"/>
      <c r="O80" s="2009"/>
    </row>
    <row r="81" spans="1:15" s="2015" customFormat="1" ht="14.25">
      <c r="A81" s="2006">
        <f t="shared" si="6"/>
        <v>28</v>
      </c>
      <c r="B81" s="2009" t="s">
        <v>6389</v>
      </c>
      <c r="C81" s="2009"/>
      <c r="D81" s="2021">
        <f>+Distribution!E107+Distribution!E108+Distribution!E109+Distribution!E110+Distribution!E111</f>
        <v>66251.745361423338</v>
      </c>
      <c r="E81" s="2009"/>
      <c r="F81" s="2009"/>
      <c r="H81" s="2021">
        <f t="shared" si="7"/>
        <v>66251.745361423338</v>
      </c>
      <c r="I81" s="2009"/>
      <c r="J81" s="2009"/>
      <c r="K81" s="2025">
        <f>+REPORTS!$L$1280</f>
        <v>1</v>
      </c>
      <c r="L81" s="2009"/>
      <c r="M81" s="2009"/>
      <c r="N81" s="2009"/>
      <c r="O81" s="2009"/>
    </row>
    <row r="82" spans="1:15" s="2015" customFormat="1" ht="14.25">
      <c r="A82" s="2006">
        <f t="shared" si="6"/>
        <v>29</v>
      </c>
      <c r="B82" s="2009" t="s">
        <v>6304</v>
      </c>
      <c r="C82" s="2009"/>
      <c r="D82" s="2021">
        <f>+Distribution!E112</f>
        <v>22919.133815160705</v>
      </c>
      <c r="E82" s="2009"/>
      <c r="F82" s="2009"/>
      <c r="H82" s="2021">
        <f t="shared" si="7"/>
        <v>22847.101276997531</v>
      </c>
      <c r="I82" s="2009"/>
      <c r="J82" s="2009"/>
      <c r="K82" s="2025">
        <f>+REPORTS!$L$1276</f>
        <v>0.99685710032743358</v>
      </c>
      <c r="L82" s="2009"/>
      <c r="M82" s="2009"/>
      <c r="N82" s="2009"/>
      <c r="O82" s="2009"/>
    </row>
    <row r="83" spans="1:15" s="2015" customFormat="1" ht="14.25">
      <c r="A83" s="2006">
        <f t="shared" si="6"/>
        <v>30</v>
      </c>
      <c r="B83" s="2009" t="s">
        <v>6305</v>
      </c>
      <c r="C83" s="2009"/>
      <c r="D83" s="2021">
        <f>+Distribution!E113</f>
        <v>72499.154407258524</v>
      </c>
      <c r="E83" s="2009"/>
      <c r="F83" s="2009"/>
      <c r="H83" s="2021">
        <f t="shared" si="7"/>
        <v>72499.154407258524</v>
      </c>
      <c r="I83" s="2009"/>
      <c r="J83" s="2009"/>
      <c r="K83" s="2025">
        <f>+REPORTS!$L$1280</f>
        <v>1</v>
      </c>
      <c r="L83" s="2009"/>
      <c r="M83" s="2009"/>
      <c r="N83" s="2009"/>
      <c r="O83" s="2009"/>
    </row>
    <row r="84" spans="1:15" s="2015" customFormat="1" ht="14.25">
      <c r="A84" s="2006">
        <f t="shared" si="6"/>
        <v>31</v>
      </c>
      <c r="B84" s="2009" t="s">
        <v>6306</v>
      </c>
      <c r="C84" s="2009"/>
      <c r="D84" s="2022">
        <f>SUM(D73:D83)</f>
        <v>697499.71159657731</v>
      </c>
      <c r="E84" s="2009"/>
      <c r="F84" s="2009"/>
      <c r="H84" s="2022">
        <f>SUM(H73:H83)</f>
        <v>697427.67905841407</v>
      </c>
      <c r="I84" s="2009"/>
      <c r="J84" s="2009"/>
      <c r="K84" s="2009"/>
      <c r="L84" s="2009"/>
      <c r="M84" s="2009"/>
      <c r="N84" s="2009"/>
      <c r="O84" s="2009"/>
    </row>
    <row r="85" spans="1:15" s="2015" customFormat="1" ht="14.25">
      <c r="A85" s="2006">
        <f t="shared" si="6"/>
        <v>32</v>
      </c>
      <c r="B85" s="2009"/>
      <c r="C85" s="2009"/>
      <c r="D85" s="2009"/>
      <c r="E85" s="2009"/>
      <c r="F85" s="2009"/>
      <c r="H85" s="2009"/>
      <c r="I85" s="2009"/>
      <c r="J85" s="2009"/>
      <c r="K85" s="2009"/>
      <c r="L85" s="2009"/>
      <c r="M85" s="2009"/>
      <c r="N85" s="2009"/>
      <c r="O85" s="2009"/>
    </row>
    <row r="86" spans="1:15" s="2015" customFormat="1" ht="14.25">
      <c r="A86" s="2006">
        <f t="shared" ref="A86:A95" si="8">+A85+1</f>
        <v>33</v>
      </c>
      <c r="B86" s="2009" t="s">
        <v>4442</v>
      </c>
      <c r="C86" s="2009"/>
      <c r="D86" s="2027">
        <f>'Communications Eqp'!F32</f>
        <v>19093.419690438539</v>
      </c>
      <c r="E86" s="2027"/>
      <c r="F86" s="2027"/>
      <c r="G86" s="2027"/>
      <c r="H86" s="2027">
        <f ca="1">+D86*K86</f>
        <v>18511.09917152382</v>
      </c>
      <c r="I86" s="2027"/>
      <c r="J86" s="2009"/>
      <c r="K86" s="2025">
        <f ca="1">REPORTS!L1322</f>
        <v>0.96950150741166974</v>
      </c>
      <c r="L86" s="2009"/>
      <c r="M86" s="2009"/>
      <c r="N86" s="2009"/>
      <c r="O86" s="2009"/>
    </row>
    <row r="87" spans="1:15" s="2015" customFormat="1" ht="14.25">
      <c r="A87" s="2006">
        <f t="shared" si="8"/>
        <v>34</v>
      </c>
      <c r="B87" s="2009" t="s">
        <v>4443</v>
      </c>
      <c r="C87" s="2864"/>
      <c r="D87" s="2027">
        <f>'Transportation Eqp'!I46</f>
        <v>7545.3086428815377</v>
      </c>
      <c r="E87" s="2027"/>
      <c r="F87" s="2027"/>
      <c r="G87" s="2864"/>
      <c r="H87" s="2027">
        <f ca="1">+D87*K87</f>
        <v>7407.5994800528879</v>
      </c>
      <c r="I87" s="2028"/>
      <c r="J87" s="2009"/>
      <c r="K87" s="2025">
        <f ca="1">REPORTS!L1333</f>
        <v>0.98174903514933498</v>
      </c>
      <c r="L87" s="2009"/>
      <c r="M87" s="2009"/>
      <c r="N87" s="2009"/>
      <c r="O87" s="2009"/>
    </row>
    <row r="88" spans="1:15" s="2015" customFormat="1" ht="14.25">
      <c r="A88" s="2006">
        <f t="shared" si="8"/>
        <v>35</v>
      </c>
      <c r="B88" s="2009" t="s">
        <v>4623</v>
      </c>
      <c r="C88" s="2009"/>
      <c r="D88" s="2027">
        <f>+'General Plant'!L34</f>
        <v>59071.469648724698</v>
      </c>
      <c r="E88" s="2014"/>
      <c r="F88" s="2014"/>
      <c r="G88" s="2011"/>
      <c r="H88" s="2027">
        <f ca="1">+D88*K88</f>
        <v>57523.392219033165</v>
      </c>
      <c r="I88" s="2009"/>
      <c r="J88" s="2009"/>
      <c r="K88" s="2025">
        <f ca="1">+REPORTS!$L$1344</f>
        <v>0.97379314516978577</v>
      </c>
      <c r="L88" s="2009"/>
      <c r="M88" s="2009"/>
      <c r="N88" s="2009"/>
      <c r="O88" s="2009"/>
    </row>
    <row r="89" spans="1:15" s="2015" customFormat="1" ht="14.25">
      <c r="A89" s="2006">
        <f t="shared" si="8"/>
        <v>36</v>
      </c>
      <c r="B89" s="2016"/>
      <c r="C89" s="2009"/>
      <c r="D89" s="2009"/>
      <c r="E89" s="2009"/>
      <c r="F89" s="2009"/>
      <c r="H89" s="2009"/>
      <c r="I89" s="2009"/>
      <c r="J89" s="2009"/>
      <c r="K89" s="2009"/>
      <c r="L89" s="2009"/>
      <c r="M89" s="2009"/>
      <c r="N89" s="2009"/>
      <c r="O89" s="2009"/>
    </row>
    <row r="90" spans="1:15" s="2015" customFormat="1" ht="15" thickBot="1">
      <c r="A90" s="2006">
        <f t="shared" si="8"/>
        <v>37</v>
      </c>
      <c r="B90" s="2016" t="s">
        <v>11168</v>
      </c>
      <c r="C90" s="2009"/>
      <c r="D90" s="2023">
        <f>+D88+D84+D70+D58+D86+D87</f>
        <v>2003216.8829649631</v>
      </c>
      <c r="E90" s="2009"/>
      <c r="F90" s="2009"/>
      <c r="H90" s="2023">
        <f ca="1">+H88+H84+H70+H58+H86+H87</f>
        <v>1934487.623242205</v>
      </c>
      <c r="I90" s="2009"/>
      <c r="J90" s="2009"/>
      <c r="K90" s="2009"/>
      <c r="L90" s="2009"/>
      <c r="M90" s="2009"/>
      <c r="N90" s="2009"/>
      <c r="O90" s="2009"/>
    </row>
    <row r="91" spans="1:15" s="2015" customFormat="1" ht="15" thickTop="1">
      <c r="A91" s="2006">
        <f t="shared" si="8"/>
        <v>38</v>
      </c>
      <c r="B91" s="2016"/>
      <c r="C91" s="2009"/>
      <c r="D91" s="2026"/>
      <c r="E91" s="2009"/>
      <c r="F91" s="2009"/>
      <c r="G91" s="2009"/>
      <c r="H91" s="2026"/>
      <c r="I91" s="2009"/>
      <c r="J91" s="2009"/>
      <c r="K91" s="2009"/>
      <c r="L91" s="2009"/>
      <c r="M91" s="2009"/>
      <c r="N91" s="2009"/>
      <c r="O91" s="2009"/>
    </row>
    <row r="92" spans="1:15" s="2015" customFormat="1" ht="14.25">
      <c r="A92" s="2006">
        <f t="shared" si="8"/>
        <v>39</v>
      </c>
      <c r="B92" s="2016"/>
      <c r="C92" s="2009"/>
      <c r="D92" s="2026"/>
      <c r="E92" s="2009"/>
      <c r="F92" s="2009"/>
      <c r="G92" s="2009"/>
      <c r="H92" s="2026"/>
      <c r="I92" s="2009"/>
      <c r="J92" s="2009"/>
      <c r="K92" s="2009"/>
      <c r="L92" s="2009"/>
      <c r="M92" s="2009"/>
      <c r="N92" s="2009"/>
      <c r="O92" s="2009"/>
    </row>
    <row r="93" spans="1:15" s="2015" customFormat="1" ht="14.25">
      <c r="A93" s="2006">
        <f t="shared" si="8"/>
        <v>40</v>
      </c>
      <c r="B93" s="2016"/>
      <c r="C93" s="2009"/>
      <c r="D93" s="2026"/>
      <c r="E93" s="2009"/>
      <c r="F93" s="2009"/>
      <c r="G93" s="2009"/>
      <c r="H93" s="2026"/>
      <c r="I93" s="2009"/>
      <c r="J93" s="2009"/>
      <c r="K93" s="2009"/>
      <c r="L93" s="2009"/>
      <c r="M93" s="2009"/>
      <c r="N93" s="2009"/>
      <c r="O93" s="2009"/>
    </row>
    <row r="94" spans="1:15" s="2015" customFormat="1" ht="14.25">
      <c r="A94" s="2006">
        <f t="shared" si="8"/>
        <v>41</v>
      </c>
      <c r="B94" s="2016"/>
      <c r="C94" s="2009"/>
      <c r="D94" s="2026"/>
      <c r="E94" s="2009"/>
      <c r="F94" s="2009"/>
      <c r="G94" s="2009"/>
      <c r="H94" s="2026"/>
      <c r="I94" s="2009"/>
      <c r="J94" s="2009"/>
      <c r="K94" s="2009"/>
      <c r="L94" s="2009"/>
      <c r="M94" s="2009"/>
      <c r="N94" s="2009"/>
      <c r="O94" s="2009"/>
    </row>
    <row r="95" spans="1:15" s="2015" customFormat="1" ht="14.25">
      <c r="A95" s="2006">
        <f t="shared" si="8"/>
        <v>42</v>
      </c>
      <c r="B95" s="2016"/>
      <c r="C95" s="2009"/>
      <c r="D95" s="2026"/>
      <c r="E95" s="2009"/>
      <c r="F95" s="2009"/>
      <c r="G95" s="2009"/>
      <c r="H95" s="2026"/>
      <c r="I95" s="2009"/>
      <c r="J95" s="2009"/>
      <c r="K95" s="2009"/>
      <c r="L95" s="2009"/>
      <c r="M95" s="2009"/>
      <c r="N95" s="2009"/>
      <c r="O95" s="2009"/>
    </row>
    <row r="96" spans="1:15" s="2015" customFormat="1" ht="14.25">
      <c r="B96" s="2016"/>
      <c r="C96" s="2009"/>
      <c r="D96" s="2026"/>
      <c r="E96" s="2009"/>
      <c r="F96" s="2009"/>
      <c r="G96" s="2009"/>
      <c r="H96" s="2026"/>
      <c r="I96" s="2009"/>
      <c r="J96" s="2009"/>
      <c r="K96" s="2009"/>
      <c r="L96" s="2009"/>
      <c r="M96" s="2009"/>
      <c r="N96" s="2009"/>
      <c r="O96" s="2009"/>
    </row>
    <row r="97" spans="1:15" s="2015" customFormat="1" ht="14.25">
      <c r="B97" s="2016"/>
      <c r="C97" s="2009"/>
      <c r="D97" s="2026"/>
      <c r="E97" s="2009"/>
      <c r="F97" s="2009"/>
      <c r="G97" s="2009"/>
      <c r="H97" s="2026"/>
      <c r="I97" s="2009"/>
      <c r="J97" s="2009"/>
      <c r="K97" s="2009"/>
      <c r="L97" s="2009"/>
      <c r="M97" s="2009"/>
      <c r="N97" s="2009"/>
      <c r="O97" s="2009"/>
    </row>
    <row r="98" spans="1:15" s="2015" customFormat="1" ht="14.25">
      <c r="A98" s="2006"/>
      <c r="B98" s="2009"/>
      <c r="C98" s="2009"/>
      <c r="D98" s="2009"/>
      <c r="E98" s="2009"/>
      <c r="F98" s="2009"/>
      <c r="G98" s="2009"/>
      <c r="H98" s="2009"/>
      <c r="I98" s="2009"/>
      <c r="J98" s="2009"/>
      <c r="K98" s="2009"/>
      <c r="L98" s="2009"/>
      <c r="M98" s="2009"/>
      <c r="N98" s="2009"/>
      <c r="O98" s="2009"/>
    </row>
    <row r="99" spans="1:15" s="2015" customFormat="1" ht="14.25">
      <c r="A99" s="2006"/>
      <c r="B99" s="2009"/>
      <c r="C99" s="2009"/>
      <c r="D99" s="2009"/>
      <c r="E99" s="2009"/>
      <c r="F99" s="2009"/>
      <c r="G99" s="2009"/>
      <c r="H99" s="2009"/>
      <c r="I99" s="2009"/>
      <c r="J99" s="2009"/>
      <c r="K99" s="2009"/>
      <c r="L99" s="2009"/>
      <c r="M99" s="2009"/>
      <c r="N99" s="2009"/>
      <c r="O99" s="2009"/>
    </row>
    <row r="100" spans="1:15" ht="12.75" customHeight="1">
      <c r="A100" s="2035" t="s">
        <v>841</v>
      </c>
      <c r="B100" s="2036"/>
    </row>
    <row r="101" spans="1:15" s="2011" customFormat="1" ht="14.25">
      <c r="A101" s="2006">
        <f>+A99+1</f>
        <v>1</v>
      </c>
      <c r="B101" s="2007" t="s">
        <v>11165</v>
      </c>
      <c r="C101" s="2008"/>
      <c r="D101" s="2018">
        <f>+D42-D90</f>
        <v>3689492.9296796527</v>
      </c>
      <c r="E101" s="2008"/>
      <c r="F101" s="2008"/>
      <c r="H101" s="2018">
        <f ca="1">+H42-H90</f>
        <v>3548986.752387247</v>
      </c>
      <c r="I101" s="2009"/>
      <c r="J101" s="2009"/>
      <c r="K101" s="2010"/>
      <c r="L101" s="2009"/>
      <c r="M101" s="2009"/>
      <c r="N101" s="2009"/>
      <c r="O101" s="2009"/>
    </row>
    <row r="102" spans="1:15" s="2011" customFormat="1" ht="14.25">
      <c r="A102" s="2006">
        <f t="shared" ref="A102:A142" si="9">+A101+1</f>
        <v>2</v>
      </c>
      <c r="B102" s="2008"/>
      <c r="C102" s="2008"/>
      <c r="D102" s="2008"/>
      <c r="E102" s="2008"/>
      <c r="F102" s="2008"/>
      <c r="H102" s="2009"/>
      <c r="I102" s="2009"/>
      <c r="J102" s="2009"/>
      <c r="K102" s="2010"/>
      <c r="L102" s="2009"/>
      <c r="M102" s="2009"/>
      <c r="N102" s="2009"/>
      <c r="O102" s="2009"/>
    </row>
    <row r="103" spans="1:15" s="2011" customFormat="1" ht="14.25">
      <c r="A103" s="2006">
        <f t="shared" si="9"/>
        <v>3</v>
      </c>
      <c r="B103" s="2007" t="s">
        <v>3409</v>
      </c>
      <c r="C103" s="2008"/>
      <c r="D103" s="2008"/>
      <c r="E103" s="2008"/>
      <c r="F103" s="2008"/>
      <c r="H103" s="2009"/>
      <c r="I103" s="2009"/>
      <c r="J103" s="2009"/>
      <c r="K103" s="2010"/>
      <c r="L103" s="2009"/>
      <c r="M103" s="2009"/>
      <c r="N103" s="2009"/>
      <c r="O103" s="2009"/>
    </row>
    <row r="104" spans="1:15" s="2011" customFormat="1" ht="14.25">
      <c r="A104" s="2006">
        <f t="shared" si="9"/>
        <v>4</v>
      </c>
      <c r="B104" s="2008" t="s">
        <v>11170</v>
      </c>
      <c r="C104" s="2008"/>
      <c r="D104" s="2030">
        <f ca="1">+REPORTS!$F$1464</f>
        <v>85682.863489749841</v>
      </c>
      <c r="E104" s="2013"/>
      <c r="F104" s="2013"/>
      <c r="H104" s="2021">
        <f ca="1">+D104*K104</f>
        <v>82522.716630029652</v>
      </c>
      <c r="I104" s="2014"/>
      <c r="J104" s="2014"/>
      <c r="K104" s="2025">
        <f ca="1">REPORTS!L1464</f>
        <v>0.96311809933735193</v>
      </c>
      <c r="L104" s="2014"/>
      <c r="M104" s="2014"/>
      <c r="N104" s="2014"/>
      <c r="O104" s="2009"/>
    </row>
    <row r="105" spans="1:15" s="2011" customFormat="1" ht="14.25">
      <c r="A105" s="2006">
        <f t="shared" si="9"/>
        <v>5</v>
      </c>
      <c r="B105" s="2008" t="s">
        <v>11171</v>
      </c>
      <c r="C105" s="2008"/>
      <c r="D105" s="2030">
        <f ca="1">+REPORTS!$F$1471</f>
        <v>16283.318073758033</v>
      </c>
      <c r="E105" s="2013"/>
      <c r="F105" s="2013"/>
      <c r="H105" s="2021">
        <f ca="1">+D105*K105</f>
        <v>13393.942636876625</v>
      </c>
      <c r="I105" s="2014"/>
      <c r="J105" s="2014"/>
      <c r="K105" s="2025">
        <f ca="1">+REPORTS!L1471</f>
        <v>0.82255610166223525</v>
      </c>
      <c r="L105" s="2014"/>
      <c r="M105" s="2014"/>
      <c r="N105" s="2014"/>
      <c r="O105" s="2009"/>
    </row>
    <row r="106" spans="1:15" s="2011" customFormat="1" ht="14.25">
      <c r="A106" s="2006">
        <f t="shared" si="9"/>
        <v>6</v>
      </c>
      <c r="B106" s="2008" t="s">
        <v>11172</v>
      </c>
      <c r="C106" s="2008"/>
      <c r="D106" s="2030">
        <f>+REPORTS!$F$1478</f>
        <v>1472.3556894159515</v>
      </c>
      <c r="E106" s="2013"/>
      <c r="F106" s="2013"/>
      <c r="H106" s="2021">
        <f>+D106*K106</f>
        <v>1472.1668669286278</v>
      </c>
      <c r="I106" s="2014"/>
      <c r="J106" s="2014"/>
      <c r="K106" s="2025">
        <f>+REPORTS!L1478</f>
        <v>0.99987175484247381</v>
      </c>
      <c r="L106" s="2014"/>
      <c r="M106" s="2014"/>
      <c r="N106" s="2014"/>
      <c r="O106" s="2009"/>
    </row>
    <row r="107" spans="1:15" s="2011" customFormat="1" ht="14.25">
      <c r="A107" s="2006">
        <f t="shared" si="9"/>
        <v>7</v>
      </c>
      <c r="B107" s="2008" t="s">
        <v>11173</v>
      </c>
      <c r="C107" s="2008"/>
      <c r="D107" s="2030">
        <f ca="1">+REPORTS!$F$1513</f>
        <v>3780.024977845414</v>
      </c>
      <c r="E107" s="2013"/>
      <c r="F107" s="2013"/>
      <c r="H107" s="2021">
        <f ca="1">+D107*K107</f>
        <v>3682.434955938777</v>
      </c>
      <c r="I107" s="2014"/>
      <c r="J107" s="2014"/>
      <c r="K107" s="2025">
        <f ca="1">+REPORTS!L1513</f>
        <v>0.97418270448512678</v>
      </c>
      <c r="L107" s="2014"/>
      <c r="M107" s="2014"/>
      <c r="N107" s="2014"/>
      <c r="O107" s="2009"/>
    </row>
    <row r="108" spans="1:15" s="2011" customFormat="1" ht="14.25">
      <c r="A108" s="2006">
        <f t="shared" si="9"/>
        <v>8</v>
      </c>
      <c r="B108" s="2008" t="s">
        <v>11174</v>
      </c>
      <c r="C108" s="2008"/>
      <c r="D108" s="2020">
        <f ca="1">SUM(D104:D107)</f>
        <v>107218.56223076925</v>
      </c>
      <c r="E108" s="2013"/>
      <c r="F108" s="2013"/>
      <c r="H108" s="2020">
        <f ca="1">SUM(H104:H107)</f>
        <v>101071.26108977369</v>
      </c>
      <c r="I108" s="2014"/>
      <c r="J108" s="2014"/>
      <c r="K108" s="2032"/>
      <c r="L108" s="2014"/>
      <c r="M108" s="2014"/>
      <c r="N108" s="2014"/>
      <c r="O108" s="2009"/>
    </row>
    <row r="109" spans="1:15" s="2011" customFormat="1" ht="14.25">
      <c r="A109" s="2006">
        <f t="shared" si="9"/>
        <v>9</v>
      </c>
      <c r="B109" s="2008"/>
      <c r="C109" s="2008"/>
      <c r="D109" s="2013"/>
      <c r="E109" s="2013"/>
      <c r="F109" s="2013"/>
      <c r="H109" s="2014"/>
      <c r="I109" s="2014"/>
      <c r="J109" s="2014"/>
      <c r="K109" s="2032"/>
      <c r="L109" s="2014"/>
      <c r="M109" s="2014"/>
      <c r="N109" s="2014"/>
      <c r="O109" s="2009"/>
    </row>
    <row r="110" spans="1:15" s="2011" customFormat="1" ht="14.25">
      <c r="A110" s="2006">
        <f t="shared" si="9"/>
        <v>10</v>
      </c>
      <c r="B110" s="2007" t="s">
        <v>10898</v>
      </c>
      <c r="C110" s="2008"/>
      <c r="D110" s="2013"/>
      <c r="E110" s="2013"/>
      <c r="F110" s="2013"/>
      <c r="H110" s="2014"/>
      <c r="I110" s="2014"/>
      <c r="J110" s="2014"/>
      <c r="K110" s="2032"/>
      <c r="L110" s="2014"/>
      <c r="M110" s="2014"/>
      <c r="N110" s="2014"/>
      <c r="O110" s="2009"/>
    </row>
    <row r="111" spans="1:15" s="2011" customFormat="1" ht="14.25">
      <c r="A111" s="2006">
        <f t="shared" si="9"/>
        <v>11</v>
      </c>
      <c r="B111" s="2008" t="s">
        <v>11170</v>
      </c>
      <c r="C111" s="2008"/>
      <c r="D111" s="2030">
        <f ca="1">PHFFU!D81+PHFFU!D82</f>
        <v>2200.5588398300906</v>
      </c>
      <c r="E111" s="2013"/>
      <c r="F111" s="2013"/>
      <c r="H111" s="2021">
        <f ca="1">+D111*K111</f>
        <v>2119.3980472971652</v>
      </c>
      <c r="I111" s="2014"/>
      <c r="J111" s="2014"/>
      <c r="K111" s="2025">
        <f ca="1">SUM(REPORTS!K1554:K1555)/SUM(REPORTS!F1554:F1555)</f>
        <v>0.96311809933735193</v>
      </c>
      <c r="L111" s="2014"/>
      <c r="M111" s="2014"/>
      <c r="N111" s="2014"/>
      <c r="O111" s="2009"/>
    </row>
    <row r="112" spans="1:15" s="2011" customFormat="1" ht="14.25">
      <c r="A112" s="2006">
        <f t="shared" si="9"/>
        <v>12</v>
      </c>
      <c r="B112" s="2008" t="s">
        <v>11171</v>
      </c>
      <c r="C112" s="2008"/>
      <c r="D112" s="2030">
        <f ca="1">PHFFU!D83+PHFFU!D84</f>
        <v>31744.812884820625</v>
      </c>
      <c r="E112" s="2013"/>
      <c r="F112" s="2013"/>
      <c r="H112" s="2021">
        <f ca="1">+D112*K112</f>
        <v>26111.889534535148</v>
      </c>
      <c r="I112" s="2014"/>
      <c r="J112" s="2014"/>
      <c r="K112" s="2025">
        <f ca="1">SUM(REPORTS!K1556:K1557)/SUM(REPORTS!F1556:F1557)</f>
        <v>0.82255610166223525</v>
      </c>
      <c r="L112" s="2014"/>
      <c r="M112" s="2014"/>
      <c r="N112" s="2014"/>
      <c r="O112" s="2009"/>
    </row>
    <row r="113" spans="1:18" s="2011" customFormat="1" ht="14.25">
      <c r="A113" s="2006">
        <f t="shared" si="9"/>
        <v>13</v>
      </c>
      <c r="B113" s="2008" t="s">
        <v>11172</v>
      </c>
      <c r="C113" s="2008"/>
      <c r="D113" s="2030">
        <f ca="1">PHFFU!D85</f>
        <v>9098.367493810807</v>
      </c>
      <c r="E113" s="2013"/>
      <c r="F113" s="2013"/>
      <c r="H113" s="2021">
        <f ca="1">+D113*K113</f>
        <v>9098.367493810807</v>
      </c>
      <c r="I113" s="2014"/>
      <c r="J113" s="2014"/>
      <c r="K113" s="2025">
        <f ca="1">REPORTS!L1558</f>
        <v>1</v>
      </c>
      <c r="L113" s="2014"/>
      <c r="M113" s="2014"/>
      <c r="N113" s="2014"/>
      <c r="O113" s="2009"/>
    </row>
    <row r="114" spans="1:18" s="2011" customFormat="1" ht="14.25">
      <c r="A114" s="2006">
        <f t="shared" si="9"/>
        <v>14</v>
      </c>
      <c r="B114" s="2008" t="s">
        <v>11173</v>
      </c>
      <c r="C114" s="2008"/>
      <c r="D114" s="2030">
        <v>0</v>
      </c>
      <c r="E114" s="2013"/>
      <c r="F114" s="2013"/>
      <c r="H114" s="2021">
        <f ca="1">+D114*K114</f>
        <v>0</v>
      </c>
      <c r="I114" s="2014"/>
      <c r="J114" s="2014"/>
      <c r="K114" s="2025">
        <f ca="1">REPORTS!$L$1558</f>
        <v>1</v>
      </c>
      <c r="L114" s="2014"/>
      <c r="M114" s="2014"/>
      <c r="N114" s="2014"/>
      <c r="O114" s="2009"/>
    </row>
    <row r="115" spans="1:18" s="2011" customFormat="1" ht="14.25">
      <c r="A115" s="2006">
        <f t="shared" si="9"/>
        <v>15</v>
      </c>
      <c r="B115" s="2008" t="s">
        <v>11175</v>
      </c>
      <c r="C115" s="2008"/>
      <c r="D115" s="2020">
        <f ca="1">SUM(D111:D114)</f>
        <v>43043.739218461524</v>
      </c>
      <c r="E115" s="2013"/>
      <c r="F115" s="2013"/>
      <c r="H115" s="2020">
        <f ca="1">SUM(H111:H114)</f>
        <v>37329.655075643124</v>
      </c>
      <c r="I115" s="2014"/>
      <c r="J115" s="2014"/>
      <c r="K115" s="2032"/>
      <c r="L115" s="2014"/>
      <c r="M115" s="2014"/>
      <c r="N115" s="2014"/>
      <c r="O115" s="2009"/>
    </row>
    <row r="116" spans="1:18" s="2011" customFormat="1" ht="14.25">
      <c r="A116" s="2006">
        <f t="shared" si="9"/>
        <v>16</v>
      </c>
      <c r="B116" s="2007"/>
      <c r="C116" s="2008"/>
      <c r="D116" s="2013"/>
      <c r="E116" s="2013"/>
      <c r="F116" s="2013"/>
      <c r="H116" s="2014"/>
      <c r="I116" s="2014"/>
      <c r="J116" s="2014"/>
      <c r="K116" s="2032"/>
      <c r="L116" s="2014"/>
      <c r="M116" s="2014"/>
      <c r="N116" s="2014"/>
      <c r="O116" s="2009"/>
    </row>
    <row r="117" spans="1:18" s="2011" customFormat="1" ht="14.25">
      <c r="A117" s="2006">
        <f t="shared" si="9"/>
        <v>17</v>
      </c>
      <c r="B117" s="2007" t="s">
        <v>7425</v>
      </c>
      <c r="C117" s="2008"/>
      <c r="D117" s="2030"/>
      <c r="E117" s="2013"/>
      <c r="F117" s="2013"/>
      <c r="H117" s="2027"/>
      <c r="I117" s="2014"/>
      <c r="J117" s="2014"/>
      <c r="K117" s="2031"/>
      <c r="L117" s="2014"/>
      <c r="M117" s="2014"/>
      <c r="N117" s="2014"/>
      <c r="O117" s="2009"/>
    </row>
    <row r="118" spans="1:18" s="2011" customFormat="1" ht="14.25">
      <c r="A118" s="2006">
        <f t="shared" si="9"/>
        <v>18</v>
      </c>
      <c r="B118" s="2008" t="s">
        <v>7638</v>
      </c>
      <c r="C118" s="2008"/>
      <c r="D118" s="2030">
        <f>+'Working Capital'!F31/1000+'Working Capital'!F32/1000</f>
        <v>57825</v>
      </c>
      <c r="E118" s="2013"/>
      <c r="F118" s="2013"/>
      <c r="H118" s="2021">
        <f ca="1">+D118*K118</f>
        <v>55677.557660915256</v>
      </c>
      <c r="I118" s="2014"/>
      <c r="J118" s="2014"/>
      <c r="K118" s="2025">
        <f ca="1">+REPORTS!L1381</f>
        <v>0.96286308103614793</v>
      </c>
      <c r="L118" s="2014"/>
      <c r="M118" s="2014"/>
      <c r="N118" s="2014"/>
      <c r="O118" s="2009"/>
    </row>
    <row r="119" spans="1:18" s="2011" customFormat="1" ht="14.25">
      <c r="A119" s="2006">
        <f t="shared" si="9"/>
        <v>19</v>
      </c>
      <c r="B119" s="2008" t="s">
        <v>11176</v>
      </c>
      <c r="C119" s="2008"/>
      <c r="D119" s="2030">
        <f>+'Working Capital'!F29/1000+'Working Capital'!F30/1000</f>
        <v>98437.38461538461</v>
      </c>
      <c r="E119" s="2013"/>
      <c r="F119" s="2013"/>
      <c r="H119" s="2021">
        <f>+D119*K119</f>
        <v>94926.347105575114</v>
      </c>
      <c r="I119" s="2014"/>
      <c r="J119" s="2014"/>
      <c r="K119" s="2025">
        <f>+REPORTS!L1433</f>
        <v>0.9643322755523438</v>
      </c>
      <c r="L119" s="2014"/>
      <c r="M119" s="2014"/>
      <c r="N119" s="2014"/>
      <c r="O119" s="2009"/>
    </row>
    <row r="120" spans="1:18" s="2011" customFormat="1" ht="14.25">
      <c r="A120" s="2006">
        <f t="shared" si="9"/>
        <v>20</v>
      </c>
      <c r="B120" s="2008" t="s">
        <v>11177</v>
      </c>
      <c r="C120" s="2008"/>
      <c r="D120" s="2030">
        <f>+'Working Capital'!F28/1000</f>
        <v>0</v>
      </c>
      <c r="E120" s="2013"/>
      <c r="F120" s="2013"/>
      <c r="H120" s="2021">
        <f ca="1">+D120*K120</f>
        <v>0</v>
      </c>
      <c r="I120" s="2014"/>
      <c r="J120" s="2014"/>
      <c r="K120" s="2025">
        <f ca="1">+REPORTS!L1392</f>
        <v>0</v>
      </c>
      <c r="L120" s="2014"/>
      <c r="M120" s="2014"/>
      <c r="N120" s="2014"/>
      <c r="O120" s="2009"/>
    </row>
    <row r="121" spans="1:18" s="2011" customFormat="1" ht="14.25">
      <c r="A121" s="2006">
        <f t="shared" si="9"/>
        <v>21</v>
      </c>
      <c r="B121" s="2008" t="s">
        <v>7635</v>
      </c>
      <c r="C121" s="2008"/>
      <c r="D121" s="2030">
        <f>+'Working Capital'!F33/1000</f>
        <v>340341.76892307692</v>
      </c>
      <c r="E121" s="2013"/>
      <c r="F121" s="2013"/>
      <c r="H121" s="2021">
        <f ca="1">+D121*K121</f>
        <v>327585.46465466032</v>
      </c>
      <c r="I121" s="2014"/>
      <c r="J121" s="2014"/>
      <c r="K121" s="2025">
        <f ca="1">+REPORTS!L1403</f>
        <v>0.96251913390242816</v>
      </c>
      <c r="L121" s="2014"/>
      <c r="M121" s="2014"/>
      <c r="N121" s="2014"/>
      <c r="O121" s="2009"/>
    </row>
    <row r="122" spans="1:18" s="2011" customFormat="1" ht="14.25">
      <c r="A122" s="2006">
        <f t="shared" si="9"/>
        <v>22</v>
      </c>
      <c r="B122" s="2008" t="s">
        <v>7636</v>
      </c>
      <c r="C122" s="2008"/>
      <c r="D122" s="2030">
        <f>+'Working Capital'!F34/1000</f>
        <v>528586.44299999997</v>
      </c>
      <c r="E122" s="2013"/>
      <c r="F122" s="2013"/>
      <c r="H122" s="2021">
        <f ca="1">+D122*K122</f>
        <v>508774.56530892523</v>
      </c>
      <c r="I122" s="2014"/>
      <c r="J122" s="2014"/>
      <c r="K122" s="2025">
        <f ca="1">+REPORTS!L1414</f>
        <v>0.96251913390242827</v>
      </c>
      <c r="L122" s="2014"/>
      <c r="M122" s="2014"/>
      <c r="N122" s="2014"/>
      <c r="O122" s="2009"/>
    </row>
    <row r="123" spans="1:18" s="2011" customFormat="1" ht="14.25">
      <c r="A123" s="2006">
        <f t="shared" si="9"/>
        <v>23</v>
      </c>
      <c r="B123" s="2008" t="s">
        <v>7637</v>
      </c>
      <c r="C123" s="2008"/>
      <c r="D123" s="2033">
        <f>SUM(D118:D121)-D122</f>
        <v>-31982.289461538428</v>
      </c>
      <c r="E123" s="2013"/>
      <c r="F123" s="2013"/>
      <c r="H123" s="2033">
        <f ca="1">SUM(H118:H121)-H122</f>
        <v>-30585.195887774578</v>
      </c>
      <c r="I123" s="2014"/>
      <c r="J123" s="2014"/>
      <c r="K123" s="2031"/>
      <c r="L123" s="2014"/>
      <c r="M123" s="2014"/>
      <c r="N123" s="2014"/>
      <c r="O123" s="2009"/>
    </row>
    <row r="124" spans="1:18" s="2015" customFormat="1" ht="14.25">
      <c r="A124" s="2006">
        <f t="shared" si="9"/>
        <v>24</v>
      </c>
      <c r="B124" s="2014"/>
      <c r="C124" s="2014"/>
      <c r="D124" s="2027"/>
      <c r="E124" s="2014"/>
      <c r="F124" s="2014"/>
      <c r="H124" s="2027"/>
      <c r="I124" s="2014"/>
      <c r="J124" s="2014"/>
      <c r="K124" s="2028"/>
      <c r="L124" s="2014"/>
      <c r="M124" s="2014"/>
      <c r="N124" s="2014"/>
      <c r="O124" s="2014"/>
      <c r="P124" s="2011"/>
      <c r="Q124" s="2011"/>
      <c r="R124" s="2011"/>
    </row>
    <row r="125" spans="1:18" s="2015" customFormat="1" ht="15" thickBot="1">
      <c r="A125" s="2006">
        <f t="shared" si="9"/>
        <v>25</v>
      </c>
      <c r="B125" s="2014" t="s">
        <v>8570</v>
      </c>
      <c r="C125" s="2014"/>
      <c r="D125" s="2034">
        <f ca="1">+D101+D108+D115+D123</f>
        <v>3807772.9416673444</v>
      </c>
      <c r="E125" s="2014"/>
      <c r="F125" s="2014"/>
      <c r="H125" s="2034">
        <f ca="1">+H101+H108+H115+H123</f>
        <v>3656802.4726648894</v>
      </c>
      <c r="I125" s="2014"/>
      <c r="J125" s="2014"/>
      <c r="K125" s="2028"/>
      <c r="L125" s="2014"/>
      <c r="M125" s="2014"/>
      <c r="N125" s="2014"/>
      <c r="O125" s="2014"/>
      <c r="P125" s="2011"/>
      <c r="Q125" s="2011"/>
      <c r="R125" s="2011"/>
    </row>
    <row r="126" spans="1:18" s="2015" customFormat="1" ht="15" thickTop="1">
      <c r="A126" s="2006">
        <f t="shared" si="9"/>
        <v>26</v>
      </c>
      <c r="B126" s="2014"/>
      <c r="C126" s="2014"/>
      <c r="D126" s="2027"/>
      <c r="E126" s="2014"/>
      <c r="F126" s="2014"/>
      <c r="G126" s="2014"/>
      <c r="H126" s="2027"/>
      <c r="I126" s="2014"/>
      <c r="J126" s="2014"/>
      <c r="K126" s="2028"/>
      <c r="L126" s="2014"/>
      <c r="M126" s="2014"/>
      <c r="N126" s="2014"/>
      <c r="O126" s="2014"/>
      <c r="P126" s="2011"/>
      <c r="Q126" s="2011"/>
      <c r="R126" s="2011"/>
    </row>
    <row r="127" spans="1:18" s="2015" customFormat="1" ht="14.25">
      <c r="A127" s="2006">
        <f t="shared" si="9"/>
        <v>27</v>
      </c>
      <c r="B127" s="2014"/>
      <c r="C127" s="2014"/>
      <c r="D127" s="2027"/>
      <c r="E127" s="2014"/>
      <c r="F127" s="2014"/>
      <c r="G127" s="2014"/>
      <c r="H127" s="2027"/>
      <c r="I127" s="2014"/>
      <c r="J127" s="2014"/>
      <c r="K127" s="2028"/>
      <c r="L127" s="2014"/>
      <c r="M127" s="2014"/>
      <c r="N127" s="2014"/>
      <c r="O127" s="2014"/>
      <c r="P127" s="2011"/>
      <c r="Q127" s="2011"/>
      <c r="R127" s="2011"/>
    </row>
    <row r="128" spans="1:18" s="2015" customFormat="1" ht="14.25">
      <c r="A128" s="2006">
        <f t="shared" si="9"/>
        <v>28</v>
      </c>
      <c r="B128" s="2014"/>
      <c r="C128" s="2014"/>
      <c r="D128" s="2027"/>
      <c r="E128" s="2014"/>
      <c r="F128" s="2014"/>
      <c r="G128" s="2014"/>
      <c r="H128" s="2027"/>
      <c r="I128" s="2014"/>
      <c r="J128" s="2014"/>
      <c r="K128" s="2028"/>
      <c r="L128" s="2014"/>
      <c r="M128" s="2014"/>
      <c r="N128" s="2014"/>
      <c r="O128" s="2014"/>
      <c r="P128" s="2011"/>
      <c r="Q128" s="2011"/>
      <c r="R128" s="2011"/>
    </row>
    <row r="129" spans="1:18" s="2015" customFormat="1" ht="14.25">
      <c r="A129" s="2006">
        <f t="shared" si="9"/>
        <v>29</v>
      </c>
      <c r="B129" s="2014"/>
      <c r="C129" s="2014"/>
      <c r="D129" s="2027"/>
      <c r="E129" s="2014"/>
      <c r="F129" s="2014"/>
      <c r="G129" s="2014"/>
      <c r="H129" s="2027"/>
      <c r="I129" s="2014"/>
      <c r="J129" s="2014"/>
      <c r="K129" s="2028"/>
      <c r="L129" s="2014"/>
      <c r="M129" s="2014"/>
      <c r="N129" s="2014"/>
      <c r="O129" s="2014"/>
      <c r="P129" s="2011"/>
      <c r="Q129" s="2011"/>
      <c r="R129" s="2011"/>
    </row>
    <row r="130" spans="1:18" s="2015" customFormat="1" ht="14.25">
      <c r="A130" s="2006">
        <f t="shared" si="9"/>
        <v>30</v>
      </c>
      <c r="B130" s="2014"/>
      <c r="C130" s="2014"/>
      <c r="D130" s="2027"/>
      <c r="E130" s="2014"/>
      <c r="F130" s="2014"/>
      <c r="G130" s="2014"/>
      <c r="H130" s="2027"/>
      <c r="I130" s="2014"/>
      <c r="J130" s="2014"/>
      <c r="K130" s="2028"/>
      <c r="L130" s="2014"/>
      <c r="M130" s="2014"/>
      <c r="N130" s="2014"/>
      <c r="O130" s="2014"/>
      <c r="P130" s="2011"/>
      <c r="Q130" s="2011"/>
      <c r="R130" s="2011"/>
    </row>
    <row r="131" spans="1:18" s="2015" customFormat="1" ht="14.25">
      <c r="A131" s="2006">
        <f t="shared" si="9"/>
        <v>31</v>
      </c>
      <c r="B131" s="2014"/>
      <c r="C131" s="2014"/>
      <c r="D131" s="2026"/>
      <c r="E131" s="2014"/>
      <c r="F131" s="2014"/>
      <c r="G131" s="2014"/>
      <c r="H131" s="2026"/>
      <c r="I131" s="2014"/>
      <c r="J131" s="2014"/>
      <c r="K131" s="2014"/>
      <c r="L131" s="2014"/>
      <c r="M131" s="2014"/>
      <c r="N131" s="2014"/>
      <c r="O131" s="2014"/>
      <c r="P131" s="2011"/>
      <c r="Q131" s="2011"/>
      <c r="R131" s="2011"/>
    </row>
    <row r="132" spans="1:18" s="2015" customFormat="1" ht="14.25">
      <c r="A132" s="2006">
        <f t="shared" si="9"/>
        <v>32</v>
      </c>
      <c r="B132" s="2014"/>
      <c r="C132" s="2014"/>
      <c r="D132" s="2014"/>
      <c r="E132" s="2014"/>
      <c r="F132" s="2014"/>
      <c r="G132" s="2014"/>
      <c r="H132" s="2014"/>
      <c r="I132" s="2014"/>
      <c r="J132" s="2014"/>
      <c r="K132" s="2014"/>
      <c r="L132" s="2014"/>
      <c r="M132" s="2014"/>
      <c r="N132" s="2014"/>
      <c r="O132" s="2014"/>
      <c r="P132" s="2011"/>
      <c r="Q132" s="2011"/>
      <c r="R132" s="2011"/>
    </row>
    <row r="133" spans="1:18" s="2015" customFormat="1" ht="14.25">
      <c r="A133" s="2006">
        <f t="shared" si="9"/>
        <v>33</v>
      </c>
      <c r="B133" s="2029"/>
      <c r="C133" s="2014"/>
      <c r="D133" s="2027"/>
      <c r="E133" s="2014"/>
      <c r="F133" s="2014"/>
      <c r="G133" s="2014"/>
      <c r="H133" s="2027"/>
      <c r="I133" s="2014"/>
      <c r="J133" s="2014"/>
      <c r="K133" s="2028"/>
      <c r="L133" s="2014"/>
      <c r="M133" s="2014"/>
      <c r="N133" s="2014"/>
      <c r="O133" s="2014"/>
      <c r="P133" s="2011"/>
      <c r="Q133" s="2011"/>
      <c r="R133" s="2011"/>
    </row>
    <row r="134" spans="1:18" s="2015" customFormat="1" ht="14.25">
      <c r="A134" s="2006">
        <f t="shared" si="9"/>
        <v>34</v>
      </c>
      <c r="B134" s="2029"/>
      <c r="C134" s="2014"/>
      <c r="D134" s="2014"/>
      <c r="E134" s="2014"/>
      <c r="F134" s="2014"/>
      <c r="G134" s="2014"/>
      <c r="H134" s="2014"/>
      <c r="I134" s="2014"/>
      <c r="J134" s="2014"/>
      <c r="K134" s="2014"/>
      <c r="L134" s="2014"/>
      <c r="M134" s="2014"/>
      <c r="N134" s="2014"/>
      <c r="O134" s="2014"/>
      <c r="P134" s="2011"/>
      <c r="Q134" s="2011"/>
      <c r="R134" s="2011"/>
    </row>
    <row r="135" spans="1:18" s="2015" customFormat="1" ht="14.25">
      <c r="A135" s="2006">
        <f t="shared" si="9"/>
        <v>35</v>
      </c>
      <c r="B135" s="2029"/>
      <c r="C135" s="2014"/>
      <c r="D135" s="2026"/>
      <c r="E135" s="2014"/>
      <c r="F135" s="2014"/>
      <c r="G135" s="2014"/>
      <c r="H135" s="2026"/>
      <c r="I135" s="2014"/>
      <c r="J135" s="2014"/>
      <c r="K135" s="2014"/>
      <c r="L135" s="2014"/>
      <c r="M135" s="2014"/>
      <c r="N135" s="2014"/>
      <c r="O135" s="2014"/>
      <c r="P135" s="2011"/>
      <c r="Q135" s="2011"/>
      <c r="R135" s="2011"/>
    </row>
    <row r="136" spans="1:18" s="2015" customFormat="1" ht="14.25">
      <c r="A136" s="2006">
        <f t="shared" si="9"/>
        <v>36</v>
      </c>
      <c r="B136" s="2029"/>
      <c r="C136" s="2014"/>
      <c r="D136" s="2026"/>
      <c r="E136" s="2014"/>
      <c r="F136" s="2014"/>
      <c r="G136" s="2014"/>
      <c r="H136" s="2026"/>
      <c r="I136" s="2014"/>
      <c r="J136" s="2014"/>
      <c r="K136" s="2014"/>
      <c r="L136" s="2014"/>
      <c r="M136" s="2014"/>
      <c r="N136" s="2014"/>
      <c r="O136" s="2014"/>
      <c r="P136" s="2011"/>
      <c r="Q136" s="2011"/>
      <c r="R136" s="2011"/>
    </row>
    <row r="137" spans="1:18" s="2015" customFormat="1" ht="14.25">
      <c r="A137" s="2006">
        <f t="shared" si="9"/>
        <v>37</v>
      </c>
      <c r="B137" s="2029"/>
      <c r="C137" s="2014"/>
      <c r="D137" s="2026"/>
      <c r="E137" s="2014"/>
      <c r="F137" s="2014"/>
      <c r="G137" s="2014"/>
      <c r="H137" s="2026"/>
      <c r="I137" s="2014"/>
      <c r="J137" s="2014"/>
      <c r="K137" s="2014"/>
      <c r="L137" s="2014"/>
      <c r="M137" s="2014"/>
      <c r="N137" s="2014"/>
      <c r="O137" s="2014"/>
      <c r="P137" s="2011"/>
      <c r="Q137" s="2011"/>
      <c r="R137" s="2011"/>
    </row>
    <row r="138" spans="1:18" s="2015" customFormat="1" ht="14.25">
      <c r="A138" s="2006">
        <f t="shared" si="9"/>
        <v>38</v>
      </c>
      <c r="B138" s="2016"/>
      <c r="C138" s="2009"/>
      <c r="D138" s="2026"/>
      <c r="E138" s="2009"/>
      <c r="F138" s="2009"/>
      <c r="G138" s="2009"/>
      <c r="H138" s="2026"/>
      <c r="I138" s="2009"/>
      <c r="J138" s="2009"/>
      <c r="K138" s="2009"/>
      <c r="L138" s="2009"/>
      <c r="M138" s="2009"/>
      <c r="N138" s="2009"/>
      <c r="O138" s="2009"/>
    </row>
    <row r="139" spans="1:18" s="2015" customFormat="1" ht="14.25">
      <c r="A139" s="2006">
        <f t="shared" si="9"/>
        <v>39</v>
      </c>
      <c r="B139" s="2016"/>
      <c r="C139" s="2009"/>
      <c r="D139" s="2026"/>
      <c r="E139" s="2009"/>
      <c r="F139" s="2009"/>
      <c r="G139" s="2009"/>
      <c r="H139" s="2026"/>
      <c r="I139" s="2009"/>
      <c r="J139" s="2009"/>
      <c r="K139" s="2009"/>
      <c r="L139" s="2009"/>
      <c r="M139" s="2009"/>
      <c r="N139" s="2009"/>
      <c r="O139" s="2009"/>
    </row>
    <row r="140" spans="1:18" s="2015" customFormat="1" ht="14.25">
      <c r="A140" s="2006">
        <f t="shared" si="9"/>
        <v>40</v>
      </c>
      <c r="B140" s="2016"/>
      <c r="C140" s="2009"/>
      <c r="D140" s="2026"/>
      <c r="E140" s="2009"/>
      <c r="F140" s="2009"/>
      <c r="G140" s="2009"/>
      <c r="H140" s="2026"/>
      <c r="I140" s="2009"/>
      <c r="J140" s="2009"/>
      <c r="K140" s="2009"/>
      <c r="L140" s="2009"/>
      <c r="M140" s="2009"/>
      <c r="N140" s="2009"/>
      <c r="O140" s="2009"/>
    </row>
    <row r="141" spans="1:18" s="2015" customFormat="1" ht="14.25">
      <c r="A141" s="2006">
        <f t="shared" si="9"/>
        <v>41</v>
      </c>
      <c r="B141" s="2016"/>
      <c r="C141" s="2009"/>
      <c r="D141" s="2026"/>
      <c r="E141" s="2009"/>
      <c r="F141" s="2009"/>
      <c r="G141" s="2009"/>
      <c r="H141" s="2026"/>
      <c r="I141" s="2009"/>
      <c r="J141" s="2009"/>
      <c r="K141" s="2009"/>
      <c r="L141" s="2009"/>
      <c r="M141" s="2009"/>
      <c r="N141" s="2009"/>
      <c r="O141" s="2009"/>
    </row>
    <row r="142" spans="1:18" s="2015" customFormat="1" ht="14.25">
      <c r="A142" s="2006">
        <f t="shared" si="9"/>
        <v>42</v>
      </c>
      <c r="B142" s="2016"/>
      <c r="C142" s="2009"/>
      <c r="D142" s="2026"/>
      <c r="E142" s="2009"/>
      <c r="F142" s="2009"/>
      <c r="G142" s="2009"/>
      <c r="H142" s="2026"/>
      <c r="I142" s="2009"/>
      <c r="J142" s="2009"/>
      <c r="K142" s="2009"/>
      <c r="L142" s="2009"/>
      <c r="M142" s="2009"/>
      <c r="N142" s="2009"/>
      <c r="O142" s="2009"/>
    </row>
    <row r="143" spans="1:18" s="2015" customFormat="1" ht="14.25">
      <c r="A143" s="2006"/>
      <c r="B143" s="2016"/>
      <c r="C143" s="2009"/>
      <c r="D143" s="2026"/>
      <c r="E143" s="2009"/>
      <c r="F143" s="2009"/>
      <c r="G143" s="2009"/>
      <c r="H143" s="2026"/>
      <c r="I143" s="2009"/>
      <c r="J143" s="2009"/>
      <c r="K143" s="2009"/>
      <c r="L143" s="2009"/>
      <c r="M143" s="2009"/>
      <c r="N143" s="2009"/>
      <c r="O143" s="2009"/>
    </row>
    <row r="144" spans="1:18" s="2015" customFormat="1" ht="14.25">
      <c r="A144" s="2006"/>
      <c r="B144" s="2009"/>
      <c r="C144" s="2009"/>
      <c r="D144" s="2009"/>
      <c r="E144" s="2009"/>
      <c r="F144" s="2009"/>
      <c r="G144" s="2009"/>
      <c r="H144" s="2009"/>
      <c r="I144" s="2009"/>
      <c r="J144" s="2009"/>
      <c r="K144" s="2009"/>
      <c r="L144" s="2009"/>
      <c r="M144" s="2009"/>
      <c r="N144" s="2009"/>
      <c r="O144" s="2009"/>
    </row>
    <row r="145" spans="1:25" s="2015" customFormat="1" ht="15">
      <c r="A145" s="2035" t="s">
        <v>9327</v>
      </c>
      <c r="B145" s="2036"/>
      <c r="C145" s="2009"/>
      <c r="D145" s="2009"/>
      <c r="E145" s="2009"/>
      <c r="F145" s="2009"/>
      <c r="G145" s="2009"/>
      <c r="H145" s="2009"/>
      <c r="I145" s="2009"/>
      <c r="J145" s="2009"/>
      <c r="K145" s="2009"/>
      <c r="L145" s="2009"/>
      <c r="M145" s="2009"/>
      <c r="N145" s="2009"/>
      <c r="O145" s="2009"/>
    </row>
    <row r="146" spans="1:25" customFormat="1" ht="14.25">
      <c r="A146" s="2" t="s">
        <v>4382</v>
      </c>
      <c r="B146" s="2" t="s">
        <v>9330</v>
      </c>
      <c r="C146" s="2"/>
      <c r="D146" s="2"/>
      <c r="E146" s="2" t="s">
        <v>9330</v>
      </c>
      <c r="F146" s="2"/>
      <c r="G146" s="2"/>
      <c r="H146" s="2" t="s">
        <v>8369</v>
      </c>
      <c r="I146" s="2"/>
      <c r="J146" s="1808"/>
      <c r="K146" s="2" t="s">
        <v>9331</v>
      </c>
      <c r="L146" s="2"/>
      <c r="M146" s="1808"/>
      <c r="N146" s="2"/>
      <c r="O146" s="2" t="s">
        <v>9332</v>
      </c>
      <c r="P146" s="2"/>
      <c r="Q146" s="2"/>
    </row>
    <row r="147" spans="1:25" customFormat="1" ht="14.25">
      <c r="A147" s="2" t="s">
        <v>10111</v>
      </c>
      <c r="B147" s="2" t="s">
        <v>10111</v>
      </c>
      <c r="C147" s="2"/>
      <c r="D147" s="2"/>
      <c r="E147" s="2" t="s">
        <v>3412</v>
      </c>
      <c r="F147" s="2"/>
      <c r="G147" s="2"/>
      <c r="H147" s="2" t="s">
        <v>11527</v>
      </c>
      <c r="I147" s="2"/>
      <c r="J147" s="1808"/>
      <c r="K147" s="2" t="s">
        <v>10756</v>
      </c>
      <c r="L147" s="2"/>
      <c r="M147" s="1808"/>
      <c r="N147" s="2"/>
      <c r="O147" s="2" t="s">
        <v>11528</v>
      </c>
      <c r="P147" s="2"/>
      <c r="Q147" s="2"/>
    </row>
    <row r="148" spans="1:25" ht="14.25">
      <c r="A148" s="1808">
        <v>1</v>
      </c>
      <c r="V148" s="1838"/>
      <c r="W148" s="1838"/>
      <c r="Y148" s="1838"/>
    </row>
    <row r="149" spans="1:25" ht="12.75" customHeight="1">
      <c r="A149" s="1808">
        <f>+A148+1</f>
        <v>2</v>
      </c>
      <c r="E149" s="1816" t="s">
        <v>8187</v>
      </c>
    </row>
    <row r="150" spans="1:25" ht="12.75" customHeight="1">
      <c r="A150" s="1808">
        <f t="shared" ref="A150:A213" si="10">+A149+1</f>
        <v>3</v>
      </c>
      <c r="B150" s="1928" t="s">
        <v>6312</v>
      </c>
      <c r="E150" s="1808" t="s">
        <v>9328</v>
      </c>
      <c r="F150" s="1838"/>
      <c r="G150" s="1944"/>
      <c r="H150" s="1837">
        <f>+REPORTS!$F$114</f>
        <v>857711.35100000002</v>
      </c>
      <c r="I150" s="1837"/>
      <c r="K150" s="1837">
        <f>+REPORTS!K114</f>
        <v>837851.35100000002</v>
      </c>
      <c r="L150" s="1837"/>
      <c r="N150" s="1837"/>
      <c r="O150" s="2042">
        <f>+REPORTS!L114</f>
        <v>0.97684535715092802</v>
      </c>
      <c r="P150" s="1837"/>
      <c r="Q150" s="1838"/>
      <c r="R150" s="1838"/>
      <c r="S150" s="1838"/>
      <c r="T150" s="1838"/>
      <c r="U150" s="1838"/>
    </row>
    <row r="151" spans="1:25" ht="12.75" customHeight="1">
      <c r="A151" s="1808">
        <f t="shared" si="10"/>
        <v>4</v>
      </c>
      <c r="B151" s="1928"/>
      <c r="E151" s="1808" t="s">
        <v>9329</v>
      </c>
      <c r="F151" s="1838"/>
      <c r="G151" s="1944"/>
      <c r="H151" s="1837">
        <f ca="1">+REPORTS!F161-REPORTS!F114</f>
        <v>37455.596018350217</v>
      </c>
      <c r="I151" s="1837"/>
      <c r="K151" s="1832">
        <f ca="1">+K152-K150</f>
        <v>27507.148433371447</v>
      </c>
      <c r="L151" s="1837"/>
      <c r="N151" s="1837"/>
      <c r="O151" s="2043">
        <f ca="1">+K151/H151</f>
        <v>0.73439355817205965</v>
      </c>
      <c r="P151" s="1837"/>
      <c r="Q151" s="1838"/>
      <c r="R151" s="1838"/>
      <c r="S151" s="1838"/>
      <c r="T151" s="1838"/>
      <c r="U151" s="1838"/>
    </row>
    <row r="152" spans="1:25" ht="12.75" customHeight="1">
      <c r="A152" s="1808">
        <f t="shared" si="10"/>
        <v>5</v>
      </c>
      <c r="B152" s="1928"/>
      <c r="G152" s="1944"/>
      <c r="H152" s="1822">
        <f ca="1">+H150+H151</f>
        <v>895166.94701835024</v>
      </c>
      <c r="I152" s="1837"/>
      <c r="K152" s="2039">
        <f ca="1">+REPORTS!K161</f>
        <v>865358.49943337147</v>
      </c>
      <c r="L152" s="1837"/>
      <c r="N152" s="1837"/>
      <c r="O152" s="2042">
        <f ca="1">+REPORTS!L161</f>
        <v>0.96670068339289594</v>
      </c>
      <c r="P152" s="1837"/>
    </row>
    <row r="153" spans="1:25" s="1842" customFormat="1" ht="14.25">
      <c r="A153" s="1808">
        <f t="shared" si="10"/>
        <v>6</v>
      </c>
      <c r="B153" s="1931"/>
      <c r="D153" s="1808"/>
      <c r="E153" s="1904"/>
      <c r="F153" s="1843"/>
      <c r="G153" s="1823"/>
      <c r="I153" s="1823"/>
      <c r="K153" s="1823"/>
      <c r="L153" s="1823"/>
      <c r="N153" s="1823"/>
      <c r="O153" s="1823"/>
      <c r="P153" s="1823"/>
    </row>
    <row r="154" spans="1:25" s="1842" customFormat="1" ht="14.25">
      <c r="A154" s="1808">
        <f t="shared" si="10"/>
        <v>7</v>
      </c>
      <c r="E154" s="1841" t="s">
        <v>9903</v>
      </c>
      <c r="G154" s="1852"/>
      <c r="H154" s="1852"/>
      <c r="I154" s="1852"/>
      <c r="K154" s="1852"/>
      <c r="L154" s="1852"/>
      <c r="N154" s="1852"/>
      <c r="O154" s="1852"/>
    </row>
    <row r="155" spans="1:25" s="1842" customFormat="1" ht="14.25">
      <c r="A155" s="1808">
        <f t="shared" si="10"/>
        <v>8</v>
      </c>
      <c r="E155" s="1843" t="s">
        <v>2234</v>
      </c>
      <c r="G155" s="1852"/>
      <c r="H155" s="1852"/>
      <c r="I155" s="1852"/>
      <c r="K155" s="1852"/>
      <c r="L155" s="1852"/>
      <c r="N155" s="1852"/>
      <c r="O155" s="1852"/>
    </row>
    <row r="156" spans="1:25" s="1842" customFormat="1" ht="14.25">
      <c r="A156" s="1808">
        <f t="shared" si="10"/>
        <v>9</v>
      </c>
      <c r="E156" s="1843" t="s">
        <v>9633</v>
      </c>
      <c r="G156" s="1852"/>
      <c r="H156" s="1852"/>
      <c r="I156" s="1852"/>
      <c r="K156" s="1852"/>
      <c r="L156" s="1852"/>
      <c r="N156" s="1852"/>
      <c r="O156" s="1852"/>
    </row>
    <row r="157" spans="1:25" s="1842" customFormat="1" ht="14.25">
      <c r="A157" s="1808">
        <f t="shared" si="10"/>
        <v>10</v>
      </c>
      <c r="B157" s="1845" t="s">
        <v>6589</v>
      </c>
      <c r="E157" s="1843" t="s">
        <v>2235</v>
      </c>
      <c r="F157" s="1830"/>
      <c r="G157" s="1818"/>
      <c r="H157" s="1818">
        <f>+'Prod O&amp;M'!$N$87</f>
        <v>6000.1790000000001</v>
      </c>
      <c r="I157" s="1889"/>
      <c r="K157" s="2044">
        <f t="shared" ref="K157:K162" si="11">+H157*O157</f>
        <v>5782.1533228121552</v>
      </c>
      <c r="L157" s="1889"/>
      <c r="N157" s="1852"/>
      <c r="O157" s="2042">
        <f>+REPORTS!$L$189</f>
        <v>0.96366347117513573</v>
      </c>
    </row>
    <row r="158" spans="1:25" s="1842" customFormat="1" ht="14.25">
      <c r="A158" s="1808">
        <f t="shared" si="10"/>
        <v>11</v>
      </c>
      <c r="B158" s="1845">
        <v>502</v>
      </c>
      <c r="E158" s="1843" t="s">
        <v>2236</v>
      </c>
      <c r="F158" s="1830"/>
      <c r="G158" s="1818"/>
      <c r="H158" s="1818">
        <f>+'Prod O&amp;M'!$N$88</f>
        <v>12462.59611594546</v>
      </c>
      <c r="I158" s="1889"/>
      <c r="K158" s="2044">
        <f t="shared" si="11"/>
        <v>12009.748632945766</v>
      </c>
      <c r="L158" s="1889"/>
      <c r="N158" s="1852"/>
      <c r="O158" s="2042">
        <f>+REPORTS!$L$189</f>
        <v>0.96366347117513573</v>
      </c>
    </row>
    <row r="159" spans="1:25" s="1842" customFormat="1" ht="14.25">
      <c r="A159" s="1808">
        <f t="shared" si="10"/>
        <v>12</v>
      </c>
      <c r="B159" s="1845">
        <v>503</v>
      </c>
      <c r="E159" s="1843" t="s">
        <v>2237</v>
      </c>
      <c r="F159" s="1830"/>
      <c r="G159" s="1818"/>
      <c r="H159" s="1818">
        <f>+'Prod O&amp;M'!$N$89</f>
        <v>0</v>
      </c>
      <c r="I159" s="1889"/>
      <c r="K159" s="2044">
        <f t="shared" si="11"/>
        <v>0</v>
      </c>
      <c r="L159" s="1889"/>
      <c r="N159" s="1852"/>
      <c r="O159" s="2042">
        <f>IF(+H159=0,0,+REPORTS!$L$189)</f>
        <v>0</v>
      </c>
    </row>
    <row r="160" spans="1:25" s="1842" customFormat="1" ht="14.25">
      <c r="A160" s="1808">
        <f t="shared" si="10"/>
        <v>13</v>
      </c>
      <c r="B160" s="1845" t="s">
        <v>11650</v>
      </c>
      <c r="E160" s="1843" t="s">
        <v>2238</v>
      </c>
      <c r="F160" s="1830"/>
      <c r="G160" s="1818"/>
      <c r="H160" s="1818">
        <f>+'Prod O&amp;M'!$N$90</f>
        <v>4181.973</v>
      </c>
      <c r="I160" s="1889"/>
      <c r="K160" s="2044">
        <f t="shared" si="11"/>
        <v>4030.0146175406958</v>
      </c>
      <c r="L160" s="1889"/>
      <c r="N160" s="1852"/>
      <c r="O160" s="2042">
        <f>+REPORTS!$L$189</f>
        <v>0.96366347117513573</v>
      </c>
    </row>
    <row r="161" spans="1:15" s="1842" customFormat="1" ht="14.25">
      <c r="A161" s="1808">
        <f t="shared" si="10"/>
        <v>14</v>
      </c>
      <c r="B161" s="1845" t="s">
        <v>11652</v>
      </c>
      <c r="E161" s="1843" t="s">
        <v>4567</v>
      </c>
      <c r="F161" s="1830"/>
      <c r="G161" s="1818"/>
      <c r="H161" s="1818">
        <f>+'Prod O&amp;M'!$N$91</f>
        <v>6611.4569300000003</v>
      </c>
      <c r="I161" s="1889"/>
      <c r="K161" s="2044">
        <f t="shared" si="11"/>
        <v>6371.2195346887065</v>
      </c>
      <c r="L161" s="1889"/>
      <c r="N161" s="1852"/>
      <c r="O161" s="2042">
        <f>+REPORTS!$L$189</f>
        <v>0.96366347117513573</v>
      </c>
    </row>
    <row r="162" spans="1:15" s="1842" customFormat="1" ht="14.25">
      <c r="A162" s="1808">
        <f t="shared" si="10"/>
        <v>15</v>
      </c>
      <c r="B162" s="1845" t="s">
        <v>7630</v>
      </c>
      <c r="E162" s="1843" t="s">
        <v>4568</v>
      </c>
      <c r="F162" s="1830"/>
      <c r="G162" s="1818"/>
      <c r="H162" s="1818">
        <f>+'Prod O&amp;M'!$N$92</f>
        <v>0</v>
      </c>
      <c r="I162" s="1889"/>
      <c r="K162" s="2044">
        <f t="shared" si="11"/>
        <v>0</v>
      </c>
      <c r="L162" s="1889"/>
      <c r="N162" s="1852"/>
      <c r="O162" s="2042">
        <f>IF(+H162=0,0,+REPORTS!$L$189)</f>
        <v>0</v>
      </c>
    </row>
    <row r="163" spans="1:15" s="1842" customFormat="1" ht="14.25">
      <c r="A163" s="1808">
        <f t="shared" si="10"/>
        <v>16</v>
      </c>
      <c r="B163" s="1845"/>
      <c r="E163" s="1843" t="s">
        <v>643</v>
      </c>
      <c r="F163" s="1830"/>
      <c r="G163" s="1818"/>
      <c r="H163" s="2037">
        <f>SUM(H157:H162)</f>
        <v>29256.205045945462</v>
      </c>
      <c r="I163" s="1889"/>
      <c r="K163" s="2037">
        <f>SUM(K157:K162)</f>
        <v>28193.136107987324</v>
      </c>
      <c r="L163" s="1889"/>
      <c r="N163" s="1852"/>
      <c r="O163" s="2045">
        <f>+K163/H163</f>
        <v>0.96366347117513573</v>
      </c>
    </row>
    <row r="164" spans="1:15" s="1842" customFormat="1" ht="14.25">
      <c r="A164" s="1808">
        <f t="shared" si="10"/>
        <v>17</v>
      </c>
      <c r="E164" s="1843" t="s">
        <v>4569</v>
      </c>
      <c r="G164" s="1852"/>
      <c r="I164" s="1852"/>
      <c r="K164" s="1852"/>
      <c r="L164" s="1852"/>
      <c r="N164" s="1852"/>
      <c r="O164" s="1852"/>
    </row>
    <row r="165" spans="1:15" s="1842" customFormat="1" ht="14.25">
      <c r="A165" s="1808">
        <f t="shared" si="10"/>
        <v>18</v>
      </c>
      <c r="B165" s="1845" t="s">
        <v>7632</v>
      </c>
      <c r="E165" s="1843" t="s">
        <v>9625</v>
      </c>
      <c r="F165" s="1830"/>
      <c r="G165" s="1818"/>
      <c r="H165" s="1818">
        <f>+'Prod O&amp;M'!$N$94</f>
        <v>309.11399999999998</v>
      </c>
      <c r="I165" s="1889"/>
      <c r="K165" s="2044">
        <f>+H165*O165</f>
        <v>297.88187022883091</v>
      </c>
      <c r="L165" s="1889"/>
      <c r="N165" s="1852"/>
      <c r="O165" s="2042">
        <f>+REPORTS!$L$189</f>
        <v>0.96366347117513573</v>
      </c>
    </row>
    <row r="166" spans="1:15" s="1842" customFormat="1" ht="14.25">
      <c r="A166" s="1808">
        <f t="shared" si="10"/>
        <v>19</v>
      </c>
      <c r="B166" s="1845" t="s">
        <v>7634</v>
      </c>
      <c r="E166" s="1843" t="s">
        <v>9626</v>
      </c>
      <c r="F166" s="1830"/>
      <c r="G166" s="1818"/>
      <c r="H166" s="1818">
        <f>+'Prod O&amp;M'!$N$95</f>
        <v>6943.1737079999994</v>
      </c>
      <c r="I166" s="1889"/>
      <c r="K166" s="2044">
        <f>+H166*O166</f>
        <v>6690.8828764232176</v>
      </c>
      <c r="L166" s="1889"/>
      <c r="N166" s="1852"/>
      <c r="O166" s="2042">
        <f>+REPORTS!$L$189</f>
        <v>0.96366347117513573</v>
      </c>
    </row>
    <row r="167" spans="1:15" s="1842" customFormat="1" ht="14.25">
      <c r="A167" s="1808">
        <f t="shared" si="10"/>
        <v>20</v>
      </c>
      <c r="B167" s="1845" t="s">
        <v>4461</v>
      </c>
      <c r="E167" s="1843" t="s">
        <v>9627</v>
      </c>
      <c r="F167" s="1830"/>
      <c r="G167" s="1818"/>
      <c r="H167" s="1818">
        <f>+'Prod O&amp;M'!$N$96</f>
        <v>35806.10542605455</v>
      </c>
      <c r="I167" s="1889"/>
      <c r="K167" s="2044">
        <f>+H167*O167</f>
        <v>34505.035844134589</v>
      </c>
      <c r="L167" s="1889"/>
      <c r="N167" s="1852"/>
      <c r="O167" s="2042">
        <f>+REPORTS!$L$189</f>
        <v>0.96366347117513573</v>
      </c>
    </row>
    <row r="168" spans="1:15" s="1842" customFormat="1" ht="14.25">
      <c r="A168" s="1808">
        <f t="shared" si="10"/>
        <v>21</v>
      </c>
      <c r="B168" s="1845" t="s">
        <v>11361</v>
      </c>
      <c r="E168" s="1843" t="s">
        <v>9628</v>
      </c>
      <c r="F168" s="1830"/>
      <c r="G168" s="1818"/>
      <c r="H168" s="1818">
        <f>+'Prod O&amp;M'!$N$97</f>
        <v>10396.625</v>
      </c>
      <c r="I168" s="1889"/>
      <c r="K168" s="2044">
        <f>+H168*O168</f>
        <v>10018.847736006195</v>
      </c>
      <c r="L168" s="1889"/>
      <c r="N168" s="1852"/>
      <c r="O168" s="2042">
        <f>+REPORTS!$L$189</f>
        <v>0.96366347117513573</v>
      </c>
    </row>
    <row r="169" spans="1:15" s="1842" customFormat="1" ht="14.25">
      <c r="A169" s="1808">
        <f t="shared" si="10"/>
        <v>22</v>
      </c>
      <c r="B169" s="1845" t="s">
        <v>11363</v>
      </c>
      <c r="E169" s="1843" t="s">
        <v>9629</v>
      </c>
      <c r="F169" s="1830"/>
      <c r="G169" s="1818"/>
      <c r="H169" s="1818">
        <f>+'Prod O&amp;M'!$N$98</f>
        <v>2431.623</v>
      </c>
      <c r="I169" s="1889"/>
      <c r="K169" s="2044">
        <f>+H169*O169</f>
        <v>2343.2662607692973</v>
      </c>
      <c r="L169" s="1889"/>
      <c r="N169" s="1852"/>
      <c r="O169" s="2042">
        <f>+REPORTS!$L$189</f>
        <v>0.96366347117513573</v>
      </c>
    </row>
    <row r="170" spans="1:15" s="1842" customFormat="1" ht="14.25">
      <c r="A170" s="1808">
        <f t="shared" si="10"/>
        <v>23</v>
      </c>
      <c r="B170" s="1845"/>
      <c r="E170" s="1843" t="s">
        <v>644</v>
      </c>
      <c r="F170" s="1830"/>
      <c r="G170" s="1818"/>
      <c r="H170" s="2037">
        <f>SUM(H165:H169)</f>
        <v>55886.641134054546</v>
      </c>
      <c r="I170" s="1889"/>
      <c r="K170" s="2037">
        <f>SUM(K165:K169)</f>
        <v>53855.914587562133</v>
      </c>
      <c r="L170" s="1889"/>
      <c r="N170" s="1852"/>
      <c r="O170" s="2045">
        <f>+K170/H170</f>
        <v>0.96366347117513584</v>
      </c>
    </row>
    <row r="171" spans="1:15" s="1842" customFormat="1" ht="14.25">
      <c r="A171" s="1808">
        <f t="shared" si="10"/>
        <v>24</v>
      </c>
      <c r="B171" s="1845"/>
      <c r="E171" s="1843"/>
      <c r="F171" s="1830"/>
      <c r="G171" s="1818"/>
      <c r="H171" s="1818"/>
      <c r="I171" s="1889"/>
      <c r="K171" s="1889"/>
      <c r="L171" s="1889"/>
      <c r="N171" s="1852"/>
      <c r="O171" s="1852"/>
    </row>
    <row r="172" spans="1:15" s="1842" customFormat="1" ht="14.25">
      <c r="A172" s="1808">
        <f t="shared" si="10"/>
        <v>25</v>
      </c>
      <c r="E172" s="1843" t="s">
        <v>9624</v>
      </c>
      <c r="G172" s="1852"/>
      <c r="H172" s="1852"/>
      <c r="I172" s="1852"/>
      <c r="K172" s="1852"/>
      <c r="L172" s="1852"/>
      <c r="N172" s="1852"/>
      <c r="O172" s="1852"/>
    </row>
    <row r="173" spans="1:15" s="1842" customFormat="1" ht="14.25">
      <c r="A173" s="1808">
        <f t="shared" si="10"/>
        <v>26</v>
      </c>
      <c r="E173" s="1843" t="s">
        <v>9633</v>
      </c>
      <c r="G173" s="1852"/>
      <c r="H173" s="1852"/>
      <c r="I173" s="1852"/>
      <c r="K173" s="1852"/>
      <c r="L173" s="1852"/>
      <c r="N173" s="1852"/>
      <c r="O173" s="1852"/>
    </row>
    <row r="174" spans="1:15" s="1842" customFormat="1" ht="14.25">
      <c r="A174" s="1808">
        <f t="shared" si="10"/>
        <v>27</v>
      </c>
      <c r="B174" s="1845" t="s">
        <v>11367</v>
      </c>
      <c r="E174" s="1843" t="s">
        <v>2235</v>
      </c>
      <c r="F174" s="1830"/>
      <c r="G174" s="1818"/>
      <c r="H174" s="1818">
        <f>+'Prod O&amp;M'!$N$101</f>
        <v>3439.1379999999999</v>
      </c>
      <c r="I174" s="1889"/>
      <c r="K174" s="2044">
        <f>+H174*O174</f>
        <v>3314.1716629303137</v>
      </c>
      <c r="L174" s="1889"/>
      <c r="N174" s="1852"/>
      <c r="O174" s="2042">
        <f>REPORTS!$L$189</f>
        <v>0.96366347117513573</v>
      </c>
    </row>
    <row r="175" spans="1:15" s="1842" customFormat="1" ht="14.25">
      <c r="A175" s="1808">
        <f t="shared" si="10"/>
        <v>28</v>
      </c>
      <c r="B175" s="1845" t="s">
        <v>11368</v>
      </c>
      <c r="E175" s="1843" t="s">
        <v>9632</v>
      </c>
      <c r="F175" s="1830"/>
      <c r="G175" s="1818"/>
      <c r="H175" s="1818">
        <f>+'Prod O&amp;M'!$N$102</f>
        <v>12761.295</v>
      </c>
      <c r="I175" s="1889"/>
      <c r="K175" s="2044">
        <f>+H175*O175</f>
        <v>12297.593836389904</v>
      </c>
      <c r="L175" s="1889"/>
      <c r="N175" s="1852"/>
      <c r="O175" s="2042">
        <f>REPORTS!$L$189</f>
        <v>0.96366347117513573</v>
      </c>
    </row>
    <row r="176" spans="1:15" s="1842" customFormat="1" ht="14.25">
      <c r="A176" s="1808">
        <f t="shared" si="10"/>
        <v>29</v>
      </c>
      <c r="B176" s="1845" t="s">
        <v>11370</v>
      </c>
      <c r="E176" s="1843" t="s">
        <v>3668</v>
      </c>
      <c r="F176" s="1830"/>
      <c r="G176" s="1818"/>
      <c r="H176" s="1818">
        <f>+'Prod O&amp;M'!$N$103</f>
        <v>6854.01</v>
      </c>
      <c r="I176" s="1889"/>
      <c r="K176" s="2044">
        <f>+H176*O176</f>
        <v>6604.9590680690926</v>
      </c>
      <c r="L176" s="1889"/>
      <c r="N176" s="1852"/>
      <c r="O176" s="2042">
        <f>REPORTS!$L$189</f>
        <v>0.96366347117513573</v>
      </c>
    </row>
    <row r="177" spans="1:15" s="1842" customFormat="1" ht="14.25">
      <c r="A177" s="1808">
        <f t="shared" si="10"/>
        <v>30</v>
      </c>
      <c r="B177" s="1845" t="s">
        <v>5301</v>
      </c>
      <c r="E177" s="1843" t="s">
        <v>4568</v>
      </c>
      <c r="F177" s="1830"/>
      <c r="G177" s="1818"/>
      <c r="H177" s="1818">
        <f>+'Prod O&amp;M'!$N$104</f>
        <v>0</v>
      </c>
      <c r="I177" s="1889"/>
      <c r="K177" s="2044">
        <f>+H177*O177</f>
        <v>0</v>
      </c>
      <c r="L177" s="1889"/>
      <c r="N177" s="1852"/>
      <c r="O177" s="2042">
        <f>IF(+H177=0,0,+REPORTS!L189)</f>
        <v>0</v>
      </c>
    </row>
    <row r="178" spans="1:15" s="1842" customFormat="1" ht="14.25">
      <c r="A178" s="1808">
        <f t="shared" si="10"/>
        <v>31</v>
      </c>
      <c r="B178" s="1845"/>
      <c r="E178" s="1843" t="s">
        <v>8984</v>
      </c>
      <c r="F178" s="1830"/>
      <c r="G178" s="1818"/>
      <c r="H178" s="2037">
        <f>SUM(H174:H177)</f>
        <v>23054.442999999999</v>
      </c>
      <c r="I178" s="1889"/>
      <c r="K178" s="2037">
        <f>SUM(K174:K177)</f>
        <v>22216.724567389312</v>
      </c>
      <c r="L178" s="1889"/>
      <c r="N178" s="1852"/>
      <c r="O178" s="2045">
        <f>+K178/H178</f>
        <v>0.96366347117513584</v>
      </c>
    </row>
    <row r="179" spans="1:15" s="1842" customFormat="1" ht="14.25">
      <c r="A179" s="1808">
        <f t="shared" si="10"/>
        <v>32</v>
      </c>
      <c r="E179" s="1843" t="s">
        <v>4569</v>
      </c>
      <c r="G179" s="1852"/>
      <c r="H179" s="1852"/>
      <c r="I179" s="1852"/>
      <c r="K179" s="1852"/>
      <c r="L179" s="1852"/>
      <c r="N179" s="1852"/>
      <c r="O179" s="1852"/>
    </row>
    <row r="180" spans="1:15" s="1842" customFormat="1" ht="14.25">
      <c r="A180" s="1808">
        <f t="shared" si="10"/>
        <v>33</v>
      </c>
      <c r="B180" s="1845" t="s">
        <v>5302</v>
      </c>
      <c r="E180" s="1843" t="s">
        <v>9625</v>
      </c>
      <c r="F180" s="1830"/>
      <c r="G180" s="1818"/>
      <c r="H180" s="1818">
        <f>+'Prod O&amp;M'!$N$105</f>
        <v>1546.818</v>
      </c>
      <c r="I180" s="1889"/>
      <c r="K180" s="2044">
        <f>+H180*O180</f>
        <v>1490.6120031561811</v>
      </c>
      <c r="L180" s="1889"/>
      <c r="N180" s="1852"/>
      <c r="O180" s="2042">
        <f>REPORTS!$L$189</f>
        <v>0.96366347117513573</v>
      </c>
    </row>
    <row r="181" spans="1:15" s="1842" customFormat="1" ht="14.25">
      <c r="A181" s="1808">
        <f t="shared" si="10"/>
        <v>34</v>
      </c>
      <c r="B181" s="1845" t="s">
        <v>5303</v>
      </c>
      <c r="E181" s="1843" t="s">
        <v>9626</v>
      </c>
      <c r="F181" s="1830"/>
      <c r="G181" s="1818"/>
      <c r="H181" s="1818">
        <f>+'Prod O&amp;M'!$N$106</f>
        <v>9651.5650000000005</v>
      </c>
      <c r="I181" s="1889"/>
      <c r="K181" s="2044">
        <f>+H181*O181</f>
        <v>9300.8606301724485</v>
      </c>
      <c r="L181" s="1889"/>
      <c r="N181" s="1852"/>
      <c r="O181" s="2042">
        <f>REPORTS!$L$189</f>
        <v>0.96366347117513573</v>
      </c>
    </row>
    <row r="182" spans="1:15" s="1842" customFormat="1" ht="14.25">
      <c r="A182" s="1808">
        <f t="shared" si="10"/>
        <v>35</v>
      </c>
      <c r="B182" s="1845" t="s">
        <v>2963</v>
      </c>
      <c r="E182" s="1843" t="s">
        <v>9630</v>
      </c>
      <c r="F182" s="1830"/>
      <c r="G182" s="1818"/>
      <c r="H182" s="1818">
        <f>+'Prod O&amp;M'!$N$107</f>
        <v>12896.800999999999</v>
      </c>
      <c r="I182" s="1889"/>
      <c r="K182" s="2044">
        <f>+H182*O182</f>
        <v>12428.176018714961</v>
      </c>
      <c r="L182" s="1889"/>
      <c r="N182" s="1852"/>
      <c r="O182" s="2042">
        <f>REPORTS!$L$189</f>
        <v>0.96366347117513573</v>
      </c>
    </row>
    <row r="183" spans="1:15" s="1842" customFormat="1" ht="14.25">
      <c r="A183" s="1808">
        <f t="shared" si="10"/>
        <v>36</v>
      </c>
      <c r="B183" s="1845" t="s">
        <v>2965</v>
      </c>
      <c r="E183" s="1843" t="s">
        <v>9631</v>
      </c>
      <c r="F183" s="1830"/>
      <c r="G183" s="1818"/>
      <c r="H183" s="1818">
        <f>+'Prod O&amp;M'!$N$108</f>
        <v>444.9</v>
      </c>
      <c r="I183" s="1889"/>
      <c r="K183" s="2044">
        <f>+H183*O183</f>
        <v>428.73387832581784</v>
      </c>
      <c r="L183" s="1889"/>
      <c r="N183" s="1852"/>
      <c r="O183" s="2042">
        <f>REPORTS!$L$189</f>
        <v>0.96366347117513573</v>
      </c>
    </row>
    <row r="184" spans="1:15" s="1842" customFormat="1" ht="14.25">
      <c r="A184" s="1808">
        <f t="shared" si="10"/>
        <v>37</v>
      </c>
      <c r="B184" s="1845" t="s">
        <v>9554</v>
      </c>
      <c r="E184" s="1843" t="s">
        <v>9634</v>
      </c>
      <c r="F184" s="1830"/>
      <c r="G184" s="1818"/>
      <c r="H184" s="1818">
        <f>+'Prod O&amp;M'!$N$109</f>
        <v>1673.721</v>
      </c>
      <c r="I184" s="1889"/>
      <c r="K184" s="2044">
        <f>+H184*O184</f>
        <v>1612.9037886387193</v>
      </c>
      <c r="L184" s="1889"/>
      <c r="N184" s="1852"/>
      <c r="O184" s="2042">
        <f>REPORTS!$L$189</f>
        <v>0.96366347117513573</v>
      </c>
    </row>
    <row r="185" spans="1:15" s="1842" customFormat="1" ht="14.25">
      <c r="A185" s="1808">
        <f t="shared" si="10"/>
        <v>38</v>
      </c>
      <c r="B185" s="1845"/>
      <c r="E185" s="1843" t="s">
        <v>645</v>
      </c>
      <c r="F185" s="1830"/>
      <c r="G185" s="1818"/>
      <c r="H185" s="2037">
        <f>SUM(H180:H184)</f>
        <v>26213.805000000004</v>
      </c>
      <c r="I185" s="1889"/>
      <c r="K185" s="2037">
        <f>SUM(K180:K184)</f>
        <v>25261.286319008126</v>
      </c>
      <c r="L185" s="1889"/>
      <c r="N185" s="1852"/>
      <c r="O185" s="2042">
        <f>REPORTS!$L$189</f>
        <v>0.96366347117513573</v>
      </c>
    </row>
    <row r="186" spans="1:15" s="1842" customFormat="1" ht="14.25">
      <c r="A186" s="1808">
        <f t="shared" si="10"/>
        <v>39</v>
      </c>
      <c r="E186" s="1843" t="s">
        <v>9635</v>
      </c>
      <c r="G186" s="1875"/>
      <c r="H186" s="2038">
        <f>+H185+H178+H170+H163</f>
        <v>134411.09418000001</v>
      </c>
      <c r="I186" s="1852"/>
      <c r="K186" s="2038">
        <f>+K185+K178+K170+K163</f>
        <v>129527.06158194688</v>
      </c>
      <c r="L186" s="1852"/>
      <c r="N186" s="1852"/>
      <c r="O186" s="2045">
        <f>+K186/H186</f>
        <v>0.96366347117513562</v>
      </c>
    </row>
    <row r="187" spans="1:15" s="1842" customFormat="1" ht="14.25">
      <c r="A187" s="1808">
        <f t="shared" si="10"/>
        <v>40</v>
      </c>
      <c r="E187" s="1843"/>
      <c r="F187" s="1830"/>
      <c r="G187" s="1892"/>
      <c r="H187" s="1892"/>
      <c r="I187" s="1889"/>
      <c r="K187" s="1889"/>
      <c r="L187" s="1889"/>
      <c r="N187" s="1852"/>
      <c r="O187" s="1852"/>
    </row>
    <row r="188" spans="1:15" s="1842" customFormat="1" ht="14.25">
      <c r="A188" s="1808">
        <f t="shared" si="10"/>
        <v>41</v>
      </c>
      <c r="B188" s="1925"/>
      <c r="E188" s="1842" t="s">
        <v>11663</v>
      </c>
      <c r="F188" s="1830"/>
      <c r="G188" s="1818"/>
      <c r="H188" s="1818"/>
      <c r="I188" s="1889"/>
      <c r="K188" s="1889"/>
      <c r="L188" s="1889"/>
      <c r="N188" s="1852"/>
      <c r="O188" s="1852"/>
    </row>
    <row r="189" spans="1:15" s="1842" customFormat="1" ht="14.25">
      <c r="A189" s="1808">
        <f t="shared" si="10"/>
        <v>42</v>
      </c>
      <c r="B189" s="1925"/>
      <c r="E189" s="1842" t="s">
        <v>9633</v>
      </c>
      <c r="F189" s="1830"/>
      <c r="G189" s="1818"/>
      <c r="H189" s="1818"/>
      <c r="I189" s="1889"/>
      <c r="K189" s="1889"/>
      <c r="L189" s="1889"/>
      <c r="N189" s="1852"/>
      <c r="O189" s="1852"/>
    </row>
    <row r="190" spans="1:15" s="1842" customFormat="1" ht="14.25">
      <c r="A190" s="1808">
        <f t="shared" si="10"/>
        <v>43</v>
      </c>
      <c r="B190" s="1925">
        <v>560</v>
      </c>
      <c r="E190" s="1843" t="s">
        <v>8985</v>
      </c>
      <c r="F190" s="1830"/>
      <c r="G190" s="1818"/>
      <c r="H190" s="1818">
        <f>+'Transm O&amp;M'!$J$44</f>
        <v>694.49199999999996</v>
      </c>
      <c r="I190" s="1889"/>
      <c r="K190" s="2044">
        <f t="shared" ref="K190:K197" ca="1" si="12">+H190*O190</f>
        <v>584.22859648239842</v>
      </c>
      <c r="L190" s="1889"/>
      <c r="N190" s="1852"/>
      <c r="O190" s="2042">
        <f ca="1">+REPORTS!$L$207</f>
        <v>0.84123157139664451</v>
      </c>
    </row>
    <row r="191" spans="1:15" s="1842" customFormat="1" ht="14.25">
      <c r="A191" s="1808">
        <f t="shared" si="10"/>
        <v>44</v>
      </c>
      <c r="B191" s="1925">
        <v>561</v>
      </c>
      <c r="E191" s="1842" t="s">
        <v>9634</v>
      </c>
      <c r="F191" s="1830"/>
      <c r="G191" s="1818"/>
      <c r="H191" s="1818">
        <f>+'Transm O&amp;M'!$J$32</f>
        <v>2085.7199999999998</v>
      </c>
      <c r="I191" s="1889"/>
      <c r="K191" s="2044">
        <f t="shared" ca="1" si="12"/>
        <v>1754.5735130934092</v>
      </c>
      <c r="L191" s="1889"/>
      <c r="N191" s="1852"/>
      <c r="O191" s="2042">
        <f ca="1">+REPORTS!$L$207</f>
        <v>0.84123157139664451</v>
      </c>
    </row>
    <row r="192" spans="1:15" s="1842" customFormat="1" ht="14.25">
      <c r="A192" s="1808">
        <f t="shared" si="10"/>
        <v>45</v>
      </c>
      <c r="B192" s="1925">
        <v>562</v>
      </c>
      <c r="E192" s="1842" t="s">
        <v>9636</v>
      </c>
      <c r="F192" s="1830"/>
      <c r="G192" s="1818"/>
      <c r="H192" s="1818">
        <f>+'Transm O&amp;M'!$J$33</f>
        <v>924.81299999999999</v>
      </c>
      <c r="I192" s="1889"/>
      <c r="K192" s="2044">
        <f t="shared" ca="1" si="12"/>
        <v>777.98189323804502</v>
      </c>
      <c r="L192" s="1889"/>
      <c r="N192" s="1852"/>
      <c r="O192" s="2042">
        <f ca="1">+REPORTS!$L$207</f>
        <v>0.84123157139664451</v>
      </c>
    </row>
    <row r="193" spans="1:15" s="1842" customFormat="1" ht="14.25">
      <c r="A193" s="1808">
        <f t="shared" si="10"/>
        <v>46</v>
      </c>
      <c r="B193" s="1925">
        <v>563</v>
      </c>
      <c r="E193" s="1842" t="s">
        <v>9637</v>
      </c>
      <c r="F193" s="1830"/>
      <c r="G193" s="1818"/>
      <c r="H193" s="1818">
        <f>+'Transm O&amp;M'!$J$37</f>
        <v>0</v>
      </c>
      <c r="I193" s="1889"/>
      <c r="K193" s="2044">
        <f t="shared" si="12"/>
        <v>0</v>
      </c>
      <c r="L193" s="1889"/>
      <c r="N193" s="1852"/>
      <c r="O193" s="2042">
        <f>IF(+H193=0,0,+REPORTS!$L$207)</f>
        <v>0</v>
      </c>
    </row>
    <row r="194" spans="1:15" s="1842" customFormat="1" ht="14.25">
      <c r="A194" s="1808">
        <f t="shared" si="10"/>
        <v>47</v>
      </c>
      <c r="B194" s="1925">
        <v>564</v>
      </c>
      <c r="E194" s="1842" t="s">
        <v>3382</v>
      </c>
      <c r="F194" s="1830"/>
      <c r="G194" s="1818"/>
      <c r="H194" s="1818">
        <f>+'Transm O&amp;M'!$J$38</f>
        <v>0</v>
      </c>
      <c r="I194" s="1889"/>
      <c r="K194" s="2044">
        <f t="shared" si="12"/>
        <v>0</v>
      </c>
      <c r="L194" s="1889"/>
      <c r="N194" s="1852"/>
      <c r="O194" s="2042">
        <f>IF(+H194=0,0,+REPORTS!$L$207)</f>
        <v>0</v>
      </c>
    </row>
    <row r="195" spans="1:15" s="1842" customFormat="1" ht="14.25">
      <c r="A195" s="1808">
        <f t="shared" si="10"/>
        <v>48</v>
      </c>
      <c r="B195" s="1925">
        <v>565</v>
      </c>
      <c r="E195" s="1842" t="s">
        <v>639</v>
      </c>
      <c r="F195" s="1830"/>
      <c r="G195" s="1818"/>
      <c r="H195" s="1818">
        <f>+'Transm O&amp;M'!$J$42</f>
        <v>372</v>
      </c>
      <c r="I195" s="1889"/>
      <c r="K195" s="2044">
        <f t="shared" ca="1" si="12"/>
        <v>312.93814455955174</v>
      </c>
      <c r="L195" s="1889"/>
      <c r="N195" s="1852"/>
      <c r="O195" s="2042">
        <f ca="1">+REPORTS!$L$207</f>
        <v>0.84123157139664451</v>
      </c>
    </row>
    <row r="196" spans="1:15" s="1842" customFormat="1" ht="14.25">
      <c r="A196" s="1808">
        <f t="shared" si="10"/>
        <v>49</v>
      </c>
      <c r="B196" s="1925">
        <v>566</v>
      </c>
      <c r="E196" s="1842" t="s">
        <v>640</v>
      </c>
      <c r="F196" s="1830"/>
      <c r="G196" s="1818"/>
      <c r="H196" s="1818">
        <f>+'Transm O&amp;M'!$J$45</f>
        <v>2012.8240000000001</v>
      </c>
      <c r="I196" s="1889"/>
      <c r="K196" s="2044">
        <f t="shared" ca="1" si="12"/>
        <v>1693.2510964648795</v>
      </c>
      <c r="L196" s="1889"/>
      <c r="N196" s="1852"/>
      <c r="O196" s="2042">
        <f ca="1">+REPORTS!$L$207</f>
        <v>0.84123157139664451</v>
      </c>
    </row>
    <row r="197" spans="1:15" s="1842" customFormat="1" ht="14.25">
      <c r="A197" s="1808">
        <f t="shared" si="10"/>
        <v>50</v>
      </c>
      <c r="B197" s="1925">
        <v>567</v>
      </c>
      <c r="E197" s="1842" t="s">
        <v>4568</v>
      </c>
      <c r="F197" s="1830"/>
      <c r="G197" s="1818"/>
      <c r="H197" s="1818">
        <f>+'Transm O&amp;M'!$J$46</f>
        <v>28.652000000000001</v>
      </c>
      <c r="I197" s="1889"/>
      <c r="K197" s="2044">
        <f t="shared" ca="1" si="12"/>
        <v>24.10296698365666</v>
      </c>
      <c r="L197" s="1889"/>
      <c r="N197" s="1852"/>
      <c r="O197" s="2042">
        <f ca="1">+REPORTS!$L$207</f>
        <v>0.84123157139664451</v>
      </c>
    </row>
    <row r="198" spans="1:15" s="1842" customFormat="1" ht="14.25">
      <c r="A198" s="1808">
        <f t="shared" si="10"/>
        <v>51</v>
      </c>
      <c r="B198" s="1845"/>
      <c r="E198" s="1843" t="s">
        <v>3790</v>
      </c>
      <c r="F198" s="1830"/>
      <c r="G198" s="1891"/>
      <c r="H198" s="2038">
        <f>SUM(H190:H197)</f>
        <v>6118.5010000000002</v>
      </c>
      <c r="I198" s="1889"/>
      <c r="K198" s="2038">
        <f ca="1">SUM(K190:K197)</f>
        <v>5147.0762108219405</v>
      </c>
      <c r="L198" s="1889"/>
      <c r="N198" s="1852"/>
      <c r="O198" s="2045">
        <f ca="1">+K198/H198</f>
        <v>0.8412315713966444</v>
      </c>
    </row>
    <row r="199" spans="1:15" s="1842" customFormat="1" ht="14.25">
      <c r="A199" s="1808">
        <f t="shared" si="10"/>
        <v>52</v>
      </c>
      <c r="B199" s="1845"/>
      <c r="E199" s="1843"/>
      <c r="F199" s="1830"/>
      <c r="G199" s="1891"/>
      <c r="H199" s="1830"/>
      <c r="I199" s="1889"/>
      <c r="K199" s="1889"/>
      <c r="L199" s="1889"/>
      <c r="N199" s="1852"/>
      <c r="O199" s="1852"/>
    </row>
    <row r="200" spans="1:15" s="1842" customFormat="1" ht="14.25">
      <c r="A200" s="1808">
        <f t="shared" si="10"/>
        <v>53</v>
      </c>
      <c r="B200" s="1925"/>
      <c r="E200" s="1842" t="s">
        <v>11529</v>
      </c>
      <c r="F200" s="1830"/>
      <c r="G200" s="1818"/>
      <c r="H200" s="1818"/>
      <c r="I200" s="1889"/>
      <c r="K200" s="1889"/>
      <c r="L200" s="1889"/>
      <c r="N200" s="1852"/>
      <c r="O200" s="1852"/>
    </row>
    <row r="201" spans="1:15" s="1842" customFormat="1" ht="14.25">
      <c r="A201" s="1808">
        <f t="shared" si="10"/>
        <v>54</v>
      </c>
      <c r="B201" s="1925">
        <v>568</v>
      </c>
      <c r="E201" s="1843" t="s">
        <v>8985</v>
      </c>
      <c r="F201" s="1830"/>
      <c r="G201" s="1818"/>
      <c r="H201" s="1818">
        <f>+'Transm O&amp;M'!$J$55</f>
        <v>0</v>
      </c>
      <c r="I201" s="1889"/>
      <c r="K201" s="2044">
        <f t="shared" ref="K201:K206" si="13">+H201*O201</f>
        <v>0</v>
      </c>
      <c r="L201" s="1889"/>
      <c r="N201" s="1852"/>
      <c r="O201" s="2042">
        <f>IF(+H201=0,0,+REPORTS!$L$207)</f>
        <v>0</v>
      </c>
    </row>
    <row r="202" spans="1:15" s="1842" customFormat="1" ht="14.25">
      <c r="A202" s="1808">
        <f t="shared" si="10"/>
        <v>55</v>
      </c>
      <c r="B202" s="1925">
        <v>569</v>
      </c>
      <c r="E202" s="1842" t="s">
        <v>641</v>
      </c>
      <c r="F202" s="1830"/>
      <c r="G202" s="1818"/>
      <c r="H202" s="1818">
        <f>+'Transm O&amp;M'!$J$56</f>
        <v>2812.9250000000002</v>
      </c>
      <c r="I202" s="1889"/>
      <c r="K202" s="2044">
        <f t="shared" ca="1" si="13"/>
        <v>2366.3213179709064</v>
      </c>
      <c r="L202" s="1889"/>
      <c r="N202" s="1852"/>
      <c r="O202" s="2042">
        <f ca="1">+REPORTS!$L$207</f>
        <v>0.84123157139664451</v>
      </c>
    </row>
    <row r="203" spans="1:15" s="1842" customFormat="1" ht="14.25">
      <c r="A203" s="1808">
        <f t="shared" si="10"/>
        <v>56</v>
      </c>
      <c r="B203" s="1925">
        <v>570</v>
      </c>
      <c r="E203" s="1842" t="s">
        <v>642</v>
      </c>
      <c r="F203" s="1830"/>
      <c r="G203" s="1818"/>
      <c r="H203" s="1818">
        <f>+'Transm O&amp;M'!$J$57</f>
        <v>1600.433</v>
      </c>
      <c r="I203" s="1889"/>
      <c r="K203" s="2044">
        <f t="shared" ca="1" si="13"/>
        <v>1346.3347675050459</v>
      </c>
      <c r="L203" s="1889"/>
      <c r="N203" s="1852"/>
      <c r="O203" s="2042">
        <f ca="1">+REPORTS!$L$207</f>
        <v>0.84123157139664451</v>
      </c>
    </row>
    <row r="204" spans="1:15" s="1842" customFormat="1" ht="14.25">
      <c r="A204" s="1808">
        <f t="shared" si="10"/>
        <v>57</v>
      </c>
      <c r="B204" s="1925">
        <v>571</v>
      </c>
      <c r="E204" s="1842" t="s">
        <v>9637</v>
      </c>
      <c r="F204" s="1830"/>
      <c r="G204" s="1818"/>
      <c r="H204" s="1818">
        <f>+'Transm O&amp;M'!$J$51</f>
        <v>2895.0450000000001</v>
      </c>
      <c r="I204" s="1889"/>
      <c r="K204" s="2044">
        <f t="shared" ca="1" si="13"/>
        <v>2435.4032546139988</v>
      </c>
      <c r="L204" s="1889"/>
      <c r="N204" s="1852"/>
      <c r="O204" s="2042">
        <f ca="1">+REPORTS!$L$207</f>
        <v>0.84123157139664451</v>
      </c>
    </row>
    <row r="205" spans="1:15" s="1842" customFormat="1" ht="14.25">
      <c r="A205" s="1808">
        <f t="shared" si="10"/>
        <v>58</v>
      </c>
      <c r="B205" s="1925">
        <v>572</v>
      </c>
      <c r="E205" s="1842" t="s">
        <v>3382</v>
      </c>
      <c r="F205" s="1830"/>
      <c r="G205" s="1818"/>
      <c r="H205" s="1818">
        <f>+'Transm O&amp;M'!$J$52</f>
        <v>0</v>
      </c>
      <c r="I205" s="1889"/>
      <c r="K205" s="2044">
        <f t="shared" si="13"/>
        <v>0</v>
      </c>
      <c r="L205" s="1889"/>
      <c r="N205" s="1852"/>
      <c r="O205" s="2042">
        <f>IF(+H205=0,0,+REPORTS!$L$207)</f>
        <v>0</v>
      </c>
    </row>
    <row r="206" spans="1:15" s="1842" customFormat="1" ht="14.25">
      <c r="A206" s="1808">
        <f t="shared" si="10"/>
        <v>59</v>
      </c>
      <c r="B206" s="1925">
        <v>573</v>
      </c>
      <c r="E206" s="1842" t="s">
        <v>640</v>
      </c>
      <c r="F206" s="1830"/>
      <c r="G206" s="1818"/>
      <c r="H206" s="1818">
        <f>+'Transm O&amp;M'!$J$58</f>
        <v>577.36800000000005</v>
      </c>
      <c r="I206" s="1889"/>
      <c r="K206" s="2044">
        <f t="shared" ca="1" si="13"/>
        <v>485.70018991413787</v>
      </c>
      <c r="L206" s="1889"/>
      <c r="N206" s="1852"/>
      <c r="O206" s="2042">
        <f ca="1">+REPORTS!$L$207</f>
        <v>0.84123157139664451</v>
      </c>
    </row>
    <row r="207" spans="1:15" s="1842" customFormat="1" ht="14.25">
      <c r="A207" s="1808">
        <f t="shared" si="10"/>
        <v>60</v>
      </c>
      <c r="B207" s="1925"/>
      <c r="E207" s="1843" t="s">
        <v>3791</v>
      </c>
      <c r="F207" s="1830"/>
      <c r="G207" s="1818"/>
      <c r="H207" s="1824">
        <f>SUM(H201:H206)</f>
        <v>7885.7710000000006</v>
      </c>
      <c r="I207" s="1889"/>
      <c r="K207" s="1824">
        <f ca="1">SUM(K201:K206)</f>
        <v>6633.7595300040884</v>
      </c>
      <c r="L207" s="1889"/>
      <c r="N207" s="1852"/>
      <c r="O207" s="2045">
        <f ca="1">+K207/H207</f>
        <v>0.8412315713966444</v>
      </c>
    </row>
    <row r="208" spans="1:15" s="1842" customFormat="1" ht="14.25">
      <c r="A208" s="1808">
        <f t="shared" si="10"/>
        <v>61</v>
      </c>
      <c r="B208" s="1925"/>
      <c r="E208" s="1843" t="s">
        <v>2233</v>
      </c>
      <c r="F208" s="1830"/>
      <c r="G208" s="1818"/>
      <c r="H208" s="1824">
        <f>+H207+H198</f>
        <v>14004.272000000001</v>
      </c>
      <c r="I208" s="1889"/>
      <c r="K208" s="1824">
        <f ca="1">+K207+K198</f>
        <v>11780.835740826029</v>
      </c>
      <c r="L208" s="1889"/>
      <c r="N208" s="1852"/>
      <c r="O208" s="2045">
        <f ca="1">+K208/H208</f>
        <v>0.8412315713966444</v>
      </c>
    </row>
    <row r="209" spans="1:15" s="1842" customFormat="1" ht="14.25">
      <c r="A209" s="1808">
        <f t="shared" si="10"/>
        <v>62</v>
      </c>
      <c r="B209" s="1845"/>
      <c r="F209" s="1830"/>
      <c r="G209" s="1891"/>
      <c r="H209" s="1830"/>
      <c r="I209" s="1889"/>
      <c r="K209" s="1889"/>
      <c r="L209" s="1889"/>
      <c r="N209" s="1852"/>
      <c r="O209" s="1852"/>
    </row>
    <row r="210" spans="1:15" s="1842" customFormat="1" ht="14.25">
      <c r="A210" s="1808">
        <f t="shared" si="10"/>
        <v>63</v>
      </c>
      <c r="B210" s="1845"/>
      <c r="E210" s="1842" t="s">
        <v>1859</v>
      </c>
      <c r="F210" s="1830"/>
      <c r="G210" s="1889"/>
      <c r="H210" s="1830"/>
      <c r="I210" s="1889"/>
      <c r="K210" s="1889"/>
      <c r="L210" s="1889"/>
      <c r="N210" s="1852"/>
      <c r="O210" s="1852"/>
    </row>
    <row r="211" spans="1:15" s="1842" customFormat="1" ht="14.25">
      <c r="A211" s="1808">
        <f t="shared" si="10"/>
        <v>64</v>
      </c>
      <c r="B211" s="1925"/>
      <c r="E211" s="1842" t="s">
        <v>9633</v>
      </c>
      <c r="F211" s="1830"/>
      <c r="G211" s="1818"/>
      <c r="H211" s="1818"/>
      <c r="I211" s="1889"/>
      <c r="K211" s="1889"/>
      <c r="L211" s="1889"/>
      <c r="N211" s="1852"/>
      <c r="O211" s="1852"/>
    </row>
    <row r="212" spans="1:15" s="1842" customFormat="1" ht="14.25">
      <c r="A212" s="1808">
        <f t="shared" si="10"/>
        <v>65</v>
      </c>
      <c r="B212" s="1933" t="s">
        <v>4714</v>
      </c>
      <c r="E212" s="1843" t="s">
        <v>8985</v>
      </c>
      <c r="F212" s="1830"/>
      <c r="G212" s="1818"/>
      <c r="H212" s="1818">
        <f>+'Dist O&amp;M'!$J$31</f>
        <v>775.53</v>
      </c>
      <c r="I212" s="1818"/>
      <c r="K212" s="2044">
        <f t="shared" ref="K212:K220" si="14">+H212*O212</f>
        <v>775.53</v>
      </c>
      <c r="L212" s="1889"/>
      <c r="N212" s="1852"/>
      <c r="O212" s="2042">
        <f>+REPORTS!$L$244</f>
        <v>1</v>
      </c>
    </row>
    <row r="213" spans="1:15" s="1842" customFormat="1" ht="14.25">
      <c r="A213" s="1808">
        <f t="shared" si="10"/>
        <v>66</v>
      </c>
      <c r="B213" s="1933" t="s">
        <v>4715</v>
      </c>
      <c r="E213" s="1843" t="s">
        <v>8986</v>
      </c>
      <c r="F213" s="1830"/>
      <c r="G213" s="1818"/>
      <c r="H213" s="1818">
        <f>+'Dist O&amp;M'!$J$32</f>
        <v>1013.4829999999999</v>
      </c>
      <c r="I213" s="1818"/>
      <c r="K213" s="2044">
        <f t="shared" si="14"/>
        <v>1013.4829999999999</v>
      </c>
      <c r="L213" s="1889"/>
      <c r="N213" s="1852"/>
      <c r="O213" s="2042">
        <f>+REPORTS!$L$244</f>
        <v>1</v>
      </c>
    </row>
    <row r="214" spans="1:15" s="1842" customFormat="1" ht="14.25">
      <c r="A214" s="1808">
        <f t="shared" ref="A214:A277" si="15">+A213+1</f>
        <v>67</v>
      </c>
      <c r="B214" s="1933" t="s">
        <v>4716</v>
      </c>
      <c r="E214" s="1843" t="s">
        <v>9637</v>
      </c>
      <c r="F214" s="1830"/>
      <c r="G214" s="1818"/>
      <c r="H214" s="1818">
        <f>+'Dist O&amp;M'!$J$33</f>
        <v>119.524</v>
      </c>
      <c r="I214" s="1818"/>
      <c r="K214" s="2044">
        <f t="shared" si="14"/>
        <v>119.524</v>
      </c>
      <c r="L214" s="1889"/>
      <c r="N214" s="1852"/>
      <c r="O214" s="2042">
        <f>+REPORTS!$L$244</f>
        <v>1</v>
      </c>
    </row>
    <row r="215" spans="1:15" s="1842" customFormat="1" ht="14.25">
      <c r="A215" s="1808">
        <f t="shared" si="15"/>
        <v>68</v>
      </c>
      <c r="B215" s="1933" t="s">
        <v>4717</v>
      </c>
      <c r="E215" s="1843" t="s">
        <v>3382</v>
      </c>
      <c r="F215" s="1830"/>
      <c r="G215" s="1818"/>
      <c r="H215" s="1818">
        <f>+'Dist O&amp;M'!$J$34</f>
        <v>16.103999999999999</v>
      </c>
      <c r="I215" s="1818"/>
      <c r="K215" s="2044">
        <f t="shared" si="14"/>
        <v>16.103999999999999</v>
      </c>
      <c r="L215" s="1889"/>
      <c r="N215" s="1852"/>
      <c r="O215" s="2042">
        <f>+REPORTS!$L$244</f>
        <v>1</v>
      </c>
    </row>
    <row r="216" spans="1:15" s="1842" customFormat="1" ht="14.25">
      <c r="A216" s="1808">
        <f t="shared" si="15"/>
        <v>69</v>
      </c>
      <c r="B216" s="1933" t="s">
        <v>4718</v>
      </c>
      <c r="E216" s="1843" t="s">
        <v>7498</v>
      </c>
      <c r="F216" s="1830"/>
      <c r="G216" s="1818"/>
      <c r="H216" s="1818">
        <f>+'Dist O&amp;M'!$J$35</f>
        <v>379.82799999999997</v>
      </c>
      <c r="I216" s="1818"/>
      <c r="K216" s="2044">
        <f t="shared" si="14"/>
        <v>379.82799999999997</v>
      </c>
      <c r="L216" s="1889"/>
      <c r="N216" s="1852"/>
      <c r="O216" s="2042">
        <f>+REPORTS!$L$244</f>
        <v>1</v>
      </c>
    </row>
    <row r="217" spans="1:15" s="1842" customFormat="1" ht="14.25">
      <c r="A217" s="1808">
        <f t="shared" si="15"/>
        <v>70</v>
      </c>
      <c r="B217" s="1933" t="s">
        <v>4719</v>
      </c>
      <c r="E217" s="1843" t="s">
        <v>7499</v>
      </c>
      <c r="F217" s="1830"/>
      <c r="G217" s="1818"/>
      <c r="H217" s="1818">
        <f>+'Dist O&amp;M'!$J$36</f>
        <v>4043.13</v>
      </c>
      <c r="I217" s="1818"/>
      <c r="K217" s="2044">
        <f t="shared" si="14"/>
        <v>4030.4228480468569</v>
      </c>
      <c r="L217" s="1889"/>
      <c r="N217" s="1852"/>
      <c r="O217" s="2042">
        <f>+REPORTS!$L$240</f>
        <v>0.99685710032743369</v>
      </c>
    </row>
    <row r="218" spans="1:15" s="1842" customFormat="1" ht="14.25">
      <c r="A218" s="1808">
        <f t="shared" si="15"/>
        <v>71</v>
      </c>
      <c r="B218" s="1933" t="s">
        <v>2498</v>
      </c>
      <c r="E218" s="1843" t="s">
        <v>2537</v>
      </c>
      <c r="F218" s="1830"/>
      <c r="G218" s="1818"/>
      <c r="H218" s="1818">
        <f>+'Dist O&amp;M'!$J$37</f>
        <v>4257.9989999999998</v>
      </c>
      <c r="I218" s="1818"/>
      <c r="K218" s="2044">
        <f t="shared" si="14"/>
        <v>4257.9989999999998</v>
      </c>
      <c r="L218" s="1889"/>
      <c r="N218" s="1852"/>
      <c r="O218" s="2042">
        <f>+REPORTS!$L$244</f>
        <v>1</v>
      </c>
    </row>
    <row r="219" spans="1:15" s="1842" customFormat="1" ht="14.25">
      <c r="A219" s="1808">
        <f t="shared" si="15"/>
        <v>72</v>
      </c>
      <c r="B219" s="1933" t="s">
        <v>2499</v>
      </c>
      <c r="E219" s="1843" t="s">
        <v>10324</v>
      </c>
      <c r="F219" s="1830"/>
      <c r="G219" s="1818"/>
      <c r="H219" s="1818">
        <f>+'Dist O&amp;M'!$J$38</f>
        <v>13564.191000000001</v>
      </c>
      <c r="I219" s="1818"/>
      <c r="K219" s="2044">
        <f t="shared" si="14"/>
        <v>13564.191000000001</v>
      </c>
      <c r="L219" s="1852"/>
      <c r="N219" s="1852"/>
      <c r="O219" s="2042">
        <f>+REPORTS!$L$244</f>
        <v>1</v>
      </c>
    </row>
    <row r="220" spans="1:15" s="1842" customFormat="1" ht="14.25">
      <c r="A220" s="1808">
        <f t="shared" si="15"/>
        <v>73</v>
      </c>
      <c r="B220" s="1933" t="s">
        <v>2500</v>
      </c>
      <c r="E220" s="1843" t="s">
        <v>4568</v>
      </c>
      <c r="F220" s="1830"/>
      <c r="G220" s="1818"/>
      <c r="H220" s="1818">
        <f>+'Dist O&amp;M'!$J$39</f>
        <v>529.15899999999999</v>
      </c>
      <c r="I220" s="1818"/>
      <c r="K220" s="2044">
        <f t="shared" si="14"/>
        <v>529.15899999999999</v>
      </c>
      <c r="L220" s="1852"/>
      <c r="N220" s="1852"/>
      <c r="O220" s="2042">
        <f>+REPORTS!$L$244</f>
        <v>1</v>
      </c>
    </row>
    <row r="221" spans="1:15" s="1842" customFormat="1" ht="14.25">
      <c r="A221" s="1808">
        <f t="shared" si="15"/>
        <v>74</v>
      </c>
      <c r="B221" s="1845"/>
      <c r="E221" s="1843" t="s">
        <v>8614</v>
      </c>
      <c r="F221" s="1830"/>
      <c r="G221" s="1891"/>
      <c r="H221" s="2038">
        <f>SUM(H212:H220)</f>
        <v>24698.948</v>
      </c>
      <c r="I221" s="1889"/>
      <c r="K221" s="2038">
        <f>SUM(K212:K220)</f>
        <v>24686.240848046858</v>
      </c>
      <c r="L221" s="1889"/>
      <c r="N221" s="1852"/>
      <c r="O221" s="2045">
        <f>+K221/H221</f>
        <v>0.99948551849442568</v>
      </c>
    </row>
    <row r="222" spans="1:15" s="1842" customFormat="1" ht="14.25">
      <c r="A222" s="1808">
        <f t="shared" si="15"/>
        <v>75</v>
      </c>
      <c r="B222" s="1933"/>
      <c r="E222" s="1843"/>
      <c r="F222" s="1830"/>
      <c r="G222" s="1818"/>
      <c r="H222" s="1818"/>
      <c r="I222" s="1818"/>
      <c r="K222" s="1852"/>
      <c r="L222" s="1852"/>
      <c r="N222" s="1852"/>
      <c r="O222" s="1852"/>
    </row>
    <row r="223" spans="1:15" s="1842" customFormat="1" ht="14.25">
      <c r="A223" s="1808">
        <f t="shared" si="15"/>
        <v>76</v>
      </c>
      <c r="B223" s="1925"/>
      <c r="E223" s="1842" t="s">
        <v>11529</v>
      </c>
      <c r="F223" s="1830"/>
      <c r="G223" s="1818"/>
      <c r="H223" s="1818"/>
      <c r="I223" s="1889"/>
      <c r="K223" s="1889"/>
      <c r="L223" s="1889"/>
      <c r="N223" s="1852"/>
      <c r="O223" s="1852"/>
    </row>
    <row r="224" spans="1:15" s="1842" customFormat="1" ht="14.25">
      <c r="A224" s="1808">
        <f t="shared" si="15"/>
        <v>77</v>
      </c>
      <c r="B224" s="1933" t="s">
        <v>2501</v>
      </c>
      <c r="E224" s="1843" t="s">
        <v>8607</v>
      </c>
      <c r="F224" s="1830"/>
      <c r="G224" s="1818"/>
      <c r="H224" s="1818">
        <f>+'Dist O&amp;M'!$J$44</f>
        <v>81.09</v>
      </c>
      <c r="I224" s="1818"/>
      <c r="K224" s="2044">
        <f t="shared" ref="K224:K232" si="16">+H224*O224</f>
        <v>81.09</v>
      </c>
      <c r="L224" s="1852"/>
      <c r="N224" s="1852"/>
      <c r="O224" s="2042">
        <f>+REPORTS!$L$244</f>
        <v>1</v>
      </c>
    </row>
    <row r="225" spans="1:93" s="1842" customFormat="1" ht="14.25">
      <c r="A225" s="1808">
        <f t="shared" si="15"/>
        <v>78</v>
      </c>
      <c r="B225" s="1933" t="s">
        <v>2502</v>
      </c>
      <c r="E225" s="1843" t="s">
        <v>9626</v>
      </c>
      <c r="F225" s="1830"/>
      <c r="G225" s="1818"/>
      <c r="H225" s="1818">
        <f>+'Dist O&amp;M'!$J$45</f>
        <v>0</v>
      </c>
      <c r="I225" s="1818"/>
      <c r="K225" s="2044">
        <f t="shared" si="16"/>
        <v>0</v>
      </c>
      <c r="L225" s="1852"/>
      <c r="N225" s="1852"/>
      <c r="O225" s="2042">
        <f>IF(+H225=0,0,+REPORTS!$L$244)</f>
        <v>0</v>
      </c>
    </row>
    <row r="226" spans="1:93" s="1842" customFormat="1" ht="14.25">
      <c r="A226" s="1808">
        <f t="shared" si="15"/>
        <v>79</v>
      </c>
      <c r="B226" s="1933" t="s">
        <v>2503</v>
      </c>
      <c r="E226" s="1843" t="s">
        <v>8608</v>
      </c>
      <c r="F226" s="1830"/>
      <c r="G226" s="1818"/>
      <c r="H226" s="1818">
        <f>+'Dist O&amp;M'!$J$46</f>
        <v>2588.4029999999998</v>
      </c>
      <c r="I226" s="1818"/>
      <c r="K226" s="2044">
        <f t="shared" si="16"/>
        <v>2588.4029999999998</v>
      </c>
      <c r="O226" s="2042">
        <f>+REPORTS!$L$244</f>
        <v>1</v>
      </c>
    </row>
    <row r="227" spans="1:93" s="1842" customFormat="1" ht="14.25">
      <c r="A227" s="1808">
        <f t="shared" si="15"/>
        <v>80</v>
      </c>
      <c r="B227" s="1933" t="s">
        <v>2504</v>
      </c>
      <c r="E227" s="1843" t="s">
        <v>8609</v>
      </c>
      <c r="F227" s="1830"/>
      <c r="G227" s="1818"/>
      <c r="H227" s="1818">
        <f>+'Dist O&amp;M'!$J$47</f>
        <v>24689.170999999998</v>
      </c>
      <c r="I227" s="1818"/>
      <c r="K227" s="2044">
        <f t="shared" si="16"/>
        <v>24689.170999999998</v>
      </c>
      <c r="O227" s="2042">
        <f>+REPORTS!$L$244</f>
        <v>1</v>
      </c>
    </row>
    <row r="228" spans="1:93" s="1842" customFormat="1" ht="14.25">
      <c r="A228" s="1808">
        <f t="shared" si="15"/>
        <v>81</v>
      </c>
      <c r="B228" s="1933" t="s">
        <v>2505</v>
      </c>
      <c r="E228" s="1843" t="s">
        <v>8610</v>
      </c>
      <c r="F228" s="1830"/>
      <c r="G228" s="1818"/>
      <c r="H228" s="1818">
        <f>+'Dist O&amp;M'!$J$48</f>
        <v>3660.39</v>
      </c>
      <c r="I228" s="1818"/>
      <c r="K228" s="2044">
        <f t="shared" si="16"/>
        <v>3660.39</v>
      </c>
      <c r="O228" s="2042">
        <f>+REPORTS!$L$244</f>
        <v>1</v>
      </c>
    </row>
    <row r="229" spans="1:93" s="1842" customFormat="1" ht="14.25">
      <c r="A229" s="1808">
        <f t="shared" si="15"/>
        <v>82</v>
      </c>
      <c r="B229" s="1933" t="s">
        <v>2506</v>
      </c>
      <c r="E229" s="1843" t="s">
        <v>8611</v>
      </c>
      <c r="F229" s="1830"/>
      <c r="G229" s="1818"/>
      <c r="H229" s="1818">
        <f>+'Dist O&amp;M'!$J$49</f>
        <v>398.74400000000003</v>
      </c>
      <c r="I229" s="1889"/>
      <c r="K229" s="2044">
        <f t="shared" si="16"/>
        <v>398.74400000000003</v>
      </c>
      <c r="L229" s="1889"/>
      <c r="N229" s="1852"/>
      <c r="O229" s="2042">
        <f>+REPORTS!$L$244</f>
        <v>1</v>
      </c>
    </row>
    <row r="230" spans="1:93" s="1842" customFormat="1" ht="14.25">
      <c r="A230" s="1808">
        <f t="shared" si="15"/>
        <v>83</v>
      </c>
      <c r="B230" s="1933" t="s">
        <v>2507</v>
      </c>
      <c r="E230" s="1843" t="s">
        <v>8612</v>
      </c>
      <c r="F230" s="1830"/>
      <c r="G230" s="1818"/>
      <c r="H230" s="1818">
        <f>+'Dist O&amp;M'!$J$50</f>
        <v>2406.4180000000001</v>
      </c>
      <c r="I230" s="1818"/>
      <c r="K230" s="2044">
        <f t="shared" si="16"/>
        <v>2406.4180000000001</v>
      </c>
      <c r="O230" s="2042">
        <f>+REPORTS!$L$244</f>
        <v>1</v>
      </c>
    </row>
    <row r="231" spans="1:93" s="1842" customFormat="1" ht="14.25">
      <c r="A231" s="1808">
        <f t="shared" si="15"/>
        <v>84</v>
      </c>
      <c r="B231" s="1933" t="s">
        <v>5916</v>
      </c>
      <c r="E231" s="1843" t="s">
        <v>8613</v>
      </c>
      <c r="F231" s="1830"/>
      <c r="G231" s="1818"/>
      <c r="H231" s="1818">
        <f>+'Dist O&amp;M'!$J$51</f>
        <v>604.04200000000003</v>
      </c>
      <c r="I231" s="1818"/>
      <c r="K231" s="2044">
        <f t="shared" si="16"/>
        <v>602.14355659598368</v>
      </c>
      <c r="O231" s="2042">
        <f>+REPORTS!$L$240</f>
        <v>0.99685710032743369</v>
      </c>
    </row>
    <row r="232" spans="1:93" s="1842" customFormat="1" ht="14.25">
      <c r="A232" s="1808">
        <f t="shared" si="15"/>
        <v>85</v>
      </c>
      <c r="B232" s="1933" t="s">
        <v>5917</v>
      </c>
      <c r="E232" s="1843" t="s">
        <v>10325</v>
      </c>
      <c r="F232" s="1830"/>
      <c r="G232" s="1818"/>
      <c r="H232" s="1818">
        <f>+'Dist O&amp;M'!$J$52</f>
        <v>0</v>
      </c>
      <c r="I232" s="1818"/>
      <c r="K232" s="2044">
        <f t="shared" si="16"/>
        <v>0</v>
      </c>
      <c r="O232" s="2042">
        <f>IF(+H232=0,0,+REPORTS!$L$244)</f>
        <v>0</v>
      </c>
    </row>
    <row r="233" spans="1:93" s="1842" customFormat="1" ht="14.25">
      <c r="A233" s="1808">
        <f t="shared" si="15"/>
        <v>86</v>
      </c>
      <c r="B233" s="1925"/>
      <c r="E233" s="1843" t="s">
        <v>8615</v>
      </c>
      <c r="F233" s="1830"/>
      <c r="G233" s="1818"/>
      <c r="H233" s="1824">
        <f>SUM(H224:H232)</f>
        <v>34428.257999999994</v>
      </c>
      <c r="I233" s="1889"/>
      <c r="K233" s="1824">
        <f>SUM(K224:K232)</f>
        <v>34426.359556595977</v>
      </c>
      <c r="L233" s="1889"/>
      <c r="N233" s="1852"/>
      <c r="O233" s="2045">
        <f>+K233/H233</f>
        <v>0.99994485798834154</v>
      </c>
    </row>
    <row r="234" spans="1:93" s="1842" customFormat="1" ht="14.25">
      <c r="A234" s="1808">
        <f t="shared" si="15"/>
        <v>87</v>
      </c>
      <c r="B234" s="1925"/>
      <c r="E234" s="1843" t="s">
        <v>8616</v>
      </c>
      <c r="F234" s="1830"/>
      <c r="G234" s="1818"/>
      <c r="H234" s="1824">
        <f>+H233+H221</f>
        <v>59127.205999999991</v>
      </c>
      <c r="I234" s="1889"/>
      <c r="K234" s="1824">
        <f>+K233+K221</f>
        <v>59112.600404642835</v>
      </c>
      <c r="L234" s="1889"/>
      <c r="N234" s="1852"/>
      <c r="O234" s="2045">
        <f>+K234/H234</f>
        <v>0.99975298011955516</v>
      </c>
    </row>
    <row r="235" spans="1:93" s="1842" customFormat="1" ht="14.25">
      <c r="A235" s="1808">
        <f t="shared" si="15"/>
        <v>88</v>
      </c>
      <c r="B235" s="1845"/>
      <c r="G235" s="1862"/>
    </row>
    <row r="236" spans="1:93" s="1842" customFormat="1" ht="14.25">
      <c r="A236" s="1808">
        <f t="shared" si="15"/>
        <v>89</v>
      </c>
      <c r="E236" s="1842" t="s">
        <v>4268</v>
      </c>
    </row>
    <row r="237" spans="1:93" s="1842" customFormat="1" ht="15" customHeight="1">
      <c r="A237" s="1808">
        <f t="shared" si="15"/>
        <v>90</v>
      </c>
      <c r="B237" s="1906">
        <v>901</v>
      </c>
      <c r="D237" s="1904"/>
      <c r="E237" s="1843" t="s">
        <v>8617</v>
      </c>
      <c r="F237" s="1903"/>
      <c r="G237" s="1903"/>
      <c r="H237" s="1905">
        <f>+'Other and A&amp;G O&amp;M'!$M$32</f>
        <v>5459.0510000000004</v>
      </c>
      <c r="I237" s="1903"/>
      <c r="K237" s="2044">
        <f>+H237*O237</f>
        <v>5457.6122856867114</v>
      </c>
      <c r="L237" s="1903"/>
      <c r="N237" s="1903"/>
      <c r="O237" s="2042">
        <f>+REPORTS!$L$275</f>
        <v>0.9997364534031119</v>
      </c>
      <c r="P237" s="1903"/>
      <c r="Q237" s="1903"/>
      <c r="R237" s="1903"/>
      <c r="S237" s="1903"/>
      <c r="T237" s="1903"/>
      <c r="U237" s="1903"/>
      <c r="V237" s="1903"/>
      <c r="W237" s="1903"/>
      <c r="X237" s="1903"/>
      <c r="Y237" s="1903"/>
      <c r="Z237" s="1903"/>
      <c r="AA237" s="1903"/>
      <c r="AB237" s="1903"/>
      <c r="AC237" s="1903"/>
      <c r="AD237" s="1903"/>
      <c r="AE237" s="1903"/>
      <c r="AF237" s="1903"/>
      <c r="AG237" s="1903"/>
      <c r="AH237" s="1903"/>
      <c r="AI237" s="1903"/>
      <c r="AJ237" s="1903"/>
      <c r="AK237" s="1903"/>
      <c r="AL237" s="1903"/>
      <c r="AM237" s="1903"/>
      <c r="AN237" s="1903"/>
      <c r="AO237" s="1903"/>
      <c r="AP237" s="1903"/>
      <c r="AQ237" s="1903"/>
      <c r="AR237" s="1903"/>
      <c r="AS237" s="1903"/>
      <c r="AT237" s="1903"/>
      <c r="AU237" s="1903"/>
      <c r="AV237" s="1903"/>
      <c r="AW237" s="1903"/>
      <c r="AX237" s="1903"/>
      <c r="AY237" s="1903"/>
      <c r="AZ237" s="1903"/>
      <c r="BA237" s="1903"/>
      <c r="BB237" s="1903"/>
      <c r="BC237" s="1903"/>
      <c r="BD237" s="1903"/>
      <c r="BE237" s="1903"/>
      <c r="BF237" s="1903"/>
      <c r="BG237" s="1903"/>
      <c r="BH237" s="1903"/>
      <c r="BI237" s="1903"/>
      <c r="BJ237" s="1903"/>
      <c r="BK237" s="1903"/>
      <c r="BL237" s="1903"/>
      <c r="BM237" s="1903"/>
      <c r="BN237" s="1903"/>
      <c r="BO237" s="1903"/>
      <c r="BP237" s="1903"/>
      <c r="BQ237" s="1903"/>
      <c r="BR237" s="1903"/>
      <c r="BS237" s="1903"/>
      <c r="BT237" s="1903"/>
      <c r="BU237" s="1903"/>
      <c r="BV237" s="1903"/>
      <c r="BW237" s="1903"/>
      <c r="BX237" s="1903"/>
      <c r="BY237" s="1903"/>
      <c r="BZ237" s="1903"/>
      <c r="CA237" s="1903"/>
      <c r="CB237" s="1903"/>
      <c r="CC237" s="1903"/>
      <c r="CD237" s="1903"/>
      <c r="CE237" s="1903"/>
      <c r="CF237" s="1903"/>
      <c r="CG237" s="1903"/>
      <c r="CH237" s="1903"/>
      <c r="CI237" s="1903"/>
      <c r="CJ237" s="1903"/>
      <c r="CK237" s="1903"/>
      <c r="CL237" s="1903"/>
      <c r="CM237" s="1903"/>
      <c r="CN237" s="1903"/>
      <c r="CO237" s="1903"/>
    </row>
    <row r="238" spans="1:93" s="1842" customFormat="1" ht="15" customHeight="1">
      <c r="A238" s="1808">
        <f t="shared" si="15"/>
        <v>91</v>
      </c>
      <c r="B238" s="1906">
        <v>902</v>
      </c>
      <c r="D238" s="1904"/>
      <c r="E238" s="1843" t="s">
        <v>8618</v>
      </c>
      <c r="F238" s="1903"/>
      <c r="G238" s="1903"/>
      <c r="H238" s="1905">
        <f>+'Other and A&amp;G O&amp;M'!$M$33</f>
        <v>3124.306</v>
      </c>
      <c r="I238" s="1903"/>
      <c r="K238" s="2044">
        <f>+H238*O238</f>
        <v>3123.482599786063</v>
      </c>
      <c r="L238" s="1903"/>
      <c r="N238" s="1903"/>
      <c r="O238" s="2042">
        <f>+REPORTS!$L$275</f>
        <v>0.9997364534031119</v>
      </c>
      <c r="P238" s="1903"/>
      <c r="Q238" s="1903"/>
      <c r="R238" s="1903"/>
      <c r="S238" s="1903"/>
      <c r="T238" s="1903"/>
      <c r="U238" s="1903"/>
      <c r="V238" s="1903"/>
      <c r="W238" s="1903"/>
      <c r="X238" s="1903"/>
      <c r="Y238" s="1903"/>
      <c r="Z238" s="1903"/>
      <c r="AA238" s="1903"/>
      <c r="AB238" s="1903"/>
      <c r="AC238" s="1903"/>
      <c r="AD238" s="1903"/>
      <c r="AE238" s="1903"/>
      <c r="AF238" s="1903"/>
      <c r="AG238" s="1903"/>
      <c r="AH238" s="1903"/>
      <c r="AI238" s="1903"/>
      <c r="AJ238" s="1903"/>
      <c r="AK238" s="1903"/>
      <c r="AL238" s="1903"/>
      <c r="AM238" s="1903"/>
      <c r="AN238" s="1903"/>
      <c r="AO238" s="1903"/>
      <c r="AP238" s="1903"/>
      <c r="AQ238" s="1903"/>
      <c r="AR238" s="1903"/>
      <c r="AS238" s="1903"/>
      <c r="AT238" s="1903"/>
      <c r="AU238" s="1903"/>
      <c r="AV238" s="1903"/>
      <c r="AW238" s="1903"/>
      <c r="AX238" s="1903"/>
      <c r="AY238" s="1903"/>
      <c r="AZ238" s="1903"/>
      <c r="BA238" s="1903"/>
      <c r="BB238" s="1903"/>
      <c r="BC238" s="1903"/>
      <c r="BD238" s="1903"/>
      <c r="BE238" s="1903"/>
      <c r="BF238" s="1903"/>
      <c r="BG238" s="1903"/>
      <c r="BH238" s="1903"/>
      <c r="BI238" s="1903"/>
      <c r="BJ238" s="1903"/>
      <c r="BK238" s="1903"/>
      <c r="BL238" s="1903"/>
      <c r="BM238" s="1903"/>
      <c r="BN238" s="1903"/>
      <c r="BO238" s="1903"/>
      <c r="BP238" s="1903"/>
      <c r="BQ238" s="1903"/>
      <c r="BR238" s="1903"/>
      <c r="BS238" s="1903"/>
      <c r="BT238" s="1903"/>
      <c r="BU238" s="1903"/>
      <c r="BV238" s="1903"/>
      <c r="BW238" s="1903"/>
      <c r="BX238" s="1903"/>
      <c r="BY238" s="1903"/>
      <c r="BZ238" s="1903"/>
      <c r="CA238" s="1903"/>
      <c r="CB238" s="1903"/>
      <c r="CC238" s="1903"/>
      <c r="CD238" s="1903"/>
      <c r="CE238" s="1903"/>
      <c r="CF238" s="1903"/>
      <c r="CG238" s="1903"/>
      <c r="CH238" s="1903"/>
      <c r="CI238" s="1903"/>
      <c r="CJ238" s="1903"/>
      <c r="CK238" s="1903"/>
      <c r="CL238" s="1903"/>
      <c r="CM238" s="1903"/>
      <c r="CN238" s="1903"/>
      <c r="CO238" s="1903"/>
    </row>
    <row r="239" spans="1:93" s="1842" customFormat="1" ht="15" customHeight="1">
      <c r="A239" s="1808">
        <f t="shared" si="15"/>
        <v>92</v>
      </c>
      <c r="B239" s="1906">
        <v>903</v>
      </c>
      <c r="D239" s="1904"/>
      <c r="E239" s="1843" t="s">
        <v>8619</v>
      </c>
      <c r="F239" s="1903"/>
      <c r="G239" s="1903"/>
      <c r="H239" s="1905">
        <f>+'Other and A&amp;G O&amp;M'!$M$34</f>
        <v>17821.552</v>
      </c>
      <c r="I239" s="1903"/>
      <c r="K239" s="2044">
        <f>+H239*O239</f>
        <v>17816.855190619135</v>
      </c>
      <c r="L239" s="1903"/>
      <c r="N239" s="1903"/>
      <c r="O239" s="2042">
        <f>+REPORTS!$L$275</f>
        <v>0.9997364534031119</v>
      </c>
      <c r="P239" s="1903"/>
      <c r="Q239" s="1903"/>
      <c r="R239" s="1903"/>
      <c r="S239" s="1903"/>
      <c r="T239" s="1903"/>
      <c r="U239" s="1903"/>
      <c r="V239" s="1903"/>
      <c r="W239" s="1903"/>
      <c r="X239" s="1903"/>
      <c r="Y239" s="1903"/>
      <c r="Z239" s="1903"/>
      <c r="AA239" s="1903"/>
      <c r="AB239" s="1903"/>
      <c r="AC239" s="1903"/>
      <c r="AD239" s="1903"/>
      <c r="AE239" s="1903"/>
      <c r="AF239" s="1903"/>
      <c r="AG239" s="1903"/>
      <c r="AH239" s="1903"/>
      <c r="AI239" s="1903"/>
      <c r="AJ239" s="1903"/>
      <c r="AK239" s="1903"/>
      <c r="AL239" s="1903"/>
      <c r="AM239" s="1903"/>
      <c r="AN239" s="1903"/>
      <c r="AO239" s="1903"/>
      <c r="AP239" s="1903"/>
      <c r="AQ239" s="1903"/>
      <c r="AR239" s="1903"/>
      <c r="AS239" s="1903"/>
      <c r="AT239" s="1903"/>
      <c r="AU239" s="1903"/>
      <c r="AV239" s="1903"/>
      <c r="AW239" s="1903"/>
      <c r="AX239" s="1903"/>
      <c r="AY239" s="1903"/>
      <c r="AZ239" s="1903"/>
      <c r="BA239" s="1903"/>
      <c r="BB239" s="1903"/>
      <c r="BC239" s="1903"/>
      <c r="BD239" s="1903"/>
      <c r="BE239" s="1903"/>
      <c r="BF239" s="1903"/>
      <c r="BG239" s="1903"/>
      <c r="BH239" s="1903"/>
      <c r="BI239" s="1903"/>
      <c r="BJ239" s="1903"/>
      <c r="BK239" s="1903"/>
      <c r="BL239" s="1903"/>
      <c r="BM239" s="1903"/>
      <c r="BN239" s="1903"/>
      <c r="BO239" s="1903"/>
      <c r="BP239" s="1903"/>
      <c r="BQ239" s="1903"/>
      <c r="BR239" s="1903"/>
      <c r="BS239" s="1903"/>
      <c r="BT239" s="1903"/>
      <c r="BU239" s="1903"/>
      <c r="BV239" s="1903"/>
      <c r="BW239" s="1903"/>
      <c r="BX239" s="1903"/>
      <c r="BY239" s="1903"/>
      <c r="BZ239" s="1903"/>
      <c r="CA239" s="1903"/>
      <c r="CB239" s="1903"/>
      <c r="CC239" s="1903"/>
      <c r="CD239" s="1903"/>
      <c r="CE239" s="1903"/>
      <c r="CF239" s="1903"/>
      <c r="CG239" s="1903"/>
      <c r="CH239" s="1903"/>
      <c r="CI239" s="1903"/>
      <c r="CJ239" s="1903"/>
      <c r="CK239" s="1903"/>
      <c r="CL239" s="1903"/>
      <c r="CM239" s="1903"/>
      <c r="CN239" s="1903"/>
      <c r="CO239" s="1903"/>
    </row>
    <row r="240" spans="1:93" s="1842" customFormat="1" ht="15" customHeight="1">
      <c r="A240" s="1808">
        <f t="shared" si="15"/>
        <v>93</v>
      </c>
      <c r="B240" s="1906">
        <v>904</v>
      </c>
      <c r="D240" s="1904"/>
      <c r="E240" s="1843" t="s">
        <v>8620</v>
      </c>
      <c r="F240" s="1903"/>
      <c r="G240" s="1903"/>
      <c r="H240" s="1905">
        <f>+'Other and A&amp;G O&amp;M'!$M$36</f>
        <v>7970.97</v>
      </c>
      <c r="I240" s="1903"/>
      <c r="K240" s="2044">
        <f>+H240*O240</f>
        <v>7970.97</v>
      </c>
      <c r="L240" s="1903"/>
      <c r="N240" s="1903"/>
      <c r="O240" s="2042">
        <f>+REPORTS!$L$274</f>
        <v>1</v>
      </c>
      <c r="P240" s="1903"/>
      <c r="Q240" s="1903"/>
      <c r="R240" s="1903"/>
      <c r="S240" s="1903"/>
      <c r="T240" s="1903"/>
      <c r="U240" s="1903"/>
      <c r="V240" s="1903"/>
      <c r="W240" s="1903"/>
      <c r="X240" s="1903"/>
      <c r="Y240" s="1903"/>
      <c r="Z240" s="1903"/>
      <c r="AA240" s="1903"/>
      <c r="AB240" s="1903"/>
      <c r="AC240" s="1903"/>
      <c r="AD240" s="1903"/>
      <c r="AE240" s="1903"/>
      <c r="AF240" s="1903"/>
      <c r="AG240" s="1903"/>
      <c r="AH240" s="1903"/>
      <c r="AI240" s="1903"/>
      <c r="AJ240" s="1903"/>
      <c r="AK240" s="1903"/>
      <c r="AL240" s="1903"/>
      <c r="AM240" s="1903"/>
      <c r="AN240" s="1903"/>
      <c r="AO240" s="1903"/>
      <c r="AP240" s="1903"/>
      <c r="AQ240" s="1903"/>
      <c r="AR240" s="1903"/>
      <c r="AS240" s="1903"/>
      <c r="AT240" s="1903"/>
      <c r="AU240" s="1903"/>
      <c r="AV240" s="1903"/>
      <c r="AW240" s="1903"/>
      <c r="AX240" s="1903"/>
      <c r="AY240" s="1903"/>
      <c r="AZ240" s="1903"/>
      <c r="BA240" s="1903"/>
      <c r="BB240" s="1903"/>
      <c r="BC240" s="1903"/>
      <c r="BD240" s="1903"/>
      <c r="BE240" s="1903"/>
      <c r="BF240" s="1903"/>
      <c r="BG240" s="1903"/>
      <c r="BH240" s="1903"/>
      <c r="BI240" s="1903"/>
      <c r="BJ240" s="1903"/>
      <c r="BK240" s="1903"/>
      <c r="BL240" s="1903"/>
      <c r="BM240" s="1903"/>
      <c r="BN240" s="1903"/>
      <c r="BO240" s="1903"/>
      <c r="BP240" s="1903"/>
      <c r="BQ240" s="1903"/>
      <c r="BR240" s="1903"/>
      <c r="BS240" s="1903"/>
      <c r="BT240" s="1903"/>
      <c r="BU240" s="1903"/>
      <c r="BV240" s="1903"/>
      <c r="BW240" s="1903"/>
      <c r="BX240" s="1903"/>
      <c r="BY240" s="1903"/>
      <c r="BZ240" s="1903"/>
      <c r="CA240" s="1903"/>
      <c r="CB240" s="1903"/>
      <c r="CC240" s="1903"/>
      <c r="CD240" s="1903"/>
      <c r="CE240" s="1903"/>
      <c r="CF240" s="1903"/>
      <c r="CG240" s="1903"/>
      <c r="CH240" s="1903"/>
      <c r="CI240" s="1903"/>
      <c r="CJ240" s="1903"/>
      <c r="CK240" s="1903"/>
      <c r="CL240" s="1903"/>
      <c r="CM240" s="1903"/>
      <c r="CN240" s="1903"/>
      <c r="CO240" s="1903"/>
    </row>
    <row r="241" spans="1:93" s="1842" customFormat="1" ht="15" customHeight="1">
      <c r="A241" s="1808">
        <f t="shared" si="15"/>
        <v>94</v>
      </c>
      <c r="B241" s="1906">
        <v>905</v>
      </c>
      <c r="D241" s="1904"/>
      <c r="E241" s="1843" t="s">
        <v>8621</v>
      </c>
      <c r="F241" s="1903"/>
      <c r="G241" s="1903"/>
      <c r="H241" s="1905">
        <f>+'Other and A&amp;G O&amp;M'!$M$37</f>
        <v>0</v>
      </c>
      <c r="I241" s="1903"/>
      <c r="K241" s="2044">
        <f>+H241*O241</f>
        <v>0</v>
      </c>
      <c r="L241" s="1903"/>
      <c r="N241" s="1903"/>
      <c r="O241" s="2042">
        <f>+REPORTS!$L$275</f>
        <v>0.9997364534031119</v>
      </c>
      <c r="P241" s="1903"/>
      <c r="Q241" s="1903"/>
      <c r="R241" s="1903"/>
      <c r="S241" s="1903"/>
      <c r="T241" s="1903"/>
      <c r="U241" s="1903"/>
      <c r="V241" s="1903"/>
      <c r="W241" s="1903"/>
      <c r="X241" s="1903"/>
      <c r="Y241" s="1903"/>
      <c r="Z241" s="1903"/>
      <c r="AA241" s="1903"/>
      <c r="AB241" s="1903"/>
      <c r="AC241" s="1903"/>
      <c r="AD241" s="1903"/>
      <c r="AE241" s="1903"/>
      <c r="AF241" s="1903"/>
      <c r="AG241" s="1903"/>
      <c r="AH241" s="1903"/>
      <c r="AI241" s="1903"/>
      <c r="AJ241" s="1903"/>
      <c r="AK241" s="1903"/>
      <c r="AL241" s="1903"/>
      <c r="AM241" s="1903"/>
      <c r="AN241" s="1903"/>
      <c r="AO241" s="1903"/>
      <c r="AP241" s="1903"/>
      <c r="AQ241" s="1903"/>
      <c r="AR241" s="1903"/>
      <c r="AS241" s="1903"/>
      <c r="AT241" s="1903"/>
      <c r="AU241" s="1903"/>
      <c r="AV241" s="1903"/>
      <c r="AW241" s="1903"/>
      <c r="AX241" s="1903"/>
      <c r="AY241" s="1903"/>
      <c r="AZ241" s="1903"/>
      <c r="BA241" s="1903"/>
      <c r="BB241" s="1903"/>
      <c r="BC241" s="1903"/>
      <c r="BD241" s="1903"/>
      <c r="BE241" s="1903"/>
      <c r="BF241" s="1903"/>
      <c r="BG241" s="1903"/>
      <c r="BH241" s="1903"/>
      <c r="BI241" s="1903"/>
      <c r="BJ241" s="1903"/>
      <c r="BK241" s="1903"/>
      <c r="BL241" s="1903"/>
      <c r="BM241" s="1903"/>
      <c r="BN241" s="1903"/>
      <c r="BO241" s="1903"/>
      <c r="BP241" s="1903"/>
      <c r="BQ241" s="1903"/>
      <c r="BR241" s="1903"/>
      <c r="BS241" s="1903"/>
      <c r="BT241" s="1903"/>
      <c r="BU241" s="1903"/>
      <c r="BV241" s="1903"/>
      <c r="BW241" s="1903"/>
      <c r="BX241" s="1903"/>
      <c r="BY241" s="1903"/>
      <c r="BZ241" s="1903"/>
      <c r="CA241" s="1903"/>
      <c r="CB241" s="1903"/>
      <c r="CC241" s="1903"/>
      <c r="CD241" s="1903"/>
      <c r="CE241" s="1903"/>
      <c r="CF241" s="1903"/>
      <c r="CG241" s="1903"/>
      <c r="CH241" s="1903"/>
      <c r="CI241" s="1903"/>
      <c r="CJ241" s="1903"/>
      <c r="CK241" s="1903"/>
      <c r="CL241" s="1903"/>
      <c r="CM241" s="1903"/>
      <c r="CN241" s="1903"/>
      <c r="CO241" s="1903"/>
    </row>
    <row r="242" spans="1:93" s="1842" customFormat="1" ht="15" customHeight="1">
      <c r="A242" s="1808">
        <f t="shared" si="15"/>
        <v>95</v>
      </c>
      <c r="B242" s="1906"/>
      <c r="D242" s="1904"/>
      <c r="E242" s="1842" t="s">
        <v>7985</v>
      </c>
      <c r="F242" s="1903"/>
      <c r="G242" s="1903"/>
      <c r="H242" s="2040">
        <f>SUM(H237:H241)</f>
        <v>34375.879000000001</v>
      </c>
      <c r="I242" s="1903"/>
      <c r="K242" s="2040">
        <f>SUM(K237:K241)</f>
        <v>34368.920076091912</v>
      </c>
      <c r="L242" s="1903"/>
      <c r="N242" s="1903"/>
      <c r="O242" s="2045">
        <f>+K242/H242</f>
        <v>0.9997975637536981</v>
      </c>
      <c r="P242" s="1903"/>
      <c r="Q242" s="1903"/>
      <c r="R242" s="1903"/>
      <c r="S242" s="1903"/>
      <c r="T242" s="1903"/>
      <c r="U242" s="1903"/>
      <c r="V242" s="1903"/>
      <c r="W242" s="1903"/>
      <c r="X242" s="1903"/>
      <c r="Y242" s="1903"/>
      <c r="Z242" s="1903"/>
      <c r="AA242" s="1903"/>
      <c r="AB242" s="1903"/>
      <c r="AC242" s="1903"/>
      <c r="AD242" s="1903"/>
      <c r="AE242" s="1903"/>
      <c r="AF242" s="1903"/>
      <c r="AG242" s="1903"/>
      <c r="AH242" s="1903"/>
      <c r="AI242" s="1903"/>
      <c r="AJ242" s="1903"/>
      <c r="AK242" s="1903"/>
      <c r="AL242" s="1903"/>
      <c r="AM242" s="1903"/>
      <c r="AN242" s="1903"/>
      <c r="AO242" s="1903"/>
      <c r="AP242" s="1903"/>
      <c r="AQ242" s="1903"/>
      <c r="AR242" s="1903"/>
      <c r="AS242" s="1903"/>
      <c r="AT242" s="1903"/>
      <c r="AU242" s="1903"/>
      <c r="AV242" s="1903"/>
      <c r="AW242" s="1903"/>
      <c r="AX242" s="1903"/>
      <c r="AY242" s="1903"/>
      <c r="AZ242" s="1903"/>
      <c r="BA242" s="1903"/>
      <c r="BB242" s="1903"/>
      <c r="BC242" s="1903"/>
      <c r="BD242" s="1903"/>
      <c r="BE242" s="1903"/>
      <c r="BF242" s="1903"/>
      <c r="BG242" s="1903"/>
      <c r="BH242" s="1903"/>
      <c r="BI242" s="1903"/>
      <c r="BJ242" s="1903"/>
      <c r="BK242" s="1903"/>
      <c r="BL242" s="1903"/>
      <c r="BM242" s="1903"/>
      <c r="BN242" s="1903"/>
      <c r="BO242" s="1903"/>
      <c r="BP242" s="1903"/>
      <c r="BQ242" s="1903"/>
      <c r="BR242" s="1903"/>
      <c r="BS242" s="1903"/>
      <c r="BT242" s="1903"/>
      <c r="BU242" s="1903"/>
      <c r="BV242" s="1903"/>
      <c r="BW242" s="1903"/>
      <c r="BX242" s="1903"/>
      <c r="BY242" s="1903"/>
      <c r="BZ242" s="1903"/>
      <c r="CA242" s="1903"/>
      <c r="CB242" s="1903"/>
      <c r="CC242" s="1903"/>
      <c r="CD242" s="1903"/>
      <c r="CE242" s="1903"/>
      <c r="CF242" s="1903"/>
      <c r="CG242" s="1903"/>
      <c r="CH242" s="1903"/>
      <c r="CI242" s="1903"/>
      <c r="CJ242" s="1903"/>
      <c r="CK242" s="1903"/>
      <c r="CL242" s="1903"/>
      <c r="CM242" s="1903"/>
      <c r="CN242" s="1903"/>
      <c r="CO242" s="1903"/>
    </row>
    <row r="243" spans="1:93" s="1842" customFormat="1" ht="15" customHeight="1">
      <c r="A243" s="1808">
        <f t="shared" si="15"/>
        <v>96</v>
      </c>
      <c r="B243" s="1845"/>
      <c r="E243" s="1843"/>
      <c r="F243" s="1903"/>
      <c r="G243" s="1903"/>
      <c r="H243" s="1903"/>
      <c r="I243" s="1903"/>
      <c r="K243" s="1903"/>
      <c r="L243" s="1903"/>
      <c r="N243" s="1903"/>
      <c r="O243" s="1903"/>
      <c r="P243" s="1903"/>
      <c r="Q243" s="1903"/>
      <c r="R243" s="1903"/>
      <c r="S243" s="1903"/>
      <c r="T243" s="1903"/>
      <c r="U243" s="1903"/>
      <c r="V243" s="1903"/>
      <c r="W243" s="1903"/>
      <c r="X243" s="1903"/>
      <c r="Y243" s="1903"/>
      <c r="Z243" s="1903"/>
      <c r="AA243" s="1903"/>
      <c r="AB243" s="1903"/>
      <c r="AC243" s="1903"/>
      <c r="AD243" s="1903"/>
      <c r="AE243" s="1903"/>
      <c r="AF243" s="1903"/>
      <c r="AG243" s="1903"/>
      <c r="AH243" s="1903"/>
      <c r="AI243" s="1903"/>
      <c r="AJ243" s="1903"/>
      <c r="AK243" s="1903"/>
      <c r="AL243" s="1903"/>
      <c r="AM243" s="1903"/>
      <c r="AN243" s="1903"/>
      <c r="AO243" s="1903"/>
      <c r="AP243" s="1903"/>
      <c r="AQ243" s="1903"/>
      <c r="AR243" s="1903"/>
      <c r="AS243" s="1903"/>
      <c r="AT243" s="1903"/>
      <c r="AU243" s="1903"/>
      <c r="AV243" s="1903"/>
      <c r="AW243" s="1903"/>
      <c r="AX243" s="1903"/>
      <c r="AY243" s="1903"/>
      <c r="AZ243" s="1903"/>
      <c r="BA243" s="1903"/>
      <c r="BB243" s="1903"/>
      <c r="BC243" s="1903"/>
      <c r="BD243" s="1903"/>
      <c r="BE243" s="1903"/>
      <c r="BF243" s="1903"/>
      <c r="BG243" s="1903"/>
      <c r="BH243" s="1903"/>
      <c r="BI243" s="1903"/>
      <c r="BJ243" s="1903"/>
      <c r="BK243" s="1903"/>
      <c r="BL243" s="1903"/>
      <c r="BM243" s="1903"/>
      <c r="BN243" s="1903"/>
      <c r="BO243" s="1903"/>
      <c r="BP243" s="1903"/>
      <c r="BQ243" s="1903"/>
      <c r="BR243" s="1903"/>
      <c r="BS243" s="1903"/>
      <c r="BT243" s="1903"/>
      <c r="BU243" s="1903"/>
      <c r="BV243" s="1903"/>
      <c r="BW243" s="1903"/>
      <c r="BX243" s="1903"/>
      <c r="BY243" s="1903"/>
      <c r="BZ243" s="1903"/>
      <c r="CA243" s="1903"/>
      <c r="CB243" s="1903"/>
      <c r="CC243" s="1903"/>
      <c r="CD243" s="1903"/>
      <c r="CE243" s="1903"/>
      <c r="CF243" s="1903"/>
      <c r="CG243" s="1903"/>
      <c r="CH243" s="1903"/>
      <c r="CI243" s="1903"/>
      <c r="CJ243" s="1903"/>
      <c r="CK243" s="1903"/>
      <c r="CL243" s="1903"/>
      <c r="CM243" s="1903"/>
      <c r="CN243" s="1903"/>
      <c r="CO243" s="1903"/>
    </row>
    <row r="244" spans="1:93" s="1842" customFormat="1" ht="15" customHeight="1">
      <c r="A244" s="1808">
        <f t="shared" si="15"/>
        <v>97</v>
      </c>
      <c r="B244" s="1845"/>
      <c r="E244" s="1843" t="s">
        <v>8671</v>
      </c>
      <c r="F244" s="1903"/>
      <c r="G244" s="1903"/>
      <c r="H244" s="1903"/>
      <c r="I244" s="1903"/>
      <c r="K244" s="1903"/>
      <c r="L244" s="1903"/>
      <c r="N244" s="1903"/>
      <c r="O244" s="1903"/>
      <c r="P244" s="1903"/>
      <c r="Q244" s="1903"/>
      <c r="R244" s="1903"/>
      <c r="S244" s="1903"/>
      <c r="T244" s="1903"/>
      <c r="U244" s="1903"/>
      <c r="V244" s="1903"/>
      <c r="W244" s="1903"/>
      <c r="X244" s="1903"/>
      <c r="Y244" s="1903"/>
      <c r="Z244" s="1903"/>
      <c r="AA244" s="1903"/>
      <c r="AB244" s="1903"/>
      <c r="AC244" s="1903"/>
      <c r="AD244" s="1903"/>
      <c r="AE244" s="1903"/>
      <c r="AF244" s="1903"/>
      <c r="AG244" s="1903"/>
      <c r="AH244" s="1903"/>
      <c r="AI244" s="1903"/>
      <c r="AJ244" s="1903"/>
      <c r="AK244" s="1903"/>
      <c r="AL244" s="1903"/>
      <c r="AM244" s="1903"/>
      <c r="AN244" s="1903"/>
      <c r="AO244" s="1903"/>
      <c r="AP244" s="1903"/>
      <c r="AQ244" s="1903"/>
      <c r="AR244" s="1903"/>
      <c r="AS244" s="1903"/>
      <c r="AT244" s="1903"/>
      <c r="AU244" s="1903"/>
      <c r="AV244" s="1903"/>
      <c r="AW244" s="1903"/>
      <c r="AX244" s="1903"/>
      <c r="AY244" s="1903"/>
      <c r="AZ244" s="1903"/>
      <c r="BA244" s="1903"/>
      <c r="BB244" s="1903"/>
      <c r="BC244" s="1903"/>
      <c r="BD244" s="1903"/>
      <c r="BE244" s="1903"/>
      <c r="BF244" s="1903"/>
      <c r="BG244" s="1903"/>
      <c r="BH244" s="1903"/>
      <c r="BI244" s="1903"/>
      <c r="BJ244" s="1903"/>
      <c r="BK244" s="1903"/>
      <c r="BL244" s="1903"/>
      <c r="BM244" s="1903"/>
      <c r="BN244" s="1903"/>
      <c r="BO244" s="1903"/>
      <c r="BP244" s="1903"/>
      <c r="BQ244" s="1903"/>
      <c r="BR244" s="1903"/>
      <c r="BS244" s="1903"/>
      <c r="BT244" s="1903"/>
      <c r="BU244" s="1903"/>
      <c r="BV244" s="1903"/>
      <c r="BW244" s="1903"/>
      <c r="BX244" s="1903"/>
      <c r="BY244" s="1903"/>
      <c r="BZ244" s="1903"/>
      <c r="CA244" s="1903"/>
      <c r="CB244" s="1903"/>
      <c r="CC244" s="1903"/>
      <c r="CD244" s="1903"/>
      <c r="CE244" s="1903"/>
      <c r="CF244" s="1903"/>
      <c r="CG244" s="1903"/>
      <c r="CH244" s="1903"/>
      <c r="CI244" s="1903"/>
      <c r="CJ244" s="1903"/>
      <c r="CK244" s="1903"/>
      <c r="CL244" s="1903"/>
      <c r="CM244" s="1903"/>
      <c r="CN244" s="1903"/>
      <c r="CO244" s="1903"/>
    </row>
    <row r="245" spans="1:93" s="1842" customFormat="1" ht="15" customHeight="1">
      <c r="A245" s="1808">
        <f t="shared" si="15"/>
        <v>98</v>
      </c>
      <c r="B245" s="1906">
        <v>907</v>
      </c>
      <c r="D245" s="1904"/>
      <c r="E245" s="1843" t="s">
        <v>8617</v>
      </c>
      <c r="F245" s="1903"/>
      <c r="G245" s="1903"/>
      <c r="H245" s="1905">
        <f>+'Other and A&amp;G O&amp;M'!$M$42</f>
        <v>0</v>
      </c>
      <c r="I245" s="1903"/>
      <c r="K245" s="2044">
        <f>+H245*O245</f>
        <v>0</v>
      </c>
      <c r="L245" s="1903"/>
      <c r="N245" s="1903"/>
      <c r="O245" s="2042">
        <f>+REPORTS!$L$276</f>
        <v>1</v>
      </c>
      <c r="P245" s="1903"/>
      <c r="Q245" s="1903"/>
      <c r="R245" s="1903"/>
      <c r="S245" s="1903"/>
      <c r="T245" s="1903"/>
      <c r="U245" s="1903"/>
      <c r="V245" s="1903"/>
      <c r="W245" s="1903"/>
      <c r="X245" s="1903"/>
      <c r="Y245" s="1903"/>
      <c r="Z245" s="1903"/>
      <c r="AA245" s="1903"/>
      <c r="AB245" s="1903"/>
      <c r="AC245" s="1903"/>
      <c r="AD245" s="1903"/>
      <c r="AE245" s="1903"/>
      <c r="AF245" s="1903"/>
      <c r="AG245" s="1903"/>
      <c r="AH245" s="1903"/>
      <c r="AI245" s="1903"/>
      <c r="AJ245" s="1903"/>
      <c r="AK245" s="1903"/>
      <c r="AL245" s="1903"/>
      <c r="AM245" s="1903"/>
      <c r="AN245" s="1903"/>
      <c r="AO245" s="1903"/>
      <c r="AP245" s="1903"/>
      <c r="AQ245" s="1903"/>
      <c r="AR245" s="1903"/>
      <c r="AS245" s="1903"/>
      <c r="AT245" s="1903"/>
      <c r="AU245" s="1903"/>
      <c r="AV245" s="1903"/>
      <c r="AW245" s="1903"/>
      <c r="AX245" s="1903"/>
      <c r="AY245" s="1903"/>
      <c r="AZ245" s="1903"/>
      <c r="BA245" s="1903"/>
      <c r="BB245" s="1903"/>
      <c r="BC245" s="1903"/>
      <c r="BD245" s="1903"/>
      <c r="BE245" s="1903"/>
      <c r="BF245" s="1903"/>
      <c r="BG245" s="1903"/>
      <c r="BH245" s="1903"/>
      <c r="BI245" s="1903"/>
      <c r="BJ245" s="1903"/>
      <c r="BK245" s="1903"/>
      <c r="BL245" s="1903"/>
      <c r="BM245" s="1903"/>
      <c r="BN245" s="1903"/>
      <c r="BO245" s="1903"/>
      <c r="BP245" s="1903"/>
      <c r="BQ245" s="1903"/>
      <c r="BR245" s="1903"/>
      <c r="BS245" s="1903"/>
      <c r="BT245" s="1903"/>
      <c r="BU245" s="1903"/>
      <c r="BV245" s="1903"/>
      <c r="BW245" s="1903"/>
      <c r="BX245" s="1903"/>
      <c r="BY245" s="1903"/>
      <c r="BZ245" s="1903"/>
      <c r="CA245" s="1903"/>
      <c r="CB245" s="1903"/>
      <c r="CC245" s="1903"/>
      <c r="CD245" s="1903"/>
      <c r="CE245" s="1903"/>
      <c r="CF245" s="1903"/>
      <c r="CG245" s="1903"/>
      <c r="CH245" s="1903"/>
      <c r="CI245" s="1903"/>
      <c r="CJ245" s="1903"/>
      <c r="CK245" s="1903"/>
      <c r="CL245" s="1903"/>
      <c r="CM245" s="1903"/>
      <c r="CN245" s="1903"/>
      <c r="CO245" s="1903"/>
    </row>
    <row r="246" spans="1:93" s="1842" customFormat="1" ht="15" customHeight="1">
      <c r="A246" s="1808">
        <f t="shared" si="15"/>
        <v>99</v>
      </c>
      <c r="B246" s="1906">
        <v>908</v>
      </c>
      <c r="D246" s="1904"/>
      <c r="E246" s="1843" t="s">
        <v>8622</v>
      </c>
      <c r="F246" s="1903"/>
      <c r="G246" s="1903"/>
      <c r="H246" s="1905">
        <f>+'Other and A&amp;G O&amp;M'!$M$43</f>
        <v>1158.5459999999985</v>
      </c>
      <c r="I246" s="1903"/>
      <c r="K246" s="2044">
        <f>+H246*O246</f>
        <v>1158.5459999999985</v>
      </c>
      <c r="L246" s="1903"/>
      <c r="N246" s="1903"/>
      <c r="O246" s="2042">
        <f>+REPORTS!$L$276</f>
        <v>1</v>
      </c>
      <c r="P246" s="1903"/>
      <c r="Q246" s="1903"/>
      <c r="R246" s="1903"/>
      <c r="S246" s="1903"/>
      <c r="T246" s="1903"/>
      <c r="U246" s="1903"/>
      <c r="V246" s="1903"/>
      <c r="W246" s="1903"/>
      <c r="X246" s="1903"/>
      <c r="Y246" s="1903"/>
      <c r="Z246" s="1903"/>
      <c r="AA246" s="1903"/>
      <c r="AB246" s="1903"/>
      <c r="AC246" s="1903"/>
      <c r="AD246" s="1903"/>
      <c r="AE246" s="1903"/>
      <c r="AF246" s="1903"/>
      <c r="AG246" s="1903"/>
      <c r="AH246" s="1903"/>
      <c r="AI246" s="1903"/>
      <c r="AJ246" s="1903"/>
      <c r="AK246" s="1903"/>
      <c r="AL246" s="1903"/>
      <c r="AM246" s="1903"/>
      <c r="AN246" s="1903"/>
      <c r="AO246" s="1903"/>
      <c r="AP246" s="1903"/>
      <c r="AQ246" s="1903"/>
      <c r="AR246" s="1903"/>
      <c r="AS246" s="1903"/>
      <c r="AT246" s="1903"/>
      <c r="AU246" s="1903"/>
      <c r="AV246" s="1903"/>
      <c r="AW246" s="1903"/>
      <c r="AX246" s="1903"/>
      <c r="AY246" s="1903"/>
      <c r="AZ246" s="1903"/>
      <c r="BA246" s="1903"/>
      <c r="BB246" s="1903"/>
      <c r="BC246" s="1903"/>
      <c r="BD246" s="1903"/>
      <c r="BE246" s="1903"/>
      <c r="BF246" s="1903"/>
      <c r="BG246" s="1903"/>
      <c r="BH246" s="1903"/>
      <c r="BI246" s="1903"/>
      <c r="BJ246" s="1903"/>
      <c r="BK246" s="1903"/>
      <c r="BL246" s="1903"/>
      <c r="BM246" s="1903"/>
      <c r="BN246" s="1903"/>
      <c r="BO246" s="1903"/>
      <c r="BP246" s="1903"/>
      <c r="BQ246" s="1903"/>
      <c r="BR246" s="1903"/>
      <c r="BS246" s="1903"/>
      <c r="BT246" s="1903"/>
      <c r="BU246" s="1903"/>
      <c r="BV246" s="1903"/>
      <c r="BW246" s="1903"/>
      <c r="BX246" s="1903"/>
      <c r="BY246" s="1903"/>
      <c r="BZ246" s="1903"/>
      <c r="CA246" s="1903"/>
      <c r="CB246" s="1903"/>
      <c r="CC246" s="1903"/>
      <c r="CD246" s="1903"/>
      <c r="CE246" s="1903"/>
      <c r="CF246" s="1903"/>
      <c r="CG246" s="1903"/>
      <c r="CH246" s="1903"/>
      <c r="CI246" s="1903"/>
      <c r="CJ246" s="1903"/>
      <c r="CK246" s="1903"/>
      <c r="CL246" s="1903"/>
      <c r="CM246" s="1903"/>
      <c r="CN246" s="1903"/>
      <c r="CO246" s="1903"/>
    </row>
    <row r="247" spans="1:93" s="1842" customFormat="1" ht="15" customHeight="1">
      <c r="A247" s="1808">
        <f t="shared" si="15"/>
        <v>100</v>
      </c>
      <c r="B247" s="1906">
        <v>909</v>
      </c>
      <c r="D247" s="1904"/>
      <c r="E247" s="1843" t="s">
        <v>8623</v>
      </c>
      <c r="F247" s="1903"/>
      <c r="G247" s="1903"/>
      <c r="H247" s="1905">
        <f>+'Other and A&amp;G O&amp;M'!$M$44</f>
        <v>128.5</v>
      </c>
      <c r="I247" s="1903"/>
      <c r="K247" s="2044">
        <f>+H247*O247</f>
        <v>128.5</v>
      </c>
      <c r="L247" s="1903"/>
      <c r="N247" s="1903"/>
      <c r="O247" s="2042">
        <f>+REPORTS!$L$276</f>
        <v>1</v>
      </c>
      <c r="P247" s="1903"/>
      <c r="Q247" s="1903"/>
      <c r="R247" s="1903"/>
      <c r="S247" s="1903"/>
      <c r="T247" s="1903"/>
      <c r="U247" s="1903"/>
      <c r="V247" s="1903"/>
      <c r="W247" s="1903"/>
      <c r="X247" s="1903"/>
      <c r="Y247" s="1903"/>
      <c r="Z247" s="1903"/>
      <c r="AA247" s="1903"/>
      <c r="AB247" s="1903"/>
      <c r="AC247" s="1903"/>
      <c r="AD247" s="1903"/>
      <c r="AE247" s="1903"/>
      <c r="AF247" s="1903"/>
      <c r="AG247" s="1903"/>
      <c r="AH247" s="1903"/>
      <c r="AI247" s="1903"/>
      <c r="AJ247" s="1903"/>
      <c r="AK247" s="1903"/>
      <c r="AL247" s="1903"/>
      <c r="AM247" s="1903"/>
      <c r="AN247" s="1903"/>
      <c r="AO247" s="1903"/>
      <c r="AP247" s="1903"/>
      <c r="AQ247" s="1903"/>
      <c r="AR247" s="1903"/>
      <c r="AS247" s="1903"/>
      <c r="AT247" s="1903"/>
      <c r="AU247" s="1903"/>
      <c r="AV247" s="1903"/>
      <c r="AW247" s="1903"/>
      <c r="AX247" s="1903"/>
      <c r="AY247" s="1903"/>
      <c r="AZ247" s="1903"/>
      <c r="BA247" s="1903"/>
      <c r="BB247" s="1903"/>
      <c r="BC247" s="1903"/>
      <c r="BD247" s="1903"/>
      <c r="BE247" s="1903"/>
      <c r="BF247" s="1903"/>
      <c r="BG247" s="1903"/>
      <c r="BH247" s="1903"/>
      <c r="BI247" s="1903"/>
      <c r="BJ247" s="1903"/>
      <c r="BK247" s="1903"/>
      <c r="BL247" s="1903"/>
      <c r="BM247" s="1903"/>
      <c r="BN247" s="1903"/>
      <c r="BO247" s="1903"/>
      <c r="BP247" s="1903"/>
      <c r="BQ247" s="1903"/>
      <c r="BR247" s="1903"/>
      <c r="BS247" s="1903"/>
      <c r="BT247" s="1903"/>
      <c r="BU247" s="1903"/>
      <c r="BV247" s="1903"/>
      <c r="BW247" s="1903"/>
      <c r="BX247" s="1903"/>
      <c r="BY247" s="1903"/>
      <c r="BZ247" s="1903"/>
      <c r="CA247" s="1903"/>
      <c r="CB247" s="1903"/>
      <c r="CC247" s="1903"/>
      <c r="CD247" s="1903"/>
      <c r="CE247" s="1903"/>
      <c r="CF247" s="1903"/>
      <c r="CG247" s="1903"/>
      <c r="CH247" s="1903"/>
      <c r="CI247" s="1903"/>
      <c r="CJ247" s="1903"/>
      <c r="CK247" s="1903"/>
      <c r="CL247" s="1903"/>
      <c r="CM247" s="1903"/>
      <c r="CN247" s="1903"/>
      <c r="CO247" s="1903"/>
    </row>
    <row r="248" spans="1:93" s="1842" customFormat="1" ht="15" customHeight="1">
      <c r="A248" s="1808">
        <f t="shared" si="15"/>
        <v>101</v>
      </c>
      <c r="B248" s="1906">
        <v>910</v>
      </c>
      <c r="D248" s="1904"/>
      <c r="E248" s="1843" t="s">
        <v>8624</v>
      </c>
      <c r="F248" s="1903"/>
      <c r="G248" s="1903"/>
      <c r="H248" s="1905">
        <f>+'Other and A&amp;G O&amp;M'!$M$45</f>
        <v>0</v>
      </c>
      <c r="I248" s="1903"/>
      <c r="K248" s="2044">
        <f>+H248*O248</f>
        <v>0</v>
      </c>
      <c r="L248" s="1903"/>
      <c r="N248" s="1903"/>
      <c r="O248" s="2042">
        <f>+REPORTS!$L$276</f>
        <v>1</v>
      </c>
      <c r="P248" s="1903"/>
      <c r="Q248" s="1903"/>
      <c r="R248" s="1903"/>
      <c r="S248" s="1903"/>
      <c r="T248" s="1903"/>
      <c r="U248" s="1903"/>
      <c r="V248" s="1903"/>
      <c r="W248" s="1903"/>
      <c r="X248" s="1903"/>
      <c r="Y248" s="1903"/>
      <c r="Z248" s="1903"/>
      <c r="AA248" s="1903"/>
      <c r="AB248" s="1903"/>
      <c r="AC248" s="1903"/>
      <c r="AD248" s="1903"/>
      <c r="AE248" s="1903"/>
      <c r="AF248" s="1903"/>
      <c r="AG248" s="1903"/>
      <c r="AH248" s="1903"/>
      <c r="AI248" s="1903"/>
      <c r="AJ248" s="1903"/>
      <c r="AK248" s="1903"/>
      <c r="AL248" s="1903"/>
      <c r="AM248" s="1903"/>
      <c r="AN248" s="1903"/>
      <c r="AO248" s="1903"/>
      <c r="AP248" s="1903"/>
      <c r="AQ248" s="1903"/>
      <c r="AR248" s="1903"/>
      <c r="AS248" s="1903"/>
      <c r="AT248" s="1903"/>
      <c r="AU248" s="1903"/>
      <c r="AV248" s="1903"/>
      <c r="AW248" s="1903"/>
      <c r="AX248" s="1903"/>
      <c r="AY248" s="1903"/>
      <c r="AZ248" s="1903"/>
      <c r="BA248" s="1903"/>
      <c r="BB248" s="1903"/>
      <c r="BC248" s="1903"/>
      <c r="BD248" s="1903"/>
      <c r="BE248" s="1903"/>
      <c r="BF248" s="1903"/>
      <c r="BG248" s="1903"/>
      <c r="BH248" s="1903"/>
      <c r="BI248" s="1903"/>
      <c r="BJ248" s="1903"/>
      <c r="BK248" s="1903"/>
      <c r="BL248" s="1903"/>
      <c r="BM248" s="1903"/>
      <c r="BN248" s="1903"/>
      <c r="BO248" s="1903"/>
      <c r="BP248" s="1903"/>
      <c r="BQ248" s="1903"/>
      <c r="BR248" s="1903"/>
      <c r="BS248" s="1903"/>
      <c r="BT248" s="1903"/>
      <c r="BU248" s="1903"/>
      <c r="BV248" s="1903"/>
      <c r="BW248" s="1903"/>
      <c r="BX248" s="1903"/>
      <c r="BY248" s="1903"/>
      <c r="BZ248" s="1903"/>
      <c r="CA248" s="1903"/>
      <c r="CB248" s="1903"/>
      <c r="CC248" s="1903"/>
      <c r="CD248" s="1903"/>
      <c r="CE248" s="1903"/>
      <c r="CF248" s="1903"/>
      <c r="CG248" s="1903"/>
      <c r="CH248" s="1903"/>
      <c r="CI248" s="1903"/>
      <c r="CJ248" s="1903"/>
      <c r="CK248" s="1903"/>
      <c r="CL248" s="1903"/>
      <c r="CM248" s="1903"/>
      <c r="CN248" s="1903"/>
      <c r="CO248" s="1903"/>
    </row>
    <row r="249" spans="1:93" s="1842" customFormat="1" ht="15" customHeight="1">
      <c r="A249" s="1808">
        <f t="shared" si="15"/>
        <v>102</v>
      </c>
      <c r="B249" s="1845"/>
      <c r="E249" s="1843" t="s">
        <v>6522</v>
      </c>
      <c r="F249" s="1903"/>
      <c r="G249" s="1903"/>
      <c r="H249" s="2037">
        <f>SUM(H245:H248)</f>
        <v>1287.0459999999985</v>
      </c>
      <c r="I249" s="1903"/>
      <c r="K249" s="2037">
        <f>SUM(K245:K248)</f>
        <v>1287.0459999999985</v>
      </c>
      <c r="L249" s="1903"/>
      <c r="N249" s="1903"/>
      <c r="O249" s="2045">
        <f>+K249/H249</f>
        <v>1</v>
      </c>
      <c r="P249" s="1903"/>
      <c r="Q249" s="1903"/>
      <c r="R249" s="1903"/>
      <c r="S249" s="1903"/>
      <c r="T249" s="1903"/>
      <c r="U249" s="1903"/>
      <c r="V249" s="1903"/>
      <c r="W249" s="1903"/>
      <c r="X249" s="1903"/>
      <c r="Y249" s="1903"/>
      <c r="Z249" s="1903"/>
      <c r="AA249" s="1903"/>
      <c r="AB249" s="1903"/>
      <c r="AC249" s="1903"/>
      <c r="AD249" s="1903"/>
      <c r="AE249" s="1903"/>
      <c r="AF249" s="1903"/>
      <c r="AG249" s="1903"/>
      <c r="AH249" s="1903"/>
      <c r="AI249" s="1903"/>
      <c r="AJ249" s="1903"/>
      <c r="AK249" s="1903"/>
      <c r="AL249" s="1903"/>
      <c r="AM249" s="1903"/>
      <c r="AN249" s="1903"/>
      <c r="AO249" s="1903"/>
      <c r="AP249" s="1903"/>
      <c r="AQ249" s="1903"/>
      <c r="AR249" s="1903"/>
      <c r="AS249" s="1903"/>
      <c r="AT249" s="1903"/>
      <c r="AU249" s="1903"/>
      <c r="AV249" s="1903"/>
      <c r="AW249" s="1903"/>
      <c r="AX249" s="1903"/>
      <c r="AY249" s="1903"/>
      <c r="AZ249" s="1903"/>
      <c r="BA249" s="1903"/>
      <c r="BB249" s="1903"/>
      <c r="BC249" s="1903"/>
      <c r="BD249" s="1903"/>
      <c r="BE249" s="1903"/>
      <c r="BF249" s="1903"/>
      <c r="BG249" s="1903"/>
      <c r="BH249" s="1903"/>
      <c r="BI249" s="1903"/>
      <c r="BJ249" s="1903"/>
      <c r="BK249" s="1903"/>
      <c r="BL249" s="1903"/>
      <c r="BM249" s="1903"/>
      <c r="BN249" s="1903"/>
      <c r="BO249" s="1903"/>
      <c r="BP249" s="1903"/>
      <c r="BQ249" s="1903"/>
      <c r="BR249" s="1903"/>
      <c r="BS249" s="1903"/>
      <c r="BT249" s="1903"/>
      <c r="BU249" s="1903"/>
      <c r="BV249" s="1903"/>
      <c r="BW249" s="1903"/>
      <c r="BX249" s="1903"/>
      <c r="BY249" s="1903"/>
      <c r="BZ249" s="1903"/>
      <c r="CA249" s="1903"/>
      <c r="CB249" s="1903"/>
      <c r="CC249" s="1903"/>
      <c r="CD249" s="1903"/>
      <c r="CE249" s="1903"/>
      <c r="CF249" s="1903"/>
      <c r="CG249" s="1903"/>
      <c r="CH249" s="1903"/>
      <c r="CI249" s="1903"/>
      <c r="CJ249" s="1903"/>
      <c r="CK249" s="1903"/>
      <c r="CL249" s="1903"/>
      <c r="CM249" s="1903"/>
      <c r="CN249" s="1903"/>
      <c r="CO249" s="1903"/>
    </row>
    <row r="250" spans="1:93" s="1842" customFormat="1" ht="15" customHeight="1">
      <c r="A250" s="1808">
        <f t="shared" si="15"/>
        <v>103</v>
      </c>
      <c r="B250" s="1845"/>
      <c r="E250" s="1843"/>
      <c r="F250" s="1903"/>
      <c r="G250" s="1903"/>
      <c r="H250" s="1903"/>
      <c r="I250" s="1903"/>
      <c r="K250" s="1903"/>
      <c r="L250" s="1903"/>
      <c r="N250" s="1903"/>
      <c r="O250" s="1903"/>
      <c r="P250" s="1903"/>
      <c r="Q250" s="1903"/>
      <c r="R250" s="1903"/>
      <c r="S250" s="1903"/>
      <c r="T250" s="1903"/>
      <c r="U250" s="1903"/>
      <c r="V250" s="1903"/>
      <c r="W250" s="1903"/>
      <c r="X250" s="1903"/>
      <c r="Y250" s="1903"/>
      <c r="Z250" s="1903"/>
      <c r="AA250" s="1903"/>
      <c r="AB250" s="1903"/>
      <c r="AC250" s="1903"/>
      <c r="AD250" s="1903"/>
      <c r="AE250" s="1903"/>
      <c r="AF250" s="1903"/>
      <c r="AG250" s="1903"/>
      <c r="AH250" s="1903"/>
      <c r="AI250" s="1903"/>
      <c r="AJ250" s="1903"/>
      <c r="AK250" s="1903"/>
      <c r="AL250" s="1903"/>
      <c r="AM250" s="1903"/>
      <c r="AN250" s="1903"/>
      <c r="AO250" s="1903"/>
      <c r="AP250" s="1903"/>
      <c r="AQ250" s="1903"/>
      <c r="AR250" s="1903"/>
      <c r="AS250" s="1903"/>
      <c r="AT250" s="1903"/>
      <c r="AU250" s="1903"/>
      <c r="AV250" s="1903"/>
      <c r="AW250" s="1903"/>
      <c r="AX250" s="1903"/>
      <c r="AY250" s="1903"/>
      <c r="AZ250" s="1903"/>
      <c r="BA250" s="1903"/>
      <c r="BB250" s="1903"/>
      <c r="BC250" s="1903"/>
      <c r="BD250" s="1903"/>
      <c r="BE250" s="1903"/>
      <c r="BF250" s="1903"/>
      <c r="BG250" s="1903"/>
      <c r="BH250" s="1903"/>
      <c r="BI250" s="1903"/>
      <c r="BJ250" s="1903"/>
      <c r="BK250" s="1903"/>
      <c r="BL250" s="1903"/>
      <c r="BM250" s="1903"/>
      <c r="BN250" s="1903"/>
      <c r="BO250" s="1903"/>
      <c r="BP250" s="1903"/>
      <c r="BQ250" s="1903"/>
      <c r="BR250" s="1903"/>
      <c r="BS250" s="1903"/>
      <c r="BT250" s="1903"/>
      <c r="BU250" s="1903"/>
      <c r="BV250" s="1903"/>
      <c r="BW250" s="1903"/>
      <c r="BX250" s="1903"/>
      <c r="BY250" s="1903"/>
      <c r="BZ250" s="1903"/>
      <c r="CA250" s="1903"/>
      <c r="CB250" s="1903"/>
      <c r="CC250" s="1903"/>
      <c r="CD250" s="1903"/>
      <c r="CE250" s="1903"/>
      <c r="CF250" s="1903"/>
      <c r="CG250" s="1903"/>
      <c r="CH250" s="1903"/>
      <c r="CI250" s="1903"/>
      <c r="CJ250" s="1903"/>
      <c r="CK250" s="1903"/>
      <c r="CL250" s="1903"/>
      <c r="CM250" s="1903"/>
      <c r="CN250" s="1903"/>
      <c r="CO250" s="1903"/>
    </row>
    <row r="251" spans="1:93" s="1842" customFormat="1" ht="15" customHeight="1">
      <c r="A251" s="1808">
        <f t="shared" si="15"/>
        <v>104</v>
      </c>
      <c r="B251" s="1845"/>
      <c r="E251" s="1843" t="s">
        <v>4267</v>
      </c>
      <c r="F251" s="1903"/>
      <c r="G251" s="1903"/>
      <c r="H251" s="1903"/>
      <c r="I251" s="1903"/>
      <c r="K251" s="1903"/>
      <c r="L251" s="1903"/>
      <c r="N251" s="1903"/>
      <c r="O251" s="1903"/>
      <c r="P251" s="1903"/>
      <c r="Q251" s="1903"/>
      <c r="R251" s="1903"/>
      <c r="S251" s="1903"/>
      <c r="T251" s="1903"/>
      <c r="U251" s="1903"/>
      <c r="V251" s="1903"/>
      <c r="W251" s="1903"/>
      <c r="X251" s="1903"/>
      <c r="Y251" s="1903"/>
      <c r="Z251" s="1903"/>
      <c r="AA251" s="1903"/>
      <c r="AB251" s="1903"/>
      <c r="AC251" s="1903"/>
      <c r="AD251" s="1903"/>
      <c r="AE251" s="1903"/>
      <c r="AF251" s="1903"/>
      <c r="AG251" s="1903"/>
      <c r="AH251" s="1903"/>
      <c r="AI251" s="1903"/>
      <c r="AJ251" s="1903"/>
      <c r="AK251" s="1903"/>
      <c r="AL251" s="1903"/>
      <c r="AM251" s="1903"/>
      <c r="AN251" s="1903"/>
      <c r="AO251" s="1903"/>
      <c r="AP251" s="1903"/>
      <c r="AQ251" s="1903"/>
      <c r="AR251" s="1903"/>
      <c r="AS251" s="1903"/>
      <c r="AT251" s="1903"/>
      <c r="AU251" s="1903"/>
      <c r="AV251" s="1903"/>
      <c r="AW251" s="1903"/>
      <c r="AX251" s="1903"/>
      <c r="AY251" s="1903"/>
      <c r="AZ251" s="1903"/>
      <c r="BA251" s="1903"/>
      <c r="BB251" s="1903"/>
      <c r="BC251" s="1903"/>
      <c r="BD251" s="1903"/>
      <c r="BE251" s="1903"/>
      <c r="BF251" s="1903"/>
      <c r="BG251" s="1903"/>
      <c r="BH251" s="1903"/>
      <c r="BI251" s="1903"/>
      <c r="BJ251" s="1903"/>
      <c r="BK251" s="1903"/>
      <c r="BL251" s="1903"/>
      <c r="BM251" s="1903"/>
      <c r="BN251" s="1903"/>
      <c r="BO251" s="1903"/>
      <c r="BP251" s="1903"/>
      <c r="BQ251" s="1903"/>
      <c r="BR251" s="1903"/>
      <c r="BS251" s="1903"/>
      <c r="BT251" s="1903"/>
      <c r="BU251" s="1903"/>
      <c r="BV251" s="1903"/>
      <c r="BW251" s="1903"/>
      <c r="BX251" s="1903"/>
      <c r="BY251" s="1903"/>
      <c r="BZ251" s="1903"/>
      <c r="CA251" s="1903"/>
      <c r="CB251" s="1903"/>
      <c r="CC251" s="1903"/>
      <c r="CD251" s="1903"/>
      <c r="CE251" s="1903"/>
      <c r="CF251" s="1903"/>
      <c r="CG251" s="1903"/>
      <c r="CH251" s="1903"/>
      <c r="CI251" s="1903"/>
      <c r="CJ251" s="1903"/>
      <c r="CK251" s="1903"/>
      <c r="CL251" s="1903"/>
      <c r="CM251" s="1903"/>
      <c r="CN251" s="1903"/>
      <c r="CO251" s="1903"/>
    </row>
    <row r="252" spans="1:93" s="1842" customFormat="1" ht="15" customHeight="1">
      <c r="A252" s="1808">
        <f t="shared" si="15"/>
        <v>105</v>
      </c>
      <c r="B252" s="1906">
        <v>911</v>
      </c>
      <c r="D252" s="1904"/>
      <c r="E252" s="1843" t="s">
        <v>8617</v>
      </c>
      <c r="F252" s="1903"/>
      <c r="G252" s="1903"/>
      <c r="H252" s="1905">
        <f>+'Other and A&amp;G O&amp;M'!$M$50</f>
        <v>0</v>
      </c>
      <c r="I252" s="1903"/>
      <c r="K252" s="2044">
        <f>+H252*O252</f>
        <v>0</v>
      </c>
      <c r="L252" s="1903"/>
      <c r="N252" s="1903"/>
      <c r="O252" s="2042">
        <f>+REPORTS!$L$277</f>
        <v>1</v>
      </c>
      <c r="P252" s="1903"/>
      <c r="Q252" s="1903"/>
      <c r="R252" s="1903"/>
      <c r="S252" s="1903"/>
      <c r="T252" s="1903"/>
      <c r="U252" s="1903"/>
      <c r="V252" s="1903"/>
      <c r="W252" s="1903"/>
      <c r="X252" s="1903"/>
      <c r="Y252" s="1903"/>
      <c r="Z252" s="1903"/>
      <c r="AA252" s="1903"/>
      <c r="AB252" s="1903"/>
      <c r="AC252" s="1903"/>
      <c r="AD252" s="1903"/>
      <c r="AE252" s="1903"/>
      <c r="AF252" s="1903"/>
      <c r="AG252" s="1903"/>
      <c r="AH252" s="1903"/>
      <c r="AI252" s="1903"/>
      <c r="AJ252" s="1903"/>
      <c r="AK252" s="1903"/>
      <c r="AL252" s="1903"/>
      <c r="AM252" s="1903"/>
      <c r="AN252" s="1903"/>
      <c r="AO252" s="1903"/>
      <c r="AP252" s="1903"/>
      <c r="AQ252" s="1903"/>
      <c r="AR252" s="1903"/>
      <c r="AS252" s="1903"/>
      <c r="AT252" s="1903"/>
      <c r="AU252" s="1903"/>
      <c r="AV252" s="1903"/>
      <c r="AW252" s="1903"/>
      <c r="AX252" s="1903"/>
      <c r="AY252" s="1903"/>
      <c r="AZ252" s="1903"/>
      <c r="BA252" s="1903"/>
      <c r="BB252" s="1903"/>
      <c r="BC252" s="1903"/>
      <c r="BD252" s="1903"/>
      <c r="BE252" s="1903"/>
      <c r="BF252" s="1903"/>
      <c r="BG252" s="1903"/>
      <c r="BH252" s="1903"/>
      <c r="BI252" s="1903"/>
      <c r="BJ252" s="1903"/>
      <c r="BK252" s="1903"/>
      <c r="BL252" s="1903"/>
      <c r="BM252" s="1903"/>
      <c r="BN252" s="1903"/>
      <c r="BO252" s="1903"/>
      <c r="BP252" s="1903"/>
      <c r="BQ252" s="1903"/>
      <c r="BR252" s="1903"/>
      <c r="BS252" s="1903"/>
      <c r="BT252" s="1903"/>
      <c r="BU252" s="1903"/>
      <c r="BV252" s="1903"/>
      <c r="BW252" s="1903"/>
      <c r="BX252" s="1903"/>
      <c r="BY252" s="1903"/>
      <c r="BZ252" s="1903"/>
      <c r="CA252" s="1903"/>
      <c r="CB252" s="1903"/>
      <c r="CC252" s="1903"/>
      <c r="CD252" s="1903"/>
      <c r="CE252" s="1903"/>
      <c r="CF252" s="1903"/>
      <c r="CG252" s="1903"/>
      <c r="CH252" s="1903"/>
      <c r="CI252" s="1903"/>
      <c r="CJ252" s="1903"/>
      <c r="CK252" s="1903"/>
      <c r="CL252" s="1903"/>
      <c r="CM252" s="1903"/>
      <c r="CN252" s="1903"/>
      <c r="CO252" s="1903"/>
    </row>
    <row r="253" spans="1:93" s="1842" customFormat="1" ht="15" customHeight="1">
      <c r="A253" s="1808">
        <f t="shared" si="15"/>
        <v>106</v>
      </c>
      <c r="B253" s="1906">
        <v>912</v>
      </c>
      <c r="D253" s="1904"/>
      <c r="E253" s="1843" t="s">
        <v>8625</v>
      </c>
      <c r="F253" s="1903"/>
      <c r="G253" s="1903"/>
      <c r="H253" s="1905">
        <f>+'Other and A&amp;G O&amp;M'!$M$51</f>
        <v>2172.4520000000002</v>
      </c>
      <c r="I253" s="1903"/>
      <c r="K253" s="2044">
        <f>+H253*O253</f>
        <v>2172.4520000000002</v>
      </c>
      <c r="L253" s="1903"/>
      <c r="N253" s="1903"/>
      <c r="O253" s="2042">
        <f>+REPORTS!$L$277</f>
        <v>1</v>
      </c>
      <c r="P253" s="1903"/>
      <c r="Q253" s="1903"/>
      <c r="R253" s="1903"/>
      <c r="S253" s="1903"/>
      <c r="T253" s="1903"/>
      <c r="U253" s="1903"/>
      <c r="V253" s="1903"/>
      <c r="W253" s="1903"/>
      <c r="X253" s="1903"/>
      <c r="Y253" s="1903"/>
      <c r="Z253" s="1903"/>
      <c r="AA253" s="1903"/>
      <c r="AB253" s="1903"/>
      <c r="AC253" s="1903"/>
      <c r="AD253" s="1903"/>
      <c r="AE253" s="1903"/>
      <c r="AF253" s="1903"/>
      <c r="AG253" s="1903"/>
      <c r="AH253" s="1903"/>
      <c r="AI253" s="1903"/>
      <c r="AJ253" s="1903"/>
      <c r="AK253" s="1903"/>
      <c r="AL253" s="1903"/>
      <c r="AM253" s="1903"/>
      <c r="AN253" s="1903"/>
      <c r="AO253" s="1903"/>
      <c r="AP253" s="1903"/>
      <c r="AQ253" s="1903"/>
      <c r="AR253" s="1903"/>
      <c r="AS253" s="1903"/>
      <c r="AT253" s="1903"/>
      <c r="AU253" s="1903"/>
      <c r="AV253" s="1903"/>
      <c r="AW253" s="1903"/>
      <c r="AX253" s="1903"/>
      <c r="AY253" s="1903"/>
      <c r="AZ253" s="1903"/>
      <c r="BA253" s="1903"/>
      <c r="BB253" s="1903"/>
      <c r="BC253" s="1903"/>
      <c r="BD253" s="1903"/>
      <c r="BE253" s="1903"/>
      <c r="BF253" s="1903"/>
      <c r="BG253" s="1903"/>
      <c r="BH253" s="1903"/>
      <c r="BI253" s="1903"/>
      <c r="BJ253" s="1903"/>
      <c r="BK253" s="1903"/>
      <c r="BL253" s="1903"/>
      <c r="BM253" s="1903"/>
      <c r="BN253" s="1903"/>
      <c r="BO253" s="1903"/>
      <c r="BP253" s="1903"/>
      <c r="BQ253" s="1903"/>
      <c r="BR253" s="1903"/>
      <c r="BS253" s="1903"/>
      <c r="BT253" s="1903"/>
      <c r="BU253" s="1903"/>
      <c r="BV253" s="1903"/>
      <c r="BW253" s="1903"/>
      <c r="BX253" s="1903"/>
      <c r="BY253" s="1903"/>
      <c r="BZ253" s="1903"/>
      <c r="CA253" s="1903"/>
      <c r="CB253" s="1903"/>
      <c r="CC253" s="1903"/>
      <c r="CD253" s="1903"/>
      <c r="CE253" s="1903"/>
      <c r="CF253" s="1903"/>
      <c r="CG253" s="1903"/>
      <c r="CH253" s="1903"/>
      <c r="CI253" s="1903"/>
      <c r="CJ253" s="1903"/>
      <c r="CK253" s="1903"/>
      <c r="CL253" s="1903"/>
      <c r="CM253" s="1903"/>
      <c r="CN253" s="1903"/>
      <c r="CO253" s="1903"/>
    </row>
    <row r="254" spans="1:93" s="1842" customFormat="1" ht="15" customHeight="1">
      <c r="A254" s="1808">
        <f t="shared" si="15"/>
        <v>107</v>
      </c>
      <c r="B254" s="1906">
        <v>913</v>
      </c>
      <c r="D254" s="1904"/>
      <c r="E254" s="1843" t="s">
        <v>8626</v>
      </c>
      <c r="F254" s="1903"/>
      <c r="G254" s="1903"/>
      <c r="H254" s="1905">
        <f>+'Other and A&amp;G O&amp;M'!$M$52</f>
        <v>4.0549999999999997</v>
      </c>
      <c r="I254" s="1903"/>
      <c r="K254" s="2044">
        <f>+H254*O254</f>
        <v>4.0549999999999997</v>
      </c>
      <c r="L254" s="1903"/>
      <c r="N254" s="1903"/>
      <c r="O254" s="2042">
        <f>+REPORTS!$L$277</f>
        <v>1</v>
      </c>
      <c r="P254" s="1903"/>
      <c r="Q254" s="1903"/>
      <c r="R254" s="1903"/>
      <c r="S254" s="1903"/>
      <c r="T254" s="1903"/>
      <c r="U254" s="1903"/>
      <c r="V254" s="1903"/>
      <c r="W254" s="1903"/>
      <c r="X254" s="1903"/>
      <c r="Y254" s="1903"/>
      <c r="Z254" s="1903"/>
      <c r="AA254" s="1903"/>
      <c r="AB254" s="1903"/>
      <c r="AC254" s="1903"/>
      <c r="AD254" s="1903"/>
      <c r="AE254" s="1903"/>
      <c r="AF254" s="1903"/>
      <c r="AG254" s="1903"/>
      <c r="AH254" s="1903"/>
      <c r="AI254" s="1903"/>
      <c r="AJ254" s="1903"/>
      <c r="AK254" s="1903"/>
      <c r="AL254" s="1903"/>
      <c r="AM254" s="1903"/>
      <c r="AN254" s="1903"/>
      <c r="AO254" s="1903"/>
      <c r="AP254" s="1903"/>
      <c r="AQ254" s="1903"/>
      <c r="AR254" s="1903"/>
      <c r="AS254" s="1903"/>
      <c r="AT254" s="1903"/>
      <c r="AU254" s="1903"/>
      <c r="AV254" s="1903"/>
      <c r="AW254" s="1903"/>
      <c r="AX254" s="1903"/>
      <c r="AY254" s="1903"/>
      <c r="AZ254" s="1903"/>
      <c r="BA254" s="1903"/>
      <c r="BB254" s="1903"/>
      <c r="BC254" s="1903"/>
      <c r="BD254" s="1903"/>
      <c r="BE254" s="1903"/>
      <c r="BF254" s="1903"/>
      <c r="BG254" s="1903"/>
      <c r="BH254" s="1903"/>
      <c r="BI254" s="1903"/>
      <c r="BJ254" s="1903"/>
      <c r="BK254" s="1903"/>
      <c r="BL254" s="1903"/>
      <c r="BM254" s="1903"/>
      <c r="BN254" s="1903"/>
      <c r="BO254" s="1903"/>
      <c r="BP254" s="1903"/>
      <c r="BQ254" s="1903"/>
      <c r="BR254" s="1903"/>
      <c r="BS254" s="1903"/>
      <c r="BT254" s="1903"/>
      <c r="BU254" s="1903"/>
      <c r="BV254" s="1903"/>
      <c r="BW254" s="1903"/>
      <c r="BX254" s="1903"/>
      <c r="BY254" s="1903"/>
      <c r="BZ254" s="1903"/>
      <c r="CA254" s="1903"/>
      <c r="CB254" s="1903"/>
      <c r="CC254" s="1903"/>
      <c r="CD254" s="1903"/>
      <c r="CE254" s="1903"/>
      <c r="CF254" s="1903"/>
      <c r="CG254" s="1903"/>
      <c r="CH254" s="1903"/>
      <c r="CI254" s="1903"/>
      <c r="CJ254" s="1903"/>
      <c r="CK254" s="1903"/>
      <c r="CL254" s="1903"/>
      <c r="CM254" s="1903"/>
      <c r="CN254" s="1903"/>
      <c r="CO254" s="1903"/>
    </row>
    <row r="255" spans="1:93" s="1842" customFormat="1" ht="15" customHeight="1">
      <c r="A255" s="1808">
        <f t="shared" si="15"/>
        <v>108</v>
      </c>
      <c r="B255" s="1906">
        <v>916</v>
      </c>
      <c r="D255" s="1904"/>
      <c r="E255" s="1843" t="s">
        <v>8627</v>
      </c>
      <c r="F255" s="1903"/>
      <c r="G255" s="1903"/>
      <c r="H255" s="1905">
        <f>+'Other and A&amp;G O&amp;M'!$M$53</f>
        <v>282.68799999999999</v>
      </c>
      <c r="I255" s="1903"/>
      <c r="K255" s="2044">
        <f>+H255*O255</f>
        <v>282.68799999999999</v>
      </c>
      <c r="L255" s="1903"/>
      <c r="N255" s="1903"/>
      <c r="O255" s="2042">
        <f>+REPORTS!$L$277</f>
        <v>1</v>
      </c>
      <c r="P255" s="1903"/>
      <c r="Q255" s="1903"/>
      <c r="R255" s="1903"/>
      <c r="S255" s="1903"/>
      <c r="T255" s="1903"/>
      <c r="U255" s="1903"/>
      <c r="V255" s="1903"/>
      <c r="W255" s="1903"/>
      <c r="X255" s="1903"/>
      <c r="Y255" s="1903"/>
      <c r="Z255" s="1903"/>
      <c r="AA255" s="1903"/>
      <c r="AB255" s="1903"/>
      <c r="AC255" s="1903"/>
      <c r="AD255" s="1903"/>
      <c r="AE255" s="1903"/>
      <c r="AF255" s="1903"/>
      <c r="AG255" s="1903"/>
      <c r="AH255" s="1903"/>
      <c r="AI255" s="1903"/>
      <c r="AJ255" s="1903"/>
      <c r="AK255" s="1903"/>
      <c r="AL255" s="1903"/>
      <c r="AM255" s="1903"/>
      <c r="AN255" s="1903"/>
      <c r="AO255" s="1903"/>
      <c r="AP255" s="1903"/>
      <c r="AQ255" s="1903"/>
      <c r="AR255" s="1903"/>
      <c r="AS255" s="1903"/>
      <c r="AT255" s="1903"/>
      <c r="AU255" s="1903"/>
      <c r="AV255" s="1903"/>
      <c r="AW255" s="1903"/>
      <c r="AX255" s="1903"/>
      <c r="AY255" s="1903"/>
      <c r="AZ255" s="1903"/>
      <c r="BA255" s="1903"/>
      <c r="BB255" s="1903"/>
      <c r="BC255" s="1903"/>
      <c r="BD255" s="1903"/>
      <c r="BE255" s="1903"/>
      <c r="BF255" s="1903"/>
      <c r="BG255" s="1903"/>
      <c r="BH255" s="1903"/>
      <c r="BI255" s="1903"/>
      <c r="BJ255" s="1903"/>
      <c r="BK255" s="1903"/>
      <c r="BL255" s="1903"/>
      <c r="BM255" s="1903"/>
      <c r="BN255" s="1903"/>
      <c r="BO255" s="1903"/>
      <c r="BP255" s="1903"/>
      <c r="BQ255" s="1903"/>
      <c r="BR255" s="1903"/>
      <c r="BS255" s="1903"/>
      <c r="BT255" s="1903"/>
      <c r="BU255" s="1903"/>
      <c r="BV255" s="1903"/>
      <c r="BW255" s="1903"/>
      <c r="BX255" s="1903"/>
      <c r="BY255" s="1903"/>
      <c r="BZ255" s="1903"/>
      <c r="CA255" s="1903"/>
      <c r="CB255" s="1903"/>
      <c r="CC255" s="1903"/>
      <c r="CD255" s="1903"/>
      <c r="CE255" s="1903"/>
      <c r="CF255" s="1903"/>
      <c r="CG255" s="1903"/>
      <c r="CH255" s="1903"/>
      <c r="CI255" s="1903"/>
      <c r="CJ255" s="1903"/>
      <c r="CK255" s="1903"/>
      <c r="CL255" s="1903"/>
      <c r="CM255" s="1903"/>
      <c r="CN255" s="1903"/>
      <c r="CO255" s="1903"/>
    </row>
    <row r="256" spans="1:93" s="1842" customFormat="1" ht="14.25">
      <c r="A256" s="1808">
        <f t="shared" si="15"/>
        <v>109</v>
      </c>
      <c r="E256" s="1843" t="s">
        <v>3138</v>
      </c>
      <c r="F256" s="1852"/>
      <c r="G256" s="1861"/>
      <c r="H256" s="2037">
        <f>SUM(H252:H255)</f>
        <v>2459.1950000000002</v>
      </c>
      <c r="I256" s="1852"/>
      <c r="K256" s="2037">
        <f>SUM(K252:K255)</f>
        <v>2459.1950000000002</v>
      </c>
      <c r="L256" s="1861"/>
      <c r="N256" s="1861"/>
      <c r="O256" s="2045">
        <f>+K256/H256</f>
        <v>1</v>
      </c>
      <c r="P256" s="1861"/>
      <c r="Q256" s="1861"/>
      <c r="R256" s="1861"/>
      <c r="S256" s="1861"/>
      <c r="T256" s="1861"/>
      <c r="U256" s="1861"/>
      <c r="V256" s="1861"/>
      <c r="W256" s="1861"/>
      <c r="X256" s="1861"/>
      <c r="Y256" s="1861"/>
      <c r="Z256" s="1861"/>
      <c r="AA256" s="1861"/>
      <c r="AB256" s="1861"/>
      <c r="AC256" s="1861"/>
      <c r="AD256" s="1861"/>
      <c r="AE256" s="1861"/>
      <c r="AF256" s="1861"/>
      <c r="AG256" s="1861"/>
      <c r="AH256" s="1861"/>
      <c r="AI256" s="1861"/>
      <c r="AJ256" s="1861"/>
      <c r="AK256" s="1861"/>
      <c r="AL256" s="1861"/>
      <c r="AM256" s="1861"/>
      <c r="AN256" s="1861"/>
      <c r="AO256" s="1861"/>
      <c r="AP256" s="1861"/>
      <c r="AQ256" s="1861"/>
      <c r="AR256" s="1861"/>
      <c r="AS256" s="1861"/>
      <c r="AT256" s="1861"/>
      <c r="AU256" s="1861"/>
      <c r="AV256" s="1861"/>
      <c r="AW256" s="1861"/>
      <c r="AX256" s="1861"/>
      <c r="AY256" s="1861"/>
      <c r="AZ256" s="1861"/>
      <c r="BA256" s="1861"/>
      <c r="BB256" s="1861"/>
      <c r="BC256" s="1861"/>
      <c r="BD256" s="1861"/>
      <c r="BE256" s="1861"/>
      <c r="BF256" s="1861"/>
      <c r="BG256" s="1861"/>
      <c r="BH256" s="1861"/>
      <c r="BI256" s="1861"/>
      <c r="BJ256" s="1861"/>
      <c r="BK256" s="1861"/>
      <c r="BL256" s="1861"/>
      <c r="BM256" s="1861"/>
      <c r="BN256" s="1861"/>
      <c r="BO256" s="1861"/>
      <c r="BP256" s="1861"/>
      <c r="BQ256" s="1861"/>
      <c r="BR256" s="1861"/>
      <c r="BS256" s="1861"/>
      <c r="BT256" s="1861"/>
      <c r="BU256" s="1861"/>
      <c r="BV256" s="1861"/>
      <c r="BW256" s="1861"/>
      <c r="BX256" s="1861"/>
      <c r="BY256" s="1861"/>
      <c r="BZ256" s="1861"/>
      <c r="CA256" s="1861"/>
      <c r="CB256" s="1861"/>
      <c r="CC256" s="1861"/>
      <c r="CD256" s="1861"/>
      <c r="CE256" s="1861"/>
      <c r="CF256" s="1861"/>
      <c r="CG256" s="1861"/>
      <c r="CH256" s="1861"/>
      <c r="CI256" s="1861"/>
      <c r="CJ256" s="1861"/>
      <c r="CK256" s="1861"/>
      <c r="CL256" s="1861"/>
      <c r="CM256" s="1861"/>
      <c r="CN256" s="1861"/>
      <c r="CO256" s="1861"/>
    </row>
    <row r="257" spans="1:93" s="1842" customFormat="1" ht="14.25">
      <c r="A257" s="1808">
        <f t="shared" si="15"/>
        <v>110</v>
      </c>
      <c r="G257" s="1843"/>
      <c r="H257" s="1843"/>
      <c r="K257" s="1843"/>
      <c r="L257" s="1843"/>
      <c r="N257" s="1843"/>
      <c r="O257" s="1843"/>
      <c r="P257" s="1843"/>
      <c r="Q257" s="1843"/>
      <c r="R257" s="1843"/>
      <c r="S257" s="1843"/>
      <c r="T257" s="1843"/>
      <c r="U257" s="1843"/>
      <c r="V257" s="1843"/>
      <c r="W257" s="1843"/>
      <c r="X257" s="1843"/>
      <c r="Y257" s="1843"/>
      <c r="Z257" s="1843"/>
      <c r="AA257" s="1843"/>
      <c r="AB257" s="1843"/>
      <c r="AC257" s="1843"/>
      <c r="AD257" s="1843"/>
      <c r="AE257" s="1843"/>
      <c r="AF257" s="1843"/>
      <c r="AG257" s="1843"/>
      <c r="AH257" s="1843"/>
      <c r="AI257" s="1843"/>
      <c r="AJ257" s="1843"/>
      <c r="AK257" s="1843"/>
      <c r="AL257" s="1843"/>
      <c r="AM257" s="1843"/>
      <c r="AN257" s="1843"/>
      <c r="AO257" s="1843"/>
      <c r="AP257" s="1843"/>
      <c r="AQ257" s="1843"/>
      <c r="AR257" s="1843"/>
      <c r="AS257" s="1843"/>
      <c r="AT257" s="1843"/>
      <c r="AU257" s="1843"/>
      <c r="AV257" s="1843"/>
      <c r="AW257" s="1843"/>
      <c r="AX257" s="1843"/>
      <c r="AY257" s="1843"/>
      <c r="AZ257" s="1843"/>
      <c r="BA257" s="1843"/>
      <c r="BB257" s="1843"/>
      <c r="BC257" s="1843"/>
      <c r="BD257" s="1843"/>
      <c r="BE257" s="1843"/>
      <c r="BF257" s="1843"/>
      <c r="BG257" s="1843"/>
      <c r="BH257" s="1843"/>
      <c r="BI257" s="1843"/>
      <c r="BJ257" s="1843"/>
      <c r="BK257" s="1843"/>
      <c r="BL257" s="1843"/>
      <c r="BM257" s="1843"/>
      <c r="BN257" s="1843"/>
      <c r="BO257" s="1843"/>
      <c r="BP257" s="1843"/>
      <c r="BQ257" s="1843"/>
      <c r="BR257" s="1843"/>
      <c r="BS257" s="1843"/>
      <c r="BT257" s="1843"/>
      <c r="BU257" s="1843"/>
      <c r="BV257" s="1843"/>
      <c r="BW257" s="1843"/>
      <c r="BX257" s="1843"/>
      <c r="BY257" s="1843"/>
      <c r="BZ257" s="1843"/>
      <c r="CA257" s="1843"/>
      <c r="CB257" s="1843"/>
      <c r="CC257" s="1843"/>
      <c r="CD257" s="1843"/>
      <c r="CE257" s="1843"/>
      <c r="CF257" s="1843"/>
      <c r="CG257" s="1843"/>
      <c r="CH257" s="1843"/>
      <c r="CI257" s="1843"/>
      <c r="CJ257" s="1843"/>
      <c r="CK257" s="1843"/>
      <c r="CL257" s="1843"/>
      <c r="CM257" s="1843"/>
      <c r="CN257" s="1843"/>
      <c r="CO257" s="1843"/>
    </row>
    <row r="258" spans="1:93" s="1842" customFormat="1" ht="14.25">
      <c r="A258" s="1808">
        <f t="shared" si="15"/>
        <v>111</v>
      </c>
      <c r="E258" s="1842" t="s">
        <v>4266</v>
      </c>
      <c r="G258" s="1843"/>
      <c r="H258" s="1843"/>
    </row>
    <row r="259" spans="1:93" s="1842" customFormat="1" ht="15" customHeight="1">
      <c r="A259" s="1808">
        <f t="shared" si="15"/>
        <v>112</v>
      </c>
      <c r="B259" s="1906">
        <v>920</v>
      </c>
      <c r="D259" s="1906"/>
      <c r="E259" s="1843" t="s">
        <v>8628</v>
      </c>
      <c r="G259" s="1853"/>
      <c r="H259" s="1853">
        <f>+'Other and A&amp;G O&amp;M'!$M$95</f>
        <v>17420.541000000001</v>
      </c>
      <c r="K259" s="2044">
        <f t="shared" ref="K259:K270" ca="1" si="17">+H259*O259</f>
        <v>16917.865433307332</v>
      </c>
      <c r="N259" s="1929"/>
      <c r="O259" s="2042">
        <f ca="1">+REPORTS!$L$289</f>
        <v>0.97114466383720977</v>
      </c>
      <c r="P259" s="1929"/>
      <c r="Q259" s="1929"/>
      <c r="R259" s="1929"/>
      <c r="S259" s="1929"/>
      <c r="T259" s="1929"/>
      <c r="U259" s="1929"/>
      <c r="V259" s="1929"/>
      <c r="W259" s="1929"/>
      <c r="X259" s="1929"/>
      <c r="Y259" s="1929"/>
      <c r="Z259" s="1929"/>
      <c r="AA259" s="1929"/>
      <c r="AB259" s="1929"/>
      <c r="AC259" s="1929"/>
      <c r="AD259" s="1929"/>
      <c r="AE259" s="1929"/>
      <c r="AF259" s="1929"/>
      <c r="AG259" s="1929"/>
      <c r="AH259" s="1929"/>
      <c r="AI259" s="1929"/>
      <c r="AJ259" s="1929"/>
      <c r="AK259" s="1929"/>
      <c r="AL259" s="1929"/>
      <c r="AM259" s="1929"/>
      <c r="AN259" s="1929"/>
      <c r="AO259" s="1929"/>
      <c r="AP259" s="1929"/>
      <c r="AQ259" s="1929"/>
      <c r="AS259" s="1808"/>
      <c r="AT259" s="1808"/>
      <c r="AU259" s="1808"/>
      <c r="AV259" s="1808"/>
      <c r="AW259" s="1808"/>
      <c r="AX259" s="1808"/>
      <c r="AY259" s="1808"/>
      <c r="AZ259" s="1808"/>
      <c r="BA259" s="1808"/>
    </row>
    <row r="260" spans="1:93" s="1842" customFormat="1" ht="15" customHeight="1">
      <c r="A260" s="1808">
        <f t="shared" si="15"/>
        <v>113</v>
      </c>
      <c r="B260" s="1906">
        <v>921</v>
      </c>
      <c r="D260" s="1906"/>
      <c r="E260" s="1843" t="s">
        <v>8629</v>
      </c>
      <c r="G260" s="1853"/>
      <c r="H260" s="1853">
        <f>+'Other and A&amp;G O&amp;M'!$M$96</f>
        <v>11180.671</v>
      </c>
      <c r="K260" s="2044">
        <f t="shared" ca="1" si="17"/>
        <v>10858.048979769441</v>
      </c>
      <c r="N260" s="1852"/>
      <c r="O260" s="2042">
        <f ca="1">+REPORTS!$L$289</f>
        <v>0.97114466383720977</v>
      </c>
      <c r="P260" s="1929"/>
      <c r="Q260" s="1929"/>
      <c r="R260" s="1929"/>
      <c r="S260" s="1929"/>
      <c r="T260" s="1929"/>
      <c r="U260" s="1929"/>
      <c r="V260" s="1929"/>
      <c r="W260" s="1929"/>
      <c r="X260" s="1929"/>
      <c r="Y260" s="1929"/>
      <c r="Z260" s="1929"/>
      <c r="AA260" s="1929"/>
      <c r="AB260" s="1929"/>
      <c r="AC260" s="1929"/>
      <c r="AD260" s="1929"/>
      <c r="AE260" s="1929"/>
      <c r="AF260" s="1929"/>
      <c r="AG260" s="1929"/>
      <c r="AH260" s="1929"/>
      <c r="AI260" s="1929"/>
      <c r="AJ260" s="1929"/>
      <c r="AK260" s="1929"/>
      <c r="AL260" s="1929"/>
      <c r="AM260" s="1929"/>
      <c r="AN260" s="1929"/>
      <c r="AO260" s="1929"/>
      <c r="AP260" s="1929"/>
      <c r="AQ260" s="1929"/>
      <c r="AR260" s="1825"/>
      <c r="AS260" s="1808"/>
      <c r="AT260" s="1808"/>
      <c r="AU260" s="1808"/>
      <c r="AV260" s="1808"/>
      <c r="AW260" s="1808"/>
      <c r="AX260" s="1808"/>
      <c r="AY260" s="1808"/>
      <c r="AZ260" s="1808"/>
      <c r="BA260" s="1808"/>
    </row>
    <row r="261" spans="1:93" s="1842" customFormat="1" ht="15" customHeight="1">
      <c r="A261" s="1808">
        <f t="shared" si="15"/>
        <v>114</v>
      </c>
      <c r="B261" s="1906">
        <v>922</v>
      </c>
      <c r="D261" s="1906"/>
      <c r="E261" s="1843" t="s">
        <v>6828</v>
      </c>
      <c r="G261" s="1853"/>
      <c r="H261" s="1853">
        <f>+'Other and A&amp;G O&amp;M'!$M$97</f>
        <v>-1213.009</v>
      </c>
      <c r="K261" s="2044">
        <f t="shared" ca="1" si="17"/>
        <v>-1178.0072175365101</v>
      </c>
      <c r="N261" s="1930"/>
      <c r="O261" s="2042">
        <f ca="1">+REPORTS!$L$289</f>
        <v>0.97114466383720977</v>
      </c>
      <c r="P261" s="1930"/>
      <c r="Q261" s="1930"/>
      <c r="R261" s="1930"/>
      <c r="S261" s="1930"/>
      <c r="T261" s="1930"/>
      <c r="U261" s="1930"/>
      <c r="V261" s="1930"/>
      <c r="W261" s="1930"/>
      <c r="X261" s="1930"/>
      <c r="Y261" s="1930"/>
      <c r="Z261" s="1930"/>
      <c r="AA261" s="1930"/>
      <c r="AB261" s="1930"/>
      <c r="AC261" s="1930"/>
      <c r="AD261" s="1930"/>
      <c r="AE261" s="1930"/>
      <c r="AF261" s="1930"/>
      <c r="AG261" s="1930"/>
      <c r="AH261" s="1930"/>
      <c r="AI261" s="1930"/>
      <c r="AJ261" s="1930"/>
      <c r="AK261" s="1930"/>
      <c r="AL261" s="1930"/>
      <c r="AM261" s="1930"/>
      <c r="AN261" s="1930"/>
      <c r="AO261" s="1930"/>
      <c r="AP261" s="1930"/>
      <c r="AQ261" s="1930"/>
      <c r="AS261" s="1808"/>
      <c r="AT261" s="1808"/>
      <c r="AU261" s="1808"/>
      <c r="AV261" s="1808"/>
      <c r="AW261" s="1808"/>
      <c r="AX261" s="1808"/>
      <c r="AY261" s="1808"/>
      <c r="AZ261" s="1808"/>
      <c r="BA261" s="1808"/>
    </row>
    <row r="262" spans="1:93" s="1842" customFormat="1" ht="15" customHeight="1">
      <c r="A262" s="1808">
        <f t="shared" si="15"/>
        <v>115</v>
      </c>
      <c r="B262" s="1906">
        <v>923</v>
      </c>
      <c r="D262" s="1906"/>
      <c r="E262" s="1843" t="s">
        <v>8572</v>
      </c>
      <c r="G262" s="1853"/>
      <c r="H262" s="1853">
        <f>+'Other and A&amp;G O&amp;M'!$M$98</f>
        <v>2124.328</v>
      </c>
      <c r="K262" s="2044">
        <f t="shared" ca="1" si="17"/>
        <v>2063.0298014399723</v>
      </c>
      <c r="N262" s="1930"/>
      <c r="O262" s="2042">
        <f ca="1">+REPORTS!$L$289</f>
        <v>0.97114466383720977</v>
      </c>
      <c r="P262" s="1930"/>
      <c r="Q262" s="1930"/>
      <c r="R262" s="1930"/>
      <c r="S262" s="1930"/>
      <c r="T262" s="1930"/>
      <c r="U262" s="1930"/>
      <c r="V262" s="1930"/>
      <c r="W262" s="1930"/>
      <c r="X262" s="1930"/>
      <c r="Y262" s="1930"/>
      <c r="Z262" s="1930"/>
      <c r="AA262" s="1930"/>
      <c r="AB262" s="1930"/>
      <c r="AC262" s="1930"/>
      <c r="AD262" s="1930"/>
      <c r="AE262" s="1930"/>
      <c r="AF262" s="1930"/>
      <c r="AG262" s="1930"/>
      <c r="AH262" s="1930"/>
      <c r="AI262" s="1930"/>
      <c r="AJ262" s="1930"/>
      <c r="AK262" s="1930"/>
      <c r="AL262" s="1930"/>
      <c r="AM262" s="1930"/>
      <c r="AN262" s="1930"/>
      <c r="AO262" s="1930"/>
      <c r="AP262" s="1930"/>
      <c r="AQ262" s="1930"/>
      <c r="AR262" s="1825"/>
      <c r="AS262" s="1808"/>
      <c r="AT262" s="1808"/>
      <c r="AU262" s="1808"/>
      <c r="AV262" s="1808"/>
      <c r="AW262" s="1808"/>
      <c r="AX262" s="1808"/>
      <c r="AY262" s="1808"/>
      <c r="AZ262" s="1808"/>
      <c r="BA262" s="1808"/>
    </row>
    <row r="263" spans="1:93" s="1842" customFormat="1" ht="15" customHeight="1">
      <c r="A263" s="1808">
        <f t="shared" si="15"/>
        <v>116</v>
      </c>
      <c r="B263" s="1906">
        <v>924</v>
      </c>
      <c r="D263" s="1906"/>
      <c r="E263" s="1843" t="s">
        <v>4222</v>
      </c>
      <c r="G263" s="1853"/>
      <c r="H263" s="1853">
        <f>+'Other and A&amp;G O&amp;M'!$M$88+'Other and A&amp;G O&amp;M'!M89</f>
        <v>31126.121999999999</v>
      </c>
      <c r="K263" s="2044">
        <f t="shared" ca="1" si="17"/>
        <v>30227.967286245977</v>
      </c>
      <c r="N263" s="1930"/>
      <c r="O263" s="2042">
        <f ca="1">+REPORTS!$L$289</f>
        <v>0.97114466383720977</v>
      </c>
      <c r="P263" s="1930"/>
      <c r="Q263" s="1930"/>
      <c r="R263" s="1930"/>
      <c r="S263" s="1930"/>
      <c r="T263" s="1930"/>
      <c r="U263" s="1930"/>
      <c r="V263" s="1930"/>
      <c r="W263" s="1930"/>
      <c r="X263" s="1930"/>
      <c r="Y263" s="1930"/>
      <c r="Z263" s="1930"/>
      <c r="AA263" s="1930"/>
      <c r="AB263" s="1930"/>
      <c r="AC263" s="1930"/>
      <c r="AD263" s="1930"/>
      <c r="AE263" s="1930"/>
      <c r="AF263" s="1930"/>
      <c r="AG263" s="1930"/>
      <c r="AH263" s="1930"/>
      <c r="AI263" s="1930"/>
      <c r="AJ263" s="1930"/>
      <c r="AK263" s="1930"/>
      <c r="AL263" s="1930"/>
      <c r="AM263" s="1930"/>
      <c r="AN263" s="1930"/>
      <c r="AO263" s="1930"/>
      <c r="AP263" s="1930"/>
      <c r="AQ263" s="1930"/>
      <c r="AR263" s="1825"/>
      <c r="AS263" s="1808"/>
      <c r="AT263" s="1808"/>
      <c r="AU263" s="1808"/>
      <c r="AV263" s="1808"/>
      <c r="AW263" s="1808"/>
      <c r="AX263" s="1808"/>
      <c r="AY263" s="1808"/>
      <c r="AZ263" s="1808"/>
      <c r="BA263" s="1808"/>
    </row>
    <row r="264" spans="1:93" s="1842" customFormat="1" ht="15" customHeight="1">
      <c r="A264" s="1808">
        <f t="shared" si="15"/>
        <v>117</v>
      </c>
      <c r="B264" s="1906">
        <v>925</v>
      </c>
      <c r="D264" s="1906"/>
      <c r="E264" s="1843" t="s">
        <v>4223</v>
      </c>
      <c r="G264" s="1853"/>
      <c r="H264" s="1853">
        <f>+'Other and A&amp;G O&amp;M'!$M$99</f>
        <v>7733.4989999999998</v>
      </c>
      <c r="K264" s="2044">
        <f t="shared" ca="1" si="17"/>
        <v>7510.3462866403979</v>
      </c>
      <c r="L264" s="1930"/>
      <c r="N264" s="1930"/>
      <c r="O264" s="2042">
        <f ca="1">+REPORTS!$L$289</f>
        <v>0.97114466383720977</v>
      </c>
      <c r="P264" s="1930"/>
      <c r="Q264" s="1930"/>
      <c r="R264" s="1930"/>
      <c r="S264" s="1930"/>
      <c r="T264" s="1930"/>
      <c r="U264" s="1930"/>
      <c r="V264" s="1930"/>
      <c r="W264" s="1930"/>
      <c r="X264" s="1930"/>
      <c r="Y264" s="1930"/>
      <c r="Z264" s="1930"/>
      <c r="AA264" s="1930"/>
      <c r="AB264" s="1930"/>
      <c r="AC264" s="1930"/>
      <c r="AD264" s="1930"/>
      <c r="AE264" s="1930"/>
      <c r="AF264" s="1930"/>
      <c r="AG264" s="1930"/>
      <c r="AH264" s="1930"/>
      <c r="AI264" s="1930"/>
      <c r="AJ264" s="1930"/>
      <c r="AK264" s="1930"/>
      <c r="AL264" s="1930"/>
      <c r="AM264" s="1930"/>
      <c r="AN264" s="1930"/>
      <c r="AO264" s="1930"/>
      <c r="AP264" s="1930"/>
      <c r="AQ264" s="1930"/>
      <c r="AR264" s="1825"/>
      <c r="AS264" s="1808"/>
      <c r="AT264" s="1808"/>
      <c r="AU264" s="1808"/>
      <c r="AV264" s="1808"/>
      <c r="AW264" s="1808"/>
      <c r="AX264" s="1808"/>
      <c r="AY264" s="1808"/>
      <c r="AZ264" s="1808"/>
      <c r="BA264" s="1808"/>
    </row>
    <row r="265" spans="1:93" s="1842" customFormat="1" ht="15" customHeight="1">
      <c r="A265" s="1808">
        <f t="shared" si="15"/>
        <v>118</v>
      </c>
      <c r="B265" s="1906">
        <v>926</v>
      </c>
      <c r="D265" s="1906"/>
      <c r="E265" s="1843" t="s">
        <v>4224</v>
      </c>
      <c r="G265" s="1853"/>
      <c r="H265" s="1853">
        <f>+'Other and A&amp;G O&amp;M'!$M$100</f>
        <v>43287.669000000002</v>
      </c>
      <c r="K265" s="2044">
        <f t="shared" ca="1" si="17"/>
        <v>42038.588759301405</v>
      </c>
      <c r="L265" s="1930"/>
      <c r="N265" s="1930"/>
      <c r="O265" s="2042">
        <f ca="1">+REPORTS!$L$289</f>
        <v>0.97114466383720977</v>
      </c>
      <c r="P265" s="1930"/>
      <c r="Q265" s="1930"/>
      <c r="R265" s="1930"/>
      <c r="S265" s="1930"/>
      <c r="T265" s="1930"/>
      <c r="U265" s="1930"/>
      <c r="V265" s="1930"/>
      <c r="W265" s="1930"/>
      <c r="X265" s="1930"/>
      <c r="Y265" s="1930"/>
      <c r="Z265" s="1930"/>
      <c r="AA265" s="1930"/>
      <c r="AB265" s="1930"/>
      <c r="AC265" s="1930"/>
      <c r="AD265" s="1930"/>
      <c r="AE265" s="1930"/>
      <c r="AF265" s="1930"/>
      <c r="AG265" s="1930"/>
      <c r="AH265" s="1930"/>
      <c r="AI265" s="1930"/>
      <c r="AJ265" s="1930"/>
      <c r="AK265" s="1930"/>
      <c r="AL265" s="1930"/>
      <c r="AM265" s="1930"/>
      <c r="AN265" s="1930"/>
      <c r="AO265" s="1930"/>
      <c r="AP265" s="1930"/>
      <c r="AQ265" s="1930"/>
      <c r="AS265" s="1808"/>
      <c r="AT265" s="1808"/>
      <c r="AU265" s="1808"/>
      <c r="AV265" s="1808"/>
      <c r="AW265" s="1808"/>
      <c r="AX265" s="1808"/>
      <c r="AY265" s="1808"/>
      <c r="AZ265" s="1808"/>
      <c r="BA265" s="1808"/>
    </row>
    <row r="266" spans="1:93" s="1842" customFormat="1" ht="15" customHeight="1">
      <c r="A266" s="1808">
        <f t="shared" si="15"/>
        <v>119</v>
      </c>
      <c r="B266" s="1906">
        <v>928</v>
      </c>
      <c r="D266" s="1906"/>
      <c r="E266" s="1843" t="s">
        <v>1189</v>
      </c>
      <c r="G266" s="1853"/>
      <c r="H266" s="1853">
        <f>+'Other and A&amp;G O&amp;M'!$M$101</f>
        <v>3272.9059999999999</v>
      </c>
      <c r="K266" s="2044">
        <f t="shared" ca="1" si="17"/>
        <v>3178.465197140787</v>
      </c>
      <c r="N266" s="1930"/>
      <c r="O266" s="2042">
        <f ca="1">+REPORTS!$L$289</f>
        <v>0.97114466383720977</v>
      </c>
      <c r="P266" s="1930"/>
      <c r="Q266" s="1930"/>
      <c r="R266" s="1930"/>
      <c r="S266" s="1930"/>
      <c r="T266" s="1930"/>
      <c r="U266" s="1930"/>
      <c r="V266" s="1930"/>
      <c r="W266" s="1930"/>
      <c r="X266" s="1930"/>
      <c r="Y266" s="1930"/>
      <c r="Z266" s="1930"/>
      <c r="AA266" s="1930"/>
      <c r="AB266" s="1930"/>
      <c r="AC266" s="1930"/>
      <c r="AD266" s="1930"/>
      <c r="AE266" s="1930"/>
      <c r="AF266" s="1930"/>
      <c r="AG266" s="1930"/>
      <c r="AH266" s="1930"/>
      <c r="AI266" s="1930"/>
      <c r="AJ266" s="1930"/>
      <c r="AK266" s="1930"/>
      <c r="AL266" s="1930"/>
      <c r="AM266" s="1930"/>
      <c r="AN266" s="1930"/>
      <c r="AO266" s="1930"/>
      <c r="AP266" s="1930"/>
      <c r="AQ266" s="1930"/>
      <c r="AR266" s="1825"/>
      <c r="AS266" s="1808"/>
      <c r="AT266" s="1808"/>
      <c r="AU266" s="1808"/>
      <c r="AV266" s="1808"/>
      <c r="AW266" s="1808"/>
      <c r="AX266" s="1808"/>
      <c r="AY266" s="1808"/>
      <c r="AZ266" s="1808"/>
      <c r="BA266" s="1808"/>
    </row>
    <row r="267" spans="1:93" s="1842" customFormat="1" ht="15" customHeight="1">
      <c r="A267" s="1808">
        <f t="shared" si="15"/>
        <v>120</v>
      </c>
      <c r="B267" s="1906">
        <v>929</v>
      </c>
      <c r="D267" s="1906"/>
      <c r="E267" s="1843" t="s">
        <v>1190</v>
      </c>
      <c r="G267" s="1853"/>
      <c r="H267" s="1853">
        <f>+'Other and A&amp;G O&amp;M'!$M$102</f>
        <v>-9816.8690000000006</v>
      </c>
      <c r="K267" s="2044">
        <f t="shared" ca="1" si="17"/>
        <v>-9533.5999449389255</v>
      </c>
      <c r="L267" s="1930"/>
      <c r="N267" s="1930"/>
      <c r="O267" s="2042">
        <f ca="1">+REPORTS!$L$289</f>
        <v>0.97114466383720977</v>
      </c>
      <c r="P267" s="1930"/>
      <c r="Q267" s="1930"/>
      <c r="R267" s="1930"/>
      <c r="S267" s="1930"/>
      <c r="T267" s="1930"/>
      <c r="U267" s="1930"/>
      <c r="V267" s="1930"/>
      <c r="W267" s="1930"/>
      <c r="X267" s="1930"/>
      <c r="Y267" s="1930"/>
      <c r="Z267" s="1930"/>
      <c r="AA267" s="1930"/>
      <c r="AB267" s="1930"/>
      <c r="AC267" s="1930"/>
      <c r="AD267" s="1930"/>
      <c r="AE267" s="1930"/>
      <c r="AF267" s="1930"/>
      <c r="AG267" s="1930"/>
      <c r="AH267" s="1930"/>
      <c r="AI267" s="1930"/>
      <c r="AJ267" s="1930"/>
      <c r="AK267" s="1930"/>
      <c r="AL267" s="1930"/>
      <c r="AM267" s="1930"/>
      <c r="AN267" s="1930"/>
      <c r="AO267" s="1930"/>
      <c r="AP267" s="1930"/>
      <c r="AQ267" s="1930"/>
      <c r="AS267" s="1808"/>
      <c r="AT267" s="1808"/>
      <c r="AU267" s="1808"/>
      <c r="AV267" s="1808"/>
      <c r="AW267" s="1808"/>
      <c r="AX267" s="1808"/>
      <c r="AY267" s="1808"/>
      <c r="AZ267" s="1808"/>
      <c r="BA267" s="1808"/>
    </row>
    <row r="268" spans="1:93" s="1842" customFormat="1" ht="15" customHeight="1">
      <c r="A268" s="1808">
        <f t="shared" si="15"/>
        <v>121</v>
      </c>
      <c r="B268" s="1906">
        <v>930</v>
      </c>
      <c r="D268" s="1906"/>
      <c r="E268" s="1843" t="s">
        <v>1191</v>
      </c>
      <c r="G268" s="1853"/>
      <c r="H268" s="1853">
        <f>+'Other and A&amp;G O&amp;M'!$M$103</f>
        <v>25454.329000000002</v>
      </c>
      <c r="K268" s="2044">
        <f t="shared" ca="1" si="17"/>
        <v>24719.835779906742</v>
      </c>
      <c r="L268" s="1929"/>
      <c r="N268" s="1929"/>
      <c r="O268" s="2042">
        <f ca="1">+REPORTS!$L$289</f>
        <v>0.97114466383720977</v>
      </c>
      <c r="P268" s="1929"/>
      <c r="Q268" s="1929"/>
      <c r="R268" s="1929"/>
      <c r="S268" s="1929"/>
      <c r="T268" s="1929"/>
      <c r="U268" s="1929"/>
      <c r="V268" s="1929"/>
      <c r="W268" s="1929"/>
      <c r="X268" s="1929"/>
      <c r="Y268" s="1929"/>
      <c r="Z268" s="1929"/>
      <c r="AA268" s="1929"/>
      <c r="AB268" s="1929"/>
      <c r="AC268" s="1929"/>
      <c r="AD268" s="1929"/>
      <c r="AE268" s="1929"/>
      <c r="AF268" s="1929"/>
      <c r="AG268" s="1929"/>
      <c r="AH268" s="1929"/>
      <c r="AI268" s="1929"/>
      <c r="AJ268" s="1929"/>
      <c r="AK268" s="1929"/>
      <c r="AL268" s="1929"/>
      <c r="AM268" s="1929"/>
      <c r="AN268" s="1929"/>
      <c r="AO268" s="1929"/>
      <c r="AP268" s="1929"/>
      <c r="AQ268" s="1929"/>
      <c r="AS268" s="1808"/>
      <c r="AT268" s="1808"/>
      <c r="AU268" s="1808"/>
      <c r="AV268" s="1808"/>
      <c r="AW268" s="1808"/>
      <c r="AX268" s="1808"/>
      <c r="AY268" s="1808"/>
      <c r="AZ268" s="1808"/>
      <c r="BA268" s="1808"/>
    </row>
    <row r="269" spans="1:93" s="1842" customFormat="1" ht="15" customHeight="1">
      <c r="A269" s="1808">
        <f t="shared" si="15"/>
        <v>122</v>
      </c>
      <c r="B269" s="1906">
        <v>931</v>
      </c>
      <c r="D269" s="1906"/>
      <c r="E269" s="1843" t="s">
        <v>4568</v>
      </c>
      <c r="G269" s="1853"/>
      <c r="H269" s="1853">
        <f>+'Other and A&amp;G O&amp;M'!$M$83</f>
        <v>1050.7439999999999</v>
      </c>
      <c r="K269" s="2044">
        <f t="shared" ca="1" si="17"/>
        <v>1020.4244286589651</v>
      </c>
      <c r="L269" s="1929"/>
      <c r="N269" s="1929"/>
      <c r="O269" s="2042">
        <f ca="1">+REPORTS!$L$289</f>
        <v>0.97114466383720977</v>
      </c>
      <c r="P269" s="1929"/>
      <c r="Q269" s="1929"/>
      <c r="R269" s="1929"/>
      <c r="S269" s="1929"/>
      <c r="T269" s="1929"/>
      <c r="U269" s="1929"/>
      <c r="V269" s="1929"/>
      <c r="W269" s="1929"/>
      <c r="X269" s="1929"/>
      <c r="Y269" s="1929"/>
      <c r="Z269" s="1929"/>
      <c r="AA269" s="1929"/>
      <c r="AB269" s="1929"/>
      <c r="AC269" s="1929"/>
      <c r="AD269" s="1929"/>
      <c r="AE269" s="1929"/>
      <c r="AF269" s="1929"/>
      <c r="AG269" s="1929"/>
      <c r="AH269" s="1929"/>
      <c r="AI269" s="1929"/>
      <c r="AJ269" s="1929"/>
      <c r="AK269" s="1929"/>
      <c r="AL269" s="1929"/>
      <c r="AM269" s="1929"/>
      <c r="AN269" s="1929"/>
      <c r="AO269" s="1929"/>
      <c r="AP269" s="1929"/>
      <c r="AQ269" s="1929"/>
      <c r="AS269" s="1808"/>
      <c r="AT269" s="1808"/>
      <c r="AU269" s="1808"/>
      <c r="AV269" s="1808"/>
      <c r="AW269" s="1808"/>
      <c r="AX269" s="1808"/>
      <c r="AY269" s="1808"/>
      <c r="AZ269" s="1808"/>
      <c r="BA269" s="1808"/>
    </row>
    <row r="270" spans="1:93" s="1842" customFormat="1" ht="15" customHeight="1">
      <c r="A270" s="1808">
        <f t="shared" si="15"/>
        <v>123</v>
      </c>
      <c r="B270" s="1906">
        <v>932</v>
      </c>
      <c r="D270" s="1906"/>
      <c r="E270" s="1843" t="s">
        <v>9630</v>
      </c>
      <c r="G270" s="1853"/>
      <c r="H270" s="1853">
        <f>+'Other and A&amp;G O&amp;M'!$M$84</f>
        <v>4700.1289999999999</v>
      </c>
      <c r="K270" s="2044">
        <f t="shared" ca="1" si="17"/>
        <v>4564.5051976965206</v>
      </c>
      <c r="N270" s="1930"/>
      <c r="O270" s="2042">
        <f ca="1">+REPORTS!$L$289</f>
        <v>0.97114466383720977</v>
      </c>
      <c r="P270" s="1930"/>
      <c r="Q270" s="1930"/>
      <c r="R270" s="1930"/>
      <c r="S270" s="1930"/>
      <c r="T270" s="1930"/>
      <c r="U270" s="1930"/>
      <c r="V270" s="1930"/>
      <c r="W270" s="1930"/>
      <c r="X270" s="1930"/>
      <c r="Y270" s="1930"/>
      <c r="Z270" s="1930"/>
      <c r="AA270" s="1930"/>
      <c r="AB270" s="1930"/>
      <c r="AC270" s="1930"/>
      <c r="AD270" s="1930"/>
      <c r="AE270" s="1930"/>
      <c r="AF270" s="1930"/>
      <c r="AG270" s="1930"/>
      <c r="AH270" s="1930"/>
      <c r="AI270" s="1930"/>
      <c r="AJ270" s="1930"/>
      <c r="AK270" s="1930"/>
      <c r="AL270" s="1930"/>
      <c r="AM270" s="1930"/>
      <c r="AN270" s="1930"/>
      <c r="AO270" s="1930"/>
      <c r="AP270" s="1930"/>
      <c r="AQ270" s="1930"/>
      <c r="AR270" s="1825"/>
      <c r="AS270" s="1808"/>
      <c r="AT270" s="1808"/>
      <c r="AU270" s="1808"/>
      <c r="AV270" s="1808"/>
      <c r="AW270" s="1808"/>
      <c r="AX270" s="1808"/>
      <c r="AY270" s="1808"/>
      <c r="AZ270" s="1808"/>
      <c r="BA270" s="1808"/>
    </row>
    <row r="271" spans="1:93" s="1842" customFormat="1" ht="14.25">
      <c r="A271" s="1808">
        <f t="shared" si="15"/>
        <v>124</v>
      </c>
      <c r="E271" s="1842" t="s">
        <v>2127</v>
      </c>
      <c r="G271" s="1875"/>
      <c r="H271" s="2038">
        <f>SUM(H259:H270)</f>
        <v>136321.05999999997</v>
      </c>
      <c r="K271" s="2038">
        <f ca="1">SUM(K259:K270)</f>
        <v>132387.46998763212</v>
      </c>
      <c r="O271" s="2045">
        <f ca="1">+K271/H271</f>
        <v>0.9711446638372101</v>
      </c>
    </row>
    <row r="272" spans="1:93" s="1842" customFormat="1" ht="14.25">
      <c r="A272" s="1808">
        <f t="shared" si="15"/>
        <v>125</v>
      </c>
      <c r="H272" s="1843"/>
      <c r="I272" s="1843"/>
      <c r="O272" s="1865"/>
      <c r="R272" s="1843"/>
      <c r="V272" s="1843"/>
      <c r="W272" s="1866"/>
      <c r="Y272" s="1866"/>
    </row>
    <row r="273" spans="1:25" s="1842" customFormat="1" ht="14.25">
      <c r="A273" s="1808">
        <f t="shared" si="15"/>
        <v>126</v>
      </c>
      <c r="E273" s="1842" t="s">
        <v>5712</v>
      </c>
      <c r="H273" s="1843"/>
      <c r="I273" s="1843"/>
      <c r="O273" s="1865"/>
      <c r="R273" s="1843"/>
      <c r="V273" s="1843"/>
      <c r="W273" s="1866"/>
      <c r="Y273" s="1866"/>
    </row>
    <row r="274" spans="1:25" s="1842" customFormat="1" ht="14.25">
      <c r="A274" s="1808">
        <f t="shared" si="15"/>
        <v>127</v>
      </c>
      <c r="B274" s="1926">
        <v>501509547</v>
      </c>
      <c r="E274" s="1842" t="s">
        <v>6398</v>
      </c>
      <c r="G274" s="1853"/>
      <c r="H274" s="2041">
        <f>+REPORTS!$F$183</f>
        <v>8017.2853999999998</v>
      </c>
      <c r="I274" s="1861"/>
      <c r="K274" s="2040">
        <f>+H274*O274</f>
        <v>7615.0450000000001</v>
      </c>
      <c r="O274" s="2042">
        <f>+REPORTS!$L$183</f>
        <v>0.94982835461988169</v>
      </c>
      <c r="R274" s="1861"/>
      <c r="V274" s="1861"/>
      <c r="W274" s="1866"/>
      <c r="X274" s="1858"/>
      <c r="Y274" s="1866"/>
    </row>
    <row r="275" spans="1:25" ht="14.25">
      <c r="A275" s="1808">
        <f t="shared" si="15"/>
        <v>128</v>
      </c>
      <c r="E275" s="1842" t="s">
        <v>2128</v>
      </c>
      <c r="V275" s="1838"/>
      <c r="W275" s="1838"/>
      <c r="Y275" s="1838"/>
    </row>
    <row r="276" spans="1:25" ht="14.25">
      <c r="A276" s="1808">
        <f t="shared" si="15"/>
        <v>129</v>
      </c>
      <c r="E276" s="1842"/>
      <c r="V276" s="1838"/>
      <c r="W276" s="1838"/>
      <c r="Y276" s="1838"/>
    </row>
    <row r="277" spans="1:25" ht="15" thickBot="1">
      <c r="A277" s="1808">
        <f t="shared" si="15"/>
        <v>130</v>
      </c>
      <c r="E277" s="1842" t="s">
        <v>3163</v>
      </c>
      <c r="H277" s="1937">
        <f>+H274+H271+H256+H249+H242+H234+H208+H186</f>
        <v>390003.03758</v>
      </c>
      <c r="I277" s="1817"/>
      <c r="K277" s="1937">
        <f ca="1">+K274+K271+K256+K249+K242+K234+K208+K186</f>
        <v>378538.17379113985</v>
      </c>
      <c r="O277" s="2045">
        <f ca="1">+K277/H277</f>
        <v>0.97060314232422251</v>
      </c>
      <c r="V277" s="1838"/>
      <c r="W277" s="1838"/>
      <c r="Y277" s="1838"/>
    </row>
    <row r="278" spans="1:25" ht="15" thickTop="1">
      <c r="A278" s="1808">
        <f t="shared" ref="A278:A300" si="18">+A277+1</f>
        <v>131</v>
      </c>
      <c r="E278" s="1842"/>
      <c r="V278" s="1838"/>
      <c r="W278" s="1838"/>
      <c r="Y278" s="1838"/>
    </row>
    <row r="279" spans="1:25" ht="14.25">
      <c r="A279" s="1808">
        <f t="shared" si="18"/>
        <v>132</v>
      </c>
      <c r="E279" s="1842"/>
      <c r="V279" s="1838"/>
      <c r="W279" s="1838"/>
      <c r="Y279" s="1838"/>
    </row>
    <row r="280" spans="1:25" s="1842" customFormat="1" ht="14.25">
      <c r="A280" s="1808">
        <f t="shared" si="18"/>
        <v>133</v>
      </c>
      <c r="E280" s="1841" t="s">
        <v>3164</v>
      </c>
      <c r="G280" s="1852"/>
      <c r="H280" s="2041">
        <f ca="1">+REPORTS!$F$482</f>
        <v>201593.02436800106</v>
      </c>
      <c r="I280" s="1852"/>
      <c r="K280" s="2040">
        <f ca="1">+H280*O280</f>
        <v>194607.73345818144</v>
      </c>
      <c r="L280" s="1852"/>
      <c r="N280" s="1852"/>
      <c r="O280" s="2042">
        <f ca="1">+REPORTS!$L$482</f>
        <v>0.96534954058197853</v>
      </c>
    </row>
    <row r="281" spans="1:25" ht="14.25">
      <c r="A281" s="1808">
        <f t="shared" si="18"/>
        <v>134</v>
      </c>
      <c r="E281" s="1842"/>
      <c r="V281" s="1838"/>
      <c r="W281" s="1838"/>
      <c r="Y281" s="1838"/>
    </row>
    <row r="282" spans="1:25" ht="14.25">
      <c r="A282" s="1808">
        <f t="shared" si="18"/>
        <v>135</v>
      </c>
      <c r="E282" s="1841" t="s">
        <v>4597</v>
      </c>
      <c r="V282" s="1838"/>
      <c r="W282" s="1838"/>
      <c r="Y282" s="1838"/>
    </row>
    <row r="283" spans="1:25" ht="14.25">
      <c r="A283" s="1808">
        <f t="shared" si="18"/>
        <v>136</v>
      </c>
      <c r="B283" s="1906"/>
      <c r="E283" s="1842" t="s">
        <v>4700</v>
      </c>
      <c r="H283" s="1853">
        <f>+'Taxes Other'!K32</f>
        <v>10588</v>
      </c>
      <c r="K283" s="2044">
        <f ca="1">+H283*O283</f>
        <v>10314.646475088524</v>
      </c>
      <c r="O283" s="2042">
        <f ca="1">+REPORTS!$L$507</f>
        <v>0.974182704485127</v>
      </c>
      <c r="V283" s="1838"/>
      <c r="W283" s="1838"/>
      <c r="Y283" s="1838"/>
    </row>
    <row r="284" spans="1:25" ht="14.25">
      <c r="A284" s="1808">
        <f t="shared" si="18"/>
        <v>137</v>
      </c>
      <c r="B284" s="1906"/>
      <c r="E284" s="1842" t="s">
        <v>3165</v>
      </c>
      <c r="H284" s="1853">
        <f>+'Taxes Other'!K33</f>
        <v>52988</v>
      </c>
      <c r="K284" s="2044">
        <f ca="1">+H284*O284</f>
        <v>51002.255828390786</v>
      </c>
      <c r="O284" s="2042">
        <f ca="1">+REPORTS!$L$518</f>
        <v>0.96252464385126413</v>
      </c>
      <c r="V284" s="1838"/>
      <c r="W284" s="1838"/>
      <c r="Y284" s="1838"/>
    </row>
    <row r="285" spans="1:25" ht="14.25">
      <c r="A285" s="1808">
        <f t="shared" si="18"/>
        <v>138</v>
      </c>
      <c r="B285" s="1906"/>
      <c r="C285" s="2338"/>
      <c r="E285" s="1842" t="s">
        <v>4701</v>
      </c>
      <c r="H285" s="1853">
        <f>'Taxes Other'!J93</f>
        <v>224</v>
      </c>
      <c r="K285" s="2044">
        <f ca="1">+H285*O285</f>
        <v>215.11992388634857</v>
      </c>
      <c r="O285" s="2042">
        <f ca="1">+REPORTS!$L$540</f>
        <v>0.96035680306405613</v>
      </c>
      <c r="V285" s="1838"/>
      <c r="W285" s="1838"/>
      <c r="Y285" s="1838"/>
    </row>
    <row r="286" spans="1:25" ht="14.25">
      <c r="A286" s="1808">
        <f t="shared" si="18"/>
        <v>139</v>
      </c>
      <c r="B286" s="1906"/>
      <c r="E286" s="1842" t="s">
        <v>3167</v>
      </c>
      <c r="H286" s="1853">
        <f>'Taxes Other'!J77</f>
        <v>740.26499999999885</v>
      </c>
      <c r="K286" s="2044">
        <f ca="1">+H286*O286</f>
        <v>740.26499999999885</v>
      </c>
      <c r="O286" s="2042">
        <f ca="1">+REPORTS!$L$581</f>
        <v>1</v>
      </c>
      <c r="V286" s="1838"/>
      <c r="W286" s="1838"/>
      <c r="Y286" s="1838"/>
    </row>
    <row r="287" spans="1:25" ht="14.25">
      <c r="A287" s="1808">
        <f t="shared" si="18"/>
        <v>140</v>
      </c>
      <c r="B287" s="1906"/>
      <c r="E287" s="1842" t="s">
        <v>3166</v>
      </c>
      <c r="H287" s="1853">
        <f>+'Taxes Other'!K36</f>
        <v>0</v>
      </c>
      <c r="K287" s="2044">
        <f>+H287*O287</f>
        <v>0</v>
      </c>
      <c r="O287" s="2042">
        <f>+REPORTS!$L$529</f>
        <v>0</v>
      </c>
      <c r="V287" s="1838"/>
      <c r="W287" s="1838"/>
      <c r="Y287" s="1838"/>
    </row>
    <row r="288" spans="1:25" ht="14.25">
      <c r="A288" s="1808">
        <f t="shared" si="18"/>
        <v>141</v>
      </c>
      <c r="E288" s="1842"/>
      <c r="H288" s="1822">
        <f>SUM(H283:H287)</f>
        <v>64540.264999999999</v>
      </c>
      <c r="K288" s="1822">
        <f ca="1">SUM(K283:K287)</f>
        <v>62272.287227365654</v>
      </c>
      <c r="O288" s="2045">
        <f ca="1">+K288/H288</f>
        <v>0.96485949085219369</v>
      </c>
      <c r="V288" s="1838"/>
      <c r="W288" s="1838"/>
      <c r="Y288" s="1838"/>
    </row>
    <row r="289" spans="1:25" ht="14.25">
      <c r="A289" s="1808">
        <f t="shared" si="18"/>
        <v>142</v>
      </c>
      <c r="E289" s="1842"/>
      <c r="V289" s="1838"/>
      <c r="W289" s="1838"/>
      <c r="Y289" s="1838"/>
    </row>
    <row r="290" spans="1:25" ht="14.25">
      <c r="A290" s="1808">
        <f t="shared" si="18"/>
        <v>143</v>
      </c>
      <c r="E290" s="1841" t="s">
        <v>5258</v>
      </c>
      <c r="V290" s="1838"/>
      <c r="W290" s="1838"/>
      <c r="Y290" s="1838"/>
    </row>
    <row r="291" spans="1:25" ht="14.25">
      <c r="A291" s="1808">
        <f t="shared" si="18"/>
        <v>144</v>
      </c>
      <c r="B291" s="1906"/>
      <c r="E291" s="1842" t="s">
        <v>4702</v>
      </c>
      <c r="H291" s="1817">
        <f ca="1">+H294-H292-H293</f>
        <v>71732.28026813727</v>
      </c>
      <c r="K291" s="2044">
        <f ca="1">+H291*O291</f>
        <v>69135.139689897784</v>
      </c>
      <c r="O291" s="2042">
        <f ca="1">+REPORTS!$L$929</f>
        <v>0.96379397715322446</v>
      </c>
      <c r="V291" s="1838"/>
      <c r="W291" s="1838"/>
      <c r="Y291" s="1838"/>
    </row>
    <row r="292" spans="1:25" ht="14.25">
      <c r="A292" s="1808">
        <f t="shared" si="18"/>
        <v>145</v>
      </c>
      <c r="B292" s="1906"/>
      <c r="E292" s="1842" t="s">
        <v>4703</v>
      </c>
      <c r="H292" s="1818">
        <f>+'Inc Taxes'!H41</f>
        <v>-21114</v>
      </c>
      <c r="K292" s="2044">
        <f ca="1">+H292*O292</f>
        <v>-20276.208105087819</v>
      </c>
      <c r="O292" s="2042">
        <f ca="1">+REPORTS!$L$972</f>
        <v>0.96032055058671106</v>
      </c>
      <c r="V292" s="1838"/>
      <c r="W292" s="1838"/>
      <c r="Y292" s="1838"/>
    </row>
    <row r="293" spans="1:25" ht="14.25">
      <c r="A293" s="1808">
        <f t="shared" si="18"/>
        <v>146</v>
      </c>
      <c r="B293" s="1906"/>
      <c r="E293" s="1842" t="s">
        <v>4704</v>
      </c>
      <c r="H293" s="1818">
        <f>+'Inc Taxes'!H40</f>
        <v>-367.5</v>
      </c>
      <c r="K293" s="2044">
        <f ca="1">+H293*O293</f>
        <v>-352.91780234061633</v>
      </c>
      <c r="O293" s="2042">
        <f ca="1">+REPORTS!$L$972</f>
        <v>0.96032055058671106</v>
      </c>
      <c r="V293" s="1838"/>
      <c r="W293" s="1838"/>
      <c r="Y293" s="1838"/>
    </row>
    <row r="294" spans="1:25" ht="14.25">
      <c r="A294" s="1808">
        <f t="shared" si="18"/>
        <v>147</v>
      </c>
      <c r="E294" s="1842"/>
      <c r="H294" s="2039">
        <f ca="1">+REPORTS!F989</f>
        <v>50250.78026813727</v>
      </c>
      <c r="K294" s="1822">
        <f ca="1">SUM(K291:K293)</f>
        <v>48506.013782469352</v>
      </c>
      <c r="V294" s="1838"/>
      <c r="W294" s="1838"/>
      <c r="Y294" s="1838"/>
    </row>
    <row r="295" spans="1:25" ht="14.25">
      <c r="A295" s="1808">
        <f t="shared" si="18"/>
        <v>148</v>
      </c>
      <c r="E295" s="1842"/>
      <c r="V295" s="1838"/>
      <c r="W295" s="1838"/>
      <c r="Y295" s="1838"/>
    </row>
    <row r="296" spans="1:25" ht="14.25">
      <c r="A296" s="1808">
        <f t="shared" si="18"/>
        <v>149</v>
      </c>
      <c r="B296" s="1906"/>
      <c r="E296" s="1841" t="s">
        <v>5852</v>
      </c>
      <c r="H296" s="2039">
        <f>+IncTax_GainDisp</f>
        <v>-1593</v>
      </c>
      <c r="K296" s="2040">
        <f ca="1">+H296*O296</f>
        <v>-1534.4405045734477</v>
      </c>
      <c r="O296" s="2042">
        <f ca="1">+REPORTS!$L$697</f>
        <v>0.96323948811892512</v>
      </c>
      <c r="V296" s="1838"/>
      <c r="W296" s="1838"/>
      <c r="Y296" s="1838"/>
    </row>
    <row r="297" spans="1:25" ht="14.25">
      <c r="A297" s="1808">
        <f t="shared" si="18"/>
        <v>150</v>
      </c>
      <c r="E297" s="1842"/>
      <c r="V297" s="1838"/>
      <c r="W297" s="1838"/>
      <c r="Y297" s="1838"/>
    </row>
    <row r="298" spans="1:25" ht="14.25">
      <c r="A298" s="1808">
        <f t="shared" si="18"/>
        <v>151</v>
      </c>
      <c r="E298" s="1841" t="s">
        <v>8567</v>
      </c>
      <c r="H298" s="1822">
        <f ca="1">+H296+H294+H288+H280+H277</f>
        <v>704794.10721613839</v>
      </c>
      <c r="I298" s="1817"/>
      <c r="K298" s="1822">
        <f ca="1">+K296+K294+K288+K280+K277</f>
        <v>682389.76775458292</v>
      </c>
      <c r="O298" s="2045">
        <f ca="1">+K298/H298</f>
        <v>0.96821151137308703</v>
      </c>
      <c r="V298" s="1838"/>
      <c r="W298" s="1838"/>
      <c r="Y298" s="1838"/>
    </row>
    <row r="299" spans="1:25" ht="14.25">
      <c r="A299" s="1808">
        <f t="shared" si="18"/>
        <v>152</v>
      </c>
      <c r="V299" s="1838"/>
      <c r="W299" s="1838"/>
      <c r="Y299" s="1838"/>
    </row>
    <row r="300" spans="1:25" ht="15" thickBot="1">
      <c r="A300" s="1808">
        <f t="shared" si="18"/>
        <v>153</v>
      </c>
      <c r="E300" s="1841" t="s">
        <v>5851</v>
      </c>
      <c r="H300" s="1937">
        <f ca="1">+H152-H298</f>
        <v>190372.83980221185</v>
      </c>
      <c r="K300" s="1937">
        <f ca="1">+K152-K298</f>
        <v>182968.73167878855</v>
      </c>
      <c r="O300" s="2045">
        <f ca="1">+K300/H300</f>
        <v>0.96110732953757583</v>
      </c>
      <c r="V300" s="1838"/>
      <c r="W300" s="1838"/>
      <c r="Y300" s="1838"/>
    </row>
    <row r="301" spans="1:25" ht="15" thickTop="1">
      <c r="V301" s="1838"/>
      <c r="W301" s="1838"/>
      <c r="Y301" s="1838"/>
    </row>
    <row r="302" spans="1:25" s="1842" customFormat="1" ht="14.25">
      <c r="A302" s="1808"/>
      <c r="B302" s="1904"/>
      <c r="C302" s="1931"/>
      <c r="D302" s="1808"/>
      <c r="E302" s="1823"/>
      <c r="F302" s="1843"/>
      <c r="G302" s="1823"/>
      <c r="I302" s="1823"/>
      <c r="K302" s="1823"/>
      <c r="L302" s="1823"/>
      <c r="M302" s="1823"/>
      <c r="N302" s="1823"/>
      <c r="O302" s="1823"/>
      <c r="P302" s="1823"/>
    </row>
    <row r="303" spans="1:25" ht="12.75" customHeight="1">
      <c r="A303" s="2035" t="s">
        <v>10109</v>
      </c>
      <c r="B303" s="2036"/>
    </row>
    <row r="304" spans="1:25" ht="12.75" customHeight="1">
      <c r="A304" s="1812" t="s">
        <v>4382</v>
      </c>
      <c r="F304" s="1812" t="s">
        <v>6594</v>
      </c>
      <c r="I304" s="1812" t="s">
        <v>10110</v>
      </c>
      <c r="L304" s="1812" t="s">
        <v>6594</v>
      </c>
      <c r="O304" s="1812" t="s">
        <v>10110</v>
      </c>
      <c r="R304" s="1812" t="s">
        <v>10110</v>
      </c>
      <c r="U304" s="1812" t="s">
        <v>10110</v>
      </c>
    </row>
    <row r="305" spans="1:21" ht="12.75" customHeight="1">
      <c r="A305" s="1813" t="s">
        <v>10111</v>
      </c>
      <c r="B305" s="1813" t="s">
        <v>11157</v>
      </c>
      <c r="C305" s="1813" t="s">
        <v>3204</v>
      </c>
      <c r="D305" s="1813"/>
      <c r="E305" s="1813"/>
      <c r="F305" s="1813" t="s">
        <v>11639</v>
      </c>
      <c r="G305" s="1813"/>
      <c r="H305" s="1813"/>
      <c r="I305" s="1813" t="s">
        <v>2325</v>
      </c>
      <c r="J305" s="1813"/>
      <c r="K305" s="1813"/>
      <c r="L305" s="1813" t="s">
        <v>3654</v>
      </c>
      <c r="M305" s="1813"/>
      <c r="N305" s="1813"/>
      <c r="O305" s="1813" t="s">
        <v>10112</v>
      </c>
      <c r="P305" s="1813"/>
      <c r="Q305" s="1813"/>
      <c r="R305" s="1813" t="s">
        <v>10113</v>
      </c>
      <c r="S305" s="1813"/>
      <c r="T305" s="1813"/>
      <c r="U305" s="1813" t="s">
        <v>11158</v>
      </c>
    </row>
    <row r="306" spans="1:21" ht="12.75" customHeight="1">
      <c r="A306" s="1814"/>
      <c r="B306" s="1814"/>
      <c r="C306" s="1814"/>
      <c r="D306" s="1814"/>
      <c r="E306" s="1814"/>
      <c r="F306" s="1814"/>
      <c r="G306" s="1814"/>
      <c r="H306" s="1814"/>
      <c r="I306" s="1814"/>
      <c r="J306" s="1814"/>
      <c r="K306" s="1814"/>
      <c r="L306" s="1814"/>
      <c r="M306" s="1814"/>
      <c r="N306" s="1814"/>
      <c r="O306" s="1814"/>
      <c r="P306" s="1814"/>
      <c r="Q306" s="1814"/>
      <c r="R306" s="1814"/>
      <c r="S306" s="1814"/>
      <c r="T306" s="1814"/>
      <c r="U306" s="1814"/>
    </row>
    <row r="307" spans="1:21" ht="12.75" customHeight="1">
      <c r="A307" s="1812">
        <v>1</v>
      </c>
      <c r="B307" s="1815" t="s">
        <v>8754</v>
      </c>
      <c r="C307" s="1815"/>
      <c r="D307" s="1815"/>
      <c r="E307" s="1815"/>
      <c r="F307" s="1814"/>
      <c r="G307" s="1815"/>
      <c r="H307" s="1815"/>
      <c r="I307" s="1814"/>
      <c r="J307" s="1815"/>
      <c r="K307" s="1815"/>
      <c r="L307" s="1814"/>
      <c r="M307" s="1815"/>
      <c r="N307" s="1815"/>
      <c r="O307" s="1814"/>
      <c r="P307" s="1815"/>
      <c r="Q307" s="1815"/>
      <c r="R307" s="1814"/>
      <c r="S307" s="1815"/>
      <c r="T307" s="1815"/>
      <c r="U307" s="1814"/>
    </row>
    <row r="308" spans="1:21" ht="12.75" customHeight="1">
      <c r="A308" s="1812">
        <f>+A307+1</f>
        <v>2</v>
      </c>
      <c r="B308" s="1816" t="s">
        <v>610</v>
      </c>
      <c r="C308" s="1816"/>
      <c r="D308" s="1816"/>
      <c r="E308" s="1816"/>
      <c r="G308" s="1816"/>
      <c r="H308" s="1816"/>
      <c r="J308" s="1816"/>
      <c r="K308" s="1816"/>
      <c r="M308" s="1816"/>
      <c r="N308" s="1816"/>
      <c r="P308" s="1816"/>
      <c r="Q308" s="1816"/>
      <c r="S308" s="1816"/>
      <c r="T308" s="1816"/>
    </row>
    <row r="309" spans="1:21" ht="12.75" customHeight="1">
      <c r="A309" s="1812">
        <f t="shared" ref="A309:A372" si="19">+A308+1</f>
        <v>3</v>
      </c>
      <c r="B309" s="1808" t="s">
        <v>2134</v>
      </c>
      <c r="C309" s="1817">
        <f ca="1">SUM(F309:U309)</f>
        <v>2111805.7774783871</v>
      </c>
      <c r="D309" s="1817"/>
      <c r="E309" s="1817"/>
      <c r="F309" s="1818">
        <f ca="1">+REPORTS!$N$1602</f>
        <v>1142366.9402424234</v>
      </c>
      <c r="G309" s="1817"/>
      <c r="H309" s="1817"/>
      <c r="I309" s="1818">
        <f ca="1">+REPORTS!$O$1602</f>
        <v>129758.65210659803</v>
      </c>
      <c r="J309" s="1817"/>
      <c r="K309" s="1817"/>
      <c r="L309" s="1818">
        <f ca="1">+REPORTS!$P$1602</f>
        <v>526258.34729388484</v>
      </c>
      <c r="M309" s="1817"/>
      <c r="N309" s="1817"/>
      <c r="O309" s="1818">
        <f ca="1">+REPORTS!$Q$1602</f>
        <v>212235.4195605077</v>
      </c>
      <c r="P309" s="1817"/>
      <c r="Q309" s="1817"/>
      <c r="R309" s="1818">
        <f ca="1">+REPORTS!$R$1602</f>
        <v>96833.297710934974</v>
      </c>
      <c r="S309" s="1817"/>
      <c r="T309" s="1817"/>
      <c r="U309" s="1818">
        <f ca="1">+REPORTS!$S$1602</f>
        <v>4353.1205640382759</v>
      </c>
    </row>
    <row r="310" spans="1:21" ht="12.75" customHeight="1">
      <c r="A310" s="1812">
        <f t="shared" si="19"/>
        <v>4</v>
      </c>
      <c r="B310" s="1808" t="s">
        <v>1993</v>
      </c>
      <c r="C310" s="1817">
        <f ca="1">SUM(F310:U310)</f>
        <v>91383.493497755364</v>
      </c>
      <c r="D310" s="1817"/>
      <c r="E310" s="1817"/>
      <c r="F310" s="1818">
        <f ca="1">+REPORTS!$N$1604</f>
        <v>50085.471291776383</v>
      </c>
      <c r="G310" s="1817"/>
      <c r="H310" s="1817"/>
      <c r="I310" s="1818">
        <f ca="1">+REPORTS!$O$1604</f>
        <v>5665.9304395808476</v>
      </c>
      <c r="J310" s="1817"/>
      <c r="K310" s="1817"/>
      <c r="L310" s="1818">
        <f ca="1">+REPORTS!$P$1604</f>
        <v>22519.016568875177</v>
      </c>
      <c r="M310" s="1817"/>
      <c r="N310" s="1817"/>
      <c r="O310" s="1818">
        <f ca="1">+REPORTS!$Q$1604</f>
        <v>8971.7526479461831</v>
      </c>
      <c r="P310" s="1817"/>
      <c r="Q310" s="1817"/>
      <c r="R310" s="1818">
        <f ca="1">+REPORTS!$R$1604</f>
        <v>4023.458382554355</v>
      </c>
      <c r="S310" s="1817"/>
      <c r="T310" s="1817"/>
      <c r="U310" s="1818">
        <f ca="1">+REPORTS!$S$1604</f>
        <v>117.86416702241489</v>
      </c>
    </row>
    <row r="311" spans="1:21" ht="12.75" customHeight="1">
      <c r="A311" s="1812">
        <f t="shared" si="19"/>
        <v>5</v>
      </c>
      <c r="B311" s="1808" t="s">
        <v>1994</v>
      </c>
      <c r="C311" s="1817">
        <f ca="1">SUM(F311:U311)</f>
        <v>208193.3187162976</v>
      </c>
      <c r="D311" s="1817"/>
      <c r="E311" s="1817"/>
      <c r="F311" s="1818">
        <f ca="1">+REPORTS!$N$1605</f>
        <v>114106.60819134589</v>
      </c>
      <c r="G311" s="1817"/>
      <c r="H311" s="1817"/>
      <c r="I311" s="1818">
        <f ca="1">+REPORTS!$O$1605</f>
        <v>12908.336250692828</v>
      </c>
      <c r="J311" s="1817"/>
      <c r="K311" s="1817"/>
      <c r="L311" s="1818">
        <f ca="1">+REPORTS!$P$1605</f>
        <v>51303.672186887605</v>
      </c>
      <c r="M311" s="1817"/>
      <c r="N311" s="1817"/>
      <c r="O311" s="1818">
        <f ca="1">+REPORTS!$Q$1605</f>
        <v>20439.784987247469</v>
      </c>
      <c r="P311" s="1817"/>
      <c r="Q311" s="1817"/>
      <c r="R311" s="1818">
        <f ca="1">+REPORTS!$R$1605</f>
        <v>9166.3945130470802</v>
      </c>
      <c r="S311" s="1817"/>
      <c r="T311" s="1817"/>
      <c r="U311" s="1818">
        <f ca="1">+REPORTS!$S$1605</f>
        <v>268.52258707674929</v>
      </c>
    </row>
    <row r="312" spans="1:21" ht="12.75" customHeight="1">
      <c r="A312" s="1812">
        <f t="shared" si="19"/>
        <v>6</v>
      </c>
      <c r="B312" s="1808" t="s">
        <v>1995</v>
      </c>
      <c r="C312" s="1817">
        <f ca="1">SUM(F312:U312)</f>
        <v>544132.06144340173</v>
      </c>
      <c r="D312" s="1817"/>
      <c r="E312" s="1817"/>
      <c r="F312" s="1818">
        <f ca="1">+REPORTS!$N$1606</f>
        <v>324372.77911947586</v>
      </c>
      <c r="G312" s="1817"/>
      <c r="H312" s="1817"/>
      <c r="I312" s="1818">
        <f ca="1">+REPORTS!$O$1606</f>
        <v>31773.617527969909</v>
      </c>
      <c r="J312" s="1817"/>
      <c r="K312" s="1817"/>
      <c r="L312" s="1818">
        <f ca="1">+REPORTS!$P$1606</f>
        <v>123792.87292233676</v>
      </c>
      <c r="M312" s="1817"/>
      <c r="N312" s="1817"/>
      <c r="O312" s="1818">
        <f ca="1">+REPORTS!$Q$1606</f>
        <v>49273.611238565762</v>
      </c>
      <c r="P312" s="1817"/>
      <c r="Q312" s="1817"/>
      <c r="R312" s="1818">
        <f ca="1">+REPORTS!$R$1606</f>
        <v>7902.3395222724648</v>
      </c>
      <c r="S312" s="1817"/>
      <c r="T312" s="1817"/>
      <c r="U312" s="1818">
        <f ca="1">+REPORTS!$S$1606</f>
        <v>7016.8411127809131</v>
      </c>
    </row>
    <row r="313" spans="1:21" ht="12.75" customHeight="1">
      <c r="A313" s="1812">
        <f t="shared" si="19"/>
        <v>7</v>
      </c>
      <c r="B313" s="1808" t="s">
        <v>1996</v>
      </c>
      <c r="C313" s="1817">
        <f ca="1">SUM(F313:U313)</f>
        <v>319073.30630423344</v>
      </c>
      <c r="D313" s="1817"/>
      <c r="E313" s="1817"/>
      <c r="F313" s="1818">
        <f ca="1">+REPORTS!$N$1607</f>
        <v>217692.13443653015</v>
      </c>
      <c r="G313" s="1817"/>
      <c r="H313" s="1817"/>
      <c r="I313" s="1818">
        <f ca="1">+REPORTS!$O$1607</f>
        <v>22199.026490758275</v>
      </c>
      <c r="J313" s="1817"/>
      <c r="K313" s="1817"/>
      <c r="L313" s="1818">
        <f ca="1">+REPORTS!$P$1607</f>
        <v>63499.328720876307</v>
      </c>
      <c r="M313" s="1817"/>
      <c r="N313" s="1817"/>
      <c r="O313" s="1818">
        <f ca="1">+REPORTS!$Q$1607</f>
        <v>13047.529415563164</v>
      </c>
      <c r="P313" s="1817"/>
      <c r="Q313" s="1817"/>
      <c r="R313" s="1818">
        <f ca="1">+REPORTS!$R$1607</f>
        <v>0</v>
      </c>
      <c r="S313" s="1817"/>
      <c r="T313" s="1817"/>
      <c r="U313" s="1818">
        <f ca="1">+REPORTS!$S$1607</f>
        <v>2635.2872405055909</v>
      </c>
    </row>
    <row r="314" spans="1:21" ht="12.75" customHeight="1">
      <c r="A314" s="1812">
        <f t="shared" si="19"/>
        <v>8</v>
      </c>
    </row>
    <row r="315" spans="1:21" ht="12.75" customHeight="1">
      <c r="A315" s="1812">
        <f t="shared" si="19"/>
        <v>9</v>
      </c>
      <c r="B315" s="1816" t="s">
        <v>611</v>
      </c>
      <c r="C315" s="1816"/>
      <c r="D315" s="1816"/>
      <c r="E315" s="1816"/>
      <c r="G315" s="1816"/>
      <c r="H315" s="1816"/>
      <c r="J315" s="1816"/>
      <c r="K315" s="1816"/>
      <c r="M315" s="1816"/>
      <c r="N315" s="1816"/>
      <c r="P315" s="1816"/>
      <c r="Q315" s="1816"/>
      <c r="S315" s="1816"/>
      <c r="T315" s="1816"/>
    </row>
    <row r="316" spans="1:21" ht="12.75" customHeight="1">
      <c r="A316" s="1812">
        <f t="shared" si="19"/>
        <v>10</v>
      </c>
      <c r="B316" s="1808" t="s">
        <v>2134</v>
      </c>
      <c r="C316" s="1817">
        <f ca="1">SUM(F316:U316)</f>
        <v>-71323.927456238729</v>
      </c>
      <c r="D316" s="1817"/>
      <c r="E316" s="1817"/>
      <c r="F316" s="1818">
        <f ca="1">+REPORTS!$N$1613</f>
        <v>-38582.192379237342</v>
      </c>
      <c r="G316" s="1817"/>
      <c r="H316" s="1817"/>
      <c r="I316" s="1818">
        <f ca="1">+REPORTS!$O$1613</f>
        <v>-4382.4563737680328</v>
      </c>
      <c r="J316" s="1817"/>
      <c r="K316" s="1817"/>
      <c r="L316" s="1818">
        <f ca="1">+REPORTS!$P$1613</f>
        <v>-17773.799364469858</v>
      </c>
      <c r="M316" s="1817"/>
      <c r="N316" s="1817"/>
      <c r="O316" s="1818">
        <f ca="1">+REPORTS!$Q$1613</f>
        <v>-7168.0188726697234</v>
      </c>
      <c r="P316" s="1817"/>
      <c r="Q316" s="1817"/>
      <c r="R316" s="1818">
        <f ca="1">+REPORTS!$R$1613</f>
        <v>-3270.4385862273157</v>
      </c>
      <c r="S316" s="1817"/>
      <c r="T316" s="1817"/>
      <c r="U316" s="1818">
        <f ca="1">+REPORTS!$S$1613</f>
        <v>-147.02187986646152</v>
      </c>
    </row>
    <row r="317" spans="1:21" ht="12.75" customHeight="1">
      <c r="A317" s="1812">
        <f t="shared" si="19"/>
        <v>11</v>
      </c>
      <c r="B317" s="1808" t="s">
        <v>1993</v>
      </c>
      <c r="C317" s="1817">
        <f ca="1">SUM(F317:U317)</f>
        <v>-3100.6083428917791</v>
      </c>
      <c r="D317" s="1817"/>
      <c r="E317" s="1817"/>
      <c r="F317" s="1818">
        <f ca="1">+REPORTS!$N$1615</f>
        <v>-1699.3816301054749</v>
      </c>
      <c r="G317" s="1817"/>
      <c r="H317" s="1817"/>
      <c r="I317" s="1818">
        <f ca="1">+REPORTS!$O$1615</f>
        <v>-192.24293708622963</v>
      </c>
      <c r="J317" s="1817"/>
      <c r="K317" s="1817"/>
      <c r="L317" s="1818">
        <f ca="1">+REPORTS!$P$1615</f>
        <v>-764.06195445884987</v>
      </c>
      <c r="M317" s="1817"/>
      <c r="N317" s="1817"/>
      <c r="O317" s="1818">
        <f ca="1">+REPORTS!$Q$1615</f>
        <v>-304.40826943507727</v>
      </c>
      <c r="P317" s="1817"/>
      <c r="Q317" s="1817"/>
      <c r="R317" s="1818">
        <f ca="1">+REPORTS!$R$1615</f>
        <v>-136.51446394454513</v>
      </c>
      <c r="S317" s="1817"/>
      <c r="T317" s="1817"/>
      <c r="U317" s="1818">
        <f ca="1">+REPORTS!$S$1615</f>
        <v>-3.9990878616023391</v>
      </c>
    </row>
    <row r="318" spans="1:21" ht="12.75" customHeight="1">
      <c r="A318" s="1812">
        <f t="shared" si="19"/>
        <v>12</v>
      </c>
      <c r="B318" s="1808" t="s">
        <v>1994</v>
      </c>
      <c r="C318" s="1817">
        <f ca="1">SUM(F318:U318)</f>
        <v>-6817.4653171910031</v>
      </c>
      <c r="D318" s="1817"/>
      <c r="E318" s="1817"/>
      <c r="F318" s="1818">
        <f ca="1">+REPORTS!$N$1616</f>
        <v>-3736.5168517576803</v>
      </c>
      <c r="G318" s="1817"/>
      <c r="H318" s="1817"/>
      <c r="I318" s="1818">
        <f ca="1">+REPORTS!$O$1616</f>
        <v>-422.69432676490942</v>
      </c>
      <c r="J318" s="1817"/>
      <c r="K318" s="1817"/>
      <c r="L318" s="1818">
        <f ca="1">+REPORTS!$P$1616</f>
        <v>-1679.9818934403829</v>
      </c>
      <c r="M318" s="1817"/>
      <c r="N318" s="1817"/>
      <c r="O318" s="1818">
        <f ca="1">+REPORTS!$Q$1616</f>
        <v>-669.31794978151083</v>
      </c>
      <c r="P318" s="1817"/>
      <c r="Q318" s="1817"/>
      <c r="R318" s="1818">
        <f ca="1">+REPORTS!$R$1616</f>
        <v>-300.1612974984314</v>
      </c>
      <c r="S318" s="1817"/>
      <c r="T318" s="1817"/>
      <c r="U318" s="1818">
        <f ca="1">+REPORTS!$S$1616</f>
        <v>-8.792997948088491</v>
      </c>
    </row>
    <row r="319" spans="1:21" ht="12.75" customHeight="1">
      <c r="A319" s="1812">
        <f t="shared" si="19"/>
        <v>13</v>
      </c>
      <c r="B319" s="1808" t="s">
        <v>1995</v>
      </c>
      <c r="C319" s="1817">
        <f ca="1">SUM(F319:U319)</f>
        <v>-19631.921683242508</v>
      </c>
      <c r="D319" s="1817"/>
      <c r="E319" s="1817"/>
      <c r="F319" s="1818">
        <f ca="1">+REPORTS!$N$1617</f>
        <v>-11703.153420066665</v>
      </c>
      <c r="G319" s="1817"/>
      <c r="H319" s="1817"/>
      <c r="I319" s="1818">
        <f ca="1">+REPORTS!$O$1617</f>
        <v>-1146.3709182063872</v>
      </c>
      <c r="J319" s="1817"/>
      <c r="K319" s="1817"/>
      <c r="L319" s="1818">
        <f ca="1">+REPORTS!$P$1617</f>
        <v>-4466.3642493481275</v>
      </c>
      <c r="M319" s="1817"/>
      <c r="N319" s="1817"/>
      <c r="O319" s="1818">
        <f ca="1">+REPORTS!$Q$1617</f>
        <v>-1777.759013721854</v>
      </c>
      <c r="P319" s="1817"/>
      <c r="Q319" s="1817"/>
      <c r="R319" s="1818">
        <f ca="1">+REPORTS!$R$1617</f>
        <v>-285.11113681505026</v>
      </c>
      <c r="S319" s="1817"/>
      <c r="T319" s="1817"/>
      <c r="U319" s="1818">
        <f ca="1">+REPORTS!$S$1617</f>
        <v>-253.16294508442525</v>
      </c>
    </row>
    <row r="320" spans="1:21" ht="12.75" customHeight="1">
      <c r="A320" s="1812">
        <f t="shared" si="19"/>
        <v>14</v>
      </c>
      <c r="B320" s="1808" t="s">
        <v>1996</v>
      </c>
      <c r="C320" s="1817">
        <f ca="1">SUM(F320:U320)</f>
        <v>-12235.65023272283</v>
      </c>
      <c r="D320" s="1817"/>
      <c r="E320" s="1817"/>
      <c r="F320" s="1818">
        <f ca="1">+REPORTS!$N$1618</f>
        <v>-8347.939996085217</v>
      </c>
      <c r="G320" s="1817"/>
      <c r="H320" s="1817"/>
      <c r="I320" s="1818">
        <f ca="1">+REPORTS!$O$1618</f>
        <v>-851.27623740758827</v>
      </c>
      <c r="J320" s="1817"/>
      <c r="K320" s="1817"/>
      <c r="L320" s="1818">
        <f ca="1">+REPORTS!$P$1618</f>
        <v>-2435.037845191956</v>
      </c>
      <c r="M320" s="1817"/>
      <c r="N320" s="1817"/>
      <c r="O320" s="1818">
        <f ca="1">+REPORTS!$Q$1618</f>
        <v>-500.33958709718377</v>
      </c>
      <c r="P320" s="1817"/>
      <c r="Q320" s="1817"/>
      <c r="R320" s="1818">
        <f ca="1">+REPORTS!$R$1618</f>
        <v>0</v>
      </c>
      <c r="S320" s="1817"/>
      <c r="T320" s="1817"/>
      <c r="U320" s="1818">
        <f ca="1">+REPORTS!$S$1618</f>
        <v>-101.05656694088646</v>
      </c>
    </row>
    <row r="321" spans="1:21" ht="12.75" customHeight="1">
      <c r="A321" s="1812">
        <f t="shared" si="19"/>
        <v>15</v>
      </c>
    </row>
    <row r="322" spans="1:21" ht="12.75" customHeight="1">
      <c r="A322" s="1812">
        <f t="shared" si="19"/>
        <v>16</v>
      </c>
      <c r="B322" s="1816" t="s">
        <v>612</v>
      </c>
      <c r="C322" s="1816"/>
      <c r="D322" s="1816"/>
      <c r="E322" s="1816"/>
      <c r="G322" s="1816"/>
      <c r="H322" s="1816"/>
      <c r="J322" s="1816"/>
      <c r="K322" s="1816"/>
      <c r="M322" s="1816"/>
      <c r="N322" s="1816"/>
      <c r="P322" s="1816"/>
      <c r="Q322" s="1816"/>
      <c r="S322" s="1816"/>
      <c r="T322" s="1816"/>
    </row>
    <row r="323" spans="1:21" ht="12.75" customHeight="1">
      <c r="A323" s="1812">
        <f t="shared" si="19"/>
        <v>17</v>
      </c>
      <c r="B323" s="1808" t="s">
        <v>2134</v>
      </c>
      <c r="C323" s="1817">
        <f ca="1">SUM(F323:U323)</f>
        <v>83945.074784207754</v>
      </c>
      <c r="D323" s="1817"/>
      <c r="E323" s="1817"/>
      <c r="F323" s="1818">
        <f ca="1">+REPORTS!$N$1624</f>
        <v>45409.515994487912</v>
      </c>
      <c r="G323" s="1817"/>
      <c r="H323" s="1817"/>
      <c r="I323" s="1818">
        <f ca="1">+REPORTS!$O$1624</f>
        <v>5157.9552774937156</v>
      </c>
      <c r="J323" s="1817"/>
      <c r="K323" s="1817"/>
      <c r="L323" s="1818">
        <f ca="1">+REPORTS!$P$1624</f>
        <v>20918.967449813626</v>
      </c>
      <c r="M323" s="1817"/>
      <c r="N323" s="1817"/>
      <c r="O323" s="1818">
        <f ca="1">+REPORTS!$Q$1624</f>
        <v>8436.4378376395744</v>
      </c>
      <c r="P323" s="1817"/>
      <c r="Q323" s="1817"/>
      <c r="R323" s="1818">
        <f ca="1">+REPORTS!$R$1624</f>
        <v>3849.1600433312492</v>
      </c>
      <c r="S323" s="1817"/>
      <c r="T323" s="1817"/>
      <c r="U323" s="1818">
        <f ca="1">+REPORTS!$S$1624</f>
        <v>173.03818144166686</v>
      </c>
    </row>
    <row r="324" spans="1:21" ht="12.75" customHeight="1">
      <c r="A324" s="1812">
        <f t="shared" si="19"/>
        <v>18</v>
      </c>
      <c r="B324" s="1808" t="s">
        <v>1993</v>
      </c>
      <c r="C324" s="1817">
        <f ca="1">SUM(F324:U324)</f>
        <v>4161.2265751991208</v>
      </c>
      <c r="D324" s="1817"/>
      <c r="E324" s="1817"/>
      <c r="F324" s="1818">
        <f ca="1">+REPORTS!$N$1626</f>
        <v>2280.6853425430913</v>
      </c>
      <c r="G324" s="1817"/>
      <c r="H324" s="1817"/>
      <c r="I324" s="1818">
        <f ca="1">+REPORTS!$O$1626</f>
        <v>258.00305302393127</v>
      </c>
      <c r="J324" s="1817"/>
      <c r="K324" s="1817"/>
      <c r="L324" s="1818">
        <f ca="1">+REPORTS!$P$1626</f>
        <v>1025.4229358834305</v>
      </c>
      <c r="M324" s="1817"/>
      <c r="N324" s="1817"/>
      <c r="O324" s="1818">
        <f ca="1">+REPORTS!$Q$1626</f>
        <v>408.53653231875791</v>
      </c>
      <c r="P324" s="1817"/>
      <c r="Q324" s="1817"/>
      <c r="R324" s="1818">
        <f ca="1">+REPORTS!$R$1626</f>
        <v>183.21166443592023</v>
      </c>
      <c r="S324" s="1817"/>
      <c r="T324" s="1817"/>
      <c r="U324" s="1818">
        <f ca="1">+REPORTS!$S$1626</f>
        <v>5.3670469939894314</v>
      </c>
    </row>
    <row r="325" spans="1:21" ht="12.75" customHeight="1">
      <c r="A325" s="1812">
        <f t="shared" si="19"/>
        <v>19</v>
      </c>
      <c r="B325" s="1808" t="s">
        <v>1994</v>
      </c>
      <c r="C325" s="1817">
        <f ca="1">SUM(F325:U325)</f>
        <v>9341.9606672355567</v>
      </c>
      <c r="D325" s="1817"/>
      <c r="E325" s="1817"/>
      <c r="F325" s="1818">
        <f ca="1">+REPORTS!$N$1627</f>
        <v>5120.1424338108009</v>
      </c>
      <c r="G325" s="1817"/>
      <c r="H325" s="1817"/>
      <c r="I325" s="1818">
        <f ca="1">+REPORTS!$O$1627</f>
        <v>579.21728841715901</v>
      </c>
      <c r="J325" s="1817"/>
      <c r="K325" s="1817"/>
      <c r="L325" s="1818">
        <f ca="1">+REPORTS!$P$1627</f>
        <v>2302.0762174782144</v>
      </c>
      <c r="M325" s="1817"/>
      <c r="N325" s="1817"/>
      <c r="O325" s="1818">
        <f ca="1">+REPORTS!$Q$1627</f>
        <v>917.16520287483218</v>
      </c>
      <c r="P325" s="1817"/>
      <c r="Q325" s="1817"/>
      <c r="R325" s="1818">
        <f ca="1">+REPORTS!$R$1627</f>
        <v>411.3104951169899</v>
      </c>
      <c r="S325" s="1817"/>
      <c r="T325" s="1817"/>
      <c r="U325" s="1818">
        <f ca="1">+REPORTS!$S$1627</f>
        <v>12.049029537560061</v>
      </c>
    </row>
    <row r="326" spans="1:21" ht="12.75" customHeight="1">
      <c r="A326" s="1812">
        <f t="shared" si="19"/>
        <v>20</v>
      </c>
      <c r="B326" s="1808" t="s">
        <v>1995</v>
      </c>
      <c r="C326" s="1817">
        <f ca="1">SUM(F326:U326)</f>
        <v>1070.4786904496975</v>
      </c>
      <c r="D326" s="1817"/>
      <c r="E326" s="1817"/>
      <c r="F326" s="1818">
        <f ca="1">+REPORTS!$N$1628</f>
        <v>638.14315019087223</v>
      </c>
      <c r="G326" s="1817"/>
      <c r="H326" s="1817"/>
      <c r="I326" s="1818">
        <f ca="1">+REPORTS!$O$1628</f>
        <v>62.508686571354843</v>
      </c>
      <c r="J326" s="1817"/>
      <c r="K326" s="1817"/>
      <c r="L326" s="1818">
        <f ca="1">+REPORTS!$P$1628</f>
        <v>243.53946749872381</v>
      </c>
      <c r="M326" s="1817"/>
      <c r="N326" s="1817"/>
      <c r="O326" s="1818">
        <f ca="1">+REPORTS!$Q$1628</f>
        <v>96.936671389053686</v>
      </c>
      <c r="P326" s="1817"/>
      <c r="Q326" s="1817"/>
      <c r="R326" s="1818">
        <f ca="1">+REPORTS!$R$1628</f>
        <v>15.546384164262331</v>
      </c>
      <c r="S326" s="1817"/>
      <c r="T326" s="1817"/>
      <c r="U326" s="1818">
        <f ca="1">+REPORTS!$S$1628</f>
        <v>13.804330635430883</v>
      </c>
    </row>
    <row r="327" spans="1:21" ht="12.75" customHeight="1">
      <c r="A327" s="1812">
        <f t="shared" si="19"/>
        <v>21</v>
      </c>
      <c r="B327" s="1808" t="s">
        <v>1996</v>
      </c>
      <c r="C327" s="1817">
        <f ca="1">SUM(F327:U327)</f>
        <v>644.72593748799829</v>
      </c>
      <c r="D327" s="1817"/>
      <c r="E327" s="1817"/>
      <c r="F327" s="1818">
        <f ca="1">+REPORTS!$N$1629</f>
        <v>439.87310340693659</v>
      </c>
      <c r="G327" s="1817"/>
      <c r="H327" s="1817"/>
      <c r="I327" s="1818">
        <f ca="1">+REPORTS!$O$1629</f>
        <v>44.855799224797593</v>
      </c>
      <c r="J327" s="1817"/>
      <c r="K327" s="1817"/>
      <c r="L327" s="1818">
        <f ca="1">+REPORTS!$P$1629</f>
        <v>128.30802022777164</v>
      </c>
      <c r="M327" s="1817"/>
      <c r="N327" s="1817"/>
      <c r="O327" s="1818">
        <f ca="1">+REPORTS!$Q$1629</f>
        <v>26.364100249521822</v>
      </c>
      <c r="P327" s="1817"/>
      <c r="Q327" s="1817"/>
      <c r="R327" s="1818">
        <f ca="1">+REPORTS!$R$1629</f>
        <v>0</v>
      </c>
      <c r="S327" s="1817"/>
      <c r="T327" s="1817"/>
      <c r="U327" s="1818">
        <f ca="1">+REPORTS!$S$1629</f>
        <v>5.3249143789706759</v>
      </c>
    </row>
    <row r="328" spans="1:21" ht="12.75" customHeight="1">
      <c r="A328" s="1812">
        <f t="shared" si="19"/>
        <v>22</v>
      </c>
    </row>
    <row r="329" spans="1:21" ht="12.75" customHeight="1">
      <c r="A329" s="1812">
        <f t="shared" si="19"/>
        <v>23</v>
      </c>
      <c r="B329" s="1816" t="s">
        <v>613</v>
      </c>
      <c r="C329" s="1816"/>
      <c r="D329" s="1816"/>
      <c r="E329" s="1816"/>
      <c r="F329" s="1819"/>
      <c r="G329" s="1816"/>
      <c r="H329" s="1816"/>
      <c r="I329" s="1814"/>
      <c r="J329" s="1816"/>
      <c r="K329" s="1816"/>
      <c r="L329" s="1814"/>
      <c r="M329" s="1816"/>
      <c r="N329" s="1816"/>
      <c r="O329" s="1814"/>
      <c r="P329" s="1816"/>
      <c r="Q329" s="1816"/>
      <c r="R329" s="1814"/>
      <c r="S329" s="1816"/>
      <c r="T329" s="1816"/>
      <c r="U329" s="1814"/>
    </row>
    <row r="330" spans="1:21" ht="12.75" customHeight="1">
      <c r="A330" s="1812">
        <f t="shared" si="19"/>
        <v>24</v>
      </c>
      <c r="B330" s="1808" t="s">
        <v>2134</v>
      </c>
      <c r="C330" s="1817">
        <f t="shared" ref="C330:C335" ca="1" si="20">SUM(F330:U330)</f>
        <v>2124426.9248063564</v>
      </c>
      <c r="D330" s="1817"/>
      <c r="E330" s="1817"/>
      <c r="F330" s="1818">
        <f ca="1">+REPORTS!$N$1635</f>
        <v>1149194.2638576739</v>
      </c>
      <c r="G330" s="1817"/>
      <c r="H330" s="1817"/>
      <c r="I330" s="1818">
        <f ca="1">+REPORTS!$O$1635</f>
        <v>130534.15101032372</v>
      </c>
      <c r="J330" s="1817"/>
      <c r="K330" s="1817"/>
      <c r="L330" s="1818">
        <f ca="1">+REPORTS!$P$1635</f>
        <v>529403.51537922863</v>
      </c>
      <c r="M330" s="1817"/>
      <c r="N330" s="1817"/>
      <c r="O330" s="1818">
        <f ca="1">+REPORTS!$Q$1635</f>
        <v>213503.83852547753</v>
      </c>
      <c r="P330" s="1817"/>
      <c r="Q330" s="1817"/>
      <c r="R330" s="1818">
        <f ca="1">+REPORTS!$R$1635</f>
        <v>97412.019168038911</v>
      </c>
      <c r="S330" s="1817"/>
      <c r="T330" s="1817"/>
      <c r="U330" s="1818">
        <f ca="1">+REPORTS!$S$1635</f>
        <v>4379.1368656134809</v>
      </c>
    </row>
    <row r="331" spans="1:21" ht="12.75" customHeight="1">
      <c r="A331" s="1812">
        <f t="shared" si="19"/>
        <v>25</v>
      </c>
      <c r="B331" s="1808" t="s">
        <v>1993</v>
      </c>
      <c r="C331" s="1817">
        <f t="shared" ca="1" si="20"/>
        <v>92444.111730062708</v>
      </c>
      <c r="D331" s="1817"/>
      <c r="E331" s="1817"/>
      <c r="F331" s="1818">
        <f ca="1">+REPORTS!$N$1637</f>
        <v>50666.775004213996</v>
      </c>
      <c r="G331" s="1817"/>
      <c r="H331" s="1817"/>
      <c r="I331" s="1818">
        <f ca="1">+REPORTS!$O$1637</f>
        <v>5731.6905555185494</v>
      </c>
      <c r="J331" s="1817"/>
      <c r="K331" s="1817"/>
      <c r="L331" s="1818">
        <f ca="1">+REPORTS!$P$1637</f>
        <v>22780.377550299756</v>
      </c>
      <c r="M331" s="1817"/>
      <c r="N331" s="1817"/>
      <c r="O331" s="1818">
        <f ca="1">+REPORTS!$Q$1637</f>
        <v>9075.8809108298628</v>
      </c>
      <c r="P331" s="1817"/>
      <c r="Q331" s="1817"/>
      <c r="R331" s="1818">
        <f ca="1">+REPORTS!$R$1637</f>
        <v>4070.1555830457301</v>
      </c>
      <c r="S331" s="1817"/>
      <c r="T331" s="1817"/>
      <c r="U331" s="1818">
        <f ca="1">+REPORTS!$S$1637</f>
        <v>119.23212615480199</v>
      </c>
    </row>
    <row r="332" spans="1:21" ht="12.75" customHeight="1">
      <c r="A332" s="1812">
        <f t="shared" si="19"/>
        <v>26</v>
      </c>
      <c r="B332" s="1808" t="s">
        <v>1994</v>
      </c>
      <c r="C332" s="1817">
        <f t="shared" ca="1" si="20"/>
        <v>210717.81406634217</v>
      </c>
      <c r="D332" s="1817"/>
      <c r="E332" s="1817"/>
      <c r="F332" s="1818">
        <f ca="1">+REPORTS!$N$1638</f>
        <v>115490.23377339901</v>
      </c>
      <c r="G332" s="1817"/>
      <c r="H332" s="1817"/>
      <c r="I332" s="1818">
        <f ca="1">+REPORTS!$O$1638</f>
        <v>13064.859212345078</v>
      </c>
      <c r="J332" s="1817"/>
      <c r="K332" s="1817"/>
      <c r="L332" s="1818">
        <f ca="1">+REPORTS!$P$1638</f>
        <v>51925.766510925438</v>
      </c>
      <c r="M332" s="1817"/>
      <c r="N332" s="1817"/>
      <c r="O332" s="1818">
        <f ca="1">+REPORTS!$Q$1638</f>
        <v>20687.63224034079</v>
      </c>
      <c r="P332" s="1817"/>
      <c r="Q332" s="1817"/>
      <c r="R332" s="1818">
        <f ca="1">+REPORTS!$R$1638</f>
        <v>9277.5437106656391</v>
      </c>
      <c r="S332" s="1817"/>
      <c r="T332" s="1817"/>
      <c r="U332" s="1818">
        <f ca="1">+REPORTS!$S$1638</f>
        <v>271.77861866622084</v>
      </c>
    </row>
    <row r="333" spans="1:21" ht="12.75" customHeight="1">
      <c r="A333" s="1812">
        <f t="shared" si="19"/>
        <v>27</v>
      </c>
      <c r="B333" s="1808" t="s">
        <v>1995</v>
      </c>
      <c r="C333" s="1817">
        <f t="shared" ca="1" si="20"/>
        <v>525570.6184506088</v>
      </c>
      <c r="D333" s="1817"/>
      <c r="E333" s="1817"/>
      <c r="F333" s="1818">
        <f ca="1">+REPORTS!$N$1639</f>
        <v>313307.76884960005</v>
      </c>
      <c r="G333" s="1817"/>
      <c r="H333" s="1817"/>
      <c r="I333" s="1818">
        <f ca="1">+REPORTS!$O$1639</f>
        <v>30689.755296334879</v>
      </c>
      <c r="J333" s="1817"/>
      <c r="K333" s="1817"/>
      <c r="L333" s="1818">
        <f ca="1">+REPORTS!$P$1639</f>
        <v>119570.04814048734</v>
      </c>
      <c r="M333" s="1817"/>
      <c r="N333" s="1817"/>
      <c r="O333" s="1818">
        <f ca="1">+REPORTS!$Q$1639</f>
        <v>47592.788896232967</v>
      </c>
      <c r="P333" s="1817"/>
      <c r="Q333" s="1817"/>
      <c r="R333" s="1818">
        <f ca="1">+REPORTS!$R$1639</f>
        <v>7632.7747696216766</v>
      </c>
      <c r="S333" s="1817"/>
      <c r="T333" s="1817"/>
      <c r="U333" s="1818">
        <f ca="1">+REPORTS!$S$1639</f>
        <v>6777.4824983319186</v>
      </c>
    </row>
    <row r="334" spans="1:21" ht="12.75" customHeight="1">
      <c r="A334" s="1812">
        <f t="shared" si="19"/>
        <v>28</v>
      </c>
      <c r="B334" s="1808" t="s">
        <v>1996</v>
      </c>
      <c r="C334" s="1817">
        <f t="shared" ca="1" si="20"/>
        <v>307482.38200899871</v>
      </c>
      <c r="D334" s="1817"/>
      <c r="E334" s="1817"/>
      <c r="F334" s="1820">
        <f ca="1">+REPORTS!$N$1640</f>
        <v>209784.06754385188</v>
      </c>
      <c r="G334" s="1817"/>
      <c r="H334" s="1817"/>
      <c r="I334" s="1820">
        <f ca="1">+REPORTS!$O$1640</f>
        <v>21392.606052575484</v>
      </c>
      <c r="J334" s="1817"/>
      <c r="K334" s="1817"/>
      <c r="L334" s="1820">
        <f ca="1">+REPORTS!$P$1640</f>
        <v>61192.598895912124</v>
      </c>
      <c r="M334" s="1817"/>
      <c r="N334" s="1817"/>
      <c r="O334" s="1820">
        <f ca="1">+REPORTS!$Q$1640</f>
        <v>12573.553928715502</v>
      </c>
      <c r="P334" s="1817"/>
      <c r="Q334" s="1817"/>
      <c r="R334" s="1820">
        <f ca="1">+REPORTS!$R$1640</f>
        <v>0</v>
      </c>
      <c r="S334" s="1817"/>
      <c r="T334" s="1817"/>
      <c r="U334" s="1820">
        <f ca="1">+REPORTS!$S$1640</f>
        <v>2539.5555879436752</v>
      </c>
    </row>
    <row r="335" spans="1:21" ht="12.75" customHeight="1">
      <c r="A335" s="1812">
        <f t="shared" si="19"/>
        <v>29</v>
      </c>
      <c r="B335" s="1821" t="s">
        <v>6527</v>
      </c>
      <c r="C335" s="1822">
        <f t="shared" ca="1" si="20"/>
        <v>3260641.8510623681</v>
      </c>
      <c r="D335" s="1822"/>
      <c r="E335" s="1822"/>
      <c r="F335" s="1822">
        <f ca="1">SUM(F330:F334)</f>
        <v>1838443.1090287387</v>
      </c>
      <c r="G335" s="1822"/>
      <c r="H335" s="1822"/>
      <c r="I335" s="1822">
        <f ca="1">SUM(I330:I334)</f>
        <v>201413.06212709771</v>
      </c>
      <c r="J335" s="1822"/>
      <c r="K335" s="1822"/>
      <c r="L335" s="1822">
        <f ca="1">SUM(L330:L334)</f>
        <v>784872.30647685344</v>
      </c>
      <c r="M335" s="1822"/>
      <c r="N335" s="1822"/>
      <c r="O335" s="1822">
        <f ca="1">SUM(O330:O334)</f>
        <v>303433.69450159668</v>
      </c>
      <c r="P335" s="1822"/>
      <c r="Q335" s="1822"/>
      <c r="R335" s="1822">
        <f ca="1">SUM(R330:R334)</f>
        <v>118392.49323137196</v>
      </c>
      <c r="S335" s="1822"/>
      <c r="T335" s="1822"/>
      <c r="U335" s="1822">
        <f ca="1">SUM(U330:U334)</f>
        <v>14087.185696710098</v>
      </c>
    </row>
    <row r="336" spans="1:21" ht="12.75" customHeight="1">
      <c r="A336" s="1812">
        <f t="shared" si="19"/>
        <v>30</v>
      </c>
      <c r="B336" s="1821"/>
      <c r="C336" s="1821"/>
      <c r="D336" s="1821"/>
      <c r="E336" s="1821"/>
      <c r="F336" s="1823"/>
      <c r="G336" s="1821"/>
      <c r="H336" s="1821"/>
      <c r="I336" s="1823"/>
      <c r="J336" s="1821"/>
      <c r="K336" s="1821"/>
      <c r="L336" s="1823"/>
      <c r="M336" s="1821"/>
      <c r="N336" s="1821"/>
      <c r="O336" s="1823"/>
      <c r="P336" s="1821"/>
      <c r="Q336" s="1821"/>
      <c r="R336" s="1823"/>
      <c r="S336" s="1821"/>
      <c r="T336" s="1821"/>
      <c r="U336" s="1823"/>
    </row>
    <row r="337" spans="1:21" ht="12.75" customHeight="1">
      <c r="A337" s="1812">
        <f t="shared" si="19"/>
        <v>31</v>
      </c>
      <c r="B337" s="1815" t="s">
        <v>496</v>
      </c>
      <c r="C337" s="1815"/>
      <c r="D337" s="1815"/>
      <c r="E337" s="1815"/>
      <c r="F337" s="1814"/>
      <c r="G337" s="1815"/>
      <c r="H337" s="1815"/>
      <c r="I337" s="1814"/>
      <c r="J337" s="1815"/>
      <c r="K337" s="1815"/>
      <c r="L337" s="1814"/>
      <c r="M337" s="1815"/>
      <c r="N337" s="1815"/>
      <c r="O337" s="1814"/>
      <c r="P337" s="1815"/>
      <c r="Q337" s="1815"/>
      <c r="R337" s="1814"/>
      <c r="S337" s="1815"/>
      <c r="T337" s="1815"/>
      <c r="U337" s="1814"/>
    </row>
    <row r="338" spans="1:21" ht="12.75" customHeight="1">
      <c r="A338" s="1812">
        <f t="shared" si="19"/>
        <v>32</v>
      </c>
      <c r="B338" s="1816" t="s">
        <v>610</v>
      </c>
      <c r="C338" s="1816"/>
      <c r="D338" s="1816"/>
      <c r="E338" s="1816"/>
      <c r="G338" s="1816"/>
      <c r="H338" s="1816"/>
      <c r="J338" s="1816"/>
      <c r="K338" s="1816"/>
      <c r="M338" s="1816"/>
      <c r="N338" s="1816"/>
      <c r="P338" s="1816"/>
      <c r="Q338" s="1816"/>
      <c r="S338" s="1816"/>
      <c r="T338" s="1816"/>
    </row>
    <row r="339" spans="1:21" ht="12.75" customHeight="1">
      <c r="A339" s="1812">
        <f t="shared" si="19"/>
        <v>33</v>
      </c>
      <c r="B339" s="1808" t="s">
        <v>2134</v>
      </c>
      <c r="C339" s="1817">
        <f ca="1">SUM(F339:U339)</f>
        <v>15014.688188372402</v>
      </c>
      <c r="D339" s="1817"/>
      <c r="E339" s="1817"/>
      <c r="F339" s="1818">
        <f ca="1">+REPORTS!$N$1603</f>
        <v>6836.1961626973916</v>
      </c>
      <c r="G339" s="1817"/>
      <c r="H339" s="1817"/>
      <c r="I339" s="1818">
        <f ca="1">+REPORTS!$O$1603</f>
        <v>822.1604732442986</v>
      </c>
      <c r="J339" s="1817"/>
      <c r="K339" s="1817"/>
      <c r="L339" s="1818">
        <f ca="1">+REPORTS!$P$1603</f>
        <v>4241.6288960222555</v>
      </c>
      <c r="M339" s="1817"/>
      <c r="N339" s="1817"/>
      <c r="O339" s="1818">
        <f ca="1">+REPORTS!$Q$1603</f>
        <v>1927.4365933969136</v>
      </c>
      <c r="P339" s="1817"/>
      <c r="Q339" s="1817"/>
      <c r="R339" s="1818">
        <f ca="1">+REPORTS!$R$1603</f>
        <v>1017.3007286992278</v>
      </c>
      <c r="S339" s="1817"/>
      <c r="T339" s="1817"/>
      <c r="U339" s="1818">
        <f ca="1">+REPORTS!$S$1603</f>
        <v>169.96533431231495</v>
      </c>
    </row>
    <row r="340" spans="1:21" ht="12.75" customHeight="1">
      <c r="A340" s="1812">
        <f t="shared" si="19"/>
        <v>34</v>
      </c>
    </row>
    <row r="341" spans="1:21" ht="12.75" customHeight="1">
      <c r="A341" s="1812">
        <f t="shared" si="19"/>
        <v>35</v>
      </c>
      <c r="B341" s="1816" t="s">
        <v>611</v>
      </c>
      <c r="C341" s="1816"/>
      <c r="D341" s="1816"/>
      <c r="E341" s="1816"/>
      <c r="G341" s="1816"/>
      <c r="H341" s="1816"/>
      <c r="J341" s="1816"/>
      <c r="K341" s="1816"/>
      <c r="M341" s="1816"/>
      <c r="N341" s="1816"/>
      <c r="P341" s="1816"/>
      <c r="Q341" s="1816"/>
      <c r="S341" s="1816"/>
      <c r="T341" s="1816"/>
    </row>
    <row r="342" spans="1:21" ht="12.75" customHeight="1">
      <c r="A342" s="1812">
        <f t="shared" si="19"/>
        <v>36</v>
      </c>
      <c r="B342" s="1808" t="s">
        <v>2134</v>
      </c>
      <c r="C342" s="1817">
        <f ca="1">SUM(F342:U342)</f>
        <v>94103.596733814236</v>
      </c>
      <c r="D342" s="1817"/>
      <c r="E342" s="1817"/>
      <c r="F342" s="1818">
        <f ca="1">+REPORTS!$N$1614</f>
        <v>42845.421684208741</v>
      </c>
      <c r="G342" s="1817"/>
      <c r="H342" s="1817"/>
      <c r="I342" s="1818">
        <f ca="1">+REPORTS!$O$1614</f>
        <v>5152.8381178490608</v>
      </c>
      <c r="J342" s="1817"/>
      <c r="K342" s="1817"/>
      <c r="L342" s="1818">
        <f ca="1">+REPORTS!$P$1614</f>
        <v>26584.137487109569</v>
      </c>
      <c r="M342" s="1817"/>
      <c r="N342" s="1817"/>
      <c r="O342" s="1818">
        <f ca="1">+REPORTS!$Q$1614</f>
        <v>12080.085422984825</v>
      </c>
      <c r="P342" s="1817"/>
      <c r="Q342" s="1817"/>
      <c r="R342" s="1818">
        <f ca="1">+REPORTS!$R$1614</f>
        <v>6375.8671728303725</v>
      </c>
      <c r="S342" s="1817"/>
      <c r="T342" s="1817"/>
      <c r="U342" s="1818">
        <f ca="1">+REPORTS!$S$1614</f>
        <v>1065.246848831684</v>
      </c>
    </row>
    <row r="343" spans="1:21" ht="12.75" customHeight="1">
      <c r="A343" s="1812">
        <f t="shared" si="19"/>
        <v>37</v>
      </c>
    </row>
    <row r="344" spans="1:21" ht="12.75" customHeight="1">
      <c r="A344" s="1812">
        <f t="shared" si="19"/>
        <v>38</v>
      </c>
      <c r="B344" s="1816" t="s">
        <v>612</v>
      </c>
      <c r="C344" s="1816"/>
      <c r="D344" s="1816"/>
      <c r="E344" s="1816"/>
      <c r="G344" s="1816"/>
      <c r="H344" s="1816"/>
      <c r="J344" s="1816"/>
      <c r="K344" s="1816"/>
      <c r="M344" s="1816"/>
      <c r="N344" s="1816"/>
      <c r="P344" s="1816"/>
      <c r="Q344" s="1816"/>
      <c r="S344" s="1816"/>
      <c r="T344" s="1816"/>
    </row>
    <row r="345" spans="1:21" ht="12.75" customHeight="1">
      <c r="A345" s="1812">
        <f t="shared" si="19"/>
        <v>39</v>
      </c>
      <c r="B345" s="1808" t="s">
        <v>2134</v>
      </c>
      <c r="C345" s="1817">
        <f ca="1">SUM(F345:U345)</f>
        <v>518.77271316981444</v>
      </c>
      <c r="D345" s="1817"/>
      <c r="E345" s="1817"/>
      <c r="F345" s="1818">
        <f ca="1">+REPORTS!$N$1625</f>
        <v>236.19751449983556</v>
      </c>
      <c r="G345" s="1817"/>
      <c r="H345" s="1817"/>
      <c r="I345" s="1818">
        <f ca="1">+REPORTS!$O$1625</f>
        <v>28.406478643773813</v>
      </c>
      <c r="J345" s="1817"/>
      <c r="K345" s="1817"/>
      <c r="L345" s="1818">
        <f ca="1">+REPORTS!$P$1625</f>
        <v>146.55258258063628</v>
      </c>
      <c r="M345" s="1817"/>
      <c r="N345" s="1817"/>
      <c r="O345" s="1818">
        <f ca="1">+REPORTS!$Q$1625</f>
        <v>66.594890181844747</v>
      </c>
      <c r="P345" s="1817"/>
      <c r="Q345" s="1817"/>
      <c r="R345" s="1818">
        <f ca="1">+REPORTS!$R$1625</f>
        <v>35.148772489702701</v>
      </c>
      <c r="S345" s="1817"/>
      <c r="T345" s="1817"/>
      <c r="U345" s="1818">
        <f ca="1">+REPORTS!$S$1625</f>
        <v>5.8724747740214127</v>
      </c>
    </row>
    <row r="346" spans="1:21" ht="12.75" customHeight="1">
      <c r="A346" s="1812">
        <f t="shared" si="19"/>
        <v>40</v>
      </c>
    </row>
    <row r="347" spans="1:21" ht="12.75" customHeight="1">
      <c r="A347" s="1812">
        <f t="shared" si="19"/>
        <v>41</v>
      </c>
      <c r="B347" s="1816" t="s">
        <v>613</v>
      </c>
      <c r="C347" s="1816"/>
      <c r="D347" s="1816"/>
      <c r="E347" s="1816"/>
      <c r="F347" s="1814"/>
      <c r="G347" s="1816"/>
      <c r="H347" s="1816"/>
      <c r="I347" s="1814"/>
      <c r="J347" s="1816"/>
      <c r="K347" s="1816"/>
      <c r="L347" s="1814"/>
      <c r="M347" s="1816"/>
      <c r="N347" s="1816"/>
      <c r="O347" s="1814"/>
      <c r="P347" s="1816"/>
      <c r="Q347" s="1816"/>
      <c r="R347" s="1814"/>
      <c r="S347" s="1816"/>
      <c r="T347" s="1816"/>
      <c r="U347" s="1814"/>
    </row>
    <row r="348" spans="1:21" ht="12.75" customHeight="1">
      <c r="A348" s="1812">
        <f t="shared" si="19"/>
        <v>42</v>
      </c>
      <c r="B348" s="1808" t="s">
        <v>2134</v>
      </c>
      <c r="C348" s="1817">
        <f ca="1">SUM(F348:U348)</f>
        <v>109637.05763535647</v>
      </c>
      <c r="D348" s="1817"/>
      <c r="E348" s="1817"/>
      <c r="F348" s="1820">
        <f ca="1">+REPORTS!$N$1636</f>
        <v>49917.81536140597</v>
      </c>
      <c r="G348" s="1817"/>
      <c r="H348" s="1817"/>
      <c r="I348" s="1820">
        <f ca="1">+REPORTS!$O$1636</f>
        <v>6003.4050697371331</v>
      </c>
      <c r="J348" s="1817"/>
      <c r="K348" s="1817"/>
      <c r="L348" s="1820">
        <f ca="1">+REPORTS!$P$1636</f>
        <v>30972.31896571246</v>
      </c>
      <c r="M348" s="1817"/>
      <c r="N348" s="1817"/>
      <c r="O348" s="1820">
        <f ca="1">+REPORTS!$Q$1636</f>
        <v>14074.116906563582</v>
      </c>
      <c r="P348" s="1817"/>
      <c r="Q348" s="1817"/>
      <c r="R348" s="1820">
        <f ca="1">+REPORTS!$R$1636</f>
        <v>7428.3166740193028</v>
      </c>
      <c r="S348" s="1817"/>
      <c r="T348" s="1817"/>
      <c r="U348" s="1820">
        <f ca="1">+REPORTS!$S$1636</f>
        <v>1241.0846579180204</v>
      </c>
    </row>
    <row r="349" spans="1:21" ht="12.75" customHeight="1">
      <c r="A349" s="1812">
        <f t="shared" si="19"/>
        <v>43</v>
      </c>
      <c r="B349" s="1821" t="s">
        <v>4707</v>
      </c>
      <c r="C349" s="1822">
        <f ca="1">SUM(C348)</f>
        <v>109637.05763535647</v>
      </c>
      <c r="D349" s="1822"/>
      <c r="E349" s="1822"/>
      <c r="F349" s="1822">
        <f ca="1">SUM(F348)</f>
        <v>49917.81536140597</v>
      </c>
      <c r="G349" s="1822"/>
      <c r="H349" s="1822"/>
      <c r="I349" s="1822">
        <f ca="1">SUM(I348)</f>
        <v>6003.4050697371331</v>
      </c>
      <c r="J349" s="1822"/>
      <c r="K349" s="1822"/>
      <c r="L349" s="1822">
        <f ca="1">SUM(L348)</f>
        <v>30972.31896571246</v>
      </c>
      <c r="M349" s="1822"/>
      <c r="N349" s="1822"/>
      <c r="O349" s="1822">
        <f ca="1">SUM(O348)</f>
        <v>14074.116906563582</v>
      </c>
      <c r="P349" s="1822"/>
      <c r="Q349" s="1822"/>
      <c r="R349" s="1822">
        <f ca="1">SUM(R348)</f>
        <v>7428.3166740193028</v>
      </c>
      <c r="S349" s="1822"/>
      <c r="T349" s="1822"/>
      <c r="U349" s="1822">
        <f ca="1">SUM(U348)</f>
        <v>1241.0846579180204</v>
      </c>
    </row>
    <row r="350" spans="1:21" ht="12.75" customHeight="1">
      <c r="A350" s="1812">
        <f t="shared" si="19"/>
        <v>44</v>
      </c>
    </row>
    <row r="351" spans="1:21" ht="12.75" customHeight="1">
      <c r="A351" s="1812">
        <f t="shared" si="19"/>
        <v>45</v>
      </c>
      <c r="B351" s="1815" t="s">
        <v>7522</v>
      </c>
      <c r="C351" s="1815"/>
      <c r="D351" s="1815"/>
      <c r="E351" s="1815"/>
      <c r="F351" s="1814"/>
      <c r="G351" s="1815"/>
      <c r="H351" s="1815"/>
      <c r="I351" s="1814"/>
      <c r="J351" s="1815"/>
      <c r="K351" s="1815"/>
      <c r="L351" s="1814"/>
      <c r="M351" s="1815"/>
      <c r="N351" s="1815"/>
      <c r="O351" s="1814"/>
      <c r="P351" s="1815"/>
      <c r="Q351" s="1815"/>
      <c r="R351" s="1814"/>
      <c r="S351" s="1815"/>
      <c r="T351" s="1815"/>
      <c r="U351" s="1814"/>
    </row>
    <row r="352" spans="1:21" ht="12.75" customHeight="1">
      <c r="A352" s="1812">
        <f t="shared" si="19"/>
        <v>46</v>
      </c>
      <c r="B352" s="1816" t="s">
        <v>610</v>
      </c>
      <c r="C352" s="1816"/>
      <c r="D352" s="1816"/>
      <c r="E352" s="1816"/>
      <c r="G352" s="1816"/>
      <c r="H352" s="1816"/>
      <c r="J352" s="1816"/>
      <c r="K352" s="1816"/>
      <c r="M352" s="1816"/>
      <c r="N352" s="1816"/>
      <c r="P352" s="1816"/>
      <c r="Q352" s="1816"/>
      <c r="S352" s="1816"/>
      <c r="T352" s="1816"/>
    </row>
    <row r="353" spans="1:21" ht="12.75" customHeight="1">
      <c r="A353" s="1812">
        <f t="shared" si="19"/>
        <v>47</v>
      </c>
      <c r="B353" s="1808" t="s">
        <v>1997</v>
      </c>
      <c r="C353" s="1817">
        <f ca="1">SUM(F353:U353)</f>
        <v>276899.69426393264</v>
      </c>
      <c r="D353" s="1817"/>
      <c r="E353" s="1817"/>
      <c r="F353" s="1818">
        <f ca="1">+REPORTS!$N$1608</f>
        <v>134403.14954893192</v>
      </c>
      <c r="G353" s="1817"/>
      <c r="H353" s="1817"/>
      <c r="I353" s="1818">
        <f ca="1">+REPORTS!$O$1608</f>
        <v>20929.04927364421</v>
      </c>
      <c r="J353" s="1817"/>
      <c r="K353" s="1817"/>
      <c r="L353" s="1818">
        <f ca="1">+REPORTS!$P$1608</f>
        <v>13580.274373979968</v>
      </c>
      <c r="M353" s="1817"/>
      <c r="N353" s="1817"/>
      <c r="O353" s="1818">
        <f ca="1">+REPORTS!$Q$1608</f>
        <v>878.60303376167451</v>
      </c>
      <c r="P353" s="1817"/>
      <c r="Q353" s="1817"/>
      <c r="R353" s="1818">
        <f ca="1">+REPORTS!$R$1608</f>
        <v>2426.4675933733215</v>
      </c>
      <c r="S353" s="1817"/>
      <c r="T353" s="1817"/>
      <c r="U353" s="1818">
        <f ca="1">+REPORTS!$S$1608+REPORTS!T1608</f>
        <v>104682.15044024152</v>
      </c>
    </row>
    <row r="354" spans="1:21" ht="12.75" customHeight="1">
      <c r="A354" s="1812">
        <f t="shared" si="19"/>
        <v>48</v>
      </c>
      <c r="B354" s="1808" t="s">
        <v>609</v>
      </c>
      <c r="C354" s="1817">
        <f ca="1">SUM(F354:U354)</f>
        <v>19814.067570508905</v>
      </c>
      <c r="D354" s="1817"/>
      <c r="E354" s="1817"/>
      <c r="F354" s="1818">
        <f ca="1">+REPORTS!$N$1609</f>
        <v>17642.373853225083</v>
      </c>
      <c r="G354" s="1817"/>
      <c r="H354" s="1817"/>
      <c r="I354" s="1818">
        <f ca="1">+REPORTS!$O$1609</f>
        <v>1332.3434442080697</v>
      </c>
      <c r="J354" s="1817"/>
      <c r="K354" s="1817"/>
      <c r="L354" s="1818">
        <f ca="1">+REPORTS!$P$1609</f>
        <v>490.04357375281899</v>
      </c>
      <c r="M354" s="1817"/>
      <c r="N354" s="1817"/>
      <c r="O354" s="1818">
        <f ca="1">+REPORTS!$Q$1609</f>
        <v>234.98685354221152</v>
      </c>
      <c r="P354" s="1817"/>
      <c r="Q354" s="1817"/>
      <c r="R354" s="1818">
        <f ca="1">+REPORTS!$R$1609</f>
        <v>70.854030551330737</v>
      </c>
      <c r="S354" s="1817"/>
      <c r="T354" s="1817"/>
      <c r="U354" s="1818">
        <f ca="1">+REPORTS!$S$1609</f>
        <v>43.465815229394124</v>
      </c>
    </row>
    <row r="355" spans="1:21" ht="12.75" customHeight="1">
      <c r="A355" s="1812">
        <f t="shared" si="19"/>
        <v>49</v>
      </c>
    </row>
    <row r="356" spans="1:21" ht="12.75" customHeight="1">
      <c r="A356" s="1812">
        <f t="shared" si="19"/>
        <v>50</v>
      </c>
      <c r="B356" s="1816" t="s">
        <v>611</v>
      </c>
      <c r="C356" s="1816"/>
      <c r="D356" s="1816"/>
      <c r="E356" s="1816"/>
      <c r="G356" s="1816"/>
      <c r="H356" s="1816"/>
      <c r="J356" s="1816"/>
      <c r="K356" s="1816"/>
      <c r="M356" s="1816"/>
      <c r="N356" s="1816"/>
      <c r="P356" s="1816"/>
      <c r="Q356" s="1816"/>
      <c r="S356" s="1816"/>
      <c r="T356" s="1816"/>
    </row>
    <row r="357" spans="1:21" ht="12.75" customHeight="1">
      <c r="A357" s="1812">
        <f t="shared" si="19"/>
        <v>51</v>
      </c>
      <c r="B357" s="1808" t="s">
        <v>1997</v>
      </c>
      <c r="C357" s="1817">
        <f ca="1">SUM(F357:U357)</f>
        <v>-10478.425332500225</v>
      </c>
      <c r="D357" s="1817"/>
      <c r="E357" s="1817"/>
      <c r="F357" s="1818">
        <f ca="1">+REPORTS!$N$1619</f>
        <v>-4761.7192866877558</v>
      </c>
      <c r="G357" s="1817"/>
      <c r="H357" s="1817"/>
      <c r="I357" s="1818">
        <f ca="1">+REPORTS!$O$1619</f>
        <v>-742.5517318108964</v>
      </c>
      <c r="J357" s="1817"/>
      <c r="K357" s="1817"/>
      <c r="L357" s="1818">
        <f ca="1">+REPORTS!$P$1619</f>
        <v>-472.75602013459775</v>
      </c>
      <c r="M357" s="1817"/>
      <c r="N357" s="1817"/>
      <c r="O357" s="1818">
        <f ca="1">+REPORTS!$Q$1619</f>
        <v>-29.681030659820237</v>
      </c>
      <c r="P357" s="1817"/>
      <c r="Q357" s="1817"/>
      <c r="R357" s="1818">
        <f ca="1">+REPORTS!$R$1619</f>
        <v>-84.400800230647235</v>
      </c>
      <c r="S357" s="1817"/>
      <c r="T357" s="1817"/>
      <c r="U357" s="1818">
        <f ca="1">+REPORTS!$S$1619+REPORTS!T1619</f>
        <v>-4387.3164629765079</v>
      </c>
    </row>
    <row r="358" spans="1:21" ht="12.75" customHeight="1">
      <c r="A358" s="1812">
        <f t="shared" si="19"/>
        <v>52</v>
      </c>
      <c r="B358" s="1808" t="s">
        <v>609</v>
      </c>
      <c r="C358" s="1817">
        <f ca="1">SUM(F358:U358)</f>
        <v>-1100.7942568016497</v>
      </c>
      <c r="D358" s="1817"/>
      <c r="E358" s="1817"/>
      <c r="F358" s="1818">
        <f ca="1">+REPORTS!$N$1620</f>
        <v>-980.14321112355833</v>
      </c>
      <c r="G358" s="1817"/>
      <c r="H358" s="1817"/>
      <c r="I358" s="1818">
        <f ca="1">+REPORTS!$O$1620</f>
        <v>-74.019935899204341</v>
      </c>
      <c r="J358" s="1817"/>
      <c r="K358" s="1817"/>
      <c r="L358" s="1818">
        <f ca="1">+REPORTS!$P$1620</f>
        <v>-27.224957704926403</v>
      </c>
      <c r="M358" s="1817"/>
      <c r="N358" s="1817"/>
      <c r="O358" s="1818">
        <f ca="1">+REPORTS!$Q$1620</f>
        <v>-13.054976111425123</v>
      </c>
      <c r="P358" s="1817"/>
      <c r="Q358" s="1817"/>
      <c r="R358" s="1818">
        <f ca="1">+REPORTS!$R$1620</f>
        <v>-3.9363805349206373</v>
      </c>
      <c r="S358" s="1817"/>
      <c r="T358" s="1817"/>
      <c r="U358" s="1818">
        <f ca="1">+REPORTS!$S$1620</f>
        <v>-2.4147954276149592</v>
      </c>
    </row>
    <row r="359" spans="1:21" ht="12.75" customHeight="1">
      <c r="A359" s="1812">
        <f t="shared" si="19"/>
        <v>53</v>
      </c>
    </row>
    <row r="360" spans="1:21" ht="12.75" customHeight="1">
      <c r="A360" s="1812">
        <f t="shared" si="19"/>
        <v>54</v>
      </c>
      <c r="B360" s="1816" t="s">
        <v>612</v>
      </c>
      <c r="C360" s="1816"/>
      <c r="D360" s="1816"/>
      <c r="E360" s="1816"/>
      <c r="G360" s="1816"/>
      <c r="H360" s="1816"/>
      <c r="J360" s="1816"/>
      <c r="K360" s="1816"/>
      <c r="M360" s="1816"/>
      <c r="N360" s="1816"/>
      <c r="P360" s="1816"/>
      <c r="Q360" s="1816"/>
      <c r="S360" s="1816"/>
      <c r="T360" s="1816"/>
    </row>
    <row r="361" spans="1:21" ht="12.75" customHeight="1">
      <c r="A361" s="1812">
        <f t="shared" si="19"/>
        <v>55</v>
      </c>
      <c r="B361" s="1808" t="s">
        <v>1997</v>
      </c>
      <c r="C361" s="1817">
        <f ca="1">SUM(F361:U361)</f>
        <v>731.91912295006568</v>
      </c>
      <c r="D361" s="1817"/>
      <c r="E361" s="1817"/>
      <c r="F361" s="1818">
        <f ca="1">+REPORTS!$N$1630</f>
        <v>332.60659817244914</v>
      </c>
      <c r="G361" s="1817"/>
      <c r="H361" s="1817"/>
      <c r="I361" s="1818">
        <f ca="1">+REPORTS!$O$1630</f>
        <v>51.867317373191945</v>
      </c>
      <c r="J361" s="1817"/>
      <c r="K361" s="1817"/>
      <c r="L361" s="1818">
        <f ca="1">+REPORTS!$P$1630</f>
        <v>33.022058243145963</v>
      </c>
      <c r="M361" s="1817"/>
      <c r="N361" s="1817"/>
      <c r="O361" s="1818">
        <f ca="1">+REPORTS!$Q$1630</f>
        <v>2.0732231456008403</v>
      </c>
      <c r="P361" s="1817"/>
      <c r="Q361" s="1817"/>
      <c r="R361" s="1818">
        <f ca="1">+REPORTS!$R$1630</f>
        <v>5.8954048648413835</v>
      </c>
      <c r="S361" s="1817"/>
      <c r="T361" s="1817"/>
      <c r="U361" s="1818">
        <f ca="1">+REPORTS!$S$1630+REPORTS!T1630</f>
        <v>306.45452115083646</v>
      </c>
    </row>
    <row r="362" spans="1:21" ht="12.75" customHeight="1">
      <c r="A362" s="1812">
        <f t="shared" si="19"/>
        <v>56</v>
      </c>
      <c r="B362" s="1808" t="s">
        <v>609</v>
      </c>
      <c r="C362" s="1817">
        <f ca="1">SUM(F362:U362)</f>
        <v>657.10259907368049</v>
      </c>
      <c r="D362" s="1817"/>
      <c r="E362" s="1817"/>
      <c r="F362" s="1818">
        <f ca="1">+REPORTS!$N$1631</f>
        <v>585.08176938078304</v>
      </c>
      <c r="G362" s="1817"/>
      <c r="H362" s="1817"/>
      <c r="I362" s="1818">
        <f ca="1">+REPORTS!$O$1631</f>
        <v>44.18508905011349</v>
      </c>
      <c r="J362" s="1817"/>
      <c r="K362" s="1817"/>
      <c r="L362" s="1818">
        <f ca="1">+REPORTS!$P$1631</f>
        <v>16.251529617856335</v>
      </c>
      <c r="M362" s="1817"/>
      <c r="N362" s="1817"/>
      <c r="O362" s="1818">
        <f ca="1">+REPORTS!$Q$1631</f>
        <v>7.7929719206447432</v>
      </c>
      <c r="P362" s="1817"/>
      <c r="Q362" s="1817"/>
      <c r="R362" s="1818">
        <f ca="1">+REPORTS!$R$1631</f>
        <v>2.3497632409118498</v>
      </c>
      <c r="S362" s="1817"/>
      <c r="T362" s="1817"/>
      <c r="U362" s="1818">
        <f ca="1">+REPORTS!$S$1631+REPORTS!T1631</f>
        <v>1.4414758633710298</v>
      </c>
    </row>
    <row r="363" spans="1:21" ht="12.75" customHeight="1">
      <c r="A363" s="1812">
        <f t="shared" si="19"/>
        <v>57</v>
      </c>
    </row>
    <row r="364" spans="1:21" ht="12.75" customHeight="1">
      <c r="A364" s="1812">
        <f t="shared" si="19"/>
        <v>58</v>
      </c>
      <c r="B364" s="1816" t="s">
        <v>613</v>
      </c>
      <c r="C364" s="1816"/>
      <c r="D364" s="1816"/>
      <c r="E364" s="1816"/>
      <c r="F364" s="1814"/>
      <c r="G364" s="1816"/>
      <c r="H364" s="1816"/>
      <c r="I364" s="1814"/>
      <c r="J364" s="1816"/>
      <c r="K364" s="1816"/>
      <c r="L364" s="1814"/>
      <c r="M364" s="1816"/>
      <c r="N364" s="1816"/>
      <c r="O364" s="1814"/>
      <c r="P364" s="1816"/>
      <c r="Q364" s="1816"/>
      <c r="R364" s="1814"/>
      <c r="S364" s="1816"/>
      <c r="T364" s="1816"/>
      <c r="U364" s="1814"/>
    </row>
    <row r="365" spans="1:21" ht="12.75" customHeight="1">
      <c r="A365" s="1812">
        <f t="shared" si="19"/>
        <v>59</v>
      </c>
      <c r="B365" s="1808" t="s">
        <v>1997</v>
      </c>
      <c r="C365" s="1817">
        <f ca="1">SUM(F365:U365)</f>
        <v>267153.18805438245</v>
      </c>
      <c r="D365" s="1817"/>
      <c r="E365" s="1817"/>
      <c r="F365" s="1818">
        <f ca="1">+REPORTS!$N$1641</f>
        <v>129974.03686041661</v>
      </c>
      <c r="G365" s="1817"/>
      <c r="H365" s="1817"/>
      <c r="I365" s="1818">
        <f ca="1">+REPORTS!$O$1641</f>
        <v>20238.364859206504</v>
      </c>
      <c r="J365" s="1817"/>
      <c r="K365" s="1817"/>
      <c r="L365" s="1818">
        <f ca="1">+REPORTS!$P$1641</f>
        <v>13140.540412088518</v>
      </c>
      <c r="M365" s="1817"/>
      <c r="N365" s="1817"/>
      <c r="O365" s="1818">
        <f ca="1">+REPORTS!$Q$1641</f>
        <v>850.99522624745509</v>
      </c>
      <c r="P365" s="1817"/>
      <c r="Q365" s="1817"/>
      <c r="R365" s="1818">
        <f ca="1">+REPORTS!$R$1641</f>
        <v>2347.9621980075158</v>
      </c>
      <c r="S365" s="1817"/>
      <c r="T365" s="1817"/>
      <c r="U365" s="1818">
        <f ca="1">+REPORTS!$S$1641+REPORTS!T1641</f>
        <v>100601.28849841584</v>
      </c>
    </row>
    <row r="366" spans="1:21" ht="12.75" customHeight="1">
      <c r="A366" s="1812">
        <f t="shared" si="19"/>
        <v>60</v>
      </c>
      <c r="B366" s="1808" t="s">
        <v>609</v>
      </c>
      <c r="C366" s="1817">
        <f ca="1">SUM(F366:U366)</f>
        <v>19370.375912780935</v>
      </c>
      <c r="D366" s="1817"/>
      <c r="E366" s="1817"/>
      <c r="F366" s="1818">
        <f ca="1">+REPORTS!$N$1642</f>
        <v>17247.312411482308</v>
      </c>
      <c r="G366" s="1817"/>
      <c r="H366" s="1817"/>
      <c r="I366" s="1818">
        <f ca="1">+REPORTS!$O$1642</f>
        <v>1302.5085973589789</v>
      </c>
      <c r="J366" s="1817"/>
      <c r="K366" s="1817"/>
      <c r="L366" s="1818">
        <f ca="1">+REPORTS!$P$1642</f>
        <v>479.0701456657489</v>
      </c>
      <c r="M366" s="1817"/>
      <c r="N366" s="1817"/>
      <c r="O366" s="1818">
        <f ca="1">+REPORTS!$Q$1642</f>
        <v>229.72484935143112</v>
      </c>
      <c r="P366" s="1817"/>
      <c r="Q366" s="1817"/>
      <c r="R366" s="1818">
        <f ca="1">+REPORTS!$R$1642</f>
        <v>69.267413257321962</v>
      </c>
      <c r="S366" s="1817"/>
      <c r="T366" s="1817"/>
      <c r="U366" s="1818">
        <f ca="1">+REPORTS!$S$1642</f>
        <v>42.492495665150194</v>
      </c>
    </row>
    <row r="367" spans="1:21" ht="12.75" customHeight="1">
      <c r="A367" s="1812">
        <f t="shared" si="19"/>
        <v>61</v>
      </c>
      <c r="B367" s="1821" t="s">
        <v>4708</v>
      </c>
      <c r="C367" s="1822">
        <f ca="1">SUM(F367:U367)</f>
        <v>286523.56396716338</v>
      </c>
      <c r="D367" s="1822"/>
      <c r="E367" s="1822"/>
      <c r="F367" s="1824">
        <f ca="1">SUM(F365:F366)</f>
        <v>147221.34927189891</v>
      </c>
      <c r="G367" s="1822"/>
      <c r="H367" s="1822"/>
      <c r="I367" s="1824">
        <f ca="1">SUM(I365:I366)</f>
        <v>21540.873456565481</v>
      </c>
      <c r="J367" s="1822"/>
      <c r="K367" s="1822"/>
      <c r="L367" s="1824">
        <f ca="1">SUM(L365:L366)</f>
        <v>13619.610557754266</v>
      </c>
      <c r="M367" s="1822"/>
      <c r="N367" s="1822"/>
      <c r="O367" s="1824">
        <f ca="1">SUM(O365:O366)</f>
        <v>1080.7200755988863</v>
      </c>
      <c r="P367" s="1822"/>
      <c r="Q367" s="1822"/>
      <c r="R367" s="1824">
        <f ca="1">SUM(R365:R366)</f>
        <v>2417.2296112648378</v>
      </c>
      <c r="S367" s="1822"/>
      <c r="T367" s="1822"/>
      <c r="U367" s="1824">
        <f ca="1">SUM(U365:U366)</f>
        <v>100643.780994081</v>
      </c>
    </row>
    <row r="368" spans="1:21" ht="12.75" customHeight="1">
      <c r="A368" s="1812">
        <f t="shared" si="19"/>
        <v>62</v>
      </c>
    </row>
    <row r="369" spans="1:21" ht="12.75" customHeight="1">
      <c r="A369" s="1812">
        <f t="shared" si="19"/>
        <v>63</v>
      </c>
      <c r="B369" s="1815" t="s">
        <v>3204</v>
      </c>
      <c r="C369" s="1815"/>
      <c r="D369" s="1815"/>
      <c r="E369" s="1815"/>
      <c r="F369" s="1814"/>
      <c r="G369" s="1815"/>
      <c r="H369" s="1815"/>
      <c r="I369" s="1814"/>
      <c r="J369" s="1815"/>
      <c r="K369" s="1815"/>
      <c r="L369" s="1814"/>
      <c r="M369" s="1815"/>
      <c r="N369" s="1815"/>
      <c r="O369" s="1814"/>
      <c r="P369" s="1815"/>
      <c r="Q369" s="1815"/>
      <c r="R369" s="1814"/>
      <c r="S369" s="1815"/>
      <c r="T369" s="1815"/>
      <c r="U369" s="1814"/>
    </row>
    <row r="370" spans="1:21" ht="12.75" customHeight="1">
      <c r="A370" s="1812">
        <f t="shared" si="19"/>
        <v>64</v>
      </c>
      <c r="B370" s="1816" t="s">
        <v>610</v>
      </c>
      <c r="C370" s="1816"/>
      <c r="D370" s="1816"/>
      <c r="E370" s="1816"/>
      <c r="G370" s="1816"/>
      <c r="H370" s="1816"/>
      <c r="J370" s="1816"/>
      <c r="K370" s="1816"/>
      <c r="M370" s="1816"/>
      <c r="N370" s="1816"/>
      <c r="P370" s="1816"/>
      <c r="Q370" s="1816"/>
      <c r="S370" s="1816"/>
      <c r="T370" s="1816"/>
    </row>
    <row r="371" spans="1:21" ht="12.75" customHeight="1">
      <c r="A371" s="1812">
        <f t="shared" si="19"/>
        <v>65</v>
      </c>
      <c r="B371" s="1808" t="s">
        <v>614</v>
      </c>
      <c r="C371" s="1817">
        <f t="shared" ref="C371:C409" ca="1" si="21">SUM(F371:U371)</f>
        <v>2111805.7774783871</v>
      </c>
      <c r="D371" s="1817"/>
      <c r="E371" s="1817"/>
      <c r="F371" s="1825">
        <f ca="1">+F309</f>
        <v>1142366.9402424234</v>
      </c>
      <c r="G371" s="1817"/>
      <c r="H371" s="1817"/>
      <c r="I371" s="1825">
        <f ca="1">+I309</f>
        <v>129758.65210659803</v>
      </c>
      <c r="J371" s="1817"/>
      <c r="K371" s="1817"/>
      <c r="L371" s="1825">
        <f ca="1">+L309</f>
        <v>526258.34729388484</v>
      </c>
      <c r="M371" s="1817"/>
      <c r="N371" s="1817"/>
      <c r="O371" s="1825">
        <f ca="1">+O309</f>
        <v>212235.4195605077</v>
      </c>
      <c r="P371" s="1817"/>
      <c r="Q371" s="1817"/>
      <c r="R371" s="1825">
        <f ca="1">+R309</f>
        <v>96833.297710934974</v>
      </c>
      <c r="S371" s="1817"/>
      <c r="T371" s="1817"/>
      <c r="U371" s="1825">
        <f ca="1">+U309</f>
        <v>4353.1205640382759</v>
      </c>
    </row>
    <row r="372" spans="1:21" ht="12.75" customHeight="1">
      <c r="A372" s="1812">
        <f t="shared" si="19"/>
        <v>66</v>
      </c>
      <c r="B372" s="1808" t="s">
        <v>2402</v>
      </c>
      <c r="C372" s="1817">
        <f t="shared" ca="1" si="21"/>
        <v>15014.688188372402</v>
      </c>
      <c r="D372" s="1817"/>
      <c r="E372" s="1817"/>
      <c r="F372" s="1825">
        <f ca="1">+F339</f>
        <v>6836.1961626973916</v>
      </c>
      <c r="G372" s="1817"/>
      <c r="H372" s="1817"/>
      <c r="I372" s="1825">
        <f ca="1">+I339</f>
        <v>822.1604732442986</v>
      </c>
      <c r="J372" s="1817"/>
      <c r="K372" s="1817"/>
      <c r="L372" s="1825">
        <f ca="1">+L339</f>
        <v>4241.6288960222555</v>
      </c>
      <c r="M372" s="1817"/>
      <c r="N372" s="1817"/>
      <c r="O372" s="1825">
        <f ca="1">+O339</f>
        <v>1927.4365933969136</v>
      </c>
      <c r="P372" s="1817"/>
      <c r="Q372" s="1817"/>
      <c r="R372" s="1825">
        <f ca="1">+R339</f>
        <v>1017.3007286992278</v>
      </c>
      <c r="S372" s="1817"/>
      <c r="T372" s="1817"/>
      <c r="U372" s="1825">
        <f ca="1">+U339</f>
        <v>169.96533431231495</v>
      </c>
    </row>
    <row r="373" spans="1:21" ht="12.75" customHeight="1">
      <c r="A373" s="1812">
        <f t="shared" ref="A373:A409" si="22">+A372+1</f>
        <v>67</v>
      </c>
      <c r="B373" s="1808" t="s">
        <v>2405</v>
      </c>
      <c r="C373" s="1817">
        <f t="shared" ca="1" si="21"/>
        <v>91383.493497755364</v>
      </c>
      <c r="D373" s="1817"/>
      <c r="E373" s="1817"/>
      <c r="F373" s="1825">
        <f ca="1">+F310</f>
        <v>50085.471291776383</v>
      </c>
      <c r="G373" s="1817"/>
      <c r="H373" s="1817"/>
      <c r="I373" s="1825">
        <f ca="1">+I310</f>
        <v>5665.9304395808476</v>
      </c>
      <c r="J373" s="1817"/>
      <c r="K373" s="1817"/>
      <c r="L373" s="1825">
        <f ca="1">+L310</f>
        <v>22519.016568875177</v>
      </c>
      <c r="M373" s="1817"/>
      <c r="N373" s="1817"/>
      <c r="O373" s="1825">
        <f ca="1">+O310</f>
        <v>8971.7526479461831</v>
      </c>
      <c r="P373" s="1817"/>
      <c r="Q373" s="1817"/>
      <c r="R373" s="1825">
        <f ca="1">+R310</f>
        <v>4023.458382554355</v>
      </c>
      <c r="S373" s="1817"/>
      <c r="T373" s="1817"/>
      <c r="U373" s="1825">
        <f ca="1">+U310</f>
        <v>117.86416702241489</v>
      </c>
    </row>
    <row r="374" spans="1:21" ht="12.75" customHeight="1">
      <c r="A374" s="1812">
        <f t="shared" si="22"/>
        <v>68</v>
      </c>
      <c r="B374" s="1808" t="s">
        <v>2406</v>
      </c>
      <c r="C374" s="1817">
        <f t="shared" ca="1" si="21"/>
        <v>208193.3187162976</v>
      </c>
      <c r="D374" s="1817"/>
      <c r="E374" s="1817"/>
      <c r="F374" s="1825">
        <f ca="1">+F311</f>
        <v>114106.60819134589</v>
      </c>
      <c r="G374" s="1817"/>
      <c r="H374" s="1817"/>
      <c r="I374" s="1825">
        <f ca="1">+I311</f>
        <v>12908.336250692828</v>
      </c>
      <c r="J374" s="1817"/>
      <c r="K374" s="1817"/>
      <c r="L374" s="1825">
        <f ca="1">+L311</f>
        <v>51303.672186887605</v>
      </c>
      <c r="M374" s="1817"/>
      <c r="N374" s="1817"/>
      <c r="O374" s="1825">
        <f ca="1">+O311</f>
        <v>20439.784987247469</v>
      </c>
      <c r="P374" s="1817"/>
      <c r="Q374" s="1817"/>
      <c r="R374" s="1825">
        <f ca="1">+R311</f>
        <v>9166.3945130470802</v>
      </c>
      <c r="S374" s="1817"/>
      <c r="T374" s="1817"/>
      <c r="U374" s="1825">
        <f ca="1">+U311</f>
        <v>268.52258707674929</v>
      </c>
    </row>
    <row r="375" spans="1:21" ht="12.75" customHeight="1">
      <c r="A375" s="1812">
        <f t="shared" si="22"/>
        <v>69</v>
      </c>
      <c r="B375" s="1808" t="s">
        <v>6523</v>
      </c>
      <c r="C375" s="1817">
        <f t="shared" ca="1" si="21"/>
        <v>544132.06144340173</v>
      </c>
      <c r="D375" s="1817"/>
      <c r="E375" s="1817"/>
      <c r="F375" s="1825">
        <f ca="1">+F312</f>
        <v>324372.77911947586</v>
      </c>
      <c r="G375" s="1817"/>
      <c r="H375" s="1817"/>
      <c r="I375" s="1825">
        <f ca="1">+I312</f>
        <v>31773.617527969909</v>
      </c>
      <c r="J375" s="1817"/>
      <c r="K375" s="1817"/>
      <c r="L375" s="1825">
        <f ca="1">+L312</f>
        <v>123792.87292233676</v>
      </c>
      <c r="M375" s="1817"/>
      <c r="N375" s="1817"/>
      <c r="O375" s="1825">
        <f ca="1">+O312</f>
        <v>49273.611238565762</v>
      </c>
      <c r="P375" s="1817"/>
      <c r="Q375" s="1817"/>
      <c r="R375" s="1825">
        <f ca="1">+R312</f>
        <v>7902.3395222724648</v>
      </c>
      <c r="S375" s="1817"/>
      <c r="T375" s="1817"/>
      <c r="U375" s="1825">
        <f ca="1">+U312</f>
        <v>7016.8411127809131</v>
      </c>
    </row>
    <row r="376" spans="1:21" ht="12.75" customHeight="1">
      <c r="A376" s="1812">
        <f t="shared" si="22"/>
        <v>70</v>
      </c>
      <c r="B376" s="1808" t="s">
        <v>6524</v>
      </c>
      <c r="C376" s="1817">
        <f t="shared" ca="1" si="21"/>
        <v>319073.30630423344</v>
      </c>
      <c r="D376" s="1817"/>
      <c r="E376" s="1817"/>
      <c r="F376" s="1825">
        <f ca="1">+F313</f>
        <v>217692.13443653015</v>
      </c>
      <c r="G376" s="1817"/>
      <c r="H376" s="1817"/>
      <c r="I376" s="1825">
        <f ca="1">+I313</f>
        <v>22199.026490758275</v>
      </c>
      <c r="J376" s="1817"/>
      <c r="K376" s="1817"/>
      <c r="L376" s="1825">
        <f ca="1">+L313</f>
        <v>63499.328720876307</v>
      </c>
      <c r="M376" s="1817"/>
      <c r="N376" s="1817"/>
      <c r="O376" s="1825">
        <f ca="1">+O313</f>
        <v>13047.529415563164</v>
      </c>
      <c r="P376" s="1817"/>
      <c r="Q376" s="1817"/>
      <c r="R376" s="1825">
        <f ca="1">+R313</f>
        <v>0</v>
      </c>
      <c r="S376" s="1817"/>
      <c r="T376" s="1817"/>
      <c r="U376" s="1825">
        <f ca="1">+U313</f>
        <v>2635.2872405055909</v>
      </c>
    </row>
    <row r="377" spans="1:21" ht="12.75" customHeight="1">
      <c r="A377" s="1812">
        <f t="shared" si="22"/>
        <v>71</v>
      </c>
      <c r="B377" s="1808" t="s">
        <v>2403</v>
      </c>
      <c r="C377" s="1817">
        <f t="shared" ca="1" si="21"/>
        <v>276899.69426393264</v>
      </c>
      <c r="D377" s="1817"/>
      <c r="E377" s="1817"/>
      <c r="F377" s="1825">
        <f ca="1">+F353</f>
        <v>134403.14954893192</v>
      </c>
      <c r="G377" s="1817"/>
      <c r="H377" s="1817"/>
      <c r="I377" s="1825">
        <f ca="1">+I353</f>
        <v>20929.04927364421</v>
      </c>
      <c r="J377" s="1817"/>
      <c r="K377" s="1817"/>
      <c r="L377" s="1825">
        <f ca="1">+L353</f>
        <v>13580.274373979968</v>
      </c>
      <c r="M377" s="1817"/>
      <c r="N377" s="1817"/>
      <c r="O377" s="1825">
        <f ca="1">+O353</f>
        <v>878.60303376167451</v>
      </c>
      <c r="P377" s="1817"/>
      <c r="Q377" s="1817"/>
      <c r="R377" s="1825">
        <f ca="1">+R353</f>
        <v>2426.4675933733215</v>
      </c>
      <c r="S377" s="1817"/>
      <c r="T377" s="1817"/>
      <c r="U377" s="1825">
        <f ca="1">+U353</f>
        <v>104682.15044024152</v>
      </c>
    </row>
    <row r="378" spans="1:21" ht="12.75" customHeight="1">
      <c r="A378" s="1812">
        <f t="shared" si="22"/>
        <v>72</v>
      </c>
      <c r="B378" s="1808" t="s">
        <v>2404</v>
      </c>
      <c r="C378" s="1817">
        <f t="shared" ca="1" si="21"/>
        <v>19814.067570508905</v>
      </c>
      <c r="D378" s="1817"/>
      <c r="E378" s="1817"/>
      <c r="F378" s="1825">
        <f ca="1">+F354</f>
        <v>17642.373853225083</v>
      </c>
      <c r="G378" s="1817"/>
      <c r="H378" s="1817"/>
      <c r="I378" s="1825">
        <f ca="1">+I354</f>
        <v>1332.3434442080697</v>
      </c>
      <c r="J378" s="1817"/>
      <c r="K378" s="1817"/>
      <c r="L378" s="1825">
        <f ca="1">+L354</f>
        <v>490.04357375281899</v>
      </c>
      <c r="M378" s="1817"/>
      <c r="N378" s="1817"/>
      <c r="O378" s="1825">
        <f ca="1">+O354</f>
        <v>234.98685354221152</v>
      </c>
      <c r="P378" s="1817"/>
      <c r="Q378" s="1817"/>
      <c r="R378" s="1825">
        <f ca="1">+R354</f>
        <v>70.854030551330737</v>
      </c>
      <c r="S378" s="1817"/>
      <c r="T378" s="1817"/>
      <c r="U378" s="1825">
        <f ca="1">+U354</f>
        <v>43.465815229394124</v>
      </c>
    </row>
    <row r="379" spans="1:21" ht="12.75" customHeight="1">
      <c r="A379" s="1812">
        <f t="shared" si="22"/>
        <v>73</v>
      </c>
      <c r="C379" s="1817"/>
      <c r="D379" s="1817"/>
      <c r="E379" s="1817"/>
      <c r="G379" s="1817"/>
      <c r="H379" s="1817"/>
      <c r="J379" s="1817"/>
      <c r="K379" s="1817"/>
      <c r="M379" s="1817"/>
      <c r="N379" s="1817"/>
      <c r="P379" s="1817"/>
      <c r="Q379" s="1817"/>
      <c r="S379" s="1817"/>
      <c r="T379" s="1817"/>
    </row>
    <row r="380" spans="1:21" ht="12.75" customHeight="1">
      <c r="A380" s="1812">
        <f t="shared" si="22"/>
        <v>74</v>
      </c>
      <c r="B380" s="1816" t="s">
        <v>611</v>
      </c>
      <c r="C380" s="1817"/>
      <c r="D380" s="1817"/>
      <c r="E380" s="1817"/>
      <c r="G380" s="1817"/>
      <c r="H380" s="1817"/>
      <c r="J380" s="1817"/>
      <c r="K380" s="1817"/>
      <c r="M380" s="1817"/>
      <c r="N380" s="1817"/>
      <c r="P380" s="1817"/>
      <c r="Q380" s="1817"/>
      <c r="S380" s="1817"/>
      <c r="T380" s="1817"/>
    </row>
    <row r="381" spans="1:21" ht="12.75" customHeight="1">
      <c r="A381" s="1812">
        <f t="shared" si="22"/>
        <v>75</v>
      </c>
      <c r="B381" s="1808" t="s">
        <v>614</v>
      </c>
      <c r="C381" s="1817">
        <f t="shared" ca="1" si="21"/>
        <v>-71323.927456238729</v>
      </c>
      <c r="D381" s="1817"/>
      <c r="E381" s="1817"/>
      <c r="F381" s="1825">
        <f ca="1">+F316</f>
        <v>-38582.192379237342</v>
      </c>
      <c r="G381" s="1817"/>
      <c r="H381" s="1817"/>
      <c r="I381" s="1825">
        <f ca="1">+I316</f>
        <v>-4382.4563737680328</v>
      </c>
      <c r="J381" s="1817"/>
      <c r="K381" s="1817"/>
      <c r="L381" s="1825">
        <f ca="1">+L316</f>
        <v>-17773.799364469858</v>
      </c>
      <c r="M381" s="1817"/>
      <c r="N381" s="1817"/>
      <c r="O381" s="1825">
        <f ca="1">+O316</f>
        <v>-7168.0188726697234</v>
      </c>
      <c r="P381" s="1817"/>
      <c r="Q381" s="1817"/>
      <c r="R381" s="1825">
        <f ca="1">+R316</f>
        <v>-3270.4385862273157</v>
      </c>
      <c r="S381" s="1817"/>
      <c r="T381" s="1817"/>
      <c r="U381" s="1825">
        <f ca="1">+U316</f>
        <v>-147.02187986646152</v>
      </c>
    </row>
    <row r="382" spans="1:21" ht="12.75" customHeight="1">
      <c r="A382" s="1812">
        <f t="shared" si="22"/>
        <v>76</v>
      </c>
      <c r="B382" s="1808" t="s">
        <v>2402</v>
      </c>
      <c r="C382" s="1817">
        <f t="shared" ca="1" si="21"/>
        <v>94103.596733814236</v>
      </c>
      <c r="D382" s="1817"/>
      <c r="E382" s="1817"/>
      <c r="F382" s="1825">
        <f ca="1">+F342</f>
        <v>42845.421684208741</v>
      </c>
      <c r="G382" s="1817"/>
      <c r="H382" s="1817"/>
      <c r="I382" s="1825">
        <f ca="1">+I342</f>
        <v>5152.8381178490608</v>
      </c>
      <c r="J382" s="1817"/>
      <c r="K382" s="1817"/>
      <c r="L382" s="1825">
        <f ca="1">+L342</f>
        <v>26584.137487109569</v>
      </c>
      <c r="M382" s="1817"/>
      <c r="N382" s="1817"/>
      <c r="O382" s="1825">
        <f ca="1">+O342</f>
        <v>12080.085422984825</v>
      </c>
      <c r="P382" s="1817"/>
      <c r="Q382" s="1817"/>
      <c r="R382" s="1825">
        <f ca="1">+R342</f>
        <v>6375.8671728303725</v>
      </c>
      <c r="S382" s="1817"/>
      <c r="T382" s="1817"/>
      <c r="U382" s="1825">
        <f ca="1">+U342</f>
        <v>1065.246848831684</v>
      </c>
    </row>
    <row r="383" spans="1:21" ht="12.75" customHeight="1">
      <c r="A383" s="1812">
        <f t="shared" si="22"/>
        <v>77</v>
      </c>
      <c r="B383" s="1808" t="s">
        <v>2405</v>
      </c>
      <c r="C383" s="1817">
        <f t="shared" ca="1" si="21"/>
        <v>-3100.6083428917791</v>
      </c>
      <c r="D383" s="1817"/>
      <c r="E383" s="1817"/>
      <c r="F383" s="1825">
        <f ca="1">+F317</f>
        <v>-1699.3816301054749</v>
      </c>
      <c r="G383" s="1817"/>
      <c r="H383" s="1817"/>
      <c r="I383" s="1825">
        <f ca="1">+I317</f>
        <v>-192.24293708622963</v>
      </c>
      <c r="J383" s="1817"/>
      <c r="K383" s="1817"/>
      <c r="L383" s="1825">
        <f ca="1">+L317</f>
        <v>-764.06195445884987</v>
      </c>
      <c r="M383" s="1817"/>
      <c r="N383" s="1817"/>
      <c r="O383" s="1825">
        <f ca="1">+O317</f>
        <v>-304.40826943507727</v>
      </c>
      <c r="P383" s="1817"/>
      <c r="Q383" s="1817"/>
      <c r="R383" s="1825">
        <f ca="1">+R317</f>
        <v>-136.51446394454513</v>
      </c>
      <c r="S383" s="1817"/>
      <c r="T383" s="1817"/>
      <c r="U383" s="1825">
        <f ca="1">+U317</f>
        <v>-3.9990878616023391</v>
      </c>
    </row>
    <row r="384" spans="1:21" ht="12.75" customHeight="1">
      <c r="A384" s="1812">
        <f t="shared" si="22"/>
        <v>78</v>
      </c>
      <c r="B384" s="1808" t="s">
        <v>2406</v>
      </c>
      <c r="C384" s="1817">
        <f t="shared" ca="1" si="21"/>
        <v>-6817.4653171910031</v>
      </c>
      <c r="D384" s="1817"/>
      <c r="E384" s="1817"/>
      <c r="F384" s="1825">
        <f ca="1">+F318</f>
        <v>-3736.5168517576803</v>
      </c>
      <c r="G384" s="1817"/>
      <c r="H384" s="1817"/>
      <c r="I384" s="1825">
        <f ca="1">+I318</f>
        <v>-422.69432676490942</v>
      </c>
      <c r="J384" s="1817"/>
      <c r="K384" s="1817"/>
      <c r="L384" s="1825">
        <f ca="1">+L318</f>
        <v>-1679.9818934403829</v>
      </c>
      <c r="M384" s="1817"/>
      <c r="N384" s="1817"/>
      <c r="O384" s="1825">
        <f ca="1">+O318</f>
        <v>-669.31794978151083</v>
      </c>
      <c r="P384" s="1817"/>
      <c r="Q384" s="1817"/>
      <c r="R384" s="1825">
        <f ca="1">+R318</f>
        <v>-300.1612974984314</v>
      </c>
      <c r="S384" s="1817"/>
      <c r="T384" s="1817"/>
      <c r="U384" s="1825">
        <f ca="1">+U318</f>
        <v>-8.792997948088491</v>
      </c>
    </row>
    <row r="385" spans="1:21" ht="12.75" customHeight="1">
      <c r="A385" s="1812">
        <f t="shared" si="22"/>
        <v>79</v>
      </c>
      <c r="B385" s="1808" t="s">
        <v>6523</v>
      </c>
      <c r="C385" s="1817">
        <f t="shared" ca="1" si="21"/>
        <v>-19631.921683242508</v>
      </c>
      <c r="D385" s="1817"/>
      <c r="E385" s="1817"/>
      <c r="F385" s="1825">
        <f ca="1">+F319</f>
        <v>-11703.153420066665</v>
      </c>
      <c r="G385" s="1817"/>
      <c r="H385" s="1817"/>
      <c r="I385" s="1825">
        <f ca="1">+I319</f>
        <v>-1146.3709182063872</v>
      </c>
      <c r="J385" s="1817"/>
      <c r="K385" s="1817"/>
      <c r="L385" s="1825">
        <f ca="1">+L319</f>
        <v>-4466.3642493481275</v>
      </c>
      <c r="M385" s="1817"/>
      <c r="N385" s="1817"/>
      <c r="O385" s="1825">
        <f ca="1">+O319</f>
        <v>-1777.759013721854</v>
      </c>
      <c r="P385" s="1817"/>
      <c r="Q385" s="1817"/>
      <c r="R385" s="1825">
        <f ca="1">+R319</f>
        <v>-285.11113681505026</v>
      </c>
      <c r="S385" s="1817"/>
      <c r="T385" s="1817"/>
      <c r="U385" s="1825">
        <f ca="1">+U319</f>
        <v>-253.16294508442525</v>
      </c>
    </row>
    <row r="386" spans="1:21" ht="12.75" customHeight="1">
      <c r="A386" s="1812">
        <f t="shared" si="22"/>
        <v>80</v>
      </c>
      <c r="B386" s="1808" t="s">
        <v>6524</v>
      </c>
      <c r="C386" s="1817">
        <f t="shared" ca="1" si="21"/>
        <v>-12235.65023272283</v>
      </c>
      <c r="D386" s="1817"/>
      <c r="E386" s="1817"/>
      <c r="F386" s="1825">
        <f ca="1">+F320</f>
        <v>-8347.939996085217</v>
      </c>
      <c r="G386" s="1817"/>
      <c r="H386" s="1817"/>
      <c r="I386" s="1825">
        <f ca="1">+I320</f>
        <v>-851.27623740758827</v>
      </c>
      <c r="J386" s="1817"/>
      <c r="K386" s="1817"/>
      <c r="L386" s="1825">
        <f ca="1">+L320</f>
        <v>-2435.037845191956</v>
      </c>
      <c r="M386" s="1817"/>
      <c r="N386" s="1817"/>
      <c r="O386" s="1825">
        <f ca="1">+O320</f>
        <v>-500.33958709718377</v>
      </c>
      <c r="P386" s="1817"/>
      <c r="Q386" s="1817"/>
      <c r="R386" s="1825">
        <f ca="1">+R320</f>
        <v>0</v>
      </c>
      <c r="S386" s="1817"/>
      <c r="T386" s="1817"/>
      <c r="U386" s="1825">
        <f ca="1">+U320</f>
        <v>-101.05656694088646</v>
      </c>
    </row>
    <row r="387" spans="1:21" ht="12.75" customHeight="1">
      <c r="A387" s="1812">
        <f t="shared" si="22"/>
        <v>81</v>
      </c>
      <c r="B387" s="1808" t="s">
        <v>2403</v>
      </c>
      <c r="C387" s="1817">
        <f t="shared" ca="1" si="21"/>
        <v>-10478.425332500225</v>
      </c>
      <c r="D387" s="1817"/>
      <c r="E387" s="1817"/>
      <c r="F387" s="1825">
        <f ca="1">+F357</f>
        <v>-4761.7192866877558</v>
      </c>
      <c r="G387" s="1817"/>
      <c r="H387" s="1817"/>
      <c r="I387" s="1825">
        <f ca="1">+I357</f>
        <v>-742.5517318108964</v>
      </c>
      <c r="J387" s="1817"/>
      <c r="K387" s="1817"/>
      <c r="L387" s="1825">
        <f ca="1">+L357</f>
        <v>-472.75602013459775</v>
      </c>
      <c r="M387" s="1817"/>
      <c r="N387" s="1817"/>
      <c r="O387" s="1825">
        <f ca="1">+O357</f>
        <v>-29.681030659820237</v>
      </c>
      <c r="P387" s="1817"/>
      <c r="Q387" s="1817"/>
      <c r="R387" s="1825">
        <f ca="1">+R357</f>
        <v>-84.400800230647235</v>
      </c>
      <c r="S387" s="1817"/>
      <c r="T387" s="1817"/>
      <c r="U387" s="1825">
        <f ca="1">+U357</f>
        <v>-4387.3164629765079</v>
      </c>
    </row>
    <row r="388" spans="1:21" ht="12.75" customHeight="1">
      <c r="A388" s="1812">
        <f t="shared" si="22"/>
        <v>82</v>
      </c>
      <c r="B388" s="1808" t="s">
        <v>2404</v>
      </c>
      <c r="C388" s="1817">
        <f t="shared" ca="1" si="21"/>
        <v>-1100.7942568016497</v>
      </c>
      <c r="D388" s="1817"/>
      <c r="E388" s="1817"/>
      <c r="F388" s="1825">
        <f ca="1">+F358</f>
        <v>-980.14321112355833</v>
      </c>
      <c r="G388" s="1817"/>
      <c r="H388" s="1817"/>
      <c r="I388" s="1825">
        <f ca="1">+I358</f>
        <v>-74.019935899204341</v>
      </c>
      <c r="J388" s="1817"/>
      <c r="K388" s="1817"/>
      <c r="L388" s="1825">
        <f ca="1">+L358</f>
        <v>-27.224957704926403</v>
      </c>
      <c r="M388" s="1817"/>
      <c r="N388" s="1817"/>
      <c r="O388" s="1825">
        <f ca="1">+O358</f>
        <v>-13.054976111425123</v>
      </c>
      <c r="P388" s="1817"/>
      <c r="Q388" s="1817"/>
      <c r="R388" s="1825">
        <f ca="1">+R358</f>
        <v>-3.9363805349206373</v>
      </c>
      <c r="S388" s="1817"/>
      <c r="T388" s="1817"/>
      <c r="U388" s="1825">
        <f ca="1">+U358</f>
        <v>-2.4147954276149592</v>
      </c>
    </row>
    <row r="389" spans="1:21" ht="12.75" customHeight="1">
      <c r="A389" s="1812">
        <f t="shared" si="22"/>
        <v>83</v>
      </c>
      <c r="C389" s="1817"/>
      <c r="D389" s="1817"/>
      <c r="E389" s="1817"/>
      <c r="G389" s="1817"/>
      <c r="H389" s="1817"/>
      <c r="J389" s="1817"/>
      <c r="K389" s="1817"/>
      <c r="M389" s="1817"/>
      <c r="N389" s="1817"/>
      <c r="P389" s="1817"/>
      <c r="Q389" s="1817"/>
      <c r="S389" s="1817"/>
      <c r="T389" s="1817"/>
    </row>
    <row r="390" spans="1:21" ht="12.75" customHeight="1">
      <c r="A390" s="1812">
        <f t="shared" si="22"/>
        <v>84</v>
      </c>
      <c r="B390" s="1816" t="s">
        <v>612</v>
      </c>
      <c r="C390" s="1817"/>
      <c r="D390" s="1817"/>
      <c r="E390" s="1817"/>
      <c r="G390" s="1817"/>
      <c r="H390" s="1817"/>
      <c r="J390" s="1817"/>
      <c r="K390" s="1817"/>
      <c r="M390" s="1817"/>
      <c r="N390" s="1817"/>
      <c r="P390" s="1817"/>
      <c r="Q390" s="1817"/>
      <c r="S390" s="1817"/>
      <c r="T390" s="1817"/>
    </row>
    <row r="391" spans="1:21" ht="12.75" customHeight="1">
      <c r="A391" s="1812">
        <f t="shared" si="22"/>
        <v>85</v>
      </c>
      <c r="B391" s="1808" t="s">
        <v>614</v>
      </c>
      <c r="C391" s="1817">
        <f t="shared" ca="1" si="21"/>
        <v>83945.074784207754</v>
      </c>
      <c r="D391" s="1817"/>
      <c r="E391" s="1817"/>
      <c r="F391" s="1825">
        <f ca="1">+F323</f>
        <v>45409.515994487912</v>
      </c>
      <c r="G391" s="1817"/>
      <c r="H391" s="1817"/>
      <c r="I391" s="1825">
        <f ca="1">+I323</f>
        <v>5157.9552774937156</v>
      </c>
      <c r="J391" s="1817"/>
      <c r="K391" s="1817"/>
      <c r="L391" s="1825">
        <f ca="1">+L323</f>
        <v>20918.967449813626</v>
      </c>
      <c r="M391" s="1817"/>
      <c r="N391" s="1817"/>
      <c r="O391" s="1825">
        <f ca="1">+O323</f>
        <v>8436.4378376395744</v>
      </c>
      <c r="P391" s="1817"/>
      <c r="Q391" s="1817"/>
      <c r="R391" s="1825">
        <f ca="1">+R323</f>
        <v>3849.1600433312492</v>
      </c>
      <c r="S391" s="1817"/>
      <c r="T391" s="1817"/>
      <c r="U391" s="1825">
        <f ca="1">+U323</f>
        <v>173.03818144166686</v>
      </c>
    </row>
    <row r="392" spans="1:21" ht="12.75" customHeight="1">
      <c r="A392" s="1812">
        <f t="shared" si="22"/>
        <v>86</v>
      </c>
      <c r="B392" s="1808" t="s">
        <v>2402</v>
      </c>
      <c r="C392" s="1817">
        <f t="shared" ca="1" si="21"/>
        <v>518.77271316981444</v>
      </c>
      <c r="D392" s="1817"/>
      <c r="E392" s="1817"/>
      <c r="F392" s="1825">
        <f ca="1">+F345</f>
        <v>236.19751449983556</v>
      </c>
      <c r="G392" s="1817"/>
      <c r="H392" s="1817"/>
      <c r="I392" s="1825">
        <f ca="1">+I345</f>
        <v>28.406478643773813</v>
      </c>
      <c r="J392" s="1817"/>
      <c r="K392" s="1817"/>
      <c r="L392" s="1825">
        <f ca="1">+L345</f>
        <v>146.55258258063628</v>
      </c>
      <c r="M392" s="1817"/>
      <c r="N392" s="1817"/>
      <c r="O392" s="1825">
        <f ca="1">+O345</f>
        <v>66.594890181844747</v>
      </c>
      <c r="P392" s="1817"/>
      <c r="Q392" s="1817"/>
      <c r="R392" s="1825">
        <f ca="1">+R345</f>
        <v>35.148772489702701</v>
      </c>
      <c r="S392" s="1817"/>
      <c r="T392" s="1817"/>
      <c r="U392" s="1825">
        <f ca="1">+U345</f>
        <v>5.8724747740214127</v>
      </c>
    </row>
    <row r="393" spans="1:21" ht="12.75" customHeight="1">
      <c r="A393" s="1812">
        <f t="shared" si="22"/>
        <v>87</v>
      </c>
      <c r="B393" s="1808" t="s">
        <v>2405</v>
      </c>
      <c r="C393" s="1817">
        <f t="shared" ca="1" si="21"/>
        <v>4161.2265751991208</v>
      </c>
      <c r="D393" s="1817"/>
      <c r="E393" s="1817"/>
      <c r="F393" s="1825">
        <f ca="1">+F324</f>
        <v>2280.6853425430913</v>
      </c>
      <c r="G393" s="1817"/>
      <c r="H393" s="1817"/>
      <c r="I393" s="1825">
        <f ca="1">+I324</f>
        <v>258.00305302393127</v>
      </c>
      <c r="J393" s="1817"/>
      <c r="K393" s="1817"/>
      <c r="L393" s="1825">
        <f ca="1">+L324</f>
        <v>1025.4229358834305</v>
      </c>
      <c r="M393" s="1817"/>
      <c r="N393" s="1817"/>
      <c r="O393" s="1825">
        <f ca="1">+O324</f>
        <v>408.53653231875791</v>
      </c>
      <c r="P393" s="1817"/>
      <c r="Q393" s="1817"/>
      <c r="R393" s="1825">
        <f ca="1">+R324</f>
        <v>183.21166443592023</v>
      </c>
      <c r="S393" s="1817"/>
      <c r="T393" s="1817"/>
      <c r="U393" s="1825">
        <f ca="1">+U324</f>
        <v>5.3670469939894314</v>
      </c>
    </row>
    <row r="394" spans="1:21" ht="12.75" customHeight="1">
      <c r="A394" s="1812">
        <f t="shared" si="22"/>
        <v>88</v>
      </c>
      <c r="B394" s="1808" t="s">
        <v>2406</v>
      </c>
      <c r="C394" s="1817">
        <f t="shared" ca="1" si="21"/>
        <v>9341.9606672355567</v>
      </c>
      <c r="D394" s="1817"/>
      <c r="E394" s="1817"/>
      <c r="F394" s="1825">
        <f ca="1">+F325</f>
        <v>5120.1424338108009</v>
      </c>
      <c r="G394" s="1817"/>
      <c r="H394" s="1817"/>
      <c r="I394" s="1825">
        <f ca="1">+I325</f>
        <v>579.21728841715901</v>
      </c>
      <c r="J394" s="1817"/>
      <c r="K394" s="1817"/>
      <c r="L394" s="1825">
        <f ca="1">+L325</f>
        <v>2302.0762174782144</v>
      </c>
      <c r="M394" s="1817"/>
      <c r="N394" s="1817"/>
      <c r="O394" s="1825">
        <f ca="1">+O325</f>
        <v>917.16520287483218</v>
      </c>
      <c r="P394" s="1817"/>
      <c r="Q394" s="1817"/>
      <c r="R394" s="1825">
        <f ca="1">+R325</f>
        <v>411.3104951169899</v>
      </c>
      <c r="S394" s="1817"/>
      <c r="T394" s="1817"/>
      <c r="U394" s="1825">
        <f ca="1">+U325</f>
        <v>12.049029537560061</v>
      </c>
    </row>
    <row r="395" spans="1:21" ht="12.75" customHeight="1">
      <c r="A395" s="1812">
        <f t="shared" si="22"/>
        <v>89</v>
      </c>
      <c r="B395" s="1808" t="s">
        <v>6523</v>
      </c>
      <c r="C395" s="1817">
        <f t="shared" ca="1" si="21"/>
        <v>1070.4786904496975</v>
      </c>
      <c r="D395" s="1817"/>
      <c r="E395" s="1817"/>
      <c r="F395" s="1825">
        <f ca="1">+F326</f>
        <v>638.14315019087223</v>
      </c>
      <c r="G395" s="1817"/>
      <c r="H395" s="1817"/>
      <c r="I395" s="1825">
        <f ca="1">+I326</f>
        <v>62.508686571354843</v>
      </c>
      <c r="J395" s="1817"/>
      <c r="K395" s="1817"/>
      <c r="L395" s="1825">
        <f ca="1">+L326</f>
        <v>243.53946749872381</v>
      </c>
      <c r="M395" s="1817"/>
      <c r="N395" s="1817"/>
      <c r="O395" s="1825">
        <f ca="1">+O326</f>
        <v>96.936671389053686</v>
      </c>
      <c r="P395" s="1817"/>
      <c r="Q395" s="1817"/>
      <c r="R395" s="1825">
        <f ca="1">+R326</f>
        <v>15.546384164262331</v>
      </c>
      <c r="S395" s="1817"/>
      <c r="T395" s="1817"/>
      <c r="U395" s="1825">
        <f ca="1">+U326</f>
        <v>13.804330635430883</v>
      </c>
    </row>
    <row r="396" spans="1:21" ht="12.75" customHeight="1">
      <c r="A396" s="1812">
        <f t="shared" si="22"/>
        <v>90</v>
      </c>
      <c r="B396" s="1808" t="s">
        <v>6524</v>
      </c>
      <c r="C396" s="1817">
        <f t="shared" ca="1" si="21"/>
        <v>644.72593748799829</v>
      </c>
      <c r="D396" s="1817"/>
      <c r="E396" s="1817"/>
      <c r="F396" s="1825">
        <f ca="1">+F327</f>
        <v>439.87310340693659</v>
      </c>
      <c r="G396" s="1817"/>
      <c r="H396" s="1817"/>
      <c r="I396" s="1825">
        <f ca="1">+I327</f>
        <v>44.855799224797593</v>
      </c>
      <c r="J396" s="1817"/>
      <c r="K396" s="1817"/>
      <c r="L396" s="1825">
        <f ca="1">+L327</f>
        <v>128.30802022777164</v>
      </c>
      <c r="M396" s="1817"/>
      <c r="N396" s="1817"/>
      <c r="O396" s="1825">
        <f ca="1">+O327</f>
        <v>26.364100249521822</v>
      </c>
      <c r="P396" s="1817"/>
      <c r="Q396" s="1817"/>
      <c r="R396" s="1825">
        <f ca="1">+R327</f>
        <v>0</v>
      </c>
      <c r="S396" s="1817"/>
      <c r="T396" s="1817"/>
      <c r="U396" s="1825">
        <f ca="1">+U327</f>
        <v>5.3249143789706759</v>
      </c>
    </row>
    <row r="397" spans="1:21" ht="12.75" customHeight="1">
      <c r="A397" s="1812">
        <f t="shared" si="22"/>
        <v>91</v>
      </c>
      <c r="B397" s="1808" t="s">
        <v>2403</v>
      </c>
      <c r="C397" s="1817">
        <f t="shared" ca="1" si="21"/>
        <v>731.91912295006568</v>
      </c>
      <c r="D397" s="1817"/>
      <c r="E397" s="1817"/>
      <c r="F397" s="1825">
        <f ca="1">+F361</f>
        <v>332.60659817244914</v>
      </c>
      <c r="G397" s="1817"/>
      <c r="H397" s="1817"/>
      <c r="I397" s="1825">
        <f ca="1">+I361</f>
        <v>51.867317373191945</v>
      </c>
      <c r="J397" s="1817"/>
      <c r="K397" s="1817"/>
      <c r="L397" s="1825">
        <f ca="1">+L361</f>
        <v>33.022058243145963</v>
      </c>
      <c r="M397" s="1817"/>
      <c r="N397" s="1817"/>
      <c r="O397" s="1825">
        <f ca="1">+O361</f>
        <v>2.0732231456008403</v>
      </c>
      <c r="P397" s="1817"/>
      <c r="Q397" s="1817"/>
      <c r="R397" s="1825">
        <f ca="1">+R361</f>
        <v>5.8954048648413835</v>
      </c>
      <c r="S397" s="1817"/>
      <c r="T397" s="1817"/>
      <c r="U397" s="1825">
        <f ca="1">+U361</f>
        <v>306.45452115083646</v>
      </c>
    </row>
    <row r="398" spans="1:21" ht="12.75" customHeight="1">
      <c r="A398" s="1812">
        <f t="shared" si="22"/>
        <v>92</v>
      </c>
      <c r="B398" s="1808" t="s">
        <v>2404</v>
      </c>
      <c r="C398" s="1817">
        <f t="shared" ca="1" si="21"/>
        <v>657.10259907368049</v>
      </c>
      <c r="D398" s="1817"/>
      <c r="E398" s="1817"/>
      <c r="F398" s="1825">
        <f ca="1">+F362</f>
        <v>585.08176938078304</v>
      </c>
      <c r="G398" s="1817"/>
      <c r="H398" s="1817"/>
      <c r="I398" s="1825">
        <f ca="1">+I362</f>
        <v>44.18508905011349</v>
      </c>
      <c r="J398" s="1817"/>
      <c r="K398" s="1817"/>
      <c r="L398" s="1825">
        <f ca="1">+L362</f>
        <v>16.251529617856335</v>
      </c>
      <c r="M398" s="1817"/>
      <c r="N398" s="1817"/>
      <c r="O398" s="1825">
        <f ca="1">+O362</f>
        <v>7.7929719206447432</v>
      </c>
      <c r="P398" s="1817"/>
      <c r="Q398" s="1817"/>
      <c r="R398" s="1825">
        <f ca="1">+R362</f>
        <v>2.3497632409118498</v>
      </c>
      <c r="S398" s="1817"/>
      <c r="T398" s="1817"/>
      <c r="U398" s="1825">
        <f ca="1">+U362</f>
        <v>1.4414758633710298</v>
      </c>
    </row>
    <row r="399" spans="1:21" ht="12.75" customHeight="1">
      <c r="A399" s="1812">
        <f t="shared" si="22"/>
        <v>93</v>
      </c>
      <c r="C399" s="1817"/>
      <c r="D399" s="1817"/>
      <c r="E399" s="1817"/>
      <c r="F399" s="1817"/>
      <c r="G399" s="1817"/>
      <c r="H399" s="1817"/>
      <c r="J399" s="1817"/>
      <c r="K399" s="1817"/>
      <c r="M399" s="1817"/>
      <c r="N399" s="1817"/>
      <c r="P399" s="1817"/>
      <c r="Q399" s="1817"/>
      <c r="S399" s="1817"/>
      <c r="T399" s="1817"/>
    </row>
    <row r="400" spans="1:21" ht="12.75" customHeight="1">
      <c r="A400" s="1812">
        <f t="shared" si="22"/>
        <v>94</v>
      </c>
      <c r="B400" s="1816" t="s">
        <v>6525</v>
      </c>
      <c r="C400" s="1817"/>
      <c r="D400" s="1817"/>
      <c r="E400" s="1817"/>
      <c r="F400" s="1814"/>
      <c r="G400" s="1817"/>
      <c r="H400" s="1817"/>
      <c r="I400" s="1814"/>
      <c r="J400" s="1817"/>
      <c r="K400" s="1817"/>
      <c r="L400" s="1814"/>
      <c r="M400" s="1817"/>
      <c r="N400" s="1817"/>
      <c r="O400" s="1814"/>
      <c r="P400" s="1817"/>
      <c r="Q400" s="1817"/>
      <c r="R400" s="1814"/>
      <c r="S400" s="1817"/>
      <c r="T400" s="1817"/>
      <c r="U400" s="1814"/>
    </row>
    <row r="401" spans="1:21" ht="12.75" customHeight="1">
      <c r="A401" s="1812">
        <f t="shared" si="22"/>
        <v>95</v>
      </c>
      <c r="B401" s="1808" t="s">
        <v>614</v>
      </c>
      <c r="C401" s="1817">
        <f t="shared" ca="1" si="21"/>
        <v>2124426.9248063564</v>
      </c>
      <c r="D401" s="1817"/>
      <c r="E401" s="1817"/>
      <c r="F401" s="1825">
        <f ca="1">+F330</f>
        <v>1149194.2638576739</v>
      </c>
      <c r="G401" s="1817"/>
      <c r="H401" s="1817"/>
      <c r="I401" s="1825">
        <f ca="1">+I330</f>
        <v>130534.15101032372</v>
      </c>
      <c r="J401" s="1817"/>
      <c r="K401" s="1817"/>
      <c r="L401" s="1825">
        <f ca="1">+L330</f>
        <v>529403.51537922863</v>
      </c>
      <c r="M401" s="1817"/>
      <c r="N401" s="1817"/>
      <c r="O401" s="1825">
        <f ca="1">+O330</f>
        <v>213503.83852547753</v>
      </c>
      <c r="P401" s="1817"/>
      <c r="Q401" s="1817"/>
      <c r="R401" s="1825">
        <f ca="1">+R330</f>
        <v>97412.019168038911</v>
      </c>
      <c r="S401" s="1817"/>
      <c r="T401" s="1817"/>
      <c r="U401" s="1825">
        <f ca="1">+U330</f>
        <v>4379.1368656134809</v>
      </c>
    </row>
    <row r="402" spans="1:21" ht="12.75" customHeight="1">
      <c r="A402" s="1812">
        <f t="shared" si="22"/>
        <v>96</v>
      </c>
      <c r="B402" s="1808" t="s">
        <v>2402</v>
      </c>
      <c r="C402" s="1817">
        <f t="shared" ca="1" si="21"/>
        <v>109637.05763535647</v>
      </c>
      <c r="D402" s="1817"/>
      <c r="E402" s="1817"/>
      <c r="F402" s="1825">
        <f ca="1">+F348</f>
        <v>49917.81536140597</v>
      </c>
      <c r="G402" s="1817"/>
      <c r="H402" s="1817"/>
      <c r="I402" s="1825">
        <f ca="1">+I348</f>
        <v>6003.4050697371331</v>
      </c>
      <c r="J402" s="1817"/>
      <c r="K402" s="1817"/>
      <c r="L402" s="1825">
        <f ca="1">+L348</f>
        <v>30972.31896571246</v>
      </c>
      <c r="M402" s="1817"/>
      <c r="N402" s="1817"/>
      <c r="O402" s="1825">
        <f ca="1">+O348</f>
        <v>14074.116906563582</v>
      </c>
      <c r="P402" s="1817"/>
      <c r="Q402" s="1817"/>
      <c r="R402" s="1825">
        <f ca="1">+R348</f>
        <v>7428.3166740193028</v>
      </c>
      <c r="S402" s="1817"/>
      <c r="T402" s="1817"/>
      <c r="U402" s="1825">
        <f ca="1">+U348</f>
        <v>1241.0846579180204</v>
      </c>
    </row>
    <row r="403" spans="1:21" ht="12.75" customHeight="1">
      <c r="A403" s="1812">
        <f t="shared" si="22"/>
        <v>97</v>
      </c>
      <c r="B403" s="1808" t="s">
        <v>2405</v>
      </c>
      <c r="C403" s="1817">
        <f t="shared" ca="1" si="21"/>
        <v>92444.111730062708</v>
      </c>
      <c r="D403" s="1817"/>
      <c r="E403" s="1817"/>
      <c r="F403" s="1825">
        <f ca="1">+F331</f>
        <v>50666.775004213996</v>
      </c>
      <c r="G403" s="1817"/>
      <c r="H403" s="1817"/>
      <c r="I403" s="1825">
        <f ca="1">+I331</f>
        <v>5731.6905555185494</v>
      </c>
      <c r="J403" s="1817"/>
      <c r="K403" s="1817"/>
      <c r="L403" s="1825">
        <f ca="1">+L331</f>
        <v>22780.377550299756</v>
      </c>
      <c r="M403" s="1817"/>
      <c r="N403" s="1817"/>
      <c r="O403" s="1825">
        <f ca="1">+O331</f>
        <v>9075.8809108298628</v>
      </c>
      <c r="P403" s="1817"/>
      <c r="Q403" s="1817"/>
      <c r="R403" s="1825">
        <f ca="1">+R331</f>
        <v>4070.1555830457301</v>
      </c>
      <c r="S403" s="1817"/>
      <c r="T403" s="1817"/>
      <c r="U403" s="1825">
        <f ca="1">+U331</f>
        <v>119.23212615480199</v>
      </c>
    </row>
    <row r="404" spans="1:21" ht="12.75" customHeight="1">
      <c r="A404" s="1812">
        <f t="shared" si="22"/>
        <v>98</v>
      </c>
      <c r="B404" s="1808" t="s">
        <v>2406</v>
      </c>
      <c r="C404" s="1817">
        <f t="shared" ca="1" si="21"/>
        <v>210717.81406634217</v>
      </c>
      <c r="D404" s="1817"/>
      <c r="E404" s="1817"/>
      <c r="F404" s="1825">
        <f ca="1">+F332</f>
        <v>115490.23377339901</v>
      </c>
      <c r="G404" s="1817"/>
      <c r="H404" s="1817"/>
      <c r="I404" s="1825">
        <f ca="1">+I332</f>
        <v>13064.859212345078</v>
      </c>
      <c r="J404" s="1817"/>
      <c r="K404" s="1817"/>
      <c r="L404" s="1825">
        <f ca="1">+L332</f>
        <v>51925.766510925438</v>
      </c>
      <c r="M404" s="1817"/>
      <c r="N404" s="1817"/>
      <c r="O404" s="1825">
        <f ca="1">+O332</f>
        <v>20687.63224034079</v>
      </c>
      <c r="P404" s="1817"/>
      <c r="Q404" s="1817"/>
      <c r="R404" s="1825">
        <f ca="1">+R332</f>
        <v>9277.5437106656391</v>
      </c>
      <c r="S404" s="1817"/>
      <c r="T404" s="1817"/>
      <c r="U404" s="1825">
        <f ca="1">+U332</f>
        <v>271.77861866622084</v>
      </c>
    </row>
    <row r="405" spans="1:21" ht="12.75" customHeight="1">
      <c r="A405" s="1812">
        <f t="shared" si="22"/>
        <v>99</v>
      </c>
      <c r="B405" s="1808" t="s">
        <v>6523</v>
      </c>
      <c r="C405" s="1817">
        <f t="shared" ca="1" si="21"/>
        <v>525570.6184506088</v>
      </c>
      <c r="D405" s="1817"/>
      <c r="E405" s="1817"/>
      <c r="F405" s="1825">
        <f ca="1">+F333</f>
        <v>313307.76884960005</v>
      </c>
      <c r="G405" s="1817"/>
      <c r="H405" s="1817"/>
      <c r="I405" s="1825">
        <f ca="1">+I333</f>
        <v>30689.755296334879</v>
      </c>
      <c r="J405" s="1817"/>
      <c r="K405" s="1817"/>
      <c r="L405" s="1825">
        <f ca="1">+L333</f>
        <v>119570.04814048734</v>
      </c>
      <c r="M405" s="1817"/>
      <c r="N405" s="1817"/>
      <c r="O405" s="1825">
        <f ca="1">+O333</f>
        <v>47592.788896232967</v>
      </c>
      <c r="P405" s="1817"/>
      <c r="Q405" s="1817"/>
      <c r="R405" s="1825">
        <f ca="1">+R333</f>
        <v>7632.7747696216766</v>
      </c>
      <c r="S405" s="1817"/>
      <c r="T405" s="1817"/>
      <c r="U405" s="1825">
        <f ca="1">+U333</f>
        <v>6777.4824983319186</v>
      </c>
    </row>
    <row r="406" spans="1:21" ht="12.75" customHeight="1">
      <c r="A406" s="1812">
        <f t="shared" si="22"/>
        <v>100</v>
      </c>
      <c r="B406" s="1808" t="s">
        <v>6524</v>
      </c>
      <c r="C406" s="1817">
        <f t="shared" ca="1" si="21"/>
        <v>307482.38200899871</v>
      </c>
      <c r="D406" s="1817"/>
      <c r="E406" s="1817"/>
      <c r="F406" s="1825">
        <f ca="1">+F334</f>
        <v>209784.06754385188</v>
      </c>
      <c r="G406" s="1817"/>
      <c r="H406" s="1817"/>
      <c r="I406" s="1825">
        <f ca="1">+I334</f>
        <v>21392.606052575484</v>
      </c>
      <c r="J406" s="1817"/>
      <c r="K406" s="1817"/>
      <c r="L406" s="1825">
        <f ca="1">+L334</f>
        <v>61192.598895912124</v>
      </c>
      <c r="M406" s="1817"/>
      <c r="N406" s="1817"/>
      <c r="O406" s="1825">
        <f ca="1">+O334</f>
        <v>12573.553928715502</v>
      </c>
      <c r="P406" s="1817"/>
      <c r="Q406" s="1817"/>
      <c r="R406" s="1825">
        <f ca="1">+R334</f>
        <v>0</v>
      </c>
      <c r="S406" s="1817"/>
      <c r="T406" s="1817"/>
      <c r="U406" s="1825">
        <f ca="1">+U334</f>
        <v>2539.5555879436752</v>
      </c>
    </row>
    <row r="407" spans="1:21" ht="12.75" customHeight="1">
      <c r="A407" s="1812">
        <f t="shared" si="22"/>
        <v>101</v>
      </c>
      <c r="B407" s="1808" t="s">
        <v>2403</v>
      </c>
      <c r="C407" s="1817">
        <f t="shared" ca="1" si="21"/>
        <v>267153.18805438245</v>
      </c>
      <c r="D407" s="1817"/>
      <c r="E407" s="1817"/>
      <c r="F407" s="1825">
        <f ca="1">+F365</f>
        <v>129974.03686041661</v>
      </c>
      <c r="G407" s="1817"/>
      <c r="H407" s="1817"/>
      <c r="I407" s="1825">
        <f ca="1">+I365</f>
        <v>20238.364859206504</v>
      </c>
      <c r="J407" s="1817"/>
      <c r="K407" s="1817"/>
      <c r="L407" s="1825">
        <f ca="1">+L365</f>
        <v>13140.540412088518</v>
      </c>
      <c r="M407" s="1817"/>
      <c r="N407" s="1817"/>
      <c r="O407" s="1825">
        <f ca="1">+O365</f>
        <v>850.99522624745509</v>
      </c>
      <c r="P407" s="1817"/>
      <c r="Q407" s="1817"/>
      <c r="R407" s="1825">
        <f ca="1">+R365</f>
        <v>2347.9621980075158</v>
      </c>
      <c r="S407" s="1817"/>
      <c r="T407" s="1817"/>
      <c r="U407" s="1825">
        <f ca="1">+U365</f>
        <v>100601.28849841584</v>
      </c>
    </row>
    <row r="408" spans="1:21" ht="12.75" customHeight="1">
      <c r="A408" s="1812">
        <f t="shared" si="22"/>
        <v>102</v>
      </c>
      <c r="B408" s="1808" t="s">
        <v>2404</v>
      </c>
      <c r="C408" s="1817">
        <f t="shared" ca="1" si="21"/>
        <v>19370.375912780935</v>
      </c>
      <c r="D408" s="1817"/>
      <c r="E408" s="1817"/>
      <c r="F408" s="1825">
        <f ca="1">+F366</f>
        <v>17247.312411482308</v>
      </c>
      <c r="G408" s="1817"/>
      <c r="H408" s="1817"/>
      <c r="I408" s="1825">
        <f ca="1">+I366</f>
        <v>1302.5085973589789</v>
      </c>
      <c r="J408" s="1817"/>
      <c r="K408" s="1817"/>
      <c r="L408" s="1825">
        <f ca="1">+L366</f>
        <v>479.0701456657489</v>
      </c>
      <c r="M408" s="1817"/>
      <c r="N408" s="1817"/>
      <c r="O408" s="1825">
        <f ca="1">+O366</f>
        <v>229.72484935143112</v>
      </c>
      <c r="P408" s="1817"/>
      <c r="Q408" s="1817"/>
      <c r="R408" s="1825">
        <f ca="1">+R366</f>
        <v>69.267413257321962</v>
      </c>
      <c r="S408" s="1817"/>
      <c r="T408" s="1817"/>
      <c r="U408" s="1825">
        <f ca="1">+U366</f>
        <v>42.492495665150194</v>
      </c>
    </row>
    <row r="409" spans="1:21" ht="12.75" customHeight="1" thickBot="1">
      <c r="A409" s="1812">
        <f t="shared" si="22"/>
        <v>103</v>
      </c>
      <c r="B409" s="1821" t="s">
        <v>6526</v>
      </c>
      <c r="C409" s="1826">
        <f t="shared" ca="1" si="21"/>
        <v>3656802.472664888</v>
      </c>
      <c r="D409" s="1826"/>
      <c r="E409" s="1826"/>
      <c r="F409" s="1826">
        <f ca="1">SUM(F401:F408)</f>
        <v>2035582.2736620435</v>
      </c>
      <c r="G409" s="1826"/>
      <c r="H409" s="1826"/>
      <c r="I409" s="1826">
        <f ca="1">SUM(I401:I408)</f>
        <v>228957.34065340034</v>
      </c>
      <c r="J409" s="1826"/>
      <c r="K409" s="1826"/>
      <c r="L409" s="1826">
        <f ca="1">SUM(L401:L408)</f>
        <v>829464.23600032006</v>
      </c>
      <c r="M409" s="1826"/>
      <c r="N409" s="1826"/>
      <c r="O409" s="1826">
        <f ca="1">SUM(O401:O408)</f>
        <v>318588.53148375917</v>
      </c>
      <c r="P409" s="1826"/>
      <c r="Q409" s="1826"/>
      <c r="R409" s="1826">
        <f ca="1">SUM(R401:R408)</f>
        <v>128238.03951665609</v>
      </c>
      <c r="S409" s="1826"/>
      <c r="T409" s="1826"/>
      <c r="U409" s="1826">
        <f ca="1">SUM(U401:U408)</f>
        <v>115972.05134870912</v>
      </c>
    </row>
    <row r="410" spans="1:21" ht="12.75" customHeight="1" thickTop="1">
      <c r="A410" s="1812"/>
      <c r="F410" s="1817"/>
    </row>
    <row r="413" spans="1:21" ht="12.75" customHeight="1">
      <c r="A413" s="2035" t="s">
        <v>261</v>
      </c>
      <c r="B413" s="2036"/>
    </row>
    <row r="414" spans="1:21" ht="12.75" customHeight="1">
      <c r="A414" s="1812" t="s">
        <v>4382</v>
      </c>
      <c r="C414" s="1812" t="s">
        <v>3403</v>
      </c>
      <c r="F414" s="1812" t="s">
        <v>6594</v>
      </c>
      <c r="I414" s="1812" t="s">
        <v>10110</v>
      </c>
      <c r="L414" s="1812" t="s">
        <v>6594</v>
      </c>
      <c r="O414" s="1812" t="s">
        <v>10110</v>
      </c>
      <c r="R414" s="1812" t="s">
        <v>10110</v>
      </c>
      <c r="U414" s="1812" t="s">
        <v>10110</v>
      </c>
    </row>
    <row r="415" spans="1:21" ht="12.75" customHeight="1">
      <c r="A415" s="1813" t="s">
        <v>10111</v>
      </c>
      <c r="B415" s="1813" t="s">
        <v>11157</v>
      </c>
      <c r="C415" s="1813" t="s">
        <v>11618</v>
      </c>
      <c r="D415" s="1813"/>
      <c r="E415" s="1813"/>
      <c r="F415" s="1813" t="s">
        <v>11639</v>
      </c>
      <c r="G415" s="1813"/>
      <c r="H415" s="1813"/>
      <c r="I415" s="1813" t="s">
        <v>2325</v>
      </c>
      <c r="J415" s="1813"/>
      <c r="K415" s="1813"/>
      <c r="L415" s="1813" t="s">
        <v>3654</v>
      </c>
      <c r="M415" s="1813"/>
      <c r="N415" s="1813"/>
      <c r="O415" s="1813" t="s">
        <v>10112</v>
      </c>
      <c r="P415" s="1813"/>
      <c r="Q415" s="1813"/>
      <c r="R415" s="1813" t="s">
        <v>10113</v>
      </c>
      <c r="S415" s="1813"/>
      <c r="T415" s="1813"/>
      <c r="U415" s="1813" t="s">
        <v>11158</v>
      </c>
    </row>
    <row r="416" spans="1:21" ht="12.75" customHeight="1">
      <c r="A416" s="1812">
        <v>1</v>
      </c>
      <c r="B416" s="1815" t="s">
        <v>8754</v>
      </c>
      <c r="C416" s="1815"/>
      <c r="D416" s="1815"/>
      <c r="E416" s="1815"/>
      <c r="F416" s="1814"/>
      <c r="G416" s="1815"/>
      <c r="H416" s="1815"/>
      <c r="I416" s="1814"/>
      <c r="J416" s="1815"/>
      <c r="K416" s="1815"/>
      <c r="L416" s="1814"/>
      <c r="M416" s="1815"/>
      <c r="N416" s="1815"/>
      <c r="O416" s="1814"/>
      <c r="P416" s="1815"/>
      <c r="Q416" s="1815"/>
      <c r="R416" s="1814"/>
      <c r="S416" s="1815"/>
      <c r="T416" s="1815"/>
      <c r="U416" s="1814"/>
    </row>
    <row r="417" spans="1:21" ht="12.75" customHeight="1">
      <c r="A417" s="1812">
        <f>+A416+1</f>
        <v>2</v>
      </c>
      <c r="B417" s="1816" t="s">
        <v>262</v>
      </c>
      <c r="C417" s="1816"/>
      <c r="D417" s="1816"/>
      <c r="E417" s="1816"/>
      <c r="F417" s="1814"/>
      <c r="G417" s="1816"/>
      <c r="H417" s="1816"/>
      <c r="I417" s="1814"/>
      <c r="J417" s="1816"/>
      <c r="K417" s="1816"/>
      <c r="L417" s="1814"/>
      <c r="M417" s="1816"/>
      <c r="N417" s="1816"/>
      <c r="O417" s="1814"/>
      <c r="P417" s="1816"/>
      <c r="Q417" s="1816"/>
      <c r="R417" s="1814"/>
      <c r="S417" s="1816"/>
      <c r="T417" s="1816"/>
      <c r="U417" s="1814"/>
    </row>
    <row r="418" spans="1:21" ht="12.75" customHeight="1">
      <c r="A418" s="1812">
        <f t="shared" ref="A418:A481" si="23">+A417+1</f>
        <v>3</v>
      </c>
      <c r="B418" s="1808" t="s">
        <v>2134</v>
      </c>
      <c r="C418" s="1817">
        <f ca="1">SUM(F418:U418)</f>
        <v>125382.27081655392</v>
      </c>
      <c r="F418" s="1827">
        <f ca="1">+REPORTS!$N$626+REPORTS!$N$637</f>
        <v>67824.684732315305</v>
      </c>
      <c r="I418" s="1827">
        <f ca="1">+REPORTS!$O$626+REPORTS!$O$637</f>
        <v>7704.0391842506851</v>
      </c>
      <c r="L418" s="1827">
        <f ca="1">+REPORTS!$P$626+REPORTS!$P$637</f>
        <v>31245.04503376341</v>
      </c>
      <c r="O418" s="1827">
        <f ca="1">+REPORTS!$Q$626+REPORTS!$Q$637</f>
        <v>12600.855218785793</v>
      </c>
      <c r="R418" s="1827">
        <f ca="1">+REPORTS!$R$626+REPORTS!$R$637</f>
        <v>5749.1928884434074</v>
      </c>
      <c r="U418" s="1827">
        <f ca="1">+REPORTS!$S$626+REPORTS!$S$637</f>
        <v>258.45375899533576</v>
      </c>
    </row>
    <row r="419" spans="1:21" ht="12.75" customHeight="1">
      <c r="A419" s="1812">
        <f t="shared" si="23"/>
        <v>4</v>
      </c>
      <c r="B419" s="1808" t="s">
        <v>1993</v>
      </c>
      <c r="C419" s="1817">
        <f ca="1">SUM(F419:U419)</f>
        <v>3207.0703948116602</v>
      </c>
      <c r="F419" s="1818">
        <f ca="1">+REPORTS!$N$628</f>
        <v>1757.7313587162305</v>
      </c>
      <c r="I419" s="1818">
        <f ca="1">+REPORTS!$O$628</f>
        <v>198.84376353250582</v>
      </c>
      <c r="L419" s="1818">
        <f ca="1">+REPORTS!$P$628</f>
        <v>790.29667825171009</v>
      </c>
      <c r="O419" s="1818">
        <f ca="1">+REPORTS!$Q$628</f>
        <v>314.86038895534307</v>
      </c>
      <c r="R419" s="1818">
        <f ca="1">+REPORTS!$R$628</f>
        <v>141.20180537597665</v>
      </c>
      <c r="U419" s="1818">
        <f ca="1">+REPORTS!$S$628</f>
        <v>4.1363999798936151</v>
      </c>
    </row>
    <row r="420" spans="1:21" ht="12.75" customHeight="1">
      <c r="A420" s="1812">
        <f t="shared" si="23"/>
        <v>5</v>
      </c>
      <c r="B420" s="1808" t="s">
        <v>1994</v>
      </c>
      <c r="C420" s="1817">
        <f ca="1">SUM(F420:U420)</f>
        <v>13310.653526933285</v>
      </c>
      <c r="F420" s="1818">
        <f ca="1">+REPORTS!$N$629</f>
        <v>7295.3038845508181</v>
      </c>
      <c r="I420" s="1818">
        <f ca="1">+REPORTS!$O$629</f>
        <v>825.28292695242521</v>
      </c>
      <c r="L420" s="1818">
        <f ca="1">+REPORTS!$P$629</f>
        <v>3280.0543713392831</v>
      </c>
      <c r="O420" s="1818">
        <f ca="1">+REPORTS!$Q$629</f>
        <v>1306.7993622840781</v>
      </c>
      <c r="R420" s="1818">
        <f ca="1">+REPORTS!$R$629</f>
        <v>586.04523049375302</v>
      </c>
      <c r="U420" s="1818">
        <f ca="1">+REPORTS!$S$629</f>
        <v>17.167751312927166</v>
      </c>
    </row>
    <row r="421" spans="1:21" ht="12.75" customHeight="1">
      <c r="A421" s="1812">
        <f t="shared" si="23"/>
        <v>6</v>
      </c>
      <c r="B421" s="1808" t="s">
        <v>1995</v>
      </c>
      <c r="C421" s="1817">
        <f ca="1">SUM(F421:U421)</f>
        <v>48916.75458142579</v>
      </c>
      <c r="F421" s="1818">
        <f ca="1">+REPORTS!$N$630</f>
        <v>29160.684975981483</v>
      </c>
      <c r="I421" s="1818">
        <f ca="1">+REPORTS!$O$630</f>
        <v>2856.4063044858103</v>
      </c>
      <c r="L421" s="1818">
        <f ca="1">+REPORTS!$P$630</f>
        <v>11128.815985605086</v>
      </c>
      <c r="O421" s="1818">
        <f ca="1">+REPORTS!$Q$630</f>
        <v>4429.6326555427859</v>
      </c>
      <c r="R421" s="1818">
        <f ca="1">+REPORTS!$R$630</f>
        <v>710.40989939959945</v>
      </c>
      <c r="U421" s="1818">
        <f ca="1">+REPORTS!$S$630</f>
        <v>630.80476041102565</v>
      </c>
    </row>
    <row r="422" spans="1:21" ht="12.75" customHeight="1">
      <c r="A422" s="1812">
        <f t="shared" si="23"/>
        <v>7</v>
      </c>
      <c r="B422" s="1808" t="s">
        <v>1996</v>
      </c>
      <c r="C422" s="1817">
        <f ca="1">SUM(F422:U422)</f>
        <v>21812.288475251262</v>
      </c>
      <c r="F422" s="1818">
        <f ca="1">+REPORTS!$N$631</f>
        <v>14881.73263417797</v>
      </c>
      <c r="I422" s="1818">
        <f ca="1">+REPORTS!$O$631</f>
        <v>1517.555872331335</v>
      </c>
      <c r="L422" s="1818">
        <f ca="1">+REPORTS!$P$631</f>
        <v>4340.9011304879086</v>
      </c>
      <c r="O422" s="1818">
        <f ca="1">+REPORTS!$Q$631</f>
        <v>891.94699111003058</v>
      </c>
      <c r="R422" s="1818">
        <f ca="1">+REPORTS!$R$631</f>
        <v>0</v>
      </c>
      <c r="U422" s="1818">
        <f ca="1">+REPORTS!$S$631</f>
        <v>180.15184714401835</v>
      </c>
    </row>
    <row r="423" spans="1:21" ht="12.75" customHeight="1">
      <c r="A423" s="1812">
        <f t="shared" si="23"/>
        <v>8</v>
      </c>
      <c r="B423" s="1808" t="s">
        <v>7089</v>
      </c>
      <c r="C423" s="1817">
        <f ca="1">SUM(C418:C422)</f>
        <v>212629.03779497594</v>
      </c>
      <c r="F423" s="1817">
        <f ca="1">SUM(F418:F422)</f>
        <v>120920.1375857418</v>
      </c>
      <c r="I423" s="1817">
        <f ca="1">SUM(I418:I422)</f>
        <v>13102.128051552761</v>
      </c>
      <c r="L423" s="1817">
        <f ca="1">SUM(L418:L422)</f>
        <v>50785.113199447398</v>
      </c>
      <c r="O423" s="1817">
        <f ca="1">SUM(O418:O422)</f>
        <v>19544.094616678034</v>
      </c>
      <c r="R423" s="1817">
        <f ca="1">SUM(R418:R422)</f>
        <v>7186.8498237127369</v>
      </c>
      <c r="U423" s="1817">
        <f ca="1">SUM(U418:U422)</f>
        <v>1090.7145178432006</v>
      </c>
    </row>
    <row r="424" spans="1:21" ht="12.75" customHeight="1">
      <c r="A424" s="1812">
        <f t="shared" si="23"/>
        <v>9</v>
      </c>
      <c r="F424" s="1827"/>
      <c r="I424" s="1827"/>
      <c r="L424" s="1827"/>
      <c r="O424" s="1827"/>
      <c r="R424" s="1827"/>
      <c r="U424" s="1827"/>
    </row>
    <row r="425" spans="1:21" ht="12.75" customHeight="1">
      <c r="A425" s="1812">
        <f t="shared" si="23"/>
        <v>10</v>
      </c>
      <c r="B425" s="1816" t="s">
        <v>7086</v>
      </c>
      <c r="F425" s="1828"/>
      <c r="I425" s="1828"/>
      <c r="L425" s="1828"/>
      <c r="O425" s="1828"/>
      <c r="R425" s="1828"/>
      <c r="U425" s="1828"/>
    </row>
    <row r="426" spans="1:21" ht="12.75" customHeight="1">
      <c r="A426" s="1812">
        <f t="shared" si="23"/>
        <v>11</v>
      </c>
      <c r="B426" s="1808" t="s">
        <v>2134</v>
      </c>
      <c r="C426" s="1817">
        <f ca="1">SUM(F426:U426)</f>
        <v>103180.07716364301</v>
      </c>
      <c r="F426" s="1827">
        <f ca="1">+REPORTS!$N$642</f>
        <v>55814.559416610151</v>
      </c>
      <c r="I426" s="1827">
        <f ca="1">+REPORTS!$O$642</f>
        <v>6339.8385778618867</v>
      </c>
      <c r="L426" s="1827">
        <f ca="1">+REPORTS!$P$642</f>
        <v>25712.296775052273</v>
      </c>
      <c r="O426" s="1827">
        <f ca="1">+REPORTS!$Q$642</f>
        <v>10369.545912152638</v>
      </c>
      <c r="R426" s="1827">
        <f ca="1">+REPORTS!$R$642</f>
        <v>4731.1486862936872</v>
      </c>
      <c r="U426" s="1827">
        <f ca="1">+REPORTS!$S$642</f>
        <v>212.68779567239682</v>
      </c>
    </row>
    <row r="427" spans="1:21" ht="12.75" customHeight="1">
      <c r="A427" s="1812">
        <f t="shared" si="23"/>
        <v>12</v>
      </c>
      <c r="B427" s="1808" t="s">
        <v>1993</v>
      </c>
      <c r="C427" s="1817">
        <f ca="1">SUM(F427:U427)</f>
        <v>4366.3499551981122</v>
      </c>
      <c r="F427" s="1818">
        <f ca="1">+REPORTS!$N$644</f>
        <v>2393.1093785147955</v>
      </c>
      <c r="I427" s="1818">
        <f ca="1">+REPORTS!$O$644</f>
        <v>270.72104790595603</v>
      </c>
      <c r="L427" s="1818">
        <f ca="1">+REPORTS!$P$644</f>
        <v>1075.9701038243722</v>
      </c>
      <c r="O427" s="1818">
        <f ca="1">+REPORTS!$Q$644</f>
        <v>428.67492008685991</v>
      </c>
      <c r="R427" s="1818">
        <f ca="1">+REPORTS!$R$644</f>
        <v>192.24289481600084</v>
      </c>
      <c r="U427" s="1818">
        <f ca="1">+REPORTS!$S$644</f>
        <v>5.6316100501282005</v>
      </c>
    </row>
    <row r="428" spans="1:21" ht="12.75" customHeight="1">
      <c r="A428" s="1812">
        <f t="shared" si="23"/>
        <v>13</v>
      </c>
      <c r="B428" s="1808" t="s">
        <v>1994</v>
      </c>
      <c r="C428" s="1817">
        <f ca="1">SUM(F428:U428)</f>
        <v>9170.5288950406375</v>
      </c>
      <c r="F428" s="1818">
        <f ca="1">+REPORTS!$N$645</f>
        <v>5026.1840965211704</v>
      </c>
      <c r="I428" s="1818">
        <f ca="1">+REPORTS!$O$645</f>
        <v>568.58822993829563</v>
      </c>
      <c r="L428" s="1818">
        <f ca="1">+REPORTS!$P$645</f>
        <v>2259.8314447000348</v>
      </c>
      <c r="O428" s="1818">
        <f ca="1">+REPORTS!$Q$645</f>
        <v>900.33455439267891</v>
      </c>
      <c r="R428" s="1818">
        <f ca="1">+REPORTS!$R$645</f>
        <v>403.76264840558434</v>
      </c>
      <c r="U428" s="1818">
        <f ca="1">+REPORTS!$S$645</f>
        <v>11.827921082875884</v>
      </c>
    </row>
    <row r="429" spans="1:21" ht="12.75" customHeight="1">
      <c r="A429" s="1812">
        <f t="shared" si="23"/>
        <v>14</v>
      </c>
      <c r="B429" s="1808" t="s">
        <v>1995</v>
      </c>
      <c r="C429" s="1817">
        <f ca="1">SUM(F429:U429)</f>
        <v>28495.284375782638</v>
      </c>
      <c r="F429" s="1818">
        <f ca="1">+REPORTS!$N$646</f>
        <v>16986.858962608327</v>
      </c>
      <c r="I429" s="1818">
        <f ca="1">+REPORTS!$O$646</f>
        <v>1663.9311139011609</v>
      </c>
      <c r="L429" s="1818">
        <f ca="1">+REPORTS!$P$646</f>
        <v>6482.8253425460498</v>
      </c>
      <c r="O429" s="1818">
        <f ca="1">+REPORTS!$Q$646</f>
        <v>2580.3764636477608</v>
      </c>
      <c r="R429" s="1818">
        <f ca="1">+REPORTS!$R$646</f>
        <v>413.83228057507574</v>
      </c>
      <c r="U429" s="1818">
        <f ca="1">+REPORTS!$S$646</f>
        <v>367.46021250426315</v>
      </c>
    </row>
    <row r="430" spans="1:21" ht="12.75" customHeight="1">
      <c r="A430" s="1812">
        <f t="shared" si="23"/>
        <v>15</v>
      </c>
      <c r="B430" s="1808" t="s">
        <v>1996</v>
      </c>
      <c r="C430" s="1817">
        <f ca="1">SUM(F430:U430)</f>
        <v>21682.632480633787</v>
      </c>
      <c r="F430" s="1818">
        <f ca="1">+REPORTS!$N$647</f>
        <v>14793.273055601197</v>
      </c>
      <c r="I430" s="1818">
        <f ca="1">+REPORTS!$O$647</f>
        <v>1508.5352591921878</v>
      </c>
      <c r="L430" s="1818">
        <f ca="1">+REPORTS!$P$647</f>
        <v>4315.0980674921057</v>
      </c>
      <c r="O430" s="1818">
        <f ca="1">+REPORTS!$Q$647</f>
        <v>886.64510477152692</v>
      </c>
      <c r="R430" s="1818">
        <f ca="1">+REPORTS!$R$647</f>
        <v>0</v>
      </c>
      <c r="U430" s="1818">
        <f ca="1">+REPORTS!$S$647</f>
        <v>179.08099357676721</v>
      </c>
    </row>
    <row r="431" spans="1:21" ht="12.75" customHeight="1">
      <c r="A431" s="1812">
        <f t="shared" si="23"/>
        <v>16</v>
      </c>
      <c r="B431" s="1808" t="s">
        <v>7089</v>
      </c>
      <c r="C431" s="1817">
        <f ca="1">SUM(C426:C430)</f>
        <v>166894.87287029819</v>
      </c>
      <c r="F431" s="1817">
        <f ca="1">SUM(F426:F430)</f>
        <v>95013.984909855644</v>
      </c>
      <c r="I431" s="1817">
        <f ca="1">SUM(I426:I430)</f>
        <v>10351.614228799486</v>
      </c>
      <c r="L431" s="1817">
        <f ca="1">SUM(L426:L430)</f>
        <v>39846.021733614842</v>
      </c>
      <c r="O431" s="1817">
        <f ca="1">SUM(O426:O430)</f>
        <v>15165.576955051465</v>
      </c>
      <c r="R431" s="1817">
        <f ca="1">SUM(R426:R430)</f>
        <v>5740.986510090348</v>
      </c>
      <c r="U431" s="1817">
        <f ca="1">SUM(U426:U430)</f>
        <v>776.68853288643129</v>
      </c>
    </row>
    <row r="432" spans="1:21" ht="12.75" customHeight="1">
      <c r="A432" s="1812">
        <f t="shared" si="23"/>
        <v>17</v>
      </c>
      <c r="F432" s="1827"/>
      <c r="I432" s="1827"/>
      <c r="L432" s="1827"/>
      <c r="O432" s="1827"/>
      <c r="R432" s="1827"/>
      <c r="U432" s="1827"/>
    </row>
    <row r="433" spans="1:21" ht="12.75" customHeight="1">
      <c r="A433" s="1812">
        <f t="shared" si="23"/>
        <v>18</v>
      </c>
      <c r="B433" s="1816" t="s">
        <v>7087</v>
      </c>
      <c r="F433" s="1829"/>
      <c r="I433" s="1829"/>
      <c r="L433" s="1829"/>
      <c r="O433" s="1829"/>
      <c r="R433" s="1829"/>
      <c r="U433" s="1829"/>
    </row>
    <row r="434" spans="1:21" ht="12.75" customHeight="1">
      <c r="A434" s="1812">
        <f t="shared" si="23"/>
        <v>19</v>
      </c>
      <c r="B434" s="1808" t="s">
        <v>2134</v>
      </c>
      <c r="C434" s="1817">
        <f ca="1">SUM(F434:U434)</f>
        <v>33811.291699573245</v>
      </c>
      <c r="F434" s="1827">
        <f ca="1">+REPORTS!$N$678</f>
        <v>18289.987770847845</v>
      </c>
      <c r="I434" s="1827">
        <f ca="1">+REPORTS!$O$678</f>
        <v>2077.5147429316708</v>
      </c>
      <c r="L434" s="1827">
        <f ca="1">+REPORTS!$P$678</f>
        <v>8425.715413533555</v>
      </c>
      <c r="O434" s="1827">
        <f ca="1">+REPORTS!$Q$678</f>
        <v>3398.0178273354868</v>
      </c>
      <c r="R434" s="1827">
        <f ca="1">+REPORTS!$R$678</f>
        <v>1550.3598437188896</v>
      </c>
      <c r="U434" s="1827">
        <f ca="1">+REPORTS!$S$678</f>
        <v>69.696101205791493</v>
      </c>
    </row>
    <row r="435" spans="1:21" ht="12.75" customHeight="1">
      <c r="A435" s="1812">
        <f t="shared" si="23"/>
        <v>20</v>
      </c>
      <c r="B435" s="1808" t="s">
        <v>1993</v>
      </c>
      <c r="C435" s="1817">
        <f ca="1">SUM(F435:U435)</f>
        <v>1311.1024606065139</v>
      </c>
      <c r="F435" s="1818">
        <f ca="1">+REPORTS!$N$680</f>
        <v>718.58912521108539</v>
      </c>
      <c r="I435" s="1818">
        <f ca="1">+REPORTS!$O$680</f>
        <v>81.290559778635114</v>
      </c>
      <c r="L435" s="1818">
        <f ca="1">+REPORTS!$P$680</f>
        <v>323.08611658205325</v>
      </c>
      <c r="O435" s="1818">
        <f ca="1">+REPORTS!$Q$680</f>
        <v>128.72004037538986</v>
      </c>
      <c r="R435" s="1818">
        <f ca="1">+REPORTS!$R$680</f>
        <v>57.725591171938433</v>
      </c>
      <c r="U435" s="1818">
        <f ca="1">+REPORTS!$S$680</f>
        <v>1.6910274874118383</v>
      </c>
    </row>
    <row r="436" spans="1:21" ht="12.75" customHeight="1">
      <c r="A436" s="1812">
        <f t="shared" si="23"/>
        <v>21</v>
      </c>
      <c r="B436" s="1808" t="s">
        <v>1994</v>
      </c>
      <c r="C436" s="1817">
        <f ca="1">SUM(F436:U436)</f>
        <v>3042.5080910332172</v>
      </c>
      <c r="F436" s="1818">
        <f ca="1">+REPORTS!$N$681</f>
        <v>1667.5380401405271</v>
      </c>
      <c r="I436" s="1818">
        <f ca="1">+REPORTS!$O$681</f>
        <v>188.64062366010933</v>
      </c>
      <c r="L436" s="1818">
        <f ca="1">+REPORTS!$P$681</f>
        <v>749.74470213919631</v>
      </c>
      <c r="O436" s="1818">
        <f ca="1">+REPORTS!$Q$681</f>
        <v>298.70416392863592</v>
      </c>
      <c r="R436" s="1818">
        <f ca="1">+REPORTS!$R$681</f>
        <v>133.95640956928105</v>
      </c>
      <c r="U436" s="1818">
        <f ca="1">+REPORTS!$S$681</f>
        <v>3.9241515954672503</v>
      </c>
    </row>
    <row r="437" spans="1:21" ht="12.75" customHeight="1">
      <c r="A437" s="1812">
        <f t="shared" si="23"/>
        <v>22</v>
      </c>
      <c r="B437" s="1808" t="s">
        <v>1995</v>
      </c>
      <c r="C437" s="1817">
        <f ca="1">SUM(F437:U437)</f>
        <v>9202.8731865197115</v>
      </c>
      <c r="F437" s="1818">
        <f ca="1">+REPORTS!$N$682</f>
        <v>5486.0975173505913</v>
      </c>
      <c r="I437" s="1818">
        <f ca="1">+REPORTS!$O$682</f>
        <v>537.38530313987405</v>
      </c>
      <c r="L437" s="1818">
        <f ca="1">+REPORTS!$P$682</f>
        <v>2093.7014956941935</v>
      </c>
      <c r="O437" s="1818">
        <f ca="1">+REPORTS!$Q$682</f>
        <v>833.36165574863867</v>
      </c>
      <c r="R437" s="1818">
        <f ca="1">+REPORTS!$R$682</f>
        <v>133.65179825534082</v>
      </c>
      <c r="U437" s="1818">
        <f ca="1">+REPORTS!$S$682</f>
        <v>118.6754163310728</v>
      </c>
    </row>
    <row r="438" spans="1:21" ht="12.75" customHeight="1">
      <c r="A438" s="1812">
        <f t="shared" si="23"/>
        <v>23</v>
      </c>
      <c r="B438" s="1808" t="s">
        <v>1996</v>
      </c>
      <c r="C438" s="1817">
        <f ca="1">SUM(F438:U438)</f>
        <v>5677.7757987792556</v>
      </c>
      <c r="F438" s="1818">
        <f ca="1">+REPORTS!$N$683</f>
        <v>3873.7403225759335</v>
      </c>
      <c r="I438" s="1818">
        <f ca="1">+REPORTS!$O$683</f>
        <v>395.02237534564529</v>
      </c>
      <c r="L438" s="1818">
        <f ca="1">+REPORTS!$P$683</f>
        <v>1129.9439493266584</v>
      </c>
      <c r="O438" s="1818">
        <f ca="1">+REPORTS!$Q$683</f>
        <v>232.17531923184285</v>
      </c>
      <c r="R438" s="1818">
        <f ca="1">+REPORTS!$R$683</f>
        <v>0</v>
      </c>
      <c r="U438" s="1818">
        <f ca="1">+REPORTS!$S$683</f>
        <v>46.893832299176239</v>
      </c>
    </row>
    <row r="439" spans="1:21" ht="12.75" customHeight="1">
      <c r="A439" s="1812">
        <f t="shared" si="23"/>
        <v>24</v>
      </c>
      <c r="B439" s="1808" t="s">
        <v>7089</v>
      </c>
      <c r="C439" s="1817">
        <f ca="1">SUM(C434:C438)</f>
        <v>53045.551236511943</v>
      </c>
      <c r="F439" s="1817">
        <f ca="1">SUM(F434:F438)</f>
        <v>30035.952776125981</v>
      </c>
      <c r="I439" s="1817">
        <f ca="1">SUM(I434:I438)</f>
        <v>3279.8536048559345</v>
      </c>
      <c r="L439" s="1817">
        <f ca="1">SUM(L434:L438)</f>
        <v>12722.191677275656</v>
      </c>
      <c r="O439" s="1817">
        <f ca="1">SUM(O434:O438)</f>
        <v>4890.9790066199939</v>
      </c>
      <c r="R439" s="1817">
        <f ca="1">SUM(R434:R438)</f>
        <v>1875.6936427154499</v>
      </c>
      <c r="U439" s="1817">
        <f ca="1">SUM(U434:U438)</f>
        <v>240.88052891891962</v>
      </c>
    </row>
    <row r="440" spans="1:21" ht="12.75" customHeight="1">
      <c r="A440" s="1812">
        <f t="shared" si="23"/>
        <v>25</v>
      </c>
      <c r="F440" s="1827"/>
      <c r="I440" s="1827"/>
      <c r="L440" s="1827"/>
      <c r="O440" s="1827"/>
      <c r="R440" s="1827"/>
      <c r="U440" s="1827"/>
    </row>
    <row r="441" spans="1:21" ht="12.75" customHeight="1">
      <c r="A441" s="1812">
        <f t="shared" si="23"/>
        <v>26</v>
      </c>
      <c r="B441" s="1816" t="s">
        <v>7088</v>
      </c>
      <c r="F441" s="1830"/>
      <c r="I441" s="1830"/>
      <c r="L441" s="1830"/>
      <c r="O441" s="1830"/>
      <c r="R441" s="1830"/>
      <c r="U441" s="1830"/>
    </row>
    <row r="442" spans="1:21" ht="12.75" customHeight="1">
      <c r="A442" s="1812">
        <f t="shared" si="23"/>
        <v>27</v>
      </c>
      <c r="B442" s="1808" t="s">
        <v>2134</v>
      </c>
      <c r="C442" s="1817">
        <f ca="1">SUM(F442:U442)</f>
        <v>-147460.00403737585</v>
      </c>
      <c r="F442" s="1818">
        <f ca="1">+REPORTS!$N$980</f>
        <v>-79767.484025664133</v>
      </c>
      <c r="I442" s="1818">
        <f ca="1">+REPORTS!$O$980</f>
        <v>-9060.5923932885053</v>
      </c>
      <c r="L442" s="1818">
        <f ca="1">+REPORTS!$P$980</f>
        <v>-36746.777968057351</v>
      </c>
      <c r="O442" s="1818">
        <f ca="1">+REPORTS!$Q$980</f>
        <v>-14819.656314529104</v>
      </c>
      <c r="R442" s="1818">
        <f ca="1">+REPORTS!$R$980</f>
        <v>-6761.5301670671897</v>
      </c>
      <c r="U442" s="1818">
        <f ca="1">+REPORTS!$S$980</f>
        <v>-303.96316876959457</v>
      </c>
    </row>
    <row r="443" spans="1:21" ht="12.75" customHeight="1">
      <c r="A443" s="1812">
        <f t="shared" si="23"/>
        <v>28</v>
      </c>
      <c r="B443" s="1808" t="s">
        <v>1993</v>
      </c>
      <c r="C443" s="1817">
        <f ca="1">SUM(F443:U443)</f>
        <v>-4849.8039177084484</v>
      </c>
      <c r="F443" s="1818">
        <f ca="1">+REPORTS!$N$982</f>
        <v>-2658.0808589583808</v>
      </c>
      <c r="I443" s="1818">
        <f ca="1">+REPORTS!$O$982</f>
        <v>-300.69600746898237</v>
      </c>
      <c r="L443" s="1818">
        <f ca="1">+REPORTS!$P$982</f>
        <v>-1195.1043957556174</v>
      </c>
      <c r="O443" s="1818">
        <f ca="1">+REPORTS!$Q$982</f>
        <v>-476.13895546452608</v>
      </c>
      <c r="R443" s="1818">
        <f ca="1">+REPORTS!$R$982</f>
        <v>-213.52854306153557</v>
      </c>
      <c r="U443" s="1818">
        <f ca="1">+REPORTS!$S$982</f>
        <v>-6.255156999407026</v>
      </c>
    </row>
    <row r="444" spans="1:21" ht="12.75" customHeight="1">
      <c r="A444" s="1812">
        <f t="shared" si="23"/>
        <v>29</v>
      </c>
      <c r="B444" s="1808" t="s">
        <v>1994</v>
      </c>
      <c r="C444" s="1817">
        <f ca="1">SUM(F444:U444)</f>
        <v>-13512.879607133355</v>
      </c>
      <c r="F444" s="1818">
        <f ca="1">+REPORTS!$N$983</f>
        <v>-7406.1399682529345</v>
      </c>
      <c r="I444" s="1818">
        <f ca="1">+REPORTS!$O$983</f>
        <v>-837.82128436935648</v>
      </c>
      <c r="L444" s="1818">
        <f ca="1">+REPORTS!$P$983</f>
        <v>-3329.8875772759316</v>
      </c>
      <c r="O444" s="1818">
        <f ca="1">+REPORTS!$Q$983</f>
        <v>-1326.6533019954475</v>
      </c>
      <c r="R444" s="1818">
        <f ca="1">+REPORTS!$R$983</f>
        <v>-594.94889773615353</v>
      </c>
      <c r="U444" s="1818">
        <f ca="1">+REPORTS!$S$983</f>
        <v>-17.428577503529898</v>
      </c>
    </row>
    <row r="445" spans="1:21" ht="12.75" customHeight="1">
      <c r="A445" s="1812">
        <f t="shared" si="23"/>
        <v>30</v>
      </c>
      <c r="B445" s="1808" t="s">
        <v>1995</v>
      </c>
      <c r="C445" s="1817">
        <f ca="1">SUM(F445:U445)</f>
        <v>-39324.661012875949</v>
      </c>
      <c r="F445" s="1818">
        <f ca="1">+REPORTS!$N$984</f>
        <v>-23442.561989162779</v>
      </c>
      <c r="I445" s="1818">
        <f ca="1">+REPORTS!$O$984</f>
        <v>-2296.2931739874266</v>
      </c>
      <c r="L445" s="1818">
        <f ca="1">+REPORTS!$P$984</f>
        <v>-8946.5648294412877</v>
      </c>
      <c r="O445" s="1818">
        <f ca="1">+REPORTS!$Q$984</f>
        <v>-3561.0253395046111</v>
      </c>
      <c r="R445" s="1818">
        <f ca="1">+REPORTS!$R$984</f>
        <v>-571.10551820394858</v>
      </c>
      <c r="U445" s="1818">
        <f ca="1">+REPORTS!$S$984</f>
        <v>-507.11016257589546</v>
      </c>
    </row>
    <row r="446" spans="1:21" ht="12.75" customHeight="1">
      <c r="A446" s="1812">
        <f t="shared" si="23"/>
        <v>31</v>
      </c>
      <c r="B446" s="1808" t="s">
        <v>1996</v>
      </c>
      <c r="C446" s="1817">
        <f ca="1">SUM(F446:U446)</f>
        <v>-24550.47697014175</v>
      </c>
      <c r="F446" s="1818">
        <f ca="1">+REPORTS!$N$985</f>
        <v>-16749.899247194167</v>
      </c>
      <c r="I446" s="1818">
        <f ca="1">+REPORTS!$O$985</f>
        <v>-1708.0610563557404</v>
      </c>
      <c r="L446" s="1818">
        <f ca="1">+REPORTS!$P$985</f>
        <v>-4885.8327430715908</v>
      </c>
      <c r="O446" s="1818">
        <f ca="1">+REPORTS!$Q$985</f>
        <v>-1003.9168557980385</v>
      </c>
      <c r="R446" s="1818">
        <f ca="1">+REPORTS!$R$985</f>
        <v>0</v>
      </c>
      <c r="U446" s="1818">
        <f ca="1">+REPORTS!$S$985</f>
        <v>-202.76706772221306</v>
      </c>
    </row>
    <row r="447" spans="1:21" ht="12.75" customHeight="1">
      <c r="A447" s="1812">
        <f t="shared" si="23"/>
        <v>32</v>
      </c>
      <c r="B447" s="1808" t="s">
        <v>7089</v>
      </c>
      <c r="C447" s="1817">
        <f ca="1">SUM(C442:C446)</f>
        <v>-229697.82554523536</v>
      </c>
      <c r="F447" s="1817">
        <f ca="1">SUM(F442:F446)</f>
        <v>-130024.1660892324</v>
      </c>
      <c r="I447" s="1817">
        <f ca="1">SUM(I442:I446)</f>
        <v>-14203.463915470011</v>
      </c>
      <c r="L447" s="1817">
        <f ca="1">SUM(L442:L446)</f>
        <v>-55104.167513601788</v>
      </c>
      <c r="O447" s="1817">
        <f ca="1">SUM(O442:O446)</f>
        <v>-21187.390767291727</v>
      </c>
      <c r="R447" s="1817">
        <f ca="1">SUM(R442:R446)</f>
        <v>-8141.1131260688271</v>
      </c>
      <c r="U447" s="1817">
        <f ca="1">SUM(U442:U446)</f>
        <v>-1037.5241335706401</v>
      </c>
    </row>
    <row r="448" spans="1:21" ht="12.75" customHeight="1">
      <c r="A448" s="1812">
        <f t="shared" si="23"/>
        <v>33</v>
      </c>
    </row>
    <row r="449" spans="1:21" ht="12.75" customHeight="1">
      <c r="A449" s="1812">
        <f t="shared" si="23"/>
        <v>34</v>
      </c>
      <c r="B449" s="1815" t="s">
        <v>496</v>
      </c>
      <c r="C449" s="1815"/>
      <c r="D449" s="1815"/>
      <c r="E449" s="1815"/>
      <c r="F449" s="1814"/>
      <c r="G449" s="1815"/>
      <c r="H449" s="1815"/>
      <c r="I449" s="1814"/>
      <c r="J449" s="1815"/>
      <c r="K449" s="1815"/>
      <c r="L449" s="1814"/>
      <c r="M449" s="1815"/>
      <c r="N449" s="1815"/>
      <c r="O449" s="1814"/>
      <c r="P449" s="1815"/>
      <c r="Q449" s="1815"/>
      <c r="R449" s="1814"/>
      <c r="S449" s="1815"/>
      <c r="T449" s="1815"/>
      <c r="U449" s="1814"/>
    </row>
    <row r="450" spans="1:21" ht="12.75" customHeight="1">
      <c r="A450" s="1812">
        <f t="shared" si="23"/>
        <v>35</v>
      </c>
      <c r="B450" s="1816" t="s">
        <v>262</v>
      </c>
      <c r="C450" s="1816"/>
      <c r="D450" s="1816"/>
      <c r="E450" s="1816"/>
      <c r="F450" s="1814"/>
      <c r="G450" s="1816"/>
      <c r="H450" s="1816"/>
      <c r="I450" s="1814"/>
      <c r="J450" s="1816"/>
      <c r="K450" s="1816"/>
      <c r="L450" s="1814"/>
      <c r="M450" s="1816"/>
      <c r="N450" s="1816"/>
      <c r="O450" s="1814"/>
      <c r="P450" s="1816"/>
      <c r="Q450" s="1816"/>
      <c r="R450" s="1814"/>
      <c r="S450" s="1816"/>
      <c r="T450" s="1816"/>
      <c r="U450" s="1814"/>
    </row>
    <row r="451" spans="1:21" ht="12.75" customHeight="1">
      <c r="A451" s="1812">
        <f t="shared" si="23"/>
        <v>36</v>
      </c>
      <c r="B451" s="1808" t="s">
        <v>2134</v>
      </c>
      <c r="C451" s="1817">
        <f ca="1">SUM(F451:U451)</f>
        <v>79508.149918512718</v>
      </c>
      <c r="F451" s="1818">
        <f ca="1">+REPORTS!$N$627+REPORTS!$N$638</f>
        <v>36200.106359652935</v>
      </c>
      <c r="I451" s="1818">
        <f ca="1">+REPORTS!$O$627+REPORTS!$O$638</f>
        <v>4353.6340777562982</v>
      </c>
      <c r="L451" s="1818">
        <f ca="1">+REPORTS!$P$627+REPORTS!$P$638</f>
        <v>22460.94370609707</v>
      </c>
      <c r="O451" s="1818">
        <f ca="1">+REPORTS!$Q$627+REPORTS!$Q$638</f>
        <v>10206.466874543954</v>
      </c>
      <c r="R451" s="1818">
        <f ca="1">+REPORTS!$R$627+REPORTS!$R$638</f>
        <v>5386.9715997344529</v>
      </c>
      <c r="U451" s="1818">
        <f ca="1">+REPORTS!$S$627+REPORTS!$S$638</f>
        <v>900.02730072801819</v>
      </c>
    </row>
    <row r="452" spans="1:21" ht="12.75" customHeight="1">
      <c r="A452" s="1812">
        <f t="shared" si="23"/>
        <v>37</v>
      </c>
      <c r="B452" s="1808" t="s">
        <v>7089</v>
      </c>
      <c r="C452" s="1817">
        <f ca="1">SUM(C451)</f>
        <v>79508.149918512718</v>
      </c>
      <c r="F452" s="1817">
        <f ca="1">SUM(F451)</f>
        <v>36200.106359652935</v>
      </c>
      <c r="I452" s="1817">
        <f ca="1">SUM(I451)</f>
        <v>4353.6340777562982</v>
      </c>
      <c r="L452" s="1817">
        <f ca="1">SUM(L451)</f>
        <v>22460.94370609707</v>
      </c>
      <c r="O452" s="1817">
        <f ca="1">SUM(O451)</f>
        <v>10206.466874543954</v>
      </c>
      <c r="R452" s="1817">
        <f ca="1">SUM(R451)</f>
        <v>5386.9715997344529</v>
      </c>
      <c r="U452" s="1817">
        <f ca="1">SUM(U451)</f>
        <v>900.02730072801819</v>
      </c>
    </row>
    <row r="453" spans="1:21" ht="12.75" customHeight="1">
      <c r="A453" s="1812">
        <f t="shared" si="23"/>
        <v>38</v>
      </c>
      <c r="F453" s="1827"/>
      <c r="I453" s="1827"/>
      <c r="L453" s="1827"/>
      <c r="O453" s="1827"/>
      <c r="R453" s="1827"/>
      <c r="U453" s="1827"/>
    </row>
    <row r="454" spans="1:21" ht="12.75" customHeight="1">
      <c r="A454" s="1812">
        <f t="shared" si="23"/>
        <v>39</v>
      </c>
      <c r="B454" s="1816" t="s">
        <v>7086</v>
      </c>
      <c r="F454" s="1828"/>
      <c r="I454" s="1828"/>
      <c r="L454" s="1828"/>
      <c r="O454" s="1828"/>
      <c r="R454" s="1828"/>
      <c r="U454" s="1828"/>
    </row>
    <row r="455" spans="1:21" ht="12.75" customHeight="1">
      <c r="A455" s="1812">
        <f t="shared" si="23"/>
        <v>40</v>
      </c>
      <c r="B455" s="1808" t="s">
        <v>2134</v>
      </c>
      <c r="C455" s="1817">
        <f ca="1">SUM(F455:U455)</f>
        <v>2637.8689821907633</v>
      </c>
      <c r="F455" s="1818">
        <f ca="1">+REPORTS!$N$643</f>
        <v>1201.0232638541227</v>
      </c>
      <c r="I455" s="1818">
        <f ca="1">+REPORTS!$O$643</f>
        <v>144.44200129536674</v>
      </c>
      <c r="L455" s="1818">
        <f ca="1">+REPORTS!$P$643</f>
        <v>745.19438288741662</v>
      </c>
      <c r="O455" s="1818">
        <f ca="1">+REPORTS!$Q$643</f>
        <v>338.62342934291007</v>
      </c>
      <c r="R455" s="1818">
        <f ca="1">+REPORTS!$R$643</f>
        <v>178.72539237104513</v>
      </c>
      <c r="U455" s="1818">
        <f ca="1">+REPORTS!$S$643</f>
        <v>29.860512439901683</v>
      </c>
    </row>
    <row r="456" spans="1:21" ht="12.75" customHeight="1">
      <c r="A456" s="1812">
        <f t="shared" si="23"/>
        <v>41</v>
      </c>
      <c r="B456" s="1808" t="s">
        <v>7089</v>
      </c>
      <c r="C456" s="1817">
        <f ca="1">SUM(C455)</f>
        <v>2637.8689821907633</v>
      </c>
      <c r="F456" s="1817">
        <f ca="1">SUM(F455)</f>
        <v>1201.0232638541227</v>
      </c>
      <c r="I456" s="1817">
        <f ca="1">SUM(I455)</f>
        <v>144.44200129536674</v>
      </c>
      <c r="L456" s="1817">
        <f ca="1">SUM(L455)</f>
        <v>745.19438288741662</v>
      </c>
      <c r="O456" s="1817">
        <f ca="1">SUM(O455)</f>
        <v>338.62342934291007</v>
      </c>
      <c r="R456" s="1817">
        <f ca="1">SUM(R455)</f>
        <v>178.72539237104513</v>
      </c>
      <c r="U456" s="1817">
        <f ca="1">SUM(U455)</f>
        <v>29.860512439901683</v>
      </c>
    </row>
    <row r="457" spans="1:21" ht="12.75" customHeight="1">
      <c r="A457" s="1812">
        <f t="shared" si="23"/>
        <v>42</v>
      </c>
      <c r="F457" s="1827"/>
      <c r="I457" s="1827"/>
      <c r="L457" s="1827"/>
      <c r="O457" s="1827"/>
      <c r="R457" s="1827"/>
      <c r="U457" s="1827"/>
    </row>
    <row r="458" spans="1:21" ht="12.75" customHeight="1">
      <c r="A458" s="1812">
        <f t="shared" si="23"/>
        <v>43</v>
      </c>
      <c r="B458" s="1816" t="s">
        <v>7087</v>
      </c>
      <c r="F458" s="1829"/>
      <c r="I458" s="1829"/>
      <c r="L458" s="1829"/>
      <c r="O458" s="1829"/>
      <c r="R458" s="1829"/>
      <c r="U458" s="1829"/>
    </row>
    <row r="459" spans="1:21" ht="12.75" customHeight="1">
      <c r="A459" s="1812">
        <f t="shared" si="23"/>
        <v>44</v>
      </c>
      <c r="B459" s="1808" t="s">
        <v>2134</v>
      </c>
      <c r="C459" s="1817">
        <f ca="1">SUM(F459:U459)</f>
        <v>1713.5387425163526</v>
      </c>
      <c r="F459" s="1818">
        <f ca="1">+REPORTS!$N$679</f>
        <v>780.17517441988355</v>
      </c>
      <c r="I459" s="1818">
        <f ca="1">+REPORTS!$O$679</f>
        <v>93.828376972935317</v>
      </c>
      <c r="L459" s="1818">
        <f ca="1">+REPORTS!$P$679</f>
        <v>484.0723532533695</v>
      </c>
      <c r="O459" s="1818">
        <f ca="1">+REPORTS!$Q$679</f>
        <v>219.96709056449396</v>
      </c>
      <c r="R459" s="1818">
        <f ca="1">+REPORTS!$R$679</f>
        <v>116.0985955583275</v>
      </c>
      <c r="U459" s="1818">
        <f ca="1">+REPORTS!$S$679</f>
        <v>19.397151747342836</v>
      </c>
    </row>
    <row r="460" spans="1:21" ht="12.75" customHeight="1">
      <c r="A460" s="1812">
        <f t="shared" si="23"/>
        <v>45</v>
      </c>
      <c r="B460" s="1808" t="s">
        <v>7089</v>
      </c>
      <c r="C460" s="1817">
        <f ca="1">SUM(C459)</f>
        <v>1713.5387425163526</v>
      </c>
      <c r="F460" s="1817">
        <f ca="1">SUM(F459)</f>
        <v>780.17517441988355</v>
      </c>
      <c r="I460" s="1817">
        <f ca="1">SUM(I459)</f>
        <v>93.828376972935317</v>
      </c>
      <c r="L460" s="1817">
        <f ca="1">SUM(L459)</f>
        <v>484.0723532533695</v>
      </c>
      <c r="O460" s="1817">
        <f ca="1">SUM(O459)</f>
        <v>219.96709056449396</v>
      </c>
      <c r="R460" s="1817">
        <f ca="1">SUM(R459)</f>
        <v>116.0985955583275</v>
      </c>
      <c r="U460" s="1817">
        <f ca="1">SUM(U459)</f>
        <v>19.397151747342836</v>
      </c>
    </row>
    <row r="461" spans="1:21" ht="12.75" customHeight="1">
      <c r="A461" s="1812">
        <f t="shared" si="23"/>
        <v>46</v>
      </c>
      <c r="F461" s="1827"/>
      <c r="I461" s="1827"/>
      <c r="L461" s="1827"/>
      <c r="O461" s="1827"/>
      <c r="R461" s="1827"/>
      <c r="U461" s="1827"/>
    </row>
    <row r="462" spans="1:21" ht="12.75" customHeight="1">
      <c r="A462" s="1812">
        <f t="shared" si="23"/>
        <v>47</v>
      </c>
      <c r="B462" s="1816" t="s">
        <v>7088</v>
      </c>
      <c r="F462" s="1830"/>
      <c r="I462" s="1830"/>
      <c r="L462" s="1830"/>
      <c r="O462" s="1830"/>
      <c r="R462" s="1830"/>
      <c r="U462" s="1830"/>
    </row>
    <row r="463" spans="1:21" ht="12.75" customHeight="1">
      <c r="A463" s="1812">
        <f t="shared" si="23"/>
        <v>48</v>
      </c>
      <c r="B463" s="1808" t="s">
        <v>2134</v>
      </c>
      <c r="C463" s="1817">
        <f ca="1">SUM(F463:U463)</f>
        <v>1199.8625482322391</v>
      </c>
      <c r="F463" s="1818">
        <f ca="1">+REPORTS!$N$981</f>
        <v>546.29810789821761</v>
      </c>
      <c r="I463" s="1818">
        <f ca="1">+REPORTS!$O$981</f>
        <v>65.700968818431605</v>
      </c>
      <c r="L463" s="1818">
        <f ca="1">+REPORTS!$P$981</f>
        <v>338.95953029367888</v>
      </c>
      <c r="O463" s="1818">
        <f ca="1">+REPORTS!$Q$981</f>
        <v>154.02644087542473</v>
      </c>
      <c r="R463" s="1818">
        <f ca="1">+REPORTS!$R$981</f>
        <v>81.295131097083612</v>
      </c>
      <c r="U463" s="1818">
        <f ca="1">+REPORTS!$S$981</f>
        <v>13.582369249402614</v>
      </c>
    </row>
    <row r="464" spans="1:21" ht="12.75" customHeight="1">
      <c r="A464" s="1812">
        <f t="shared" si="23"/>
        <v>49</v>
      </c>
      <c r="B464" s="1808" t="s">
        <v>7089</v>
      </c>
      <c r="C464" s="1817">
        <f ca="1">SUM(C463)</f>
        <v>1199.8625482322391</v>
      </c>
      <c r="F464" s="1817">
        <f ca="1">SUM(F463)</f>
        <v>546.29810789821761</v>
      </c>
      <c r="I464" s="1817">
        <f ca="1">SUM(I463)</f>
        <v>65.700968818431605</v>
      </c>
      <c r="L464" s="1817">
        <f ca="1">SUM(L463)</f>
        <v>338.95953029367888</v>
      </c>
      <c r="O464" s="1817">
        <f ca="1">SUM(O463)</f>
        <v>154.02644087542473</v>
      </c>
      <c r="R464" s="1817">
        <f ca="1">SUM(R463)</f>
        <v>81.295131097083612</v>
      </c>
      <c r="U464" s="1817">
        <f ca="1">SUM(U463)</f>
        <v>13.582369249402614</v>
      </c>
    </row>
    <row r="465" spans="1:21" ht="12.75" customHeight="1">
      <c r="A465" s="1812">
        <f t="shared" si="23"/>
        <v>50</v>
      </c>
    </row>
    <row r="466" spans="1:21" ht="12.75" customHeight="1">
      <c r="A466" s="1812">
        <f t="shared" si="23"/>
        <v>51</v>
      </c>
      <c r="B466" s="1815" t="s">
        <v>7522</v>
      </c>
      <c r="C466" s="1815"/>
      <c r="D466" s="1815"/>
      <c r="E466" s="1815"/>
      <c r="F466" s="1814"/>
      <c r="G466" s="1815"/>
      <c r="H466" s="1815"/>
      <c r="I466" s="1814"/>
      <c r="J466" s="1815"/>
      <c r="K466" s="1815"/>
      <c r="L466" s="1814"/>
      <c r="M466" s="1815"/>
      <c r="N466" s="1815"/>
      <c r="O466" s="1814"/>
      <c r="P466" s="1815"/>
      <c r="Q466" s="1815"/>
      <c r="R466" s="1814"/>
      <c r="S466" s="1815"/>
      <c r="T466" s="1815"/>
      <c r="U466" s="1814"/>
    </row>
    <row r="467" spans="1:21" ht="12.75" customHeight="1">
      <c r="A467" s="1812">
        <f t="shared" si="23"/>
        <v>52</v>
      </c>
      <c r="B467" s="1816" t="s">
        <v>262</v>
      </c>
      <c r="C467" s="1816"/>
      <c r="D467" s="1816"/>
      <c r="E467" s="1816"/>
      <c r="F467" s="1814"/>
      <c r="G467" s="1816"/>
      <c r="H467" s="1816"/>
      <c r="I467" s="1814"/>
      <c r="J467" s="1816"/>
      <c r="K467" s="1816"/>
      <c r="L467" s="1814"/>
      <c r="M467" s="1816"/>
      <c r="N467" s="1816"/>
      <c r="O467" s="1814"/>
      <c r="P467" s="1816"/>
      <c r="Q467" s="1816"/>
      <c r="R467" s="1814"/>
      <c r="S467" s="1816"/>
      <c r="T467" s="1816"/>
      <c r="U467" s="1814"/>
    </row>
    <row r="468" spans="1:21" ht="12.75" customHeight="1">
      <c r="A468" s="1812">
        <f t="shared" si="23"/>
        <v>53</v>
      </c>
      <c r="B468" s="1808" t="s">
        <v>7093</v>
      </c>
      <c r="F468" s="1818"/>
      <c r="I468" s="1818"/>
      <c r="L468" s="1818"/>
      <c r="O468" s="1818"/>
      <c r="R468" s="1818"/>
      <c r="U468" s="1818"/>
    </row>
    <row r="469" spans="1:21" ht="12.75" customHeight="1">
      <c r="A469" s="1812">
        <f t="shared" si="23"/>
        <v>54</v>
      </c>
      <c r="B469" s="1831"/>
      <c r="C469" s="1817"/>
      <c r="F469" s="1818"/>
      <c r="I469" s="1818"/>
      <c r="L469" s="1818"/>
      <c r="O469" s="1818"/>
      <c r="R469" s="1818"/>
      <c r="U469" s="1818"/>
    </row>
    <row r="470" spans="1:21" ht="12.75" customHeight="1">
      <c r="A470" s="1812">
        <f t="shared" si="23"/>
        <v>55</v>
      </c>
      <c r="B470" s="1825" t="s">
        <v>7094</v>
      </c>
      <c r="C470" s="1817">
        <f t="shared" ref="C470:C482" si="24">SUM(F470:U470)</f>
        <v>1397.4480884637392</v>
      </c>
      <c r="F470" s="1818">
        <f>+REPORTS!$N$227</f>
        <v>0</v>
      </c>
      <c r="I470" s="1818">
        <f>+REPORTS!$O$227</f>
        <v>0</v>
      </c>
      <c r="L470" s="1818">
        <f>+REPORTS!$P$227</f>
        <v>0</v>
      </c>
      <c r="O470" s="1818">
        <f>+REPORTS!$Q$227</f>
        <v>0</v>
      </c>
      <c r="R470" s="1818">
        <f>+REPORTS!$R$227</f>
        <v>0</v>
      </c>
      <c r="U470" s="1818">
        <f>+REPORTS!$S$227+REPORTS!T227</f>
        <v>1397.4480884637392</v>
      </c>
    </row>
    <row r="471" spans="1:21" ht="12.75" customHeight="1">
      <c r="A471" s="1812">
        <f t="shared" si="23"/>
        <v>56</v>
      </c>
      <c r="B471" s="1825" t="s">
        <v>7095</v>
      </c>
      <c r="C471" s="1817">
        <f t="shared" si="24"/>
        <v>0</v>
      </c>
      <c r="F471" s="1818">
        <f>+REPORTS!$N$232</f>
        <v>0</v>
      </c>
      <c r="I471" s="1818">
        <f>+REPORTS!$O$232</f>
        <v>0</v>
      </c>
      <c r="L471" s="1818">
        <f>+REPORTS!$P$232</f>
        <v>0</v>
      </c>
      <c r="O471" s="1818">
        <f>+REPORTS!$Q$232</f>
        <v>0</v>
      </c>
      <c r="R471" s="1818">
        <f>+REPORTS!$R$232</f>
        <v>0</v>
      </c>
      <c r="U471" s="1818">
        <f>+REPORTS!$S$232</f>
        <v>0</v>
      </c>
    </row>
    <row r="472" spans="1:21" s="1825" customFormat="1" ht="14.25">
      <c r="A472" s="1812">
        <f t="shared" si="23"/>
        <v>57</v>
      </c>
      <c r="B472" s="1825" t="s">
        <v>7096</v>
      </c>
      <c r="C472" s="1817">
        <f t="shared" si="24"/>
        <v>7044.5182120326608</v>
      </c>
      <c r="F472" s="1818">
        <f>+REPORTS!$N$239</f>
        <v>5722.5260749026857</v>
      </c>
      <c r="G472" s="1832"/>
      <c r="H472" s="1832"/>
      <c r="I472" s="1818">
        <f>+REPORTS!$O$239</f>
        <v>913.8172284818412</v>
      </c>
      <c r="J472" s="1832"/>
      <c r="K472" s="1832"/>
      <c r="L472" s="1818">
        <f>+REPORTS!$P$239</f>
        <v>399.46868487326759</v>
      </c>
      <c r="M472" s="1832"/>
      <c r="N472" s="1832"/>
      <c r="O472" s="1818">
        <f>+REPORTS!$Q$239</f>
        <v>6.5311591433136416</v>
      </c>
      <c r="P472" s="1832"/>
      <c r="Q472" s="1832"/>
      <c r="R472" s="1818">
        <f>+REPORTS!$R$239</f>
        <v>0</v>
      </c>
      <c r="S472" s="1832"/>
      <c r="T472" s="1833"/>
      <c r="U472" s="1818">
        <f>+REPORTS!$S$239</f>
        <v>2.1750646315532656</v>
      </c>
    </row>
    <row r="473" spans="1:21" s="1825" customFormat="1" ht="14.25">
      <c r="A473" s="1812">
        <f t="shared" si="23"/>
        <v>58</v>
      </c>
      <c r="B473" s="1825" t="s">
        <v>7097</v>
      </c>
      <c r="C473" s="1817">
        <f t="shared" si="24"/>
        <v>4776.6052751752022</v>
      </c>
      <c r="F473" s="1818">
        <f>+REPORTS!$N$240</f>
        <v>3499.3360985830168</v>
      </c>
      <c r="G473" s="1832"/>
      <c r="H473" s="1832"/>
      <c r="I473" s="1818">
        <f>+REPORTS!$O$240</f>
        <v>509.82633501970071</v>
      </c>
      <c r="J473" s="1832"/>
      <c r="K473" s="1832"/>
      <c r="L473" s="1818">
        <f>+REPORTS!$P$240</f>
        <v>629.66576058848932</v>
      </c>
      <c r="M473" s="1832"/>
      <c r="N473" s="1832"/>
      <c r="O473" s="1818">
        <f>+REPORTS!$Q$240</f>
        <v>70.568940816951553</v>
      </c>
      <c r="P473" s="1832"/>
      <c r="Q473" s="1832"/>
      <c r="R473" s="1818">
        <f>+REPORTS!$R$240</f>
        <v>66.262778347808577</v>
      </c>
      <c r="S473" s="1832"/>
      <c r="T473" s="1833"/>
      <c r="U473" s="1818">
        <f>+REPORTS!$S$240</f>
        <v>0.94536181923573503</v>
      </c>
    </row>
    <row r="474" spans="1:21" s="1825" customFormat="1" ht="14.25">
      <c r="A474" s="1812">
        <f t="shared" si="23"/>
        <v>59</v>
      </c>
      <c r="B474" s="1825" t="s">
        <v>2536</v>
      </c>
      <c r="C474" s="1817">
        <f t="shared" si="24"/>
        <v>207.30743867195667</v>
      </c>
      <c r="F474" s="1818">
        <f>+REPORTS!$N$241</f>
        <v>0</v>
      </c>
      <c r="G474" s="1832"/>
      <c r="H474" s="1832"/>
      <c r="I474" s="1818">
        <f>+REPORTS!$O$241</f>
        <v>0</v>
      </c>
      <c r="J474" s="1832"/>
      <c r="K474" s="1832"/>
      <c r="L474" s="1818">
        <f>+REPORTS!$P$241</f>
        <v>0</v>
      </c>
      <c r="M474" s="1832"/>
      <c r="N474" s="1832"/>
      <c r="O474" s="1818">
        <f>+REPORTS!$Q$241</f>
        <v>0</v>
      </c>
      <c r="P474" s="1832"/>
      <c r="Q474" s="1832"/>
      <c r="R474" s="1818">
        <f>+REPORTS!$R$241</f>
        <v>207.30743867195667</v>
      </c>
      <c r="S474" s="1832"/>
      <c r="T474" s="1833"/>
      <c r="U474" s="1818">
        <f>+REPORTS!$S$241</f>
        <v>0</v>
      </c>
    </row>
    <row r="475" spans="1:21" s="1825" customFormat="1" ht="14.25">
      <c r="A475" s="1812">
        <f t="shared" si="23"/>
        <v>60</v>
      </c>
      <c r="B475" s="1825" t="s">
        <v>7098</v>
      </c>
      <c r="C475" s="1817">
        <f t="shared" si="24"/>
        <v>3361.8856908209682</v>
      </c>
      <c r="F475" s="1818">
        <f>+REPORTS!$N$242</f>
        <v>0</v>
      </c>
      <c r="G475" s="1832"/>
      <c r="H475" s="1832"/>
      <c r="I475" s="1818">
        <f>+REPORTS!$O$242</f>
        <v>0</v>
      </c>
      <c r="J475" s="1832"/>
      <c r="K475" s="1832"/>
      <c r="L475" s="1818">
        <f>+REPORTS!$P$242</f>
        <v>0</v>
      </c>
      <c r="M475" s="1832"/>
      <c r="N475" s="1832"/>
      <c r="O475" s="1818">
        <f>+REPORTS!$Q$242</f>
        <v>0</v>
      </c>
      <c r="P475" s="1832"/>
      <c r="Q475" s="1832"/>
      <c r="R475" s="1818">
        <f>+REPORTS!$R$242</f>
        <v>0</v>
      </c>
      <c r="S475" s="1832"/>
      <c r="T475" s="1833"/>
      <c r="U475" s="1818">
        <f>+REPORTS!$S$242+REPORTS!T242</f>
        <v>3361.8856908209682</v>
      </c>
    </row>
    <row r="476" spans="1:21" s="1825" customFormat="1" ht="14.25">
      <c r="A476" s="1812">
        <f t="shared" si="23"/>
        <v>61</v>
      </c>
      <c r="B476" s="1825" t="s">
        <v>7092</v>
      </c>
      <c r="C476" s="1817">
        <f t="shared" ca="1" si="24"/>
        <v>14176.812112781899</v>
      </c>
      <c r="F476" s="1818">
        <f ca="1">+REPORTS!$N$287</f>
        <v>7787.6125654333246</v>
      </c>
      <c r="G476" s="1832"/>
      <c r="H476" s="1832"/>
      <c r="I476" s="1818">
        <f ca="1">+REPORTS!$O$287</f>
        <v>1202.2283889363607</v>
      </c>
      <c r="J476" s="1832"/>
      <c r="K476" s="1832"/>
      <c r="L476" s="1818">
        <f ca="1">+REPORTS!$P$287</f>
        <v>869.07613540800662</v>
      </c>
      <c r="M476" s="1832"/>
      <c r="N476" s="1832"/>
      <c r="O476" s="1818">
        <f ca="1">+REPORTS!$Q$287</f>
        <v>65.108943936837889</v>
      </c>
      <c r="P476" s="1832"/>
      <c r="Q476" s="1832"/>
      <c r="R476" s="1818">
        <f ca="1">+REPORTS!$R$287</f>
        <v>231.02263073469567</v>
      </c>
      <c r="S476" s="1832"/>
      <c r="T476" s="1833"/>
      <c r="U476" s="1818">
        <f ca="1">+REPORTS!$S$287+REPORTS!T287</f>
        <v>4021.7634483326765</v>
      </c>
    </row>
    <row r="477" spans="1:21" ht="12.75" customHeight="1">
      <c r="A477" s="1812">
        <f t="shared" si="23"/>
        <v>62</v>
      </c>
      <c r="B477" s="1808" t="s">
        <v>7099</v>
      </c>
      <c r="C477" s="1817"/>
      <c r="F477" s="1818"/>
      <c r="I477" s="1818"/>
      <c r="L477" s="1818"/>
      <c r="O477" s="1818"/>
      <c r="R477" s="1818"/>
      <c r="U477" s="1818"/>
    </row>
    <row r="478" spans="1:21" ht="12.75" customHeight="1">
      <c r="A478" s="1812">
        <f t="shared" si="23"/>
        <v>63</v>
      </c>
      <c r="B478" s="1825" t="s">
        <v>9333</v>
      </c>
      <c r="C478" s="1817">
        <f t="shared" si="24"/>
        <v>7970.9699999999993</v>
      </c>
      <c r="F478" s="1818">
        <f>+REPORTS!$N$274</f>
        <v>4326.8925965364951</v>
      </c>
      <c r="I478" s="1818">
        <f>+REPORTS!$O$274</f>
        <v>513.44817954467908</v>
      </c>
      <c r="L478" s="1818">
        <f>+REPORTS!$P$274</f>
        <v>1831.5553738362355</v>
      </c>
      <c r="O478" s="1818">
        <f>+REPORTS!$Q$274</f>
        <v>701.01802034332468</v>
      </c>
      <c r="R478" s="1818">
        <f>+REPORTS!$R$274</f>
        <v>208.49021409526856</v>
      </c>
      <c r="U478" s="1818">
        <f>+REPORTS!$S$274+REPORTS!T274</f>
        <v>389.56561564399749</v>
      </c>
    </row>
    <row r="479" spans="1:21" s="1825" customFormat="1" ht="14.25">
      <c r="A479" s="1812">
        <f t="shared" si="23"/>
        <v>64</v>
      </c>
      <c r="B479" s="1825" t="s">
        <v>9334</v>
      </c>
      <c r="C479" s="1817">
        <f t="shared" si="24"/>
        <v>26397.950076091915</v>
      </c>
      <c r="F479" s="1818">
        <f>+REPORTS!$N$275</f>
        <v>23504.638941191588</v>
      </c>
      <c r="G479" s="1832"/>
      <c r="H479" s="1832"/>
      <c r="I479" s="1818">
        <f>+REPORTS!$O$275</f>
        <v>1775.0588363169513</v>
      </c>
      <c r="J479" s="1832"/>
      <c r="K479" s="1832"/>
      <c r="L479" s="1818">
        <f>+REPORTS!$P$275</f>
        <v>652.87683858970161</v>
      </c>
      <c r="M479" s="1832"/>
      <c r="N479" s="1832"/>
      <c r="O479" s="1818">
        <f>+REPORTS!$Q$275</f>
        <v>313.06904583175907</v>
      </c>
      <c r="P479" s="1832"/>
      <c r="Q479" s="1832"/>
      <c r="R479" s="1818">
        <f>+REPORTS!$R$275</f>
        <v>94.39763715996456</v>
      </c>
      <c r="S479" s="1832"/>
      <c r="T479" s="1833"/>
      <c r="U479" s="1818">
        <f>+REPORTS!$S$275</f>
        <v>57.908777001950632</v>
      </c>
    </row>
    <row r="480" spans="1:21" s="1825" customFormat="1" ht="14.25">
      <c r="A480" s="1812">
        <f t="shared" si="23"/>
        <v>65</v>
      </c>
      <c r="B480" s="1825" t="s">
        <v>9335</v>
      </c>
      <c r="C480" s="1817">
        <f t="shared" si="24"/>
        <v>1287.0459999999985</v>
      </c>
      <c r="F480" s="1818">
        <f>+REPORTS!$N$276</f>
        <v>282.68913671300578</v>
      </c>
      <c r="G480" s="1832"/>
      <c r="H480" s="1832"/>
      <c r="I480" s="1818">
        <f>+REPORTS!$O$276</f>
        <v>91.661041700880858</v>
      </c>
      <c r="J480" s="1832"/>
      <c r="K480" s="1832"/>
      <c r="L480" s="1818">
        <f>+REPORTS!$P$276</f>
        <v>432.31820119627423</v>
      </c>
      <c r="M480" s="1832"/>
      <c r="N480" s="1832"/>
      <c r="O480" s="1818">
        <f>+REPORTS!$Q$276</f>
        <v>303.41974675753585</v>
      </c>
      <c r="P480" s="1832"/>
      <c r="Q480" s="1832"/>
      <c r="R480" s="1818">
        <f>+REPORTS!$R$276</f>
        <v>127.5405996622227</v>
      </c>
      <c r="S480" s="1832"/>
      <c r="T480" s="1833"/>
      <c r="U480" s="1818">
        <f>+REPORTS!$S$276</f>
        <v>49.417273970078902</v>
      </c>
    </row>
    <row r="481" spans="1:30" s="1825" customFormat="1" ht="14.25">
      <c r="A481" s="1812">
        <f t="shared" si="23"/>
        <v>66</v>
      </c>
      <c r="B481" s="1825" t="s">
        <v>9336</v>
      </c>
      <c r="C481" s="1817">
        <f t="shared" si="24"/>
        <v>2459.1950000000011</v>
      </c>
      <c r="F481" s="1818">
        <f>+REPORTS!$N$277</f>
        <v>1356.8112490297287</v>
      </c>
      <c r="G481" s="1832"/>
      <c r="H481" s="1832"/>
      <c r="I481" s="1818">
        <f>+REPORTS!$O$277</f>
        <v>865.86582855067684</v>
      </c>
      <c r="J481" s="1832"/>
      <c r="K481" s="1832"/>
      <c r="L481" s="1818">
        <f>+REPORTS!$P$277</f>
        <v>31.810193653052373</v>
      </c>
      <c r="M481" s="1832"/>
      <c r="N481" s="1832"/>
      <c r="O481" s="1818">
        <f>+REPORTS!$Q$277</f>
        <v>115.18105685642132</v>
      </c>
      <c r="P481" s="1832"/>
      <c r="Q481" s="1832"/>
      <c r="R481" s="1818">
        <f>+REPORTS!$R$277</f>
        <v>38.375212087100692</v>
      </c>
      <c r="S481" s="1832"/>
      <c r="T481" s="1833"/>
      <c r="U481" s="1818">
        <f>+REPORTS!$S$277</f>
        <v>51.151459823020389</v>
      </c>
    </row>
    <row r="482" spans="1:30" s="1825" customFormat="1" ht="14.25">
      <c r="A482" s="1812">
        <f t="shared" ref="A482:A545" si="25">+A481+1</f>
        <v>67</v>
      </c>
      <c r="B482" s="1825" t="s">
        <v>7092</v>
      </c>
      <c r="C482" s="1817">
        <f t="shared" ca="1" si="24"/>
        <v>17320.794056618142</v>
      </c>
      <c r="F482" s="1818">
        <f ca="1">+REPORTS!$N$288</f>
        <v>15422.372165339688</v>
      </c>
      <c r="G482" s="1832"/>
      <c r="H482" s="1832"/>
      <c r="I482" s="1818">
        <f ca="1">+REPORTS!$O$288</f>
        <v>1164.6900025798473</v>
      </c>
      <c r="J482" s="1832"/>
      <c r="K482" s="1832"/>
      <c r="L482" s="1818">
        <f ca="1">+REPORTS!$P$288</f>
        <v>428.37967466988601</v>
      </c>
      <c r="M482" s="1832"/>
      <c r="N482" s="1832"/>
      <c r="O482" s="1818">
        <f ca="1">+REPORTS!$Q$288</f>
        <v>205.41763480585519</v>
      </c>
      <c r="P482" s="1832"/>
      <c r="Q482" s="1832"/>
      <c r="R482" s="1818">
        <f ca="1">+REPORTS!$R$288</f>
        <v>61.938219746840666</v>
      </c>
      <c r="S482" s="1832"/>
      <c r="T482" s="1833"/>
      <c r="U482" s="1818">
        <f ca="1">+REPORTS!$S$288</f>
        <v>37.996359476027358</v>
      </c>
    </row>
    <row r="483" spans="1:30" ht="12.75" customHeight="1">
      <c r="A483" s="1812">
        <f t="shared" si="25"/>
        <v>68</v>
      </c>
      <c r="B483" s="1808" t="s">
        <v>9338</v>
      </c>
      <c r="C483" s="1817">
        <f ca="1">SUM(C469:C482)</f>
        <v>86400.531950656499</v>
      </c>
      <c r="F483" s="1817">
        <f ca="1">SUM(F469:F482)</f>
        <v>61902.878827729532</v>
      </c>
      <c r="I483" s="1817">
        <f ca="1">SUM(I469:I482)</f>
        <v>7036.5958411309384</v>
      </c>
      <c r="L483" s="1817">
        <f ca="1">SUM(L469:L482)</f>
        <v>5275.150862814914</v>
      </c>
      <c r="O483" s="1817">
        <f ca="1">SUM(O469:O482)</f>
        <v>1780.3145484919992</v>
      </c>
      <c r="R483" s="1817">
        <f ca="1">SUM(R469:R482)</f>
        <v>1035.334730505858</v>
      </c>
      <c r="U483" s="1817">
        <f ca="1">SUM(U469:U482)</f>
        <v>9370.2571399832468</v>
      </c>
    </row>
    <row r="484" spans="1:30" ht="12.75" customHeight="1">
      <c r="A484" s="1812">
        <f t="shared" si="25"/>
        <v>69</v>
      </c>
      <c r="F484" s="1827"/>
      <c r="I484" s="1827"/>
      <c r="L484" s="1827"/>
      <c r="O484" s="1827"/>
      <c r="R484" s="1827"/>
      <c r="U484" s="1827"/>
    </row>
    <row r="485" spans="1:30" ht="12.75" customHeight="1">
      <c r="A485" s="1812">
        <f t="shared" si="25"/>
        <v>70</v>
      </c>
      <c r="B485" s="1816" t="s">
        <v>7086</v>
      </c>
      <c r="F485" s="1828"/>
      <c r="I485" s="1828"/>
      <c r="L485" s="1828"/>
      <c r="O485" s="1828"/>
      <c r="R485" s="1828"/>
      <c r="U485" s="1828"/>
    </row>
    <row r="486" spans="1:30" ht="12.75" customHeight="1">
      <c r="A486" s="1812">
        <f t="shared" si="25"/>
        <v>71</v>
      </c>
      <c r="B486" s="1808" t="s">
        <v>7093</v>
      </c>
      <c r="F486" s="1834"/>
      <c r="G486" s="1835"/>
      <c r="H486" s="1835"/>
      <c r="I486" s="1834"/>
      <c r="J486" s="1835"/>
      <c r="K486" s="1835"/>
      <c r="L486" s="1834"/>
      <c r="M486" s="1835"/>
      <c r="N486" s="1835"/>
      <c r="O486" s="1834"/>
      <c r="P486" s="1835"/>
      <c r="Q486" s="1835"/>
      <c r="R486" s="1834"/>
      <c r="S486" s="1835"/>
      <c r="T486" s="1835"/>
      <c r="U486" s="1834"/>
      <c r="V486" s="1835"/>
      <c r="W486" s="1835"/>
      <c r="X486" s="1835"/>
      <c r="Y486" s="1835"/>
      <c r="Z486" s="1835"/>
      <c r="AA486" s="1835"/>
      <c r="AB486" s="1835"/>
      <c r="AC486" s="1835"/>
      <c r="AD486" s="1835"/>
    </row>
    <row r="487" spans="1:30" ht="12.75" customHeight="1">
      <c r="A487" s="1812">
        <f t="shared" si="25"/>
        <v>72</v>
      </c>
      <c r="B487" s="1832" t="s">
        <v>7085</v>
      </c>
      <c r="C487" s="1817">
        <f t="shared" ref="C487:C498" si="26">SUM(F487:U487)</f>
        <v>890.36218096323137</v>
      </c>
      <c r="F487" s="1818">
        <f>+REPORTS!$N$381</f>
        <v>0</v>
      </c>
      <c r="I487" s="1818">
        <f>+REPORTS!$O$381</f>
        <v>0</v>
      </c>
      <c r="L487" s="1818">
        <f>+REPORTS!$P$381</f>
        <v>0</v>
      </c>
      <c r="O487" s="1818">
        <f>+REPORTS!$Q$381</f>
        <v>0</v>
      </c>
      <c r="R487" s="1818">
        <f>+REPORTS!$R$381</f>
        <v>0</v>
      </c>
      <c r="U487" s="1818">
        <f>+REPORTS!$S$381+REPORTS!T381</f>
        <v>890.36218096323137</v>
      </c>
    </row>
    <row r="488" spans="1:30" ht="12.75" customHeight="1">
      <c r="A488" s="1812">
        <f t="shared" si="25"/>
        <v>73</v>
      </c>
      <c r="B488" s="1825" t="s">
        <v>7094</v>
      </c>
      <c r="C488" s="1817">
        <f t="shared" si="26"/>
        <v>155.42075249996668</v>
      </c>
      <c r="F488" s="1818">
        <f>+REPORTS!$N$386</f>
        <v>0</v>
      </c>
      <c r="I488" s="1818">
        <f>+REPORTS!$O$386</f>
        <v>0</v>
      </c>
      <c r="L488" s="1818">
        <f>+REPORTS!$P$386</f>
        <v>0</v>
      </c>
      <c r="O488" s="1818">
        <f>+REPORTS!$Q$386</f>
        <v>0</v>
      </c>
      <c r="R488" s="1818">
        <f>+REPORTS!$R$386</f>
        <v>0</v>
      </c>
      <c r="U488" s="1818">
        <f>+REPORTS!$S$386+REPORTS!T386</f>
        <v>155.42075249996668</v>
      </c>
    </row>
    <row r="489" spans="1:30" ht="12.75" customHeight="1">
      <c r="A489" s="1812">
        <f t="shared" si="25"/>
        <v>74</v>
      </c>
      <c r="B489" s="1825" t="s">
        <v>7095</v>
      </c>
      <c r="C489" s="1817">
        <f t="shared" si="26"/>
        <v>0</v>
      </c>
      <c r="F489" s="1818">
        <f>+REPORTS!$N$391</f>
        <v>0</v>
      </c>
      <c r="I489" s="1818">
        <f>+REPORTS!$O$391</f>
        <v>0</v>
      </c>
      <c r="L489" s="1818">
        <f>+REPORTS!$P$391</f>
        <v>0</v>
      </c>
      <c r="O489" s="1818">
        <f>+REPORTS!$Q$391</f>
        <v>0</v>
      </c>
      <c r="R489" s="1818">
        <f>+REPORTS!$R$391</f>
        <v>0</v>
      </c>
      <c r="U489" s="1818">
        <f>+REPORTS!$S$391</f>
        <v>0</v>
      </c>
    </row>
    <row r="490" spans="1:30" s="1825" customFormat="1" ht="14.25">
      <c r="A490" s="1812">
        <f t="shared" si="25"/>
        <v>75</v>
      </c>
      <c r="B490" s="1825" t="s">
        <v>7096</v>
      </c>
      <c r="C490" s="1817">
        <f t="shared" si="26"/>
        <v>5777.1546914457494</v>
      </c>
      <c r="F490" s="1818">
        <f>+REPORTS!$N$398</f>
        <v>4692.9992038455393</v>
      </c>
      <c r="G490" s="1832"/>
      <c r="H490" s="1832"/>
      <c r="I490" s="1818">
        <f>+REPORTS!$O$398</f>
        <v>749.41441412279562</v>
      </c>
      <c r="J490" s="1832"/>
      <c r="K490" s="1832"/>
      <c r="L490" s="1818">
        <f>+REPORTS!$P$398</f>
        <v>327.60116695551267</v>
      </c>
      <c r="M490" s="1832"/>
      <c r="N490" s="1832"/>
      <c r="O490" s="1818">
        <f>+REPORTS!$Q$398</f>
        <v>5.3561529049530217</v>
      </c>
      <c r="P490" s="1832"/>
      <c r="Q490" s="1832"/>
      <c r="R490" s="1818">
        <f>+REPORTS!$R$398</f>
        <v>0</v>
      </c>
      <c r="S490" s="1832"/>
      <c r="T490" s="1833"/>
      <c r="U490" s="1818">
        <f>+REPORTS!$S$398</f>
        <v>1.7837536169489014</v>
      </c>
    </row>
    <row r="491" spans="1:30" s="1825" customFormat="1" ht="14.25">
      <c r="A491" s="1812">
        <f t="shared" si="25"/>
        <v>76</v>
      </c>
      <c r="B491" s="1825" t="s">
        <v>7097</v>
      </c>
      <c r="C491" s="1817">
        <f t="shared" si="26"/>
        <v>4580.0783885080291</v>
      </c>
      <c r="F491" s="1818">
        <f>+REPORTS!$N$399</f>
        <v>3355.3607040845991</v>
      </c>
      <c r="G491" s="1832"/>
      <c r="H491" s="1832"/>
      <c r="I491" s="1818">
        <f>+REPORTS!$O$399</f>
        <v>488.85022822622449</v>
      </c>
      <c r="J491" s="1832"/>
      <c r="K491" s="1832"/>
      <c r="L491" s="1818">
        <f>+REPORTS!$P$399</f>
        <v>603.75902464518185</v>
      </c>
      <c r="M491" s="1832"/>
      <c r="N491" s="1832"/>
      <c r="O491" s="1818">
        <f>+REPORTS!$Q$399</f>
        <v>67.665478329432787</v>
      </c>
      <c r="P491" s="1832"/>
      <c r="Q491" s="1832"/>
      <c r="R491" s="1818">
        <f>+REPORTS!$R$399</f>
        <v>63.536487021562415</v>
      </c>
      <c r="S491" s="1832"/>
      <c r="T491" s="1833"/>
      <c r="U491" s="1818">
        <f>+REPORTS!$S$399</f>
        <v>0.90646620102880682</v>
      </c>
    </row>
    <row r="492" spans="1:30" s="1825" customFormat="1" ht="14.25">
      <c r="A492" s="1812">
        <f t="shared" si="25"/>
        <v>77</v>
      </c>
      <c r="B492" s="1825" t="s">
        <v>2536</v>
      </c>
      <c r="C492" s="1817">
        <f t="shared" si="26"/>
        <v>68.297758116217295</v>
      </c>
      <c r="F492" s="1818">
        <f>+REPORTS!$N$400</f>
        <v>0</v>
      </c>
      <c r="G492" s="1832"/>
      <c r="H492" s="1832"/>
      <c r="I492" s="1818">
        <f>+REPORTS!$O$400</f>
        <v>0</v>
      </c>
      <c r="J492" s="1832"/>
      <c r="K492" s="1832"/>
      <c r="L492" s="1818">
        <f>+REPORTS!$P$400</f>
        <v>0</v>
      </c>
      <c r="M492" s="1832"/>
      <c r="N492" s="1832"/>
      <c r="O492" s="1818">
        <f>+REPORTS!$Q$400</f>
        <v>0</v>
      </c>
      <c r="P492" s="1832"/>
      <c r="Q492" s="1832"/>
      <c r="R492" s="1818">
        <f>+REPORTS!$R$400</f>
        <v>68.297758116217295</v>
      </c>
      <c r="S492" s="1832"/>
      <c r="T492" s="1833"/>
      <c r="U492" s="1818">
        <f>+REPORTS!$S$400</f>
        <v>0</v>
      </c>
    </row>
    <row r="493" spans="1:30" s="1825" customFormat="1" ht="14.25">
      <c r="A493" s="1812">
        <f t="shared" si="25"/>
        <v>78</v>
      </c>
      <c r="B493" s="1825" t="s">
        <v>7098</v>
      </c>
      <c r="C493" s="1817">
        <f t="shared" si="26"/>
        <v>8375.0541071123316</v>
      </c>
      <c r="F493" s="1818">
        <f>+REPORTS!$N$401</f>
        <v>0</v>
      </c>
      <c r="G493" s="1832"/>
      <c r="H493" s="1832"/>
      <c r="I493" s="1818">
        <f>+REPORTS!$O$401</f>
        <v>0</v>
      </c>
      <c r="J493" s="1832"/>
      <c r="K493" s="1832"/>
      <c r="L493" s="1818">
        <f>+REPORTS!$P$401</f>
        <v>0</v>
      </c>
      <c r="M493" s="1832"/>
      <c r="N493" s="1832"/>
      <c r="O493" s="1818">
        <f>+REPORTS!$Q$401</f>
        <v>0</v>
      </c>
      <c r="P493" s="1832"/>
      <c r="Q493" s="1832"/>
      <c r="R493" s="1818">
        <f>+REPORTS!$R$401</f>
        <v>0</v>
      </c>
      <c r="S493" s="1832"/>
      <c r="T493" s="1833"/>
      <c r="U493" s="1818">
        <f>+REPORTS!$S$401+REPORTS!T401</f>
        <v>8375.0541071123316</v>
      </c>
    </row>
    <row r="494" spans="1:30" ht="12.75" customHeight="1">
      <c r="A494" s="1812">
        <f t="shared" si="25"/>
        <v>79</v>
      </c>
      <c r="B494" s="1825" t="s">
        <v>9156</v>
      </c>
      <c r="C494" s="1817">
        <f t="shared" ca="1" si="26"/>
        <v>248.47449429905669</v>
      </c>
      <c r="F494" s="1818">
        <f ca="1">+REPORTS!$N$443</f>
        <v>112.91446512331004</v>
      </c>
      <c r="I494" s="1818">
        <f ca="1">+REPORTS!$O$443</f>
        <v>17.608100472914948</v>
      </c>
      <c r="L494" s="1818">
        <f ca="1">+REPORTS!$P$443</f>
        <v>11.210445205486831</v>
      </c>
      <c r="O494" s="1818">
        <f ca="1">+REPORTS!$Q$443</f>
        <v>0.70382513111003031</v>
      </c>
      <c r="R494" s="1818">
        <f ca="1">+REPORTS!$R$443</f>
        <v>2.0013929087894589</v>
      </c>
      <c r="U494" s="1818">
        <f ca="1">+REPORTS!$S$443+REPORTS!T443</f>
        <v>104.03626545744541</v>
      </c>
    </row>
    <row r="495" spans="1:30" s="1825" customFormat="1" ht="14.25">
      <c r="A495" s="1812">
        <f t="shared" si="25"/>
        <v>80</v>
      </c>
      <c r="B495" s="1825" t="s">
        <v>9157</v>
      </c>
      <c r="C495" s="1817">
        <f t="shared" ca="1" si="26"/>
        <v>1638.8968495563495</v>
      </c>
      <c r="F495" s="1818">
        <f ca="1">+REPORTS!$N$467</f>
        <v>744.76521898946316</v>
      </c>
      <c r="G495" s="1832"/>
      <c r="H495" s="1832"/>
      <c r="I495" s="1818">
        <f ca="1">+REPORTS!$O$467</f>
        <v>116.14013129653254</v>
      </c>
      <c r="J495" s="1832"/>
      <c r="K495" s="1832"/>
      <c r="L495" s="1818">
        <f ca="1">+REPORTS!$P$467</f>
        <v>73.942250617013116</v>
      </c>
      <c r="M495" s="1832"/>
      <c r="N495" s="1832"/>
      <c r="O495" s="1818">
        <f ca="1">+REPORTS!$Q$467</f>
        <v>4.6423146700381164</v>
      </c>
      <c r="P495" s="1832"/>
      <c r="Q495" s="1832"/>
      <c r="R495" s="1818">
        <f ca="1">+REPORTS!$R$467</f>
        <v>13.200858068722567</v>
      </c>
      <c r="S495" s="1832"/>
      <c r="T495" s="1833"/>
      <c r="U495" s="1818">
        <f ca="1">+REPORTS!$S$467+REPORTS!T467</f>
        <v>686.20607591457986</v>
      </c>
    </row>
    <row r="496" spans="1:30" ht="12.75" customHeight="1">
      <c r="A496" s="1812">
        <f t="shared" si="25"/>
        <v>81</v>
      </c>
      <c r="B496" s="1808" t="s">
        <v>7099</v>
      </c>
      <c r="C496" s="1817"/>
      <c r="F496" s="1834"/>
      <c r="G496" s="1835"/>
      <c r="H496" s="1835"/>
      <c r="I496" s="1834"/>
      <c r="J496" s="1835"/>
      <c r="K496" s="1835"/>
      <c r="L496" s="1834"/>
      <c r="M496" s="1835"/>
      <c r="N496" s="1835"/>
      <c r="O496" s="1834"/>
      <c r="P496" s="1835"/>
      <c r="Q496" s="1835"/>
      <c r="R496" s="1834"/>
      <c r="S496" s="1835"/>
      <c r="T496" s="1835"/>
      <c r="U496" s="1834"/>
      <c r="V496" s="1835"/>
      <c r="W496" s="1835"/>
      <c r="X496" s="1835"/>
      <c r="Y496" s="1835"/>
      <c r="Z496" s="1835"/>
      <c r="AA496" s="1835"/>
      <c r="AB496" s="1835"/>
      <c r="AC496" s="1835"/>
      <c r="AD496" s="1835"/>
    </row>
    <row r="497" spans="1:30" ht="12.75" customHeight="1">
      <c r="A497" s="1812">
        <f t="shared" si="25"/>
        <v>82</v>
      </c>
      <c r="B497" s="1825" t="s">
        <v>9156</v>
      </c>
      <c r="C497" s="1817">
        <f t="shared" ca="1" si="26"/>
        <v>439.87951758509098</v>
      </c>
      <c r="F497" s="1818">
        <f ca="1">+REPORTS!$N$444</f>
        <v>391.66712599502603</v>
      </c>
      <c r="I497" s="1818">
        <f ca="1">+REPORTS!$O$444</f>
        <v>29.57850978403884</v>
      </c>
      <c r="L497" s="1818">
        <f ca="1">+REPORTS!$P$444</f>
        <v>10.879145841760524</v>
      </c>
      <c r="O497" s="1818">
        <f ca="1">+REPORTS!$Q$444</f>
        <v>5.2167937455121738</v>
      </c>
      <c r="R497" s="1818">
        <f ca="1">+REPORTS!$R$444</f>
        <v>1.5729852876987116</v>
      </c>
      <c r="U497" s="1818">
        <f ca="1">+REPORTS!$S$444+REPORTS!T444</f>
        <v>0.96495693105469316</v>
      </c>
    </row>
    <row r="498" spans="1:30" s="1825" customFormat="1" ht="14.25">
      <c r="A498" s="1812">
        <f t="shared" si="25"/>
        <v>83</v>
      </c>
      <c r="B498" s="1825" t="s">
        <v>9157</v>
      </c>
      <c r="C498" s="1817">
        <f t="shared" ca="1" si="26"/>
        <v>2901.3728656064677</v>
      </c>
      <c r="F498" s="1818">
        <f ca="1">+REPORTS!$N$468</f>
        <v>2583.3718695306529</v>
      </c>
      <c r="G498" s="1832"/>
      <c r="H498" s="1832"/>
      <c r="I498" s="1818">
        <f ca="1">+REPORTS!$O$468</f>
        <v>195.09498001548778</v>
      </c>
      <c r="J498" s="1832"/>
      <c r="K498" s="1832"/>
      <c r="L498" s="1818">
        <f ca="1">+REPORTS!$P$468</f>
        <v>71.757054567000935</v>
      </c>
      <c r="M498" s="1832"/>
      <c r="N498" s="1832"/>
      <c r="O498" s="1818">
        <f ca="1">+REPORTS!$Q$468</f>
        <v>34.409112526515059</v>
      </c>
      <c r="P498" s="1832"/>
      <c r="Q498" s="1832"/>
      <c r="R498" s="1818">
        <f ca="1">+REPORTS!$R$468</f>
        <v>10.375151943382756</v>
      </c>
      <c r="S498" s="1832"/>
      <c r="T498" s="1833"/>
      <c r="U498" s="1818">
        <f ca="1">+REPORTS!$S$468</f>
        <v>6.3646970234284659</v>
      </c>
    </row>
    <row r="499" spans="1:30" ht="12.75" customHeight="1">
      <c r="A499" s="1812">
        <f t="shared" si="25"/>
        <v>84</v>
      </c>
      <c r="B499" s="1808" t="s">
        <v>9337</v>
      </c>
      <c r="C499" s="1817">
        <f ca="1">SUM(C487:C498)</f>
        <v>25074.991605692492</v>
      </c>
      <c r="F499" s="1817">
        <f ca="1">SUM(F487:F498)</f>
        <v>11881.078587568589</v>
      </c>
      <c r="I499" s="1817">
        <f ca="1">SUM(I487:I498)</f>
        <v>1596.6863639179942</v>
      </c>
      <c r="L499" s="1817">
        <f ca="1">SUM(L487:L498)</f>
        <v>1099.149087831956</v>
      </c>
      <c r="O499" s="1817">
        <f ca="1">SUM(O487:O498)</f>
        <v>117.9936773075612</v>
      </c>
      <c r="R499" s="1817">
        <f ca="1">SUM(R487:R498)</f>
        <v>158.98463334637319</v>
      </c>
      <c r="U499" s="1817">
        <f ca="1">SUM(U487:U498)</f>
        <v>10221.099255720017</v>
      </c>
    </row>
    <row r="500" spans="1:30" ht="12.75" customHeight="1">
      <c r="A500" s="1812">
        <f t="shared" si="25"/>
        <v>85</v>
      </c>
      <c r="F500" s="1827"/>
      <c r="I500" s="1827"/>
      <c r="L500" s="1827"/>
      <c r="O500" s="1827"/>
      <c r="R500" s="1827"/>
      <c r="U500" s="1827"/>
    </row>
    <row r="501" spans="1:30" ht="12.75" customHeight="1">
      <c r="A501" s="1812">
        <f t="shared" si="25"/>
        <v>86</v>
      </c>
      <c r="B501" s="1816" t="s">
        <v>7087</v>
      </c>
      <c r="F501" s="1829"/>
      <c r="I501" s="1829"/>
      <c r="L501" s="1829"/>
      <c r="O501" s="1829"/>
      <c r="R501" s="1829"/>
      <c r="U501" s="1829"/>
    </row>
    <row r="502" spans="1:30" ht="12.75" customHeight="1">
      <c r="A502" s="1812">
        <f t="shared" si="25"/>
        <v>87</v>
      </c>
      <c r="B502" s="1808" t="s">
        <v>7093</v>
      </c>
      <c r="F502" s="1834"/>
      <c r="G502" s="1835"/>
      <c r="H502" s="1835"/>
      <c r="I502" s="1834"/>
      <c r="J502" s="1835"/>
      <c r="K502" s="1835"/>
      <c r="L502" s="1834"/>
      <c r="M502" s="1835"/>
      <c r="N502" s="1835"/>
      <c r="O502" s="1834"/>
      <c r="P502" s="1835"/>
      <c r="Q502" s="1835"/>
      <c r="R502" s="1834"/>
      <c r="S502" s="1835"/>
      <c r="T502" s="1835"/>
      <c r="U502" s="1834"/>
      <c r="V502" s="1835"/>
      <c r="W502" s="1835"/>
      <c r="X502" s="1835"/>
      <c r="Y502" s="1835"/>
      <c r="Z502" s="1835"/>
      <c r="AA502" s="1835"/>
      <c r="AB502" s="1835"/>
      <c r="AC502" s="1835"/>
      <c r="AD502" s="1835"/>
    </row>
    <row r="503" spans="1:30" ht="12.75" customHeight="1">
      <c r="A503" s="1812">
        <f t="shared" si="25"/>
        <v>88</v>
      </c>
      <c r="B503" s="1836" t="s">
        <v>9158</v>
      </c>
      <c r="C503" s="1817">
        <f ca="1">SUM(F503:U503)</f>
        <v>1039.6819957017794</v>
      </c>
      <c r="F503" s="1818">
        <f ca="1">+REPORTS!$N$505</f>
        <v>472.46352899991643</v>
      </c>
      <c r="I503" s="1818">
        <f ca="1">+REPORTS!$O$505</f>
        <v>73.676878151381203</v>
      </c>
      <c r="L503" s="1818">
        <f ca="1">+REPORTS!$P$505</f>
        <v>46.90742233654781</v>
      </c>
      <c r="O503" s="1818">
        <f ca="1">+REPORTS!$Q$505</f>
        <v>2.9449876495445229</v>
      </c>
      <c r="R503" s="1818">
        <f ca="1">+REPORTS!$R$505</f>
        <v>8.3743491639395753</v>
      </c>
      <c r="U503" s="1818">
        <f ca="1">+REPORTS!$S$505+REPORTS!T505</f>
        <v>435.31482940045004</v>
      </c>
      <c r="X503" s="1835"/>
      <c r="Y503" s="1835"/>
      <c r="Z503" s="1835"/>
      <c r="AA503" s="1835"/>
      <c r="AB503" s="1835"/>
    </row>
    <row r="504" spans="1:30" ht="12.75" customHeight="1">
      <c r="A504" s="1812">
        <f t="shared" si="25"/>
        <v>89</v>
      </c>
      <c r="B504" s="1836" t="s">
        <v>9159</v>
      </c>
      <c r="C504" s="1817">
        <f ca="1">SUM(F504:U504)</f>
        <v>4250.4969403673695</v>
      </c>
      <c r="F504" s="1818">
        <f ca="1">+REPORTS!$N$516</f>
        <v>1931.5567575004388</v>
      </c>
      <c r="I504" s="1818">
        <f ca="1">+REPORTS!$O$516</f>
        <v>301.21070332364633</v>
      </c>
      <c r="L504" s="1818">
        <f ca="1">+REPORTS!$P$516</f>
        <v>191.77003732514973</v>
      </c>
      <c r="O504" s="1818">
        <f ca="1">+REPORTS!$Q$516</f>
        <v>12.039893972925185</v>
      </c>
      <c r="R504" s="1818">
        <f ca="1">+REPORTS!$R$516</f>
        <v>34.23657007243515</v>
      </c>
      <c r="U504" s="1818">
        <f ca="1">+REPORTS!$S$516+REPORTS!T516</f>
        <v>1779.6829781727738</v>
      </c>
    </row>
    <row r="505" spans="1:30" ht="12.75" customHeight="1">
      <c r="A505" s="1812">
        <f t="shared" si="25"/>
        <v>90</v>
      </c>
      <c r="B505" s="1825" t="s">
        <v>9160</v>
      </c>
      <c r="C505" s="1817">
        <f ca="1">SUM(F505:U505)</f>
        <v>51.967861336819212</v>
      </c>
      <c r="F505" s="1818">
        <f ca="1">+REPORTS!$N$527+REPORTS!$N$579</f>
        <v>23.615797198833704</v>
      </c>
      <c r="I505" s="1818">
        <f ca="1">+REPORTS!$O$527+REPORTS!$O$579</f>
        <v>3.6826931728448988</v>
      </c>
      <c r="L505" s="1818">
        <f ca="1">+REPORTS!$P$527+REPORTS!$P$579</f>
        <v>2.3446384853552393</v>
      </c>
      <c r="O505" s="1818">
        <f ca="1">+REPORTS!$Q$527+REPORTS!$Q$579</f>
        <v>0.147203385691863</v>
      </c>
      <c r="R505" s="1818">
        <f ca="1">+REPORTS!$R$527+REPORTS!$R$579</f>
        <v>0.41858666201482519</v>
      </c>
      <c r="U505" s="1818">
        <f ca="1">+REPORTS!$S$527+REPORTS!$S$579+REPORTS!T579+REPORTS!T527</f>
        <v>21.758942432078683</v>
      </c>
    </row>
    <row r="506" spans="1:30" ht="12.75" customHeight="1">
      <c r="A506" s="1812">
        <f t="shared" si="25"/>
        <v>91</v>
      </c>
      <c r="B506" s="1825" t="s">
        <v>9161</v>
      </c>
      <c r="C506" s="1817">
        <f ca="1">SUM(F506:U506)</f>
        <v>15.716954069579231</v>
      </c>
      <c r="F506" s="1818">
        <f ca="1">+REPORTS!$N$538</f>
        <v>7.1422681315460341</v>
      </c>
      <c r="I506" s="1818">
        <f ca="1">+REPORTS!$O$538</f>
        <v>1.113779131198301</v>
      </c>
      <c r="L506" s="1818">
        <f ca="1">+REPORTS!$P$538</f>
        <v>0.70910317331045303</v>
      </c>
      <c r="O506" s="1818">
        <f ca="1">+REPORTS!$Q$538</f>
        <v>4.4519608702203603E-2</v>
      </c>
      <c r="R506" s="1818">
        <f ca="1">+REPORTS!$R$538</f>
        <v>0.12659569148681396</v>
      </c>
      <c r="U506" s="1818">
        <f ca="1">+REPORTS!$S$538+REPORTS!T538</f>
        <v>6.5806883333354236</v>
      </c>
    </row>
    <row r="507" spans="1:30" ht="12.75" customHeight="1">
      <c r="A507" s="1812">
        <f t="shared" si="25"/>
        <v>92</v>
      </c>
      <c r="B507" s="1808" t="s">
        <v>7099</v>
      </c>
      <c r="F507" s="1834"/>
      <c r="G507" s="1835"/>
      <c r="H507" s="1835"/>
      <c r="I507" s="1834"/>
      <c r="J507" s="1835"/>
      <c r="K507" s="1835"/>
      <c r="L507" s="1834"/>
      <c r="M507" s="1835"/>
      <c r="N507" s="1835"/>
      <c r="O507" s="1834"/>
      <c r="P507" s="1835"/>
      <c r="Q507" s="1835"/>
      <c r="R507" s="1834"/>
      <c r="S507" s="1835"/>
      <c r="T507" s="1835"/>
      <c r="U507" s="1834"/>
      <c r="V507" s="1835"/>
      <c r="W507" s="1835"/>
      <c r="X507" s="1835"/>
      <c r="Y507" s="1835"/>
      <c r="Z507" s="1835"/>
      <c r="AA507" s="1835"/>
      <c r="AB507" s="1835"/>
      <c r="AC507" s="1835"/>
      <c r="AD507" s="1835"/>
    </row>
    <row r="508" spans="1:30" ht="12.75" customHeight="1">
      <c r="A508" s="1812">
        <f t="shared" si="25"/>
        <v>93</v>
      </c>
      <c r="B508" s="1836" t="s">
        <v>9158</v>
      </c>
      <c r="C508" s="1817">
        <f ca="1">SUM(F508:U508)</f>
        <v>1840.5704617745132</v>
      </c>
      <c r="F508" s="1818">
        <f ca="1">+REPORTS!$N$506</f>
        <v>1638.8372591481511</v>
      </c>
      <c r="I508" s="1818">
        <f ca="1">+REPORTS!$O$506</f>
        <v>123.76418822747095</v>
      </c>
      <c r="L508" s="1818">
        <f ca="1">+REPORTS!$P$506</f>
        <v>45.521179516634341</v>
      </c>
      <c r="O508" s="1818">
        <f ca="1">+REPORTS!$Q$506</f>
        <v>21.828423668993249</v>
      </c>
      <c r="R508" s="1818">
        <f ca="1">+REPORTS!$R$506</f>
        <v>6.5817801047853584</v>
      </c>
      <c r="U508" s="1818">
        <f ca="1">+REPORTS!$S$506</f>
        <v>4.0376311084779877</v>
      </c>
      <c r="X508" s="1835"/>
      <c r="Y508" s="1835"/>
      <c r="Z508" s="1835"/>
      <c r="AA508" s="1835"/>
      <c r="AB508" s="1835"/>
    </row>
    <row r="509" spans="1:30" ht="12.75" customHeight="1">
      <c r="A509" s="1812">
        <f t="shared" si="25"/>
        <v>94</v>
      </c>
      <c r="B509" s="1836" t="s">
        <v>9159</v>
      </c>
      <c r="C509" s="1817">
        <f ca="1">SUM(F509:U509)</f>
        <v>309.85676681386849</v>
      </c>
      <c r="F509" s="1818">
        <f ca="1">+REPORTS!$N$517</f>
        <v>275.89534060226532</v>
      </c>
      <c r="I509" s="1818">
        <f ca="1">+REPORTS!$O$517</f>
        <v>20.83548117714242</v>
      </c>
      <c r="L509" s="1818">
        <f ca="1">+REPORTS!$P$517</f>
        <v>7.6634096871136332</v>
      </c>
      <c r="O509" s="1818">
        <f ca="1">+REPORTS!$Q$517</f>
        <v>3.6747763387426264</v>
      </c>
      <c r="R509" s="1818">
        <f ca="1">+REPORTS!$R$517</f>
        <v>1.1080309857751496</v>
      </c>
      <c r="U509" s="1818">
        <f ca="1">+REPORTS!$S$517</f>
        <v>0.67972802282934564</v>
      </c>
    </row>
    <row r="510" spans="1:30" ht="12.75" customHeight="1">
      <c r="A510" s="1812">
        <f t="shared" si="25"/>
        <v>95</v>
      </c>
      <c r="B510" s="1825" t="s">
        <v>9160</v>
      </c>
      <c r="C510" s="1817">
        <f ca="1">SUM(F510:U510)</f>
        <v>3.7667664515099588</v>
      </c>
      <c r="F510" s="1818">
        <f ca="1">+REPORTS!$N$528+REPORTS!$N$580</f>
        <v>3.3539151776304301</v>
      </c>
      <c r="I510" s="1818">
        <f ca="1">+REPORTS!$O$528+REPORTS!$O$580</f>
        <v>0.25328603375724179</v>
      </c>
      <c r="L510" s="1818">
        <f ca="1">+REPORTS!$P$528+REPORTS!$P$580</f>
        <v>9.3160058469647963E-2</v>
      </c>
      <c r="O510" s="1818">
        <f ca="1">+REPORTS!$Q$528+REPORTS!$Q$580</f>
        <v>4.467233158052427E-2</v>
      </c>
      <c r="R510" s="1818">
        <f ca="1">+REPORTS!$R$528+REPORTS!$R$580</f>
        <v>1.3469752451649658E-2</v>
      </c>
      <c r="U510" s="1818">
        <f ca="1">+REPORTS!$S$528+REPORTS!$S$580</f>
        <v>8.2630976204653844E-3</v>
      </c>
    </row>
    <row r="511" spans="1:30" ht="12.75" customHeight="1">
      <c r="A511" s="1812">
        <f t="shared" si="25"/>
        <v>96</v>
      </c>
      <c r="B511" s="1825" t="s">
        <v>9161</v>
      </c>
      <c r="C511" s="1817">
        <f ca="1">SUM(F511:U511)</f>
        <v>1.1395018219135162</v>
      </c>
      <c r="F511" s="1818">
        <f ca="1">+REPORTS!$N$539</f>
        <v>1.0146082866170936</v>
      </c>
      <c r="I511" s="1818">
        <f ca="1">+REPORTS!$O$539</f>
        <v>7.6622721543016872E-2</v>
      </c>
      <c r="L511" s="1818">
        <f ca="1">+REPORTS!$P$539</f>
        <v>2.8182277219013528E-2</v>
      </c>
      <c r="O511" s="1818">
        <f ca="1">+REPORTS!$Q$539</f>
        <v>1.3514032229082446E-2</v>
      </c>
      <c r="R511" s="1818">
        <f ca="1">+REPORTS!$R$539</f>
        <v>4.0747966875477664E-3</v>
      </c>
      <c r="U511" s="1818">
        <f ca="1">+REPORTS!$S$539</f>
        <v>2.4997076177619374E-3</v>
      </c>
    </row>
    <row r="512" spans="1:30" ht="12.75" customHeight="1">
      <c r="A512" s="1812">
        <f t="shared" si="25"/>
        <v>97</v>
      </c>
      <c r="B512" s="1808" t="s">
        <v>9339</v>
      </c>
      <c r="C512" s="1817">
        <f ca="1">SUM(C503:C511)</f>
        <v>7513.1972483373538</v>
      </c>
      <c r="F512" s="1817">
        <f ca="1">SUM(F503:F511)</f>
        <v>4353.879475045399</v>
      </c>
      <c r="I512" s="1817">
        <f ca="1">SUM(I503:I511)</f>
        <v>524.61363193898444</v>
      </c>
      <c r="L512" s="1817">
        <f ca="1">SUM(L503:L511)</f>
        <v>295.0371328597999</v>
      </c>
      <c r="O512" s="1817">
        <f ca="1">SUM(O503:O511)</f>
        <v>40.737990988409251</v>
      </c>
      <c r="R512" s="1817">
        <f ca="1">SUM(R503:R511)</f>
        <v>50.863457229576071</v>
      </c>
      <c r="U512" s="1817">
        <f ca="1">SUM(U503:U511)</f>
        <v>2248.0655602751831</v>
      </c>
    </row>
    <row r="513" spans="1:29" ht="12.75" customHeight="1">
      <c r="A513" s="1812">
        <f t="shared" si="25"/>
        <v>98</v>
      </c>
      <c r="F513" s="1827"/>
      <c r="I513" s="1827"/>
      <c r="L513" s="1827"/>
      <c r="O513" s="1827"/>
      <c r="R513" s="1827"/>
      <c r="U513" s="1827"/>
    </row>
    <row r="514" spans="1:29" ht="12.75" customHeight="1">
      <c r="A514" s="1812">
        <f t="shared" si="25"/>
        <v>99</v>
      </c>
      <c r="B514" s="1816" t="s">
        <v>7088</v>
      </c>
      <c r="F514" s="1830"/>
      <c r="I514" s="1830"/>
      <c r="L514" s="1830"/>
      <c r="O514" s="1830"/>
      <c r="R514" s="1830"/>
      <c r="U514" s="1830"/>
    </row>
    <row r="515" spans="1:29" ht="12.75" customHeight="1">
      <c r="A515" s="1812">
        <f t="shared" si="25"/>
        <v>100</v>
      </c>
      <c r="B515" s="1808" t="s">
        <v>7093</v>
      </c>
      <c r="F515" s="1834"/>
      <c r="G515" s="1835"/>
      <c r="H515" s="1835"/>
      <c r="I515" s="1834"/>
      <c r="J515" s="1835"/>
      <c r="K515" s="1835"/>
      <c r="L515" s="1834"/>
      <c r="M515" s="1835"/>
      <c r="N515" s="1835"/>
      <c r="O515" s="1834"/>
      <c r="P515" s="1835"/>
      <c r="Q515" s="1835"/>
      <c r="R515" s="1834"/>
      <c r="S515" s="1835"/>
      <c r="T515" s="1835"/>
      <c r="U515" s="1834"/>
      <c r="V515" s="1835"/>
      <c r="W515" s="1835"/>
      <c r="X515" s="1835"/>
      <c r="Y515" s="1835"/>
      <c r="Z515" s="1835"/>
      <c r="AA515" s="1835"/>
      <c r="AB515" s="1835"/>
      <c r="AC515" s="1835"/>
    </row>
    <row r="516" spans="1:29" ht="12.75" customHeight="1">
      <c r="A516" s="1812">
        <f t="shared" si="25"/>
        <v>101</v>
      </c>
      <c r="B516" s="1831" t="s">
        <v>9162</v>
      </c>
      <c r="C516" s="1817">
        <f ca="1">SUM(F516:U516)</f>
        <v>-2292.8906070995877</v>
      </c>
      <c r="F516" s="1818">
        <f ca="1">+REPORTS!$N$873</f>
        <v>-1768.3622959686425</v>
      </c>
      <c r="I516" s="1818">
        <f ca="1">+REPORTS!$O$873</f>
        <v>-273.37315474134181</v>
      </c>
      <c r="L516" s="1818">
        <f ca="1">+REPORTS!$P$873</f>
        <v>-194.36462759519162</v>
      </c>
      <c r="O516" s="1818">
        <f ca="1">+REPORTS!$Q$873</f>
        <v>-14.269788882431898</v>
      </c>
      <c r="R516" s="1818">
        <f ca="1">+REPORTS!$R$873</f>
        <v>-41.919400015029368</v>
      </c>
      <c r="U516" s="1818">
        <f ca="1">+REPORTS!$S$873</f>
        <v>-0.60133989695087198</v>
      </c>
    </row>
    <row r="517" spans="1:29" ht="12.75" customHeight="1">
      <c r="A517" s="1812">
        <f t="shared" si="25"/>
        <v>102</v>
      </c>
      <c r="B517" s="1825" t="s">
        <v>9163</v>
      </c>
      <c r="C517" s="1817">
        <f ca="1">SUM(F517:U517)</f>
        <v>-13940.803243380902</v>
      </c>
      <c r="F517" s="1818">
        <f ca="1">+REPORTS!$N$939</f>
        <v>-10753.23188192345</v>
      </c>
      <c r="I517" s="1818">
        <f ca="1">+REPORTS!$O$939</f>
        <v>-1662.5151136837717</v>
      </c>
      <c r="L517" s="1818">
        <f ca="1">+REPORTS!$P$939</f>
        <v>-1180.6472730310736</v>
      </c>
      <c r="O517" s="1818">
        <f ca="1">+REPORTS!$Q$939</f>
        <v>-86.554730576061388</v>
      </c>
      <c r="R517" s="1818">
        <f ca="1">+REPORTS!$R$939</f>
        <v>-254.19629515893644</v>
      </c>
      <c r="U517" s="1818">
        <f ca="1">+REPORTS!$S$939</f>
        <v>-3.6579490076083334</v>
      </c>
      <c r="W517" s="1817"/>
    </row>
    <row r="518" spans="1:29" ht="12.75" customHeight="1">
      <c r="A518" s="1812">
        <f t="shared" si="25"/>
        <v>103</v>
      </c>
      <c r="B518" s="1825" t="s">
        <v>9164</v>
      </c>
      <c r="C518" s="1817">
        <f ca="1">SUM(F518:U518)</f>
        <v>-814.3479048624655</v>
      </c>
      <c r="F518" s="1818">
        <f ca="1">+REPORTS!$N$970</f>
        <v>-636.44132748770312</v>
      </c>
      <c r="I518" s="1818">
        <f ca="1">+REPORTS!$O$970</f>
        <v>-99.247893768797312</v>
      </c>
      <c r="L518" s="1818">
        <f ca="1">+REPORTS!$P$970</f>
        <v>-63.18756963969615</v>
      </c>
      <c r="O518" s="1818">
        <f ca="1">+REPORTS!$Q$970</f>
        <v>-3.9671037742922546</v>
      </c>
      <c r="R518" s="1818">
        <f ca="1">+REPORTS!$R$970</f>
        <v>-11.280832427478614</v>
      </c>
      <c r="U518" s="1818">
        <f ca="1">+REPORTS!$S$970</f>
        <v>-0.22317776449815727</v>
      </c>
    </row>
    <row r="519" spans="1:29" ht="12.75" customHeight="1">
      <c r="A519" s="1812">
        <f t="shared" si="25"/>
        <v>104</v>
      </c>
      <c r="B519" s="1808" t="s">
        <v>7099</v>
      </c>
      <c r="F519" s="1834"/>
      <c r="G519" s="1835"/>
      <c r="H519" s="1835"/>
      <c r="I519" s="1834"/>
      <c r="J519" s="1835"/>
      <c r="K519" s="1835"/>
      <c r="L519" s="1834"/>
      <c r="M519" s="1835"/>
      <c r="N519" s="1835"/>
      <c r="O519" s="1834"/>
      <c r="P519" s="1835"/>
      <c r="Q519" s="1835"/>
      <c r="R519" s="1834"/>
      <c r="S519" s="1835"/>
      <c r="T519" s="1835"/>
      <c r="U519" s="1834"/>
      <c r="V519" s="1835"/>
      <c r="W519" s="1835"/>
      <c r="X519" s="1835"/>
      <c r="Y519" s="1835"/>
      <c r="Z519" s="1835"/>
      <c r="AA519" s="1835"/>
      <c r="AB519" s="1835"/>
      <c r="AC519" s="1835"/>
    </row>
    <row r="520" spans="1:29" ht="12.75" customHeight="1">
      <c r="A520" s="1812">
        <f t="shared" si="25"/>
        <v>105</v>
      </c>
      <c r="B520" s="1831" t="s">
        <v>9162</v>
      </c>
      <c r="C520" s="1817">
        <f ca="1">SUM(F520:U520)</f>
        <v>-2661.4449780135551</v>
      </c>
      <c r="F520" s="1818">
        <f ca="1">+REPORTS!$N$874</f>
        <v>-2166.4370165009091</v>
      </c>
      <c r="I520" s="1818">
        <f ca="1">+REPORTS!$O$874</f>
        <v>-182.63138079897647</v>
      </c>
      <c r="L520" s="1818">
        <f ca="1">+REPORTS!$P$874</f>
        <v>-174.92807168526113</v>
      </c>
      <c r="O520" s="1818">
        <f ca="1">+REPORTS!$Q$874</f>
        <v>-93.378951459634337</v>
      </c>
      <c r="R520" s="1818">
        <f ca="1">+REPORTS!$R$874</f>
        <v>-30.109166515900533</v>
      </c>
      <c r="U520" s="1818">
        <f ca="1">+REPORTS!$S$874</f>
        <v>-13.960391052873439</v>
      </c>
    </row>
    <row r="521" spans="1:29" ht="12.75" customHeight="1">
      <c r="A521" s="1812">
        <f t="shared" si="25"/>
        <v>106</v>
      </c>
      <c r="B521" s="1825" t="s">
        <v>9163</v>
      </c>
      <c r="C521" s="1817">
        <f ca="1">SUM(F521:U521)</f>
        <v>-16023.939043044136</v>
      </c>
      <c r="F521" s="1818">
        <f ca="1">+REPORTS!$N$940</f>
        <v>-13045.061245448029</v>
      </c>
      <c r="I521" s="1818">
        <f ca="1">+REPORTS!$O$940</f>
        <v>-1099.5547525593054</v>
      </c>
      <c r="L521" s="1818">
        <f ca="1">+REPORTS!$P$940</f>
        <v>-1052.4231476939162</v>
      </c>
      <c r="O521" s="1818">
        <f ca="1">+REPORTS!$Q$940</f>
        <v>-561.77211462285777</v>
      </c>
      <c r="R521" s="1818">
        <f ca="1">+REPORTS!$R$940</f>
        <v>-181.1334384437103</v>
      </c>
      <c r="U521" s="1818">
        <f ca="1">+REPORTS!$S$940</f>
        <v>-83.99434427631806</v>
      </c>
    </row>
    <row r="522" spans="1:29" ht="12.75" customHeight="1">
      <c r="A522" s="1812">
        <f t="shared" si="25"/>
        <v>107</v>
      </c>
      <c r="B522" s="1825" t="s">
        <v>9164</v>
      </c>
      <c r="C522" s="1817">
        <f ca="1">SUM(F522:U522)</f>
        <v>-101.54002046074267</v>
      </c>
      <c r="F522" s="1818">
        <f ca="1">+REPORTS!$N$971</f>
        <v>-90.41086569720099</v>
      </c>
      <c r="I522" s="1818">
        <f ca="1">+REPORTS!$O$971</f>
        <v>-6.8277843559483262</v>
      </c>
      <c r="L522" s="1818">
        <f ca="1">+REPORTS!$P$971</f>
        <v>-2.5112983151212043</v>
      </c>
      <c r="O522" s="1818">
        <f ca="1">+REPORTS!$Q$971</f>
        <v>-1.2042237078163385</v>
      </c>
      <c r="R522" s="1818">
        <f ca="1">+REPORTS!$R$971</f>
        <v>-0.3631016037623932</v>
      </c>
      <c r="U522" s="1818">
        <f ca="1">+REPORTS!$S$971</f>
        <v>-0.22274678089341873</v>
      </c>
    </row>
    <row r="523" spans="1:29" ht="12.75" customHeight="1">
      <c r="A523" s="1812">
        <f t="shared" si="25"/>
        <v>108</v>
      </c>
      <c r="B523" s="1808" t="s">
        <v>7084</v>
      </c>
      <c r="C523" s="1817">
        <f ca="1">SUM(C516:C522)</f>
        <v>-35834.96579686139</v>
      </c>
      <c r="F523" s="1817">
        <f ca="1">SUM(F516:F522)</f>
        <v>-28459.944633025934</v>
      </c>
      <c r="I523" s="1817">
        <f ca="1">SUM(I516:I522)</f>
        <v>-3324.1500799081409</v>
      </c>
      <c r="L523" s="1817">
        <f ca="1">SUM(L516:L522)</f>
        <v>-2668.06198796026</v>
      </c>
      <c r="O523" s="1817">
        <f ca="1">SUM(O516:O522)</f>
        <v>-761.14691302309404</v>
      </c>
      <c r="R523" s="1817">
        <f ca="1">SUM(R516:R522)</f>
        <v>-519.00223416481765</v>
      </c>
      <c r="U523" s="1817">
        <f ca="1">SUM(U516:U522)</f>
        <v>-102.65994877914228</v>
      </c>
    </row>
    <row r="524" spans="1:29" ht="12.75" customHeight="1">
      <c r="A524" s="1812">
        <f t="shared" si="25"/>
        <v>109</v>
      </c>
    </row>
    <row r="525" spans="1:29" ht="12.75" customHeight="1">
      <c r="A525" s="1812">
        <f t="shared" si="25"/>
        <v>110</v>
      </c>
      <c r="B525" s="1815" t="s">
        <v>7091</v>
      </c>
      <c r="C525" s="1815"/>
      <c r="D525" s="1815"/>
      <c r="E525" s="1815"/>
      <c r="F525" s="1814"/>
      <c r="G525" s="1815"/>
      <c r="H525" s="1815"/>
      <c r="I525" s="1814"/>
      <c r="J525" s="1815"/>
      <c r="K525" s="1815"/>
      <c r="L525" s="1814"/>
      <c r="M525" s="1815"/>
      <c r="N525" s="1815"/>
      <c r="O525" s="1814"/>
      <c r="P525" s="1815"/>
      <c r="Q525" s="1815"/>
      <c r="R525" s="1814"/>
      <c r="S525" s="1815"/>
      <c r="T525" s="1815"/>
      <c r="U525" s="1814"/>
    </row>
    <row r="526" spans="1:29" ht="12.75" customHeight="1">
      <c r="A526" s="1812">
        <f t="shared" si="25"/>
        <v>111</v>
      </c>
      <c r="B526" s="1816" t="s">
        <v>7088</v>
      </c>
      <c r="F526" s="1830"/>
      <c r="I526" s="1830"/>
      <c r="L526" s="1830"/>
      <c r="O526" s="1830"/>
      <c r="R526" s="1830"/>
      <c r="U526" s="1830"/>
    </row>
    <row r="527" spans="1:29" ht="12.75" customHeight="1">
      <c r="A527" s="1812">
        <f t="shared" si="25"/>
        <v>112</v>
      </c>
      <c r="B527" s="1808" t="s">
        <v>7090</v>
      </c>
      <c r="C527" s="1817">
        <f>SUM(F527:U527)</f>
        <v>323201.15864824993</v>
      </c>
      <c r="F527" s="1827">
        <f>+REPORTS!$N$979</f>
        <v>170452.18916298219</v>
      </c>
      <c r="I527" s="1827">
        <f>+REPORTS!$O$979</f>
        <v>20244.813755870637</v>
      </c>
      <c r="L527" s="1827">
        <f>+REPORTS!$P$979</f>
        <v>71950.706849686467</v>
      </c>
      <c r="O527" s="1827">
        <f>+REPORTS!$Q$979</f>
        <v>27486.915001755653</v>
      </c>
      <c r="R527" s="1827">
        <f>+REPORTS!$R$979</f>
        <v>17290.086499999998</v>
      </c>
      <c r="U527" s="1827">
        <f>+REPORTS!$S$979+REPORTS!T979</f>
        <v>15776.447377955035</v>
      </c>
    </row>
    <row r="528" spans="1:29" ht="12.75" customHeight="1">
      <c r="A528" s="1812">
        <f t="shared" si="25"/>
        <v>113</v>
      </c>
      <c r="B528" s="1808" t="s">
        <v>7089</v>
      </c>
      <c r="C528" s="1817">
        <f>SUM(C527:C527)</f>
        <v>323201.15864824993</v>
      </c>
      <c r="F528" s="1817">
        <f>SUM(F527:F527)</f>
        <v>170452.18916298219</v>
      </c>
      <c r="I528" s="1817">
        <f>SUM(I527:I527)</f>
        <v>20244.813755870637</v>
      </c>
      <c r="L528" s="1817">
        <f>SUM(L527:L527)</f>
        <v>71950.706849686467</v>
      </c>
      <c r="O528" s="1817">
        <f>SUM(O527:O527)</f>
        <v>27486.915001755653</v>
      </c>
      <c r="R528" s="1817">
        <f>SUM(R527:R527)</f>
        <v>17290.086499999998</v>
      </c>
      <c r="U528" s="1817">
        <f>SUM(U527:U527)</f>
        <v>15776.447377955035</v>
      </c>
    </row>
    <row r="529" spans="1:21" ht="12.75" customHeight="1">
      <c r="A529" s="1812">
        <f t="shared" si="25"/>
        <v>114</v>
      </c>
      <c r="C529" s="1817"/>
      <c r="F529" s="1817"/>
      <c r="I529" s="1817"/>
      <c r="L529" s="1817"/>
      <c r="O529" s="1817"/>
      <c r="R529" s="1817"/>
      <c r="U529" s="1817"/>
    </row>
    <row r="530" spans="1:21" ht="12.75" customHeight="1">
      <c r="A530" s="1812">
        <f t="shared" si="25"/>
        <v>115</v>
      </c>
      <c r="B530" s="1815" t="s">
        <v>3204</v>
      </c>
      <c r="C530" s="1815"/>
      <c r="D530" s="1815"/>
      <c r="E530" s="1815"/>
      <c r="F530" s="1814"/>
      <c r="G530" s="1815"/>
      <c r="H530" s="1815"/>
      <c r="I530" s="1814"/>
      <c r="J530" s="1815"/>
      <c r="K530" s="1815"/>
      <c r="L530" s="1814"/>
      <c r="M530" s="1815"/>
      <c r="N530" s="1815"/>
      <c r="O530" s="1814"/>
      <c r="P530" s="1815"/>
      <c r="Q530" s="1815"/>
      <c r="R530" s="1814"/>
      <c r="S530" s="1815"/>
      <c r="T530" s="1815"/>
      <c r="U530" s="1814"/>
    </row>
    <row r="531" spans="1:21" ht="12.75" customHeight="1">
      <c r="A531" s="1812">
        <f t="shared" si="25"/>
        <v>116</v>
      </c>
      <c r="B531" s="1816" t="s">
        <v>262</v>
      </c>
      <c r="C531" s="1816"/>
      <c r="D531" s="1816"/>
      <c r="E531" s="1816"/>
      <c r="F531" s="1814"/>
      <c r="G531" s="1816"/>
      <c r="H531" s="1816"/>
      <c r="I531" s="1814"/>
      <c r="J531" s="1816"/>
      <c r="K531" s="1816"/>
      <c r="L531" s="1814"/>
      <c r="M531" s="1816"/>
      <c r="N531" s="1816"/>
      <c r="O531" s="1814"/>
      <c r="P531" s="1816"/>
      <c r="Q531" s="1816"/>
      <c r="R531" s="1814"/>
      <c r="S531" s="1816"/>
      <c r="T531" s="1816"/>
      <c r="U531" s="1814"/>
    </row>
    <row r="532" spans="1:21" ht="12.75" customHeight="1">
      <c r="A532" s="1812">
        <f t="shared" si="25"/>
        <v>117</v>
      </c>
      <c r="B532" s="1808" t="s">
        <v>614</v>
      </c>
      <c r="C532" s="1817">
        <f t="shared" ref="C532:C540" ca="1" si="27">SUM(F532:U532)</f>
        <v>125382.27081655392</v>
      </c>
      <c r="D532" s="1817"/>
      <c r="E532" s="1817"/>
      <c r="F532" s="1818">
        <f ca="1">+REPORTS!$N$304</f>
        <v>67824.684732315305</v>
      </c>
      <c r="G532" s="1817"/>
      <c r="H532" s="1817"/>
      <c r="I532" s="1818">
        <f ca="1">+REPORTS!$O$304</f>
        <v>7704.0391842506851</v>
      </c>
      <c r="J532" s="1817"/>
      <c r="K532" s="1817"/>
      <c r="L532" s="1818">
        <f ca="1">+REPORTS!$P$304</f>
        <v>31245.04503376341</v>
      </c>
      <c r="M532" s="1817"/>
      <c r="N532" s="1817"/>
      <c r="O532" s="1818">
        <f ca="1">+REPORTS!$Q$304</f>
        <v>12600.855218785793</v>
      </c>
      <c r="P532" s="1817"/>
      <c r="Q532" s="1817"/>
      <c r="R532" s="1818">
        <f ca="1">+REPORTS!$R$304</f>
        <v>5749.1928884434074</v>
      </c>
      <c r="S532" s="1817"/>
      <c r="T532" s="1817"/>
      <c r="U532" s="1818">
        <f ca="1">+REPORTS!$S$304</f>
        <v>258.45375899533576</v>
      </c>
    </row>
    <row r="533" spans="1:21" ht="12.75" customHeight="1">
      <c r="A533" s="1812">
        <f t="shared" si="25"/>
        <v>118</v>
      </c>
      <c r="B533" s="1808" t="s">
        <v>2402</v>
      </c>
      <c r="C533" s="1817">
        <f t="shared" ca="1" si="27"/>
        <v>79508.149918512718</v>
      </c>
      <c r="D533" s="1817"/>
      <c r="E533" s="1817"/>
      <c r="F533" s="1837">
        <f ca="1">+REPORTS!$N$305</f>
        <v>36200.106359652935</v>
      </c>
      <c r="G533" s="1817"/>
      <c r="H533" s="1817"/>
      <c r="I533" s="1837">
        <f ca="1">+REPORTS!$O$305</f>
        <v>4353.6340777562982</v>
      </c>
      <c r="J533" s="1817"/>
      <c r="K533" s="1817"/>
      <c r="L533" s="1837">
        <f ca="1">+REPORTS!$P$305</f>
        <v>22460.94370609707</v>
      </c>
      <c r="M533" s="1817"/>
      <c r="N533" s="1817"/>
      <c r="O533" s="1837">
        <f ca="1">+REPORTS!$Q$305</f>
        <v>10206.466874543954</v>
      </c>
      <c r="P533" s="1817"/>
      <c r="Q533" s="1817"/>
      <c r="R533" s="1837">
        <f ca="1">+REPORTS!$R$305</f>
        <v>5386.9715997344529</v>
      </c>
      <c r="S533" s="1817"/>
      <c r="T533" s="1817"/>
      <c r="U533" s="1837">
        <f ca="1">+REPORTS!$S$305</f>
        <v>900.02730072801819</v>
      </c>
    </row>
    <row r="534" spans="1:21" ht="12.75" customHeight="1">
      <c r="A534" s="1812">
        <f t="shared" si="25"/>
        <v>119</v>
      </c>
      <c r="B534" s="1808" t="s">
        <v>2405</v>
      </c>
      <c r="C534" s="1817">
        <f t="shared" ca="1" si="27"/>
        <v>3207.0703948116602</v>
      </c>
      <c r="D534" s="1817"/>
      <c r="E534" s="1817"/>
      <c r="F534" s="1837">
        <f ca="1">+REPORTS!$N$306</f>
        <v>1757.7313587162305</v>
      </c>
      <c r="G534" s="1817"/>
      <c r="H534" s="1817"/>
      <c r="I534" s="1837">
        <f ca="1">+REPORTS!$O$306</f>
        <v>198.84376353250582</v>
      </c>
      <c r="J534" s="1817"/>
      <c r="K534" s="1817"/>
      <c r="L534" s="1837">
        <f ca="1">+REPORTS!$P$306</f>
        <v>790.29667825171009</v>
      </c>
      <c r="M534" s="1817"/>
      <c r="N534" s="1817"/>
      <c r="O534" s="1837">
        <f ca="1">+REPORTS!$Q$306</f>
        <v>314.86038895534307</v>
      </c>
      <c r="P534" s="1817"/>
      <c r="Q534" s="1817"/>
      <c r="R534" s="1837">
        <f ca="1">+REPORTS!$R$306</f>
        <v>141.20180537597665</v>
      </c>
      <c r="S534" s="1817"/>
      <c r="T534" s="1817"/>
      <c r="U534" s="1837">
        <f ca="1">+REPORTS!$S$306</f>
        <v>4.1363999798936151</v>
      </c>
    </row>
    <row r="535" spans="1:21" ht="12.75" customHeight="1">
      <c r="A535" s="1812">
        <f t="shared" si="25"/>
        <v>120</v>
      </c>
      <c r="B535" s="1808" t="s">
        <v>2406</v>
      </c>
      <c r="C535" s="1817">
        <f t="shared" ca="1" si="27"/>
        <v>13310.653526933285</v>
      </c>
      <c r="D535" s="1817"/>
      <c r="E535" s="1817"/>
      <c r="F535" s="1837">
        <f ca="1">+REPORTS!$N$307</f>
        <v>7295.3038845508181</v>
      </c>
      <c r="G535" s="1817"/>
      <c r="H535" s="1817"/>
      <c r="I535" s="1837">
        <f ca="1">+REPORTS!$O$307</f>
        <v>825.28292695242521</v>
      </c>
      <c r="J535" s="1817"/>
      <c r="K535" s="1817"/>
      <c r="L535" s="1837">
        <f ca="1">+REPORTS!$P$307</f>
        <v>3280.0543713392831</v>
      </c>
      <c r="M535" s="1817"/>
      <c r="N535" s="1817"/>
      <c r="O535" s="1837">
        <f ca="1">+REPORTS!$Q$307</f>
        <v>1306.7993622840781</v>
      </c>
      <c r="P535" s="1817"/>
      <c r="Q535" s="1817"/>
      <c r="R535" s="1837">
        <f ca="1">+REPORTS!$R$307</f>
        <v>586.04523049375302</v>
      </c>
      <c r="S535" s="1817"/>
      <c r="T535" s="1817"/>
      <c r="U535" s="1837">
        <f ca="1">+REPORTS!$S$307</f>
        <v>17.167751312927166</v>
      </c>
    </row>
    <row r="536" spans="1:21" ht="12.75" customHeight="1">
      <c r="A536" s="1812">
        <f t="shared" si="25"/>
        <v>121</v>
      </c>
      <c r="B536" s="1808" t="s">
        <v>6523</v>
      </c>
      <c r="C536" s="1817">
        <f t="shared" ca="1" si="27"/>
        <v>48916.75458142579</v>
      </c>
      <c r="D536" s="1817"/>
      <c r="E536" s="1817"/>
      <c r="F536" s="1837">
        <f ca="1">+REPORTS!$N$308</f>
        <v>29160.684975981483</v>
      </c>
      <c r="G536" s="1817"/>
      <c r="H536" s="1817"/>
      <c r="I536" s="1837">
        <f ca="1">+REPORTS!$O$308</f>
        <v>2856.4063044858103</v>
      </c>
      <c r="J536" s="1817"/>
      <c r="K536" s="1817"/>
      <c r="L536" s="1837">
        <f ca="1">+REPORTS!$P$308</f>
        <v>11128.815985605086</v>
      </c>
      <c r="M536" s="1817"/>
      <c r="N536" s="1817"/>
      <c r="O536" s="1837">
        <f ca="1">+REPORTS!$Q$308</f>
        <v>4429.6326555427859</v>
      </c>
      <c r="P536" s="1817"/>
      <c r="Q536" s="1817"/>
      <c r="R536" s="1837">
        <f ca="1">+REPORTS!$R$308</f>
        <v>710.40989939959945</v>
      </c>
      <c r="S536" s="1817"/>
      <c r="T536" s="1817"/>
      <c r="U536" s="1837">
        <f ca="1">+REPORTS!$S$308</f>
        <v>630.80476041102565</v>
      </c>
    </row>
    <row r="537" spans="1:21" ht="12.75" customHeight="1">
      <c r="A537" s="1812">
        <f t="shared" si="25"/>
        <v>122</v>
      </c>
      <c r="B537" s="1808" t="s">
        <v>6524</v>
      </c>
      <c r="C537" s="1817">
        <f t="shared" ca="1" si="27"/>
        <v>21812.288475251262</v>
      </c>
      <c r="D537" s="1817"/>
      <c r="E537" s="1817"/>
      <c r="F537" s="1837">
        <f ca="1">+REPORTS!$N$309</f>
        <v>14881.73263417797</v>
      </c>
      <c r="G537" s="1817"/>
      <c r="H537" s="1817"/>
      <c r="I537" s="1837">
        <f ca="1">+REPORTS!$O$309</f>
        <v>1517.555872331335</v>
      </c>
      <c r="J537" s="1817"/>
      <c r="K537" s="1817"/>
      <c r="L537" s="1837">
        <f ca="1">+REPORTS!$P$309</f>
        <v>4340.9011304879086</v>
      </c>
      <c r="M537" s="1817"/>
      <c r="N537" s="1817"/>
      <c r="O537" s="1837">
        <f ca="1">+REPORTS!$Q$309</f>
        <v>891.94699111003058</v>
      </c>
      <c r="P537" s="1817"/>
      <c r="Q537" s="1817"/>
      <c r="R537" s="1837">
        <f ca="1">+REPORTS!$R$309</f>
        <v>0</v>
      </c>
      <c r="S537" s="1817"/>
      <c r="T537" s="1817"/>
      <c r="U537" s="1837">
        <f ca="1">+REPORTS!$S$309</f>
        <v>180.15184714401835</v>
      </c>
    </row>
    <row r="538" spans="1:21" ht="12.75" customHeight="1">
      <c r="A538" s="1812">
        <f t="shared" si="25"/>
        <v>123</v>
      </c>
      <c r="B538" s="1808" t="s">
        <v>2403</v>
      </c>
      <c r="C538" s="1817">
        <f t="shared" ca="1" si="27"/>
        <v>30964.576817946428</v>
      </c>
      <c r="D538" s="1817"/>
      <c r="E538" s="1817"/>
      <c r="F538" s="1837">
        <f ca="1">+REPORTS!$N$310</f>
        <v>17009.474738919027</v>
      </c>
      <c r="G538" s="1817"/>
      <c r="H538" s="1817"/>
      <c r="I538" s="1837">
        <f ca="1">+REPORTS!$O$310</f>
        <v>2625.8719524379026</v>
      </c>
      <c r="J538" s="1817"/>
      <c r="K538" s="1817"/>
      <c r="L538" s="1837">
        <f ca="1">+REPORTS!$P$310</f>
        <v>1898.2105808697636</v>
      </c>
      <c r="M538" s="1817"/>
      <c r="N538" s="1817"/>
      <c r="O538" s="1837">
        <f ca="1">+REPORTS!$Q$310</f>
        <v>142.20904389710307</v>
      </c>
      <c r="P538" s="1817"/>
      <c r="Q538" s="1817"/>
      <c r="R538" s="1837">
        <f ca="1">+REPORTS!$R$310</f>
        <v>504.59284775446093</v>
      </c>
      <c r="S538" s="1817"/>
      <c r="T538" s="1817"/>
      <c r="U538" s="1837">
        <f ca="1">+REPORTS!$S$310+REPORTS!T310</f>
        <v>8784.2176540681721</v>
      </c>
    </row>
    <row r="539" spans="1:21" ht="12.75" customHeight="1">
      <c r="A539" s="1812">
        <f t="shared" si="25"/>
        <v>124</v>
      </c>
      <c r="B539" s="1808" t="s">
        <v>2404</v>
      </c>
      <c r="C539" s="1817">
        <f t="shared" ca="1" si="27"/>
        <v>55435.955132710056</v>
      </c>
      <c r="D539" s="1817"/>
      <c r="E539" s="1817"/>
      <c r="F539" s="1820">
        <f ca="1">+REPORTS!$N$311</f>
        <v>44893.404088810501</v>
      </c>
      <c r="G539" s="1817"/>
      <c r="H539" s="1817"/>
      <c r="I539" s="1820">
        <f ca="1">+REPORTS!$O$311</f>
        <v>4410.7238886930354</v>
      </c>
      <c r="J539" s="1817"/>
      <c r="K539" s="1817"/>
      <c r="L539" s="1820">
        <f ca="1">+REPORTS!$P$311</f>
        <v>3376.9402819451498</v>
      </c>
      <c r="M539" s="1817"/>
      <c r="N539" s="1817"/>
      <c r="O539" s="1820">
        <f ca="1">+REPORTS!$Q$311</f>
        <v>1638.105504594896</v>
      </c>
      <c r="P539" s="1817"/>
      <c r="Q539" s="1817"/>
      <c r="R539" s="1820">
        <f ca="1">+REPORTS!$R$311</f>
        <v>530.74188275139716</v>
      </c>
      <c r="S539" s="1817"/>
      <c r="T539" s="1817"/>
      <c r="U539" s="1820">
        <f ca="1">+REPORTS!$S$311+REPORTS!T311</f>
        <v>586.03948591507469</v>
      </c>
    </row>
    <row r="540" spans="1:21" ht="12.75" customHeight="1" thickBot="1">
      <c r="A540" s="1812">
        <f t="shared" si="25"/>
        <v>125</v>
      </c>
      <c r="B540" s="1821" t="s">
        <v>6526</v>
      </c>
      <c r="C540" s="1826">
        <f t="shared" ca="1" si="27"/>
        <v>378537.71966414514</v>
      </c>
      <c r="D540" s="1826"/>
      <c r="E540" s="1826"/>
      <c r="F540" s="1826">
        <f ca="1">SUM(F532:F539)</f>
        <v>219023.12277312428</v>
      </c>
      <c r="G540" s="1826"/>
      <c r="H540" s="1826"/>
      <c r="I540" s="1826">
        <f ca="1">SUM(I532:I539)</f>
        <v>24492.357970439996</v>
      </c>
      <c r="J540" s="1826"/>
      <c r="K540" s="1826"/>
      <c r="L540" s="1826">
        <f ca="1">SUM(L532:L539)</f>
        <v>78521.207768359382</v>
      </c>
      <c r="M540" s="1826"/>
      <c r="N540" s="1826"/>
      <c r="O540" s="1826">
        <f ca="1">SUM(O532:O539)</f>
        <v>31530.876039713981</v>
      </c>
      <c r="P540" s="1826"/>
      <c r="Q540" s="1826"/>
      <c r="R540" s="1826">
        <f ca="1">SUM(R532:R539)</f>
        <v>13609.156153953047</v>
      </c>
      <c r="S540" s="1826"/>
      <c r="T540" s="1826"/>
      <c r="U540" s="1826">
        <f ca="1">SUM(U532:U539)</f>
        <v>11360.998958554466</v>
      </c>
    </row>
    <row r="541" spans="1:21" ht="12.75" customHeight="1" thickTop="1">
      <c r="A541" s="1812">
        <f t="shared" si="25"/>
        <v>126</v>
      </c>
      <c r="F541" s="1827"/>
      <c r="I541" s="1827"/>
      <c r="L541" s="1827"/>
      <c r="O541" s="1827"/>
      <c r="R541" s="1827"/>
      <c r="U541" s="1827"/>
    </row>
    <row r="542" spans="1:21" ht="12.75" customHeight="1">
      <c r="A542" s="1812">
        <f t="shared" si="25"/>
        <v>127</v>
      </c>
      <c r="B542" s="1816" t="s">
        <v>7086</v>
      </c>
      <c r="F542" s="1828"/>
      <c r="I542" s="1828"/>
      <c r="L542" s="1828"/>
      <c r="O542" s="1828"/>
      <c r="R542" s="1828"/>
      <c r="U542" s="1828"/>
    </row>
    <row r="543" spans="1:21" ht="12.75" customHeight="1">
      <c r="A543" s="1812">
        <f t="shared" si="25"/>
        <v>128</v>
      </c>
      <c r="B543" s="1808" t="s">
        <v>614</v>
      </c>
      <c r="C543" s="1817">
        <f t="shared" ref="C543:C551" ca="1" si="28">SUM(F543:U543)</f>
        <v>103180.07716364301</v>
      </c>
      <c r="D543" s="1817"/>
      <c r="E543" s="1817"/>
      <c r="F543" s="1818">
        <f ca="1">+REPORTS!$N$473</f>
        <v>55814.559416610151</v>
      </c>
      <c r="G543" s="1817"/>
      <c r="H543" s="1817"/>
      <c r="I543" s="1818">
        <f ca="1">+REPORTS!$O$473</f>
        <v>6339.8385778618867</v>
      </c>
      <c r="J543" s="1817"/>
      <c r="K543" s="1817"/>
      <c r="L543" s="1818">
        <f ca="1">+REPORTS!$P$473</f>
        <v>25712.296775052273</v>
      </c>
      <c r="M543" s="1817"/>
      <c r="N543" s="1817"/>
      <c r="O543" s="1818">
        <f ca="1">+REPORTS!$Q$473</f>
        <v>10369.545912152638</v>
      </c>
      <c r="P543" s="1817"/>
      <c r="Q543" s="1817"/>
      <c r="R543" s="1818">
        <f ca="1">+REPORTS!$R$473</f>
        <v>4731.1486862936872</v>
      </c>
      <c r="S543" s="1817"/>
      <c r="T543" s="1817"/>
      <c r="U543" s="1818">
        <f ca="1">+REPORTS!$S$473</f>
        <v>212.68779567239682</v>
      </c>
    </row>
    <row r="544" spans="1:21" ht="12.75" customHeight="1">
      <c r="A544" s="1812">
        <f t="shared" si="25"/>
        <v>129</v>
      </c>
      <c r="B544" s="1808" t="s">
        <v>2402</v>
      </c>
      <c r="C544" s="1817">
        <f t="shared" ca="1" si="28"/>
        <v>2637.8689821907633</v>
      </c>
      <c r="D544" s="1817"/>
      <c r="E544" s="1817"/>
      <c r="F544" s="1818">
        <f ca="1">+REPORTS!$N$474</f>
        <v>1201.0232638541227</v>
      </c>
      <c r="G544" s="1817"/>
      <c r="H544" s="1817"/>
      <c r="I544" s="1818">
        <f ca="1">+REPORTS!$O$474</f>
        <v>144.44200129536674</v>
      </c>
      <c r="J544" s="1817"/>
      <c r="K544" s="1817"/>
      <c r="L544" s="1818">
        <f ca="1">+REPORTS!$P$474</f>
        <v>745.19438288741662</v>
      </c>
      <c r="M544" s="1817"/>
      <c r="N544" s="1817"/>
      <c r="O544" s="1818">
        <f ca="1">+REPORTS!$Q$474</f>
        <v>338.62342934291007</v>
      </c>
      <c r="P544" s="1817"/>
      <c r="Q544" s="1817"/>
      <c r="R544" s="1818">
        <f ca="1">+REPORTS!$R$474</f>
        <v>178.72539237104513</v>
      </c>
      <c r="S544" s="1817"/>
      <c r="T544" s="1817"/>
      <c r="U544" s="1818">
        <f ca="1">+REPORTS!$S$474</f>
        <v>29.860512439901683</v>
      </c>
    </row>
    <row r="545" spans="1:21" ht="12.75" customHeight="1">
      <c r="A545" s="1812">
        <f t="shared" si="25"/>
        <v>130</v>
      </c>
      <c r="B545" s="1808" t="s">
        <v>2405</v>
      </c>
      <c r="C545" s="1817">
        <f t="shared" ca="1" si="28"/>
        <v>4366.3499551981122</v>
      </c>
      <c r="D545" s="1817"/>
      <c r="E545" s="1817"/>
      <c r="F545" s="1818">
        <f ca="1">+REPORTS!$N$475</f>
        <v>2393.1093785147955</v>
      </c>
      <c r="G545" s="1817"/>
      <c r="H545" s="1817"/>
      <c r="I545" s="1818">
        <f ca="1">+REPORTS!$O$475</f>
        <v>270.72104790595603</v>
      </c>
      <c r="J545" s="1817"/>
      <c r="K545" s="1817"/>
      <c r="L545" s="1818">
        <f ca="1">+REPORTS!$P$475</f>
        <v>1075.9701038243722</v>
      </c>
      <c r="M545" s="1817"/>
      <c r="N545" s="1817"/>
      <c r="O545" s="1818">
        <f ca="1">+REPORTS!$Q$475</f>
        <v>428.67492008685991</v>
      </c>
      <c r="P545" s="1817"/>
      <c r="Q545" s="1817"/>
      <c r="R545" s="1818">
        <f ca="1">+REPORTS!$R$475</f>
        <v>192.24289481600084</v>
      </c>
      <c r="S545" s="1817"/>
      <c r="T545" s="1817"/>
      <c r="U545" s="1818">
        <f ca="1">+REPORTS!$S$475</f>
        <v>5.6316100501282005</v>
      </c>
    </row>
    <row r="546" spans="1:21" ht="12.75" customHeight="1">
      <c r="A546" s="1812">
        <f t="shared" ref="A546:A574" si="29">+A545+1</f>
        <v>131</v>
      </c>
      <c r="B546" s="1808" t="s">
        <v>2406</v>
      </c>
      <c r="C546" s="1817">
        <f t="shared" ca="1" si="28"/>
        <v>9170.5288950406375</v>
      </c>
      <c r="D546" s="1817"/>
      <c r="E546" s="1817"/>
      <c r="F546" s="1818">
        <f ca="1">+REPORTS!$N$476</f>
        <v>5026.1840965211704</v>
      </c>
      <c r="G546" s="1817"/>
      <c r="H546" s="1817"/>
      <c r="I546" s="1818">
        <f ca="1">+REPORTS!$O$476</f>
        <v>568.58822993829563</v>
      </c>
      <c r="J546" s="1817"/>
      <c r="K546" s="1817"/>
      <c r="L546" s="1818">
        <f ca="1">+REPORTS!$P$476</f>
        <v>2259.8314447000348</v>
      </c>
      <c r="M546" s="1817"/>
      <c r="N546" s="1817"/>
      <c r="O546" s="1818">
        <f ca="1">+REPORTS!$Q$476</f>
        <v>900.33455439267891</v>
      </c>
      <c r="P546" s="1817"/>
      <c r="Q546" s="1817"/>
      <c r="R546" s="1818">
        <f ca="1">+REPORTS!$R$476</f>
        <v>403.76264840558434</v>
      </c>
      <c r="S546" s="1817"/>
      <c r="T546" s="1817"/>
      <c r="U546" s="1818">
        <f ca="1">+REPORTS!$S$476</f>
        <v>11.827921082875884</v>
      </c>
    </row>
    <row r="547" spans="1:21" ht="12.75" customHeight="1">
      <c r="A547" s="1812">
        <f t="shared" si="29"/>
        <v>132</v>
      </c>
      <c r="B547" s="1808" t="s">
        <v>6523</v>
      </c>
      <c r="C547" s="1817">
        <f t="shared" ca="1" si="28"/>
        <v>28495.284375782638</v>
      </c>
      <c r="D547" s="1817"/>
      <c r="E547" s="1817"/>
      <c r="F547" s="1818">
        <f ca="1">+REPORTS!$N$477</f>
        <v>16986.858962608327</v>
      </c>
      <c r="G547" s="1817"/>
      <c r="H547" s="1817"/>
      <c r="I547" s="1818">
        <f ca="1">+REPORTS!$O$477</f>
        <v>1663.9311139011609</v>
      </c>
      <c r="J547" s="1817"/>
      <c r="K547" s="1817"/>
      <c r="L547" s="1818">
        <f ca="1">+REPORTS!$P$477</f>
        <v>6482.8253425460498</v>
      </c>
      <c r="M547" s="1817"/>
      <c r="N547" s="1817"/>
      <c r="O547" s="1818">
        <f ca="1">+REPORTS!$Q$477</f>
        <v>2580.3764636477608</v>
      </c>
      <c r="P547" s="1817"/>
      <c r="Q547" s="1817"/>
      <c r="R547" s="1818">
        <f ca="1">+REPORTS!$R$477</f>
        <v>413.83228057507574</v>
      </c>
      <c r="S547" s="1817"/>
      <c r="T547" s="1817"/>
      <c r="U547" s="1818">
        <f ca="1">+REPORTS!$S$477</f>
        <v>367.46021250426315</v>
      </c>
    </row>
    <row r="548" spans="1:21" ht="12.75" customHeight="1">
      <c r="A548" s="1812">
        <f t="shared" si="29"/>
        <v>133</v>
      </c>
      <c r="B548" s="1808" t="s">
        <v>6524</v>
      </c>
      <c r="C548" s="1817">
        <f t="shared" ca="1" si="28"/>
        <v>21682.632480633787</v>
      </c>
      <c r="D548" s="1817"/>
      <c r="E548" s="1817"/>
      <c r="F548" s="1818">
        <f ca="1">+REPORTS!$N$478</f>
        <v>14793.273055601197</v>
      </c>
      <c r="G548" s="1817"/>
      <c r="H548" s="1817"/>
      <c r="I548" s="1818">
        <f ca="1">+REPORTS!$O$478</f>
        <v>1508.5352591921878</v>
      </c>
      <c r="J548" s="1817"/>
      <c r="K548" s="1817"/>
      <c r="L548" s="1818">
        <f ca="1">+REPORTS!$P$478</f>
        <v>4315.0980674921057</v>
      </c>
      <c r="M548" s="1817"/>
      <c r="N548" s="1817"/>
      <c r="O548" s="1818">
        <f ca="1">+REPORTS!$Q$478</f>
        <v>886.64510477152692</v>
      </c>
      <c r="P548" s="1817"/>
      <c r="Q548" s="1817"/>
      <c r="R548" s="1818">
        <f ca="1">+REPORTS!$R$478</f>
        <v>0</v>
      </c>
      <c r="S548" s="1817"/>
      <c r="T548" s="1817"/>
      <c r="U548" s="1818">
        <f ca="1">+REPORTS!$S$478</f>
        <v>179.08099357676721</v>
      </c>
    </row>
    <row r="549" spans="1:21" ht="12.75" customHeight="1">
      <c r="A549" s="1812">
        <f t="shared" si="29"/>
        <v>134</v>
      </c>
      <c r="B549" s="1808" t="s">
        <v>2403</v>
      </c>
      <c r="C549" s="1817">
        <f t="shared" ca="1" si="28"/>
        <v>21733.739222500932</v>
      </c>
      <c r="D549" s="1817"/>
      <c r="E549" s="1817"/>
      <c r="F549" s="1818">
        <f ca="1">+REPORTS!$N$479</f>
        <v>8906.039592042911</v>
      </c>
      <c r="G549" s="1817"/>
      <c r="H549" s="1817"/>
      <c r="I549" s="1818">
        <f ca="1">+REPORTS!$O$479</f>
        <v>1372.0128741184674</v>
      </c>
      <c r="J549" s="1817"/>
      <c r="K549" s="1817"/>
      <c r="L549" s="1818">
        <f ca="1">+REPORTS!$P$479</f>
        <v>1016.5128874231945</v>
      </c>
      <c r="M549" s="1817"/>
      <c r="N549" s="1817"/>
      <c r="O549" s="1818">
        <f ca="1">+REPORTS!$Q$479</f>
        <v>78.367771035533963</v>
      </c>
      <c r="P549" s="1817"/>
      <c r="Q549" s="1817"/>
      <c r="R549" s="1818">
        <f ca="1">+REPORTS!$R$479</f>
        <v>147.03649611529173</v>
      </c>
      <c r="S549" s="1817"/>
      <c r="T549" s="1817"/>
      <c r="U549" s="1818">
        <f ca="1">+REPORTS!$S$479+REPORTS!T479</f>
        <v>10213.769601765534</v>
      </c>
    </row>
    <row r="550" spans="1:21" ht="12.75" customHeight="1">
      <c r="A550" s="1812">
        <f t="shared" si="29"/>
        <v>135</v>
      </c>
      <c r="B550" s="1808" t="s">
        <v>2404</v>
      </c>
      <c r="C550" s="1817">
        <f t="shared" ca="1" si="28"/>
        <v>3341.2523831915587</v>
      </c>
      <c r="D550" s="1817"/>
      <c r="E550" s="1817"/>
      <c r="F550" s="1818">
        <f ca="1">+REPORTS!$N$480</f>
        <v>2975.0389955256787</v>
      </c>
      <c r="G550" s="1817"/>
      <c r="H550" s="1817"/>
      <c r="I550" s="1818">
        <f ca="1">+REPORTS!$O$480</f>
        <v>224.67348979952661</v>
      </c>
      <c r="J550" s="1817"/>
      <c r="K550" s="1817"/>
      <c r="L550" s="1818">
        <f ca="1">+REPORTS!$P$480</f>
        <v>82.636200408761454</v>
      </c>
      <c r="M550" s="1817"/>
      <c r="N550" s="1817"/>
      <c r="O550" s="1818">
        <f ca="1">+REPORTS!$Q$480</f>
        <v>39.625906272027237</v>
      </c>
      <c r="P550" s="1817"/>
      <c r="Q550" s="1817"/>
      <c r="R550" s="1818">
        <f ca="1">+REPORTS!$R$480</f>
        <v>11.948137231081468</v>
      </c>
      <c r="S550" s="1817"/>
      <c r="T550" s="1817"/>
      <c r="U550" s="1818">
        <f ca="1">+REPORTS!$S$480</f>
        <v>7.3296539544831587</v>
      </c>
    </row>
    <row r="551" spans="1:21" ht="12.75" customHeight="1" thickBot="1">
      <c r="A551" s="1812">
        <f t="shared" si="29"/>
        <v>136</v>
      </c>
      <c r="B551" s="1821" t="s">
        <v>6526</v>
      </c>
      <c r="C551" s="1826">
        <f t="shared" ca="1" si="28"/>
        <v>194607.73345818146</v>
      </c>
      <c r="D551" s="1826"/>
      <c r="E551" s="1826"/>
      <c r="F551" s="1826">
        <f ca="1">SUM(F543:F550)</f>
        <v>108096.08676127836</v>
      </c>
      <c r="G551" s="1826"/>
      <c r="H551" s="1826"/>
      <c r="I551" s="1826">
        <f ca="1">SUM(I543:I550)</f>
        <v>12092.742594012847</v>
      </c>
      <c r="J551" s="1826"/>
      <c r="K551" s="1826"/>
      <c r="L551" s="1826">
        <f ca="1">SUM(L543:L550)</f>
        <v>41690.365204334215</v>
      </c>
      <c r="M551" s="1826"/>
      <c r="N551" s="1826"/>
      <c r="O551" s="1826">
        <f ca="1">SUM(O543:O550)</f>
        <v>15622.194061701935</v>
      </c>
      <c r="P551" s="1826"/>
      <c r="Q551" s="1826"/>
      <c r="R551" s="1826">
        <f ca="1">SUM(R543:R550)</f>
        <v>6078.6965358077659</v>
      </c>
      <c r="S551" s="1826"/>
      <c r="T551" s="1826"/>
      <c r="U551" s="1826">
        <f ca="1">SUM(U543:U550)</f>
        <v>11027.648301046351</v>
      </c>
    </row>
    <row r="552" spans="1:21" ht="12.75" customHeight="1" thickTop="1">
      <c r="A552" s="1812">
        <f t="shared" si="29"/>
        <v>137</v>
      </c>
      <c r="F552" s="1827"/>
      <c r="I552" s="1827"/>
      <c r="L552" s="1827"/>
      <c r="O552" s="1827"/>
      <c r="R552" s="1827"/>
      <c r="U552" s="1827"/>
    </row>
    <row r="553" spans="1:21" ht="12.75" customHeight="1">
      <c r="A553" s="1812">
        <f t="shared" si="29"/>
        <v>138</v>
      </c>
      <c r="B553" s="1816" t="s">
        <v>7087</v>
      </c>
      <c r="F553" s="1829"/>
      <c r="I553" s="1829"/>
      <c r="L553" s="1829"/>
      <c r="O553" s="1829"/>
      <c r="R553" s="1829"/>
      <c r="U553" s="1829"/>
    </row>
    <row r="554" spans="1:21" ht="12.75" customHeight="1">
      <c r="A554" s="1812">
        <f t="shared" si="29"/>
        <v>139</v>
      </c>
      <c r="B554" s="1808" t="s">
        <v>614</v>
      </c>
      <c r="C554" s="1817">
        <f t="shared" ref="C554:C562" ca="1" si="30">SUM(F554:U554)</f>
        <v>33811.291699573245</v>
      </c>
      <c r="D554" s="1817"/>
      <c r="E554" s="1817"/>
      <c r="F554" s="1818">
        <f ca="1">+REPORTS!$N$585</f>
        <v>18289.987770847845</v>
      </c>
      <c r="G554" s="1817"/>
      <c r="H554" s="1817"/>
      <c r="I554" s="1818">
        <f ca="1">+REPORTS!$O$585</f>
        <v>2077.5147429316708</v>
      </c>
      <c r="J554" s="1817"/>
      <c r="K554" s="1817"/>
      <c r="L554" s="1818">
        <f ca="1">+REPORTS!$P$585</f>
        <v>8425.715413533555</v>
      </c>
      <c r="M554" s="1817"/>
      <c r="N554" s="1817"/>
      <c r="O554" s="1818">
        <f ca="1">+REPORTS!$Q$585</f>
        <v>3398.0178273354868</v>
      </c>
      <c r="P554" s="1817"/>
      <c r="Q554" s="1817"/>
      <c r="R554" s="1818">
        <f ca="1">+REPORTS!$R$585</f>
        <v>1550.3598437188896</v>
      </c>
      <c r="S554" s="1817"/>
      <c r="T554" s="1817"/>
      <c r="U554" s="1818">
        <f ca="1">+REPORTS!$S$585</f>
        <v>69.696101205791493</v>
      </c>
    </row>
    <row r="555" spans="1:21" ht="12.75" customHeight="1">
      <c r="A555" s="1812">
        <f t="shared" si="29"/>
        <v>140</v>
      </c>
      <c r="B555" s="1808" t="s">
        <v>2402</v>
      </c>
      <c r="C555" s="1817">
        <f t="shared" ca="1" si="30"/>
        <v>1713.5387425163526</v>
      </c>
      <c r="D555" s="1817"/>
      <c r="E555" s="1817"/>
      <c r="F555" s="1818">
        <f ca="1">+REPORTS!$N$586</f>
        <v>780.17517441988355</v>
      </c>
      <c r="G555" s="1817"/>
      <c r="H555" s="1817"/>
      <c r="I555" s="1818">
        <f ca="1">+REPORTS!$O$586</f>
        <v>93.828376972935317</v>
      </c>
      <c r="J555" s="1817"/>
      <c r="K555" s="1817"/>
      <c r="L555" s="1818">
        <f ca="1">+REPORTS!$P$586</f>
        <v>484.0723532533695</v>
      </c>
      <c r="M555" s="1817"/>
      <c r="N555" s="1817"/>
      <c r="O555" s="1818">
        <f ca="1">+REPORTS!$Q$586</f>
        <v>219.96709056449396</v>
      </c>
      <c r="P555" s="1817"/>
      <c r="Q555" s="1817"/>
      <c r="R555" s="1818">
        <f ca="1">+REPORTS!$R$586</f>
        <v>116.0985955583275</v>
      </c>
      <c r="S555" s="1817"/>
      <c r="T555" s="1817"/>
      <c r="U555" s="1818">
        <f ca="1">+REPORTS!$S$586</f>
        <v>19.397151747342836</v>
      </c>
    </row>
    <row r="556" spans="1:21" ht="12.75" customHeight="1">
      <c r="A556" s="1812">
        <f t="shared" si="29"/>
        <v>141</v>
      </c>
      <c r="B556" s="1808" t="s">
        <v>2405</v>
      </c>
      <c r="C556" s="1817">
        <f t="shared" ca="1" si="30"/>
        <v>1311.1024606065139</v>
      </c>
      <c r="D556" s="1817"/>
      <c r="E556" s="1817"/>
      <c r="F556" s="1818">
        <f ca="1">+REPORTS!$N$587</f>
        <v>718.58912521108539</v>
      </c>
      <c r="G556" s="1817"/>
      <c r="H556" s="1817"/>
      <c r="I556" s="1818">
        <f ca="1">+REPORTS!$O$587</f>
        <v>81.290559778635114</v>
      </c>
      <c r="J556" s="1817"/>
      <c r="K556" s="1817"/>
      <c r="L556" s="1818">
        <f ca="1">+REPORTS!$P$587</f>
        <v>323.08611658205325</v>
      </c>
      <c r="M556" s="1817"/>
      <c r="N556" s="1817"/>
      <c r="O556" s="1818">
        <f ca="1">+REPORTS!$Q$587</f>
        <v>128.72004037538986</v>
      </c>
      <c r="P556" s="1817"/>
      <c r="Q556" s="1817"/>
      <c r="R556" s="1818">
        <f ca="1">+REPORTS!$R$587</f>
        <v>57.725591171938433</v>
      </c>
      <c r="S556" s="1817"/>
      <c r="T556" s="1817"/>
      <c r="U556" s="1818">
        <f ca="1">+REPORTS!$S$587</f>
        <v>1.6910274874118383</v>
      </c>
    </row>
    <row r="557" spans="1:21" ht="12.75" customHeight="1">
      <c r="A557" s="1812">
        <f t="shared" si="29"/>
        <v>142</v>
      </c>
      <c r="B557" s="1808" t="s">
        <v>2406</v>
      </c>
      <c r="C557" s="1817">
        <f t="shared" ca="1" si="30"/>
        <v>3042.5080910332172</v>
      </c>
      <c r="D557" s="1817"/>
      <c r="E557" s="1817"/>
      <c r="F557" s="1818">
        <f ca="1">+REPORTS!$N$588</f>
        <v>1667.5380401405271</v>
      </c>
      <c r="G557" s="1817"/>
      <c r="H557" s="1817"/>
      <c r="I557" s="1818">
        <f ca="1">+REPORTS!$O$588</f>
        <v>188.64062366010933</v>
      </c>
      <c r="J557" s="1817"/>
      <c r="K557" s="1817"/>
      <c r="L557" s="1818">
        <f ca="1">+REPORTS!$P$588</f>
        <v>749.74470213919631</v>
      </c>
      <c r="M557" s="1817"/>
      <c r="N557" s="1817"/>
      <c r="O557" s="1818">
        <f ca="1">+REPORTS!$Q$588</f>
        <v>298.70416392863592</v>
      </c>
      <c r="P557" s="1817"/>
      <c r="Q557" s="1817"/>
      <c r="R557" s="1818">
        <f ca="1">+REPORTS!$R$588</f>
        <v>133.95640956928105</v>
      </c>
      <c r="S557" s="1817"/>
      <c r="T557" s="1817"/>
      <c r="U557" s="1818">
        <f ca="1">+REPORTS!$S$588</f>
        <v>3.9241515954672503</v>
      </c>
    </row>
    <row r="558" spans="1:21" ht="12.75" customHeight="1">
      <c r="A558" s="1812">
        <f t="shared" si="29"/>
        <v>143</v>
      </c>
      <c r="B558" s="1808" t="s">
        <v>6523</v>
      </c>
      <c r="C558" s="1817">
        <f t="shared" ca="1" si="30"/>
        <v>9202.8731865197115</v>
      </c>
      <c r="D558" s="1817"/>
      <c r="E558" s="1817"/>
      <c r="F558" s="1818">
        <f ca="1">+REPORTS!$N$589</f>
        <v>5486.0975173505913</v>
      </c>
      <c r="G558" s="1817"/>
      <c r="H558" s="1817"/>
      <c r="I558" s="1818">
        <f ca="1">+REPORTS!$O$589</f>
        <v>537.38530313987405</v>
      </c>
      <c r="J558" s="1817"/>
      <c r="K558" s="1817"/>
      <c r="L558" s="1818">
        <f ca="1">+REPORTS!$P$589</f>
        <v>2093.7014956941935</v>
      </c>
      <c r="M558" s="1817"/>
      <c r="N558" s="1817"/>
      <c r="O558" s="1818">
        <f ca="1">+REPORTS!$Q$589</f>
        <v>833.36165574863867</v>
      </c>
      <c r="P558" s="1817"/>
      <c r="Q558" s="1817"/>
      <c r="R558" s="1818">
        <f ca="1">+REPORTS!$R$589</f>
        <v>133.65179825534082</v>
      </c>
      <c r="S558" s="1817"/>
      <c r="T558" s="1817"/>
      <c r="U558" s="1818">
        <f ca="1">+REPORTS!$S$589</f>
        <v>118.6754163310728</v>
      </c>
    </row>
    <row r="559" spans="1:21" ht="12.75" customHeight="1">
      <c r="A559" s="1812">
        <f t="shared" si="29"/>
        <v>144</v>
      </c>
      <c r="B559" s="1808" t="s">
        <v>6524</v>
      </c>
      <c r="C559" s="1817">
        <f t="shared" ca="1" si="30"/>
        <v>5677.7757987792556</v>
      </c>
      <c r="D559" s="1817"/>
      <c r="E559" s="1817"/>
      <c r="F559" s="1818">
        <f ca="1">+REPORTS!$N$590</f>
        <v>3873.7403225759335</v>
      </c>
      <c r="G559" s="1817"/>
      <c r="H559" s="1817"/>
      <c r="I559" s="1818">
        <f ca="1">+REPORTS!$O$590</f>
        <v>395.02237534564529</v>
      </c>
      <c r="J559" s="1817"/>
      <c r="K559" s="1817"/>
      <c r="L559" s="1818">
        <f ca="1">+REPORTS!$P$590</f>
        <v>1129.9439493266584</v>
      </c>
      <c r="M559" s="1817"/>
      <c r="N559" s="1817"/>
      <c r="O559" s="1818">
        <f ca="1">+REPORTS!$Q$590</f>
        <v>232.17531923184285</v>
      </c>
      <c r="P559" s="1817"/>
      <c r="Q559" s="1817"/>
      <c r="R559" s="1818">
        <f ca="1">+REPORTS!$R$590</f>
        <v>0</v>
      </c>
      <c r="S559" s="1817"/>
      <c r="T559" s="1817"/>
      <c r="U559" s="1818">
        <f ca="1">+REPORTS!$S$590</f>
        <v>46.893832299176239</v>
      </c>
    </row>
    <row r="560" spans="1:21" ht="12.75" customHeight="1">
      <c r="A560" s="1812">
        <f t="shared" si="29"/>
        <v>145</v>
      </c>
      <c r="B560" s="1808" t="s">
        <v>2403</v>
      </c>
      <c r="C560" s="1817">
        <f t="shared" ca="1" si="30"/>
        <v>5357.8637514755465</v>
      </c>
      <c r="D560" s="1817"/>
      <c r="E560" s="1817"/>
      <c r="F560" s="1818">
        <f ca="1">+REPORTS!$N$591</f>
        <v>2434.7783518307351</v>
      </c>
      <c r="G560" s="1817"/>
      <c r="H560" s="1817"/>
      <c r="I560" s="1818">
        <f ca="1">+REPORTS!$O$591</f>
        <v>379.68405377907078</v>
      </c>
      <c r="J560" s="1817"/>
      <c r="K560" s="1817"/>
      <c r="L560" s="1818">
        <f ca="1">+REPORTS!$P$591</f>
        <v>241.73120132036323</v>
      </c>
      <c r="M560" s="1817"/>
      <c r="N560" s="1817"/>
      <c r="O560" s="1818">
        <f ca="1">+REPORTS!$Q$591</f>
        <v>15.176604616863775</v>
      </c>
      <c r="P560" s="1817"/>
      <c r="Q560" s="1817"/>
      <c r="R560" s="1818">
        <f ca="1">+REPORTS!$R$591</f>
        <v>43.156101589876364</v>
      </c>
      <c r="S560" s="1817"/>
      <c r="T560" s="1817"/>
      <c r="U560" s="1818">
        <f ca="1">+REPORTS!$S$591+REPORTS!T591</f>
        <v>2243.3374383386376</v>
      </c>
    </row>
    <row r="561" spans="1:21" ht="12.75" customHeight="1">
      <c r="A561" s="1812">
        <f t="shared" si="29"/>
        <v>146</v>
      </c>
      <c r="B561" s="1808" t="s">
        <v>2404</v>
      </c>
      <c r="C561" s="1817">
        <f t="shared" ca="1" si="30"/>
        <v>2155.3334968618051</v>
      </c>
      <c r="D561" s="1817"/>
      <c r="E561" s="1817"/>
      <c r="F561" s="1818">
        <f ca="1">+REPORTS!$N$592</f>
        <v>1919.1011232146641</v>
      </c>
      <c r="G561" s="1817"/>
      <c r="H561" s="1817"/>
      <c r="I561" s="1818">
        <f ca="1">+REPORTS!$O$592</f>
        <v>144.9295781599136</v>
      </c>
      <c r="J561" s="1817"/>
      <c r="K561" s="1817"/>
      <c r="L561" s="1818">
        <f ca="1">+REPORTS!$P$592</f>
        <v>53.305931539436642</v>
      </c>
      <c r="M561" s="1817"/>
      <c r="N561" s="1817"/>
      <c r="O561" s="1818">
        <f ca="1">+REPORTS!$Q$592</f>
        <v>25.561386371545485</v>
      </c>
      <c r="P561" s="1817"/>
      <c r="Q561" s="1817"/>
      <c r="R561" s="1818">
        <f ca="1">+REPORTS!$R$592</f>
        <v>7.7073556396997063</v>
      </c>
      <c r="S561" s="1817"/>
      <c r="T561" s="1817"/>
      <c r="U561" s="1818">
        <f ca="1">+REPORTS!$S$592</f>
        <v>4.72812193654556</v>
      </c>
    </row>
    <row r="562" spans="1:21" ht="12.75" customHeight="1" thickBot="1">
      <c r="A562" s="1812">
        <f t="shared" si="29"/>
        <v>147</v>
      </c>
      <c r="B562" s="1821" t="s">
        <v>6526</v>
      </c>
      <c r="C562" s="1826">
        <f t="shared" ca="1" si="30"/>
        <v>62272.287227365639</v>
      </c>
      <c r="D562" s="1826"/>
      <c r="E562" s="1826"/>
      <c r="F562" s="1826">
        <f ca="1">SUM(F554:F561)</f>
        <v>35170.007425591262</v>
      </c>
      <c r="G562" s="1826"/>
      <c r="H562" s="1826"/>
      <c r="I562" s="1826">
        <f ca="1">SUM(I554:I561)</f>
        <v>3898.2956137678543</v>
      </c>
      <c r="J562" s="1826"/>
      <c r="K562" s="1826"/>
      <c r="L562" s="1826">
        <f ca="1">SUM(L554:L561)</f>
        <v>13501.301163388825</v>
      </c>
      <c r="M562" s="1826"/>
      <c r="N562" s="1826"/>
      <c r="O562" s="1826">
        <f ca="1">SUM(O554:O561)</f>
        <v>5151.6840881728976</v>
      </c>
      <c r="P562" s="1826"/>
      <c r="Q562" s="1826"/>
      <c r="R562" s="1826">
        <f ca="1">SUM(R554:R561)</f>
        <v>2042.6556955033536</v>
      </c>
      <c r="S562" s="1826"/>
      <c r="T562" s="1826"/>
      <c r="U562" s="1826">
        <f ca="1">SUM(U554:U561)</f>
        <v>2508.3432409414454</v>
      </c>
    </row>
    <row r="563" spans="1:21" ht="12.75" customHeight="1" thickTop="1">
      <c r="A563" s="1812">
        <f t="shared" si="29"/>
        <v>148</v>
      </c>
      <c r="F563" s="1827"/>
      <c r="I563" s="1827"/>
      <c r="L563" s="1827"/>
      <c r="O563" s="1827"/>
      <c r="R563" s="1827"/>
      <c r="U563" s="1827"/>
    </row>
    <row r="564" spans="1:21" ht="12.75" customHeight="1">
      <c r="A564" s="1812">
        <f t="shared" si="29"/>
        <v>149</v>
      </c>
      <c r="B564" s="1816" t="s">
        <v>7088</v>
      </c>
      <c r="F564" s="1830"/>
      <c r="I564" s="1830"/>
      <c r="L564" s="1830"/>
      <c r="O564" s="1830"/>
      <c r="R564" s="1830"/>
      <c r="U564" s="1830"/>
    </row>
    <row r="565" spans="1:21" ht="12.75" customHeight="1">
      <c r="A565" s="1812">
        <f t="shared" si="29"/>
        <v>150</v>
      </c>
      <c r="B565" s="1808" t="s">
        <v>9800</v>
      </c>
      <c r="C565" s="1817">
        <f t="shared" ref="C565:C574" si="31">SUM(F565:U565)</f>
        <v>323201.15864824993</v>
      </c>
      <c r="F565" s="1818">
        <f>REPORTS!$N$979</f>
        <v>170452.18916298219</v>
      </c>
      <c r="I565" s="1818">
        <f>REPORTS!$O$979</f>
        <v>20244.813755870637</v>
      </c>
      <c r="L565" s="1818">
        <f>REPORTS!$P$979</f>
        <v>71950.706849686467</v>
      </c>
      <c r="O565" s="1818">
        <f>REPORTS!$Q$979</f>
        <v>27486.915001755653</v>
      </c>
      <c r="R565" s="1818">
        <f>REPORTS!$R$979</f>
        <v>17290.086499999998</v>
      </c>
      <c r="U565" s="1818">
        <f>REPORTS!$S$979+REPORTS!T979</f>
        <v>15776.447377955035</v>
      </c>
    </row>
    <row r="566" spans="1:21" ht="12.75" customHeight="1">
      <c r="A566" s="1812">
        <f t="shared" si="29"/>
        <v>151</v>
      </c>
      <c r="B566" s="1808" t="s">
        <v>614</v>
      </c>
      <c r="C566" s="1817">
        <f t="shared" ca="1" si="31"/>
        <v>-147460.00403737585</v>
      </c>
      <c r="D566" s="1817"/>
      <c r="E566" s="1817"/>
      <c r="F566" s="1818">
        <f ca="1">REPORTS!$N$980</f>
        <v>-79767.484025664133</v>
      </c>
      <c r="G566" s="1817"/>
      <c r="H566" s="1817"/>
      <c r="I566" s="1818">
        <f ca="1">REPORTS!$O$980</f>
        <v>-9060.5923932885053</v>
      </c>
      <c r="J566" s="1817"/>
      <c r="K566" s="1817"/>
      <c r="L566" s="1818">
        <f ca="1">REPORTS!$P$980</f>
        <v>-36746.777968057351</v>
      </c>
      <c r="M566" s="1817"/>
      <c r="N566" s="1817"/>
      <c r="O566" s="1818">
        <f ca="1">REPORTS!$Q$980</f>
        <v>-14819.656314529104</v>
      </c>
      <c r="P566" s="1817"/>
      <c r="Q566" s="1817"/>
      <c r="R566" s="1818">
        <f ca="1">REPORTS!$R$980</f>
        <v>-6761.5301670671897</v>
      </c>
      <c r="S566" s="1817"/>
      <c r="T566" s="1817"/>
      <c r="U566" s="1818">
        <f ca="1">REPORTS!$S$980</f>
        <v>-303.96316876959457</v>
      </c>
    </row>
    <row r="567" spans="1:21" ht="12.75" customHeight="1">
      <c r="A567" s="1812">
        <f t="shared" si="29"/>
        <v>152</v>
      </c>
      <c r="B567" s="1808" t="s">
        <v>2402</v>
      </c>
      <c r="C567" s="1817">
        <f t="shared" ca="1" si="31"/>
        <v>1199.8625482322391</v>
      </c>
      <c r="D567" s="1817"/>
      <c r="E567" s="1817"/>
      <c r="F567" s="1818">
        <f ca="1">REPORTS!$N$981</f>
        <v>546.29810789821761</v>
      </c>
      <c r="G567" s="1817"/>
      <c r="H567" s="1817"/>
      <c r="I567" s="1818">
        <f ca="1">REPORTS!$O$981</f>
        <v>65.700968818431605</v>
      </c>
      <c r="J567" s="1817"/>
      <c r="K567" s="1817"/>
      <c r="L567" s="1818">
        <f ca="1">REPORTS!$P$981</f>
        <v>338.95953029367888</v>
      </c>
      <c r="M567" s="1817"/>
      <c r="N567" s="1817"/>
      <c r="O567" s="1818">
        <f ca="1">REPORTS!$Q$981</f>
        <v>154.02644087542473</v>
      </c>
      <c r="P567" s="1817"/>
      <c r="Q567" s="1817"/>
      <c r="R567" s="1818">
        <f ca="1">REPORTS!$R$981</f>
        <v>81.295131097083612</v>
      </c>
      <c r="S567" s="1817"/>
      <c r="T567" s="1817"/>
      <c r="U567" s="1818">
        <f ca="1">REPORTS!$S$981</f>
        <v>13.582369249402614</v>
      </c>
    </row>
    <row r="568" spans="1:21" ht="12.75" customHeight="1">
      <c r="A568" s="1812">
        <f t="shared" si="29"/>
        <v>153</v>
      </c>
      <c r="B568" s="1808" t="s">
        <v>2405</v>
      </c>
      <c r="C568" s="1817">
        <f t="shared" ca="1" si="31"/>
        <v>-4849.8039177084484</v>
      </c>
      <c r="D568" s="1817"/>
      <c r="E568" s="1817"/>
      <c r="F568" s="1818">
        <f ca="1">REPORTS!$N$982</f>
        <v>-2658.0808589583808</v>
      </c>
      <c r="G568" s="1817"/>
      <c r="H568" s="1817"/>
      <c r="I568" s="1818">
        <f ca="1">REPORTS!$O$982</f>
        <v>-300.69600746898237</v>
      </c>
      <c r="J568" s="1817"/>
      <c r="K568" s="1817"/>
      <c r="L568" s="1818">
        <f ca="1">REPORTS!$P$982</f>
        <v>-1195.1043957556174</v>
      </c>
      <c r="M568" s="1817"/>
      <c r="N568" s="1817"/>
      <c r="O568" s="1818">
        <f ca="1">REPORTS!$Q$982</f>
        <v>-476.13895546452608</v>
      </c>
      <c r="P568" s="1817"/>
      <c r="Q568" s="1817"/>
      <c r="R568" s="1818">
        <f ca="1">REPORTS!$R$982</f>
        <v>-213.52854306153557</v>
      </c>
      <c r="S568" s="1817"/>
      <c r="T568" s="1817"/>
      <c r="U568" s="1818">
        <f ca="1">REPORTS!$S$982</f>
        <v>-6.255156999407026</v>
      </c>
    </row>
    <row r="569" spans="1:21" ht="12.75" customHeight="1">
      <c r="A569" s="1812">
        <f t="shared" si="29"/>
        <v>154</v>
      </c>
      <c r="B569" s="1808" t="s">
        <v>2406</v>
      </c>
      <c r="C569" s="1817">
        <f t="shared" ca="1" si="31"/>
        <v>-13512.879607133355</v>
      </c>
      <c r="D569" s="1817"/>
      <c r="E569" s="1817"/>
      <c r="F569" s="1818">
        <f ca="1">REPORTS!$N$983</f>
        <v>-7406.1399682529345</v>
      </c>
      <c r="G569" s="1817"/>
      <c r="H569" s="1817"/>
      <c r="I569" s="1818">
        <f ca="1">REPORTS!$O$983</f>
        <v>-837.82128436935648</v>
      </c>
      <c r="J569" s="1817"/>
      <c r="K569" s="1817"/>
      <c r="L569" s="1818">
        <f ca="1">REPORTS!$P$983</f>
        <v>-3329.8875772759316</v>
      </c>
      <c r="M569" s="1817"/>
      <c r="N569" s="1817"/>
      <c r="O569" s="1818">
        <f ca="1">REPORTS!$Q$983</f>
        <v>-1326.6533019954475</v>
      </c>
      <c r="P569" s="1817"/>
      <c r="Q569" s="1817"/>
      <c r="R569" s="1818">
        <f ca="1">REPORTS!$R$983</f>
        <v>-594.94889773615353</v>
      </c>
      <c r="S569" s="1817"/>
      <c r="T569" s="1817"/>
      <c r="U569" s="1818">
        <f ca="1">REPORTS!$S$983</f>
        <v>-17.428577503529898</v>
      </c>
    </row>
    <row r="570" spans="1:21" ht="12.75" customHeight="1">
      <c r="A570" s="1812">
        <f t="shared" si="29"/>
        <v>155</v>
      </c>
      <c r="B570" s="1808" t="s">
        <v>6523</v>
      </c>
      <c r="C570" s="1817">
        <f t="shared" ca="1" si="31"/>
        <v>-39324.661012875949</v>
      </c>
      <c r="D570" s="1817"/>
      <c r="E570" s="1817"/>
      <c r="F570" s="1818">
        <f ca="1">REPORTS!$N$984</f>
        <v>-23442.561989162779</v>
      </c>
      <c r="G570" s="1817"/>
      <c r="H570" s="1817"/>
      <c r="I570" s="1818">
        <f ca="1">REPORTS!$O$984</f>
        <v>-2296.2931739874266</v>
      </c>
      <c r="J570" s="1817"/>
      <c r="K570" s="1817"/>
      <c r="L570" s="1818">
        <f ca="1">REPORTS!$P$984</f>
        <v>-8946.5648294412877</v>
      </c>
      <c r="M570" s="1817"/>
      <c r="N570" s="1817"/>
      <c r="O570" s="1818">
        <f ca="1">REPORTS!$Q$984</f>
        <v>-3561.0253395046111</v>
      </c>
      <c r="P570" s="1817"/>
      <c r="Q570" s="1817"/>
      <c r="R570" s="1818">
        <f ca="1">REPORTS!$R$984</f>
        <v>-571.10551820394858</v>
      </c>
      <c r="S570" s="1817"/>
      <c r="T570" s="1817"/>
      <c r="U570" s="1818">
        <f ca="1">REPORTS!$S$984</f>
        <v>-507.11016257589546</v>
      </c>
    </row>
    <row r="571" spans="1:21" ht="12.75" customHeight="1">
      <c r="A571" s="1812">
        <f t="shared" si="29"/>
        <v>156</v>
      </c>
      <c r="B571" s="1808" t="s">
        <v>6524</v>
      </c>
      <c r="C571" s="1817">
        <f t="shared" ca="1" si="31"/>
        <v>-24550.47697014175</v>
      </c>
      <c r="D571" s="1817"/>
      <c r="E571" s="1817"/>
      <c r="F571" s="1818">
        <f ca="1">REPORTS!$N$985</f>
        <v>-16749.899247194167</v>
      </c>
      <c r="G571" s="1817"/>
      <c r="H571" s="1817"/>
      <c r="I571" s="1818">
        <f ca="1">REPORTS!$O$985</f>
        <v>-1708.0610563557404</v>
      </c>
      <c r="J571" s="1817"/>
      <c r="K571" s="1817"/>
      <c r="L571" s="1818">
        <f ca="1">REPORTS!$P$985</f>
        <v>-4885.8327430715908</v>
      </c>
      <c r="M571" s="1817"/>
      <c r="N571" s="1817"/>
      <c r="O571" s="1818">
        <f ca="1">REPORTS!$Q$985</f>
        <v>-1003.9168557980385</v>
      </c>
      <c r="P571" s="1817"/>
      <c r="Q571" s="1817"/>
      <c r="R571" s="1818">
        <f ca="1">REPORTS!$R$985</f>
        <v>0</v>
      </c>
      <c r="S571" s="1817"/>
      <c r="T571" s="1817"/>
      <c r="U571" s="1818">
        <f ca="1">REPORTS!$S$985</f>
        <v>-202.76706772221306</v>
      </c>
    </row>
    <row r="572" spans="1:21" ht="12.75" customHeight="1">
      <c r="A572" s="1812">
        <f t="shared" si="29"/>
        <v>157</v>
      </c>
      <c r="B572" s="1808" t="s">
        <v>2403</v>
      </c>
      <c r="C572" s="1817">
        <f t="shared" ca="1" si="31"/>
        <v>-27284.606810290068</v>
      </c>
      <c r="D572" s="1817"/>
      <c r="E572" s="1817"/>
      <c r="F572" s="1818">
        <f ca="1">REPORTS!$N$986</f>
        <v>-13158.035505379794</v>
      </c>
      <c r="G572" s="1817"/>
      <c r="H572" s="1817"/>
      <c r="I572" s="1818">
        <f ca="1">REPORTS!$O$986</f>
        <v>-2035.1361621939106</v>
      </c>
      <c r="J572" s="1817"/>
      <c r="K572" s="1817"/>
      <c r="L572" s="1818">
        <f ca="1">REPORTS!$P$986</f>
        <v>-1438.1994702659615</v>
      </c>
      <c r="M572" s="1817"/>
      <c r="N572" s="1817"/>
      <c r="O572" s="1818">
        <f ca="1">REPORTS!$Q$986</f>
        <v>-104.79162323278554</v>
      </c>
      <c r="P572" s="1817"/>
      <c r="Q572" s="1817"/>
      <c r="R572" s="1818">
        <f ca="1">REPORTS!$R$986</f>
        <v>-307.39652760144446</v>
      </c>
      <c r="S572" s="1817"/>
      <c r="T572" s="1817"/>
      <c r="U572" s="1818">
        <f ca="1">REPORTS!$S$986+REPORTS!T986</f>
        <v>-10241.047521616174</v>
      </c>
    </row>
    <row r="573" spans="1:21" ht="12.75" customHeight="1">
      <c r="A573" s="1812">
        <f t="shared" si="29"/>
        <v>158</v>
      </c>
      <c r="B573" s="1808" t="s">
        <v>2404</v>
      </c>
      <c r="C573" s="1817">
        <f t="shared" ca="1" si="31"/>
        <v>-18920.012972428707</v>
      </c>
      <c r="D573" s="1817"/>
      <c r="E573" s="1817"/>
      <c r="F573" s="1818">
        <f ca="1">REPORTS!$N$987</f>
        <v>-15301.909127646139</v>
      </c>
      <c r="G573" s="1817"/>
      <c r="H573" s="1817"/>
      <c r="I573" s="1818">
        <f ca="1">REPORTS!$O$987</f>
        <v>-1289.0139177142303</v>
      </c>
      <c r="J573" s="1817"/>
      <c r="K573" s="1817"/>
      <c r="L573" s="1818">
        <f ca="1">REPORTS!$P$987</f>
        <v>-1229.8625176942985</v>
      </c>
      <c r="M573" s="1817"/>
      <c r="N573" s="1817"/>
      <c r="O573" s="1818">
        <f ca="1">REPORTS!$Q$987</f>
        <v>-656.35528979030846</v>
      </c>
      <c r="P573" s="1817"/>
      <c r="Q573" s="1817"/>
      <c r="R573" s="1818">
        <f ca="1">REPORTS!$R$987</f>
        <v>-211.60570656337325</v>
      </c>
      <c r="S573" s="1817"/>
      <c r="T573" s="1817"/>
      <c r="U573" s="1818">
        <f ca="1">REPORTS!$S$987+REPORTS!T987</f>
        <v>-231.26641302035392</v>
      </c>
    </row>
    <row r="574" spans="1:21" ht="12.75" customHeight="1" thickBot="1">
      <c r="A574" s="1812">
        <f t="shared" si="29"/>
        <v>159</v>
      </c>
      <c r="B574" s="1821" t="s">
        <v>6526</v>
      </c>
      <c r="C574" s="1826">
        <f t="shared" ca="1" si="31"/>
        <v>48498.575868528074</v>
      </c>
      <c r="D574" s="1826"/>
      <c r="E574" s="1826"/>
      <c r="F574" s="1826">
        <f ca="1">SUM(F565:F573)</f>
        <v>12514.376548622085</v>
      </c>
      <c r="G574" s="1826"/>
      <c r="H574" s="1826"/>
      <c r="I574" s="1826">
        <f ca="1">SUM(I565:I573)</f>
        <v>2782.9007293109162</v>
      </c>
      <c r="J574" s="1826"/>
      <c r="K574" s="1826"/>
      <c r="L574" s="1826">
        <f ca="1">SUM(L565:L573)</f>
        <v>14517.43687841811</v>
      </c>
      <c r="M574" s="1826"/>
      <c r="N574" s="1826"/>
      <c r="O574" s="1826">
        <f ca="1">SUM(O565:O573)</f>
        <v>5692.4037623162567</v>
      </c>
      <c r="P574" s="1826"/>
      <c r="Q574" s="1826"/>
      <c r="R574" s="1826">
        <f ca="1">SUM(R565:R573)</f>
        <v>8711.2662708634343</v>
      </c>
      <c r="S574" s="1826"/>
      <c r="T574" s="1826"/>
      <c r="U574" s="1826">
        <f ca="1">SUM(U565:U573)</f>
        <v>4280.1916789972729</v>
      </c>
    </row>
    <row r="575" spans="1:21" ht="12.75" customHeight="1" thickTop="1">
      <c r="A575" s="1812"/>
      <c r="C575" s="1817"/>
      <c r="F575" s="1817"/>
      <c r="I575" s="1817"/>
      <c r="L575" s="1817"/>
      <c r="O575" s="1817"/>
      <c r="R575" s="1817"/>
      <c r="U575" s="1817"/>
    </row>
    <row r="577" spans="1:23" ht="12.75" customHeight="1">
      <c r="A577" s="2035" t="s">
        <v>9166</v>
      </c>
      <c r="B577" s="2036"/>
      <c r="F577" s="1810"/>
      <c r="J577" s="1812"/>
    </row>
    <row r="578" spans="1:23" ht="12.75" customHeight="1">
      <c r="F578" s="1812"/>
      <c r="G578" s="1812"/>
      <c r="I578" s="1812"/>
      <c r="J578" s="1812"/>
      <c r="L578" s="1812"/>
      <c r="M578" s="1812"/>
      <c r="O578" s="1814"/>
      <c r="P578" s="1814"/>
      <c r="Q578" s="1838"/>
      <c r="R578" s="1814"/>
      <c r="S578" s="1814"/>
      <c r="T578" s="1838"/>
      <c r="U578" s="1814"/>
      <c r="V578" s="1814"/>
    </row>
    <row r="579" spans="1:23" ht="12.75" customHeight="1">
      <c r="A579" s="1812"/>
      <c r="B579" s="1812"/>
      <c r="C579" s="1812"/>
      <c r="D579" s="1812"/>
      <c r="E579" s="1812" t="s">
        <v>10756</v>
      </c>
      <c r="G579" s="1812"/>
      <c r="H579" s="1812"/>
      <c r="I579" s="1812"/>
      <c r="J579" s="1812"/>
      <c r="K579" s="1812"/>
      <c r="O579" s="1838"/>
      <c r="P579" s="1814"/>
      <c r="Q579" s="1814"/>
      <c r="R579" s="1814"/>
      <c r="S579" s="1814"/>
      <c r="T579" s="1814"/>
      <c r="U579" s="1814"/>
      <c r="V579" s="1838"/>
    </row>
    <row r="580" spans="1:23" ht="12.75" customHeight="1">
      <c r="A580" s="1812" t="s">
        <v>4382</v>
      </c>
      <c r="B580" s="1812" t="s">
        <v>10749</v>
      </c>
      <c r="C580" s="1812"/>
      <c r="D580" s="1812"/>
      <c r="E580" s="1812" t="s">
        <v>10750</v>
      </c>
      <c r="G580" s="1814" t="s">
        <v>2153</v>
      </c>
      <c r="H580" s="1812"/>
      <c r="J580" s="1814" t="s">
        <v>1249</v>
      </c>
      <c r="K580" s="1812"/>
      <c r="M580" s="1814" t="s">
        <v>2154</v>
      </c>
      <c r="P580" s="1838"/>
      <c r="Q580" s="1814"/>
      <c r="R580" s="1814"/>
      <c r="S580" s="1814"/>
      <c r="T580" s="1814"/>
      <c r="U580" s="1814"/>
      <c r="V580" s="1814"/>
      <c r="W580" s="1838"/>
    </row>
    <row r="581" spans="1:23" ht="12.75" customHeight="1">
      <c r="A581" s="1813" t="s">
        <v>10111</v>
      </c>
      <c r="B581" s="1813" t="s">
        <v>10751</v>
      </c>
      <c r="C581" s="1813"/>
      <c r="D581" s="1813"/>
      <c r="E581" s="1813" t="s">
        <v>11381</v>
      </c>
      <c r="F581" s="1839"/>
      <c r="G581" s="1813" t="s">
        <v>3413</v>
      </c>
      <c r="H581" s="1813"/>
      <c r="J581" s="1813" t="s">
        <v>3413</v>
      </c>
      <c r="K581" s="1813"/>
      <c r="M581" s="1813" t="s">
        <v>3413</v>
      </c>
      <c r="P581" s="1838"/>
      <c r="Q581" s="1814"/>
      <c r="R581" s="1814"/>
      <c r="S581" s="1814"/>
      <c r="T581" s="1814"/>
      <c r="U581" s="1814"/>
      <c r="V581" s="1814"/>
      <c r="W581" s="1838"/>
    </row>
    <row r="582" spans="1:23" ht="12.75" customHeight="1">
      <c r="A582" s="1840">
        <v>1</v>
      </c>
      <c r="B582" s="1841" t="s">
        <v>9740</v>
      </c>
      <c r="C582" s="1842"/>
      <c r="D582" s="1842"/>
      <c r="E582" s="1814"/>
      <c r="G582" s="1814"/>
      <c r="H582" s="1842"/>
      <c r="J582" s="1814"/>
      <c r="K582" s="1842"/>
      <c r="M582" s="1814"/>
      <c r="P582" s="1838"/>
      <c r="Q582" s="1843"/>
      <c r="R582" s="1843"/>
      <c r="S582" s="1814"/>
      <c r="T582" s="1843"/>
      <c r="U582" s="1843"/>
      <c r="V582" s="1814"/>
      <c r="W582" s="1838"/>
    </row>
    <row r="583" spans="1:23" ht="12.75" customHeight="1">
      <c r="A583" s="1844">
        <f t="shared" ref="A583:A641" si="32">A582+1</f>
        <v>2</v>
      </c>
      <c r="B583" s="1842" t="s">
        <v>4526</v>
      </c>
      <c r="C583" s="1842"/>
      <c r="D583" s="1842"/>
      <c r="E583" s="1814"/>
      <c r="G583" s="1814"/>
      <c r="H583" s="1842"/>
      <c r="J583" s="1814"/>
      <c r="K583" s="1842"/>
      <c r="M583" s="1814"/>
      <c r="O583" s="1842"/>
      <c r="P583" s="1838"/>
      <c r="Q583" s="1843"/>
      <c r="R583" s="1843"/>
      <c r="S583" s="1814"/>
      <c r="T583" s="1843"/>
      <c r="U583" s="1843"/>
      <c r="V583" s="1814"/>
      <c r="W583" s="1838"/>
    </row>
    <row r="584" spans="1:23" ht="12.75" customHeight="1">
      <c r="A584" s="1844">
        <f t="shared" si="32"/>
        <v>3</v>
      </c>
      <c r="B584" s="1842" t="s">
        <v>11047</v>
      </c>
      <c r="C584" s="1846" t="s">
        <v>11048</v>
      </c>
      <c r="D584" s="1842"/>
      <c r="E584" s="1825">
        <f>+G584+J584+M584</f>
        <v>3059906.9616691517</v>
      </c>
      <c r="F584" s="1817"/>
      <c r="G584" s="1818">
        <f>+REPORTS!$M$1011</f>
        <v>3059906.9616691517</v>
      </c>
      <c r="H584" s="1842"/>
      <c r="J584" s="1818"/>
      <c r="K584" s="1842"/>
      <c r="M584" s="1818">
        <f>+REPORTS!$M$1012</f>
        <v>0</v>
      </c>
      <c r="O584" s="1842"/>
      <c r="P584" s="1838"/>
      <c r="Q584" s="1843"/>
      <c r="R584" s="1843"/>
      <c r="S584" s="1837"/>
      <c r="T584" s="1843"/>
      <c r="U584" s="1843"/>
      <c r="V584" s="1838"/>
      <c r="W584" s="1838"/>
    </row>
    <row r="585" spans="1:23" ht="12.75" customHeight="1">
      <c r="A585" s="1844">
        <f t="shared" si="32"/>
        <v>4</v>
      </c>
      <c r="B585" s="1842"/>
      <c r="C585" s="1845"/>
      <c r="D585" s="1842"/>
      <c r="E585" s="1825"/>
      <c r="F585" s="1817"/>
      <c r="G585" s="1818"/>
      <c r="H585" s="1842"/>
      <c r="J585" s="1818"/>
      <c r="K585" s="1842"/>
      <c r="M585" s="1818"/>
      <c r="O585" s="1842"/>
      <c r="P585" s="1838"/>
      <c r="Q585" s="1843"/>
      <c r="R585" s="1843"/>
      <c r="S585" s="1837"/>
      <c r="T585" s="1843"/>
      <c r="U585" s="1843"/>
      <c r="V585" s="1838"/>
      <c r="W585" s="1838"/>
    </row>
    <row r="586" spans="1:23" ht="12.75" customHeight="1">
      <c r="A586" s="1844">
        <f t="shared" si="32"/>
        <v>5</v>
      </c>
      <c r="B586" s="1842" t="s">
        <v>3659</v>
      </c>
      <c r="C586" s="1845" t="s">
        <v>9962</v>
      </c>
      <c r="D586" s="1842"/>
      <c r="E586" s="1825">
        <f ca="1">+G586+J586+M586</f>
        <v>429702.85193800129</v>
      </c>
      <c r="G586" s="1818">
        <f ca="1">+REPORTS!$M$1030</f>
        <v>429702.85193800129</v>
      </c>
      <c r="H586" s="1842"/>
      <c r="J586" s="1818"/>
      <c r="K586" s="1842"/>
      <c r="M586" s="1818"/>
      <c r="O586" s="1842"/>
      <c r="P586" s="1838"/>
      <c r="Q586" s="1843"/>
      <c r="R586" s="1843"/>
      <c r="S586" s="1837"/>
      <c r="T586" s="1843"/>
      <c r="U586" s="1843"/>
      <c r="V586" s="1837"/>
      <c r="W586" s="1838"/>
    </row>
    <row r="587" spans="1:23" ht="12.75" customHeight="1">
      <c r="A587" s="1844">
        <f t="shared" si="32"/>
        <v>6</v>
      </c>
      <c r="B587" s="1842" t="s">
        <v>5673</v>
      </c>
      <c r="C587" s="1845"/>
      <c r="D587" s="1842"/>
      <c r="E587" s="1825"/>
      <c r="G587" s="1818"/>
      <c r="H587" s="1842"/>
      <c r="J587" s="1818"/>
      <c r="K587" s="1842"/>
      <c r="M587" s="1818"/>
      <c r="O587" s="1842"/>
      <c r="P587" s="1838"/>
      <c r="Q587" s="1843"/>
      <c r="R587" s="1843"/>
      <c r="S587" s="1837"/>
      <c r="T587" s="1843"/>
      <c r="U587" s="1843"/>
      <c r="V587" s="1837"/>
      <c r="W587" s="1838"/>
    </row>
    <row r="588" spans="1:23" ht="12.75" customHeight="1">
      <c r="A588" s="1844">
        <f t="shared" si="32"/>
        <v>7</v>
      </c>
      <c r="B588" s="1842" t="s">
        <v>4242</v>
      </c>
      <c r="C588" s="1845" t="s">
        <v>8197</v>
      </c>
      <c r="D588" s="1842"/>
      <c r="E588" s="1825">
        <f t="shared" ref="E588:E596" si="33">+G588+J588+M588</f>
        <v>183609.09325861538</v>
      </c>
      <c r="G588" s="1818">
        <f>REPORTS!$M$1059</f>
        <v>183609.09325861538</v>
      </c>
      <c r="H588" s="1842"/>
      <c r="J588" s="1818"/>
      <c r="K588" s="1842"/>
      <c r="M588" s="1818"/>
      <c r="O588" s="1842"/>
      <c r="P588" s="1838"/>
      <c r="Q588" s="1843"/>
      <c r="R588" s="1843"/>
      <c r="S588" s="1837"/>
      <c r="T588" s="1843"/>
      <c r="U588" s="1843"/>
      <c r="V588" s="1837"/>
      <c r="W588" s="1838"/>
    </row>
    <row r="589" spans="1:23" ht="12.75" customHeight="1">
      <c r="A589" s="1844">
        <f t="shared" si="32"/>
        <v>8</v>
      </c>
      <c r="B589" s="1842" t="s">
        <v>1465</v>
      </c>
      <c r="C589" s="1845">
        <v>364</v>
      </c>
      <c r="D589" s="1842"/>
      <c r="E589" s="1825">
        <f t="shared" si="33"/>
        <v>208283.51484476929</v>
      </c>
      <c r="G589" s="1818">
        <f>+REPORTS!$M$1064-+REPORTS!$M$1061</f>
        <v>190218.24855673025</v>
      </c>
      <c r="H589" s="1842"/>
      <c r="J589" s="1818">
        <f>+REPORTS!$M$1061</f>
        <v>18065.266288039049</v>
      </c>
      <c r="K589" s="1842"/>
      <c r="M589" s="1818"/>
      <c r="O589" s="1842"/>
      <c r="P589" s="1838"/>
      <c r="Q589" s="1843"/>
      <c r="R589" s="1843"/>
      <c r="S589" s="1837"/>
      <c r="T589" s="1843"/>
      <c r="U589" s="1843"/>
      <c r="V589" s="1837"/>
      <c r="W589" s="1838"/>
    </row>
    <row r="590" spans="1:23" ht="12.75" customHeight="1">
      <c r="A590" s="1844">
        <f t="shared" si="32"/>
        <v>9</v>
      </c>
      <c r="B590" s="1842" t="s">
        <v>3645</v>
      </c>
      <c r="C590" s="1845" t="s">
        <v>8198</v>
      </c>
      <c r="D590" s="1842"/>
      <c r="E590" s="1825">
        <f t="shared" si="33"/>
        <v>217372.54782107685</v>
      </c>
      <c r="G590" s="1818">
        <f>+REPORTS!$M$1069-+REPORTS!$M$1066</f>
        <v>212560.89590667561</v>
      </c>
      <c r="H590" s="1842"/>
      <c r="J590" s="1818">
        <f>+REPORTS!$M$1066</f>
        <v>4811.6519144012373</v>
      </c>
      <c r="K590" s="1842"/>
      <c r="M590" s="1818"/>
      <c r="O590" s="1842"/>
      <c r="P590" s="1838"/>
      <c r="Q590" s="1843"/>
      <c r="R590" s="1843"/>
      <c r="S590" s="1837"/>
      <c r="T590" s="1843"/>
      <c r="U590" s="1843"/>
      <c r="V590" s="1837"/>
      <c r="W590" s="1838"/>
    </row>
    <row r="591" spans="1:23" ht="12.75" customHeight="1">
      <c r="A591" s="1844">
        <f t="shared" si="32"/>
        <v>10</v>
      </c>
      <c r="B591" s="1842" t="s">
        <v>10899</v>
      </c>
      <c r="C591" s="1845" t="s">
        <v>8199</v>
      </c>
      <c r="D591" s="1842"/>
      <c r="E591" s="1825">
        <f t="shared" si="33"/>
        <v>374675.12647507677</v>
      </c>
      <c r="G591" s="1818">
        <f>+REPORTS!$M$1074-+REPORTS!$M$1071</f>
        <v>374675.12647507677</v>
      </c>
      <c r="H591" s="1842"/>
      <c r="J591" s="1818">
        <f>+REPORTS!$M$1071</f>
        <v>0</v>
      </c>
      <c r="K591" s="1842"/>
      <c r="M591" s="1818"/>
      <c r="O591" s="1842"/>
      <c r="P591" s="1838"/>
      <c r="Q591" s="1843"/>
      <c r="R591" s="1843"/>
      <c r="S591" s="1837"/>
      <c r="T591" s="1843"/>
      <c r="U591" s="1843"/>
      <c r="V591" s="1837"/>
      <c r="W591" s="1838"/>
    </row>
    <row r="592" spans="1:23" ht="12.75" customHeight="1">
      <c r="A592" s="1844">
        <f t="shared" si="32"/>
        <v>11</v>
      </c>
      <c r="B592" s="1842" t="s">
        <v>10900</v>
      </c>
      <c r="C592" s="1845">
        <v>368</v>
      </c>
      <c r="D592" s="1842"/>
      <c r="E592" s="1825">
        <f t="shared" si="33"/>
        <v>388642.01763569232</v>
      </c>
      <c r="G592" s="1818">
        <f>+REPORTS!$M$1076</f>
        <v>388642.01763569232</v>
      </c>
      <c r="H592" s="1842"/>
      <c r="J592" s="1818"/>
      <c r="K592" s="1842"/>
      <c r="M592" s="1818"/>
      <c r="O592" s="1842"/>
      <c r="P592" s="1838"/>
      <c r="Q592" s="1843"/>
      <c r="R592" s="1843"/>
      <c r="S592" s="1837"/>
      <c r="T592" s="1843"/>
      <c r="U592" s="1843"/>
      <c r="V592" s="1837"/>
      <c r="W592" s="1838"/>
    </row>
    <row r="593" spans="1:23" ht="12.75" customHeight="1">
      <c r="A593" s="1844">
        <f t="shared" si="32"/>
        <v>12</v>
      </c>
      <c r="B593" s="1842" t="s">
        <v>403</v>
      </c>
      <c r="C593" s="1845">
        <v>369</v>
      </c>
      <c r="D593" s="1842"/>
      <c r="E593" s="1825">
        <f t="shared" si="33"/>
        <v>179477.01963953843</v>
      </c>
      <c r="G593" s="1818"/>
      <c r="H593" s="1842"/>
      <c r="J593" s="1818">
        <f>+REPORTS!$M$1078</f>
        <v>179477.01963953843</v>
      </c>
      <c r="K593" s="1842"/>
      <c r="M593" s="1818"/>
      <c r="O593" s="1842"/>
      <c r="P593" s="1838"/>
      <c r="Q593" s="1843"/>
      <c r="R593" s="1843"/>
      <c r="S593" s="1837"/>
      <c r="T593" s="1843"/>
      <c r="U593" s="1843"/>
      <c r="V593" s="1837"/>
      <c r="W593" s="1838"/>
    </row>
    <row r="594" spans="1:23" ht="12.75" customHeight="1">
      <c r="A594" s="1844">
        <f t="shared" si="32"/>
        <v>13</v>
      </c>
      <c r="B594" s="1842" t="s">
        <v>4471</v>
      </c>
      <c r="C594" s="1845">
        <v>370</v>
      </c>
      <c r="D594" s="1842"/>
      <c r="E594" s="1825">
        <f t="shared" si="33"/>
        <v>72730.228747482848</v>
      </c>
      <c r="G594" s="1818"/>
      <c r="H594" s="1842"/>
      <c r="J594" s="1818">
        <f>+REPORTS!$M$1079</f>
        <v>72730.228747482848</v>
      </c>
      <c r="K594" s="1842"/>
      <c r="M594" s="1818"/>
      <c r="O594" s="1842"/>
      <c r="P594" s="1838"/>
      <c r="Q594" s="1843"/>
      <c r="R594" s="1843"/>
      <c r="S594" s="1837"/>
      <c r="T594" s="1843"/>
      <c r="U594" s="1843"/>
      <c r="V594" s="1837"/>
      <c r="W594" s="1838"/>
    </row>
    <row r="595" spans="1:23" ht="12.75" customHeight="1">
      <c r="A595" s="1844">
        <f t="shared" si="32"/>
        <v>14</v>
      </c>
      <c r="B595" s="1842" t="s">
        <v>3128</v>
      </c>
      <c r="C595" s="3131" t="s">
        <v>10718</v>
      </c>
      <c r="D595" s="1842"/>
      <c r="E595" s="1825">
        <f t="shared" si="33"/>
        <v>2519.6895599999998</v>
      </c>
      <c r="G595" s="1818"/>
      <c r="H595" s="1842"/>
      <c r="J595" s="1818">
        <f>REPORTS!M1080</f>
        <v>2519.6895599999998</v>
      </c>
      <c r="K595" s="1842"/>
      <c r="M595" s="1818"/>
      <c r="O595" s="1842"/>
      <c r="P595" s="1838"/>
      <c r="Q595" s="1843"/>
      <c r="R595" s="1843"/>
      <c r="S595" s="1837"/>
      <c r="T595" s="1843"/>
      <c r="U595" s="1843"/>
      <c r="V595" s="1837"/>
      <c r="W595" s="1838"/>
    </row>
    <row r="596" spans="1:23" ht="12.75" customHeight="1">
      <c r="A596" s="1844">
        <f t="shared" si="32"/>
        <v>15</v>
      </c>
      <c r="B596" s="1842" t="s">
        <v>2438</v>
      </c>
      <c r="C596" s="1845">
        <v>373</v>
      </c>
      <c r="D596" s="1842"/>
      <c r="E596" s="1825">
        <f t="shared" si="33"/>
        <v>160478.23379707689</v>
      </c>
      <c r="G596" s="1818"/>
      <c r="H596" s="1842"/>
      <c r="J596" s="1818">
        <f>+REPORTS!$M$1081</f>
        <v>160478.23379707689</v>
      </c>
      <c r="K596" s="1842"/>
      <c r="M596" s="1818"/>
      <c r="O596" s="1842"/>
      <c r="P596" s="1838"/>
      <c r="Q596" s="1843"/>
      <c r="R596" s="1843"/>
      <c r="S596" s="1837"/>
      <c r="T596" s="1843"/>
      <c r="U596" s="1843"/>
      <c r="V596" s="1838"/>
      <c r="W596" s="1838"/>
    </row>
    <row r="597" spans="1:23" ht="12.75" customHeight="1">
      <c r="A597" s="1844">
        <f t="shared" si="32"/>
        <v>16</v>
      </c>
      <c r="B597" s="1842" t="s">
        <v>8200</v>
      </c>
      <c r="C597" s="1845"/>
      <c r="D597" s="1842"/>
      <c r="E597" s="1825"/>
      <c r="G597" s="1818"/>
      <c r="H597" s="1842"/>
      <c r="J597" s="1818"/>
      <c r="K597" s="1842"/>
      <c r="M597" s="1818"/>
      <c r="O597" s="1842"/>
      <c r="P597" s="1838"/>
      <c r="Q597" s="1843"/>
      <c r="R597" s="1843"/>
      <c r="S597" s="1837"/>
      <c r="T597" s="1843"/>
      <c r="U597" s="1843"/>
      <c r="V597" s="1837"/>
      <c r="W597" s="1838"/>
    </row>
    <row r="598" spans="1:23" ht="12.75" customHeight="1">
      <c r="A598" s="1844">
        <f t="shared" si="32"/>
        <v>17</v>
      </c>
      <c r="B598" s="1846" t="s">
        <v>8201</v>
      </c>
      <c r="D598" s="1842"/>
      <c r="E598" s="1825">
        <f ca="1">+G598+J598+M598</f>
        <v>152239.98802797237</v>
      </c>
      <c r="G598" s="1818">
        <f ca="1">+REPORTS!$M$1136+REPORTS!$M$1138+REPORTS!$M$1139+REPORTS!$M$1140+REPORTS!$M$1141</f>
        <v>90717.422609920017</v>
      </c>
      <c r="H598" s="1842"/>
      <c r="J598" s="1818">
        <f ca="1">+REPORTS!$M$1142+REPORTS!$M$1143</f>
        <v>40665.11313215772</v>
      </c>
      <c r="K598" s="1842"/>
      <c r="M598" s="1818">
        <f ca="1">+REPORTS!$M$1137</f>
        <v>20857.45228589464</v>
      </c>
      <c r="O598" s="1842"/>
      <c r="P598" s="1838"/>
      <c r="Q598" s="1843"/>
      <c r="R598" s="1843"/>
      <c r="S598" s="1837"/>
      <c r="T598" s="1843"/>
      <c r="U598" s="1843"/>
      <c r="V598" s="1838"/>
      <c r="W598" s="1847"/>
    </row>
    <row r="599" spans="1:23" ht="12.75" customHeight="1">
      <c r="A599" s="1844">
        <f t="shared" si="32"/>
        <v>18</v>
      </c>
      <c r="B599" s="1842" t="s">
        <v>9282</v>
      </c>
      <c r="C599" s="1845">
        <v>392</v>
      </c>
      <c r="D599" s="1842"/>
      <c r="E599" s="1825">
        <f ca="1">+G599+J599+M599</f>
        <v>17530.684026404371</v>
      </c>
      <c r="G599" s="1818">
        <f ca="1">+REPORTS!$M$1125+REPORTS!$M$1127+REPORTS!$M$1128+REPORTS!$M$1129+REPORTS!$M$1130</f>
        <v>9595.8354883750253</v>
      </c>
      <c r="H599" s="1842"/>
      <c r="J599" s="1818">
        <f>+REPORTS!$M$1131+REPORTS!$M$1132</f>
        <v>7508.4285571252285</v>
      </c>
      <c r="K599" s="1842"/>
      <c r="M599" s="1818">
        <f ca="1">+REPORTS!$M$1126</f>
        <v>426.41998090411477</v>
      </c>
      <c r="O599" s="1842"/>
      <c r="P599" s="1838"/>
      <c r="Q599" s="1843"/>
      <c r="R599" s="1843"/>
      <c r="S599" s="1837"/>
      <c r="T599" s="1843"/>
      <c r="U599" s="1843"/>
      <c r="V599" s="1838"/>
      <c r="W599" s="1847"/>
    </row>
    <row r="600" spans="1:23" ht="12.75" customHeight="1">
      <c r="A600" s="1844">
        <f t="shared" si="32"/>
        <v>19</v>
      </c>
      <c r="B600" s="1842" t="s">
        <v>9283</v>
      </c>
      <c r="C600" s="1845">
        <v>397</v>
      </c>
      <c r="D600" s="1842"/>
      <c r="E600" s="1825">
        <f ca="1">+G600+J600+M600</f>
        <v>36306.418188592324</v>
      </c>
      <c r="G600" s="1818">
        <f ca="1">+REPORTS!$M$1114+REPORTS!$M$1116+REPORTS!$M$1117+REPORTS!$M$1118+REPORTS!$M$1119</f>
        <v>25194.646692712206</v>
      </c>
      <c r="H600" s="1842"/>
      <c r="J600" s="1818">
        <f ca="1">+REPORTS!$M$1120+REPORTS!$M$1121</f>
        <v>7385.6640106786317</v>
      </c>
      <c r="K600" s="1842"/>
      <c r="M600" s="1818">
        <f ca="1">+REPORTS!$M$1115</f>
        <v>3726.1074852014867</v>
      </c>
      <c r="O600" s="1842"/>
      <c r="P600" s="1838"/>
      <c r="Q600" s="1843"/>
      <c r="R600" s="1843"/>
      <c r="S600" s="1837"/>
      <c r="T600" s="1843"/>
      <c r="U600" s="1843"/>
      <c r="V600" s="1838"/>
      <c r="W600" s="1847"/>
    </row>
    <row r="601" spans="1:23" ht="12.75" customHeight="1">
      <c r="A601" s="1844">
        <f t="shared" si="32"/>
        <v>20</v>
      </c>
      <c r="B601" s="1842" t="s">
        <v>9280</v>
      </c>
      <c r="C601" s="1845"/>
      <c r="D601" s="1842"/>
      <c r="E601" s="1831">
        <f ca="1">SUM(E584:E600)</f>
        <v>5483474.3756294502</v>
      </c>
      <c r="G601" s="1831">
        <f ca="1">SUM(G584:G600)</f>
        <v>4964823.1002309499</v>
      </c>
      <c r="H601" s="1842"/>
      <c r="J601" s="1831">
        <f ca="1">SUM(J584:J600)</f>
        <v>493641.29564650002</v>
      </c>
      <c r="K601" s="1842"/>
      <c r="M601" s="1831">
        <f ca="1">SUM(M584:M600)</f>
        <v>25009.979752000243</v>
      </c>
      <c r="O601" s="1842"/>
      <c r="P601" s="1838"/>
      <c r="Q601" s="1843"/>
      <c r="R601" s="1843"/>
      <c r="S601" s="1837"/>
      <c r="T601" s="1843"/>
      <c r="U601" s="1843"/>
      <c r="V601" s="1838"/>
      <c r="W601" s="1847"/>
    </row>
    <row r="602" spans="1:23" ht="12.75" customHeight="1">
      <c r="A602" s="1844">
        <f t="shared" si="32"/>
        <v>21</v>
      </c>
      <c r="B602" s="1842"/>
      <c r="C602" s="1845"/>
      <c r="D602" s="1842"/>
      <c r="E602" s="1825"/>
      <c r="G602" s="1818"/>
      <c r="H602" s="1842"/>
      <c r="J602" s="1818"/>
      <c r="K602" s="1842"/>
      <c r="M602" s="1818"/>
      <c r="O602" s="1842"/>
      <c r="P602" s="1838"/>
      <c r="Q602" s="1843"/>
      <c r="R602" s="1843"/>
      <c r="S602" s="1837"/>
      <c r="T602" s="1843"/>
      <c r="U602" s="1843"/>
      <c r="V602" s="1838"/>
      <c r="W602" s="1847"/>
    </row>
    <row r="603" spans="1:23" ht="12.75" customHeight="1">
      <c r="A603" s="1844">
        <f t="shared" si="32"/>
        <v>22</v>
      </c>
      <c r="B603" s="1841" t="s">
        <v>8202</v>
      </c>
      <c r="C603" s="1845"/>
      <c r="D603" s="1842"/>
      <c r="E603" s="1825"/>
      <c r="G603" s="1818"/>
      <c r="H603" s="1842"/>
      <c r="J603" s="1818"/>
      <c r="K603" s="1842"/>
      <c r="M603" s="1818"/>
      <c r="O603" s="1842"/>
      <c r="P603" s="1838"/>
      <c r="Q603" s="1843"/>
      <c r="R603" s="1843"/>
      <c r="S603" s="1837"/>
      <c r="T603" s="1843"/>
      <c r="U603" s="1843"/>
      <c r="V603" s="1838"/>
      <c r="W603" s="1847"/>
    </row>
    <row r="604" spans="1:23" ht="12.75" customHeight="1">
      <c r="A604" s="1844">
        <f t="shared" si="32"/>
        <v>23</v>
      </c>
      <c r="B604" s="1842" t="s">
        <v>4526</v>
      </c>
      <c r="C604" s="1842"/>
      <c r="D604" s="1842"/>
      <c r="E604" s="1825"/>
      <c r="G604" s="1818"/>
      <c r="H604" s="1842"/>
      <c r="J604" s="1818"/>
      <c r="K604" s="1842"/>
      <c r="M604" s="1818"/>
      <c r="O604" s="1842"/>
      <c r="P604" s="1838"/>
      <c r="Q604" s="1843"/>
      <c r="R604" s="1843"/>
      <c r="S604" s="1837"/>
      <c r="T604" s="1843"/>
      <c r="U604" s="1843"/>
      <c r="V604" s="1838"/>
      <c r="W604" s="1847"/>
    </row>
    <row r="605" spans="1:23" ht="12.75" customHeight="1">
      <c r="A605" s="1844">
        <f t="shared" si="32"/>
        <v>24</v>
      </c>
      <c r="B605" s="1842" t="s">
        <v>11047</v>
      </c>
      <c r="C605" s="1846" t="s">
        <v>11048</v>
      </c>
      <c r="D605" s="1842"/>
      <c r="E605" s="1825">
        <f>+G605+J605+M605</f>
        <v>1019182.6499902806</v>
      </c>
      <c r="G605" s="1818">
        <f>+REPORTS!$M$1205</f>
        <v>1019182.6499902806</v>
      </c>
      <c r="H605" s="1842"/>
      <c r="J605" s="1818"/>
      <c r="K605" s="1842"/>
      <c r="M605" s="1818">
        <f>+REPORTS!$M$1206</f>
        <v>0</v>
      </c>
      <c r="O605" s="1842"/>
      <c r="P605" s="1838"/>
      <c r="Q605" s="1843"/>
      <c r="R605" s="1843"/>
      <c r="S605" s="1837"/>
      <c r="T605" s="1843"/>
      <c r="U605" s="1843"/>
      <c r="V605" s="1838"/>
      <c r="W605" s="1838"/>
    </row>
    <row r="606" spans="1:23" ht="12.75" customHeight="1">
      <c r="A606" s="1844">
        <f t="shared" si="32"/>
        <v>25</v>
      </c>
      <c r="B606" s="1842"/>
      <c r="C606" s="1845"/>
      <c r="D606" s="1842"/>
      <c r="E606" s="1825"/>
      <c r="G606" s="1818"/>
      <c r="H606" s="1842"/>
      <c r="J606" s="1818"/>
      <c r="K606" s="1842"/>
      <c r="M606" s="1818"/>
      <c r="O606" s="1842"/>
      <c r="P606" s="1838"/>
      <c r="Q606" s="1843"/>
      <c r="R606" s="1843"/>
      <c r="S606" s="1837"/>
      <c r="T606" s="1843"/>
      <c r="U606" s="1843"/>
      <c r="V606" s="1838"/>
      <c r="W606" s="1838"/>
    </row>
    <row r="607" spans="1:23" ht="12.75" customHeight="1">
      <c r="A607" s="1844">
        <f t="shared" si="32"/>
        <v>26</v>
      </c>
      <c r="B607" s="1842" t="s">
        <v>3659</v>
      </c>
      <c r="C607" s="1845" t="s">
        <v>9962</v>
      </c>
      <c r="D607" s="1842"/>
      <c r="E607" s="1825">
        <f ca="1">+G607+J607+M607</f>
        <v>134435.20332289996</v>
      </c>
      <c r="G607" s="1818">
        <f ca="1">+REPORTS!$M$1224</f>
        <v>134435.20332289996</v>
      </c>
      <c r="H607" s="1842"/>
      <c r="J607" s="1818"/>
      <c r="K607" s="1842"/>
      <c r="M607" s="1818"/>
      <c r="O607" s="1842"/>
      <c r="P607" s="1838"/>
      <c r="Q607" s="1843"/>
      <c r="R607" s="1843"/>
      <c r="S607" s="1837"/>
      <c r="T607" s="1843"/>
      <c r="U607" s="1843"/>
      <c r="V607" s="1837"/>
      <c r="W607" s="1838"/>
    </row>
    <row r="608" spans="1:23" ht="12.75" customHeight="1">
      <c r="A608" s="1844">
        <f t="shared" si="32"/>
        <v>27</v>
      </c>
      <c r="B608" s="1842" t="s">
        <v>5673</v>
      </c>
      <c r="C608" s="1845"/>
      <c r="D608" s="1842"/>
      <c r="E608" s="1825"/>
      <c r="G608" s="1818"/>
      <c r="H608" s="1842"/>
      <c r="J608" s="1818"/>
      <c r="K608" s="1842"/>
      <c r="M608" s="1818"/>
      <c r="O608" s="1842"/>
      <c r="P608" s="1838"/>
      <c r="Q608" s="1843"/>
      <c r="R608" s="1843"/>
      <c r="S608" s="1837"/>
      <c r="T608" s="1843"/>
      <c r="U608" s="1843"/>
      <c r="V608" s="1837"/>
      <c r="W608" s="1838"/>
    </row>
    <row r="609" spans="1:23" ht="12.75" customHeight="1">
      <c r="A609" s="1844">
        <f t="shared" si="32"/>
        <v>28</v>
      </c>
      <c r="B609" s="1842" t="s">
        <v>4242</v>
      </c>
      <c r="C609" s="1845" t="s">
        <v>8197</v>
      </c>
      <c r="D609" s="1842"/>
      <c r="E609" s="1825">
        <f t="shared" ref="E609:E617" si="34">+G609+J609+M609</f>
        <v>51879.689777585598</v>
      </c>
      <c r="G609" s="1818">
        <f>REPORTS!M1256</f>
        <v>51879.689777585598</v>
      </c>
      <c r="H609" s="1842"/>
      <c r="J609" s="1818"/>
      <c r="K609" s="1842"/>
      <c r="M609" s="1818"/>
      <c r="O609" s="1842"/>
      <c r="P609" s="1838"/>
      <c r="Q609" s="1843"/>
      <c r="R609" s="1843"/>
      <c r="S609" s="1837"/>
      <c r="T609" s="1843"/>
      <c r="U609" s="1843"/>
      <c r="V609" s="1837"/>
      <c r="W609" s="1838"/>
    </row>
    <row r="610" spans="1:23" ht="12.75" customHeight="1">
      <c r="A610" s="1844">
        <f t="shared" si="32"/>
        <v>29</v>
      </c>
      <c r="B610" s="1842" t="s">
        <v>1465</v>
      </c>
      <c r="C610" s="1845">
        <v>364</v>
      </c>
      <c r="D610" s="1842"/>
      <c r="E610" s="1825">
        <f t="shared" si="34"/>
        <v>106253.82857478643</v>
      </c>
      <c r="G610" s="1818">
        <f>+REPORTS!$M$1261-+REPORTS!$M$1258</f>
        <v>97038.007011770518</v>
      </c>
      <c r="H610" s="1842"/>
      <c r="J610" s="1818">
        <f>+REPORTS!$M$1258</f>
        <v>9215.8215630159102</v>
      </c>
      <c r="K610" s="1842"/>
      <c r="M610" s="1818"/>
      <c r="O610" s="1842"/>
      <c r="P610" s="1838"/>
      <c r="Q610" s="1843"/>
      <c r="R610" s="1843"/>
      <c r="S610" s="1837"/>
      <c r="T610" s="1843"/>
      <c r="U610" s="1843"/>
      <c r="V610" s="1837"/>
      <c r="W610" s="1838"/>
    </row>
    <row r="611" spans="1:23" ht="12.75" customHeight="1">
      <c r="A611" s="1844">
        <f t="shared" si="32"/>
        <v>30</v>
      </c>
      <c r="B611" s="1842" t="s">
        <v>3645</v>
      </c>
      <c r="C611" s="1845" t="s">
        <v>8198</v>
      </c>
      <c r="D611" s="1842"/>
      <c r="E611" s="1825">
        <f t="shared" si="34"/>
        <v>109420.73264614922</v>
      </c>
      <c r="G611" s="1818">
        <f>+REPORTS!$M$1266-+REPORTS!$M$1263</f>
        <v>106998.64907124722</v>
      </c>
      <c r="H611" s="1842"/>
      <c r="J611" s="1818">
        <f>+REPORTS!$M$1263</f>
        <v>2422.0835749020002</v>
      </c>
      <c r="K611" s="1842"/>
      <c r="M611" s="1818"/>
      <c r="O611" s="1842"/>
      <c r="P611" s="1838"/>
      <c r="Q611" s="1843"/>
      <c r="R611" s="1843"/>
      <c r="S611" s="1837"/>
      <c r="T611" s="1843"/>
      <c r="U611" s="1843"/>
      <c r="V611" s="1837"/>
      <c r="W611" s="1838"/>
    </row>
    <row r="612" spans="1:23" ht="12.75" customHeight="1">
      <c r="A612" s="1844">
        <f t="shared" si="32"/>
        <v>31</v>
      </c>
      <c r="B612" s="1842" t="s">
        <v>10899</v>
      </c>
      <c r="C612" s="1845" t="s">
        <v>8199</v>
      </c>
      <c r="D612" s="1842"/>
      <c r="E612" s="1825">
        <f t="shared" si="34"/>
        <v>103486.37584130469</v>
      </c>
      <c r="G612" s="1818">
        <f>+REPORTS!$M$1271-+REPORTS!$M$1268</f>
        <v>103486.37584130469</v>
      </c>
      <c r="H612" s="1842"/>
      <c r="J612" s="1818">
        <f>+REPORTS!$M$1268</f>
        <v>0</v>
      </c>
      <c r="K612" s="1842"/>
      <c r="M612" s="1818"/>
      <c r="O612" s="1842"/>
      <c r="P612" s="1838"/>
      <c r="Q612" s="1843"/>
      <c r="R612" s="1843"/>
      <c r="S612" s="1837"/>
      <c r="T612" s="1843"/>
      <c r="U612" s="1843"/>
      <c r="V612" s="1837"/>
      <c r="W612" s="1838"/>
    </row>
    <row r="613" spans="1:23" ht="12.75" customHeight="1">
      <c r="A613" s="1844">
        <f t="shared" si="32"/>
        <v>32</v>
      </c>
      <c r="B613" s="1842" t="s">
        <v>10900</v>
      </c>
      <c r="C613" s="1845">
        <v>368</v>
      </c>
      <c r="D613" s="1842"/>
      <c r="E613" s="1825">
        <f t="shared" si="34"/>
        <v>163899.58049263441</v>
      </c>
      <c r="G613" s="1818">
        <f>+REPORTS!$M$1273</f>
        <v>163899.58049263441</v>
      </c>
      <c r="H613" s="1842"/>
      <c r="J613" s="1818"/>
      <c r="K613" s="1842"/>
      <c r="M613" s="1818"/>
      <c r="O613" s="1842"/>
      <c r="P613" s="1838"/>
      <c r="Q613" s="1843"/>
      <c r="R613" s="1843"/>
      <c r="S613" s="1837"/>
      <c r="T613" s="1843"/>
      <c r="U613" s="1843"/>
      <c r="V613" s="1837"/>
      <c r="W613" s="1838"/>
    </row>
    <row r="614" spans="1:23" ht="12.75" customHeight="1">
      <c r="A614" s="1844">
        <f t="shared" si="32"/>
        <v>33</v>
      </c>
      <c r="B614" s="1842" t="s">
        <v>403</v>
      </c>
      <c r="C614" s="1845">
        <v>369</v>
      </c>
      <c r="D614" s="1842"/>
      <c r="E614" s="1825">
        <f t="shared" si="34"/>
        <v>66251.745361423338</v>
      </c>
      <c r="G614" s="1818"/>
      <c r="H614" s="1842"/>
      <c r="J614" s="1818">
        <f>+REPORTS!$M$1275</f>
        <v>66251.745361423338</v>
      </c>
      <c r="K614" s="1842"/>
      <c r="M614" s="1818"/>
      <c r="O614" s="1842"/>
      <c r="P614" s="1838"/>
      <c r="Q614" s="1843"/>
      <c r="R614" s="1843"/>
      <c r="S614" s="1837"/>
      <c r="T614" s="1843"/>
      <c r="U614" s="1843"/>
      <c r="V614" s="1837"/>
      <c r="W614" s="1838"/>
    </row>
    <row r="615" spans="1:23" ht="12.75" customHeight="1">
      <c r="A615" s="1844">
        <f t="shared" si="32"/>
        <v>34</v>
      </c>
      <c r="B615" s="1842" t="s">
        <v>4471</v>
      </c>
      <c r="C615" s="1845">
        <v>370</v>
      </c>
      <c r="D615" s="1842"/>
      <c r="E615" s="1825">
        <f t="shared" si="34"/>
        <v>22847.101276997531</v>
      </c>
      <c r="G615" s="1818"/>
      <c r="H615" s="1842"/>
      <c r="J615" s="1818">
        <f>+REPORTS!$M$1276</f>
        <v>22847.101276997531</v>
      </c>
      <c r="K615" s="1842"/>
      <c r="M615" s="1818"/>
      <c r="O615" s="1842"/>
      <c r="P615" s="1838"/>
      <c r="Q615" s="1843"/>
      <c r="R615" s="1843"/>
      <c r="S615" s="1837"/>
      <c r="T615" s="1843"/>
      <c r="U615" s="1843"/>
      <c r="V615" s="1837"/>
      <c r="W615" s="1838"/>
    </row>
    <row r="616" spans="1:23" ht="12.75" customHeight="1">
      <c r="A616" s="1844">
        <f t="shared" si="32"/>
        <v>35</v>
      </c>
      <c r="B616" s="1842" t="s">
        <v>3128</v>
      </c>
      <c r="C616" s="3131" t="s">
        <v>10718</v>
      </c>
      <c r="D616" s="1842"/>
      <c r="E616" s="1825">
        <f t="shared" si="34"/>
        <v>889.4706802743616</v>
      </c>
      <c r="G616" s="1818"/>
      <c r="H616" s="1842"/>
      <c r="J616" s="1818">
        <f>REPORTS!M1277</f>
        <v>889.4706802743616</v>
      </c>
      <c r="K616" s="1842"/>
      <c r="M616" s="1818"/>
      <c r="O616" s="1842"/>
      <c r="P616" s="1838"/>
      <c r="Q616" s="1843"/>
      <c r="R616" s="1843"/>
      <c r="S616" s="1837"/>
      <c r="T616" s="1843"/>
      <c r="U616" s="1843"/>
      <c r="V616" s="1837"/>
      <c r="W616" s="1838"/>
    </row>
    <row r="617" spans="1:23" ht="12.75" customHeight="1">
      <c r="A617" s="1844">
        <f t="shared" si="32"/>
        <v>36</v>
      </c>
      <c r="B617" s="1842" t="s">
        <v>2438</v>
      </c>
      <c r="C617" s="1845">
        <v>373</v>
      </c>
      <c r="D617" s="1842"/>
      <c r="E617" s="1825">
        <f t="shared" si="34"/>
        <v>72499.154407258524</v>
      </c>
      <c r="G617" s="1818"/>
      <c r="H617" s="1842"/>
      <c r="J617" s="1818">
        <f>+REPORTS!$M$1278</f>
        <v>72499.154407258524</v>
      </c>
      <c r="K617" s="1842"/>
      <c r="M617" s="1818"/>
      <c r="O617" s="1842"/>
      <c r="P617" s="1838"/>
      <c r="Q617" s="1843"/>
      <c r="R617" s="1843"/>
      <c r="S617" s="1837"/>
      <c r="T617" s="1843"/>
      <c r="U617" s="1843"/>
      <c r="V617" s="1837"/>
      <c r="W617" s="1838"/>
    </row>
    <row r="618" spans="1:23" ht="12.75" customHeight="1">
      <c r="A618" s="1844">
        <f t="shared" si="32"/>
        <v>37</v>
      </c>
      <c r="B618" s="1842" t="s">
        <v>8200</v>
      </c>
      <c r="C618" s="1845"/>
      <c r="D618" s="1842"/>
      <c r="E618" s="1825"/>
      <c r="H618" s="1842"/>
      <c r="P618" s="1838"/>
      <c r="Q618" s="1838"/>
      <c r="R618" s="1838"/>
      <c r="S618" s="1838"/>
      <c r="T618" s="1838"/>
      <c r="U618" s="1838"/>
      <c r="V618" s="1838"/>
      <c r="W618" s="1838"/>
    </row>
    <row r="619" spans="1:23" ht="12.75" customHeight="1">
      <c r="A619" s="1844">
        <f t="shared" si="32"/>
        <v>38</v>
      </c>
      <c r="B619" s="1846" t="s">
        <v>8201</v>
      </c>
      <c r="D619" s="1842"/>
      <c r="E619" s="1825">
        <f ca="1">+G619+J619+M619</f>
        <v>57523.392219033165</v>
      </c>
      <c r="G619" s="1818">
        <f ca="1">+REPORTS!$M$1336+REPORTS!$M$1338+REPORTS!$M$1339+REPORTS!$M$1340+REPORTS!$M$1341</f>
        <v>33670.605548209904</v>
      </c>
      <c r="H619" s="1842"/>
      <c r="J619" s="1818">
        <f ca="1">+REPORTS!$M$1342+REPORTS!$M$1343</f>
        <v>15824.986982946364</v>
      </c>
      <c r="K619" s="1842"/>
      <c r="M619" s="1818">
        <f ca="1">+REPORTS!$M$1337</f>
        <v>8027.7996878768972</v>
      </c>
      <c r="O619" s="1842"/>
      <c r="P619" s="1838"/>
      <c r="Q619" s="1843"/>
      <c r="R619" s="1843"/>
      <c r="S619" s="1837"/>
      <c r="T619" s="1843"/>
      <c r="U619" s="1843"/>
      <c r="V619" s="1837"/>
      <c r="W619" s="1847"/>
    </row>
    <row r="620" spans="1:23" ht="12.75" customHeight="1">
      <c r="A620" s="1844">
        <f t="shared" si="32"/>
        <v>39</v>
      </c>
      <c r="B620" s="1842" t="s">
        <v>9282</v>
      </c>
      <c r="C620" s="1845">
        <v>392</v>
      </c>
      <c r="D620" s="1842"/>
      <c r="E620" s="1825">
        <f ca="1">+G620+J620+M620</f>
        <v>7407.599480052887</v>
      </c>
      <c r="G620" s="1848">
        <f ca="1">+REPORTS!$M$1325+REPORTS!$M$1327+REPORTS!$M$1328+REPORTS!$M$1329+REPORTS!$M$1330</f>
        <v>4037.9133018311627</v>
      </c>
      <c r="H620" s="1842"/>
      <c r="J620" s="1848">
        <f>+REPORTS!$M$1331+REPORTS!$M$1332</f>
        <v>3211.5338664367409</v>
      </c>
      <c r="K620" s="1842"/>
      <c r="M620" s="1848">
        <f ca="1">+REPORTS!$M$1326</f>
        <v>158.15231178498394</v>
      </c>
      <c r="O620" s="1842"/>
      <c r="P620" s="1838"/>
      <c r="Q620" s="1843"/>
      <c r="R620" s="1843"/>
      <c r="S620" s="1837"/>
      <c r="T620" s="1843"/>
      <c r="U620" s="1843"/>
      <c r="V620" s="1849"/>
      <c r="W620" s="1847"/>
    </row>
    <row r="621" spans="1:23" ht="12.75" customHeight="1">
      <c r="A621" s="1844">
        <f t="shared" si="32"/>
        <v>40</v>
      </c>
      <c r="B621" s="1842" t="s">
        <v>9283</v>
      </c>
      <c r="C621" s="1845">
        <v>397</v>
      </c>
      <c r="D621" s="1842"/>
      <c r="E621" s="1825">
        <f ca="1">+G621+J621+M621</f>
        <v>18511.09917152382</v>
      </c>
      <c r="G621" s="1848">
        <f ca="1">+REPORTS!$M$1314+REPORTS!$M$1316+REPORTS!$M$1317+REPORTS!$M$1318+REPORTS!$M$1319</f>
        <v>12845.679270747771</v>
      </c>
      <c r="H621" s="1842"/>
      <c r="J621" s="1848">
        <f ca="1">+REPORTS!$M$1320+REPORTS!$M$1321</f>
        <v>3765.6360988037004</v>
      </c>
      <c r="K621" s="1842"/>
      <c r="M621" s="1848">
        <f ca="1">+REPORTS!$M$1315</f>
        <v>1899.7838019723483</v>
      </c>
      <c r="O621" s="1842"/>
      <c r="P621" s="1838"/>
      <c r="Q621" s="1843"/>
      <c r="R621" s="1843"/>
      <c r="S621" s="1837"/>
      <c r="T621" s="1843"/>
      <c r="U621" s="1843"/>
      <c r="V621" s="1849"/>
      <c r="W621" s="1847"/>
    </row>
    <row r="622" spans="1:23" ht="12.75" customHeight="1">
      <c r="A622" s="1844">
        <f t="shared" si="32"/>
        <v>41</v>
      </c>
      <c r="B622" s="1842" t="s">
        <v>9340</v>
      </c>
      <c r="C622" s="1842"/>
      <c r="D622" s="1842"/>
      <c r="E622" s="1831">
        <f ca="1">SUM(E605:E621)</f>
        <v>1934487.6232422045</v>
      </c>
      <c r="G622" s="1831">
        <f ca="1">SUM(G605:G621)</f>
        <v>1727474.353628512</v>
      </c>
      <c r="H622" s="1842"/>
      <c r="J622" s="1831">
        <f ca="1">SUM(J605:J621)</f>
        <v>196927.53381205848</v>
      </c>
      <c r="K622" s="1842"/>
      <c r="M622" s="1831">
        <f ca="1">SUM(M605:M621)</f>
        <v>10085.73580163423</v>
      </c>
      <c r="O622" s="1842"/>
      <c r="P622" s="1838"/>
      <c r="Q622" s="1843"/>
      <c r="R622" s="1843"/>
      <c r="S622" s="1837"/>
      <c r="T622" s="1843"/>
      <c r="U622" s="1843"/>
      <c r="V622" s="1849"/>
      <c r="W622" s="1847"/>
    </row>
    <row r="623" spans="1:23" s="1854" customFormat="1" ht="12.75" customHeight="1">
      <c r="A623" s="3117">
        <f t="shared" si="32"/>
        <v>42</v>
      </c>
      <c r="B623" s="1852"/>
      <c r="C623" s="1852"/>
      <c r="D623" s="1852"/>
      <c r="E623" s="2044"/>
      <c r="G623" s="1856"/>
      <c r="H623" s="1852"/>
      <c r="J623" s="1856"/>
      <c r="K623" s="1852"/>
      <c r="M623" s="1856"/>
      <c r="O623" s="1852"/>
      <c r="P623" s="1953"/>
      <c r="Q623" s="1903"/>
      <c r="R623" s="1903"/>
      <c r="S623" s="1905"/>
      <c r="T623" s="1903"/>
      <c r="U623" s="1903"/>
      <c r="V623" s="3118"/>
      <c r="W623" s="3119"/>
    </row>
    <row r="624" spans="1:23" ht="12.75" customHeight="1">
      <c r="A624" s="1844">
        <f t="shared" si="32"/>
        <v>43</v>
      </c>
      <c r="B624" s="1841" t="s">
        <v>4252</v>
      </c>
      <c r="C624" s="1842"/>
      <c r="D624" s="1842"/>
      <c r="E624" s="1825"/>
      <c r="G624" s="1848"/>
      <c r="H624" s="1842"/>
      <c r="J624" s="1848"/>
      <c r="K624" s="1842"/>
      <c r="M624" s="1848"/>
      <c r="O624" s="1842"/>
      <c r="P624" s="1838"/>
      <c r="Q624" s="1843"/>
      <c r="R624" s="1843"/>
      <c r="S624" s="1837"/>
      <c r="T624" s="1843"/>
      <c r="U624" s="1843"/>
      <c r="V624" s="1849"/>
      <c r="W624" s="1847"/>
    </row>
    <row r="625" spans="1:23" ht="12.75" customHeight="1">
      <c r="A625" s="1844">
        <f t="shared" si="32"/>
        <v>44</v>
      </c>
      <c r="B625" s="1842" t="s">
        <v>4526</v>
      </c>
      <c r="C625" s="1842"/>
      <c r="D625" s="1842"/>
      <c r="E625" s="1825"/>
      <c r="G625" s="1848"/>
      <c r="H625" s="1842"/>
      <c r="J625" s="1848"/>
      <c r="K625" s="1842"/>
      <c r="M625" s="1848"/>
      <c r="O625" s="1842"/>
      <c r="P625" s="1838"/>
      <c r="Q625" s="1843"/>
      <c r="R625" s="1843"/>
      <c r="S625" s="1837"/>
      <c r="T625" s="1843"/>
      <c r="U625" s="1843"/>
      <c r="V625" s="1849"/>
      <c r="W625" s="1847"/>
    </row>
    <row r="626" spans="1:23" ht="12.75" customHeight="1">
      <c r="A626" s="1844">
        <f t="shared" si="32"/>
        <v>45</v>
      </c>
      <c r="B626" s="1842" t="s">
        <v>11047</v>
      </c>
      <c r="C626" s="1846" t="s">
        <v>11048</v>
      </c>
      <c r="D626" s="1842"/>
      <c r="E626" s="1825">
        <f ca="1">+G626+J626+M626</f>
        <v>82522.716630029652</v>
      </c>
      <c r="G626" s="1818">
        <f ca="1">+REPORTS!$M$1462</f>
        <v>82522.716630029652</v>
      </c>
      <c r="H626" s="1842"/>
      <c r="J626" s="1825"/>
      <c r="K626" s="1842"/>
      <c r="M626" s="1818">
        <f ca="1">+REPORTS!$M$1463</f>
        <v>0</v>
      </c>
      <c r="O626" s="1842"/>
      <c r="P626" s="1838"/>
      <c r="Q626" s="1843"/>
      <c r="R626" s="1843"/>
      <c r="S626" s="1837"/>
      <c r="T626" s="1843"/>
      <c r="U626" s="1843"/>
      <c r="V626" s="1837"/>
      <c r="W626" s="1847"/>
    </row>
    <row r="627" spans="1:23" ht="12.75" customHeight="1">
      <c r="A627" s="1844">
        <f t="shared" si="32"/>
        <v>46</v>
      </c>
      <c r="B627" s="1842"/>
      <c r="C627" s="1845"/>
      <c r="D627" s="1842"/>
      <c r="E627" s="1825"/>
      <c r="G627" s="1818"/>
      <c r="H627" s="1842"/>
      <c r="J627" s="1825"/>
      <c r="K627" s="1842"/>
      <c r="M627" s="1818"/>
      <c r="O627" s="1842"/>
      <c r="P627" s="1838"/>
      <c r="Q627" s="1843"/>
      <c r="R627" s="1843"/>
      <c r="S627" s="1837"/>
      <c r="T627" s="1843"/>
      <c r="U627" s="1843"/>
      <c r="V627" s="1837"/>
      <c r="W627" s="1847"/>
    </row>
    <row r="628" spans="1:23" ht="12.75" customHeight="1">
      <c r="A628" s="1844">
        <f t="shared" si="32"/>
        <v>47</v>
      </c>
      <c r="B628" s="1842" t="s">
        <v>3659</v>
      </c>
      <c r="C628" s="1845" t="s">
        <v>9962</v>
      </c>
      <c r="D628" s="1842"/>
      <c r="E628" s="1825">
        <f ca="1">+G628+J628+M628</f>
        <v>13393.942636876625</v>
      </c>
      <c r="G628" s="1818">
        <f ca="1">+REPORTS!$M$1471</f>
        <v>13393.942636876625</v>
      </c>
      <c r="H628" s="1842"/>
      <c r="J628" s="1825"/>
      <c r="K628" s="1842"/>
      <c r="M628" s="1825"/>
      <c r="O628" s="1842"/>
      <c r="P628" s="1838"/>
      <c r="Q628" s="1843"/>
      <c r="R628" s="1843"/>
      <c r="S628" s="1837"/>
      <c r="T628" s="1843"/>
      <c r="U628" s="1843"/>
      <c r="V628" s="1837"/>
      <c r="W628" s="1847"/>
    </row>
    <row r="629" spans="1:23" ht="12.75" customHeight="1">
      <c r="A629" s="1844">
        <f t="shared" si="32"/>
        <v>48</v>
      </c>
      <c r="B629" s="1842" t="s">
        <v>2111</v>
      </c>
      <c r="C629" s="1845"/>
      <c r="D629" s="1842"/>
      <c r="E629" s="1825"/>
      <c r="G629" s="1818"/>
      <c r="H629" s="1842"/>
      <c r="J629" s="1825"/>
      <c r="K629" s="1842"/>
      <c r="M629" s="1825"/>
      <c r="O629" s="1842"/>
      <c r="P629" s="1838"/>
      <c r="Q629" s="1843"/>
      <c r="R629" s="1843"/>
      <c r="S629" s="1832"/>
      <c r="T629" s="1843"/>
      <c r="U629" s="1843"/>
      <c r="V629" s="1832"/>
      <c r="W629" s="1838"/>
    </row>
    <row r="630" spans="1:23" ht="12.75" customHeight="1">
      <c r="A630" s="1844">
        <f t="shared" si="32"/>
        <v>49</v>
      </c>
      <c r="B630" s="1842" t="s">
        <v>4242</v>
      </c>
      <c r="C630" s="1845" t="s">
        <v>8197</v>
      </c>
      <c r="D630" s="1842"/>
      <c r="E630" s="1825">
        <f t="shared" ref="E630:E638" si="35">+G630+J630+M630</f>
        <v>151.19427103553741</v>
      </c>
      <c r="G630" s="1818">
        <f>IF(SUM(G$588:G$596)=0,0,(+REPORTS!$M$1478-REPORTS!$M$1477)*(G588/SUM(G$588:G$596)))</f>
        <v>151.19427103553741</v>
      </c>
      <c r="H630" s="1842"/>
      <c r="J630" s="1818">
        <f>IF(SUM(J$588:J$596)=0,0,+REPORTS!$M$1477*(J588/SUM(J$588:J$596)))</f>
        <v>0</v>
      </c>
      <c r="K630" s="1842"/>
      <c r="M630" s="1818">
        <v>0</v>
      </c>
      <c r="O630" s="1842"/>
      <c r="P630" s="1838"/>
      <c r="Q630" s="1843"/>
      <c r="R630" s="1843"/>
      <c r="S630" s="1832"/>
      <c r="T630" s="1843"/>
      <c r="U630" s="1843"/>
      <c r="V630" s="1832"/>
      <c r="W630" s="1838"/>
    </row>
    <row r="631" spans="1:23" ht="12.75" customHeight="1">
      <c r="A631" s="1844">
        <f t="shared" si="32"/>
        <v>50</v>
      </c>
      <c r="B631" s="1842" t="s">
        <v>1465</v>
      </c>
      <c r="C631" s="1845">
        <v>364</v>
      </c>
      <c r="D631" s="1842"/>
      <c r="E631" s="1825">
        <f t="shared" si="35"/>
        <v>171.51260668401991</v>
      </c>
      <c r="G631" s="1818">
        <f>IF(SUM(G$588:G$596)=0,0,(+REPORTS!$M$1478-REPORTS!$M$1477)*(G589/SUM(G$588:G$596)))</f>
        <v>156.63662903494031</v>
      </c>
      <c r="H631" s="1842"/>
      <c r="J631" s="1818">
        <f>IF(SUM(J$588:J$596)=0,0,+REPORTS!$M$1477*(J589/SUM(J$588:J$596)))</f>
        <v>14.875977649079594</v>
      </c>
      <c r="K631" s="1842"/>
      <c r="M631" s="1818">
        <v>0</v>
      </c>
      <c r="O631" s="1842"/>
      <c r="P631" s="1838"/>
      <c r="Q631" s="1843"/>
      <c r="R631" s="1843"/>
      <c r="S631" s="1832"/>
      <c r="T631" s="1843"/>
      <c r="U631" s="1843"/>
      <c r="V631" s="1832"/>
      <c r="W631" s="1838"/>
    </row>
    <row r="632" spans="1:23" ht="12.75" customHeight="1">
      <c r="A632" s="1844">
        <f t="shared" si="32"/>
        <v>51</v>
      </c>
      <c r="B632" s="1842" t="s">
        <v>3645</v>
      </c>
      <c r="C632" s="1845" t="s">
        <v>8198</v>
      </c>
      <c r="D632" s="1842"/>
      <c r="E632" s="1825">
        <f t="shared" si="35"/>
        <v>178.99703836919355</v>
      </c>
      <c r="G632" s="1818">
        <f>IF(SUM(G$588:G$596)=0,0,(+REPORTS!$M$1478-REPORTS!$M$1477)*(G590/SUM(G$588:G$596)))</f>
        <v>175.03484787653662</v>
      </c>
      <c r="H632" s="1842"/>
      <c r="J632" s="1818">
        <f>IF(SUM(J$588:J$596)=0,0,+REPORTS!$M$1477*(J590/SUM(J$588:J$596)))</f>
        <v>3.9621904926569176</v>
      </c>
      <c r="K632" s="1842"/>
      <c r="M632" s="1818">
        <v>0</v>
      </c>
      <c r="O632" s="1842"/>
      <c r="P632" s="1838"/>
      <c r="Q632" s="1843"/>
      <c r="R632" s="1843"/>
      <c r="S632" s="1832"/>
      <c r="T632" s="1843"/>
      <c r="U632" s="1843"/>
      <c r="V632" s="1832"/>
      <c r="W632" s="1838"/>
    </row>
    <row r="633" spans="1:23" ht="12.75" customHeight="1">
      <c r="A633" s="1844">
        <f t="shared" si="32"/>
        <v>52</v>
      </c>
      <c r="B633" s="1842" t="s">
        <v>10899</v>
      </c>
      <c r="C633" s="1845" t="s">
        <v>8199</v>
      </c>
      <c r="D633" s="1842"/>
      <c r="E633" s="1825">
        <f t="shared" si="35"/>
        <v>308.52901464284599</v>
      </c>
      <c r="G633" s="1818">
        <f>IF(SUM(G$588:G$596)=0,0,(+REPORTS!$M$1478-REPORTS!$M$1477)*(G591/SUM(G$588:G$596)))</f>
        <v>308.52901464284599</v>
      </c>
      <c r="H633" s="1842"/>
      <c r="J633" s="1818">
        <f>IF(SUM(J$588:J$596)=0,0,+REPORTS!$M$1477*(J591/SUM(J$588:J$596)))</f>
        <v>0</v>
      </c>
      <c r="K633" s="1842"/>
      <c r="M633" s="1818">
        <v>0</v>
      </c>
      <c r="O633" s="1842"/>
      <c r="P633" s="1838"/>
      <c r="Q633" s="1843"/>
      <c r="R633" s="1843"/>
      <c r="S633" s="1832"/>
      <c r="T633" s="1843"/>
      <c r="U633" s="1843"/>
      <c r="V633" s="1832"/>
      <c r="W633" s="1838"/>
    </row>
    <row r="634" spans="1:23" ht="12.75" customHeight="1">
      <c r="A634" s="1844">
        <f t="shared" si="32"/>
        <v>53</v>
      </c>
      <c r="B634" s="1842" t="s">
        <v>10900</v>
      </c>
      <c r="C634" s="1845">
        <v>368</v>
      </c>
      <c r="D634" s="1842"/>
      <c r="E634" s="1825">
        <f t="shared" si="35"/>
        <v>320.03015486517467</v>
      </c>
      <c r="G634" s="1818">
        <f>IF(SUM(G$588:G$596)=0,0,(+REPORTS!$M$1478-REPORTS!$M$1477)*(G592/SUM(G$588:G$596)))</f>
        <v>320.03015486517467</v>
      </c>
      <c r="H634" s="1842"/>
      <c r="J634" s="1818">
        <f>IF(SUM(J$588:J$596)=0,0,+REPORTS!$M$1477*(J592/SUM(J$588:J$596)))</f>
        <v>0</v>
      </c>
      <c r="K634" s="1842"/>
      <c r="M634" s="1818">
        <v>0</v>
      </c>
      <c r="O634" s="1842"/>
      <c r="P634" s="1838"/>
      <c r="Q634" s="1843"/>
      <c r="R634" s="1843"/>
      <c r="S634" s="1832"/>
      <c r="T634" s="1843"/>
      <c r="U634" s="1843"/>
      <c r="V634" s="1832"/>
      <c r="W634" s="1838"/>
    </row>
    <row r="635" spans="1:23" ht="12.75" customHeight="1">
      <c r="A635" s="1844">
        <f t="shared" si="32"/>
        <v>54</v>
      </c>
      <c r="B635" s="1842" t="s">
        <v>403</v>
      </c>
      <c r="C635" s="1845">
        <v>369</v>
      </c>
      <c r="D635" s="1842"/>
      <c r="E635" s="1825">
        <f t="shared" si="35"/>
        <v>147.79168433564257</v>
      </c>
      <c r="G635" s="1818">
        <f>IF(SUM(G$588:G$596)=0,0,(+REPORTS!$M$1478-REPORTS!$M$1477)*(G593/SUM(G$588:G$596)))</f>
        <v>0</v>
      </c>
      <c r="H635" s="1842"/>
      <c r="J635" s="1818">
        <f>IF(SUM(J$588:J$596)=0,0,+REPORTS!$M$1477*(J593/SUM(J$588:J$596)))</f>
        <v>147.79168433564257</v>
      </c>
      <c r="K635" s="1842"/>
      <c r="M635" s="1818">
        <v>0</v>
      </c>
      <c r="O635" s="1842"/>
      <c r="P635" s="1838"/>
      <c r="Q635" s="1843"/>
      <c r="R635" s="1843"/>
      <c r="S635" s="1832"/>
      <c r="T635" s="1843"/>
      <c r="U635" s="1843"/>
      <c r="V635" s="1832"/>
      <c r="W635" s="1838"/>
    </row>
    <row r="636" spans="1:23" ht="12.75" customHeight="1">
      <c r="A636" s="1844">
        <f t="shared" si="32"/>
        <v>55</v>
      </c>
      <c r="B636" s="1842" t="s">
        <v>4471</v>
      </c>
      <c r="C636" s="1845">
        <v>370</v>
      </c>
      <c r="D636" s="1842"/>
      <c r="E636" s="1825">
        <f t="shared" si="35"/>
        <v>59.890246842159492</v>
      </c>
      <c r="G636" s="1818">
        <f>IF(SUM(G$588:G$596)=0,0,(+REPORTS!$M$1478-REPORTS!$M$1477)*(G594/SUM(G$588:G$596)))</f>
        <v>0</v>
      </c>
      <c r="H636" s="1842"/>
      <c r="J636" s="1818">
        <f>IF(SUM(J$588:J$596)=0,0,+REPORTS!$M$1477*(J594/SUM(J$588:J$596)))</f>
        <v>59.890246842159492</v>
      </c>
      <c r="K636" s="1842"/>
      <c r="M636" s="1818">
        <v>0</v>
      </c>
      <c r="O636" s="1842"/>
      <c r="P636" s="1838"/>
      <c r="Q636" s="1843"/>
      <c r="R636" s="1843"/>
      <c r="S636" s="1832"/>
      <c r="T636" s="1843"/>
      <c r="U636" s="1843"/>
      <c r="V636" s="1832"/>
      <c r="W636" s="1838"/>
    </row>
    <row r="637" spans="1:23" ht="12.75" customHeight="1">
      <c r="A637" s="1844">
        <f t="shared" si="32"/>
        <v>56</v>
      </c>
      <c r="B637" s="1842" t="s">
        <v>3128</v>
      </c>
      <c r="C637" s="3131" t="s">
        <v>10718</v>
      </c>
      <c r="D637" s="1842"/>
      <c r="E637" s="1825">
        <f t="shared" si="35"/>
        <v>2.0748570754252569</v>
      </c>
      <c r="G637" s="1818">
        <f>IF(SUM(G$588:G$596)=0,0,(+REPORTS!$M$1478-REPORTS!$M$1477)*(G595/SUM(G$588:G$596)))</f>
        <v>0</v>
      </c>
      <c r="H637" s="1842"/>
      <c r="J637" s="1818">
        <f>IF(SUM(J$588:J$596)=0,0,+REPORTS!$M$1477*(J595/SUM(J$588:J$596)))</f>
        <v>2.0748570754252569</v>
      </c>
      <c r="K637" s="1842"/>
      <c r="M637" s="1818"/>
      <c r="O637" s="1842"/>
      <c r="P637" s="1838"/>
      <c r="Q637" s="1843"/>
      <c r="R637" s="1843"/>
      <c r="S637" s="1832"/>
      <c r="T637" s="1843"/>
      <c r="U637" s="1843"/>
      <c r="V637" s="1832"/>
      <c r="W637" s="1838"/>
    </row>
    <row r="638" spans="1:23" ht="12.75" customHeight="1">
      <c r="A638" s="1844">
        <f t="shared" si="32"/>
        <v>57</v>
      </c>
      <c r="B638" s="1842" t="s">
        <v>2438</v>
      </c>
      <c r="C638" s="1845">
        <v>373</v>
      </c>
      <c r="D638" s="1842"/>
      <c r="E638" s="1825">
        <f t="shared" si="35"/>
        <v>132.14699307862895</v>
      </c>
      <c r="G638" s="1818">
        <f>IF(SUM(G$588:G$596)=0,0,(+REPORTS!$M$1478-REPORTS!$M$1477)*(G596/SUM(G$588:G$596)))</f>
        <v>0</v>
      </c>
      <c r="H638" s="1842"/>
      <c r="J638" s="1818">
        <f>IF(SUM(J$588:J$596)=0,0,+REPORTS!$M$1477*(J596/SUM(J$588:J$596)))</f>
        <v>132.14699307862895</v>
      </c>
      <c r="K638" s="1842"/>
      <c r="M638" s="1818">
        <v>0</v>
      </c>
      <c r="O638" s="1842"/>
      <c r="P638" s="1838"/>
      <c r="Q638" s="1843"/>
      <c r="R638" s="1843"/>
      <c r="S638" s="1832"/>
      <c r="T638" s="1843"/>
      <c r="U638" s="1843"/>
      <c r="V638" s="1832"/>
      <c r="W638" s="1838"/>
    </row>
    <row r="639" spans="1:23" ht="12.75" customHeight="1">
      <c r="A639" s="1844">
        <f t="shared" si="32"/>
        <v>58</v>
      </c>
      <c r="B639" s="1842" t="s">
        <v>8200</v>
      </c>
      <c r="C639" s="1845"/>
      <c r="D639" s="1842"/>
      <c r="E639" s="1825"/>
      <c r="G639" s="1818"/>
      <c r="H639" s="1842"/>
      <c r="J639" s="1825"/>
      <c r="K639" s="1842"/>
      <c r="M639" s="1825"/>
      <c r="O639" s="1842"/>
      <c r="P639" s="1838"/>
      <c r="Q639" s="1843"/>
      <c r="R639" s="1843"/>
      <c r="S639" s="1832"/>
      <c r="T639" s="1843"/>
      <c r="U639" s="1843"/>
      <c r="V639" s="1832"/>
      <c r="W639" s="1838"/>
    </row>
    <row r="640" spans="1:23" ht="12.75" customHeight="1">
      <c r="A640" s="1844">
        <f t="shared" si="32"/>
        <v>59</v>
      </c>
      <c r="B640" s="1846" t="s">
        <v>8201</v>
      </c>
      <c r="D640" s="1842"/>
      <c r="E640" s="1825">
        <v>3735.0018142928257</v>
      </c>
      <c r="G640" s="1818">
        <v>2165.8651125972392</v>
      </c>
      <c r="H640" s="1842"/>
      <c r="J640" s="1818">
        <v>1042.9584940479501</v>
      </c>
      <c r="K640" s="1842"/>
      <c r="M640" s="1818">
        <v>526.17820764763667</v>
      </c>
      <c r="O640" s="1842"/>
      <c r="P640" s="1838"/>
      <c r="Q640" s="1843"/>
      <c r="R640" s="1843"/>
      <c r="S640" s="1832"/>
      <c r="T640" s="1843"/>
      <c r="U640" s="1843"/>
      <c r="V640" s="1832"/>
      <c r="W640" s="1838"/>
    </row>
    <row r="641" spans="1:29" ht="12.75" customHeight="1">
      <c r="A641" s="1844">
        <f t="shared" si="32"/>
        <v>60</v>
      </c>
      <c r="B641" s="1842" t="s">
        <v>9341</v>
      </c>
      <c r="C641" s="1842"/>
      <c r="D641" s="1842"/>
      <c r="E641" s="1825">
        <v>101297.73048226762</v>
      </c>
      <c r="G641" s="1825">
        <v>91934.345626753609</v>
      </c>
      <c r="H641" s="1842"/>
      <c r="J641" s="1825">
        <v>1349.4079802841447</v>
      </c>
      <c r="K641" s="1842"/>
      <c r="M641" s="1825">
        <v>8013.9768752298642</v>
      </c>
      <c r="O641" s="1842"/>
      <c r="P641" s="1838"/>
      <c r="Q641" s="1843"/>
      <c r="R641" s="1843"/>
      <c r="S641" s="1832"/>
      <c r="T641" s="1843"/>
      <c r="U641" s="1843"/>
      <c r="V641" s="1832"/>
      <c r="W641" s="1850"/>
    </row>
    <row r="642" spans="1:29" ht="12.75" customHeight="1">
      <c r="E642" s="1818"/>
      <c r="G642" s="1818"/>
      <c r="J642" s="1818"/>
      <c r="M642" s="1825"/>
      <c r="P642" s="1838"/>
      <c r="Q642" s="1838"/>
      <c r="R642" s="1838"/>
      <c r="S642" s="1832"/>
      <c r="T642" s="1838"/>
      <c r="U642" s="1838"/>
      <c r="V642" s="1832"/>
      <c r="W642" s="1850"/>
    </row>
    <row r="643" spans="1:29" ht="12.75" customHeight="1">
      <c r="B643" s="1842"/>
      <c r="C643" s="1842"/>
      <c r="D643" s="1842"/>
      <c r="E643" s="1825"/>
      <c r="G643" s="1842"/>
      <c r="H643" s="1842"/>
      <c r="I643" s="1818"/>
      <c r="J643" s="1842"/>
      <c r="K643" s="1818"/>
      <c r="O643" s="1838"/>
      <c r="P643" s="1843"/>
      <c r="Q643" s="1843"/>
      <c r="R643" s="1832"/>
      <c r="S643" s="1843"/>
      <c r="T643" s="1843"/>
      <c r="U643" s="1837"/>
      <c r="V643" s="1838"/>
    </row>
    <row r="644" spans="1:29" ht="12.75" customHeight="1">
      <c r="B644" s="1842"/>
      <c r="C644" s="1842"/>
      <c r="D644" s="1842"/>
      <c r="E644" s="1842"/>
      <c r="F644" s="1825"/>
      <c r="G644" s="1842"/>
      <c r="H644" s="1842"/>
      <c r="I644" s="1818"/>
      <c r="J644" s="1842"/>
      <c r="K644" s="1842"/>
      <c r="M644" s="1842"/>
      <c r="O644" s="1818"/>
      <c r="P644" s="1842"/>
      <c r="Q644" s="1842"/>
      <c r="R644" s="1825"/>
      <c r="S644" s="1842"/>
      <c r="T644" s="1842"/>
      <c r="U644" s="1818"/>
    </row>
    <row r="645" spans="1:29" ht="12.75" customHeight="1">
      <c r="B645" s="1842"/>
      <c r="C645" s="1842"/>
      <c r="D645" s="1842"/>
      <c r="E645" s="1842"/>
      <c r="F645" s="1825"/>
      <c r="G645" s="1842"/>
      <c r="H645" s="1842"/>
      <c r="I645" s="1818"/>
      <c r="J645" s="1842"/>
      <c r="K645" s="1842"/>
      <c r="M645" s="1842"/>
      <c r="N645" s="1818"/>
      <c r="O645" s="1818"/>
      <c r="P645" s="1842"/>
      <c r="Q645" s="1842"/>
      <c r="R645" s="1825"/>
      <c r="S645" s="1842"/>
      <c r="T645" s="1842"/>
      <c r="U645" s="1818"/>
    </row>
    <row r="646" spans="1:29" ht="12.75" customHeight="1">
      <c r="B646" s="1842"/>
      <c r="C646" s="1842"/>
      <c r="D646" s="1842"/>
      <c r="E646" s="1842"/>
      <c r="F646" s="1825"/>
      <c r="G646" s="1842"/>
      <c r="H646" s="1842"/>
      <c r="I646" s="1818"/>
      <c r="J646" s="1842"/>
      <c r="K646" s="1842"/>
      <c r="L646" s="1818"/>
      <c r="M646" s="1842"/>
      <c r="N646" s="1842"/>
      <c r="O646" s="1818"/>
      <c r="P646" s="1842"/>
      <c r="Q646" s="1842"/>
      <c r="R646" s="1825"/>
      <c r="S646" s="1842"/>
      <c r="T646" s="1842"/>
      <c r="U646" s="1818"/>
    </row>
    <row r="647" spans="1:29" ht="12.75" customHeight="1">
      <c r="A647" s="2035" t="s">
        <v>3137</v>
      </c>
      <c r="B647" s="2036"/>
      <c r="F647" s="1810"/>
    </row>
    <row r="648" spans="1:29" ht="12.75" customHeight="1">
      <c r="E648" s="1812"/>
      <c r="G648" s="1812"/>
      <c r="L648" s="1812"/>
    </row>
    <row r="649" spans="1:29" ht="12.75" customHeight="1">
      <c r="A649" s="1812"/>
      <c r="B649" s="1812"/>
      <c r="C649" s="1812"/>
      <c r="D649" s="1812"/>
      <c r="E649" s="1812" t="s">
        <v>10756</v>
      </c>
      <c r="G649" s="1812"/>
      <c r="H649" s="1812"/>
      <c r="K649" s="1812"/>
      <c r="M649" s="1812"/>
      <c r="N649" s="1812"/>
      <c r="O649" s="1812"/>
      <c r="P649" s="1812"/>
      <c r="Q649" s="1812"/>
      <c r="R649" s="1812"/>
      <c r="S649" s="1812"/>
      <c r="T649" s="1812"/>
      <c r="U649" s="1812"/>
      <c r="V649" s="1812"/>
      <c r="W649" s="1812"/>
      <c r="X649" s="1812"/>
      <c r="Y649" s="1812"/>
      <c r="Z649" s="1812"/>
      <c r="AA649" s="1812"/>
      <c r="AB649" s="1812"/>
      <c r="AC649" s="1812"/>
    </row>
    <row r="650" spans="1:29" ht="12.75" customHeight="1">
      <c r="A650" s="1812" t="s">
        <v>4382</v>
      </c>
      <c r="B650" s="1812" t="s">
        <v>10749</v>
      </c>
      <c r="C650" s="1812"/>
      <c r="D650" s="1812"/>
      <c r="E650" s="1812" t="s">
        <v>10750</v>
      </c>
      <c r="G650" s="1814" t="s">
        <v>2153</v>
      </c>
      <c r="H650" s="1812"/>
      <c r="J650" s="1814" t="s">
        <v>1249</v>
      </c>
      <c r="K650" s="1812"/>
      <c r="M650" s="1814" t="s">
        <v>2154</v>
      </c>
      <c r="N650" s="1812"/>
      <c r="O650" s="1812"/>
      <c r="P650" s="1812"/>
      <c r="Q650" s="1812"/>
      <c r="R650" s="1812"/>
      <c r="S650" s="1812"/>
      <c r="T650" s="1812"/>
      <c r="U650" s="1812"/>
      <c r="V650" s="1812"/>
      <c r="W650" s="1812"/>
      <c r="X650" s="1812"/>
      <c r="Y650" s="1812"/>
      <c r="Z650" s="1812"/>
      <c r="AA650" s="1812"/>
      <c r="AB650" s="1812"/>
      <c r="AC650" s="1812"/>
    </row>
    <row r="651" spans="1:29" ht="12.75" customHeight="1">
      <c r="A651" s="1813" t="s">
        <v>10111</v>
      </c>
      <c r="B651" s="1813" t="s">
        <v>10751</v>
      </c>
      <c r="C651" s="1813"/>
      <c r="D651" s="1813"/>
      <c r="E651" s="1813" t="s">
        <v>11381</v>
      </c>
      <c r="G651" s="1813" t="s">
        <v>3413</v>
      </c>
      <c r="H651" s="1813"/>
      <c r="J651" s="1813" t="s">
        <v>3413</v>
      </c>
      <c r="K651" s="1813"/>
      <c r="M651" s="1813" t="s">
        <v>3413</v>
      </c>
    </row>
    <row r="652" spans="1:29" ht="12.75" customHeight="1">
      <c r="A652" s="1851">
        <v>1</v>
      </c>
      <c r="B652" s="1841" t="s">
        <v>9281</v>
      </c>
      <c r="C652" s="1842"/>
      <c r="D652" s="1842"/>
      <c r="E652" s="1814"/>
      <c r="G652" s="1814"/>
      <c r="H652" s="1842"/>
      <c r="J652" s="1814"/>
      <c r="K652" s="1842"/>
      <c r="M652" s="1814"/>
    </row>
    <row r="653" spans="1:29" ht="12.75" customHeight="1">
      <c r="A653" s="1842">
        <f>+A652+1</f>
        <v>2</v>
      </c>
      <c r="B653" s="1842" t="s">
        <v>4526</v>
      </c>
      <c r="C653" s="1842"/>
      <c r="D653" s="1842"/>
      <c r="N653" s="1852"/>
      <c r="O653" s="1852"/>
      <c r="P653" s="1842"/>
      <c r="Q653" s="1842"/>
      <c r="R653" s="1842"/>
      <c r="S653" s="1842"/>
      <c r="T653" s="1842"/>
      <c r="U653" s="1842"/>
      <c r="V653" s="1842"/>
      <c r="W653" s="1842"/>
      <c r="X653" s="1842"/>
      <c r="Y653" s="1842"/>
      <c r="Z653" s="1842"/>
      <c r="AA653" s="1842"/>
      <c r="AB653" s="1842"/>
      <c r="AC653" s="1842"/>
    </row>
    <row r="654" spans="1:29" ht="12.75" customHeight="1">
      <c r="A654" s="1842">
        <f t="shared" ref="A654:A681" si="36">+A653+1</f>
        <v>3</v>
      </c>
      <c r="B654" s="1842" t="s">
        <v>11047</v>
      </c>
      <c r="C654" s="1846" t="s">
        <v>11048</v>
      </c>
      <c r="D654" s="1842"/>
      <c r="E654" s="1825">
        <f>SUM(G654:M654)</f>
        <v>94856.452591127134</v>
      </c>
      <c r="G654" s="1853">
        <f>+REPORTS!$M$335</f>
        <v>94856.452591127134</v>
      </c>
      <c r="H654" s="1852"/>
      <c r="I654" s="1854"/>
      <c r="J654" s="1853"/>
      <c r="K654" s="1852"/>
      <c r="L654" s="1854"/>
      <c r="M654" s="1853">
        <f>+REPORTS!$M$336</f>
        <v>0</v>
      </c>
      <c r="N654" s="1852"/>
      <c r="O654" s="1852"/>
      <c r="P654" s="1842"/>
      <c r="Q654" s="1842"/>
      <c r="R654" s="1842"/>
      <c r="S654" s="1842"/>
      <c r="T654" s="1842"/>
      <c r="U654" s="1842"/>
      <c r="V654" s="1842"/>
      <c r="W654" s="1842"/>
      <c r="X654" s="1842"/>
      <c r="Y654" s="1842"/>
      <c r="Z654" s="1842"/>
      <c r="AA654" s="1842"/>
      <c r="AB654" s="1842"/>
      <c r="AC654" s="1842"/>
    </row>
    <row r="655" spans="1:29" ht="12.75" customHeight="1">
      <c r="A655" s="1842">
        <f t="shared" si="36"/>
        <v>4</v>
      </c>
      <c r="B655" s="1842"/>
      <c r="C655" s="1845"/>
      <c r="D655" s="1842"/>
      <c r="E655" s="1825"/>
      <c r="G655" s="1853"/>
      <c r="H655" s="1852"/>
      <c r="I655" s="1854"/>
      <c r="J655" s="1853"/>
      <c r="K655" s="1852"/>
      <c r="L655" s="1854"/>
      <c r="M655" s="1853"/>
      <c r="N655" s="1852"/>
      <c r="O655" s="1852"/>
      <c r="P655" s="1842"/>
      <c r="Q655" s="1842"/>
      <c r="R655" s="1842"/>
      <c r="S655" s="1842"/>
      <c r="T655" s="1842"/>
      <c r="U655" s="1842"/>
      <c r="V655" s="1842"/>
      <c r="W655" s="1842"/>
      <c r="X655" s="1842"/>
      <c r="Y655" s="1842"/>
      <c r="Z655" s="1842"/>
      <c r="AA655" s="1842"/>
      <c r="AB655" s="1842"/>
      <c r="AC655" s="1842"/>
    </row>
    <row r="656" spans="1:29" ht="12.75" customHeight="1">
      <c r="A656" s="1842">
        <f t="shared" si="36"/>
        <v>5</v>
      </c>
      <c r="B656" s="1842" t="s">
        <v>3659</v>
      </c>
      <c r="C656" s="1845" t="s">
        <v>9962</v>
      </c>
      <c r="D656" s="1842"/>
      <c r="E656" s="1825">
        <f ca="1">SUM(G656:M656)</f>
        <v>13743.721337657342</v>
      </c>
      <c r="G656" s="1853">
        <f ca="1">+REPORTS!$M$354</f>
        <v>13743.721337657342</v>
      </c>
      <c r="H656" s="1852"/>
      <c r="I656" s="1854"/>
      <c r="J656" s="1853"/>
      <c r="K656" s="1852"/>
      <c r="L656" s="1854"/>
      <c r="M656" s="1853"/>
      <c r="N656" s="1852"/>
      <c r="O656" s="1852"/>
      <c r="P656" s="1842"/>
      <c r="Q656" s="1842"/>
      <c r="R656" s="1842"/>
      <c r="S656" s="1842"/>
      <c r="T656" s="1842"/>
      <c r="U656" s="1842"/>
      <c r="V656" s="1842"/>
      <c r="W656" s="1842"/>
      <c r="X656" s="1842"/>
      <c r="Y656" s="1842"/>
      <c r="Z656" s="1842"/>
      <c r="AA656" s="1842"/>
      <c r="AB656" s="1842"/>
      <c r="AC656" s="1842"/>
    </row>
    <row r="657" spans="1:29" ht="12.75" customHeight="1">
      <c r="A657" s="1842">
        <f t="shared" si="36"/>
        <v>6</v>
      </c>
      <c r="B657" s="1842" t="s">
        <v>5673</v>
      </c>
      <c r="C657" s="1845"/>
      <c r="D657" s="1842"/>
      <c r="E657" s="1825"/>
      <c r="G657" s="1853"/>
      <c r="H657" s="1852"/>
      <c r="I657" s="1854"/>
      <c r="J657" s="1853"/>
      <c r="K657" s="1852"/>
      <c r="L657" s="1854"/>
      <c r="M657" s="1853"/>
      <c r="N657" s="1852"/>
      <c r="O657" s="1852"/>
      <c r="P657" s="1842"/>
      <c r="Q657" s="1842"/>
      <c r="R657" s="1842"/>
      <c r="S657" s="1842"/>
      <c r="T657" s="1842"/>
      <c r="U657" s="1842"/>
      <c r="V657" s="1842"/>
      <c r="W657" s="1842"/>
      <c r="X657" s="1842"/>
      <c r="Y657" s="1842"/>
      <c r="Z657" s="1842"/>
      <c r="AA657" s="1842"/>
      <c r="AB657" s="1842"/>
      <c r="AC657" s="1842"/>
    </row>
    <row r="658" spans="1:29" ht="12.75" customHeight="1">
      <c r="A658" s="1842">
        <f t="shared" si="36"/>
        <v>7</v>
      </c>
      <c r="B658" s="1842" t="s">
        <v>4242</v>
      </c>
      <c r="C658" s="1845" t="s">
        <v>8197</v>
      </c>
      <c r="D658" s="1842"/>
      <c r="E658" s="1825">
        <f t="shared" ref="E658:E666" si="37">SUM(G658:M658)</f>
        <v>4438.2015228317487</v>
      </c>
      <c r="G658" s="1853">
        <f>REPORTS!M379</f>
        <v>4438.2015228317487</v>
      </c>
      <c r="U658" s="1842"/>
      <c r="V658" s="1842"/>
      <c r="W658" s="1842"/>
      <c r="X658" s="1842"/>
      <c r="Y658" s="1842"/>
      <c r="Z658" s="1842"/>
      <c r="AA658" s="1842"/>
      <c r="AB658" s="1842"/>
      <c r="AC658" s="1842"/>
    </row>
    <row r="659" spans="1:29" ht="12.75" customHeight="1">
      <c r="A659" s="1842">
        <f t="shared" si="36"/>
        <v>8</v>
      </c>
      <c r="B659" s="1842" t="s">
        <v>1465</v>
      </c>
      <c r="C659" s="1845">
        <v>364</v>
      </c>
      <c r="D659" s="1842"/>
      <c r="E659" s="1825">
        <f t="shared" si="37"/>
        <v>10265.432104848667</v>
      </c>
      <c r="G659" s="1853">
        <f>+REPORTS!$M$383+REPORTS!$M$382</f>
        <v>9375.0699238854359</v>
      </c>
      <c r="H659" s="1852"/>
      <c r="I659" s="1854"/>
      <c r="J659" s="1853">
        <f>+REPORTS!$M$381</f>
        <v>890.36218096323137</v>
      </c>
      <c r="K659" s="1852"/>
      <c r="L659" s="1854"/>
      <c r="M659" s="1853"/>
      <c r="N659" s="1852"/>
      <c r="O659" s="1852"/>
      <c r="P659" s="1842"/>
      <c r="Q659" s="1842"/>
      <c r="R659" s="1842"/>
      <c r="S659" s="1842"/>
      <c r="T659" s="1842"/>
      <c r="U659" s="1842"/>
      <c r="V659" s="1842"/>
      <c r="W659" s="1842"/>
      <c r="X659" s="1842"/>
      <c r="Y659" s="1842"/>
      <c r="Z659" s="1842"/>
      <c r="AA659" s="1842"/>
      <c r="AB659" s="1842"/>
      <c r="AC659" s="1842"/>
    </row>
    <row r="660" spans="1:29" ht="12.75" customHeight="1">
      <c r="A660" s="1842">
        <f t="shared" si="36"/>
        <v>9</v>
      </c>
      <c r="B660" s="1842" t="s">
        <v>3645</v>
      </c>
      <c r="C660" s="1845" t="s">
        <v>8198</v>
      </c>
      <c r="D660" s="1842"/>
      <c r="E660" s="1825">
        <f t="shared" si="37"/>
        <v>7021.3318744173685</v>
      </c>
      <c r="G660" s="1853">
        <f>+REPORTS!$M$389-+REPORTS!$M$386</f>
        <v>6865.9111219174019</v>
      </c>
      <c r="H660" s="1852"/>
      <c r="I660" s="1854"/>
      <c r="J660" s="1853">
        <f>+REPORTS!$M$386</f>
        <v>155.42075249996668</v>
      </c>
      <c r="K660" s="1852"/>
      <c r="L660" s="1854"/>
      <c r="M660" s="1853"/>
      <c r="N660" s="1852"/>
      <c r="O660" s="1852"/>
      <c r="P660" s="1842"/>
      <c r="Q660" s="1842"/>
      <c r="R660" s="1842"/>
      <c r="S660" s="1842"/>
      <c r="T660" s="1842"/>
      <c r="U660" s="1842"/>
      <c r="V660" s="1842"/>
      <c r="W660" s="1842"/>
      <c r="X660" s="1842"/>
      <c r="Y660" s="1842"/>
      <c r="Z660" s="1842"/>
      <c r="AA660" s="1842"/>
      <c r="AB660" s="1842"/>
      <c r="AC660" s="1842"/>
    </row>
    <row r="661" spans="1:29" ht="12.75" customHeight="1">
      <c r="A661" s="1842">
        <f t="shared" si="36"/>
        <v>10</v>
      </c>
      <c r="B661" s="1842" t="s">
        <v>10899</v>
      </c>
      <c r="C661" s="1845" t="s">
        <v>8199</v>
      </c>
      <c r="D661" s="1842"/>
      <c r="E661" s="1825">
        <f t="shared" si="37"/>
        <v>9981.8462368303281</v>
      </c>
      <c r="G661" s="1853">
        <f>+REPORTS!$M$392+REPORTS!$M$393</f>
        <v>9981.8462368303281</v>
      </c>
      <c r="H661" s="1852"/>
      <c r="I661" s="1854"/>
      <c r="J661" s="1853">
        <f>+REPORTS!$M$391</f>
        <v>0</v>
      </c>
      <c r="K661" s="1852"/>
      <c r="L661" s="1854"/>
      <c r="M661" s="1853"/>
      <c r="N661" s="1852"/>
      <c r="O661" s="1852"/>
      <c r="P661" s="1842"/>
      <c r="Q661" s="1842"/>
      <c r="R661" s="1842"/>
      <c r="S661" s="1842"/>
      <c r="T661" s="1842"/>
      <c r="U661" s="1842"/>
      <c r="V661" s="1842"/>
      <c r="W661" s="1842"/>
      <c r="X661" s="1842"/>
      <c r="Y661" s="1842"/>
      <c r="Z661" s="1842"/>
      <c r="AA661" s="1842"/>
      <c r="AB661" s="1842"/>
      <c r="AC661" s="1842"/>
    </row>
    <row r="662" spans="1:29" ht="12.75" customHeight="1">
      <c r="A662" s="1842">
        <f t="shared" si="36"/>
        <v>11</v>
      </c>
      <c r="B662" s="1842" t="s">
        <v>10900</v>
      </c>
      <c r="C662" s="1845">
        <v>368</v>
      </c>
      <c r="D662" s="1842"/>
      <c r="E662" s="1825">
        <f t="shared" si="37"/>
        <v>15856.920101494503</v>
      </c>
      <c r="G662" s="1853">
        <f>+REPORTS!$M$396</f>
        <v>15856.920101494503</v>
      </c>
      <c r="H662" s="1852"/>
      <c r="I662" s="1854"/>
      <c r="J662" s="1853"/>
      <c r="K662" s="1852"/>
      <c r="L662" s="1854"/>
      <c r="M662" s="1853"/>
      <c r="N662" s="1852"/>
      <c r="O662" s="1852"/>
      <c r="P662" s="1842"/>
      <c r="Q662" s="1842"/>
      <c r="R662" s="1842"/>
      <c r="S662" s="1842"/>
      <c r="T662" s="1842"/>
      <c r="U662" s="1842"/>
      <c r="V662" s="1842"/>
      <c r="W662" s="1842"/>
      <c r="X662" s="1842"/>
      <c r="Y662" s="1842"/>
      <c r="Z662" s="1842"/>
      <c r="AA662" s="1842"/>
      <c r="AB662" s="1842"/>
      <c r="AC662" s="1842"/>
    </row>
    <row r="663" spans="1:29" ht="12.75" customHeight="1">
      <c r="A663" s="1842">
        <f t="shared" si="36"/>
        <v>12</v>
      </c>
      <c r="B663" s="1842" t="s">
        <v>403</v>
      </c>
      <c r="C663" s="1845">
        <v>369</v>
      </c>
      <c r="D663" s="1842"/>
      <c r="E663" s="1825">
        <f t="shared" si="37"/>
        <v>5777.1546914457494</v>
      </c>
      <c r="G663" s="1853"/>
      <c r="H663" s="1852"/>
      <c r="I663" s="1854"/>
      <c r="J663" s="1853">
        <f>+REPORTS!$M$398</f>
        <v>5777.1546914457494</v>
      </c>
      <c r="K663" s="1852"/>
      <c r="L663" s="1854"/>
      <c r="M663" s="1853"/>
      <c r="N663" s="1852"/>
      <c r="O663" s="1852"/>
      <c r="P663" s="1842"/>
      <c r="Q663" s="1842"/>
      <c r="R663" s="1842"/>
      <c r="S663" s="1842"/>
      <c r="T663" s="1842"/>
      <c r="U663" s="1842"/>
      <c r="V663" s="1842"/>
      <c r="W663" s="1842"/>
      <c r="X663" s="1842"/>
      <c r="Y663" s="1842"/>
      <c r="Z663" s="1842"/>
      <c r="AA663" s="1842"/>
      <c r="AB663" s="1842"/>
      <c r="AC663" s="1842"/>
    </row>
    <row r="664" spans="1:29" ht="12.75" customHeight="1">
      <c r="A664" s="1842">
        <f t="shared" si="36"/>
        <v>13</v>
      </c>
      <c r="B664" s="1842" t="s">
        <v>4471</v>
      </c>
      <c r="C664" s="1845">
        <v>370</v>
      </c>
      <c r="D664" s="1842"/>
      <c r="E664" s="1825">
        <f t="shared" si="37"/>
        <v>4580.0783885080309</v>
      </c>
      <c r="G664" s="1853"/>
      <c r="H664" s="1852"/>
      <c r="I664" s="1854"/>
      <c r="J664" s="1853">
        <f>+REPORTS!$M$399</f>
        <v>4580.0783885080309</v>
      </c>
      <c r="K664" s="1852"/>
      <c r="L664" s="1854"/>
      <c r="M664" s="1853"/>
      <c r="N664" s="1852"/>
      <c r="O664" s="1852"/>
      <c r="P664" s="1842"/>
      <c r="Q664" s="1842"/>
      <c r="R664" s="1842"/>
      <c r="S664" s="1842"/>
      <c r="T664" s="1842"/>
      <c r="U664" s="1842"/>
      <c r="V664" s="1842"/>
      <c r="W664" s="1842"/>
      <c r="X664" s="1842"/>
      <c r="Y664" s="1842"/>
      <c r="Z664" s="1842"/>
      <c r="AA664" s="1842"/>
      <c r="AB664" s="1842"/>
      <c r="AC664" s="1842"/>
    </row>
    <row r="665" spans="1:29" ht="12.75" customHeight="1">
      <c r="A665" s="1842">
        <f t="shared" si="36"/>
        <v>14</v>
      </c>
      <c r="B665" s="1842" t="s">
        <v>3128</v>
      </c>
      <c r="C665" s="3131" t="s">
        <v>10718</v>
      </c>
      <c r="D665" s="1842"/>
      <c r="E665" s="1825">
        <f t="shared" si="37"/>
        <v>68.297758116217295</v>
      </c>
      <c r="G665" s="1853"/>
      <c r="H665" s="1852"/>
      <c r="I665" s="1854"/>
      <c r="J665" s="1853">
        <f>REPORTS!M400</f>
        <v>68.297758116217295</v>
      </c>
      <c r="K665" s="1852"/>
      <c r="L665" s="1854"/>
      <c r="M665" s="1853"/>
      <c r="N665" s="1852"/>
      <c r="O665" s="1852"/>
      <c r="P665" s="1842"/>
      <c r="Q665" s="1842"/>
      <c r="R665" s="1842"/>
      <c r="S665" s="1842"/>
      <c r="T665" s="1842"/>
      <c r="U665" s="1842"/>
      <c r="V665" s="1842"/>
      <c r="W665" s="1842"/>
      <c r="X665" s="1842"/>
      <c r="Y665" s="1842"/>
      <c r="Z665" s="1842"/>
      <c r="AA665" s="1842"/>
      <c r="AB665" s="1842"/>
      <c r="AC665" s="1842"/>
    </row>
    <row r="666" spans="1:29" ht="12.75" customHeight="1">
      <c r="A666" s="1842">
        <f t="shared" si="36"/>
        <v>15</v>
      </c>
      <c r="B666" s="1842" t="s">
        <v>2438</v>
      </c>
      <c r="C666" s="1845">
        <v>373</v>
      </c>
      <c r="D666" s="1875"/>
      <c r="E666" s="1825">
        <f t="shared" si="37"/>
        <v>8375.0541071123316</v>
      </c>
      <c r="G666" s="1853"/>
      <c r="H666" s="1852"/>
      <c r="I666" s="1854"/>
      <c r="J666" s="1853">
        <f>+REPORTS!$M$401</f>
        <v>8375.0541071123316</v>
      </c>
      <c r="K666" s="1852"/>
      <c r="L666" s="1854"/>
      <c r="M666" s="1853"/>
      <c r="N666" s="1852"/>
      <c r="O666" s="1852"/>
      <c r="P666" s="1842"/>
      <c r="Q666" s="1842"/>
      <c r="R666" s="1842"/>
      <c r="S666" s="1842"/>
      <c r="T666" s="1842"/>
      <c r="U666" s="1842"/>
      <c r="V666" s="1842"/>
      <c r="W666" s="1842"/>
      <c r="X666" s="1842"/>
      <c r="Y666" s="1842"/>
      <c r="Z666" s="1842"/>
      <c r="AA666" s="1842"/>
      <c r="AB666" s="1842"/>
      <c r="AC666" s="1842"/>
    </row>
    <row r="667" spans="1:29" ht="12.75" customHeight="1">
      <c r="A667" s="1842">
        <f t="shared" si="36"/>
        <v>16</v>
      </c>
      <c r="B667" s="1842" t="s">
        <v>8200</v>
      </c>
      <c r="C667" s="1845"/>
      <c r="D667" s="1875"/>
      <c r="E667" s="1825"/>
      <c r="G667" s="1853"/>
      <c r="H667" s="1852"/>
      <c r="I667" s="1854"/>
      <c r="J667" s="1853"/>
      <c r="K667" s="1852"/>
      <c r="L667" s="1854"/>
      <c r="M667" s="1853"/>
      <c r="N667" s="1852"/>
      <c r="O667" s="1852"/>
      <c r="P667" s="1842"/>
      <c r="Q667" s="1842"/>
      <c r="R667" s="1842"/>
      <c r="S667" s="1842"/>
      <c r="T667" s="1842"/>
      <c r="U667" s="1842"/>
      <c r="V667" s="1842"/>
      <c r="W667" s="1842"/>
      <c r="X667" s="1842"/>
      <c r="Y667" s="1842"/>
      <c r="Z667" s="1842"/>
      <c r="AA667" s="1842"/>
      <c r="AB667" s="1842"/>
      <c r="AC667" s="1842"/>
    </row>
    <row r="668" spans="1:29" ht="12.75" customHeight="1">
      <c r="A668" s="1842">
        <f t="shared" si="36"/>
        <v>17</v>
      </c>
      <c r="B668" s="1846" t="s">
        <v>8201</v>
      </c>
      <c r="D668" s="1842"/>
      <c r="E668" s="1825">
        <f ca="1">SUM(G668:M668)</f>
        <v>16259.434790827114</v>
      </c>
      <c r="G668" s="1853">
        <f ca="1">+REPORTS!$M$461+REPORTS!$M$463+REPORTS!$M$464+REPORTS!$M$465+REPORTS!$M$466</f>
        <v>9428.5744197609929</v>
      </c>
      <c r="H668" s="1852"/>
      <c r="I668" s="1854"/>
      <c r="J668" s="1853">
        <f ca="1">+REPORTS!$M$467+REPORTS!$M$468</f>
        <v>4540.2697151628172</v>
      </c>
      <c r="K668" s="1852"/>
      <c r="L668" s="1854"/>
      <c r="M668" s="1853">
        <f ca="1">+REPORTS!$M$462</f>
        <v>2290.5906559033042</v>
      </c>
      <c r="N668" s="1852"/>
      <c r="O668" s="1852"/>
      <c r="P668" s="1842"/>
      <c r="Q668" s="1842"/>
      <c r="R668" s="1842"/>
      <c r="S668" s="1842"/>
      <c r="T668" s="1842"/>
      <c r="U668" s="1842"/>
      <c r="V668" s="1842"/>
      <c r="W668" s="1842"/>
      <c r="X668" s="1842"/>
      <c r="Y668" s="1842"/>
      <c r="Z668" s="1842"/>
      <c r="AA668" s="1842"/>
      <c r="AB668" s="1842"/>
      <c r="AC668" s="1842"/>
    </row>
    <row r="669" spans="1:29" ht="12.75" customHeight="1">
      <c r="A669" s="1842">
        <f t="shared" si="36"/>
        <v>18</v>
      </c>
      <c r="B669" s="1842" t="s">
        <v>9282</v>
      </c>
      <c r="C669" s="1845">
        <v>392</v>
      </c>
      <c r="D669" s="1842"/>
      <c r="E669" s="1825">
        <f>SUM(G669:M669)</f>
        <v>0</v>
      </c>
      <c r="G669" s="1853">
        <f>+REPORTS!$M$449+REPORTS!$M$451+REPORTS!$M$452+REPORTS!$M$453+REPORTS!$M$454</f>
        <v>0</v>
      </c>
      <c r="H669" s="1852"/>
      <c r="I669" s="1854"/>
      <c r="J669" s="1853">
        <f>+REPORTS!$M$455+REPORTS!$M$456</f>
        <v>0</v>
      </c>
      <c r="K669" s="1852"/>
      <c r="L669" s="1854"/>
      <c r="M669" s="1853">
        <f>+REPORTS!$M$450</f>
        <v>0</v>
      </c>
      <c r="N669" s="1852"/>
      <c r="O669" s="1852"/>
      <c r="P669" s="1842"/>
      <c r="Q669" s="1842"/>
      <c r="R669" s="1842"/>
      <c r="S669" s="1842"/>
      <c r="T669" s="1842"/>
      <c r="U669" s="1842"/>
      <c r="V669" s="1842"/>
      <c r="W669" s="1842"/>
      <c r="X669" s="1842"/>
      <c r="Y669" s="1842"/>
      <c r="Z669" s="1842"/>
      <c r="AA669" s="1842"/>
      <c r="AB669" s="1842"/>
      <c r="AC669" s="1842"/>
    </row>
    <row r="670" spans="1:29" ht="12.75" customHeight="1">
      <c r="A670" s="1842">
        <f t="shared" si="36"/>
        <v>19</v>
      </c>
      <c r="B670" s="1842" t="s">
        <v>9283</v>
      </c>
      <c r="C670" s="1845">
        <v>397</v>
      </c>
      <c r="D670" s="1842"/>
      <c r="E670" s="1825">
        <f ca="1">SUM(G670:M670)</f>
        <v>3383.8079529649167</v>
      </c>
      <c r="G670" s="1853">
        <f ca="1">+REPORTS!$M$437+REPORTS!$M$439+REPORTS!$M$440+REPORTS!$M$441+REPORTS!$M$442</f>
        <v>2348.1756147933102</v>
      </c>
      <c r="H670" s="1852"/>
      <c r="I670" s="1854"/>
      <c r="J670" s="1853">
        <f ca="1">+REPORTS!$M$443+REPORTS!$M$444</f>
        <v>688.35401188414767</v>
      </c>
      <c r="K670" s="1852"/>
      <c r="L670" s="1854"/>
      <c r="M670" s="1853">
        <f ca="1">+REPORTS!$M$438</f>
        <v>347.27832628745887</v>
      </c>
      <c r="N670" s="1852"/>
      <c r="O670" s="1852"/>
      <c r="P670" s="1842"/>
      <c r="Q670" s="1842"/>
      <c r="R670" s="1842"/>
      <c r="S670" s="1842"/>
      <c r="T670" s="1842"/>
      <c r="U670" s="1842"/>
      <c r="V670" s="1842"/>
      <c r="W670" s="1842"/>
      <c r="X670" s="1842"/>
      <c r="Y670" s="1842"/>
      <c r="Z670" s="1842"/>
      <c r="AA670" s="1842"/>
      <c r="AB670" s="1842"/>
      <c r="AC670" s="1842"/>
    </row>
    <row r="671" spans="1:29" ht="12.75" customHeight="1">
      <c r="A671" s="1842">
        <f t="shared" si="36"/>
        <v>20</v>
      </c>
      <c r="B671" s="1842" t="s">
        <v>9284</v>
      </c>
      <c r="C671" s="1842"/>
      <c r="D671" s="1842"/>
      <c r="E671" s="1825">
        <f ca="1">SUM(E654:E670)</f>
        <v>194607.73345818144</v>
      </c>
      <c r="G671" s="1825">
        <f ca="1">SUM(G654:G670)</f>
        <v>166894.87287029819</v>
      </c>
      <c r="H671" s="1852"/>
      <c r="I671" s="1854"/>
      <c r="J671" s="1825">
        <f ca="1">SUM(J654:J670)</f>
        <v>25074.991605692492</v>
      </c>
      <c r="K671" s="1852"/>
      <c r="L671" s="1854"/>
      <c r="M671" s="1825">
        <f ca="1">SUM(M654:M670)</f>
        <v>2637.8689821907628</v>
      </c>
      <c r="N671" s="1852"/>
      <c r="O671" s="1852"/>
      <c r="P671" s="1842"/>
      <c r="Q671" s="1842"/>
      <c r="R671" s="1842"/>
      <c r="S671" s="1842"/>
      <c r="T671" s="1842"/>
      <c r="U671" s="1842"/>
      <c r="V671" s="1842"/>
      <c r="W671" s="1842"/>
      <c r="X671" s="1842"/>
      <c r="Y671" s="1842"/>
      <c r="Z671" s="1842"/>
      <c r="AA671" s="1842"/>
      <c r="AB671" s="1842"/>
      <c r="AC671" s="1842"/>
    </row>
    <row r="672" spans="1:29" ht="12.75" customHeight="1">
      <c r="A672" s="1842">
        <f t="shared" si="36"/>
        <v>21</v>
      </c>
      <c r="B672" s="1842"/>
      <c r="C672" s="1842"/>
      <c r="D672" s="1842"/>
      <c r="E672" s="1825"/>
      <c r="G672" s="1853"/>
      <c r="H672" s="1852"/>
      <c r="I672" s="1854"/>
      <c r="J672" s="1853"/>
      <c r="K672" s="1852"/>
      <c r="L672" s="1854"/>
      <c r="M672" s="1853"/>
      <c r="N672" s="1852"/>
      <c r="O672" s="1852"/>
      <c r="P672" s="1842"/>
      <c r="Q672" s="1842"/>
      <c r="R672" s="1842"/>
      <c r="S672" s="1842"/>
      <c r="T672" s="1842"/>
      <c r="U672" s="1842"/>
      <c r="V672" s="1842"/>
      <c r="W672" s="1842"/>
      <c r="X672" s="1842"/>
      <c r="Y672" s="1842"/>
      <c r="Z672" s="1842"/>
      <c r="AA672" s="1842"/>
      <c r="AB672" s="1842"/>
      <c r="AC672" s="1842"/>
    </row>
    <row r="673" spans="1:29" ht="12.75" customHeight="1">
      <c r="A673" s="1842">
        <f t="shared" si="36"/>
        <v>22</v>
      </c>
      <c r="B673" s="1841" t="s">
        <v>9285</v>
      </c>
      <c r="C673" s="1842"/>
      <c r="D673" s="1842"/>
      <c r="E673" s="1825"/>
      <c r="G673" s="1853"/>
      <c r="H673" s="1852"/>
      <c r="I673" s="1854"/>
      <c r="J673" s="1853"/>
      <c r="K673" s="1852"/>
      <c r="L673" s="1854"/>
      <c r="M673" s="1853"/>
      <c r="N673" s="1852"/>
      <c r="O673" s="1852"/>
      <c r="P673" s="1842"/>
      <c r="Q673" s="1842"/>
      <c r="R673" s="1842"/>
      <c r="S673" s="1842"/>
      <c r="T673" s="1842"/>
      <c r="U673" s="1842"/>
      <c r="V673" s="1842"/>
      <c r="W673" s="1842"/>
      <c r="X673" s="1842"/>
      <c r="Y673" s="1842"/>
      <c r="Z673" s="1842"/>
      <c r="AA673" s="1842"/>
      <c r="AB673" s="1842"/>
      <c r="AC673" s="1842"/>
    </row>
    <row r="674" spans="1:29" ht="12.75" customHeight="1">
      <c r="A674" s="1842">
        <f t="shared" si="36"/>
        <v>23</v>
      </c>
      <c r="B674" s="1836" t="s">
        <v>4220</v>
      </c>
      <c r="C674" s="1842"/>
      <c r="D674" s="1842"/>
      <c r="E674" s="1825">
        <f ca="1">SUM(G674:M674)</f>
        <v>10314.646475088521</v>
      </c>
      <c r="G674" s="1853">
        <f ca="1">+REPORTS!$M$499+REPORTS!$M$501+REPORTS!$M$502+REPORTS!$M$503+REPORTS!$M$504</f>
        <v>5981.2910568553852</v>
      </c>
      <c r="H674" s="1852"/>
      <c r="I674" s="1854"/>
      <c r="J674" s="1853">
        <f ca="1">+REPORTS!$M$505+REPORTS!$M$506</f>
        <v>2880.2524574762924</v>
      </c>
      <c r="K674" s="1852"/>
      <c r="L674" s="1854"/>
      <c r="M674" s="1853">
        <f ca="1">+REPORTS!$M$500</f>
        <v>1453.1029607568444</v>
      </c>
      <c r="N674" s="1852"/>
      <c r="O674" s="1852"/>
      <c r="P674" s="1842"/>
      <c r="Q674" s="1842"/>
      <c r="R674" s="1842"/>
      <c r="S674" s="1842"/>
      <c r="T674" s="1842"/>
      <c r="U674" s="1842"/>
      <c r="V674" s="1842"/>
      <c r="W674" s="1842"/>
      <c r="X674" s="1842"/>
      <c r="Y674" s="1842"/>
      <c r="Z674" s="1842"/>
      <c r="AA674" s="1842"/>
      <c r="AB674" s="1842"/>
      <c r="AC674" s="1842"/>
    </row>
    <row r="675" spans="1:29" ht="12.75" customHeight="1">
      <c r="A675" s="1842">
        <f t="shared" si="36"/>
        <v>24</v>
      </c>
      <c r="B675" s="1836" t="s">
        <v>5708</v>
      </c>
      <c r="C675" s="1842"/>
      <c r="D675" s="1842"/>
      <c r="E675" s="1825">
        <f ca="1">SUM(G675:M675)</f>
        <v>51002.255828390771</v>
      </c>
      <c r="G675" s="1853">
        <f ca="1">+REPORTS!$M$510+REPORTS!$M$512+REPORTS!$M$513+REPORTS!$M$514+REPORTS!$M$515</f>
        <v>46210.018499279744</v>
      </c>
      <c r="H675" s="1852"/>
      <c r="I675" s="1854"/>
      <c r="J675" s="1853">
        <f ca="1">+REPORTS!$M$516+REPORTS!$M$517</f>
        <v>4560.353707181238</v>
      </c>
      <c r="K675" s="1852"/>
      <c r="L675" s="1854"/>
      <c r="M675" s="1853">
        <f ca="1">+REPORTS!$M$511</f>
        <v>231.88362192979014</v>
      </c>
      <c r="N675" s="1852"/>
      <c r="O675" s="1852"/>
      <c r="P675" s="1842"/>
      <c r="Q675" s="1842"/>
      <c r="R675" s="1842"/>
      <c r="S675" s="1842"/>
      <c r="T675" s="1842"/>
      <c r="U675" s="1842"/>
      <c r="V675" s="1842"/>
      <c r="W675" s="1842"/>
      <c r="X675" s="1842"/>
      <c r="Y675" s="1842"/>
      <c r="Z675" s="1842"/>
      <c r="AA675" s="1842"/>
      <c r="AB675" s="1842"/>
      <c r="AC675" s="1842"/>
    </row>
    <row r="676" spans="1:29" ht="12.75" customHeight="1">
      <c r="A676" s="1842">
        <f t="shared" si="36"/>
        <v>25</v>
      </c>
      <c r="B676" s="1825" t="s">
        <v>9902</v>
      </c>
      <c r="C676" s="1842"/>
      <c r="D676" s="1842"/>
      <c r="E676" s="1825">
        <f ca="1">SUM(G676:M676)</f>
        <v>740.26499999999862</v>
      </c>
      <c r="G676" s="1853">
        <f ca="1">(+REPORTS!$M$521+REPORTS!$M$523+REPORTS!$M$524+REPORTS!$M$525+REPORTS!$M$526)+(REPORTS!$M$573+REPORTS!$M$575+REPORTS!$M$576+REPORTS!$M$577+REPORTS!$M$578)</f>
        <v>662.42778132689409</v>
      </c>
      <c r="H676" s="1852"/>
      <c r="I676" s="1854"/>
      <c r="J676" s="1853">
        <f ca="1">(+REPORTS!$M$527+REPORTS!$M$528)+(REPORTS!$M$579+REPORTS!$M$580)</f>
        <v>55.734627788329178</v>
      </c>
      <c r="K676" s="1852"/>
      <c r="L676" s="1854"/>
      <c r="M676" s="1853">
        <f ca="1">+REPORTS!$M$522+REPORTS!$M$574</f>
        <v>22.102590884775431</v>
      </c>
      <c r="N676" s="1852"/>
      <c r="O676" s="1852"/>
      <c r="P676" s="1842"/>
      <c r="Q676" s="1842"/>
      <c r="R676" s="1842"/>
      <c r="S676" s="1842"/>
      <c r="T676" s="1842"/>
      <c r="U676" s="1842"/>
      <c r="V676" s="1842"/>
      <c r="W676" s="1842"/>
      <c r="X676" s="1842"/>
      <c r="Y676" s="1842"/>
      <c r="Z676" s="1842"/>
      <c r="AA676" s="1842"/>
      <c r="AB676" s="1842"/>
      <c r="AC676" s="1842"/>
    </row>
    <row r="677" spans="1:29" ht="12.75" customHeight="1">
      <c r="A677" s="1842">
        <f t="shared" si="36"/>
        <v>26</v>
      </c>
      <c r="B677" s="1825" t="s">
        <v>8215</v>
      </c>
      <c r="C677" s="1842"/>
      <c r="D677" s="1842"/>
      <c r="E677" s="1825">
        <f ca="1">SUM(G677:M677)</f>
        <v>215.1199238863486</v>
      </c>
      <c r="G677" s="1853">
        <f ca="1">+REPORTS!$M$532+REPORTS!$M$534+REPORTS!$M$535+REPORTS!$M$536+REPORTS!$M$537</f>
        <v>191.81389904991312</v>
      </c>
      <c r="H677" s="1852"/>
      <c r="I677" s="1854"/>
      <c r="J677" s="1853">
        <f ca="1">+REPORTS!$M$538+REPORTS!$M$539</f>
        <v>16.856455891492747</v>
      </c>
      <c r="K677" s="1852"/>
      <c r="L677" s="1854"/>
      <c r="M677" s="1853">
        <f ca="1">+REPORTS!$M$533</f>
        <v>6.4495689449427367</v>
      </c>
      <c r="N677" s="1852"/>
      <c r="O677" s="1852"/>
      <c r="P677" s="1842"/>
      <c r="Q677" s="1842"/>
      <c r="R677" s="1842"/>
      <c r="S677" s="1842"/>
      <c r="T677" s="1842"/>
      <c r="U677" s="1842"/>
      <c r="V677" s="1842"/>
      <c r="W677" s="1842"/>
      <c r="X677" s="1842"/>
      <c r="Y677" s="1842"/>
      <c r="Z677" s="1842"/>
      <c r="AA677" s="1842"/>
      <c r="AB677" s="1842"/>
      <c r="AC677" s="1842"/>
    </row>
    <row r="678" spans="1:29" ht="12.75" customHeight="1">
      <c r="A678" s="1842">
        <f t="shared" si="36"/>
        <v>27</v>
      </c>
      <c r="B678" s="1842" t="s">
        <v>9901</v>
      </c>
      <c r="C678" s="1842"/>
      <c r="D678" s="1842"/>
      <c r="E678" s="1825">
        <f ca="1">SUM(G678:M678)</f>
        <v>62272.287227365639</v>
      </c>
      <c r="G678" s="1855">
        <f ca="1">SUM(G674:G677)</f>
        <v>53045.551236511936</v>
      </c>
      <c r="H678" s="1852"/>
      <c r="I678" s="1854"/>
      <c r="J678" s="1855">
        <f ca="1">SUM(J674:J677)</f>
        <v>7513.1972483373529</v>
      </c>
      <c r="K678" s="1852"/>
      <c r="L678" s="1854"/>
      <c r="M678" s="1855">
        <f ca="1">SUM(M674:M677)</f>
        <v>1713.5387425163526</v>
      </c>
      <c r="N678" s="1852"/>
      <c r="O678" s="1852"/>
      <c r="P678" s="1842"/>
      <c r="Q678" s="1842"/>
      <c r="R678" s="1842"/>
      <c r="S678" s="1842"/>
      <c r="T678" s="1842"/>
      <c r="U678" s="1842"/>
      <c r="V678" s="1842"/>
      <c r="W678" s="1842"/>
      <c r="X678" s="1842"/>
      <c r="Y678" s="1842"/>
      <c r="Z678" s="1842"/>
      <c r="AA678" s="1842"/>
      <c r="AB678" s="1842"/>
      <c r="AC678" s="1842"/>
    </row>
    <row r="679" spans="1:29" ht="12.75" customHeight="1">
      <c r="A679" s="1842">
        <f t="shared" si="36"/>
        <v>28</v>
      </c>
      <c r="B679" s="1842"/>
      <c r="C679" s="1842"/>
      <c r="D679" s="1842"/>
      <c r="E679" s="1825"/>
      <c r="G679" s="1856"/>
      <c r="H679" s="1852"/>
      <c r="I679" s="1854"/>
      <c r="J679" s="1856"/>
      <c r="K679" s="1852"/>
      <c r="L679" s="1854"/>
      <c r="M679" s="1856"/>
      <c r="N679" s="1852"/>
      <c r="O679" s="1852"/>
      <c r="P679" s="1842"/>
      <c r="Q679" s="1842"/>
      <c r="R679" s="1842"/>
      <c r="S679" s="1842"/>
      <c r="T679" s="1842"/>
      <c r="U679" s="1842"/>
      <c r="V679" s="1842"/>
      <c r="W679" s="1842"/>
      <c r="X679" s="1842"/>
      <c r="Y679" s="1842"/>
      <c r="Z679" s="1842"/>
      <c r="AA679" s="1842"/>
      <c r="AB679" s="1842"/>
      <c r="AC679" s="1842"/>
    </row>
    <row r="680" spans="1:29" s="1854" customFormat="1" ht="12.75" customHeight="1">
      <c r="A680" s="1852">
        <f t="shared" si="36"/>
        <v>29</v>
      </c>
      <c r="B680" s="3326" t="s">
        <v>9900</v>
      </c>
      <c r="C680" s="1852"/>
      <c r="D680" s="1852"/>
      <c r="E680" s="2044"/>
      <c r="G680" s="1856"/>
      <c r="H680" s="1852"/>
      <c r="J680" s="1856"/>
      <c r="K680" s="1852"/>
      <c r="M680" s="1856"/>
      <c r="N680" s="1852"/>
      <c r="O680" s="1852"/>
      <c r="P680" s="1852"/>
      <c r="Q680" s="1852"/>
      <c r="R680" s="1852"/>
      <c r="S680" s="1852"/>
      <c r="T680" s="1852"/>
      <c r="U680" s="1852"/>
      <c r="V680" s="1852"/>
      <c r="W680" s="1852"/>
      <c r="X680" s="1852"/>
      <c r="Y680" s="1852"/>
      <c r="Z680" s="1852"/>
      <c r="AA680" s="1852"/>
      <c r="AB680" s="1852"/>
      <c r="AC680" s="1852"/>
    </row>
    <row r="681" spans="1:29" s="1854" customFormat="1" ht="12.75" customHeight="1">
      <c r="A681" s="1852">
        <f t="shared" si="36"/>
        <v>30</v>
      </c>
      <c r="B681" s="1852" t="s">
        <v>9286</v>
      </c>
      <c r="C681" s="1852"/>
      <c r="D681" s="1852"/>
      <c r="E681" s="2044">
        <f ca="1">SUM(G681:M681)</f>
        <v>136138.30960554804</v>
      </c>
      <c r="G681" s="1853">
        <f ca="1">(+REPORTS!$M$1752+REPORTS!$M$1754+REPORTS!$M$1755+REPORTS!$M$1756+REPORTS!$M$1757)+(+REPORTS!$M$1798+REPORTS!$M$1800+REPORTS!$M$1801+REPORTS!$M$1802+REPORTS!$M$1803)+(+REPORTS!$M$1878+REPORTS!$M$1880+REPORTS!$M$1881+REPORTS!$M$1882+REPORTS!$M$1883)</f>
        <v>70253.635097931066</v>
      </c>
      <c r="H681" s="1852"/>
      <c r="J681" s="1853">
        <f ca="1">(+REPORTS!$M$1758+REPORTS!$M$1759)+(+REPORTS!$M$1804+REPORTS!$M$1805)+(+REPORTS!$M$1884+REPORTS!$M$1885)</f>
        <v>7194.2269099450923</v>
      </c>
      <c r="K681" s="1852"/>
      <c r="M681" s="1853">
        <f ca="1">+REPORTS!$M$1753+REPORTS!$M$1799+REPORTS!$M$1879</f>
        <v>58690.44759767189</v>
      </c>
      <c r="N681" s="1852"/>
      <c r="O681" s="1852"/>
      <c r="P681" s="1852"/>
      <c r="Q681" s="1852"/>
      <c r="R681" s="1852"/>
      <c r="S681" s="1852"/>
      <c r="T681" s="1852"/>
      <c r="U681" s="1852"/>
      <c r="V681" s="1852"/>
      <c r="W681" s="1852"/>
      <c r="X681" s="1852"/>
      <c r="Y681" s="1852"/>
      <c r="Z681" s="1852"/>
      <c r="AA681" s="1852"/>
      <c r="AB681" s="1852"/>
      <c r="AC681" s="1852"/>
    </row>
    <row r="682" spans="1:29" ht="12.75" customHeight="1">
      <c r="A682" s="1842">
        <f t="shared" ref="A682:A751" si="38">+A681+1</f>
        <v>31</v>
      </c>
      <c r="B682" s="1842"/>
      <c r="C682" s="1842"/>
      <c r="D682" s="1842"/>
      <c r="E682" s="1825"/>
      <c r="G682" s="1856"/>
      <c r="H682" s="1852"/>
      <c r="I682" s="1854"/>
      <c r="J682" s="1856"/>
      <c r="K682" s="1852"/>
      <c r="L682" s="1854"/>
      <c r="M682" s="1856"/>
      <c r="N682" s="1852"/>
      <c r="O682" s="1852"/>
      <c r="P682" s="1842"/>
      <c r="Q682" s="1842"/>
      <c r="R682" s="1842"/>
      <c r="S682" s="1842"/>
      <c r="T682" s="1842"/>
      <c r="U682" s="1842"/>
      <c r="V682" s="1842"/>
      <c r="W682" s="1842"/>
      <c r="X682" s="1842"/>
      <c r="Y682" s="1842"/>
      <c r="Z682" s="1842"/>
      <c r="AA682" s="1842"/>
      <c r="AB682" s="1842"/>
      <c r="AC682" s="1842"/>
    </row>
    <row r="683" spans="1:29" s="1842" customFormat="1" ht="14.25">
      <c r="A683" s="1842">
        <f t="shared" si="38"/>
        <v>32</v>
      </c>
      <c r="B683" s="1841" t="s">
        <v>9903</v>
      </c>
      <c r="E683" s="1889"/>
      <c r="G683" s="1852"/>
      <c r="H683" s="1852"/>
      <c r="I683" s="1852"/>
      <c r="J683" s="1852"/>
      <c r="K683" s="1852"/>
      <c r="L683" s="1852"/>
      <c r="M683" s="1852"/>
      <c r="N683" s="1852"/>
      <c r="O683" s="1852"/>
    </row>
    <row r="684" spans="1:29" s="1842" customFormat="1" ht="14.25">
      <c r="A684" s="1842">
        <f t="shared" si="38"/>
        <v>33</v>
      </c>
      <c r="B684" s="1864" t="s">
        <v>11662</v>
      </c>
      <c r="G684" s="1852"/>
      <c r="H684" s="1852"/>
      <c r="I684" s="1852"/>
      <c r="J684" s="1852"/>
      <c r="K684" s="1852"/>
      <c r="L684" s="1852"/>
      <c r="M684" s="1852"/>
      <c r="N684" s="1852"/>
      <c r="O684" s="1852"/>
    </row>
    <row r="685" spans="1:29" s="1842" customFormat="1" ht="14.25">
      <c r="A685" s="1842">
        <f t="shared" si="38"/>
        <v>34</v>
      </c>
      <c r="B685" s="1843" t="s">
        <v>6098</v>
      </c>
      <c r="C685" s="1845" t="s">
        <v>6589</v>
      </c>
      <c r="E685" s="1818">
        <f>+'Prod O&amp;M'!$BD$87</f>
        <v>5778.8809941638929</v>
      </c>
      <c r="F685" s="1830"/>
      <c r="G685" s="1818">
        <f>+'Prod O&amp;M'!$BE87</f>
        <v>5778.8809941638929</v>
      </c>
      <c r="H685" s="1889"/>
      <c r="I685" s="1889"/>
      <c r="J685" s="1890"/>
      <c r="K685" s="1889"/>
      <c r="L685" s="1889"/>
      <c r="M685" s="1818">
        <f>+'Prod O&amp;M'!$BF87</f>
        <v>0</v>
      </c>
      <c r="N685" s="1852"/>
      <c r="O685" s="1852"/>
    </row>
    <row r="686" spans="1:29" s="1842" customFormat="1" ht="14.25">
      <c r="A686" s="1842">
        <f t="shared" si="38"/>
        <v>35</v>
      </c>
      <c r="B686" s="1843" t="s">
        <v>2312</v>
      </c>
      <c r="C686" s="1845">
        <v>502</v>
      </c>
      <c r="E686" s="1818">
        <f>+'Prod O&amp;M'!$BD$88</f>
        <v>12002.951883998456</v>
      </c>
      <c r="F686" s="1830"/>
      <c r="G686" s="1818">
        <f>+'Prod O&amp;M'!$BE88</f>
        <v>12002.951883998456</v>
      </c>
      <c r="H686" s="1889"/>
      <c r="J686" s="1891"/>
      <c r="K686" s="1889"/>
      <c r="L686" s="1889"/>
      <c r="M686" s="1818">
        <f>+'Prod O&amp;M'!$BF88</f>
        <v>0</v>
      </c>
      <c r="N686" s="1852"/>
      <c r="O686" s="1852"/>
    </row>
    <row r="687" spans="1:29" s="1842" customFormat="1" ht="14.25">
      <c r="A687" s="1842">
        <f t="shared" si="38"/>
        <v>36</v>
      </c>
      <c r="B687" s="1843" t="s">
        <v>2313</v>
      </c>
      <c r="C687" s="1845">
        <v>503</v>
      </c>
      <c r="E687" s="1818">
        <f>+'Prod O&amp;M'!$BD$89</f>
        <v>0</v>
      </c>
      <c r="F687" s="1830"/>
      <c r="G687" s="1818">
        <f>+'Prod O&amp;M'!$BE89</f>
        <v>0</v>
      </c>
      <c r="H687" s="1889"/>
      <c r="I687" s="1889"/>
      <c r="J687" s="1891"/>
      <c r="K687" s="1889"/>
      <c r="L687" s="1889"/>
      <c r="M687" s="1818">
        <f>+'Prod O&amp;M'!$BF89</f>
        <v>0</v>
      </c>
      <c r="N687" s="1852"/>
      <c r="O687" s="1852"/>
    </row>
    <row r="688" spans="1:29" s="1842" customFormat="1" ht="14.25">
      <c r="A688" s="1842">
        <f t="shared" si="38"/>
        <v>37</v>
      </c>
      <c r="B688" s="1843" t="s">
        <v>2314</v>
      </c>
      <c r="C688" s="1845" t="s">
        <v>11650</v>
      </c>
      <c r="E688" s="1818">
        <f>+'Prod O&amp;M'!$BD$90</f>
        <v>4027.7338872401233</v>
      </c>
      <c r="F688" s="1830"/>
      <c r="G688" s="1818">
        <f>+'Prod O&amp;M'!$BE90</f>
        <v>4027.7338872401233</v>
      </c>
      <c r="H688" s="1889"/>
      <c r="I688" s="1889"/>
      <c r="J688" s="1891"/>
      <c r="K688" s="1889"/>
      <c r="L688" s="1889"/>
      <c r="M688" s="1818">
        <f>+'Prod O&amp;M'!$BF90</f>
        <v>0</v>
      </c>
      <c r="N688" s="1852"/>
      <c r="O688" s="1852"/>
    </row>
    <row r="689" spans="1:15" s="1842" customFormat="1" ht="14.25">
      <c r="A689" s="1842">
        <f t="shared" si="38"/>
        <v>38</v>
      </c>
      <c r="B689" s="1843" t="s">
        <v>2315</v>
      </c>
      <c r="C689" s="1845" t="s">
        <v>11652</v>
      </c>
      <c r="E689" s="1818">
        <f>+'Prod O&amp;M'!$BD$91</f>
        <v>6367.6138322723637</v>
      </c>
      <c r="F689" s="1830"/>
      <c r="G689" s="1818">
        <f>+'Prod O&amp;M'!$BE91</f>
        <v>6367.6138322723637</v>
      </c>
      <c r="H689" s="1889"/>
      <c r="I689" s="1889"/>
      <c r="J689" s="1891"/>
      <c r="K689" s="1889"/>
      <c r="L689" s="1889"/>
      <c r="M689" s="1818">
        <f>+'Prod O&amp;M'!$BF91</f>
        <v>0</v>
      </c>
      <c r="N689" s="1852"/>
      <c r="O689" s="1852"/>
    </row>
    <row r="690" spans="1:15" s="1842" customFormat="1" ht="14.25">
      <c r="A690" s="1842">
        <f t="shared" si="38"/>
        <v>39</v>
      </c>
      <c r="B690" s="1843" t="s">
        <v>6814</v>
      </c>
      <c r="C690" s="1845" t="s">
        <v>7630</v>
      </c>
      <c r="E690" s="1818">
        <f>+'Prod O&amp;M'!$BD$92</f>
        <v>0</v>
      </c>
      <c r="F690" s="1830"/>
      <c r="G690" s="1818">
        <f>+'Prod O&amp;M'!$BE92</f>
        <v>0</v>
      </c>
      <c r="H690" s="1889"/>
      <c r="I690" s="1889"/>
      <c r="J690" s="1891"/>
      <c r="K690" s="1889"/>
      <c r="L690" s="1889"/>
      <c r="M690" s="1818">
        <f>+'Prod O&amp;M'!$BF92</f>
        <v>0</v>
      </c>
      <c r="N690" s="1852"/>
      <c r="O690" s="1852"/>
    </row>
    <row r="691" spans="1:15" s="1842" customFormat="1" ht="14.25">
      <c r="A691" s="1842">
        <f t="shared" si="38"/>
        <v>40</v>
      </c>
      <c r="B691" s="1843" t="s">
        <v>2317</v>
      </c>
      <c r="C691" s="1845" t="s">
        <v>7632</v>
      </c>
      <c r="E691" s="1818">
        <f>+'Prod O&amp;M'!$BD$94</f>
        <v>298.02529837758601</v>
      </c>
      <c r="F691" s="1830"/>
      <c r="G691" s="1818">
        <f>+'Prod O&amp;M'!$BE94</f>
        <v>50.218167264347827</v>
      </c>
      <c r="H691" s="1889"/>
      <c r="I691" s="1889"/>
      <c r="J691" s="1891"/>
      <c r="K691" s="1889"/>
      <c r="L691" s="1889"/>
      <c r="M691" s="1818">
        <f>+'Prod O&amp;M'!$BF94</f>
        <v>247.8071311132382</v>
      </c>
      <c r="N691" s="1852"/>
      <c r="O691" s="1852"/>
    </row>
    <row r="692" spans="1:15" s="1842" customFormat="1" ht="14.25">
      <c r="A692" s="1842">
        <f t="shared" si="38"/>
        <v>41</v>
      </c>
      <c r="B692" s="1843" t="s">
        <v>1081</v>
      </c>
      <c r="C692" s="1845" t="s">
        <v>7634</v>
      </c>
      <c r="E692" s="1818">
        <f>+'Prod O&amp;M'!$BD$95</f>
        <v>6687.0962650180327</v>
      </c>
      <c r="F692" s="1830"/>
      <c r="G692" s="1818">
        <f>+'Prod O&amp;M'!$BE95</f>
        <v>6687.0962650180327</v>
      </c>
      <c r="H692" s="1889"/>
      <c r="I692" s="1889"/>
      <c r="J692" s="1891"/>
      <c r="K692" s="1889"/>
      <c r="L692" s="1889"/>
      <c r="M692" s="1818">
        <f>+'Prod O&amp;M'!$BF95</f>
        <v>0</v>
      </c>
      <c r="N692" s="1852"/>
      <c r="O692" s="1852"/>
    </row>
    <row r="693" spans="1:15" s="1842" customFormat="1" ht="14.25">
      <c r="A693" s="1842">
        <f t="shared" si="38"/>
        <v>42</v>
      </c>
      <c r="B693" s="1843" t="s">
        <v>5226</v>
      </c>
      <c r="C693" s="1845" t="s">
        <v>4461</v>
      </c>
      <c r="E693" s="1818">
        <f>+'Prod O&amp;M'!$BD$96</f>
        <v>34528.983124174301</v>
      </c>
      <c r="F693" s="1830"/>
      <c r="G693" s="1818">
        <f>+'Prod O&amp;M'!$BE96</f>
        <v>0</v>
      </c>
      <c r="H693" s="1889"/>
      <c r="I693" s="1889"/>
      <c r="J693" s="1891"/>
      <c r="K693" s="1889"/>
      <c r="L693" s="1889"/>
      <c r="M693" s="1818">
        <f>+'Prod O&amp;M'!$BF96</f>
        <v>34528.983124174301</v>
      </c>
      <c r="N693" s="1852"/>
      <c r="O693" s="1852"/>
    </row>
    <row r="694" spans="1:15" s="1842" customFormat="1" ht="14.25">
      <c r="A694" s="1842">
        <f t="shared" si="38"/>
        <v>43</v>
      </c>
      <c r="B694" s="1843" t="s">
        <v>7461</v>
      </c>
      <c r="C694" s="1845" t="s">
        <v>11361</v>
      </c>
      <c r="E694" s="1818">
        <f>+'Prod O&amp;M'!$BD$97</f>
        <v>10025.801044314385</v>
      </c>
      <c r="F694" s="1830"/>
      <c r="G694" s="1818">
        <f>+'Prod O&amp;M'!$BE97</f>
        <v>0</v>
      </c>
      <c r="H694" s="1889"/>
      <c r="I694" s="1889"/>
      <c r="J694" s="1891"/>
      <c r="K694" s="1889"/>
      <c r="L694" s="1889"/>
      <c r="M694" s="1818">
        <f>+'Prod O&amp;M'!$BF97</f>
        <v>10025.801044314385</v>
      </c>
      <c r="N694" s="1852"/>
      <c r="O694" s="1852"/>
    </row>
    <row r="695" spans="1:15" s="1842" customFormat="1" ht="14.25">
      <c r="A695" s="1842">
        <f t="shared" si="38"/>
        <v>44</v>
      </c>
      <c r="B695" s="1843" t="s">
        <v>7462</v>
      </c>
      <c r="C695" s="1845" t="s">
        <v>11363</v>
      </c>
      <c r="E695" s="1818">
        <f>+'Prod O&amp;M'!$BD$98</f>
        <v>2341.9401220649897</v>
      </c>
      <c r="F695" s="1830"/>
      <c r="G695" s="1818">
        <f>+'Prod O&amp;M'!$BE98</f>
        <v>2341.9401220649897</v>
      </c>
      <c r="H695" s="1889"/>
      <c r="I695" s="1889"/>
      <c r="J695" s="1891"/>
      <c r="K695" s="1889"/>
      <c r="L695" s="1889"/>
      <c r="M695" s="1818">
        <f>+'Prod O&amp;M'!$BF98</f>
        <v>0</v>
      </c>
      <c r="N695" s="1852"/>
      <c r="O695" s="1852"/>
    </row>
    <row r="696" spans="1:15" s="1842" customFormat="1" ht="14.25">
      <c r="A696" s="1842">
        <f t="shared" si="38"/>
        <v>45</v>
      </c>
      <c r="B696" s="1843" t="s">
        <v>6098</v>
      </c>
      <c r="C696" s="1845" t="s">
        <v>11367</v>
      </c>
      <c r="E696" s="1818">
        <f>+'Prod O&amp;M'!$BD$101</f>
        <v>3312.2960539188616</v>
      </c>
      <c r="F696" s="1830"/>
      <c r="G696" s="1818">
        <f>+'Prod O&amp;M'!$BE101</f>
        <v>3312.2960539188616</v>
      </c>
      <c r="H696" s="1889"/>
      <c r="I696" s="1889"/>
      <c r="J696" s="1891"/>
      <c r="K696" s="1889"/>
      <c r="L696" s="1889"/>
      <c r="M696" s="1818">
        <f>+'Prod O&amp;M'!$BF101</f>
        <v>0</v>
      </c>
      <c r="N696" s="1852"/>
      <c r="O696" s="1852"/>
    </row>
    <row r="697" spans="1:15" s="1842" customFormat="1" ht="14.25">
      <c r="A697" s="1842">
        <f t="shared" si="38"/>
        <v>46</v>
      </c>
      <c r="B697" s="1843" t="s">
        <v>10125</v>
      </c>
      <c r="C697" s="1845" t="s">
        <v>11368</v>
      </c>
      <c r="E697" s="1818">
        <f>+'Prod O&amp;M'!$BD$102</f>
        <v>12290.634185483252</v>
      </c>
      <c r="F697" s="1830"/>
      <c r="G697" s="1818">
        <f>+'Prod O&amp;M'!$BE102</f>
        <v>12290.634185483252</v>
      </c>
      <c r="H697" s="1889"/>
      <c r="I697" s="1889"/>
      <c r="J697" s="1891"/>
      <c r="K697" s="1889"/>
      <c r="L697" s="1889"/>
      <c r="M697" s="1818">
        <f>+'Prod O&amp;M'!$BF102</f>
        <v>0</v>
      </c>
      <c r="N697" s="1852"/>
      <c r="O697" s="1852"/>
    </row>
    <row r="698" spans="1:15" s="1842" customFormat="1" ht="14.25">
      <c r="A698" s="1842">
        <f t="shared" si="38"/>
        <v>47</v>
      </c>
      <c r="B698" s="1843" t="s">
        <v>8734</v>
      </c>
      <c r="C698" s="1845" t="s">
        <v>11370</v>
      </c>
      <c r="E698" s="1818">
        <f>+'Prod O&amp;M'!$BD$103</f>
        <v>6601.2210840392036</v>
      </c>
      <c r="F698" s="1830"/>
      <c r="G698" s="1818">
        <f>+'Prod O&amp;M'!$BE103</f>
        <v>6601.2210840392036</v>
      </c>
      <c r="H698" s="1889"/>
      <c r="I698" s="1889"/>
      <c r="J698" s="1891"/>
      <c r="K698" s="1889"/>
      <c r="L698" s="1889"/>
      <c r="M698" s="1818">
        <f>+'Prod O&amp;M'!$BF103</f>
        <v>0</v>
      </c>
      <c r="N698" s="1852"/>
      <c r="O698" s="1852"/>
    </row>
    <row r="699" spans="1:15" s="1842" customFormat="1" ht="14.25">
      <c r="A699" s="1842">
        <f t="shared" si="38"/>
        <v>48</v>
      </c>
      <c r="B699" s="1843" t="s">
        <v>6814</v>
      </c>
      <c r="C699" s="1845" t="s">
        <v>5301</v>
      </c>
      <c r="E699" s="1818">
        <f>+'Prod O&amp;M'!$BD$104</f>
        <v>0</v>
      </c>
      <c r="F699" s="1830"/>
      <c r="G699" s="1818">
        <f>+'Prod O&amp;M'!$BE104</f>
        <v>0</v>
      </c>
      <c r="H699" s="1889"/>
      <c r="I699" s="1889"/>
      <c r="J699" s="1891"/>
      <c r="K699" s="1889"/>
      <c r="L699" s="1889"/>
      <c r="M699" s="1818">
        <f>+'Prod O&amp;M'!$BF104</f>
        <v>0</v>
      </c>
      <c r="N699" s="1852"/>
      <c r="O699" s="1852"/>
    </row>
    <row r="700" spans="1:15" s="1842" customFormat="1" ht="14.25">
      <c r="A700" s="1842">
        <f t="shared" si="38"/>
        <v>49</v>
      </c>
      <c r="B700" s="1843" t="s">
        <v>2317</v>
      </c>
      <c r="C700" s="1845" t="s">
        <v>5302</v>
      </c>
      <c r="E700" s="1818">
        <f>+'Prod O&amp;M'!$BD$105</f>
        <v>1491.6465218053252</v>
      </c>
      <c r="F700" s="1830"/>
      <c r="G700" s="1818">
        <f>+'Prod O&amp;M'!$BE105</f>
        <v>0</v>
      </c>
      <c r="H700" s="1889"/>
      <c r="I700" s="1889"/>
      <c r="J700" s="1891"/>
      <c r="K700" s="1889"/>
      <c r="L700" s="1889"/>
      <c r="M700" s="1818">
        <f>+'Prod O&amp;M'!$BF105</f>
        <v>1491.6465218053252</v>
      </c>
      <c r="N700" s="1852"/>
      <c r="O700" s="1852"/>
    </row>
    <row r="701" spans="1:15" s="1842" customFormat="1" ht="14.25">
      <c r="A701" s="1842">
        <f t="shared" si="38"/>
        <v>50</v>
      </c>
      <c r="B701" s="1843" t="s">
        <v>1081</v>
      </c>
      <c r="C701" s="1845" t="s">
        <v>5303</v>
      </c>
      <c r="E701" s="1818">
        <f>+'Prod O&amp;M'!$BD$106</f>
        <v>9307.3156390913555</v>
      </c>
      <c r="F701" s="1830"/>
      <c r="G701" s="1818">
        <f>+'Prod O&amp;M'!$BE106</f>
        <v>0</v>
      </c>
      <c r="H701" s="1889"/>
      <c r="I701" s="1889"/>
      <c r="J701" s="1891"/>
      <c r="K701" s="1889"/>
      <c r="L701" s="1889"/>
      <c r="M701" s="1818">
        <f>+'Prod O&amp;M'!$BF106</f>
        <v>9307.3156390913555</v>
      </c>
      <c r="N701" s="1852"/>
      <c r="O701" s="1852"/>
    </row>
    <row r="702" spans="1:15" s="1842" customFormat="1" ht="14.25">
      <c r="A702" s="1842">
        <f t="shared" si="38"/>
        <v>51</v>
      </c>
      <c r="B702" s="1843" t="s">
        <v>8735</v>
      </c>
      <c r="C702" s="1845" t="s">
        <v>2963</v>
      </c>
      <c r="E702" s="1818">
        <f>+'Prod O&amp;M'!$BD$107</f>
        <v>12423.899228250497</v>
      </c>
      <c r="F702" s="1830"/>
      <c r="G702" s="1818">
        <f>+'Prod O&amp;M'!$BE107</f>
        <v>10234.403047586688</v>
      </c>
      <c r="H702" s="1889"/>
      <c r="I702" s="1889"/>
      <c r="J702" s="1891"/>
      <c r="K702" s="1889"/>
      <c r="L702" s="1889"/>
      <c r="M702" s="1818">
        <f>+'Prod O&amp;M'!$BF107</f>
        <v>2189.4961806638089</v>
      </c>
      <c r="N702" s="1852"/>
      <c r="O702" s="1852"/>
    </row>
    <row r="703" spans="1:15" s="1842" customFormat="1" ht="14.25">
      <c r="A703" s="1842">
        <f t="shared" si="38"/>
        <v>52</v>
      </c>
      <c r="B703" s="1843" t="s">
        <v>8736</v>
      </c>
      <c r="C703" s="1845" t="s">
        <v>2965</v>
      </c>
      <c r="E703" s="1818">
        <f>+'Prod O&amp;M'!$BD$108</f>
        <v>429.03142939323766</v>
      </c>
      <c r="F703" s="1830"/>
      <c r="G703" s="1818">
        <f>+'Prod O&amp;M'!$BE108</f>
        <v>0</v>
      </c>
      <c r="H703" s="1889"/>
      <c r="I703" s="1889"/>
      <c r="J703" s="1891"/>
      <c r="K703" s="1889"/>
      <c r="L703" s="1889"/>
      <c r="M703" s="1818">
        <f>+'Prod O&amp;M'!$BF108</f>
        <v>429.03142939323766</v>
      </c>
      <c r="N703" s="1852"/>
      <c r="O703" s="1852"/>
    </row>
    <row r="704" spans="1:15" s="1842" customFormat="1" ht="14.25">
      <c r="A704" s="1842">
        <f t="shared" si="38"/>
        <v>53</v>
      </c>
      <c r="B704" s="1843" t="s">
        <v>7420</v>
      </c>
      <c r="C704" s="1845" t="s">
        <v>9554</v>
      </c>
      <c r="E704" s="1818">
        <f>+'Prod O&amp;M'!$BD$109</f>
        <v>1611.9909883410119</v>
      </c>
      <c r="F704" s="1830"/>
      <c r="G704" s="1818">
        <f>+'Prod O&amp;M'!$BE109</f>
        <v>1611.9909883410119</v>
      </c>
      <c r="H704" s="1889"/>
      <c r="I704" s="1889"/>
      <c r="J704" s="1891"/>
      <c r="K704" s="1889"/>
      <c r="L704" s="1889"/>
      <c r="M704" s="1818">
        <f>+'Prod O&amp;M'!$BF109</f>
        <v>0</v>
      </c>
      <c r="N704" s="1852"/>
      <c r="O704" s="1852"/>
    </row>
    <row r="705" spans="1:15" s="1842" customFormat="1" ht="14.25">
      <c r="A705" s="1842">
        <f t="shared" si="38"/>
        <v>54</v>
      </c>
      <c r="B705" s="1843" t="s">
        <v>9904</v>
      </c>
      <c r="E705" s="1875">
        <f>SUM(E685:E704)</f>
        <v>129527.06158194687</v>
      </c>
      <c r="G705" s="1875">
        <f>SUM(G685:G704)</f>
        <v>71306.98051139123</v>
      </c>
      <c r="H705" s="1852"/>
      <c r="I705" s="1852"/>
      <c r="J705" s="1857"/>
      <c r="K705" s="1852"/>
      <c r="L705" s="1852"/>
      <c r="M705" s="1875">
        <f>SUM(M685:M704)</f>
        <v>58220.081070555658</v>
      </c>
      <c r="N705" s="1852"/>
      <c r="O705" s="1852"/>
    </row>
    <row r="706" spans="1:15" s="1842" customFormat="1" ht="14.25">
      <c r="A706" s="1842">
        <f t="shared" si="38"/>
        <v>55</v>
      </c>
      <c r="B706" s="1843"/>
      <c r="E706" s="1892"/>
      <c r="F706" s="1830"/>
      <c r="G706" s="1892"/>
      <c r="H706" s="1889"/>
      <c r="I706" s="1889"/>
      <c r="J706" s="1891"/>
      <c r="K706" s="1889"/>
      <c r="L706" s="1889"/>
      <c r="M706" s="1892"/>
      <c r="N706" s="1852"/>
      <c r="O706" s="1852"/>
    </row>
    <row r="707" spans="1:15" s="1842" customFormat="1" ht="14.25">
      <c r="A707" s="1842">
        <f t="shared" si="38"/>
        <v>56</v>
      </c>
      <c r="B707" s="1841" t="s">
        <v>11663</v>
      </c>
      <c r="C707" s="1925" t="s">
        <v>9077</v>
      </c>
      <c r="E707" s="1818">
        <f ca="1">+REPORTS!$M$207</f>
        <v>11780.835740826031</v>
      </c>
      <c r="F707" s="1830"/>
      <c r="G707" s="1818">
        <f ca="1">+REPORTS!$M$207</f>
        <v>11780.835740826031</v>
      </c>
      <c r="H707" s="1889"/>
      <c r="I707" s="1889"/>
      <c r="J707" s="1889"/>
      <c r="K707" s="1889"/>
      <c r="L707" s="1889"/>
      <c r="M707" s="1891"/>
      <c r="N707" s="1852"/>
      <c r="O707" s="1852"/>
    </row>
    <row r="708" spans="1:15" s="1842" customFormat="1" ht="14.25">
      <c r="A708" s="1842">
        <f t="shared" si="38"/>
        <v>57</v>
      </c>
      <c r="C708" s="1845"/>
      <c r="E708" s="1830"/>
      <c r="F708" s="1830"/>
      <c r="G708" s="1891"/>
      <c r="H708" s="1889"/>
      <c r="I708" s="1889"/>
      <c r="J708" s="1891"/>
      <c r="K708" s="1889"/>
      <c r="L708" s="1889"/>
      <c r="M708" s="1891"/>
      <c r="N708" s="1852"/>
      <c r="O708" s="1852"/>
    </row>
    <row r="709" spans="1:15" s="1842" customFormat="1" ht="14.25">
      <c r="A709" s="1842">
        <f t="shared" si="38"/>
        <v>58</v>
      </c>
      <c r="B709" s="1841" t="s">
        <v>1859</v>
      </c>
      <c r="C709" s="1845"/>
      <c r="E709" s="1830"/>
      <c r="F709" s="1830"/>
      <c r="G709" s="1889"/>
      <c r="H709" s="1889"/>
      <c r="I709" s="1889"/>
      <c r="J709" s="1889"/>
      <c r="K709" s="1889"/>
      <c r="L709" s="1889"/>
      <c r="M709" s="1889"/>
      <c r="N709" s="1852"/>
      <c r="O709" s="1852"/>
    </row>
    <row r="710" spans="1:15" s="1842" customFormat="1" ht="14.25">
      <c r="A710" s="1842">
        <f t="shared" si="38"/>
        <v>59</v>
      </c>
      <c r="B710" s="1843" t="s">
        <v>3375</v>
      </c>
      <c r="C710" s="1933" t="s">
        <v>4714</v>
      </c>
      <c r="E710" s="1818">
        <f>+'Dist O&amp;M'!$AC$31</f>
        <v>775.53000000000009</v>
      </c>
      <c r="F710" s="1830"/>
      <c r="G710" s="1818">
        <f>+'Dist O&amp;M'!AE31</f>
        <v>617.20286373679789</v>
      </c>
      <c r="H710" s="1889"/>
      <c r="I710" s="1818"/>
      <c r="J710" s="1818">
        <f>+'Dist O&amp;M'!AH31</f>
        <v>158.32713626320222</v>
      </c>
      <c r="K710" s="1889"/>
      <c r="L710" s="1889"/>
      <c r="M710" s="1891"/>
      <c r="N710" s="1852"/>
      <c r="O710" s="1852"/>
    </row>
    <row r="711" spans="1:15" s="1842" customFormat="1" ht="14.25">
      <c r="A711" s="1842">
        <f t="shared" si="38"/>
        <v>60</v>
      </c>
      <c r="B711" s="1843" t="s">
        <v>7433</v>
      </c>
      <c r="C711" s="1933" t="s">
        <v>4715</v>
      </c>
      <c r="E711" s="1818">
        <f>+'Dist O&amp;M'!$AC$32</f>
        <v>1013.4829999999999</v>
      </c>
      <c r="F711" s="1830"/>
      <c r="G711" s="1818">
        <f>+'Dist O&amp;M'!AE32</f>
        <v>999.76313090900578</v>
      </c>
      <c r="H711" s="1889"/>
      <c r="I711" s="1818"/>
      <c r="J711" s="1818">
        <f>+'Dist O&amp;M'!AH32</f>
        <v>13.719869090994127</v>
      </c>
      <c r="K711" s="1889"/>
      <c r="L711" s="1889"/>
      <c r="M711" s="1891"/>
      <c r="N711" s="1852"/>
      <c r="O711" s="1852"/>
    </row>
    <row r="712" spans="1:15" s="1842" customFormat="1" ht="14.25">
      <c r="A712" s="1842">
        <f t="shared" si="38"/>
        <v>61</v>
      </c>
      <c r="B712" s="1843" t="s">
        <v>6572</v>
      </c>
      <c r="C712" s="1933" t="s">
        <v>4716</v>
      </c>
      <c r="E712" s="1818">
        <f>+'Dist O&amp;M'!$AC$33</f>
        <v>119.52399999999997</v>
      </c>
      <c r="F712" s="1830"/>
      <c r="G712" s="1818">
        <f>+'Dist O&amp;M'!AE33</f>
        <v>91.938430731823075</v>
      </c>
      <c r="H712" s="1889"/>
      <c r="I712" s="1818"/>
      <c r="J712" s="1818">
        <f>+'Dist O&amp;M'!AH33</f>
        <v>27.585569268176897</v>
      </c>
      <c r="K712" s="1889"/>
      <c r="L712" s="1889"/>
      <c r="M712" s="1891"/>
      <c r="N712" s="1852"/>
      <c r="O712" s="1852"/>
    </row>
    <row r="713" spans="1:15" s="1842" customFormat="1" ht="14.25">
      <c r="A713" s="1842">
        <f t="shared" si="38"/>
        <v>62</v>
      </c>
      <c r="B713" s="1843" t="s">
        <v>6573</v>
      </c>
      <c r="C713" s="1933" t="s">
        <v>4717</v>
      </c>
      <c r="E713" s="1818">
        <f>+'Dist O&amp;M'!$AC$34</f>
        <v>16.103999999999999</v>
      </c>
      <c r="F713" s="1830"/>
      <c r="G713" s="1818">
        <f>+'Dist O&amp;M'!AE34</f>
        <v>13.154139100311687</v>
      </c>
      <c r="H713" s="1889"/>
      <c r="I713" s="1818"/>
      <c r="J713" s="1818">
        <f>+'Dist O&amp;M'!AH34</f>
        <v>2.9498608996883142</v>
      </c>
      <c r="K713" s="1889"/>
      <c r="L713" s="1889"/>
      <c r="M713" s="1891"/>
      <c r="N713" s="1852"/>
      <c r="O713" s="1852"/>
    </row>
    <row r="714" spans="1:15" s="1842" customFormat="1" ht="14.25">
      <c r="A714" s="1842">
        <f t="shared" si="38"/>
        <v>63</v>
      </c>
      <c r="B714" s="1843" t="s">
        <v>6345</v>
      </c>
      <c r="C714" s="1933" t="s">
        <v>4718</v>
      </c>
      <c r="E714" s="1818">
        <f>+'Dist O&amp;M'!$AC$35</f>
        <v>379.82799999999997</v>
      </c>
      <c r="F714" s="1830"/>
      <c r="G714" s="1818">
        <f>+'Dist O&amp;M'!AE35</f>
        <v>0</v>
      </c>
      <c r="H714" s="1889"/>
      <c r="I714" s="1818"/>
      <c r="J714" s="1818">
        <f>+'Dist O&amp;M'!AH35</f>
        <v>379.82799999999997</v>
      </c>
      <c r="K714" s="1889"/>
      <c r="L714" s="1889"/>
      <c r="M714" s="1891"/>
      <c r="N714" s="1852"/>
      <c r="O714" s="1852"/>
    </row>
    <row r="715" spans="1:15" s="1842" customFormat="1" ht="14.25">
      <c r="A715" s="1842">
        <f t="shared" si="38"/>
        <v>64</v>
      </c>
      <c r="B715" s="1843" t="s">
        <v>4318</v>
      </c>
      <c r="C715" s="1933" t="s">
        <v>4719</v>
      </c>
      <c r="E715" s="1818">
        <f>+'Dist O&amp;M'!$AC$36</f>
        <v>4028.0702776482249</v>
      </c>
      <c r="F715" s="1830"/>
      <c r="G715" s="1818">
        <f>+'Dist O&amp;M'!AE36</f>
        <v>0</v>
      </c>
      <c r="H715" s="1889"/>
      <c r="I715" s="1818"/>
      <c r="J715" s="1818">
        <f>+'Dist O&amp;M'!AH36</f>
        <v>4028.0702776482249</v>
      </c>
      <c r="K715" s="1889"/>
      <c r="L715" s="1889"/>
      <c r="M715" s="1891"/>
      <c r="N715" s="1852"/>
      <c r="O715" s="1852"/>
    </row>
    <row r="716" spans="1:15" s="1842" customFormat="1" ht="14.25">
      <c r="A716" s="1842">
        <f t="shared" si="38"/>
        <v>65</v>
      </c>
      <c r="B716" s="1843" t="s">
        <v>9889</v>
      </c>
      <c r="C716" s="1933" t="s">
        <v>2498</v>
      </c>
      <c r="E716" s="1818">
        <f>+'Dist O&amp;M'!$AC$37</f>
        <v>4257.9989999999998</v>
      </c>
      <c r="F716" s="1830"/>
      <c r="G716" s="1818">
        <f>+'Dist O&amp;M'!AE37</f>
        <v>4257.9989999999998</v>
      </c>
      <c r="H716" s="1889"/>
      <c r="I716" s="1818"/>
      <c r="J716" s="1818">
        <f>+'Dist O&amp;M'!AH37</f>
        <v>0</v>
      </c>
      <c r="K716" s="1889"/>
      <c r="L716" s="1889"/>
      <c r="M716" s="1891"/>
      <c r="N716" s="1852"/>
      <c r="O716" s="1852"/>
    </row>
    <row r="717" spans="1:15" s="1842" customFormat="1" ht="14.25">
      <c r="A717" s="1842">
        <f t="shared" si="38"/>
        <v>66</v>
      </c>
      <c r="B717" s="1843" t="s">
        <v>9890</v>
      </c>
      <c r="C717" s="1933" t="s">
        <v>2499</v>
      </c>
      <c r="E717" s="1818">
        <f>+'Dist O&amp;M'!$AC$38</f>
        <v>13564.190999999999</v>
      </c>
      <c r="F717" s="1830"/>
      <c r="G717" s="1818">
        <f>+'Dist O&amp;M'!AE38</f>
        <v>10795.014415268137</v>
      </c>
      <c r="H717" s="1889"/>
      <c r="I717" s="1818"/>
      <c r="J717" s="1818">
        <f>+'Dist O&amp;M'!AH38</f>
        <v>2769.1765847318625</v>
      </c>
      <c r="K717" s="1852"/>
      <c r="L717" s="1852"/>
      <c r="M717" s="1860"/>
      <c r="N717" s="1852"/>
      <c r="O717" s="1852"/>
    </row>
    <row r="718" spans="1:15" s="1842" customFormat="1" ht="14.25">
      <c r="A718" s="1842">
        <f t="shared" si="38"/>
        <v>67</v>
      </c>
      <c r="B718" s="1843" t="s">
        <v>6814</v>
      </c>
      <c r="C718" s="1933" t="s">
        <v>2500</v>
      </c>
      <c r="E718" s="1818">
        <f>+'Dist O&amp;M'!$AC$39</f>
        <v>529.15899999999999</v>
      </c>
      <c r="F718" s="1830"/>
      <c r="G718" s="1818">
        <f>+'Dist O&amp;M'!AE39</f>
        <v>529.15899999999999</v>
      </c>
      <c r="H718" s="1889"/>
      <c r="I718" s="1818"/>
      <c r="J718" s="1818">
        <f>+'Dist O&amp;M'!AH39</f>
        <v>0</v>
      </c>
      <c r="K718" s="1852"/>
      <c r="L718" s="1852"/>
      <c r="M718" s="1860"/>
      <c r="N718" s="1852"/>
      <c r="O718" s="1852"/>
    </row>
    <row r="719" spans="1:15" s="1842" customFormat="1" ht="14.25">
      <c r="A719" s="1842">
        <f t="shared" si="38"/>
        <v>68</v>
      </c>
      <c r="B719" s="1843" t="s">
        <v>4670</v>
      </c>
      <c r="C719" s="1933" t="s">
        <v>2501</v>
      </c>
      <c r="E719" s="1818">
        <f>+'Dist O&amp;M'!$AC$44</f>
        <v>81.090000000000018</v>
      </c>
      <c r="F719" s="1830"/>
      <c r="G719" s="1818">
        <f>+'Dist O&amp;M'!AE44</f>
        <v>64.535195570019141</v>
      </c>
      <c r="H719" s="1889"/>
      <c r="I719" s="1818"/>
      <c r="J719" s="1818">
        <f>+'Dist O&amp;M'!AH44</f>
        <v>16.554804429980877</v>
      </c>
      <c r="K719" s="1852"/>
      <c r="L719" s="1852"/>
      <c r="M719" s="1858"/>
      <c r="N719" s="1852"/>
      <c r="O719" s="1852"/>
    </row>
    <row r="720" spans="1:15" s="1842" customFormat="1" ht="14.25">
      <c r="A720" s="1842">
        <f t="shared" si="38"/>
        <v>69</v>
      </c>
      <c r="B720" s="1843" t="s">
        <v>1081</v>
      </c>
      <c r="C720" s="1933" t="s">
        <v>2502</v>
      </c>
      <c r="E720" s="1818">
        <f>+'Dist O&amp;M'!$AC$45</f>
        <v>0</v>
      </c>
      <c r="F720" s="1830"/>
      <c r="G720" s="1818">
        <f>+'Dist O&amp;M'!AE45</f>
        <v>0</v>
      </c>
      <c r="H720" s="1889"/>
      <c r="I720" s="1818"/>
      <c r="J720" s="1818">
        <f>+'Dist O&amp;M'!AH45</f>
        <v>0</v>
      </c>
      <c r="K720" s="1852"/>
      <c r="L720" s="1852"/>
      <c r="M720" s="1859"/>
      <c r="N720" s="1852"/>
      <c r="O720" s="1852"/>
    </row>
    <row r="721" spans="1:93" s="1842" customFormat="1" ht="14.25">
      <c r="A721" s="1842">
        <f t="shared" si="38"/>
        <v>70</v>
      </c>
      <c r="B721" s="1843" t="s">
        <v>1082</v>
      </c>
      <c r="C721" s="1933" t="s">
        <v>2503</v>
      </c>
      <c r="E721" s="1818">
        <f>+'Dist O&amp;M'!$AC$46</f>
        <v>2588.4029999999998</v>
      </c>
      <c r="F721" s="1830"/>
      <c r="G721" s="1818">
        <f>+'Dist O&amp;M'!AE46</f>
        <v>2575.9477077068882</v>
      </c>
      <c r="H721" s="1830"/>
      <c r="I721" s="1818"/>
      <c r="J721" s="1818">
        <f>+'Dist O&amp;M'!AH46</f>
        <v>12.455292293111624</v>
      </c>
      <c r="M721" s="1863"/>
    </row>
    <row r="722" spans="1:93" s="1842" customFormat="1" ht="14.25">
      <c r="A722" s="1842">
        <f t="shared" si="38"/>
        <v>71</v>
      </c>
      <c r="B722" s="1843" t="s">
        <v>6815</v>
      </c>
      <c r="C722" s="1933" t="s">
        <v>2504</v>
      </c>
      <c r="E722" s="1818">
        <f>+'Dist O&amp;M'!$AC$47</f>
        <v>24689.170999999995</v>
      </c>
      <c r="F722" s="1830"/>
      <c r="G722" s="1818">
        <f>+'Dist O&amp;M'!AE47</f>
        <v>18991.02805971717</v>
      </c>
      <c r="H722" s="1830"/>
      <c r="I722" s="1818"/>
      <c r="J722" s="1818">
        <f>+'Dist O&amp;M'!AH47</f>
        <v>5698.1429402828235</v>
      </c>
      <c r="M722" s="1863"/>
    </row>
    <row r="723" spans="1:93" s="1842" customFormat="1" ht="14.25">
      <c r="A723" s="1842">
        <f t="shared" si="38"/>
        <v>72</v>
      </c>
      <c r="B723" s="1843" t="s">
        <v>6816</v>
      </c>
      <c r="C723" s="1933" t="s">
        <v>2505</v>
      </c>
      <c r="E723" s="1818">
        <f>+'Dist O&amp;M'!$AC$48</f>
        <v>3660.39</v>
      </c>
      <c r="F723" s="1830"/>
      <c r="G723" s="1818">
        <f>+'Dist O&amp;M'!AE48</f>
        <v>2989.8956297435352</v>
      </c>
      <c r="H723" s="1830"/>
      <c r="I723" s="1818"/>
      <c r="J723" s="1818">
        <f>+'Dist O&amp;M'!AH48</f>
        <v>670.49437025646478</v>
      </c>
      <c r="M723" s="1863"/>
    </row>
    <row r="724" spans="1:93" s="1842" customFormat="1" ht="14.25">
      <c r="A724" s="1842">
        <f t="shared" si="38"/>
        <v>73</v>
      </c>
      <c r="B724" s="1843" t="s">
        <v>9892</v>
      </c>
      <c r="C724" s="1933" t="s">
        <v>2506</v>
      </c>
      <c r="E724" s="1818">
        <f>+'Dist O&amp;M'!$AC$49</f>
        <v>398.74400000000003</v>
      </c>
      <c r="F724" s="1830"/>
      <c r="G724" s="1818">
        <f>+'Dist O&amp;M'!AE49</f>
        <v>398.74400000000003</v>
      </c>
      <c r="H724" s="1889"/>
      <c r="I724" s="1889"/>
      <c r="J724" s="1891">
        <f>+'Dist O&amp;M'!AH49</f>
        <v>0</v>
      </c>
      <c r="K724" s="1889"/>
      <c r="L724" s="1889"/>
      <c r="M724" s="1818"/>
      <c r="N724" s="1852"/>
    </row>
    <row r="725" spans="1:93" s="1842" customFormat="1" ht="14.25">
      <c r="A725" s="1842">
        <f t="shared" si="38"/>
        <v>74</v>
      </c>
      <c r="B725" s="1843" t="s">
        <v>9893</v>
      </c>
      <c r="C725" s="1933" t="s">
        <v>2507</v>
      </c>
      <c r="E725" s="1818">
        <f>+'Dist O&amp;M'!$AC$50</f>
        <v>2406.4180000000001</v>
      </c>
      <c r="F725" s="1830"/>
      <c r="G725" s="1818">
        <f>+'Dist O&amp;M'!AE50</f>
        <v>0</v>
      </c>
      <c r="H725" s="1830"/>
      <c r="I725" s="1818"/>
      <c r="J725" s="1818">
        <f>+'Dist O&amp;M'!AH50</f>
        <v>2406.4180000000001</v>
      </c>
      <c r="M725" s="1863"/>
    </row>
    <row r="726" spans="1:93" s="1842" customFormat="1" ht="14.25">
      <c r="A726" s="1842">
        <f t="shared" si="38"/>
        <v>75</v>
      </c>
      <c r="B726" s="1843" t="s">
        <v>9894</v>
      </c>
      <c r="C726" s="1933" t="s">
        <v>5916</v>
      </c>
      <c r="E726" s="1818">
        <f>+'Dist O&amp;M'!$AC$51</f>
        <v>604.04200000000003</v>
      </c>
      <c r="F726" s="1830"/>
      <c r="G726" s="1818">
        <f>+'Dist O&amp;M'!AE51</f>
        <v>0</v>
      </c>
      <c r="H726" s="1830"/>
      <c r="I726" s="1818"/>
      <c r="J726" s="1818">
        <f>+'Dist O&amp;M'!AH51</f>
        <v>604.04200000000003</v>
      </c>
      <c r="M726" s="1863"/>
    </row>
    <row r="727" spans="1:93" s="1842" customFormat="1" ht="14.25">
      <c r="A727" s="1842">
        <f t="shared" si="38"/>
        <v>76</v>
      </c>
      <c r="B727" s="1843" t="s">
        <v>9895</v>
      </c>
      <c r="C727" s="1933" t="s">
        <v>5917</v>
      </c>
      <c r="E727" s="1818">
        <f>+'Dist O&amp;M'!$AC$52</f>
        <v>0</v>
      </c>
      <c r="F727" s="1830"/>
      <c r="G727" s="1818">
        <f>+'Dist O&amp;M'!AE52</f>
        <v>0</v>
      </c>
      <c r="H727" s="1830"/>
      <c r="I727" s="1818"/>
      <c r="J727" s="1818">
        <f>+'Dist O&amp;M'!AH52</f>
        <v>0</v>
      </c>
      <c r="M727" s="1863"/>
    </row>
    <row r="728" spans="1:93" s="1842" customFormat="1" ht="14.25">
      <c r="A728" s="1842">
        <f t="shared" si="38"/>
        <v>77</v>
      </c>
      <c r="B728" s="1842" t="s">
        <v>7671</v>
      </c>
      <c r="C728" s="1845"/>
      <c r="E728" s="1875">
        <f>SUM(E710:E727)</f>
        <v>59112.146277648215</v>
      </c>
      <c r="G728" s="1875">
        <f>SUM(G710:G727)</f>
        <v>42324.38157248369</v>
      </c>
      <c r="J728" s="1875">
        <f>SUM(J710:J727)</f>
        <v>16787.764705164533</v>
      </c>
      <c r="M728" s="1863"/>
    </row>
    <row r="729" spans="1:93" s="1842" customFormat="1" ht="14.25">
      <c r="A729" s="1842">
        <f t="shared" si="38"/>
        <v>78</v>
      </c>
      <c r="C729" s="1845"/>
      <c r="G729" s="1862"/>
      <c r="J729" s="1862"/>
      <c r="M729" s="1863"/>
    </row>
    <row r="730" spans="1:93" s="1842" customFormat="1" ht="14.25">
      <c r="A730" s="1842">
        <f t="shared" si="38"/>
        <v>79</v>
      </c>
      <c r="B730" s="1841" t="s">
        <v>4268</v>
      </c>
    </row>
    <row r="731" spans="1:93" s="1842" customFormat="1" ht="15" customHeight="1">
      <c r="A731" s="1842">
        <f t="shared" si="38"/>
        <v>80</v>
      </c>
      <c r="B731" s="1843" t="s">
        <v>9248</v>
      </c>
      <c r="C731" s="1906">
        <v>901</v>
      </c>
      <c r="D731" s="1904"/>
      <c r="E731" s="1905">
        <f>+'Other and A&amp;G O&amp;M'!$Q$32</f>
        <v>5457.6122856867123</v>
      </c>
      <c r="F731" s="1903"/>
      <c r="G731" s="1903"/>
      <c r="H731" s="1903"/>
      <c r="I731" s="1903"/>
      <c r="J731" s="1905">
        <f>+'Other and A&amp;G O&amp;M'!V32</f>
        <v>5457.6122856867123</v>
      </c>
      <c r="K731" s="1903"/>
      <c r="L731" s="1903"/>
      <c r="M731" s="1903"/>
      <c r="N731" s="1903"/>
      <c r="O731" s="1903"/>
      <c r="P731" s="1903"/>
      <c r="Q731" s="1903"/>
      <c r="R731" s="1903"/>
      <c r="S731" s="1903"/>
      <c r="T731" s="1903"/>
      <c r="U731" s="1903"/>
      <c r="V731" s="1903"/>
      <c r="W731" s="1903"/>
      <c r="X731" s="1903"/>
      <c r="Y731" s="1903"/>
      <c r="Z731" s="1903"/>
      <c r="AA731" s="1903"/>
      <c r="AB731" s="1903"/>
      <c r="AC731" s="1903"/>
      <c r="AD731" s="1903"/>
      <c r="AE731" s="1903"/>
      <c r="AF731" s="1903"/>
      <c r="AG731" s="1903"/>
      <c r="AH731" s="1903"/>
      <c r="AI731" s="1903"/>
      <c r="AJ731" s="1903"/>
      <c r="AK731" s="1903"/>
      <c r="AL731" s="1903"/>
      <c r="AM731" s="1903"/>
      <c r="AN731" s="1903"/>
      <c r="AO731" s="1903"/>
      <c r="AP731" s="1903"/>
      <c r="AQ731" s="1903"/>
      <c r="AR731" s="1903"/>
      <c r="AS731" s="1903"/>
      <c r="AT731" s="1903"/>
      <c r="AU731" s="1903"/>
      <c r="AV731" s="1903"/>
      <c r="AW731" s="1903"/>
      <c r="AX731" s="1903"/>
      <c r="AY731" s="1903"/>
      <c r="AZ731" s="1903"/>
      <c r="BA731" s="1903"/>
      <c r="BB731" s="1903"/>
      <c r="BC731" s="1903"/>
      <c r="BD731" s="1903"/>
      <c r="BE731" s="1903"/>
      <c r="BF731" s="1903"/>
      <c r="BG731" s="1903"/>
      <c r="BH731" s="1903"/>
      <c r="BI731" s="1903"/>
      <c r="BJ731" s="1903"/>
      <c r="BK731" s="1903"/>
      <c r="BL731" s="1903"/>
      <c r="BM731" s="1903"/>
      <c r="BN731" s="1903"/>
      <c r="BO731" s="1903"/>
      <c r="BP731" s="1903"/>
      <c r="BQ731" s="1903"/>
      <c r="BR731" s="1903"/>
      <c r="BS731" s="1903"/>
      <c r="BT731" s="1903"/>
      <c r="BU731" s="1903"/>
      <c r="BV731" s="1903"/>
      <c r="BW731" s="1903"/>
      <c r="BX731" s="1903"/>
      <c r="BY731" s="1903"/>
      <c r="BZ731" s="1903"/>
      <c r="CA731" s="1903"/>
      <c r="CB731" s="1903"/>
      <c r="CC731" s="1903"/>
      <c r="CD731" s="1903"/>
      <c r="CE731" s="1903"/>
      <c r="CF731" s="1903"/>
      <c r="CG731" s="1903"/>
      <c r="CH731" s="1903"/>
      <c r="CI731" s="1903"/>
      <c r="CJ731" s="1903"/>
      <c r="CK731" s="1903"/>
      <c r="CL731" s="1903"/>
      <c r="CM731" s="1903"/>
      <c r="CN731" s="1903"/>
      <c r="CO731" s="1903"/>
    </row>
    <row r="732" spans="1:93" s="1842" customFormat="1" ht="15" customHeight="1">
      <c r="A732" s="1842">
        <f t="shared" si="38"/>
        <v>81</v>
      </c>
      <c r="B732" s="1843" t="s">
        <v>9249</v>
      </c>
      <c r="C732" s="1906">
        <v>902</v>
      </c>
      <c r="D732" s="1904"/>
      <c r="E732" s="1905">
        <f>+'Other and A&amp;G O&amp;M'!$Q$33</f>
        <v>3123.4825997860635</v>
      </c>
      <c r="F732" s="1903"/>
      <c r="G732" s="1903"/>
      <c r="H732" s="1903"/>
      <c r="I732" s="1903"/>
      <c r="J732" s="1905">
        <f>+'Other and A&amp;G O&amp;M'!V33</f>
        <v>3123.4825997860635</v>
      </c>
      <c r="K732" s="1903"/>
      <c r="L732" s="1903"/>
      <c r="M732" s="1903"/>
      <c r="N732" s="1903"/>
      <c r="O732" s="1903"/>
      <c r="P732" s="1903"/>
      <c r="Q732" s="1903"/>
      <c r="R732" s="1903"/>
      <c r="S732" s="1903"/>
      <c r="T732" s="1903"/>
      <c r="U732" s="1903"/>
      <c r="V732" s="1903"/>
      <c r="W732" s="1903"/>
      <c r="X732" s="1903"/>
      <c r="Y732" s="1903"/>
      <c r="Z732" s="1903"/>
      <c r="AA732" s="1903"/>
      <c r="AB732" s="1903"/>
      <c r="AC732" s="1903"/>
      <c r="AD732" s="1903"/>
      <c r="AE732" s="1903"/>
      <c r="AF732" s="1903"/>
      <c r="AG732" s="1903"/>
      <c r="AH732" s="1903"/>
      <c r="AI732" s="1903"/>
      <c r="AJ732" s="1903"/>
      <c r="AK732" s="1903"/>
      <c r="AL732" s="1903"/>
      <c r="AM732" s="1903"/>
      <c r="AN732" s="1903"/>
      <c r="AO732" s="1903"/>
      <c r="AP732" s="1903"/>
      <c r="AQ732" s="1903"/>
      <c r="AR732" s="1903"/>
      <c r="AS732" s="1903"/>
      <c r="AT732" s="1903"/>
      <c r="AU732" s="1903"/>
      <c r="AV732" s="1903"/>
      <c r="AW732" s="1903"/>
      <c r="AX732" s="1903"/>
      <c r="AY732" s="1903"/>
      <c r="AZ732" s="1903"/>
      <c r="BA732" s="1903"/>
      <c r="BB732" s="1903"/>
      <c r="BC732" s="1903"/>
      <c r="BD732" s="1903"/>
      <c r="BE732" s="1903"/>
      <c r="BF732" s="1903"/>
      <c r="BG732" s="1903"/>
      <c r="BH732" s="1903"/>
      <c r="BI732" s="1903"/>
      <c r="BJ732" s="1903"/>
      <c r="BK732" s="1903"/>
      <c r="BL732" s="1903"/>
      <c r="BM732" s="1903"/>
      <c r="BN732" s="1903"/>
      <c r="BO732" s="1903"/>
      <c r="BP732" s="1903"/>
      <c r="BQ732" s="1903"/>
      <c r="BR732" s="1903"/>
      <c r="BS732" s="1903"/>
      <c r="BT732" s="1903"/>
      <c r="BU732" s="1903"/>
      <c r="BV732" s="1903"/>
      <c r="BW732" s="1903"/>
      <c r="BX732" s="1903"/>
      <c r="BY732" s="1903"/>
      <c r="BZ732" s="1903"/>
      <c r="CA732" s="1903"/>
      <c r="CB732" s="1903"/>
      <c r="CC732" s="1903"/>
      <c r="CD732" s="1903"/>
      <c r="CE732" s="1903"/>
      <c r="CF732" s="1903"/>
      <c r="CG732" s="1903"/>
      <c r="CH732" s="1903"/>
      <c r="CI732" s="1903"/>
      <c r="CJ732" s="1903"/>
      <c r="CK732" s="1903"/>
      <c r="CL732" s="1903"/>
      <c r="CM732" s="1903"/>
      <c r="CN732" s="1903"/>
      <c r="CO732" s="1903"/>
    </row>
    <row r="733" spans="1:93" s="1842" customFormat="1" ht="15" customHeight="1">
      <c r="A733" s="1842">
        <f t="shared" si="38"/>
        <v>82</v>
      </c>
      <c r="B733" s="1843" t="s">
        <v>5486</v>
      </c>
      <c r="C733" s="1906">
        <v>903</v>
      </c>
      <c r="D733" s="1904"/>
      <c r="E733" s="1905">
        <f>+'Other and A&amp;G O&amp;M'!$Q$34</f>
        <v>17816.855190619139</v>
      </c>
      <c r="F733" s="1903"/>
      <c r="G733" s="1903"/>
      <c r="H733" s="1903"/>
      <c r="I733" s="1903"/>
      <c r="J733" s="1905">
        <f>+'Other and A&amp;G O&amp;M'!V34</f>
        <v>17816.855190619139</v>
      </c>
      <c r="K733" s="1903"/>
      <c r="L733" s="1903"/>
      <c r="M733" s="1903"/>
      <c r="N733" s="1903"/>
      <c r="O733" s="1903"/>
      <c r="P733" s="1903"/>
      <c r="Q733" s="1903"/>
      <c r="R733" s="1903"/>
      <c r="S733" s="1903"/>
      <c r="T733" s="1903"/>
      <c r="U733" s="1903"/>
      <c r="V733" s="1903"/>
      <c r="W733" s="1903"/>
      <c r="X733" s="1903"/>
      <c r="Y733" s="1903"/>
      <c r="Z733" s="1903"/>
      <c r="AA733" s="1903"/>
      <c r="AB733" s="1903"/>
      <c r="AC733" s="1903"/>
      <c r="AD733" s="1903"/>
      <c r="AE733" s="1903"/>
      <c r="AF733" s="1903"/>
      <c r="AG733" s="1903"/>
      <c r="AH733" s="1903"/>
      <c r="AI733" s="1903"/>
      <c r="AJ733" s="1903"/>
      <c r="AK733" s="1903"/>
      <c r="AL733" s="1903"/>
      <c r="AM733" s="1903"/>
      <c r="AN733" s="1903"/>
      <c r="AO733" s="1903"/>
      <c r="AP733" s="1903"/>
      <c r="AQ733" s="1903"/>
      <c r="AR733" s="1903"/>
      <c r="AS733" s="1903"/>
      <c r="AT733" s="1903"/>
      <c r="AU733" s="1903"/>
      <c r="AV733" s="1903"/>
      <c r="AW733" s="1903"/>
      <c r="AX733" s="1903"/>
      <c r="AY733" s="1903"/>
      <c r="AZ733" s="1903"/>
      <c r="BA733" s="1903"/>
      <c r="BB733" s="1903"/>
      <c r="BC733" s="1903"/>
      <c r="BD733" s="1903"/>
      <c r="BE733" s="1903"/>
      <c r="BF733" s="1903"/>
      <c r="BG733" s="1903"/>
      <c r="BH733" s="1903"/>
      <c r="BI733" s="1903"/>
      <c r="BJ733" s="1903"/>
      <c r="BK733" s="1903"/>
      <c r="BL733" s="1903"/>
      <c r="BM733" s="1903"/>
      <c r="BN733" s="1903"/>
      <c r="BO733" s="1903"/>
      <c r="BP733" s="1903"/>
      <c r="BQ733" s="1903"/>
      <c r="BR733" s="1903"/>
      <c r="BS733" s="1903"/>
      <c r="BT733" s="1903"/>
      <c r="BU733" s="1903"/>
      <c r="BV733" s="1903"/>
      <c r="BW733" s="1903"/>
      <c r="BX733" s="1903"/>
      <c r="BY733" s="1903"/>
      <c r="BZ733" s="1903"/>
      <c r="CA733" s="1903"/>
      <c r="CB733" s="1903"/>
      <c r="CC733" s="1903"/>
      <c r="CD733" s="1903"/>
      <c r="CE733" s="1903"/>
      <c r="CF733" s="1903"/>
      <c r="CG733" s="1903"/>
      <c r="CH733" s="1903"/>
      <c r="CI733" s="1903"/>
      <c r="CJ733" s="1903"/>
      <c r="CK733" s="1903"/>
      <c r="CL733" s="1903"/>
      <c r="CM733" s="1903"/>
      <c r="CN733" s="1903"/>
      <c r="CO733" s="1903"/>
    </row>
    <row r="734" spans="1:93" s="1842" customFormat="1" ht="15" customHeight="1">
      <c r="A734" s="1842">
        <f t="shared" si="38"/>
        <v>83</v>
      </c>
      <c r="B734" s="1843" t="s">
        <v>5487</v>
      </c>
      <c r="C734" s="1906">
        <v>904</v>
      </c>
      <c r="D734" s="1904"/>
      <c r="E734" s="1905">
        <f>+'Other and A&amp;G O&amp;M'!$Q$36</f>
        <v>7970.97</v>
      </c>
      <c r="F734" s="1903"/>
      <c r="G734" s="1903"/>
      <c r="H734" s="1903"/>
      <c r="I734" s="1903"/>
      <c r="J734" s="1905">
        <f>+'Other and A&amp;G O&amp;M'!V36</f>
        <v>7970.97</v>
      </c>
      <c r="K734" s="1903"/>
      <c r="L734" s="1903"/>
      <c r="M734" s="1903"/>
      <c r="N734" s="1903"/>
      <c r="O734" s="1903"/>
      <c r="P734" s="1903"/>
      <c r="Q734" s="1903"/>
      <c r="R734" s="1903"/>
      <c r="S734" s="1903"/>
      <c r="T734" s="1903"/>
      <c r="U734" s="1903"/>
      <c r="V734" s="1903"/>
      <c r="W734" s="1903"/>
      <c r="X734" s="1903"/>
      <c r="Y734" s="1903"/>
      <c r="Z734" s="1903"/>
      <c r="AA734" s="1903"/>
      <c r="AB734" s="1903"/>
      <c r="AC734" s="1903"/>
      <c r="AD734" s="1903"/>
      <c r="AE734" s="1903"/>
      <c r="AF734" s="1903"/>
      <c r="AG734" s="1903"/>
      <c r="AH734" s="1903"/>
      <c r="AI734" s="1903"/>
      <c r="AJ734" s="1903"/>
      <c r="AK734" s="1903"/>
      <c r="AL734" s="1903"/>
      <c r="AM734" s="1903"/>
      <c r="AN734" s="1903"/>
      <c r="AO734" s="1903"/>
      <c r="AP734" s="1903"/>
      <c r="AQ734" s="1903"/>
      <c r="AR734" s="1903"/>
      <c r="AS734" s="1903"/>
      <c r="AT734" s="1903"/>
      <c r="AU734" s="1903"/>
      <c r="AV734" s="1903"/>
      <c r="AW734" s="1903"/>
      <c r="AX734" s="1903"/>
      <c r="AY734" s="1903"/>
      <c r="AZ734" s="1903"/>
      <c r="BA734" s="1903"/>
      <c r="BB734" s="1903"/>
      <c r="BC734" s="1903"/>
      <c r="BD734" s="1903"/>
      <c r="BE734" s="1903"/>
      <c r="BF734" s="1903"/>
      <c r="BG734" s="1903"/>
      <c r="BH734" s="1903"/>
      <c r="BI734" s="1903"/>
      <c r="BJ734" s="1903"/>
      <c r="BK734" s="1903"/>
      <c r="BL734" s="1903"/>
      <c r="BM734" s="1903"/>
      <c r="BN734" s="1903"/>
      <c r="BO734" s="1903"/>
      <c r="BP734" s="1903"/>
      <c r="BQ734" s="1903"/>
      <c r="BR734" s="1903"/>
      <c r="BS734" s="1903"/>
      <c r="BT734" s="1903"/>
      <c r="BU734" s="1903"/>
      <c r="BV734" s="1903"/>
      <c r="BW734" s="1903"/>
      <c r="BX734" s="1903"/>
      <c r="BY734" s="1903"/>
      <c r="BZ734" s="1903"/>
      <c r="CA734" s="1903"/>
      <c r="CB734" s="1903"/>
      <c r="CC734" s="1903"/>
      <c r="CD734" s="1903"/>
      <c r="CE734" s="1903"/>
      <c r="CF734" s="1903"/>
      <c r="CG734" s="1903"/>
      <c r="CH734" s="1903"/>
      <c r="CI734" s="1903"/>
      <c r="CJ734" s="1903"/>
      <c r="CK734" s="1903"/>
      <c r="CL734" s="1903"/>
      <c r="CM734" s="1903"/>
      <c r="CN734" s="1903"/>
      <c r="CO734" s="1903"/>
    </row>
    <row r="735" spans="1:93" s="1842" customFormat="1" ht="15" customHeight="1">
      <c r="A735" s="1842">
        <f t="shared" si="38"/>
        <v>84</v>
      </c>
      <c r="B735" s="1843" t="s">
        <v>5488</v>
      </c>
      <c r="C735" s="1906">
        <v>905</v>
      </c>
      <c r="D735" s="1904"/>
      <c r="E735" s="1905">
        <f>+'Other and A&amp;G O&amp;M'!$Q$37</f>
        <v>0</v>
      </c>
      <c r="F735" s="1903"/>
      <c r="G735" s="1903"/>
      <c r="H735" s="1903"/>
      <c r="I735" s="1903"/>
      <c r="J735" s="1905">
        <f>+'Other and A&amp;G O&amp;M'!V37</f>
        <v>0</v>
      </c>
      <c r="K735" s="1903"/>
      <c r="L735" s="1903"/>
      <c r="M735" s="1903"/>
      <c r="N735" s="1903"/>
      <c r="O735" s="1903"/>
      <c r="P735" s="1903"/>
      <c r="Q735" s="1903"/>
      <c r="R735" s="1903"/>
      <c r="S735" s="1903"/>
      <c r="T735" s="1903"/>
      <c r="U735" s="1903"/>
      <c r="V735" s="1903"/>
      <c r="W735" s="1903"/>
      <c r="X735" s="1903"/>
      <c r="Y735" s="1903"/>
      <c r="Z735" s="1903"/>
      <c r="AA735" s="1903"/>
      <c r="AB735" s="1903"/>
      <c r="AC735" s="1903"/>
      <c r="AD735" s="1903"/>
      <c r="AE735" s="1903"/>
      <c r="AF735" s="1903"/>
      <c r="AG735" s="1903"/>
      <c r="AH735" s="1903"/>
      <c r="AI735" s="1903"/>
      <c r="AJ735" s="1903"/>
      <c r="AK735" s="1903"/>
      <c r="AL735" s="1903"/>
      <c r="AM735" s="1903"/>
      <c r="AN735" s="1903"/>
      <c r="AO735" s="1903"/>
      <c r="AP735" s="1903"/>
      <c r="AQ735" s="1903"/>
      <c r="AR735" s="1903"/>
      <c r="AS735" s="1903"/>
      <c r="AT735" s="1903"/>
      <c r="AU735" s="1903"/>
      <c r="AV735" s="1903"/>
      <c r="AW735" s="1903"/>
      <c r="AX735" s="1903"/>
      <c r="AY735" s="1903"/>
      <c r="AZ735" s="1903"/>
      <c r="BA735" s="1903"/>
      <c r="BB735" s="1903"/>
      <c r="BC735" s="1903"/>
      <c r="BD735" s="1903"/>
      <c r="BE735" s="1903"/>
      <c r="BF735" s="1903"/>
      <c r="BG735" s="1903"/>
      <c r="BH735" s="1903"/>
      <c r="BI735" s="1903"/>
      <c r="BJ735" s="1903"/>
      <c r="BK735" s="1903"/>
      <c r="BL735" s="1903"/>
      <c r="BM735" s="1903"/>
      <c r="BN735" s="1903"/>
      <c r="BO735" s="1903"/>
      <c r="BP735" s="1903"/>
      <c r="BQ735" s="1903"/>
      <c r="BR735" s="1903"/>
      <c r="BS735" s="1903"/>
      <c r="BT735" s="1903"/>
      <c r="BU735" s="1903"/>
      <c r="BV735" s="1903"/>
      <c r="BW735" s="1903"/>
      <c r="BX735" s="1903"/>
      <c r="BY735" s="1903"/>
      <c r="BZ735" s="1903"/>
      <c r="CA735" s="1903"/>
      <c r="CB735" s="1903"/>
      <c r="CC735" s="1903"/>
      <c r="CD735" s="1903"/>
      <c r="CE735" s="1903"/>
      <c r="CF735" s="1903"/>
      <c r="CG735" s="1903"/>
      <c r="CH735" s="1903"/>
      <c r="CI735" s="1903"/>
      <c r="CJ735" s="1903"/>
      <c r="CK735" s="1903"/>
      <c r="CL735" s="1903"/>
      <c r="CM735" s="1903"/>
      <c r="CN735" s="1903"/>
      <c r="CO735" s="1903"/>
    </row>
    <row r="736" spans="1:93" s="1842" customFormat="1" ht="15" customHeight="1">
      <c r="A736" s="1842">
        <f t="shared" si="38"/>
        <v>85</v>
      </c>
      <c r="B736" s="1842" t="s">
        <v>3442</v>
      </c>
      <c r="C736" s="1906"/>
      <c r="D736" s="1904"/>
      <c r="E736" s="1907">
        <f>SUM(E731:E735)</f>
        <v>34368.920076091912</v>
      </c>
      <c r="F736" s="1903"/>
      <c r="G736" s="1903"/>
      <c r="H736" s="1903"/>
      <c r="I736" s="1903"/>
      <c r="J736" s="1907">
        <f>SUM(J731:J735)</f>
        <v>34368.920076091912</v>
      </c>
      <c r="K736" s="1903"/>
      <c r="L736" s="1903"/>
      <c r="M736" s="1903"/>
      <c r="N736" s="1903"/>
      <c r="O736" s="1903"/>
      <c r="P736" s="1903"/>
      <c r="Q736" s="1903"/>
      <c r="R736" s="1903"/>
      <c r="S736" s="1903"/>
      <c r="T736" s="1903"/>
      <c r="U736" s="1903"/>
      <c r="V736" s="1903"/>
      <c r="W736" s="1903"/>
      <c r="X736" s="1903"/>
      <c r="Y736" s="1903"/>
      <c r="Z736" s="1903"/>
      <c r="AA736" s="1903"/>
      <c r="AB736" s="1903"/>
      <c r="AC736" s="1903"/>
      <c r="AD736" s="1903"/>
      <c r="AE736" s="1903"/>
      <c r="AF736" s="1903"/>
      <c r="AG736" s="1903"/>
      <c r="AH736" s="1903"/>
      <c r="AI736" s="1903"/>
      <c r="AJ736" s="1903"/>
      <c r="AK736" s="1903"/>
      <c r="AL736" s="1903"/>
      <c r="AM736" s="1903"/>
      <c r="AN736" s="1903"/>
      <c r="AO736" s="1903"/>
      <c r="AP736" s="1903"/>
      <c r="AQ736" s="1903"/>
      <c r="AR736" s="1903"/>
      <c r="AS736" s="1903"/>
      <c r="AT736" s="1903"/>
      <c r="AU736" s="1903"/>
      <c r="AV736" s="1903"/>
      <c r="AW736" s="1903"/>
      <c r="AX736" s="1903"/>
      <c r="AY736" s="1903"/>
      <c r="AZ736" s="1903"/>
      <c r="BA736" s="1903"/>
      <c r="BB736" s="1903"/>
      <c r="BC736" s="1903"/>
      <c r="BD736" s="1903"/>
      <c r="BE736" s="1903"/>
      <c r="BF736" s="1903"/>
      <c r="BG736" s="1903"/>
      <c r="BH736" s="1903"/>
      <c r="BI736" s="1903"/>
      <c r="BJ736" s="1903"/>
      <c r="BK736" s="1903"/>
      <c r="BL736" s="1903"/>
      <c r="BM736" s="1903"/>
      <c r="BN736" s="1903"/>
      <c r="BO736" s="1903"/>
      <c r="BP736" s="1903"/>
      <c r="BQ736" s="1903"/>
      <c r="BR736" s="1903"/>
      <c r="BS736" s="1903"/>
      <c r="BT736" s="1903"/>
      <c r="BU736" s="1903"/>
      <c r="BV736" s="1903"/>
      <c r="BW736" s="1903"/>
      <c r="BX736" s="1903"/>
      <c r="BY736" s="1903"/>
      <c r="BZ736" s="1903"/>
      <c r="CA736" s="1903"/>
      <c r="CB736" s="1903"/>
      <c r="CC736" s="1903"/>
      <c r="CD736" s="1903"/>
      <c r="CE736" s="1903"/>
      <c r="CF736" s="1903"/>
      <c r="CG736" s="1903"/>
      <c r="CH736" s="1903"/>
      <c r="CI736" s="1903"/>
      <c r="CJ736" s="1903"/>
      <c r="CK736" s="1903"/>
      <c r="CL736" s="1903"/>
      <c r="CM736" s="1903"/>
      <c r="CN736" s="1903"/>
      <c r="CO736" s="1903"/>
    </row>
    <row r="737" spans="1:93" s="1842" customFormat="1" ht="15" customHeight="1">
      <c r="A737" s="1842">
        <f t="shared" si="38"/>
        <v>86</v>
      </c>
      <c r="B737" s="1843"/>
      <c r="C737" s="1845"/>
      <c r="E737" s="1903"/>
      <c r="F737" s="1903"/>
      <c r="G737" s="1903"/>
      <c r="H737" s="1903"/>
      <c r="I737" s="1903"/>
      <c r="J737" s="1903"/>
      <c r="K737" s="1903"/>
      <c r="L737" s="1903"/>
      <c r="M737" s="1903"/>
      <c r="N737" s="1903"/>
      <c r="O737" s="1903"/>
      <c r="P737" s="1903"/>
      <c r="Q737" s="1903"/>
      <c r="R737" s="1903"/>
      <c r="S737" s="1903"/>
      <c r="T737" s="1903"/>
      <c r="U737" s="1903"/>
      <c r="V737" s="1903"/>
      <c r="W737" s="1903"/>
      <c r="X737" s="1903"/>
      <c r="Y737" s="1903"/>
      <c r="Z737" s="1903"/>
      <c r="AA737" s="1903"/>
      <c r="AB737" s="1903"/>
      <c r="AC737" s="1903"/>
      <c r="AD737" s="1903"/>
      <c r="AE737" s="1903"/>
      <c r="AF737" s="1903"/>
      <c r="AG737" s="1903"/>
      <c r="AH737" s="1903"/>
      <c r="AI737" s="1903"/>
      <c r="AJ737" s="1903"/>
      <c r="AK737" s="1903"/>
      <c r="AL737" s="1903"/>
      <c r="AM737" s="1903"/>
      <c r="AN737" s="1903"/>
      <c r="AO737" s="1903"/>
      <c r="AP737" s="1903"/>
      <c r="AQ737" s="1903"/>
      <c r="AR737" s="1903"/>
      <c r="AS737" s="1903"/>
      <c r="AT737" s="1903"/>
      <c r="AU737" s="1903"/>
      <c r="AV737" s="1903"/>
      <c r="AW737" s="1903"/>
      <c r="AX737" s="1903"/>
      <c r="AY737" s="1903"/>
      <c r="AZ737" s="1903"/>
      <c r="BA737" s="1903"/>
      <c r="BB737" s="1903"/>
      <c r="BC737" s="1903"/>
      <c r="BD737" s="1903"/>
      <c r="BE737" s="1903"/>
      <c r="BF737" s="1903"/>
      <c r="BG737" s="1903"/>
      <c r="BH737" s="1903"/>
      <c r="BI737" s="1903"/>
      <c r="BJ737" s="1903"/>
      <c r="BK737" s="1903"/>
      <c r="BL737" s="1903"/>
      <c r="BM737" s="1903"/>
      <c r="BN737" s="1903"/>
      <c r="BO737" s="1903"/>
      <c r="BP737" s="1903"/>
      <c r="BQ737" s="1903"/>
      <c r="BR737" s="1903"/>
      <c r="BS737" s="1903"/>
      <c r="BT737" s="1903"/>
      <c r="BU737" s="1903"/>
      <c r="BV737" s="1903"/>
      <c r="BW737" s="1903"/>
      <c r="BX737" s="1903"/>
      <c r="BY737" s="1903"/>
      <c r="BZ737" s="1903"/>
      <c r="CA737" s="1903"/>
      <c r="CB737" s="1903"/>
      <c r="CC737" s="1903"/>
      <c r="CD737" s="1903"/>
      <c r="CE737" s="1903"/>
      <c r="CF737" s="1903"/>
      <c r="CG737" s="1903"/>
      <c r="CH737" s="1903"/>
      <c r="CI737" s="1903"/>
      <c r="CJ737" s="1903"/>
      <c r="CK737" s="1903"/>
      <c r="CL737" s="1903"/>
      <c r="CM737" s="1903"/>
      <c r="CN737" s="1903"/>
      <c r="CO737" s="1903"/>
    </row>
    <row r="738" spans="1:93" s="1842" customFormat="1" ht="15" customHeight="1">
      <c r="A738" s="1842">
        <f t="shared" si="38"/>
        <v>87</v>
      </c>
      <c r="B738" s="1864" t="s">
        <v>8671</v>
      </c>
      <c r="C738" s="1845"/>
      <c r="E738" s="1903"/>
      <c r="F738" s="1903"/>
      <c r="G738" s="1903"/>
      <c r="H738" s="1903"/>
      <c r="I738" s="1903"/>
      <c r="J738" s="1903"/>
      <c r="K738" s="1903"/>
      <c r="L738" s="1903"/>
      <c r="M738" s="1903"/>
      <c r="N738" s="1903"/>
      <c r="O738" s="1903"/>
      <c r="P738" s="1903"/>
      <c r="Q738" s="1903"/>
      <c r="R738" s="1903"/>
      <c r="S738" s="1903"/>
      <c r="T738" s="1903"/>
      <c r="U738" s="1903"/>
      <c r="V738" s="1903"/>
      <c r="W738" s="1903"/>
      <c r="X738" s="1903"/>
      <c r="Y738" s="1903"/>
      <c r="Z738" s="1903"/>
      <c r="AA738" s="1903"/>
      <c r="AB738" s="1903"/>
      <c r="AC738" s="1903"/>
      <c r="AD738" s="1903"/>
      <c r="AE738" s="1903"/>
      <c r="AF738" s="1903"/>
      <c r="AG738" s="1903"/>
      <c r="AH738" s="1903"/>
      <c r="AI738" s="1903"/>
      <c r="AJ738" s="1903"/>
      <c r="AK738" s="1903"/>
      <c r="AL738" s="1903"/>
      <c r="AM738" s="1903"/>
      <c r="AN738" s="1903"/>
      <c r="AO738" s="1903"/>
      <c r="AP738" s="1903"/>
      <c r="AQ738" s="1903"/>
      <c r="AR738" s="1903"/>
      <c r="AS738" s="1903"/>
      <c r="AT738" s="1903"/>
      <c r="AU738" s="1903"/>
      <c r="AV738" s="1903"/>
      <c r="AW738" s="1903"/>
      <c r="AX738" s="1903"/>
      <c r="AY738" s="1903"/>
      <c r="AZ738" s="1903"/>
      <c r="BA738" s="1903"/>
      <c r="BB738" s="1903"/>
      <c r="BC738" s="1903"/>
      <c r="BD738" s="1903"/>
      <c r="BE738" s="1903"/>
      <c r="BF738" s="1903"/>
      <c r="BG738" s="1903"/>
      <c r="BH738" s="1903"/>
      <c r="BI738" s="1903"/>
      <c r="BJ738" s="1903"/>
      <c r="BK738" s="1903"/>
      <c r="BL738" s="1903"/>
      <c r="BM738" s="1903"/>
      <c r="BN738" s="1903"/>
      <c r="BO738" s="1903"/>
      <c r="BP738" s="1903"/>
      <c r="BQ738" s="1903"/>
      <c r="BR738" s="1903"/>
      <c r="BS738" s="1903"/>
      <c r="BT738" s="1903"/>
      <c r="BU738" s="1903"/>
      <c r="BV738" s="1903"/>
      <c r="BW738" s="1903"/>
      <c r="BX738" s="1903"/>
      <c r="BY738" s="1903"/>
      <c r="BZ738" s="1903"/>
      <c r="CA738" s="1903"/>
      <c r="CB738" s="1903"/>
      <c r="CC738" s="1903"/>
      <c r="CD738" s="1903"/>
      <c r="CE738" s="1903"/>
      <c r="CF738" s="1903"/>
      <c r="CG738" s="1903"/>
      <c r="CH738" s="1903"/>
      <c r="CI738" s="1903"/>
      <c r="CJ738" s="1903"/>
      <c r="CK738" s="1903"/>
      <c r="CL738" s="1903"/>
      <c r="CM738" s="1903"/>
      <c r="CN738" s="1903"/>
      <c r="CO738" s="1903"/>
    </row>
    <row r="739" spans="1:93" s="1842" customFormat="1" ht="15" customHeight="1">
      <c r="A739" s="1842">
        <f t="shared" si="38"/>
        <v>88</v>
      </c>
      <c r="B739" s="1843" t="s">
        <v>9248</v>
      </c>
      <c r="C739" s="1906">
        <v>907</v>
      </c>
      <c r="D739" s="1904"/>
      <c r="E739" s="1905">
        <f>+'Other and A&amp;G O&amp;M'!$Q$42</f>
        <v>0</v>
      </c>
      <c r="F739" s="1903"/>
      <c r="G739" s="1903"/>
      <c r="H739" s="1903"/>
      <c r="I739" s="1903"/>
      <c r="J739" s="1905">
        <f>+'Other and A&amp;G O&amp;M'!V42</f>
        <v>0</v>
      </c>
      <c r="K739" s="1903"/>
      <c r="L739" s="1903"/>
      <c r="M739" s="1903"/>
      <c r="N739" s="1903"/>
      <c r="O739" s="1903"/>
      <c r="P739" s="1903"/>
      <c r="Q739" s="1903"/>
      <c r="R739" s="1903"/>
      <c r="S739" s="1903"/>
      <c r="T739" s="1903"/>
      <c r="U739" s="1903"/>
      <c r="V739" s="1903"/>
      <c r="W739" s="1903"/>
      <c r="X739" s="1903"/>
      <c r="Y739" s="1903"/>
      <c r="Z739" s="1903"/>
      <c r="AA739" s="1903"/>
      <c r="AB739" s="1903"/>
      <c r="AC739" s="1903"/>
      <c r="AD739" s="1903"/>
      <c r="AE739" s="1903"/>
      <c r="AF739" s="1903"/>
      <c r="AG739" s="1903"/>
      <c r="AH739" s="1903"/>
      <c r="AI739" s="1903"/>
      <c r="AJ739" s="1903"/>
      <c r="AK739" s="1903"/>
      <c r="AL739" s="1903"/>
      <c r="AM739" s="1903"/>
      <c r="AN739" s="1903"/>
      <c r="AO739" s="1903"/>
      <c r="AP739" s="1903"/>
      <c r="AQ739" s="1903"/>
      <c r="AR739" s="1903"/>
      <c r="AS739" s="1903"/>
      <c r="AT739" s="1903"/>
      <c r="AU739" s="1903"/>
      <c r="AV739" s="1903"/>
      <c r="AW739" s="1903"/>
      <c r="AX739" s="1903"/>
      <c r="AY739" s="1903"/>
      <c r="AZ739" s="1903"/>
      <c r="BA739" s="1903"/>
      <c r="BB739" s="1903"/>
      <c r="BC739" s="1903"/>
      <c r="BD739" s="1903"/>
      <c r="BE739" s="1903"/>
      <c r="BF739" s="1903"/>
      <c r="BG739" s="1903"/>
      <c r="BH739" s="1903"/>
      <c r="BI739" s="1903"/>
      <c r="BJ739" s="1903"/>
      <c r="BK739" s="1903"/>
      <c r="BL739" s="1903"/>
      <c r="BM739" s="1903"/>
      <c r="BN739" s="1903"/>
      <c r="BO739" s="1903"/>
      <c r="BP739" s="1903"/>
      <c r="BQ739" s="1903"/>
      <c r="BR739" s="1903"/>
      <c r="BS739" s="1903"/>
      <c r="BT739" s="1903"/>
      <c r="BU739" s="1903"/>
      <c r="BV739" s="1903"/>
      <c r="BW739" s="1903"/>
      <c r="BX739" s="1903"/>
      <c r="BY739" s="1903"/>
      <c r="BZ739" s="1903"/>
      <c r="CA739" s="1903"/>
      <c r="CB739" s="1903"/>
      <c r="CC739" s="1903"/>
      <c r="CD739" s="1903"/>
      <c r="CE739" s="1903"/>
      <c r="CF739" s="1903"/>
      <c r="CG739" s="1903"/>
      <c r="CH739" s="1903"/>
      <c r="CI739" s="1903"/>
      <c r="CJ739" s="1903"/>
      <c r="CK739" s="1903"/>
      <c r="CL739" s="1903"/>
      <c r="CM739" s="1903"/>
      <c r="CN739" s="1903"/>
      <c r="CO739" s="1903"/>
    </row>
    <row r="740" spans="1:93" s="1842" customFormat="1" ht="15" customHeight="1">
      <c r="A740" s="1842">
        <f t="shared" si="38"/>
        <v>89</v>
      </c>
      <c r="B740" s="1843" t="s">
        <v>5489</v>
      </c>
      <c r="C740" s="1906">
        <v>908</v>
      </c>
      <c r="D740" s="1904"/>
      <c r="E740" s="1905">
        <f>+'Other and A&amp;G O&amp;M'!$Q$43</f>
        <v>1158.5459999999985</v>
      </c>
      <c r="F740" s="1903"/>
      <c r="G740" s="1903"/>
      <c r="H740" s="1903"/>
      <c r="I740" s="1903"/>
      <c r="J740" s="1905">
        <f>+'Other and A&amp;G O&amp;M'!V43</f>
        <v>1158.5459999999985</v>
      </c>
      <c r="K740" s="1903"/>
      <c r="L740" s="1903"/>
      <c r="M740" s="1903"/>
      <c r="N740" s="1903"/>
      <c r="O740" s="1903"/>
      <c r="P740" s="1903"/>
      <c r="Q740" s="1903"/>
      <c r="R740" s="1903"/>
      <c r="S740" s="1903"/>
      <c r="T740" s="1903"/>
      <c r="U740" s="1903"/>
      <c r="V740" s="1903"/>
      <c r="W740" s="1903"/>
      <c r="X740" s="1903"/>
      <c r="Y740" s="1903"/>
      <c r="Z740" s="1903"/>
      <c r="AA740" s="1903"/>
      <c r="AB740" s="1903"/>
      <c r="AC740" s="1903"/>
      <c r="AD740" s="1903"/>
      <c r="AE740" s="1903"/>
      <c r="AF740" s="1903"/>
      <c r="AG740" s="1903"/>
      <c r="AH740" s="1903"/>
      <c r="AI740" s="1903"/>
      <c r="AJ740" s="1903"/>
      <c r="AK740" s="1903"/>
      <c r="AL740" s="1903"/>
      <c r="AM740" s="1903"/>
      <c r="AN740" s="1903"/>
      <c r="AO740" s="1903"/>
      <c r="AP740" s="1903"/>
      <c r="AQ740" s="1903"/>
      <c r="AR740" s="1903"/>
      <c r="AS740" s="1903"/>
      <c r="AT740" s="1903"/>
      <c r="AU740" s="1903"/>
      <c r="AV740" s="1903"/>
      <c r="AW740" s="1903"/>
      <c r="AX740" s="1903"/>
      <c r="AY740" s="1903"/>
      <c r="AZ740" s="1903"/>
      <c r="BA740" s="1903"/>
      <c r="BB740" s="1903"/>
      <c r="BC740" s="1903"/>
      <c r="BD740" s="1903"/>
      <c r="BE740" s="1903"/>
      <c r="BF740" s="1903"/>
      <c r="BG740" s="1903"/>
      <c r="BH740" s="1903"/>
      <c r="BI740" s="1903"/>
      <c r="BJ740" s="1903"/>
      <c r="BK740" s="1903"/>
      <c r="BL740" s="1903"/>
      <c r="BM740" s="1903"/>
      <c r="BN740" s="1903"/>
      <c r="BO740" s="1903"/>
      <c r="BP740" s="1903"/>
      <c r="BQ740" s="1903"/>
      <c r="BR740" s="1903"/>
      <c r="BS740" s="1903"/>
      <c r="BT740" s="1903"/>
      <c r="BU740" s="1903"/>
      <c r="BV740" s="1903"/>
      <c r="BW740" s="1903"/>
      <c r="BX740" s="1903"/>
      <c r="BY740" s="1903"/>
      <c r="BZ740" s="1903"/>
      <c r="CA740" s="1903"/>
      <c r="CB740" s="1903"/>
      <c r="CC740" s="1903"/>
      <c r="CD740" s="1903"/>
      <c r="CE740" s="1903"/>
      <c r="CF740" s="1903"/>
      <c r="CG740" s="1903"/>
      <c r="CH740" s="1903"/>
      <c r="CI740" s="1903"/>
      <c r="CJ740" s="1903"/>
      <c r="CK740" s="1903"/>
      <c r="CL740" s="1903"/>
      <c r="CM740" s="1903"/>
      <c r="CN740" s="1903"/>
      <c r="CO740" s="1903"/>
    </row>
    <row r="741" spans="1:93" s="1842" customFormat="1" ht="15" customHeight="1">
      <c r="A741" s="1842">
        <f t="shared" si="38"/>
        <v>90</v>
      </c>
      <c r="B741" s="1843" t="s">
        <v>5490</v>
      </c>
      <c r="C741" s="1906">
        <v>909</v>
      </c>
      <c r="D741" s="1904"/>
      <c r="E741" s="1905">
        <f>+'Other and A&amp;G O&amp;M'!$Q$44</f>
        <v>128.5</v>
      </c>
      <c r="F741" s="1903"/>
      <c r="G741" s="1903"/>
      <c r="H741" s="1903"/>
      <c r="I741" s="1903"/>
      <c r="J741" s="1905">
        <f>+'Other and A&amp;G O&amp;M'!V44</f>
        <v>128.5</v>
      </c>
      <c r="K741" s="1903"/>
      <c r="L741" s="1903"/>
      <c r="M741" s="1903"/>
      <c r="N741" s="1903"/>
      <c r="O741" s="1903"/>
      <c r="P741" s="1903"/>
      <c r="Q741" s="1903"/>
      <c r="R741" s="1903"/>
      <c r="S741" s="1903"/>
      <c r="T741" s="1903"/>
      <c r="U741" s="1903"/>
      <c r="V741" s="1903"/>
      <c r="W741" s="1903"/>
      <c r="X741" s="1903"/>
      <c r="Y741" s="1903"/>
      <c r="Z741" s="1903"/>
      <c r="AA741" s="1903"/>
      <c r="AB741" s="1903"/>
      <c r="AC741" s="1903"/>
      <c r="AD741" s="1903"/>
      <c r="AE741" s="1903"/>
      <c r="AF741" s="1903"/>
      <c r="AG741" s="1903"/>
      <c r="AH741" s="1903"/>
      <c r="AI741" s="1903"/>
      <c r="AJ741" s="1903"/>
      <c r="AK741" s="1903"/>
      <c r="AL741" s="1903"/>
      <c r="AM741" s="1903"/>
      <c r="AN741" s="1903"/>
      <c r="AO741" s="1903"/>
      <c r="AP741" s="1903"/>
      <c r="AQ741" s="1903"/>
      <c r="AR741" s="1903"/>
      <c r="AS741" s="1903"/>
      <c r="AT741" s="1903"/>
      <c r="AU741" s="1903"/>
      <c r="AV741" s="1903"/>
      <c r="AW741" s="1903"/>
      <c r="AX741" s="1903"/>
      <c r="AY741" s="1903"/>
      <c r="AZ741" s="1903"/>
      <c r="BA741" s="1903"/>
      <c r="BB741" s="1903"/>
      <c r="BC741" s="1903"/>
      <c r="BD741" s="1903"/>
      <c r="BE741" s="1903"/>
      <c r="BF741" s="1903"/>
      <c r="BG741" s="1903"/>
      <c r="BH741" s="1903"/>
      <c r="BI741" s="1903"/>
      <c r="BJ741" s="1903"/>
      <c r="BK741" s="1903"/>
      <c r="BL741" s="1903"/>
      <c r="BM741" s="1903"/>
      <c r="BN741" s="1903"/>
      <c r="BO741" s="1903"/>
      <c r="BP741" s="1903"/>
      <c r="BQ741" s="1903"/>
      <c r="BR741" s="1903"/>
      <c r="BS741" s="1903"/>
      <c r="BT741" s="1903"/>
      <c r="BU741" s="1903"/>
      <c r="BV741" s="1903"/>
      <c r="BW741" s="1903"/>
      <c r="BX741" s="1903"/>
      <c r="BY741" s="1903"/>
      <c r="BZ741" s="1903"/>
      <c r="CA741" s="1903"/>
      <c r="CB741" s="1903"/>
      <c r="CC741" s="1903"/>
      <c r="CD741" s="1903"/>
      <c r="CE741" s="1903"/>
      <c r="CF741" s="1903"/>
      <c r="CG741" s="1903"/>
      <c r="CH741" s="1903"/>
      <c r="CI741" s="1903"/>
      <c r="CJ741" s="1903"/>
      <c r="CK741" s="1903"/>
      <c r="CL741" s="1903"/>
      <c r="CM741" s="1903"/>
      <c r="CN741" s="1903"/>
      <c r="CO741" s="1903"/>
    </row>
    <row r="742" spans="1:93" s="1842" customFormat="1" ht="15" customHeight="1">
      <c r="A742" s="1842">
        <f t="shared" si="38"/>
        <v>91</v>
      </c>
      <c r="B742" s="1843" t="s">
        <v>5491</v>
      </c>
      <c r="C742" s="1906">
        <v>910</v>
      </c>
      <c r="D742" s="1904"/>
      <c r="E742" s="1905">
        <f>+'Other and A&amp;G O&amp;M'!$Q$45</f>
        <v>0</v>
      </c>
      <c r="F742" s="1903"/>
      <c r="G742" s="1903"/>
      <c r="H742" s="1903"/>
      <c r="I742" s="1903"/>
      <c r="J742" s="1905">
        <f>+'Other and A&amp;G O&amp;M'!V45</f>
        <v>0</v>
      </c>
      <c r="K742" s="1903"/>
      <c r="L742" s="1903"/>
      <c r="M742" s="1903"/>
      <c r="N742" s="1903"/>
      <c r="O742" s="1903"/>
      <c r="P742" s="1903"/>
      <c r="Q742" s="1903"/>
      <c r="R742" s="1903"/>
      <c r="S742" s="1903"/>
      <c r="T742" s="1903"/>
      <c r="U742" s="1903"/>
      <c r="V742" s="1903"/>
      <c r="W742" s="1903"/>
      <c r="X742" s="1903"/>
      <c r="Y742" s="1903"/>
      <c r="Z742" s="1903"/>
      <c r="AA742" s="1903"/>
      <c r="AB742" s="1903"/>
      <c r="AC742" s="1903"/>
      <c r="AD742" s="1903"/>
      <c r="AE742" s="1903"/>
      <c r="AF742" s="1903"/>
      <c r="AG742" s="1903"/>
      <c r="AH742" s="1903"/>
      <c r="AI742" s="1903"/>
      <c r="AJ742" s="1903"/>
      <c r="AK742" s="1903"/>
      <c r="AL742" s="1903"/>
      <c r="AM742" s="1903"/>
      <c r="AN742" s="1903"/>
      <c r="AO742" s="1903"/>
      <c r="AP742" s="1903"/>
      <c r="AQ742" s="1903"/>
      <c r="AR742" s="1903"/>
      <c r="AS742" s="1903"/>
      <c r="AT742" s="1903"/>
      <c r="AU742" s="1903"/>
      <c r="AV742" s="1903"/>
      <c r="AW742" s="1903"/>
      <c r="AX742" s="1903"/>
      <c r="AY742" s="1903"/>
      <c r="AZ742" s="1903"/>
      <c r="BA742" s="1903"/>
      <c r="BB742" s="1903"/>
      <c r="BC742" s="1903"/>
      <c r="BD742" s="1903"/>
      <c r="BE742" s="1903"/>
      <c r="BF742" s="1903"/>
      <c r="BG742" s="1903"/>
      <c r="BH742" s="1903"/>
      <c r="BI742" s="1903"/>
      <c r="BJ742" s="1903"/>
      <c r="BK742" s="1903"/>
      <c r="BL742" s="1903"/>
      <c r="BM742" s="1903"/>
      <c r="BN742" s="1903"/>
      <c r="BO742" s="1903"/>
      <c r="BP742" s="1903"/>
      <c r="BQ742" s="1903"/>
      <c r="BR742" s="1903"/>
      <c r="BS742" s="1903"/>
      <c r="BT742" s="1903"/>
      <c r="BU742" s="1903"/>
      <c r="BV742" s="1903"/>
      <c r="BW742" s="1903"/>
      <c r="BX742" s="1903"/>
      <c r="BY742" s="1903"/>
      <c r="BZ742" s="1903"/>
      <c r="CA742" s="1903"/>
      <c r="CB742" s="1903"/>
      <c r="CC742" s="1903"/>
      <c r="CD742" s="1903"/>
      <c r="CE742" s="1903"/>
      <c r="CF742" s="1903"/>
      <c r="CG742" s="1903"/>
      <c r="CH742" s="1903"/>
      <c r="CI742" s="1903"/>
      <c r="CJ742" s="1903"/>
      <c r="CK742" s="1903"/>
      <c r="CL742" s="1903"/>
      <c r="CM742" s="1903"/>
      <c r="CN742" s="1903"/>
      <c r="CO742" s="1903"/>
    </row>
    <row r="743" spans="1:93" s="1842" customFormat="1" ht="15" customHeight="1">
      <c r="A743" s="1842">
        <f t="shared" si="38"/>
        <v>92</v>
      </c>
      <c r="B743" s="1843" t="s">
        <v>4264</v>
      </c>
      <c r="C743" s="1845"/>
      <c r="E743" s="1908">
        <f>SUM(E739:E742)</f>
        <v>1287.0459999999985</v>
      </c>
      <c r="F743" s="1903"/>
      <c r="G743" s="1903"/>
      <c r="H743" s="1903"/>
      <c r="I743" s="1903"/>
      <c r="J743" s="1908">
        <f>SUM(J739:J742)</f>
        <v>1287.0459999999985</v>
      </c>
      <c r="K743" s="1903"/>
      <c r="L743" s="1903"/>
      <c r="M743" s="1903"/>
      <c r="N743" s="1903"/>
      <c r="O743" s="1903"/>
      <c r="P743" s="1903"/>
      <c r="Q743" s="1903"/>
      <c r="R743" s="1903"/>
      <c r="S743" s="1903"/>
      <c r="T743" s="1903"/>
      <c r="U743" s="1903"/>
      <c r="V743" s="1903"/>
      <c r="W743" s="1903"/>
      <c r="X743" s="1903"/>
      <c r="Y743" s="1903"/>
      <c r="Z743" s="1903"/>
      <c r="AA743" s="1903"/>
      <c r="AB743" s="1903"/>
      <c r="AC743" s="1903"/>
      <c r="AD743" s="1903"/>
      <c r="AE743" s="1903"/>
      <c r="AF743" s="1903"/>
      <c r="AG743" s="1903"/>
      <c r="AH743" s="1903"/>
      <c r="AI743" s="1903"/>
      <c r="AJ743" s="1903"/>
      <c r="AK743" s="1903"/>
      <c r="AL743" s="1903"/>
      <c r="AM743" s="1903"/>
      <c r="AN743" s="1903"/>
      <c r="AO743" s="1903"/>
      <c r="AP743" s="1903"/>
      <c r="AQ743" s="1903"/>
      <c r="AR743" s="1903"/>
      <c r="AS743" s="1903"/>
      <c r="AT743" s="1903"/>
      <c r="AU743" s="1903"/>
      <c r="AV743" s="1903"/>
      <c r="AW743" s="1903"/>
      <c r="AX743" s="1903"/>
      <c r="AY743" s="1903"/>
      <c r="AZ743" s="1903"/>
      <c r="BA743" s="1903"/>
      <c r="BB743" s="1903"/>
      <c r="BC743" s="1903"/>
      <c r="BD743" s="1903"/>
      <c r="BE743" s="1903"/>
      <c r="BF743" s="1903"/>
      <c r="BG743" s="1903"/>
      <c r="BH743" s="1903"/>
      <c r="BI743" s="1903"/>
      <c r="BJ743" s="1903"/>
      <c r="BK743" s="1903"/>
      <c r="BL743" s="1903"/>
      <c r="BM743" s="1903"/>
      <c r="BN743" s="1903"/>
      <c r="BO743" s="1903"/>
      <c r="BP743" s="1903"/>
      <c r="BQ743" s="1903"/>
      <c r="BR743" s="1903"/>
      <c r="BS743" s="1903"/>
      <c r="BT743" s="1903"/>
      <c r="BU743" s="1903"/>
      <c r="BV743" s="1903"/>
      <c r="BW743" s="1903"/>
      <c r="BX743" s="1903"/>
      <c r="BY743" s="1903"/>
      <c r="BZ743" s="1903"/>
      <c r="CA743" s="1903"/>
      <c r="CB743" s="1903"/>
      <c r="CC743" s="1903"/>
      <c r="CD743" s="1903"/>
      <c r="CE743" s="1903"/>
      <c r="CF743" s="1903"/>
      <c r="CG743" s="1903"/>
      <c r="CH743" s="1903"/>
      <c r="CI743" s="1903"/>
      <c r="CJ743" s="1903"/>
      <c r="CK743" s="1903"/>
      <c r="CL743" s="1903"/>
      <c r="CM743" s="1903"/>
      <c r="CN743" s="1903"/>
      <c r="CO743" s="1903"/>
    </row>
    <row r="744" spans="1:93" s="1842" customFormat="1" ht="15" customHeight="1">
      <c r="A744" s="1842">
        <f t="shared" si="38"/>
        <v>93</v>
      </c>
      <c r="B744" s="1843"/>
      <c r="C744" s="1845"/>
      <c r="E744" s="1903"/>
      <c r="F744" s="1903"/>
      <c r="G744" s="1903"/>
      <c r="H744" s="1903"/>
      <c r="I744" s="1903"/>
      <c r="J744" s="1903"/>
      <c r="K744" s="1903"/>
      <c r="L744" s="1903"/>
      <c r="M744" s="1903"/>
      <c r="N744" s="1903"/>
      <c r="O744" s="1903"/>
      <c r="P744" s="1903"/>
      <c r="Q744" s="1903"/>
      <c r="R744" s="1903"/>
      <c r="S744" s="1903"/>
      <c r="T744" s="1903"/>
      <c r="U744" s="1903"/>
      <c r="V744" s="1903"/>
      <c r="W744" s="1903"/>
      <c r="X744" s="1903"/>
      <c r="Y744" s="1903"/>
      <c r="Z744" s="1903"/>
      <c r="AA744" s="1903"/>
      <c r="AB744" s="1903"/>
      <c r="AC744" s="1903"/>
      <c r="AD744" s="1903"/>
      <c r="AE744" s="1903"/>
      <c r="AF744" s="1903"/>
      <c r="AG744" s="1903"/>
      <c r="AH744" s="1903"/>
      <c r="AI744" s="1903"/>
      <c r="AJ744" s="1903"/>
      <c r="AK744" s="1903"/>
      <c r="AL744" s="1903"/>
      <c r="AM744" s="1903"/>
      <c r="AN744" s="1903"/>
      <c r="AO744" s="1903"/>
      <c r="AP744" s="1903"/>
      <c r="AQ744" s="1903"/>
      <c r="AR744" s="1903"/>
      <c r="AS744" s="1903"/>
      <c r="AT744" s="1903"/>
      <c r="AU744" s="1903"/>
      <c r="AV744" s="1903"/>
      <c r="AW744" s="1903"/>
      <c r="AX744" s="1903"/>
      <c r="AY744" s="1903"/>
      <c r="AZ744" s="1903"/>
      <c r="BA744" s="1903"/>
      <c r="BB744" s="1903"/>
      <c r="BC744" s="1903"/>
      <c r="BD744" s="1903"/>
      <c r="BE744" s="1903"/>
      <c r="BF744" s="1903"/>
      <c r="BG744" s="1903"/>
      <c r="BH744" s="1903"/>
      <c r="BI744" s="1903"/>
      <c r="BJ744" s="1903"/>
      <c r="BK744" s="1903"/>
      <c r="BL744" s="1903"/>
      <c r="BM744" s="1903"/>
      <c r="BN744" s="1903"/>
      <c r="BO744" s="1903"/>
      <c r="BP744" s="1903"/>
      <c r="BQ744" s="1903"/>
      <c r="BR744" s="1903"/>
      <c r="BS744" s="1903"/>
      <c r="BT744" s="1903"/>
      <c r="BU744" s="1903"/>
      <c r="BV744" s="1903"/>
      <c r="BW744" s="1903"/>
      <c r="BX744" s="1903"/>
      <c r="BY744" s="1903"/>
      <c r="BZ744" s="1903"/>
      <c r="CA744" s="1903"/>
      <c r="CB744" s="1903"/>
      <c r="CC744" s="1903"/>
      <c r="CD744" s="1903"/>
      <c r="CE744" s="1903"/>
      <c r="CF744" s="1903"/>
      <c r="CG744" s="1903"/>
      <c r="CH744" s="1903"/>
      <c r="CI744" s="1903"/>
      <c r="CJ744" s="1903"/>
      <c r="CK744" s="1903"/>
      <c r="CL744" s="1903"/>
      <c r="CM744" s="1903"/>
      <c r="CN744" s="1903"/>
      <c r="CO744" s="1903"/>
    </row>
    <row r="745" spans="1:93" s="1842" customFormat="1" ht="15" customHeight="1">
      <c r="A745" s="1842">
        <f t="shared" si="38"/>
        <v>94</v>
      </c>
      <c r="B745" s="1864" t="s">
        <v>4267</v>
      </c>
      <c r="C745" s="1845"/>
      <c r="E745" s="1903"/>
      <c r="F745" s="1903"/>
      <c r="G745" s="1903"/>
      <c r="H745" s="1903"/>
      <c r="I745" s="1903"/>
      <c r="J745" s="1903"/>
      <c r="K745" s="1903"/>
      <c r="L745" s="1903"/>
      <c r="M745" s="1903"/>
      <c r="N745" s="1903"/>
      <c r="O745" s="1903"/>
      <c r="P745" s="1903"/>
      <c r="Q745" s="1903"/>
      <c r="R745" s="1903"/>
      <c r="S745" s="1903"/>
      <c r="T745" s="1903"/>
      <c r="U745" s="1903"/>
      <c r="V745" s="1903"/>
      <c r="W745" s="1903"/>
      <c r="X745" s="1903"/>
      <c r="Y745" s="1903"/>
      <c r="Z745" s="1903"/>
      <c r="AA745" s="1903"/>
      <c r="AB745" s="1903"/>
      <c r="AC745" s="1903"/>
      <c r="AD745" s="1903"/>
      <c r="AE745" s="1903"/>
      <c r="AF745" s="1903"/>
      <c r="AG745" s="1903"/>
      <c r="AH745" s="1903"/>
      <c r="AI745" s="1903"/>
      <c r="AJ745" s="1903"/>
      <c r="AK745" s="1903"/>
      <c r="AL745" s="1903"/>
      <c r="AM745" s="1903"/>
      <c r="AN745" s="1903"/>
      <c r="AO745" s="1903"/>
      <c r="AP745" s="1903"/>
      <c r="AQ745" s="1903"/>
      <c r="AR745" s="1903"/>
      <c r="AS745" s="1903"/>
      <c r="AT745" s="1903"/>
      <c r="AU745" s="1903"/>
      <c r="AV745" s="1903"/>
      <c r="AW745" s="1903"/>
      <c r="AX745" s="1903"/>
      <c r="AY745" s="1903"/>
      <c r="AZ745" s="1903"/>
      <c r="BA745" s="1903"/>
      <c r="BB745" s="1903"/>
      <c r="BC745" s="1903"/>
      <c r="BD745" s="1903"/>
      <c r="BE745" s="1903"/>
      <c r="BF745" s="1903"/>
      <c r="BG745" s="1903"/>
      <c r="BH745" s="1903"/>
      <c r="BI745" s="1903"/>
      <c r="BJ745" s="1903"/>
      <c r="BK745" s="1903"/>
      <c r="BL745" s="1903"/>
      <c r="BM745" s="1903"/>
      <c r="BN745" s="1903"/>
      <c r="BO745" s="1903"/>
      <c r="BP745" s="1903"/>
      <c r="BQ745" s="1903"/>
      <c r="BR745" s="1903"/>
      <c r="BS745" s="1903"/>
      <c r="BT745" s="1903"/>
      <c r="BU745" s="1903"/>
      <c r="BV745" s="1903"/>
      <c r="BW745" s="1903"/>
      <c r="BX745" s="1903"/>
      <c r="BY745" s="1903"/>
      <c r="BZ745" s="1903"/>
      <c r="CA745" s="1903"/>
      <c r="CB745" s="1903"/>
      <c r="CC745" s="1903"/>
      <c r="CD745" s="1903"/>
      <c r="CE745" s="1903"/>
      <c r="CF745" s="1903"/>
      <c r="CG745" s="1903"/>
      <c r="CH745" s="1903"/>
      <c r="CI745" s="1903"/>
      <c r="CJ745" s="1903"/>
      <c r="CK745" s="1903"/>
      <c r="CL745" s="1903"/>
      <c r="CM745" s="1903"/>
      <c r="CN745" s="1903"/>
      <c r="CO745" s="1903"/>
    </row>
    <row r="746" spans="1:93" s="1842" customFormat="1" ht="15" customHeight="1">
      <c r="A746" s="1842">
        <f t="shared" si="38"/>
        <v>95</v>
      </c>
      <c r="B746" s="1843" t="s">
        <v>9248</v>
      </c>
      <c r="C746" s="1906">
        <v>911</v>
      </c>
      <c r="D746" s="1904"/>
      <c r="E746" s="1905">
        <f>+'Other and A&amp;G O&amp;M'!$Q$50</f>
        <v>0</v>
      </c>
      <c r="F746" s="1903"/>
      <c r="G746" s="1903"/>
      <c r="H746" s="1903"/>
      <c r="I746" s="1903"/>
      <c r="J746" s="1905">
        <f>+'Other and A&amp;G O&amp;M'!V50</f>
        <v>0</v>
      </c>
      <c r="K746" s="1903"/>
      <c r="L746" s="1903"/>
      <c r="M746" s="1903"/>
      <c r="N746" s="1903"/>
      <c r="O746" s="1903"/>
      <c r="P746" s="1903"/>
      <c r="Q746" s="1903"/>
      <c r="R746" s="1903"/>
      <c r="S746" s="1903"/>
      <c r="T746" s="1903"/>
      <c r="U746" s="1903"/>
      <c r="V746" s="1903"/>
      <c r="W746" s="1903"/>
      <c r="X746" s="1903"/>
      <c r="Y746" s="1903"/>
      <c r="Z746" s="1903"/>
      <c r="AA746" s="1903"/>
      <c r="AB746" s="1903"/>
      <c r="AC746" s="1903"/>
      <c r="AD746" s="1903"/>
      <c r="AE746" s="1903"/>
      <c r="AF746" s="1903"/>
      <c r="AG746" s="1903"/>
      <c r="AH746" s="1903"/>
      <c r="AI746" s="1903"/>
      <c r="AJ746" s="1903"/>
      <c r="AK746" s="1903"/>
      <c r="AL746" s="1903"/>
      <c r="AM746" s="1903"/>
      <c r="AN746" s="1903"/>
      <c r="AO746" s="1903"/>
      <c r="AP746" s="1903"/>
      <c r="AQ746" s="1903"/>
      <c r="AR746" s="1903"/>
      <c r="AS746" s="1903"/>
      <c r="AT746" s="1903"/>
      <c r="AU746" s="1903"/>
      <c r="AV746" s="1903"/>
      <c r="AW746" s="1903"/>
      <c r="AX746" s="1903"/>
      <c r="AY746" s="1903"/>
      <c r="AZ746" s="1903"/>
      <c r="BA746" s="1903"/>
      <c r="BB746" s="1903"/>
      <c r="BC746" s="1903"/>
      <c r="BD746" s="1903"/>
      <c r="BE746" s="1903"/>
      <c r="BF746" s="1903"/>
      <c r="BG746" s="1903"/>
      <c r="BH746" s="1903"/>
      <c r="BI746" s="1903"/>
      <c r="BJ746" s="1903"/>
      <c r="BK746" s="1903"/>
      <c r="BL746" s="1903"/>
      <c r="BM746" s="1903"/>
      <c r="BN746" s="1903"/>
      <c r="BO746" s="1903"/>
      <c r="BP746" s="1903"/>
      <c r="BQ746" s="1903"/>
      <c r="BR746" s="1903"/>
      <c r="BS746" s="1903"/>
      <c r="BT746" s="1903"/>
      <c r="BU746" s="1903"/>
      <c r="BV746" s="1903"/>
      <c r="BW746" s="1903"/>
      <c r="BX746" s="1903"/>
      <c r="BY746" s="1903"/>
      <c r="BZ746" s="1903"/>
      <c r="CA746" s="1903"/>
      <c r="CB746" s="1903"/>
      <c r="CC746" s="1903"/>
      <c r="CD746" s="1903"/>
      <c r="CE746" s="1903"/>
      <c r="CF746" s="1903"/>
      <c r="CG746" s="1903"/>
      <c r="CH746" s="1903"/>
      <c r="CI746" s="1903"/>
      <c r="CJ746" s="1903"/>
      <c r="CK746" s="1903"/>
      <c r="CL746" s="1903"/>
      <c r="CM746" s="1903"/>
      <c r="CN746" s="1903"/>
      <c r="CO746" s="1903"/>
    </row>
    <row r="747" spans="1:93" s="1842" customFormat="1" ht="15" customHeight="1">
      <c r="A747" s="1842">
        <f t="shared" si="38"/>
        <v>96</v>
      </c>
      <c r="B747" s="1843" t="s">
        <v>5492</v>
      </c>
      <c r="C747" s="1906">
        <v>912</v>
      </c>
      <c r="D747" s="1904"/>
      <c r="E747" s="1905">
        <f>+'Other and A&amp;G O&amp;M'!$Q$51</f>
        <v>2172.4520000000002</v>
      </c>
      <c r="F747" s="1903"/>
      <c r="G747" s="1903"/>
      <c r="H747" s="1903"/>
      <c r="I747" s="1903"/>
      <c r="J747" s="1905">
        <f>+'Other and A&amp;G O&amp;M'!V51</f>
        <v>2172.4520000000002</v>
      </c>
      <c r="K747" s="1903"/>
      <c r="L747" s="1903"/>
      <c r="M747" s="1903"/>
      <c r="N747" s="1903"/>
      <c r="O747" s="1903"/>
      <c r="P747" s="1903"/>
      <c r="Q747" s="1903"/>
      <c r="R747" s="1903"/>
      <c r="S747" s="1903"/>
      <c r="T747" s="1903"/>
      <c r="U747" s="1903"/>
      <c r="V747" s="1903"/>
      <c r="W747" s="1903"/>
      <c r="X747" s="1903"/>
      <c r="Y747" s="1903"/>
      <c r="Z747" s="1903"/>
      <c r="AA747" s="1903"/>
      <c r="AB747" s="1903"/>
      <c r="AC747" s="1903"/>
      <c r="AD747" s="1903"/>
      <c r="AE747" s="1903"/>
      <c r="AF747" s="1903"/>
      <c r="AG747" s="1903"/>
      <c r="AH747" s="1903"/>
      <c r="AI747" s="1903"/>
      <c r="AJ747" s="1903"/>
      <c r="AK747" s="1903"/>
      <c r="AL747" s="1903"/>
      <c r="AM747" s="1903"/>
      <c r="AN747" s="1903"/>
      <c r="AO747" s="1903"/>
      <c r="AP747" s="1903"/>
      <c r="AQ747" s="1903"/>
      <c r="AR747" s="1903"/>
      <c r="AS747" s="1903"/>
      <c r="AT747" s="1903"/>
      <c r="AU747" s="1903"/>
      <c r="AV747" s="1903"/>
      <c r="AW747" s="1903"/>
      <c r="AX747" s="1903"/>
      <c r="AY747" s="1903"/>
      <c r="AZ747" s="1903"/>
      <c r="BA747" s="1903"/>
      <c r="BB747" s="1903"/>
      <c r="BC747" s="1903"/>
      <c r="BD747" s="1903"/>
      <c r="BE747" s="1903"/>
      <c r="BF747" s="1903"/>
      <c r="BG747" s="1903"/>
      <c r="BH747" s="1903"/>
      <c r="BI747" s="1903"/>
      <c r="BJ747" s="1903"/>
      <c r="BK747" s="1903"/>
      <c r="BL747" s="1903"/>
      <c r="BM747" s="1903"/>
      <c r="BN747" s="1903"/>
      <c r="BO747" s="1903"/>
      <c r="BP747" s="1903"/>
      <c r="BQ747" s="1903"/>
      <c r="BR747" s="1903"/>
      <c r="BS747" s="1903"/>
      <c r="BT747" s="1903"/>
      <c r="BU747" s="1903"/>
      <c r="BV747" s="1903"/>
      <c r="BW747" s="1903"/>
      <c r="BX747" s="1903"/>
      <c r="BY747" s="1903"/>
      <c r="BZ747" s="1903"/>
      <c r="CA747" s="1903"/>
      <c r="CB747" s="1903"/>
      <c r="CC747" s="1903"/>
      <c r="CD747" s="1903"/>
      <c r="CE747" s="1903"/>
      <c r="CF747" s="1903"/>
      <c r="CG747" s="1903"/>
      <c r="CH747" s="1903"/>
      <c r="CI747" s="1903"/>
      <c r="CJ747" s="1903"/>
      <c r="CK747" s="1903"/>
      <c r="CL747" s="1903"/>
      <c r="CM747" s="1903"/>
      <c r="CN747" s="1903"/>
      <c r="CO747" s="1903"/>
    </row>
    <row r="748" spans="1:93" s="1842" customFormat="1" ht="15" customHeight="1">
      <c r="A748" s="1842">
        <f t="shared" si="38"/>
        <v>97</v>
      </c>
      <c r="B748" s="1843" t="s">
        <v>3440</v>
      </c>
      <c r="C748" s="1906">
        <v>913</v>
      </c>
      <c r="D748" s="1904"/>
      <c r="E748" s="1905">
        <f>+'Other and A&amp;G O&amp;M'!$Q$52</f>
        <v>4.0549999999999997</v>
      </c>
      <c r="F748" s="1903"/>
      <c r="G748" s="1903"/>
      <c r="H748" s="1903"/>
      <c r="I748" s="1903"/>
      <c r="J748" s="1905">
        <f>+'Other and A&amp;G O&amp;M'!V52</f>
        <v>4.0549999999999997</v>
      </c>
      <c r="K748" s="1903"/>
      <c r="L748" s="1903"/>
      <c r="M748" s="1903"/>
      <c r="N748" s="1903"/>
      <c r="O748" s="1903"/>
      <c r="P748" s="1903"/>
      <c r="Q748" s="1903"/>
      <c r="R748" s="1903"/>
      <c r="S748" s="1903"/>
      <c r="T748" s="1903"/>
      <c r="U748" s="1903"/>
      <c r="V748" s="1903"/>
      <c r="W748" s="1903"/>
      <c r="X748" s="1903"/>
      <c r="Y748" s="1903"/>
      <c r="Z748" s="1903"/>
      <c r="AA748" s="1903"/>
      <c r="AB748" s="1903"/>
      <c r="AC748" s="1903"/>
      <c r="AD748" s="1903"/>
      <c r="AE748" s="1903"/>
      <c r="AF748" s="1903"/>
      <c r="AG748" s="1903"/>
      <c r="AH748" s="1903"/>
      <c r="AI748" s="1903"/>
      <c r="AJ748" s="1903"/>
      <c r="AK748" s="1903"/>
      <c r="AL748" s="1903"/>
      <c r="AM748" s="1903"/>
      <c r="AN748" s="1903"/>
      <c r="AO748" s="1903"/>
      <c r="AP748" s="1903"/>
      <c r="AQ748" s="1903"/>
      <c r="AR748" s="1903"/>
      <c r="AS748" s="1903"/>
      <c r="AT748" s="1903"/>
      <c r="AU748" s="1903"/>
      <c r="AV748" s="1903"/>
      <c r="AW748" s="1903"/>
      <c r="AX748" s="1903"/>
      <c r="AY748" s="1903"/>
      <c r="AZ748" s="1903"/>
      <c r="BA748" s="1903"/>
      <c r="BB748" s="1903"/>
      <c r="BC748" s="1903"/>
      <c r="BD748" s="1903"/>
      <c r="BE748" s="1903"/>
      <c r="BF748" s="1903"/>
      <c r="BG748" s="1903"/>
      <c r="BH748" s="1903"/>
      <c r="BI748" s="1903"/>
      <c r="BJ748" s="1903"/>
      <c r="BK748" s="1903"/>
      <c r="BL748" s="1903"/>
      <c r="BM748" s="1903"/>
      <c r="BN748" s="1903"/>
      <c r="BO748" s="1903"/>
      <c r="BP748" s="1903"/>
      <c r="BQ748" s="1903"/>
      <c r="BR748" s="1903"/>
      <c r="BS748" s="1903"/>
      <c r="BT748" s="1903"/>
      <c r="BU748" s="1903"/>
      <c r="BV748" s="1903"/>
      <c r="BW748" s="1903"/>
      <c r="BX748" s="1903"/>
      <c r="BY748" s="1903"/>
      <c r="BZ748" s="1903"/>
      <c r="CA748" s="1903"/>
      <c r="CB748" s="1903"/>
      <c r="CC748" s="1903"/>
      <c r="CD748" s="1903"/>
      <c r="CE748" s="1903"/>
      <c r="CF748" s="1903"/>
      <c r="CG748" s="1903"/>
      <c r="CH748" s="1903"/>
      <c r="CI748" s="1903"/>
      <c r="CJ748" s="1903"/>
      <c r="CK748" s="1903"/>
      <c r="CL748" s="1903"/>
      <c r="CM748" s="1903"/>
      <c r="CN748" s="1903"/>
      <c r="CO748" s="1903"/>
    </row>
    <row r="749" spans="1:93" s="1842" customFormat="1" ht="15" customHeight="1">
      <c r="A749" s="1842">
        <f t="shared" si="38"/>
        <v>98</v>
      </c>
      <c r="B749" s="1843" t="s">
        <v>3441</v>
      </c>
      <c r="C749" s="1906">
        <v>916</v>
      </c>
      <c r="D749" s="1904"/>
      <c r="E749" s="1905">
        <f>+'Other and A&amp;G O&amp;M'!$Q$53</f>
        <v>282.68799999999999</v>
      </c>
      <c r="F749" s="1903"/>
      <c r="G749" s="1903"/>
      <c r="H749" s="1903"/>
      <c r="I749" s="1903"/>
      <c r="J749" s="1905">
        <f>+'Other and A&amp;G O&amp;M'!V53</f>
        <v>282.68799999999999</v>
      </c>
      <c r="K749" s="1903"/>
      <c r="L749" s="1903"/>
      <c r="M749" s="1903"/>
      <c r="N749" s="1903"/>
      <c r="O749" s="1903"/>
      <c r="P749" s="1903"/>
      <c r="Q749" s="1903"/>
      <c r="R749" s="1903"/>
      <c r="S749" s="1903"/>
      <c r="T749" s="1903"/>
      <c r="U749" s="1903"/>
      <c r="V749" s="1903"/>
      <c r="W749" s="1903"/>
      <c r="X749" s="1903"/>
      <c r="Y749" s="1903"/>
      <c r="Z749" s="1903"/>
      <c r="AA749" s="1903"/>
      <c r="AB749" s="1903"/>
      <c r="AC749" s="1903"/>
      <c r="AD749" s="1903"/>
      <c r="AE749" s="1903"/>
      <c r="AF749" s="1903"/>
      <c r="AG749" s="1903"/>
      <c r="AH749" s="1903"/>
      <c r="AI749" s="1903"/>
      <c r="AJ749" s="1903"/>
      <c r="AK749" s="1903"/>
      <c r="AL749" s="1903"/>
      <c r="AM749" s="1903"/>
      <c r="AN749" s="1903"/>
      <c r="AO749" s="1903"/>
      <c r="AP749" s="1903"/>
      <c r="AQ749" s="1903"/>
      <c r="AR749" s="1903"/>
      <c r="AS749" s="1903"/>
      <c r="AT749" s="1903"/>
      <c r="AU749" s="1903"/>
      <c r="AV749" s="1903"/>
      <c r="AW749" s="1903"/>
      <c r="AX749" s="1903"/>
      <c r="AY749" s="1903"/>
      <c r="AZ749" s="1903"/>
      <c r="BA749" s="1903"/>
      <c r="BB749" s="1903"/>
      <c r="BC749" s="1903"/>
      <c r="BD749" s="1903"/>
      <c r="BE749" s="1903"/>
      <c r="BF749" s="1903"/>
      <c r="BG749" s="1903"/>
      <c r="BH749" s="1903"/>
      <c r="BI749" s="1903"/>
      <c r="BJ749" s="1903"/>
      <c r="BK749" s="1903"/>
      <c r="BL749" s="1903"/>
      <c r="BM749" s="1903"/>
      <c r="BN749" s="1903"/>
      <c r="BO749" s="1903"/>
      <c r="BP749" s="1903"/>
      <c r="BQ749" s="1903"/>
      <c r="BR749" s="1903"/>
      <c r="BS749" s="1903"/>
      <c r="BT749" s="1903"/>
      <c r="BU749" s="1903"/>
      <c r="BV749" s="1903"/>
      <c r="BW749" s="1903"/>
      <c r="BX749" s="1903"/>
      <c r="BY749" s="1903"/>
      <c r="BZ749" s="1903"/>
      <c r="CA749" s="1903"/>
      <c r="CB749" s="1903"/>
      <c r="CC749" s="1903"/>
      <c r="CD749" s="1903"/>
      <c r="CE749" s="1903"/>
      <c r="CF749" s="1903"/>
      <c r="CG749" s="1903"/>
      <c r="CH749" s="1903"/>
      <c r="CI749" s="1903"/>
      <c r="CJ749" s="1903"/>
      <c r="CK749" s="1903"/>
      <c r="CL749" s="1903"/>
      <c r="CM749" s="1903"/>
      <c r="CN749" s="1903"/>
      <c r="CO749" s="1903"/>
    </row>
    <row r="750" spans="1:93" s="1842" customFormat="1" ht="14.25">
      <c r="A750" s="1842">
        <f t="shared" si="38"/>
        <v>99</v>
      </c>
      <c r="B750" s="1843" t="s">
        <v>4265</v>
      </c>
      <c r="E750" s="1908">
        <f>SUM(E746:E749)</f>
        <v>2459.1950000000002</v>
      </c>
      <c r="F750" s="1852"/>
      <c r="G750" s="1861"/>
      <c r="H750" s="1852"/>
      <c r="I750" s="1852"/>
      <c r="J750" s="1908">
        <f>SUM(J746:J749)</f>
        <v>2459.1950000000002</v>
      </c>
      <c r="K750" s="1861"/>
      <c r="L750" s="1861"/>
      <c r="M750" s="1861"/>
      <c r="N750" s="1861"/>
      <c r="O750" s="1861"/>
      <c r="P750" s="1861"/>
      <c r="Q750" s="1861"/>
      <c r="R750" s="1861"/>
      <c r="S750" s="1861"/>
      <c r="T750" s="1861"/>
      <c r="U750" s="1861"/>
      <c r="V750" s="1861"/>
      <c r="W750" s="1861"/>
      <c r="X750" s="1861"/>
      <c r="Y750" s="1861"/>
      <c r="Z750" s="1861"/>
      <c r="AA750" s="1861"/>
      <c r="AB750" s="1861"/>
      <c r="AC750" s="1861"/>
      <c r="AD750" s="1861"/>
      <c r="AE750" s="1861"/>
      <c r="AF750" s="1861"/>
      <c r="AG750" s="1861"/>
      <c r="AH750" s="1861"/>
      <c r="AI750" s="1861"/>
      <c r="AJ750" s="1861"/>
      <c r="AK750" s="1861"/>
      <c r="AL750" s="1861"/>
      <c r="AM750" s="1861"/>
      <c r="AN750" s="1861"/>
      <c r="AO750" s="1861"/>
      <c r="AP750" s="1861"/>
      <c r="AQ750" s="1861"/>
      <c r="AR750" s="1861"/>
      <c r="AS750" s="1861"/>
      <c r="AT750" s="1861"/>
      <c r="AU750" s="1861"/>
      <c r="AV750" s="1861"/>
      <c r="AW750" s="1861"/>
      <c r="AX750" s="1861"/>
      <c r="AY750" s="1861"/>
      <c r="AZ750" s="1861"/>
      <c r="BA750" s="1861"/>
      <c r="BB750" s="1861"/>
      <c r="BC750" s="1861"/>
      <c r="BD750" s="1861"/>
      <c r="BE750" s="1861"/>
      <c r="BF750" s="1861"/>
      <c r="BG750" s="1861"/>
      <c r="BH750" s="1861"/>
      <c r="BI750" s="1861"/>
      <c r="BJ750" s="1861"/>
      <c r="BK750" s="1861"/>
      <c r="BL750" s="1861"/>
      <c r="BM750" s="1861"/>
      <c r="BN750" s="1861"/>
      <c r="BO750" s="1861"/>
      <c r="BP750" s="1861"/>
      <c r="BQ750" s="1861"/>
      <c r="BR750" s="1861"/>
      <c r="BS750" s="1861"/>
      <c r="BT750" s="1861"/>
      <c r="BU750" s="1861"/>
      <c r="BV750" s="1861"/>
      <c r="BW750" s="1861"/>
      <c r="BX750" s="1861"/>
      <c r="BY750" s="1861"/>
      <c r="BZ750" s="1861"/>
      <c r="CA750" s="1861"/>
      <c r="CB750" s="1861"/>
      <c r="CC750" s="1861"/>
      <c r="CD750" s="1861"/>
      <c r="CE750" s="1861"/>
      <c r="CF750" s="1861"/>
      <c r="CG750" s="1861"/>
      <c r="CH750" s="1861"/>
      <c r="CI750" s="1861"/>
      <c r="CJ750" s="1861"/>
      <c r="CK750" s="1861"/>
      <c r="CL750" s="1861"/>
      <c r="CM750" s="1861"/>
      <c r="CN750" s="1861"/>
      <c r="CO750" s="1861"/>
    </row>
    <row r="751" spans="1:93" s="1842" customFormat="1" ht="14.25">
      <c r="A751" s="1842">
        <f t="shared" si="38"/>
        <v>100</v>
      </c>
      <c r="E751" s="1843"/>
      <c r="G751" s="1843"/>
      <c r="J751" s="1843"/>
      <c r="K751" s="1843"/>
      <c r="L751" s="1843"/>
      <c r="M751" s="1843"/>
      <c r="N751" s="1843"/>
      <c r="O751" s="1843"/>
      <c r="P751" s="1843"/>
      <c r="Q751" s="1843"/>
      <c r="R751" s="1843"/>
      <c r="S751" s="1843"/>
      <c r="T751" s="1843"/>
      <c r="U751" s="1843"/>
      <c r="V751" s="1843"/>
      <c r="W751" s="1843"/>
      <c r="X751" s="1843"/>
      <c r="Y751" s="1843"/>
      <c r="Z751" s="1843"/>
      <c r="AA751" s="1843"/>
      <c r="AB751" s="1843"/>
      <c r="AC751" s="1843"/>
      <c r="AD751" s="1843"/>
      <c r="AE751" s="1843"/>
      <c r="AF751" s="1843"/>
      <c r="AG751" s="1843"/>
      <c r="AH751" s="1843"/>
      <c r="AI751" s="1843"/>
      <c r="AJ751" s="1843"/>
      <c r="AK751" s="1843"/>
      <c r="AL751" s="1843"/>
      <c r="AM751" s="1843"/>
      <c r="AN751" s="1843"/>
      <c r="AO751" s="1843"/>
      <c r="AP751" s="1843"/>
      <c r="AQ751" s="1843"/>
      <c r="AR751" s="1843"/>
      <c r="AS751" s="1843"/>
      <c r="AT751" s="1843"/>
      <c r="AU751" s="1843"/>
      <c r="AV751" s="1843"/>
      <c r="AW751" s="1843"/>
      <c r="AX751" s="1843"/>
      <c r="AY751" s="1843"/>
      <c r="AZ751" s="1843"/>
      <c r="BA751" s="1843"/>
      <c r="BB751" s="1843"/>
      <c r="BC751" s="1843"/>
      <c r="BD751" s="1843"/>
      <c r="BE751" s="1843"/>
      <c r="BF751" s="1843"/>
      <c r="BG751" s="1843"/>
      <c r="BH751" s="1843"/>
      <c r="BI751" s="1843"/>
      <c r="BJ751" s="1843"/>
      <c r="BK751" s="1843"/>
      <c r="BL751" s="1843"/>
      <c r="BM751" s="1843"/>
      <c r="BN751" s="1843"/>
      <c r="BO751" s="1843"/>
      <c r="BP751" s="1843"/>
      <c r="BQ751" s="1843"/>
      <c r="BR751" s="1843"/>
      <c r="BS751" s="1843"/>
      <c r="BT751" s="1843"/>
      <c r="BU751" s="1843"/>
      <c r="BV751" s="1843"/>
      <c r="BW751" s="1843"/>
      <c r="BX751" s="1843"/>
      <c r="BY751" s="1843"/>
      <c r="BZ751" s="1843"/>
      <c r="CA751" s="1843"/>
      <c r="CB751" s="1843"/>
      <c r="CC751" s="1843"/>
      <c r="CD751" s="1843"/>
      <c r="CE751" s="1843"/>
      <c r="CF751" s="1843"/>
      <c r="CG751" s="1843"/>
      <c r="CH751" s="1843"/>
      <c r="CI751" s="1843"/>
      <c r="CJ751" s="1843"/>
      <c r="CK751" s="1843"/>
      <c r="CL751" s="1843"/>
      <c r="CM751" s="1843"/>
      <c r="CN751" s="1843"/>
      <c r="CO751" s="1843"/>
    </row>
    <row r="752" spans="1:93" s="1842" customFormat="1" ht="14.25">
      <c r="A752" s="1842">
        <f t="shared" ref="A752:A768" si="39">+A751+1</f>
        <v>101</v>
      </c>
      <c r="B752" s="1841" t="s">
        <v>4266</v>
      </c>
      <c r="E752" s="1843"/>
      <c r="G752" s="1843"/>
    </row>
    <row r="753" spans="1:53" s="1842" customFormat="1" ht="15" customHeight="1">
      <c r="A753" s="1842">
        <f t="shared" si="39"/>
        <v>102</v>
      </c>
      <c r="B753" s="1843" t="s">
        <v>4285</v>
      </c>
      <c r="C753" s="1906">
        <v>920</v>
      </c>
      <c r="D753" s="1929"/>
      <c r="E753" s="1853">
        <f ca="1">+'Other and A&amp;G O&amp;M'!$AT$95</f>
        <v>13941.842410366015</v>
      </c>
      <c r="G753" s="1853">
        <f ca="1">+'Other and A&amp;G O&amp;M'!AV95</f>
        <v>9841.077265667036</v>
      </c>
      <c r="J753" s="1853">
        <f ca="1">+'Other and A&amp;G O&amp;M'!AY95</f>
        <v>1709.9604880040404</v>
      </c>
      <c r="M753" s="1853">
        <f ca="1">+'Other and A&amp;G O&amp;M'!BB95</f>
        <v>2390.8046566949383</v>
      </c>
      <c r="N753" s="1929"/>
      <c r="O753" s="1929"/>
      <c r="P753" s="1929"/>
      <c r="Q753" s="1929"/>
      <c r="R753" s="1929"/>
      <c r="S753" s="1929"/>
      <c r="T753" s="1929"/>
      <c r="U753" s="1929"/>
      <c r="V753" s="1929"/>
      <c r="W753" s="1929"/>
      <c r="X753" s="1929"/>
      <c r="Y753" s="1929"/>
      <c r="Z753" s="1929"/>
      <c r="AA753" s="1929"/>
      <c r="AB753" s="1929"/>
      <c r="AC753" s="1929"/>
      <c r="AD753" s="1929"/>
      <c r="AE753" s="1929"/>
      <c r="AF753" s="1929"/>
      <c r="AG753" s="1929"/>
      <c r="AH753" s="1929"/>
      <c r="AI753" s="1929"/>
      <c r="AJ753" s="1929"/>
      <c r="AK753" s="1929"/>
      <c r="AL753" s="1929"/>
      <c r="AM753" s="1929"/>
      <c r="AN753" s="1929"/>
      <c r="AO753" s="1929"/>
      <c r="AP753" s="1929"/>
      <c r="AQ753" s="1929"/>
      <c r="AS753" s="1808"/>
      <c r="AT753" s="1808"/>
      <c r="AU753" s="1808"/>
      <c r="AV753" s="1808"/>
      <c r="AW753" s="1808"/>
      <c r="AX753" s="1808"/>
      <c r="AY753" s="1808"/>
      <c r="AZ753" s="1808"/>
      <c r="BA753" s="1808"/>
    </row>
    <row r="754" spans="1:53" s="1842" customFormat="1" ht="15" customHeight="1">
      <c r="A754" s="1842">
        <f t="shared" si="39"/>
        <v>103</v>
      </c>
      <c r="B754" s="1843" t="s">
        <v>4280</v>
      </c>
      <c r="C754" s="1906">
        <v>921</v>
      </c>
      <c r="D754" s="1929"/>
      <c r="E754" s="1853">
        <f ca="1">+'Other and A&amp;G O&amp;M'!$AT$96</f>
        <v>8948.0087400356497</v>
      </c>
      <c r="G754" s="1853">
        <f ca="1">+'Other and A&amp;G O&amp;M'!AV96</f>
        <v>6316.0981735873029</v>
      </c>
      <c r="J754" s="1853">
        <f ca="1">+'Other and A&amp;G O&amp;M'!AY96</f>
        <v>1097.4691107108913</v>
      </c>
      <c r="M754" s="1853">
        <f ca="1">+'Other and A&amp;G O&amp;M'!BB96</f>
        <v>1534.4414557374566</v>
      </c>
      <c r="N754" s="1852"/>
      <c r="O754" s="1929"/>
      <c r="P754" s="1929"/>
      <c r="Q754" s="1929"/>
      <c r="R754" s="1929"/>
      <c r="S754" s="1929"/>
      <c r="T754" s="1929"/>
      <c r="U754" s="1929"/>
      <c r="V754" s="1929"/>
      <c r="W754" s="1929"/>
      <c r="X754" s="1929"/>
      <c r="Y754" s="1929"/>
      <c r="Z754" s="1929"/>
      <c r="AA754" s="1929"/>
      <c r="AB754" s="1929"/>
      <c r="AC754" s="1929"/>
      <c r="AD754" s="1929"/>
      <c r="AE754" s="1929"/>
      <c r="AF754" s="1929"/>
      <c r="AG754" s="1929"/>
      <c r="AH754" s="1929"/>
      <c r="AI754" s="1929"/>
      <c r="AJ754" s="1929"/>
      <c r="AK754" s="1929"/>
      <c r="AL754" s="1929"/>
      <c r="AM754" s="1929"/>
      <c r="AN754" s="1929"/>
      <c r="AO754" s="1929"/>
      <c r="AP754" s="1929"/>
      <c r="AQ754" s="1929"/>
      <c r="AR754" s="1825"/>
      <c r="AS754" s="1808"/>
      <c r="AT754" s="1808"/>
      <c r="AU754" s="1808"/>
      <c r="AV754" s="1808"/>
      <c r="AW754" s="1808"/>
      <c r="AX754" s="1808"/>
      <c r="AY754" s="1808"/>
      <c r="AZ754" s="1808"/>
      <c r="BA754" s="1808"/>
    </row>
    <row r="755" spans="1:53" s="1842" customFormat="1" ht="15" customHeight="1">
      <c r="A755" s="1842">
        <f t="shared" si="39"/>
        <v>104</v>
      </c>
      <c r="B755" s="1843" t="s">
        <v>4286</v>
      </c>
      <c r="C755" s="1906">
        <v>922</v>
      </c>
      <c r="D755" s="1930"/>
      <c r="E755" s="1853">
        <f ca="1">+'Other and A&amp;G O&amp;M'!$AT$97</f>
        <v>-970.78387636501452</v>
      </c>
      <c r="G755" s="1853">
        <f ca="1">+'Other and A&amp;G O&amp;M'!AV97</f>
        <v>-685.24366108661627</v>
      </c>
      <c r="J755" s="1853">
        <f ca="1">+'Other and A&amp;G O&amp;M'!AY97</f>
        <v>-119.0661909749699</v>
      </c>
      <c r="M755" s="1853">
        <f ca="1">+'Other and A&amp;G O&amp;M'!BB97</f>
        <v>-166.47402430342837</v>
      </c>
      <c r="N755" s="1930"/>
      <c r="O755" s="1930"/>
      <c r="P755" s="1930"/>
      <c r="Q755" s="1930"/>
      <c r="R755" s="1930"/>
      <c r="S755" s="1930"/>
      <c r="T755" s="1930"/>
      <c r="U755" s="1930"/>
      <c r="V755" s="1930"/>
      <c r="W755" s="1930"/>
      <c r="X755" s="1930"/>
      <c r="Y755" s="1930"/>
      <c r="Z755" s="1930"/>
      <c r="AA755" s="1930"/>
      <c r="AB755" s="1930"/>
      <c r="AC755" s="1930"/>
      <c r="AD755" s="1930"/>
      <c r="AE755" s="1930"/>
      <c r="AF755" s="1930"/>
      <c r="AG755" s="1930"/>
      <c r="AH755" s="1930"/>
      <c r="AI755" s="1930"/>
      <c r="AJ755" s="1930"/>
      <c r="AK755" s="1930"/>
      <c r="AL755" s="1930"/>
      <c r="AM755" s="1930"/>
      <c r="AN755" s="1930"/>
      <c r="AO755" s="1930"/>
      <c r="AP755" s="1930"/>
      <c r="AQ755" s="1930"/>
      <c r="AS755" s="1808"/>
      <c r="AT755" s="1808"/>
      <c r="AU755" s="1808"/>
      <c r="AV755" s="1808"/>
      <c r="AW755" s="1808"/>
      <c r="AX755" s="1808"/>
      <c r="AY755" s="1808"/>
      <c r="AZ755" s="1808"/>
      <c r="BA755" s="1808"/>
    </row>
    <row r="756" spans="1:53" s="1842" customFormat="1" ht="15" customHeight="1">
      <c r="A756" s="1842">
        <f t="shared" si="39"/>
        <v>105</v>
      </c>
      <c r="B756" s="1843" t="s">
        <v>4281</v>
      </c>
      <c r="C756" s="1906">
        <v>923</v>
      </c>
      <c r="D756" s="1930"/>
      <c r="E756" s="1853">
        <f ca="1">+'Other and A&amp;G O&amp;M'!$AT$98</f>
        <v>1700.1220687651439</v>
      </c>
      <c r="G756" s="1853">
        <f ca="1">+'Other and A&amp;G O&amp;M'!AV98</f>
        <v>1200.0589410868422</v>
      </c>
      <c r="J756" s="1853">
        <f ca="1">+'Other and A&amp;G O&amp;M'!AY98</f>
        <v>208.51918109550374</v>
      </c>
      <c r="M756" s="1853">
        <f ca="1">+'Other and A&amp;G O&amp;M'!BB98</f>
        <v>291.54394658279813</v>
      </c>
      <c r="N756" s="1930"/>
      <c r="O756" s="1930"/>
      <c r="P756" s="1930"/>
      <c r="Q756" s="1930"/>
      <c r="R756" s="1930"/>
      <c r="S756" s="1930"/>
      <c r="T756" s="1930"/>
      <c r="U756" s="1930"/>
      <c r="V756" s="1930"/>
      <c r="W756" s="1930"/>
      <c r="X756" s="1930"/>
      <c r="Y756" s="1930"/>
      <c r="Z756" s="1930"/>
      <c r="AA756" s="1930"/>
      <c r="AB756" s="1930"/>
      <c r="AC756" s="1930"/>
      <c r="AD756" s="1930"/>
      <c r="AE756" s="1930"/>
      <c r="AF756" s="1930"/>
      <c r="AG756" s="1930"/>
      <c r="AH756" s="1930"/>
      <c r="AI756" s="1930"/>
      <c r="AJ756" s="1930"/>
      <c r="AK756" s="1930"/>
      <c r="AL756" s="1930"/>
      <c r="AM756" s="1930"/>
      <c r="AN756" s="1930"/>
      <c r="AO756" s="1930"/>
      <c r="AP756" s="1930"/>
      <c r="AQ756" s="1930"/>
      <c r="AR756" s="1825"/>
      <c r="AS756" s="1808"/>
      <c r="AT756" s="1808"/>
      <c r="AU756" s="1808"/>
      <c r="AV756" s="1808"/>
      <c r="AW756" s="1808"/>
      <c r="AX756" s="1808"/>
      <c r="AY756" s="1808"/>
      <c r="AZ756" s="1808"/>
      <c r="BA756" s="1808"/>
    </row>
    <row r="757" spans="1:53" s="1842" customFormat="1" ht="15" customHeight="1">
      <c r="A757" s="1842">
        <f t="shared" si="39"/>
        <v>106</v>
      </c>
      <c r="B757" s="1843" t="s">
        <v>4284</v>
      </c>
      <c r="C757" s="1906">
        <v>924</v>
      </c>
      <c r="D757" s="1930"/>
      <c r="E757" s="1853">
        <f ca="1">+'Other and A&amp;G O&amp;M'!$AT$88+'Other and A&amp;G O&amp;M'!AT89</f>
        <v>29975.100776710591</v>
      </c>
      <c r="G757" s="1853">
        <f ca="1">+'Other and A&amp;G O&amp;M'!AV88</f>
        <v>10191.495948943577</v>
      </c>
      <c r="J757" s="1853">
        <f>+'Other and A&amp;G O&amp;M'!AY88</f>
        <v>492.73229053947711</v>
      </c>
      <c r="M757" s="1853">
        <f>+'Other and A&amp;G O&amp;M'!BB88</f>
        <v>0</v>
      </c>
      <c r="N757" s="1930"/>
      <c r="O757" s="1930"/>
      <c r="P757" s="1930"/>
      <c r="Q757" s="1930"/>
      <c r="R757" s="1930"/>
      <c r="S757" s="1930"/>
      <c r="T757" s="1930"/>
      <c r="U757" s="1930"/>
      <c r="V757" s="1930"/>
      <c r="W757" s="1930"/>
      <c r="X757" s="1930"/>
      <c r="Y757" s="1930"/>
      <c r="Z757" s="1930"/>
      <c r="AA757" s="1930"/>
      <c r="AB757" s="1930"/>
      <c r="AC757" s="1930"/>
      <c r="AD757" s="1930"/>
      <c r="AE757" s="1930"/>
      <c r="AF757" s="1930"/>
      <c r="AG757" s="1930"/>
      <c r="AH757" s="1930"/>
      <c r="AI757" s="1930"/>
      <c r="AJ757" s="1930"/>
      <c r="AK757" s="1930"/>
      <c r="AL757" s="1930"/>
      <c r="AM757" s="1930"/>
      <c r="AN757" s="1930"/>
      <c r="AO757" s="1930"/>
      <c r="AP757" s="1930"/>
      <c r="AQ757" s="1930"/>
      <c r="AR757" s="1825"/>
      <c r="AS757" s="1808"/>
      <c r="AT757" s="1808"/>
      <c r="AU757" s="1808"/>
      <c r="AV757" s="1808"/>
      <c r="AW757" s="1808"/>
      <c r="AX757" s="1808"/>
      <c r="AY757" s="1808"/>
      <c r="AZ757" s="1808"/>
      <c r="BA757" s="1808"/>
    </row>
    <row r="758" spans="1:53" s="1842" customFormat="1" ht="15" customHeight="1">
      <c r="A758" s="1842">
        <f t="shared" si="39"/>
        <v>107</v>
      </c>
      <c r="B758" s="1843" t="s">
        <v>4282</v>
      </c>
      <c r="C758" s="1906">
        <v>925</v>
      </c>
      <c r="D758" s="1930"/>
      <c r="E758" s="1853">
        <f ca="1">+'Other and A&amp;G O&amp;M'!$AT$99</f>
        <v>6189.2006877813474</v>
      </c>
      <c r="G758" s="1853">
        <f ca="1">+'Other and A&amp;G O&amp;M'!AV99</f>
        <v>4368.7484328390692</v>
      </c>
      <c r="J758" s="1853">
        <f ca="1">+'Other and A&amp;G O&amp;M'!AY99</f>
        <v>759.10258608034951</v>
      </c>
      <c r="M758" s="1853">
        <f ca="1">+'Other and A&amp;G O&amp;M'!BB99</f>
        <v>1061.3496688619284</v>
      </c>
      <c r="N758" s="1930"/>
      <c r="O758" s="1930"/>
      <c r="P758" s="1930"/>
      <c r="Q758" s="1930"/>
      <c r="R758" s="1930"/>
      <c r="S758" s="1930"/>
      <c r="T758" s="1930"/>
      <c r="U758" s="1930"/>
      <c r="V758" s="1930"/>
      <c r="W758" s="1930"/>
      <c r="X758" s="1930"/>
      <c r="Y758" s="1930"/>
      <c r="Z758" s="1930"/>
      <c r="AA758" s="1930"/>
      <c r="AB758" s="1930"/>
      <c r="AC758" s="1930"/>
      <c r="AD758" s="1930"/>
      <c r="AE758" s="1930"/>
      <c r="AF758" s="1930"/>
      <c r="AG758" s="1930"/>
      <c r="AH758" s="1930"/>
      <c r="AI758" s="1930"/>
      <c r="AJ758" s="1930"/>
      <c r="AK758" s="1930"/>
      <c r="AL758" s="1930"/>
      <c r="AM758" s="1930"/>
      <c r="AN758" s="1930"/>
      <c r="AO758" s="1930"/>
      <c r="AP758" s="1930"/>
      <c r="AQ758" s="1930"/>
      <c r="AR758" s="1825"/>
      <c r="AS758" s="1808"/>
      <c r="AT758" s="1808"/>
      <c r="AU758" s="1808"/>
      <c r="AV758" s="1808"/>
      <c r="AW758" s="1808"/>
      <c r="AX758" s="1808"/>
      <c r="AY758" s="1808"/>
      <c r="AZ758" s="1808"/>
      <c r="BA758" s="1808"/>
    </row>
    <row r="759" spans="1:53" s="1842" customFormat="1" ht="15" customHeight="1">
      <c r="A759" s="1842">
        <f t="shared" si="39"/>
        <v>108</v>
      </c>
      <c r="B759" s="1843" t="s">
        <v>4287</v>
      </c>
      <c r="C759" s="1906">
        <v>926</v>
      </c>
      <c r="D759" s="1930"/>
      <c r="E759" s="1853">
        <f ca="1">+'Other and A&amp;G O&amp;M'!$AT$100</f>
        <v>34643.57734412991</v>
      </c>
      <c r="G759" s="1853">
        <f ca="1">+'Other and A&amp;G O&amp;M'!AV100</f>
        <v>24453.735121063099</v>
      </c>
      <c r="J759" s="1853">
        <f ca="1">+'Other and A&amp;G O&amp;M'!AY100</f>
        <v>4249.0186503276436</v>
      </c>
      <c r="M759" s="1853">
        <f ca="1">+'Other and A&amp;G O&amp;M'!BB100</f>
        <v>5940.8235727391657</v>
      </c>
      <c r="N759" s="1930"/>
      <c r="O759" s="1930"/>
      <c r="P759" s="1930"/>
      <c r="Q759" s="1930"/>
      <c r="R759" s="1930"/>
      <c r="S759" s="1930"/>
      <c r="T759" s="1930"/>
      <c r="U759" s="1930"/>
      <c r="V759" s="1930"/>
      <c r="W759" s="1930"/>
      <c r="X759" s="1930"/>
      <c r="Y759" s="1930"/>
      <c r="Z759" s="1930"/>
      <c r="AA759" s="1930"/>
      <c r="AB759" s="1930"/>
      <c r="AC759" s="1930"/>
      <c r="AD759" s="1930"/>
      <c r="AE759" s="1930"/>
      <c r="AF759" s="1930"/>
      <c r="AG759" s="1930"/>
      <c r="AH759" s="1930"/>
      <c r="AI759" s="1930"/>
      <c r="AJ759" s="1930"/>
      <c r="AK759" s="1930"/>
      <c r="AL759" s="1930"/>
      <c r="AM759" s="1930"/>
      <c r="AN759" s="1930"/>
      <c r="AO759" s="1930"/>
      <c r="AP759" s="1930"/>
      <c r="AQ759" s="1930"/>
      <c r="AS759" s="1808"/>
      <c r="AT759" s="1808"/>
      <c r="AU759" s="1808"/>
      <c r="AV759" s="1808"/>
      <c r="AW759" s="1808"/>
      <c r="AX759" s="1808"/>
      <c r="AY759" s="1808"/>
      <c r="AZ759" s="1808"/>
      <c r="BA759" s="1808"/>
    </row>
    <row r="760" spans="1:53" s="1842" customFormat="1" ht="15" customHeight="1">
      <c r="A760" s="1842">
        <f t="shared" si="39"/>
        <v>109</v>
      </c>
      <c r="B760" s="1843" t="s">
        <v>4283</v>
      </c>
      <c r="C760" s="1906">
        <v>928</v>
      </c>
      <c r="D760" s="1930"/>
      <c r="E760" s="1853">
        <f ca="1">+'Other and A&amp;G O&amp;M'!$AT$101</f>
        <v>2619.3411373355966</v>
      </c>
      <c r="G760" s="1853">
        <f ca="1">+'Other and A&amp;G O&amp;M'!AV101</f>
        <v>1848.9047400574548</v>
      </c>
      <c r="J760" s="1853">
        <f ca="1">+'Other and A&amp;G O&amp;M'!AY101</f>
        <v>321.26097237458652</v>
      </c>
      <c r="M760" s="1853">
        <f ca="1">+'Other and A&amp;G O&amp;M'!BB101</f>
        <v>449.1754249035551</v>
      </c>
      <c r="N760" s="1930"/>
      <c r="O760" s="1930"/>
      <c r="P760" s="1930"/>
      <c r="Q760" s="1930"/>
      <c r="R760" s="1930"/>
      <c r="S760" s="1930"/>
      <c r="T760" s="1930"/>
      <c r="U760" s="1930"/>
      <c r="V760" s="1930"/>
      <c r="W760" s="1930"/>
      <c r="X760" s="1930"/>
      <c r="Y760" s="1930"/>
      <c r="Z760" s="1930"/>
      <c r="AA760" s="1930"/>
      <c r="AB760" s="1930"/>
      <c r="AC760" s="1930"/>
      <c r="AD760" s="1930"/>
      <c r="AE760" s="1930"/>
      <c r="AF760" s="1930"/>
      <c r="AG760" s="1930"/>
      <c r="AH760" s="1930"/>
      <c r="AI760" s="1930"/>
      <c r="AJ760" s="1930"/>
      <c r="AK760" s="1930"/>
      <c r="AL760" s="1930"/>
      <c r="AM760" s="1930"/>
      <c r="AN760" s="1930"/>
      <c r="AO760" s="1930"/>
      <c r="AP760" s="1930"/>
      <c r="AQ760" s="1930"/>
      <c r="AR760" s="1825"/>
      <c r="AS760" s="1808"/>
      <c r="AT760" s="1808"/>
      <c r="AU760" s="1808"/>
      <c r="AV760" s="1808"/>
      <c r="AW760" s="1808"/>
      <c r="AX760" s="1808"/>
      <c r="AY760" s="1808"/>
      <c r="AZ760" s="1808"/>
      <c r="BA760" s="1808"/>
    </row>
    <row r="761" spans="1:53" s="1842" customFormat="1" ht="15" customHeight="1">
      <c r="A761" s="1842">
        <f t="shared" si="39"/>
        <v>110</v>
      </c>
      <c r="B761" s="1843" t="s">
        <v>4288</v>
      </c>
      <c r="C761" s="1906">
        <v>929</v>
      </c>
      <c r="D761" s="1930"/>
      <c r="E761" s="1853">
        <f ca="1">+'Other and A&amp;G O&amp;M'!$AT$102</f>
        <v>-7856.5436378357826</v>
      </c>
      <c r="G761" s="1853">
        <f ca="1">+'Other and A&amp;G O&amp;M'!AV102</f>
        <v>-5545.6696973952467</v>
      </c>
      <c r="J761" s="1853">
        <f ca="1">+'Other and A&amp;G O&amp;M'!AY102</f>
        <v>-963.60142350985177</v>
      </c>
      <c r="M761" s="1853">
        <f ca="1">+'Other and A&amp;G O&amp;M'!BB102</f>
        <v>-1347.2725169306843</v>
      </c>
      <c r="N761" s="1930"/>
      <c r="O761" s="1930"/>
      <c r="P761" s="1930"/>
      <c r="Q761" s="1930"/>
      <c r="R761" s="1930"/>
      <c r="S761" s="1930"/>
      <c r="T761" s="1930"/>
      <c r="U761" s="1930"/>
      <c r="V761" s="1930"/>
      <c r="W761" s="1930"/>
      <c r="X761" s="1930"/>
      <c r="Y761" s="1930"/>
      <c r="Z761" s="1930"/>
      <c r="AA761" s="1930"/>
      <c r="AB761" s="1930"/>
      <c r="AC761" s="1930"/>
      <c r="AD761" s="1930"/>
      <c r="AE761" s="1930"/>
      <c r="AF761" s="1930"/>
      <c r="AG761" s="1930"/>
      <c r="AH761" s="1930"/>
      <c r="AI761" s="1930"/>
      <c r="AJ761" s="1930"/>
      <c r="AK761" s="1930"/>
      <c r="AL761" s="1930"/>
      <c r="AM761" s="1930"/>
      <c r="AN761" s="1930"/>
      <c r="AO761" s="1930"/>
      <c r="AP761" s="1930"/>
      <c r="AQ761" s="1930"/>
      <c r="AS761" s="1808"/>
      <c r="AT761" s="1808"/>
      <c r="AU761" s="1808"/>
      <c r="AV761" s="1808"/>
      <c r="AW761" s="1808"/>
      <c r="AX761" s="1808"/>
      <c r="AY761" s="1808"/>
      <c r="AZ761" s="1808"/>
      <c r="BA761" s="1808"/>
    </row>
    <row r="762" spans="1:53" s="1842" customFormat="1" ht="15" customHeight="1">
      <c r="A762" s="1842">
        <f t="shared" si="39"/>
        <v>111</v>
      </c>
      <c r="B762" s="1843" t="s">
        <v>4289</v>
      </c>
      <c r="C762" s="1906">
        <v>930</v>
      </c>
      <c r="D762" s="1929"/>
      <c r="E762" s="1853">
        <f ca="1">+'Other and A&amp;G O&amp;M'!$AT$103</f>
        <v>20371.36754705893</v>
      </c>
      <c r="G762" s="1853">
        <f ca="1">+'Other and A&amp;G O&amp;M'!AV103</f>
        <v>14379.462637509889</v>
      </c>
      <c r="J762" s="1853">
        <f ca="1">+'Other and A&amp;G O&amp;M'!AY103</f>
        <v>2498.5387559809651</v>
      </c>
      <c r="M762" s="1853">
        <f ca="1">+'Other and A&amp;G O&amp;M'!BB103</f>
        <v>3493.3661535680785</v>
      </c>
      <c r="N762" s="1929"/>
      <c r="O762" s="1929"/>
      <c r="P762" s="1929"/>
      <c r="Q762" s="1929"/>
      <c r="R762" s="1929"/>
      <c r="S762" s="1929"/>
      <c r="T762" s="1929"/>
      <c r="U762" s="1929"/>
      <c r="V762" s="1929"/>
      <c r="W762" s="1929"/>
      <c r="X762" s="1929"/>
      <c r="Y762" s="1929"/>
      <c r="Z762" s="1929"/>
      <c r="AA762" s="1929"/>
      <c r="AB762" s="1929"/>
      <c r="AC762" s="1929"/>
      <c r="AD762" s="1929"/>
      <c r="AE762" s="1929"/>
      <c r="AF762" s="1929"/>
      <c r="AG762" s="1929"/>
      <c r="AH762" s="1929"/>
      <c r="AI762" s="1929"/>
      <c r="AJ762" s="1929"/>
      <c r="AK762" s="1929"/>
      <c r="AL762" s="1929"/>
      <c r="AM762" s="1929"/>
      <c r="AN762" s="1929"/>
      <c r="AO762" s="1929"/>
      <c r="AP762" s="1929"/>
      <c r="AQ762" s="1929"/>
      <c r="AS762" s="1808"/>
      <c r="AT762" s="1808"/>
      <c r="AU762" s="1808"/>
      <c r="AV762" s="1808"/>
      <c r="AW762" s="1808"/>
      <c r="AX762" s="1808"/>
      <c r="AY762" s="1808"/>
      <c r="AZ762" s="1808"/>
      <c r="BA762" s="1808"/>
    </row>
    <row r="763" spans="1:53" s="1842" customFormat="1" ht="15" customHeight="1">
      <c r="A763" s="1842">
        <f t="shared" si="39"/>
        <v>112</v>
      </c>
      <c r="B763" s="1843" t="s">
        <v>6814</v>
      </c>
      <c r="C763" s="1906">
        <v>931</v>
      </c>
      <c r="D763" s="1929"/>
      <c r="E763" s="1853">
        <f ca="1">+'Other and A&amp;G O&amp;M'!$AT$83</f>
        <v>1005.9013508169129</v>
      </c>
      <c r="G763" s="1853">
        <f ca="1">+'Other and A&amp;G O&amp;M'!AV83</f>
        <v>916.39276466220656</v>
      </c>
      <c r="J763" s="1853">
        <f ca="1">+'Other and A&amp;G O&amp;M'!AY83</f>
        <v>84.892316042682566</v>
      </c>
      <c r="M763" s="1853">
        <f ca="1">+'Other and A&amp;G O&amp;M'!BB83</f>
        <v>4.6162701120237655</v>
      </c>
      <c r="N763" s="1929"/>
      <c r="O763" s="1929"/>
      <c r="P763" s="1929"/>
      <c r="Q763" s="1929"/>
      <c r="R763" s="1929"/>
      <c r="S763" s="1929"/>
      <c r="T763" s="1929"/>
      <c r="U763" s="1929"/>
      <c r="V763" s="1929"/>
      <c r="W763" s="1929"/>
      <c r="X763" s="1929"/>
      <c r="Y763" s="1929"/>
      <c r="Z763" s="1929"/>
      <c r="AA763" s="1929"/>
      <c r="AB763" s="1929"/>
      <c r="AC763" s="1929"/>
      <c r="AD763" s="1929"/>
      <c r="AE763" s="1929"/>
      <c r="AF763" s="1929"/>
      <c r="AG763" s="1929"/>
      <c r="AH763" s="1929"/>
      <c r="AI763" s="1929"/>
      <c r="AJ763" s="1929"/>
      <c r="AK763" s="1929"/>
      <c r="AL763" s="1929"/>
      <c r="AM763" s="1929"/>
      <c r="AN763" s="1929"/>
      <c r="AO763" s="1929"/>
      <c r="AP763" s="1929"/>
      <c r="AQ763" s="1929"/>
      <c r="AS763" s="1808"/>
      <c r="AT763" s="1808"/>
      <c r="AU763" s="1808"/>
      <c r="AV763" s="1808"/>
      <c r="AW763" s="1808"/>
      <c r="AX763" s="1808"/>
      <c r="AY763" s="1808"/>
      <c r="AZ763" s="1808"/>
      <c r="BA763" s="1808"/>
    </row>
    <row r="764" spans="1:53" s="1842" customFormat="1" ht="15" customHeight="1">
      <c r="A764" s="1842">
        <f t="shared" si="39"/>
        <v>113</v>
      </c>
      <c r="B764" s="1843" t="s">
        <v>8735</v>
      </c>
      <c r="C764" s="1906">
        <v>932</v>
      </c>
      <c r="D764" s="1930"/>
      <c r="E764" s="1853">
        <f ca="1">+'Other and A&amp;G O&amp;M'!$AT$84</f>
        <v>4499.5413822146465</v>
      </c>
      <c r="G764" s="1853">
        <f ca="1">+'Other and A&amp;G O&amp;M'!AV84</f>
        <v>4099.156605775539</v>
      </c>
      <c r="J764" s="1853">
        <f ca="1">+'Other and A&amp;G O&amp;M'!AY84</f>
        <v>379.73553644786705</v>
      </c>
      <c r="M764" s="1853">
        <f ca="1">+'Other and A&amp;G O&amp;M'!BB84</f>
        <v>20.649239991240634</v>
      </c>
      <c r="N764" s="1930"/>
      <c r="O764" s="1930"/>
      <c r="P764" s="1930"/>
      <c r="Q764" s="1930"/>
      <c r="R764" s="1930"/>
      <c r="S764" s="1930"/>
      <c r="T764" s="1930"/>
      <c r="U764" s="1930"/>
      <c r="V764" s="1930"/>
      <c r="W764" s="1930"/>
      <c r="X764" s="1930"/>
      <c r="Y764" s="1930"/>
      <c r="Z764" s="1930"/>
      <c r="AA764" s="1930"/>
      <c r="AB764" s="1930"/>
      <c r="AC764" s="1930"/>
      <c r="AD764" s="1930"/>
      <c r="AE764" s="1930"/>
      <c r="AF764" s="1930"/>
      <c r="AG764" s="1930"/>
      <c r="AH764" s="1930"/>
      <c r="AI764" s="1930"/>
      <c r="AJ764" s="1930"/>
      <c r="AK764" s="1930"/>
      <c r="AL764" s="1930"/>
      <c r="AM764" s="1930"/>
      <c r="AN764" s="1930"/>
      <c r="AO764" s="1930"/>
      <c r="AP764" s="1930"/>
      <c r="AQ764" s="1930"/>
      <c r="AR764" s="1825"/>
      <c r="AS764" s="1808"/>
      <c r="AT764" s="1808"/>
      <c r="AU764" s="1808"/>
      <c r="AV764" s="1808"/>
      <c r="AW764" s="1808"/>
      <c r="AX764" s="1808"/>
      <c r="AY764" s="1808"/>
      <c r="AZ764" s="1808"/>
      <c r="BA764" s="1808"/>
    </row>
    <row r="765" spans="1:53" s="1842" customFormat="1" ht="14.25">
      <c r="A765" s="1842">
        <f t="shared" si="39"/>
        <v>114</v>
      </c>
      <c r="B765" s="1842" t="s">
        <v>4290</v>
      </c>
      <c r="E765" s="1875">
        <f ca="1">SUM(E753:E764)</f>
        <v>115066.67593101396</v>
      </c>
      <c r="G765" s="1875">
        <f ca="1">SUM(G753:G764)</f>
        <v>71384.217272710142</v>
      </c>
      <c r="J765" s="1875">
        <f ca="1">SUM(J753:J764)</f>
        <v>10718.562273119185</v>
      </c>
      <c r="M765" s="1875">
        <f ca="1">SUM(M753:M764)</f>
        <v>13673.023847957071</v>
      </c>
    </row>
    <row r="766" spans="1:53" s="1842" customFormat="1" ht="14.25">
      <c r="A766" s="1842">
        <f t="shared" si="39"/>
        <v>115</v>
      </c>
      <c r="E766" s="1843"/>
      <c r="I766" s="1843"/>
      <c r="M766" s="1843"/>
      <c r="O766" s="1865"/>
      <c r="R766" s="1843"/>
      <c r="V766" s="1843"/>
      <c r="W766" s="1866"/>
      <c r="Y766" s="1866"/>
    </row>
    <row r="767" spans="1:53" s="1842" customFormat="1" ht="14.25">
      <c r="A767" s="1842">
        <f t="shared" si="39"/>
        <v>116</v>
      </c>
      <c r="B767" s="1841" t="s">
        <v>5712</v>
      </c>
      <c r="E767" s="1843"/>
      <c r="I767" s="1843"/>
      <c r="M767" s="1843"/>
      <c r="O767" s="1865"/>
      <c r="R767" s="1843"/>
      <c r="V767" s="1843"/>
      <c r="W767" s="1866"/>
      <c r="Y767" s="1866"/>
    </row>
    <row r="768" spans="1:53" s="1842" customFormat="1" ht="14.25">
      <c r="A768" s="1842">
        <f t="shared" si="39"/>
        <v>117</v>
      </c>
      <c r="B768" s="1842" t="s">
        <v>6398</v>
      </c>
      <c r="C768" s="1926">
        <v>501509547</v>
      </c>
      <c r="E768" s="1853">
        <f>+REPORTS!$M$183</f>
        <v>7615.0450000000001</v>
      </c>
      <c r="G768" s="1853">
        <f>+REPORTS!M181</f>
        <v>0</v>
      </c>
      <c r="I768" s="1861"/>
      <c r="J768" s="1853">
        <v>0</v>
      </c>
      <c r="M768" s="1853">
        <f>+REPORTS!$M$182</f>
        <v>7615.0450000000001</v>
      </c>
      <c r="O768" s="1865"/>
      <c r="R768" s="1861"/>
      <c r="V768" s="1861"/>
      <c r="W768" s="1866"/>
      <c r="X768" s="1858"/>
      <c r="Y768" s="1866"/>
    </row>
    <row r="769" spans="1:27" ht="14.25">
      <c r="E769" s="1853"/>
      <c r="V769" s="1838"/>
      <c r="W769" s="1838"/>
      <c r="Y769" s="1838"/>
    </row>
    <row r="770" spans="1:27" ht="14.25">
      <c r="V770" s="1838"/>
      <c r="W770" s="1838"/>
      <c r="Y770" s="1838"/>
    </row>
    <row r="771" spans="1:27" ht="14.25">
      <c r="V771" s="1838"/>
      <c r="W771" s="1838"/>
      <c r="Y771" s="1838"/>
    </row>
    <row r="772" spans="1:27" ht="12.75" customHeight="1">
      <c r="A772" s="2035" t="s">
        <v>6308</v>
      </c>
      <c r="B772" s="2036"/>
      <c r="E772" s="1812" t="s">
        <v>8369</v>
      </c>
      <c r="K772" s="3438" t="s">
        <v>2612</v>
      </c>
      <c r="L772" s="3438"/>
      <c r="M772" s="3438"/>
      <c r="N772" s="3438"/>
      <c r="O772" s="3438"/>
      <c r="P772" s="3438"/>
    </row>
    <row r="773" spans="1:27" ht="12.75" customHeight="1">
      <c r="A773" s="1812" t="s">
        <v>4382</v>
      </c>
      <c r="B773" s="1812"/>
      <c r="C773" s="1812"/>
      <c r="D773" s="1812"/>
      <c r="E773" s="1812" t="s">
        <v>1915</v>
      </c>
      <c r="G773" s="1812"/>
      <c r="H773" s="1812"/>
      <c r="I773" s="1812" t="s">
        <v>8369</v>
      </c>
      <c r="J773" s="1814"/>
      <c r="K773" s="1812" t="s">
        <v>6594</v>
      </c>
      <c r="L773" s="1812" t="s">
        <v>10110</v>
      </c>
      <c r="M773" s="1812" t="s">
        <v>6594</v>
      </c>
      <c r="N773" s="1812" t="s">
        <v>10110</v>
      </c>
      <c r="O773" s="1812" t="s">
        <v>10110</v>
      </c>
      <c r="P773" s="1812" t="s">
        <v>10110</v>
      </c>
      <c r="W773" s="1838"/>
    </row>
    <row r="774" spans="1:27" ht="12.75" customHeight="1">
      <c r="A774" s="1813" t="s">
        <v>10111</v>
      </c>
      <c r="B774" s="1813" t="s">
        <v>11157</v>
      </c>
      <c r="C774" s="1813"/>
      <c r="D774" s="1813"/>
      <c r="E774" s="1813" t="s">
        <v>6309</v>
      </c>
      <c r="G774" s="1813" t="s">
        <v>6310</v>
      </c>
      <c r="H774" s="1813"/>
      <c r="I774" s="1813" t="s">
        <v>8217</v>
      </c>
      <c r="J774" s="1814"/>
      <c r="K774" s="1813" t="s">
        <v>11639</v>
      </c>
      <c r="L774" s="1813" t="s">
        <v>2325</v>
      </c>
      <c r="M774" s="1813" t="s">
        <v>3654</v>
      </c>
      <c r="N774" s="1813" t="s">
        <v>10112</v>
      </c>
      <c r="O774" s="1813" t="s">
        <v>10113</v>
      </c>
      <c r="P774" s="1813" t="s">
        <v>11158</v>
      </c>
      <c r="W774" s="1838"/>
    </row>
    <row r="775" spans="1:27" ht="12.75" customHeight="1">
      <c r="A775" s="1814"/>
      <c r="B775" s="1814"/>
      <c r="C775" s="1814"/>
      <c r="D775" s="1814"/>
      <c r="E775" s="1814"/>
      <c r="G775" s="1814"/>
      <c r="H775" s="1814"/>
      <c r="I775" s="1814"/>
      <c r="J775" s="1814"/>
      <c r="K775" s="1814"/>
      <c r="L775" s="1814"/>
      <c r="M775" s="1838"/>
      <c r="N775" s="1814"/>
      <c r="O775" s="1814"/>
      <c r="P775" s="1838"/>
      <c r="R775" s="1838"/>
      <c r="W775" s="1838"/>
      <c r="AA775" s="1838"/>
    </row>
    <row r="776" spans="1:27" ht="12.75" customHeight="1">
      <c r="A776" s="1808">
        <v>1</v>
      </c>
      <c r="B776" s="1816" t="s">
        <v>11538</v>
      </c>
      <c r="C776" s="1928" t="s">
        <v>6312</v>
      </c>
      <c r="E776" s="1820">
        <f>+REPORTS!$F$114</f>
        <v>857711.35100000002</v>
      </c>
      <c r="G776" s="1942">
        <f>+E776-I776</f>
        <v>19860</v>
      </c>
      <c r="I776" s="1820">
        <f>+REPORTS!$K$114</f>
        <v>837851.35100000002</v>
      </c>
      <c r="K776" s="1820">
        <f>+REPORTS!$N$114</f>
        <v>454812</v>
      </c>
      <c r="L776" s="1820">
        <f>+REPORTS!$O$114</f>
        <v>53969.999999999993</v>
      </c>
      <c r="M776" s="1820">
        <f>+REPORTS!$P$114</f>
        <v>192520</v>
      </c>
      <c r="N776" s="1820">
        <f>+REPORTS!$Q$114</f>
        <v>73686</v>
      </c>
      <c r="O776" s="1820">
        <f>+REPORTS!$R$114</f>
        <v>21915</v>
      </c>
      <c r="P776" s="1820">
        <f>+REPORTS!$S$114+REPORTS!T114</f>
        <v>40948.351000000002</v>
      </c>
    </row>
    <row r="777" spans="1:27" ht="12.75" customHeight="1">
      <c r="A777" s="1808">
        <f>+A776+1</f>
        <v>2</v>
      </c>
      <c r="G777" s="1867"/>
      <c r="I777" s="1867"/>
    </row>
    <row r="778" spans="1:27" ht="12.75" customHeight="1">
      <c r="A778" s="1808">
        <f t="shared" ref="A778:A801" si="40">+A777+1</f>
        <v>3</v>
      </c>
      <c r="B778" s="1816" t="s">
        <v>6311</v>
      </c>
      <c r="G778" s="1867"/>
      <c r="I778" s="1867"/>
      <c r="K778" s="1938"/>
    </row>
    <row r="779" spans="1:27" ht="12.75" customHeight="1">
      <c r="A779" s="1808">
        <f t="shared" si="40"/>
        <v>4</v>
      </c>
      <c r="B779" s="1821" t="s">
        <v>1913</v>
      </c>
      <c r="E779" s="1818">
        <f>+SvcChgs!$F$84/1000</f>
        <v>7.926000000000001</v>
      </c>
      <c r="G779" s="1939">
        <v>0</v>
      </c>
      <c r="I779" s="1927">
        <f>+E779-G779</f>
        <v>7.926000000000001</v>
      </c>
      <c r="K779" s="1936"/>
    </row>
    <row r="780" spans="1:27" ht="12.75" customHeight="1">
      <c r="A780" s="1808">
        <f t="shared" si="40"/>
        <v>5</v>
      </c>
      <c r="B780" s="1821" t="s">
        <v>1913</v>
      </c>
      <c r="E780" s="1818">
        <f>+SvcChgs!$G$84/1000</f>
        <v>1.3950000000000002</v>
      </c>
      <c r="G780" s="1940">
        <v>0</v>
      </c>
      <c r="I780" s="1927">
        <f t="shared" ref="I780:I788" si="41">+E780-G780</f>
        <v>1.3950000000000002</v>
      </c>
    </row>
    <row r="781" spans="1:27" ht="12.75" customHeight="1">
      <c r="A781" s="1808">
        <f t="shared" si="40"/>
        <v>6</v>
      </c>
      <c r="B781" s="1821" t="s">
        <v>1912</v>
      </c>
      <c r="E781" s="1818">
        <f>+SvcChgs!$H$84/1000</f>
        <v>5263.2219999999998</v>
      </c>
      <c r="G781" s="1940">
        <v>0</v>
      </c>
      <c r="I781" s="1927">
        <f t="shared" si="41"/>
        <v>5263.2219999999998</v>
      </c>
    </row>
    <row r="782" spans="1:27" ht="12.75" customHeight="1">
      <c r="A782" s="1808">
        <f t="shared" si="40"/>
        <v>7</v>
      </c>
      <c r="B782" s="1821" t="s">
        <v>263</v>
      </c>
      <c r="E782" s="1818">
        <f>+SvcChgs!$I$84/1000</f>
        <v>2781.1689999999999</v>
      </c>
      <c r="G782" s="1940">
        <v>0</v>
      </c>
      <c r="I782" s="1927">
        <f t="shared" si="41"/>
        <v>2781.1689999999999</v>
      </c>
    </row>
    <row r="783" spans="1:27" ht="12.75" customHeight="1">
      <c r="A783" s="1808">
        <f t="shared" si="40"/>
        <v>8</v>
      </c>
      <c r="B783" s="1821" t="s">
        <v>2385</v>
      </c>
      <c r="E783" s="1818">
        <f>+SvcChgs!$J$84/1000</f>
        <v>464.726</v>
      </c>
      <c r="G783" s="1940">
        <v>0</v>
      </c>
      <c r="I783" s="1927">
        <f t="shared" si="41"/>
        <v>464.726</v>
      </c>
    </row>
    <row r="784" spans="1:27" ht="12.75" customHeight="1">
      <c r="A784" s="1808">
        <f t="shared" si="40"/>
        <v>9</v>
      </c>
      <c r="B784" s="1821" t="s">
        <v>2384</v>
      </c>
      <c r="E784" s="1818">
        <f>+SvcChgs!$K$84/1000</f>
        <v>295.93099999999998</v>
      </c>
      <c r="G784" s="1940">
        <v>0</v>
      </c>
      <c r="I784" s="1927">
        <f t="shared" si="41"/>
        <v>295.93099999999998</v>
      </c>
    </row>
    <row r="785" spans="1:18" ht="12.75" customHeight="1">
      <c r="A785" s="1808">
        <f t="shared" si="40"/>
        <v>10</v>
      </c>
      <c r="B785" s="1821" t="s">
        <v>9445</v>
      </c>
      <c r="E785" s="1818">
        <f>+SvcChgs!$L$84/1000</f>
        <v>2389.25</v>
      </c>
      <c r="G785" s="1940">
        <v>0</v>
      </c>
      <c r="I785" s="1927">
        <f t="shared" si="41"/>
        <v>2389.25</v>
      </c>
    </row>
    <row r="786" spans="1:18" ht="12.75" customHeight="1">
      <c r="A786" s="1808">
        <f t="shared" si="40"/>
        <v>11</v>
      </c>
      <c r="B786" s="1821" t="s">
        <v>9444</v>
      </c>
      <c r="E786" s="1818">
        <f>+SvcChgs!$M$84/1000</f>
        <v>300</v>
      </c>
      <c r="G786" s="1940">
        <v>0</v>
      </c>
      <c r="I786" s="1927">
        <f t="shared" si="41"/>
        <v>300</v>
      </c>
    </row>
    <row r="787" spans="1:18" ht="12.75" customHeight="1">
      <c r="A787" s="1808">
        <f t="shared" si="40"/>
        <v>12</v>
      </c>
      <c r="B787" s="1821" t="s">
        <v>9443</v>
      </c>
      <c r="E787" s="1818">
        <f>+SvcChgs!$N$84/1000</f>
        <v>1020.9420000000001</v>
      </c>
      <c r="G787" s="1940">
        <v>0</v>
      </c>
      <c r="I787" s="1927">
        <f t="shared" si="41"/>
        <v>1020.9420000000001</v>
      </c>
    </row>
    <row r="788" spans="1:18" ht="12.75" customHeight="1">
      <c r="A788" s="1808">
        <f t="shared" si="40"/>
        <v>13</v>
      </c>
      <c r="B788" s="1821" t="s">
        <v>9442</v>
      </c>
      <c r="E788" s="1818">
        <f>+SvcChgs!$O$84/1000</f>
        <v>85.499999999999986</v>
      </c>
      <c r="F788" s="1838"/>
      <c r="G788" s="1940">
        <v>0</v>
      </c>
      <c r="H788" s="1838"/>
      <c r="I788" s="1944">
        <f t="shared" si="41"/>
        <v>85.499999999999986</v>
      </c>
      <c r="J788" s="1838"/>
      <c r="K788" s="1838"/>
      <c r="L788" s="1838"/>
      <c r="M788" s="1838"/>
      <c r="N788" s="1838"/>
      <c r="O788" s="1838"/>
      <c r="P788" s="1838"/>
      <c r="R788" s="1838"/>
    </row>
    <row r="789" spans="1:18" ht="12.75" customHeight="1">
      <c r="A789" s="1808">
        <f t="shared" si="40"/>
        <v>14</v>
      </c>
      <c r="B789" s="1821" t="s">
        <v>1914</v>
      </c>
      <c r="E789" s="1837">
        <f>+SvcChgs!P26/1000</f>
        <v>175.17</v>
      </c>
      <c r="G789" s="1941">
        <v>0</v>
      </c>
      <c r="I789" s="1942">
        <f>+E789-G789</f>
        <v>175.17</v>
      </c>
    </row>
    <row r="790" spans="1:18" ht="12.75" customHeight="1">
      <c r="A790" s="1808">
        <f t="shared" si="40"/>
        <v>15</v>
      </c>
      <c r="B790" s="1808" t="s">
        <v>6317</v>
      </c>
      <c r="C790" s="1808">
        <v>451</v>
      </c>
      <c r="E790" s="1824">
        <f>SUM(E779:E789)</f>
        <v>12785.231000000002</v>
      </c>
      <c r="G790" s="1824">
        <f>SUM(G779:G789)</f>
        <v>0</v>
      </c>
      <c r="I790" s="1824">
        <f>SUM(I779:I789)</f>
        <v>12785.231000000002</v>
      </c>
      <c r="K790" s="1820">
        <f>+REPORTS!$N$118</f>
        <v>10947.093849710094</v>
      </c>
      <c r="L790" s="1820">
        <f>+REPORTS!$O$118</f>
        <v>1500.0179092827464</v>
      </c>
      <c r="M790" s="1820">
        <f>+REPORTS!$P$118</f>
        <v>331.43891536977821</v>
      </c>
      <c r="N790" s="1820">
        <f>+REPORTS!$Q$118</f>
        <v>5.4718959320701792</v>
      </c>
      <c r="O790" s="1820">
        <f>+REPORTS!$R$118</f>
        <v>1.2085885577072888</v>
      </c>
      <c r="P790" s="1820">
        <f>+REPORTS!$S$118</f>
        <v>0</v>
      </c>
    </row>
    <row r="791" spans="1:18" ht="12.75" customHeight="1">
      <c r="A791" s="1808">
        <f t="shared" si="40"/>
        <v>16</v>
      </c>
      <c r="B791" s="1821"/>
      <c r="E791" s="1818"/>
      <c r="G791" s="1867"/>
      <c r="I791" s="1867"/>
    </row>
    <row r="792" spans="1:18" ht="12.75" customHeight="1">
      <c r="A792" s="1808">
        <f t="shared" si="40"/>
        <v>17</v>
      </c>
      <c r="B792" s="1816" t="s">
        <v>6313</v>
      </c>
      <c r="C792" s="1928" t="s">
        <v>6316</v>
      </c>
      <c r="E792" s="1820">
        <f>REPORTS!F126</f>
        <v>10372.065200000001</v>
      </c>
      <c r="G792" s="1942">
        <f>REPORTS!H126</f>
        <v>148.11188961083715</v>
      </c>
      <c r="I792" s="1942">
        <f>E792-G792</f>
        <v>10223.953310389164</v>
      </c>
      <c r="K792" s="1820">
        <f>+REPORTS!$N$126</f>
        <v>6075.1862925285377</v>
      </c>
      <c r="L792" s="1820">
        <f>+REPORTS!$O$126</f>
        <v>601.22408094357718</v>
      </c>
      <c r="M792" s="1820">
        <f>+REPORTS!$P$126</f>
        <v>2334.5642554651008</v>
      </c>
      <c r="N792" s="1820">
        <f>+REPORTS!$Q$126</f>
        <v>923.34228834864734</v>
      </c>
      <c r="O792" s="1820">
        <f>+REPORTS!$R$126</f>
        <v>166.4823186564264</v>
      </c>
      <c r="P792" s="1820">
        <f>+REPORTS!$S$126</f>
        <v>123.15407444687447</v>
      </c>
    </row>
    <row r="793" spans="1:18" ht="12.75" customHeight="1">
      <c r="A793" s="1808">
        <f t="shared" si="40"/>
        <v>18</v>
      </c>
      <c r="G793" s="1867"/>
      <c r="I793" s="1867"/>
    </row>
    <row r="794" spans="1:18" ht="12.75" customHeight="1">
      <c r="A794" s="1808">
        <f t="shared" si="40"/>
        <v>19</v>
      </c>
      <c r="B794" s="1816" t="s">
        <v>6314</v>
      </c>
      <c r="G794" s="1867"/>
      <c r="I794" s="1867"/>
    </row>
    <row r="795" spans="1:18" s="1842" customFormat="1" ht="14.25">
      <c r="A795" s="1808">
        <f t="shared" si="40"/>
        <v>20</v>
      </c>
      <c r="B795" s="1904" t="s">
        <v>11188</v>
      </c>
      <c r="C795" s="1932">
        <v>45614</v>
      </c>
      <c r="D795" s="1808"/>
      <c r="E795" s="1818">
        <f>+REPORTS!$F$132</f>
        <v>9606.4739579541656</v>
      </c>
      <c r="F795" s="1808"/>
      <c r="G795" s="1944">
        <f>+E795-I795</f>
        <v>9606.4739579541656</v>
      </c>
      <c r="I795" s="1818">
        <f>+REPORTS!$K$132</f>
        <v>0</v>
      </c>
      <c r="K795" s="1818">
        <f>+REPORTS!$N$132</f>
        <v>0</v>
      </c>
      <c r="L795" s="1818">
        <f>+REPORTS!$O$132</f>
        <v>0</v>
      </c>
      <c r="M795" s="1818">
        <f>+REPORTS!$P$132</f>
        <v>0</v>
      </c>
      <c r="N795" s="1818">
        <f>+REPORTS!$Q$132</f>
        <v>0</v>
      </c>
      <c r="O795" s="1818">
        <f>+REPORTS!$R$132</f>
        <v>0</v>
      </c>
      <c r="P795" s="1818">
        <f>+REPORTS!$S$132</f>
        <v>0</v>
      </c>
    </row>
    <row r="796" spans="1:18" s="1842" customFormat="1" ht="14.25">
      <c r="A796" s="1808">
        <f t="shared" si="40"/>
        <v>21</v>
      </c>
      <c r="B796" s="1904" t="s">
        <v>3360</v>
      </c>
      <c r="C796" s="1932" t="s">
        <v>6315</v>
      </c>
      <c r="D796" s="1808"/>
      <c r="E796" s="1818">
        <f ca="1">+REPORTS!$F$138-REPORTS!$F$132</f>
        <v>1311.2697015437552</v>
      </c>
      <c r="F796" s="1808"/>
      <c r="G796" s="1944">
        <f ca="1">+E796-I796</f>
        <v>48.300174704458868</v>
      </c>
      <c r="I796" s="1818">
        <f ca="1">+REPORTS!$K$138-REPORTS!$K$132</f>
        <v>1262.9695268392963</v>
      </c>
      <c r="K796" s="1818">
        <f ca="1">+REPORTS!$N$138-REPORTS!$N$132</f>
        <v>691.4588082530812</v>
      </c>
      <c r="L796" s="1818">
        <f ca="1">+REPORTS!$O$138-REPORTS!$O$132</f>
        <v>78.150348875313384</v>
      </c>
      <c r="M796" s="1818">
        <f ca="1">+REPORTS!$P$138-REPORTS!$P$132</f>
        <v>302.08896041458962</v>
      </c>
      <c r="N796" s="1818">
        <f ca="1">+REPORTS!$Q$138-REPORTS!$Q$132</f>
        <v>119.30052411742489</v>
      </c>
      <c r="O796" s="1818">
        <f ca="1">+REPORTS!$R$138-REPORTS!$R$132</f>
        <v>51.858288262100949</v>
      </c>
      <c r="P796" s="1818">
        <f ca="1">+REPORTS!$S$138-REPORTS!$S$132+REPORTS!T138-REPORTS!T132</f>
        <v>20.112596916786245</v>
      </c>
    </row>
    <row r="797" spans="1:18" s="1842" customFormat="1" ht="14.25">
      <c r="A797" s="1808">
        <f t="shared" si="40"/>
        <v>22</v>
      </c>
      <c r="B797" s="1904" t="s">
        <v>6320</v>
      </c>
      <c r="C797" s="1932" t="s">
        <v>6315</v>
      </c>
      <c r="D797" s="1808"/>
      <c r="E797" s="1818">
        <f>+REPORTS!$F$148-REPORTS!$F$146</f>
        <v>4519.5560000000005</v>
      </c>
      <c r="F797" s="1808"/>
      <c r="G797" s="1944">
        <f>+E797-I797</f>
        <v>145.56156270915926</v>
      </c>
      <c r="I797" s="1818">
        <f>+REPORTS!$K$148-REPORTS!$K$146</f>
        <v>4373.9944372908412</v>
      </c>
      <c r="K797" s="1818">
        <f>+REPORTS!$N$148-REPORTS!$N$146</f>
        <v>1991.482181496352</v>
      </c>
      <c r="L797" s="1818">
        <f>+REPORTS!$O$148-REPORTS!$O$146</f>
        <v>239.50716068255485</v>
      </c>
      <c r="M797" s="1818">
        <f>+REPORTS!$P$148-REPORTS!$P$146</f>
        <v>1235.6474515815153</v>
      </c>
      <c r="N797" s="1818">
        <f>+REPORTS!$Q$148-REPORTS!$Q$146</f>
        <v>561.48997781237233</v>
      </c>
      <c r="O797" s="1818">
        <f>+REPORTS!$R$148-REPORTS!$R$146</f>
        <v>296.35432135235624</v>
      </c>
      <c r="P797" s="1818">
        <f>+REPORTS!$S$148-REPORTS!$S$146</f>
        <v>49.51334436569018</v>
      </c>
    </row>
    <row r="798" spans="1:18" s="1842" customFormat="1" ht="14.25">
      <c r="A798" s="1808">
        <f t="shared" si="40"/>
        <v>23</v>
      </c>
      <c r="B798" s="1904" t="s">
        <v>10423</v>
      </c>
      <c r="C798" s="1932">
        <v>45671</v>
      </c>
      <c r="D798" s="1808"/>
      <c r="E798" s="1820">
        <f>+REPORTS!$F$146</f>
        <v>-1139</v>
      </c>
      <c r="F798" s="1808"/>
      <c r="G798" s="1942">
        <f>+E798-I798</f>
        <v>0</v>
      </c>
      <c r="I798" s="1820">
        <f>+REPORTS!$K$146</f>
        <v>-1139</v>
      </c>
      <c r="K798" s="1820">
        <f>+REPORTS!$N$146</f>
        <v>-518.58735470392605</v>
      </c>
      <c r="L798" s="1820">
        <f>+REPORTS!$O$146</f>
        <v>-62.368313432605937</v>
      </c>
      <c r="M798" s="1820">
        <f>+REPORTS!$P$146</f>
        <v>-321.7659435852097</v>
      </c>
      <c r="N798" s="1820">
        <f>+REPORTS!$Q$146</f>
        <v>-146.21351121891408</v>
      </c>
      <c r="O798" s="1820">
        <f>+REPORTS!$R$146</f>
        <v>-77.171468061903511</v>
      </c>
      <c r="P798" s="1820">
        <f>+REPORTS!$S$146</f>
        <v>-12.893408997440659</v>
      </c>
    </row>
    <row r="799" spans="1:18" s="1842" customFormat="1" ht="14.25">
      <c r="A799" s="1808">
        <f t="shared" si="40"/>
        <v>24</v>
      </c>
      <c r="B799" s="1808" t="s">
        <v>6318</v>
      </c>
      <c r="C799" s="1808">
        <v>456</v>
      </c>
      <c r="D799" s="1808"/>
      <c r="E799" s="1824">
        <f ca="1">SUM(E795:E798)</f>
        <v>14298.299659497921</v>
      </c>
      <c r="F799" s="1808"/>
      <c r="G799" s="1943">
        <f ca="1">+E799-I799</f>
        <v>9800.335695367783</v>
      </c>
      <c r="I799" s="1824">
        <f ca="1">SUM(I795:I798)</f>
        <v>4497.9639641301374</v>
      </c>
      <c r="K799" s="1824">
        <f t="shared" ref="K799:P799" ca="1" si="42">SUM(K795:K798)</f>
        <v>2164.3536350455074</v>
      </c>
      <c r="L799" s="1824">
        <f t="shared" ca="1" si="42"/>
        <v>255.28919612526232</v>
      </c>
      <c r="M799" s="1824">
        <f t="shared" ca="1" si="42"/>
        <v>1215.9704684108951</v>
      </c>
      <c r="N799" s="1824">
        <f t="shared" ca="1" si="42"/>
        <v>534.57699071088314</v>
      </c>
      <c r="O799" s="1824">
        <f t="shared" ca="1" si="42"/>
        <v>271.04114155255365</v>
      </c>
      <c r="P799" s="1824">
        <f t="shared" ca="1" si="42"/>
        <v>56.732532285035759</v>
      </c>
    </row>
    <row r="800" spans="1:18" s="1842" customFormat="1" ht="14.25">
      <c r="A800" s="1808">
        <f t="shared" si="40"/>
        <v>25</v>
      </c>
      <c r="B800" s="1904"/>
      <c r="C800" s="1931"/>
      <c r="D800" s="1808"/>
      <c r="E800" s="1808"/>
      <c r="F800" s="1843"/>
      <c r="I800" s="1808"/>
      <c r="K800" s="1808"/>
      <c r="L800" s="1808"/>
      <c r="M800" s="1808"/>
      <c r="N800" s="1808"/>
      <c r="O800" s="1808"/>
      <c r="P800" s="1808"/>
    </row>
    <row r="801" spans="1:22" s="1842" customFormat="1" ht="15" thickBot="1">
      <c r="A801" s="1808">
        <f t="shared" si="40"/>
        <v>26</v>
      </c>
      <c r="B801" s="1904" t="s">
        <v>6319</v>
      </c>
      <c r="C801" s="1931"/>
      <c r="D801" s="1808"/>
      <c r="E801" s="1937">
        <f ca="1">+E776+E790+E792+E799</f>
        <v>895166.94685949793</v>
      </c>
      <c r="F801" s="1843"/>
      <c r="G801" s="1937">
        <f ca="1">+G776+G790+G792+G799</f>
        <v>29808.447584978621</v>
      </c>
      <c r="I801" s="1937">
        <f ca="1">+I776+I790+I792+I799</f>
        <v>865358.49927451939</v>
      </c>
      <c r="K801" s="1937">
        <f t="shared" ref="K801:P801" ca="1" si="43">+K776+K790+K792+K799</f>
        <v>473998.63377728412</v>
      </c>
      <c r="L801" s="1937">
        <f t="shared" ca="1" si="43"/>
        <v>56326.531186351574</v>
      </c>
      <c r="M801" s="1937">
        <f t="shared" ca="1" si="43"/>
        <v>196401.97363924579</v>
      </c>
      <c r="N801" s="1937">
        <f t="shared" ca="1" si="43"/>
        <v>75149.391174991601</v>
      </c>
      <c r="O801" s="1937">
        <f t="shared" ca="1" si="43"/>
        <v>22353.732048766688</v>
      </c>
      <c r="P801" s="1937">
        <f t="shared" ca="1" si="43"/>
        <v>41128.237606731913</v>
      </c>
    </row>
    <row r="802" spans="1:22" ht="12.75" customHeight="1" thickTop="1">
      <c r="F802" s="1867"/>
      <c r="I802" s="1867"/>
    </row>
    <row r="803" spans="1:22" ht="12.75" customHeight="1">
      <c r="F803" s="1867"/>
      <c r="I803" s="1867"/>
    </row>
    <row r="805" spans="1:22" ht="12.75" customHeight="1">
      <c r="A805" s="2035" t="s">
        <v>9648</v>
      </c>
      <c r="B805" s="2036"/>
    </row>
    <row r="806" spans="1:22" ht="12.75" customHeight="1">
      <c r="A806" s="1808" t="s">
        <v>4399</v>
      </c>
      <c r="F806" s="1868"/>
      <c r="I806" s="1868"/>
      <c r="L806" s="1868"/>
      <c r="O806" s="1868"/>
      <c r="R806" s="1868"/>
      <c r="U806" s="1868"/>
      <c r="V806" s="1868"/>
    </row>
    <row r="807" spans="1:22" ht="12.75" customHeight="1">
      <c r="F807" s="1812"/>
      <c r="I807" s="1812"/>
      <c r="L807" s="1812"/>
      <c r="O807" s="1812"/>
      <c r="R807" s="1812"/>
    </row>
    <row r="808" spans="1:22" ht="12.75" customHeight="1">
      <c r="A808" s="1812" t="s">
        <v>4382</v>
      </c>
      <c r="B808" s="1812"/>
      <c r="C808" s="1812"/>
      <c r="D808" s="1812"/>
      <c r="E808" s="1812"/>
      <c r="F808" s="1812" t="s">
        <v>8369</v>
      </c>
      <c r="H808" s="1812" t="s">
        <v>6594</v>
      </c>
      <c r="I808" s="1812"/>
      <c r="J808" s="1812" t="s">
        <v>10110</v>
      </c>
      <c r="K808" s="1812"/>
      <c r="L808" s="1812" t="s">
        <v>6594</v>
      </c>
      <c r="N808" s="1812" t="s">
        <v>10110</v>
      </c>
      <c r="O808" s="1812"/>
      <c r="P808" s="1812" t="s">
        <v>10110</v>
      </c>
      <c r="Q808" s="1812"/>
      <c r="R808" s="1812" t="s">
        <v>10110</v>
      </c>
      <c r="S808" s="1812"/>
    </row>
    <row r="809" spans="1:22" ht="12.75" customHeight="1">
      <c r="A809" s="1813" t="s">
        <v>10111</v>
      </c>
      <c r="B809" s="1813" t="s">
        <v>11157</v>
      </c>
      <c r="C809" s="1813"/>
      <c r="D809" s="1813"/>
      <c r="E809" s="1813"/>
      <c r="F809" s="1813" t="s">
        <v>8217</v>
      </c>
      <c r="G809" s="1814"/>
      <c r="H809" s="1813" t="s">
        <v>11639</v>
      </c>
      <c r="I809" s="1813"/>
      <c r="J809" s="1813" t="s">
        <v>2325</v>
      </c>
      <c r="K809" s="1813"/>
      <c r="L809" s="1813" t="s">
        <v>3654</v>
      </c>
      <c r="N809" s="1813" t="s">
        <v>10112</v>
      </c>
      <c r="O809" s="1813"/>
      <c r="P809" s="1813" t="s">
        <v>10113</v>
      </c>
      <c r="Q809" s="1813"/>
      <c r="R809" s="1813" t="s">
        <v>11158</v>
      </c>
      <c r="S809" s="1813"/>
    </row>
    <row r="810" spans="1:22" ht="12.75" customHeight="1">
      <c r="A810" s="1814"/>
      <c r="B810" s="1814"/>
      <c r="C810" s="1814"/>
      <c r="D810" s="1814"/>
      <c r="E810" s="1814"/>
      <c r="F810" s="1814"/>
      <c r="G810" s="1814"/>
      <c r="H810" s="1814"/>
      <c r="I810" s="1814"/>
      <c r="J810" s="1814"/>
      <c r="K810" s="1814"/>
      <c r="L810" s="1814"/>
      <c r="M810" s="1814"/>
      <c r="N810" s="1814"/>
      <c r="O810" s="1814"/>
      <c r="P810" s="1814"/>
      <c r="Q810" s="1814"/>
      <c r="R810" s="1814"/>
      <c r="S810" s="1814"/>
    </row>
    <row r="811" spans="1:22" ht="12.75" customHeight="1">
      <c r="A811" s="1814">
        <v>1</v>
      </c>
      <c r="B811" s="1945" t="s">
        <v>5626</v>
      </c>
      <c r="C811" s="1814"/>
      <c r="D811" s="1814"/>
      <c r="E811" s="1814"/>
      <c r="F811" s="1814"/>
      <c r="G811" s="1814"/>
      <c r="H811" s="1814"/>
      <c r="I811" s="1814"/>
      <c r="J811" s="1814"/>
      <c r="K811" s="1814"/>
      <c r="L811" s="1814"/>
      <c r="M811" s="1814"/>
      <c r="N811" s="1814"/>
      <c r="O811" s="1814"/>
      <c r="P811" s="1814"/>
      <c r="Q811" s="1814"/>
      <c r="R811" s="1814"/>
      <c r="S811" s="1814"/>
    </row>
    <row r="812" spans="1:22" ht="12.75" customHeight="1">
      <c r="A812" s="1812">
        <f>+A811+1</f>
        <v>2</v>
      </c>
      <c r="B812" s="1808" t="s">
        <v>496</v>
      </c>
    </row>
    <row r="813" spans="1:22" ht="12.75" customHeight="1">
      <c r="A813" s="1812">
        <f t="shared" ref="A813:A844" si="44">+A812+1</f>
        <v>3</v>
      </c>
      <c r="B813" s="1808" t="s">
        <v>5627</v>
      </c>
      <c r="F813" s="1869">
        <f ca="1">+REPORTS!$M$1667</f>
        <v>149166.44102263707</v>
      </c>
      <c r="H813" s="1869">
        <f ca="1">+REPORTS!$N$1667</f>
        <v>67928.208805204296</v>
      </c>
      <c r="J813" s="1869">
        <f ca="1">+REPORTS!$O$1667</f>
        <v>8167.8863165080938</v>
      </c>
      <c r="L813" s="1869">
        <f ca="1">+REPORTS!$P$1667</f>
        <v>42140.172255778692</v>
      </c>
      <c r="N813" s="1869">
        <f ca="1">+REPORTS!$Q$1667</f>
        <v>19150.641457386875</v>
      </c>
      <c r="P813" s="1869">
        <f ca="1">+REPORTS!$R$1667</f>
        <v>10091.330821427839</v>
      </c>
      <c r="R813" s="1869">
        <f ca="1">+REPORTS!$S$1667</f>
        <v>1688.2013663312371</v>
      </c>
    </row>
    <row r="814" spans="1:22" ht="12.75" customHeight="1">
      <c r="A814" s="1812">
        <f t="shared" si="44"/>
        <v>4</v>
      </c>
      <c r="F814" s="1869"/>
      <c r="H814" s="1869"/>
      <c r="J814" s="1869"/>
      <c r="L814" s="1869"/>
      <c r="N814" s="1869"/>
      <c r="P814" s="1869"/>
      <c r="R814" s="1869"/>
    </row>
    <row r="815" spans="1:22" ht="12.75" customHeight="1">
      <c r="A815" s="1812">
        <f t="shared" si="44"/>
        <v>5</v>
      </c>
      <c r="B815" s="1808" t="s">
        <v>8754</v>
      </c>
      <c r="F815" s="1869"/>
      <c r="H815" s="1869"/>
      <c r="J815" s="1869"/>
      <c r="L815" s="1869"/>
      <c r="N815" s="1869"/>
      <c r="P815" s="1869"/>
      <c r="R815" s="1869"/>
    </row>
    <row r="816" spans="1:22" ht="12.75" customHeight="1">
      <c r="A816" s="1812">
        <f t="shared" si="44"/>
        <v>6</v>
      </c>
      <c r="B816" s="1808" t="s">
        <v>9735</v>
      </c>
      <c r="F816" s="1869">
        <f ca="1">+REPORTS!$M$1666</f>
        <v>489393.08294870117</v>
      </c>
      <c r="H816" s="1869">
        <f ca="1">+REPORTS!$N$1666</f>
        <v>264769.96953253675</v>
      </c>
      <c r="J816" s="1869">
        <f ca="1">+REPORTS!$O$1666</f>
        <v>30068.960516741932</v>
      </c>
      <c r="L816" s="1869">
        <f ca="1">+REPORTS!$P$1666</f>
        <v>121952.70446146434</v>
      </c>
      <c r="N816" s="1869">
        <f ca="1">+REPORTS!$Q$1666</f>
        <v>49186.865686691461</v>
      </c>
      <c r="P816" s="1869">
        <f ca="1">+REPORTS!$R$1666</f>
        <v>22406.037801913113</v>
      </c>
      <c r="R816" s="1869">
        <f ca="1">+REPORTS!$S$1666</f>
        <v>1008.5449493536122</v>
      </c>
    </row>
    <row r="817" spans="1:18" ht="12.75" customHeight="1">
      <c r="A817" s="1812">
        <f t="shared" si="44"/>
        <v>7</v>
      </c>
      <c r="B817" s="1808" t="s">
        <v>9641</v>
      </c>
      <c r="F817" s="1869">
        <f ca="1">+REPORTS!$M$1668</f>
        <v>18878.198349935628</v>
      </c>
      <c r="H817" s="1869">
        <f ca="1">+REPORTS!$N$1668</f>
        <v>10348.174169451631</v>
      </c>
      <c r="J817" s="1869">
        <f ca="1">+REPORTS!$O$1668</f>
        <v>1170.4151556700149</v>
      </c>
      <c r="L817" s="1869">
        <f ca="1">+REPORTS!$P$1668</f>
        <v>4651.8827112618246</v>
      </c>
      <c r="N817" s="1869">
        <f ca="1">+REPORTS!$Q$1668</f>
        <v>1853.5169249518719</v>
      </c>
      <c r="P817" s="1869">
        <f ca="1">+REPORTS!$R$1668</f>
        <v>829.86714943070081</v>
      </c>
      <c r="R817" s="1869">
        <f ca="1">+REPORTS!$S$1668</f>
        <v>24.342239169576644</v>
      </c>
    </row>
    <row r="818" spans="1:18" ht="12.75" customHeight="1">
      <c r="A818" s="1812">
        <f t="shared" si="44"/>
        <v>8</v>
      </c>
      <c r="B818" s="1808" t="s">
        <v>9642</v>
      </c>
      <c r="F818" s="1869">
        <f ca="1">+REPORTS!$M$1669</f>
        <v>49480.340714978396</v>
      </c>
      <c r="H818" s="1869">
        <f ca="1">+REPORTS!$N$1669</f>
        <v>27122.787120588026</v>
      </c>
      <c r="J818" s="1869">
        <f ca="1">+REPORTS!$O$1669</f>
        <v>3067.6987183209958</v>
      </c>
      <c r="L818" s="1869">
        <f ca="1">+REPORTS!$P$1669</f>
        <v>12192.738106484921</v>
      </c>
      <c r="N818" s="1869">
        <f ca="1">+REPORTS!$Q$1669</f>
        <v>4858.1173224296781</v>
      </c>
      <c r="P818" s="1869">
        <f ca="1">+REPORTS!$R$1669</f>
        <v>2175.1972475125581</v>
      </c>
      <c r="R818" s="1869">
        <f ca="1">+REPORTS!$S$1669</f>
        <v>63.802199642207285</v>
      </c>
    </row>
    <row r="819" spans="1:18" ht="12.75" customHeight="1">
      <c r="A819" s="1812">
        <f t="shared" si="44"/>
        <v>9</v>
      </c>
      <c r="B819" s="1808" t="s">
        <v>9643</v>
      </c>
      <c r="F819" s="1869">
        <f ca="1">+REPORTS!$M$1670</f>
        <v>136813.17483607089</v>
      </c>
      <c r="H819" s="1869">
        <f ca="1">+REPORTS!$N$1670</f>
        <v>81565.552355828899</v>
      </c>
      <c r="J819" s="1869">
        <f ca="1">+REPORTS!$O$1670</f>
        <v>7988.0839906130168</v>
      </c>
      <c r="L819" s="1869">
        <f ca="1">+REPORTS!$P$1670</f>
        <v>31123.085186847296</v>
      </c>
      <c r="N819" s="1869">
        <f ca="1">+REPORTS!$Q$1670</f>
        <v>12389.187720811196</v>
      </c>
      <c r="P819" s="1869">
        <f ca="1">+REPORTS!$R$1670</f>
        <v>1983.5675565597121</v>
      </c>
      <c r="R819" s="1869">
        <f ca="1">+REPORTS!$S$1670</f>
        <v>1763.6980254107677</v>
      </c>
    </row>
    <row r="820" spans="1:18" ht="12.75" customHeight="1">
      <c r="A820" s="1812">
        <f t="shared" si="44"/>
        <v>10</v>
      </c>
      <c r="B820" s="1808" t="s">
        <v>9644</v>
      </c>
      <c r="F820" s="1869">
        <f ca="1">+REPORTS!$M$1671</f>
        <v>83743.498569509786</v>
      </c>
      <c r="H820" s="1869">
        <f ca="1">+REPORTS!$N$1671</f>
        <v>57138.095525069803</v>
      </c>
      <c r="J820" s="1869">
        <f ca="1">+REPORTS!$O$1671</f>
        <v>5825.5364455510007</v>
      </c>
      <c r="L820" s="1869">
        <f ca="1">+REPORTS!$P$1671</f>
        <v>16664.085294974138</v>
      </c>
      <c r="N820" s="1869">
        <f ca="1">+REPORTS!$Q$1671</f>
        <v>3424.3605570769687</v>
      </c>
      <c r="P820" s="1869">
        <f ca="1">+REPORTS!$R$1671</f>
        <v>0</v>
      </c>
      <c r="R820" s="1869">
        <f ca="1">+REPORTS!$S$1671</f>
        <v>691.42074683785836</v>
      </c>
    </row>
    <row r="821" spans="1:18" ht="12.75" customHeight="1">
      <c r="A821" s="1812">
        <f t="shared" si="44"/>
        <v>11</v>
      </c>
      <c r="F821" s="1869"/>
      <c r="H821" s="1869"/>
      <c r="J821" s="1869"/>
      <c r="L821" s="1869"/>
      <c r="N821" s="1869"/>
      <c r="P821" s="1869"/>
      <c r="R821" s="1869"/>
    </row>
    <row r="822" spans="1:18" ht="12.75" customHeight="1">
      <c r="A822" s="1812">
        <f t="shared" si="44"/>
        <v>12</v>
      </c>
      <c r="B822" s="1808" t="s">
        <v>7522</v>
      </c>
      <c r="F822" s="1869"/>
      <c r="H822" s="1869"/>
      <c r="J822" s="1869"/>
      <c r="L822" s="1869"/>
      <c r="N822" s="1869"/>
      <c r="P822" s="1869"/>
      <c r="R822" s="1869"/>
    </row>
    <row r="823" spans="1:18" ht="12.75" customHeight="1">
      <c r="A823" s="1812">
        <f t="shared" si="44"/>
        <v>13</v>
      </c>
      <c r="B823" s="1808" t="s">
        <v>9645</v>
      </c>
      <c r="F823" s="1869">
        <f ca="1">REPORTS!M1672-REPORTS!T1672</f>
        <v>56013.064069953587</v>
      </c>
      <c r="H823" s="1869">
        <f ca="1">+REPORTS!$N$1672</f>
        <v>43316.556635774796</v>
      </c>
      <c r="J823" s="1869">
        <f ca="1">+REPORTS!$O$1672</f>
        <v>6705.825448017612</v>
      </c>
      <c r="L823" s="1869">
        <f ca="1">+REPORTS!$P$1672</f>
        <v>4675.9172601523805</v>
      </c>
      <c r="N823" s="1869">
        <f ca="1">+REPORTS!$Q$1672</f>
        <v>334.94829758931417</v>
      </c>
      <c r="P823" s="1869">
        <f ca="1">+REPORTS!$R$1672</f>
        <v>965.00797779830168</v>
      </c>
      <c r="R823" s="1869">
        <f ca="1">+REPORTS!$S$1672</f>
        <v>14.808450621172051</v>
      </c>
    </row>
    <row r="824" spans="1:18" ht="12.75" customHeight="1">
      <c r="A824" s="1812">
        <f t="shared" si="44"/>
        <v>14</v>
      </c>
      <c r="B824" s="1854" t="s">
        <v>5919</v>
      </c>
      <c r="C824" s="1854"/>
      <c r="D824" s="1854"/>
      <c r="E824" s="1854"/>
      <c r="F824" s="2909">
        <f ca="1">REPORTS!T1672+REPORTS!T1673</f>
        <v>32553.720818292131</v>
      </c>
      <c r="G824" s="1854"/>
      <c r="H824" s="2909">
        <v>0</v>
      </c>
      <c r="I824" s="1854"/>
      <c r="J824" s="2909">
        <v>0</v>
      </c>
      <c r="K824" s="1854"/>
      <c r="L824" s="2909">
        <v>0</v>
      </c>
      <c r="M824" s="1854"/>
      <c r="N824" s="2909">
        <v>0</v>
      </c>
      <c r="O824" s="1854"/>
      <c r="P824" s="2909">
        <v>0</v>
      </c>
      <c r="Q824" s="1854"/>
      <c r="R824" s="2909">
        <f ca="1">REPORTS!T1672+REPORTS!T1673</f>
        <v>32553.720818292131</v>
      </c>
    </row>
    <row r="825" spans="1:18" ht="12.75" customHeight="1">
      <c r="A825" s="1812">
        <f t="shared" si="44"/>
        <v>15</v>
      </c>
      <c r="B825" s="1808" t="s">
        <v>9646</v>
      </c>
      <c r="F825" s="1869">
        <f ca="1">REPORTS!M1673-REPORTS!T1673</f>
        <v>49963.444494671872</v>
      </c>
      <c r="H825" s="1869">
        <f ca="1">+REPORTS!$N$1673</f>
        <v>40788.867765994524</v>
      </c>
      <c r="J825" s="1869">
        <f ca="1">+REPORTS!$O$1673</f>
        <v>3426.3740165417762</v>
      </c>
      <c r="L825" s="1869">
        <f ca="1">+REPORTS!$P$1673</f>
        <v>3221.0088035647555</v>
      </c>
      <c r="N825" s="1869">
        <f ca="1">+REPORTS!$Q$1673</f>
        <v>1717.389956168488</v>
      </c>
      <c r="P825" s="1869">
        <f ca="1">+REPORTS!$R$1673</f>
        <v>552.49591209677237</v>
      </c>
      <c r="R825" s="1869">
        <f ca="1">+REPORTS!$S$1673</f>
        <v>257.30804030555765</v>
      </c>
    </row>
    <row r="826" spans="1:18" ht="12.75" customHeight="1">
      <c r="A826" s="1812">
        <f t="shared" si="44"/>
        <v>16</v>
      </c>
      <c r="F826" s="1869"/>
      <c r="H826" s="1869"/>
      <c r="J826" s="1869"/>
      <c r="L826" s="1869"/>
      <c r="N826" s="1869"/>
      <c r="P826" s="1869"/>
      <c r="R826" s="1869"/>
    </row>
    <row r="827" spans="1:18" ht="12.75" customHeight="1" thickBot="1">
      <c r="A827" s="1812">
        <f t="shared" si="44"/>
        <v>17</v>
      </c>
      <c r="B827" s="1808" t="s">
        <v>9647</v>
      </c>
      <c r="F827" s="1946">
        <f ca="1">SUM(F813:F825)</f>
        <v>1066004.9658247505</v>
      </c>
      <c r="H827" s="1946">
        <f ca="1">SUM(H813:H825)</f>
        <v>592978.21191044874</v>
      </c>
      <c r="J827" s="1946">
        <f ca="1">SUM(J813:J825)</f>
        <v>66420.780607964436</v>
      </c>
      <c r="L827" s="1946">
        <f ca="1">SUM(L813:L825)</f>
        <v>236621.59408052839</v>
      </c>
      <c r="N827" s="1946">
        <f ca="1">SUM(N813:N825)</f>
        <v>92915.027923105852</v>
      </c>
      <c r="P827" s="1946">
        <f ca="1">SUM(P813:P825)</f>
        <v>39003.504466739003</v>
      </c>
      <c r="R827" s="1946">
        <f ca="1">SUM(R813:R825)</f>
        <v>38065.846835964119</v>
      </c>
    </row>
    <row r="828" spans="1:18" ht="12.75" customHeight="1" thickTop="1">
      <c r="A828" s="1812">
        <f t="shared" si="44"/>
        <v>18</v>
      </c>
      <c r="H828" s="1869"/>
      <c r="J828" s="1869"/>
      <c r="L828" s="1869"/>
      <c r="N828" s="1869"/>
      <c r="P828" s="1869"/>
      <c r="R828" s="1869"/>
    </row>
    <row r="829" spans="1:18" ht="12.75" customHeight="1">
      <c r="A829" s="1812">
        <f t="shared" si="44"/>
        <v>19</v>
      </c>
      <c r="B829" s="1947" t="s">
        <v>5921</v>
      </c>
      <c r="H829" s="1869"/>
      <c r="J829" s="1869"/>
      <c r="L829" s="1869"/>
      <c r="N829" s="1869"/>
      <c r="P829" s="1869"/>
      <c r="R829" s="1869"/>
    </row>
    <row r="830" spans="1:18" ht="12.75" customHeight="1">
      <c r="A830" s="1812">
        <f t="shared" si="44"/>
        <v>20</v>
      </c>
      <c r="B830" s="1825" t="s">
        <v>6516</v>
      </c>
      <c r="F830" s="1869"/>
      <c r="H830" s="1869">
        <f>+REPORTS!$N$1683</f>
        <v>0</v>
      </c>
      <c r="J830" s="1869">
        <f>+REPORTS!$O$1683</f>
        <v>0</v>
      </c>
      <c r="L830" s="1869">
        <f>+REPORTS!$P$1683</f>
        <v>15545527.199999999</v>
      </c>
      <c r="N830" s="1869">
        <f>+REPORTS!$Q$1683</f>
        <v>5191932.2216713522</v>
      </c>
      <c r="P830" s="1869">
        <f>+REPORTS!$R$1683</f>
        <v>3356133.9016202516</v>
      </c>
      <c r="R830" s="1869">
        <f>+REPORTS!$S$1683</f>
        <v>0</v>
      </c>
    </row>
    <row r="831" spans="1:18" ht="12.75" customHeight="1">
      <c r="A831" s="1812">
        <f t="shared" si="44"/>
        <v>21</v>
      </c>
      <c r="B831" s="1825" t="s">
        <v>10882</v>
      </c>
      <c r="F831" s="1869"/>
      <c r="H831" s="1869">
        <f>+REPORTS!$N$1684</f>
        <v>0</v>
      </c>
      <c r="J831" s="1869">
        <f>+REPORTS!$O$1684</f>
        <v>0</v>
      </c>
      <c r="L831" s="1869">
        <f>+REPORTS!$P$1684</f>
        <v>15545527.199999999</v>
      </c>
      <c r="N831" s="1869">
        <f>+REPORTS!$Q$1684</f>
        <v>5243554.2450450119</v>
      </c>
      <c r="P831" s="1869">
        <f>+REPORTS!$R$1684</f>
        <v>902684.48182139662</v>
      </c>
      <c r="R831" s="1869">
        <f>+REPORTS!$S$1684</f>
        <v>0</v>
      </c>
    </row>
    <row r="832" spans="1:18" ht="12.75" customHeight="1">
      <c r="A832" s="1812">
        <f t="shared" si="44"/>
        <v>22</v>
      </c>
      <c r="B832" s="1825" t="s">
        <v>6515</v>
      </c>
      <c r="F832" s="1869"/>
      <c r="H832" s="1869">
        <f>+REPORTS!$N$1685</f>
        <v>0</v>
      </c>
      <c r="J832" s="1869">
        <f>+REPORTS!$O$1685</f>
        <v>0</v>
      </c>
      <c r="L832" s="1869">
        <f>+REPORTS!$P$1685</f>
        <v>15328377.626726037</v>
      </c>
      <c r="N832" s="1869">
        <f>+REPORTS!$Q$1685</f>
        <v>3265587.0283161849</v>
      </c>
      <c r="P832" s="1869">
        <f>+REPORTS!$R$1685</f>
        <v>0</v>
      </c>
      <c r="R832" s="1869">
        <f>+REPORTS!$S$1685</f>
        <v>0</v>
      </c>
    </row>
    <row r="833" spans="1:18" ht="12.75" customHeight="1">
      <c r="A833" s="1812">
        <f t="shared" si="44"/>
        <v>23</v>
      </c>
      <c r="B833" s="1825" t="s">
        <v>10719</v>
      </c>
      <c r="F833" s="1869"/>
      <c r="H833" s="1869">
        <f>+REPORTS!$N$1678</f>
        <v>9055661.9565473013</v>
      </c>
      <c r="J833" s="1869">
        <f>+REPORTS!$O$1678</f>
        <v>1089086.2612107415</v>
      </c>
      <c r="L833" s="1869">
        <f>+REPORTS!$P$1678</f>
        <v>5620445.1945109256</v>
      </c>
      <c r="N833" s="1869">
        <f>+REPORTS!$Q$1678</f>
        <v>2568162.4605423864</v>
      </c>
      <c r="P833" s="1869">
        <f>+REPORTS!$R$1678</f>
        <v>1371644.2133413902</v>
      </c>
      <c r="R833" s="1869">
        <f>+REPORTS!$S$1678</f>
        <v>225146.93482063056</v>
      </c>
    </row>
    <row r="834" spans="1:18" ht="12.75" customHeight="1">
      <c r="A834" s="1812">
        <f t="shared" si="44"/>
        <v>24</v>
      </c>
      <c r="B834" s="1825" t="s">
        <v>11569</v>
      </c>
      <c r="F834" s="1869"/>
      <c r="H834" s="1869">
        <f>+REPORTS!$N$1687</f>
        <v>7182972</v>
      </c>
      <c r="J834" s="1869">
        <f>+REPORTS!$O$1687</f>
        <v>797112</v>
      </c>
      <c r="L834" s="1869">
        <f>+REPORTS!$P$1687</f>
        <v>177528</v>
      </c>
      <c r="N834" s="1869">
        <f>+REPORTS!$Q$1687</f>
        <v>2700</v>
      </c>
      <c r="P834" s="1869">
        <f>+REPORTS!$R$1687</f>
        <v>672</v>
      </c>
      <c r="R834" s="1869">
        <v>0</v>
      </c>
    </row>
    <row r="835" spans="1:18" ht="12.75" customHeight="1">
      <c r="A835" s="1812">
        <f t="shared" si="44"/>
        <v>25</v>
      </c>
      <c r="H835" s="1869"/>
      <c r="J835" s="1869"/>
      <c r="L835" s="1869"/>
      <c r="N835" s="1869"/>
      <c r="P835" s="1869"/>
      <c r="R835" s="1869"/>
    </row>
    <row r="836" spans="1:18" ht="12.75" customHeight="1">
      <c r="A836" s="1812">
        <f t="shared" si="44"/>
        <v>26</v>
      </c>
      <c r="B836" s="1816" t="s">
        <v>5920</v>
      </c>
      <c r="H836" s="1869"/>
      <c r="J836" s="1869"/>
      <c r="L836" s="1869"/>
      <c r="N836" s="1869"/>
      <c r="P836" s="1869"/>
      <c r="R836" s="1869"/>
    </row>
    <row r="837" spans="1:18" ht="12.75" customHeight="1">
      <c r="A837" s="1812">
        <f t="shared" si="44"/>
        <v>27</v>
      </c>
      <c r="B837" s="1808" t="s">
        <v>11570</v>
      </c>
      <c r="F837" s="1870"/>
      <c r="H837" s="1870">
        <f ca="1">+REPORTS!$N1699</f>
        <v>2.9238058002055429</v>
      </c>
      <c r="J837" s="1870">
        <f ca="1">+REPORTS!$O1699</f>
        <v>2.7609347016566117</v>
      </c>
      <c r="L837" s="1870">
        <f ca="1">+REPORTS!$P1705</f>
        <v>7.8448741488461291</v>
      </c>
      <c r="N837" s="1870">
        <f ca="1">+REPORTS!$Q1705</f>
        <v>9.4737110552759791</v>
      </c>
      <c r="P837" s="1870">
        <f ca="1">+REPORTS!$R1705</f>
        <v>6.6761453680665355</v>
      </c>
      <c r="R837" s="1870">
        <f ca="1">+REPORTS!$S1699</f>
        <v>0.44794966902707201</v>
      </c>
    </row>
    <row r="838" spans="1:18" ht="12.75" customHeight="1">
      <c r="A838" s="1812">
        <f t="shared" si="44"/>
        <v>28</v>
      </c>
      <c r="B838" s="1808" t="s">
        <v>11571</v>
      </c>
      <c r="F838" s="1870"/>
      <c r="H838" s="1870">
        <f ca="1">+REPORTS!$N1695</f>
        <v>0.75011864545243734</v>
      </c>
      <c r="J838" s="1870">
        <f ca="1">+REPORTS!$O1695</f>
        <v>0.74997606777518455</v>
      </c>
      <c r="L838" s="1870">
        <f ca="1">+REPORTS!$P1695</f>
        <v>0.74976573558503679</v>
      </c>
      <c r="N838" s="1870">
        <f ca="1">+REPORTS!$Q1695</f>
        <v>0.74569431457783752</v>
      </c>
      <c r="P838" s="1870">
        <f ca="1">+REPORTS!$R1695</f>
        <v>0.73571052341954468</v>
      </c>
      <c r="R838" s="1870">
        <f ca="1">+REPORTS!$S1695</f>
        <v>0.74982205184191764</v>
      </c>
    </row>
    <row r="839" spans="1:18" ht="12.75" customHeight="1">
      <c r="A839" s="1812">
        <f t="shared" si="44"/>
        <v>29</v>
      </c>
      <c r="B839" s="1808" t="s">
        <v>11572</v>
      </c>
      <c r="F839" s="1870"/>
      <c r="H839" s="1870">
        <f ca="1">+REPORTS!$N1700</f>
        <v>0.41378489468622359</v>
      </c>
      <c r="J839" s="1870">
        <f ca="1">+REPORTS!$O1700</f>
        <v>0.38914400309113106</v>
      </c>
      <c r="L839" s="1870">
        <f ca="1">+REPORTS!$P1706</f>
        <v>1.0835670351370743</v>
      </c>
      <c r="N839" s="1870">
        <f ca="1">+REPORTS!$Q1706</f>
        <v>1.2927045194016393</v>
      </c>
      <c r="P839" s="1870">
        <f ca="1">+REPORTS!$R1706</f>
        <v>0.89539466690899738</v>
      </c>
      <c r="R839" s="1870">
        <f ca="1">+REPORTS!$S1700</f>
        <v>3.9149739649800959E-2</v>
      </c>
    </row>
    <row r="840" spans="1:18" ht="12.75" customHeight="1">
      <c r="A840" s="1812">
        <f t="shared" si="44"/>
        <v>30</v>
      </c>
      <c r="B840" s="1808" t="s">
        <v>11573</v>
      </c>
      <c r="F840" s="1870"/>
      <c r="H840" s="1870">
        <f ca="1">+REPORTS!$N1701</f>
        <v>0.90071330784224424</v>
      </c>
      <c r="J840" s="1870">
        <f ca="1">+REPORTS!$O1701</f>
        <v>0.73346660178530143</v>
      </c>
      <c r="L840" s="1870">
        <f ca="1">+REPORTS!$P1707</f>
        <v>2.0020604503427393</v>
      </c>
      <c r="N840" s="1870">
        <f ca="1">+REPORTS!$Q1707</f>
        <v>2.3627461721252478</v>
      </c>
      <c r="P840" s="1870">
        <f ca="1">+REPORTS!$R1707</f>
        <v>2.1974096115592432</v>
      </c>
      <c r="R840" s="1870">
        <f ca="1">+REPORTS!$S1701</f>
        <v>0.78335422457155179</v>
      </c>
    </row>
    <row r="841" spans="1:18" ht="12.75" customHeight="1">
      <c r="A841" s="1812">
        <f t="shared" si="44"/>
        <v>31</v>
      </c>
      <c r="B841" s="1808" t="s">
        <v>11574</v>
      </c>
      <c r="F841" s="1870"/>
      <c r="H841" s="1870">
        <f ca="1">+REPORTS!$N1702</f>
        <v>0.63096542029993297</v>
      </c>
      <c r="J841" s="1870">
        <f ca="1">+REPORTS!$O1702</f>
        <v>0.53490128863389841</v>
      </c>
      <c r="L841" s="1870">
        <f ca="1">+REPORTS!$P1708</f>
        <v>1.08713953301354</v>
      </c>
      <c r="N841" s="1870">
        <f ca="1">+REPORTS!$Q1708</f>
        <v>1.0486202105116309</v>
      </c>
      <c r="P841" s="1870">
        <f>+REPORTS!$R1708</f>
        <v>0</v>
      </c>
      <c r="R841" s="1870">
        <f ca="1">+REPORTS!$S1702</f>
        <v>0.30709756159403084</v>
      </c>
    </row>
    <row r="842" spans="1:18" s="1854" customFormat="1" ht="12.75" customHeight="1">
      <c r="A842" s="3106">
        <f t="shared" si="44"/>
        <v>32</v>
      </c>
      <c r="B842" s="1808"/>
      <c r="F842" s="3107"/>
      <c r="H842" s="3107"/>
      <c r="J842" s="3107"/>
      <c r="L842" s="3107"/>
      <c r="N842" s="3107"/>
      <c r="P842" s="3107"/>
      <c r="R842" s="3107"/>
    </row>
    <row r="843" spans="1:18" ht="12.75" customHeight="1">
      <c r="A843" s="1812">
        <f t="shared" si="44"/>
        <v>33</v>
      </c>
      <c r="B843" s="1808" t="s">
        <v>11575</v>
      </c>
      <c r="F843" s="1870"/>
      <c r="H843" s="1870">
        <f ca="1">+REPORTS!$N$1691</f>
        <v>6.0304504369187013</v>
      </c>
      <c r="J843" s="1870">
        <f ca="1">+REPORTS!$O$1691</f>
        <v>8.4126514818715723</v>
      </c>
      <c r="L843" s="1870">
        <f ca="1">+REPORTS!$P$1691</f>
        <v>26.339040940879077</v>
      </c>
      <c r="N843" s="1870">
        <f ca="1">+REPORTS!$Q$1691</f>
        <v>124.05492503307933</v>
      </c>
      <c r="P843" s="1870">
        <f ca="1">+REPORTS!$R$1691</f>
        <v>1436.0237764855681</v>
      </c>
      <c r="R843" s="1870">
        <f>+REPORTS!$S$1691</f>
        <v>0</v>
      </c>
    </row>
    <row r="844" spans="1:18" ht="12.75" customHeight="1">
      <c r="A844" s="1812">
        <f t="shared" si="44"/>
        <v>34</v>
      </c>
      <c r="B844" s="1808" t="s">
        <v>11576</v>
      </c>
      <c r="F844" s="1870"/>
      <c r="H844" s="1870">
        <f ca="1">+REPORTS!$N$1692</f>
        <v>5.6785502945012905</v>
      </c>
      <c r="J844" s="1870">
        <f ca="1">+REPORTS!$O$1692</f>
        <v>4.2984850517139073</v>
      </c>
      <c r="L844" s="1870">
        <f ca="1">+REPORTS!$P$1692</f>
        <v>18.143666371303429</v>
      </c>
      <c r="N844" s="1870">
        <f ca="1">+REPORTS!$Q$1692</f>
        <v>636.07035413647702</v>
      </c>
      <c r="P844" s="1870">
        <f ca="1">+REPORTS!$R$1692</f>
        <v>822.16653585829215</v>
      </c>
      <c r="R844" s="1870">
        <f>+REPORTS!$S$1692</f>
        <v>0</v>
      </c>
    </row>
    <row r="846" spans="1:18" ht="12.75" customHeight="1">
      <c r="F846" s="1871"/>
      <c r="I846" s="1871"/>
      <c r="K846" s="1871"/>
      <c r="M846" s="1871"/>
      <c r="O846" s="1871"/>
      <c r="Q846" s="1871"/>
    </row>
    <row r="848" spans="1:18" ht="12.75" customHeight="1">
      <c r="F848" s="1872"/>
      <c r="I848" s="1872"/>
    </row>
    <row r="849" spans="1:24" ht="12.75" customHeight="1">
      <c r="A849" s="3329" t="s">
        <v>371</v>
      </c>
    </row>
    <row r="850" spans="1:24" ht="12.75" customHeight="1">
      <c r="A850" s="2035" t="s">
        <v>6423</v>
      </c>
      <c r="B850" s="2036"/>
      <c r="D850" s="3108"/>
    </row>
    <row r="851" spans="1:24" ht="12.75" customHeight="1">
      <c r="A851" s="1949"/>
      <c r="B851" s="1950" t="s">
        <v>100</v>
      </c>
      <c r="D851" s="1813">
        <v>203</v>
      </c>
      <c r="E851" s="1813"/>
      <c r="F851" s="1813"/>
      <c r="G851" s="1813">
        <v>201</v>
      </c>
      <c r="H851" s="1813"/>
      <c r="I851" s="1813"/>
      <c r="J851" s="1813"/>
      <c r="K851" s="1813" t="s">
        <v>96</v>
      </c>
      <c r="L851" s="1813"/>
      <c r="M851" s="1813"/>
      <c r="N851" s="1813">
        <v>405</v>
      </c>
    </row>
    <row r="852" spans="1:24" ht="12.75" customHeight="1">
      <c r="A852" s="1873"/>
      <c r="B852" s="1812"/>
      <c r="D852" s="1975"/>
      <c r="E852" s="1975"/>
      <c r="F852" s="1975"/>
      <c r="G852" s="1975" t="s">
        <v>6419</v>
      </c>
      <c r="H852" s="3120" t="s">
        <v>5922</v>
      </c>
      <c r="I852" s="1975" t="s">
        <v>5923</v>
      </c>
      <c r="J852" s="1976" t="s">
        <v>5923</v>
      </c>
      <c r="K852" s="1976" t="s">
        <v>4405</v>
      </c>
      <c r="L852" s="1976" t="s">
        <v>4405</v>
      </c>
      <c r="M852" s="1976" t="s">
        <v>5924</v>
      </c>
      <c r="N852" s="1976" t="s">
        <v>4405</v>
      </c>
    </row>
    <row r="853" spans="1:24" ht="12.75" customHeight="1">
      <c r="A853" s="1814" t="s">
        <v>4382</v>
      </c>
      <c r="B853" s="1812"/>
      <c r="D853" s="1975"/>
      <c r="E853" s="1975" t="s">
        <v>5925</v>
      </c>
      <c r="F853" s="1975"/>
      <c r="G853" s="1975" t="s">
        <v>6420</v>
      </c>
      <c r="H853" s="3120" t="s">
        <v>5926</v>
      </c>
      <c r="I853" s="1975" t="s">
        <v>5927</v>
      </c>
      <c r="J853" s="1976" t="s">
        <v>5928</v>
      </c>
      <c r="K853" s="1976" t="s">
        <v>89</v>
      </c>
      <c r="L853" s="1976" t="s">
        <v>2153</v>
      </c>
      <c r="M853" s="1976" t="s">
        <v>90</v>
      </c>
      <c r="N853" s="1976" t="s">
        <v>91</v>
      </c>
    </row>
    <row r="854" spans="1:24" ht="12.75" customHeight="1">
      <c r="A854" s="1813" t="s">
        <v>10111</v>
      </c>
      <c r="B854" s="1813" t="s">
        <v>8651</v>
      </c>
      <c r="C854" s="1839"/>
      <c r="D854" s="1977" t="s">
        <v>8231</v>
      </c>
      <c r="E854" s="1977" t="s">
        <v>92</v>
      </c>
      <c r="F854" s="1977" t="s">
        <v>8369</v>
      </c>
      <c r="G854" s="1977" t="s">
        <v>93</v>
      </c>
      <c r="H854" s="3121" t="s">
        <v>94</v>
      </c>
      <c r="I854" s="1977" t="s">
        <v>94</v>
      </c>
      <c r="J854" s="1978" t="s">
        <v>94</v>
      </c>
      <c r="K854" s="1978" t="s">
        <v>94</v>
      </c>
      <c r="L854" s="1978" t="s">
        <v>94</v>
      </c>
      <c r="M854" s="1978" t="s">
        <v>95</v>
      </c>
      <c r="N854" s="1978" t="s">
        <v>5545</v>
      </c>
      <c r="W854" s="1854"/>
    </row>
    <row r="855" spans="1:24" ht="12.75" customHeight="1">
      <c r="A855" s="1814"/>
      <c r="B855" s="1814"/>
      <c r="D855" s="1979"/>
      <c r="E855" s="1979"/>
      <c r="F855" s="1979"/>
      <c r="G855" s="1979"/>
      <c r="H855" s="1981"/>
      <c r="I855" s="1979"/>
      <c r="J855" s="1980"/>
      <c r="K855" s="1980"/>
      <c r="L855" s="1980"/>
      <c r="M855" s="1980"/>
      <c r="N855" s="1980"/>
      <c r="W855" s="1854"/>
    </row>
    <row r="856" spans="1:24" ht="12.75" customHeight="1">
      <c r="A856" s="1814">
        <v>1</v>
      </c>
      <c r="B856" s="1808" t="s">
        <v>11639</v>
      </c>
      <c r="D856" s="1818">
        <f>'Unbilled Revenue'!J39</f>
        <v>9068655.9565473013</v>
      </c>
      <c r="E856" s="1818">
        <f>+'Unbilled Revenue'!$J$38</f>
        <v>-12994</v>
      </c>
      <c r="F856" s="1817">
        <f>+D856+E856</f>
        <v>9055661.9565473013</v>
      </c>
      <c r="G856" s="1818">
        <f>+REPORTS!$N$2138</f>
        <v>9565844.468217684</v>
      </c>
      <c r="H856" s="3122">
        <f>+'Extract from Lodestar'!$G$36</f>
        <v>2854953.6087409551</v>
      </c>
      <c r="I856" s="3122">
        <f>+'Extract from Lodestar'!$H$36</f>
        <v>2854953.2728638495</v>
      </c>
      <c r="J856" s="1872">
        <f>+'Extract from Lodestar'!$I$36</f>
        <v>2322983.0225416855</v>
      </c>
      <c r="K856" s="1872">
        <f>+'Extract from Lodestar'!$J$36</f>
        <v>2070326.781937409</v>
      </c>
      <c r="L856" s="1872">
        <f>+'Extract from Lodestar'!$K$36</f>
        <v>1091991.3776504206</v>
      </c>
      <c r="M856" s="1818">
        <f>(K856*12/13)+(L856*1/13)</f>
        <v>1995070.2123768714</v>
      </c>
      <c r="N856" s="1818">
        <f>REPORTS!N2195/12</f>
        <v>598581</v>
      </c>
      <c r="W856" s="1874"/>
      <c r="X856" s="1871"/>
    </row>
    <row r="857" spans="1:24" ht="12.75" customHeight="1">
      <c r="A857" s="1814">
        <f>+A856+1</f>
        <v>2</v>
      </c>
      <c r="D857" s="1818"/>
      <c r="E857" s="1818"/>
      <c r="G857" s="1818"/>
      <c r="H857" s="1854"/>
      <c r="M857" s="1818"/>
      <c r="N857" s="1818"/>
      <c r="W857" s="1874"/>
      <c r="X857" s="1871"/>
    </row>
    <row r="858" spans="1:24" ht="12.75" customHeight="1">
      <c r="A858" s="1814">
        <f t="shared" ref="A858:A872" si="45">+A857+1</f>
        <v>3</v>
      </c>
      <c r="B858" s="1808" t="s">
        <v>2325</v>
      </c>
      <c r="D858" s="1818">
        <f>'Unbilled Revenue'!K39</f>
        <v>1090649.2612107415</v>
      </c>
      <c r="E858" s="1818">
        <f>+'Unbilled Revenue'!$K$38</f>
        <v>-1563</v>
      </c>
      <c r="F858" s="1817">
        <f>+D858+E858</f>
        <v>1089086.2612107415</v>
      </c>
      <c r="G858" s="1818">
        <f>+REPORTS!$O$2138</f>
        <v>1150443.7596284556</v>
      </c>
      <c r="H858" s="3122">
        <f>+'Extract from Lodestar'!$G$38</f>
        <v>279060.68235674949</v>
      </c>
      <c r="I858" s="1872">
        <f>+'Extract from Lodestar'!$H$38</f>
        <v>211901.656320682</v>
      </c>
      <c r="J858" s="3122">
        <f>+'Extract from Lodestar'!$I$38</f>
        <v>278590.63368844881</v>
      </c>
      <c r="K858" s="1872">
        <f>+'Extract from Lodestar'!$J$38</f>
        <v>234206.19255677532</v>
      </c>
      <c r="L858" s="1872">
        <f>+'Extract from Lodestar'!$K$38</f>
        <v>131329.19630461824</v>
      </c>
      <c r="M858" s="1818">
        <f>(K858*12/13)+(L858*1/13)</f>
        <v>226292.57746045553</v>
      </c>
      <c r="N858" s="1818">
        <f>REPORTS!O2195/12</f>
        <v>66426</v>
      </c>
      <c r="W858" s="1871"/>
      <c r="X858" s="1871"/>
    </row>
    <row r="859" spans="1:24" ht="12.75" customHeight="1">
      <c r="A859" s="1814">
        <f t="shared" si="45"/>
        <v>4</v>
      </c>
      <c r="D859" s="1818"/>
      <c r="E859" s="1818"/>
      <c r="G859" s="1818"/>
      <c r="H859" s="1854"/>
      <c r="M859" s="1818"/>
      <c r="N859" s="1818"/>
      <c r="W859" s="1871"/>
      <c r="X859" s="1871"/>
    </row>
    <row r="860" spans="1:24" ht="12.75" customHeight="1">
      <c r="A860" s="1814">
        <f t="shared" si="45"/>
        <v>5</v>
      </c>
      <c r="B860" s="1808" t="s">
        <v>3654</v>
      </c>
      <c r="D860" s="1818">
        <f>'Unbilled Revenue'!L39</f>
        <v>5629887.2041802248</v>
      </c>
      <c r="E860" s="1818">
        <f>+'Unbilled Revenue'!$L$38</f>
        <v>-8067</v>
      </c>
      <c r="F860" s="1817">
        <f>+D860+E860</f>
        <v>5621820.2041802248</v>
      </c>
      <c r="G860" s="1818">
        <f>+REPORTS!$P$2138</f>
        <v>5935283.5035144733</v>
      </c>
      <c r="H860" s="3122">
        <f>+'Extract from Lodestar'!$G$40</f>
        <v>1085115.8021747144</v>
      </c>
      <c r="I860" s="1872">
        <f>+'Extract from Lodestar'!$H$40</f>
        <v>802571.76239447284</v>
      </c>
      <c r="J860" s="1872">
        <f>+'Extract from Lodestar'!$I$40</f>
        <v>1052564.4239968399</v>
      </c>
      <c r="K860" s="1872">
        <f>+'Extract from Lodestar'!$J$40</f>
        <v>930843.25460044981</v>
      </c>
      <c r="L860" s="1872">
        <f>+'Extract from Lodestar'!$K$40</f>
        <v>677543.77894000849</v>
      </c>
      <c r="M860" s="1818">
        <f>(K860*12/13)+(L860*1/13)</f>
        <v>911358.67954964668</v>
      </c>
      <c r="N860" s="1818">
        <f>REPORTS!P2195/12</f>
        <v>14794</v>
      </c>
      <c r="W860" s="1871"/>
      <c r="X860" s="1871"/>
    </row>
    <row r="861" spans="1:24" ht="12.75" customHeight="1">
      <c r="A861" s="1814">
        <f t="shared" si="45"/>
        <v>6</v>
      </c>
      <c r="D861" s="1818"/>
      <c r="E861" s="1818"/>
      <c r="G861" s="1818"/>
      <c r="H861" s="1854"/>
      <c r="M861" s="1818"/>
      <c r="N861" s="1818"/>
      <c r="W861" s="1871"/>
      <c r="X861" s="1871"/>
    </row>
    <row r="862" spans="1:24" ht="12.75" customHeight="1">
      <c r="A862" s="1814">
        <f t="shared" si="45"/>
        <v>7</v>
      </c>
      <c r="B862" s="1808" t="s">
        <v>10112</v>
      </c>
      <c r="D862" s="1818">
        <f>'Unbilled Revenue'!M39</f>
        <v>2583906.6432411009</v>
      </c>
      <c r="E862" s="1818">
        <f>+'Unbilled Revenue'!$M$38</f>
        <v>-3702</v>
      </c>
      <c r="F862" s="1817">
        <f>+D862+E862</f>
        <v>2580204.6432411009</v>
      </c>
      <c r="G862" s="1818">
        <f>+REPORTS!$Q$2138</f>
        <v>2697049.3876979696</v>
      </c>
      <c r="H862" s="3122">
        <f>+'Extract from Lodestar'!$G$42</f>
        <v>431911.57069862378</v>
      </c>
      <c r="I862" s="1872">
        <f>+'Extract from Lodestar'!$H$42</f>
        <v>308737.8806050198</v>
      </c>
      <c r="J862" s="1872">
        <f>+'Extract from Lodestar'!$I$42</f>
        <v>404247.62204510625</v>
      </c>
      <c r="K862" s="1872">
        <f>+'Extract from Lodestar'!$J$42</f>
        <v>370855.24622008734</v>
      </c>
      <c r="L862" s="1872">
        <f>+'Extract from Lodestar'!$K$42</f>
        <v>307882.35019383213</v>
      </c>
      <c r="M862" s="1818">
        <f>(K862*12/13)+(L862*1/13)</f>
        <v>366011.1772949908</v>
      </c>
      <c r="N862" s="1818">
        <f>REPORTS!Q2195/12</f>
        <v>225</v>
      </c>
      <c r="W862" s="1871"/>
      <c r="X862" s="1871"/>
    </row>
    <row r="863" spans="1:24" ht="12.75" customHeight="1">
      <c r="A863" s="1814">
        <f t="shared" si="45"/>
        <v>8</v>
      </c>
      <c r="D863" s="1818"/>
      <c r="E863" s="1818"/>
      <c r="G863" s="1818"/>
      <c r="H863" s="1854"/>
      <c r="M863" s="1818"/>
      <c r="N863" s="1818"/>
      <c r="W863" s="1871"/>
      <c r="X863" s="1871"/>
    </row>
    <row r="864" spans="1:24" ht="12.75" customHeight="1">
      <c r="A864" s="1814">
        <f t="shared" si="45"/>
        <v>9</v>
      </c>
      <c r="B864" s="1808" t="s">
        <v>10113</v>
      </c>
      <c r="D864" s="1818">
        <f>'Unbilled Revenue'!N39</f>
        <v>1393121</v>
      </c>
      <c r="E864" s="1818">
        <f>+'Unbilled Revenue'!$N$38</f>
        <v>0</v>
      </c>
      <c r="F864" s="1817">
        <f>+D864+E864</f>
        <v>1393121</v>
      </c>
      <c r="G864" s="1818">
        <f>+REPORTS!$R$2138</f>
        <v>1423502.2396287688</v>
      </c>
      <c r="H864" s="3122">
        <f>+'Extract from Lodestar'!$G$44</f>
        <v>229766.79912854664</v>
      </c>
      <c r="I864" s="1872">
        <f>+'Extract from Lodestar'!$H$44</f>
        <v>143008.36825075781</v>
      </c>
      <c r="J864" s="1872">
        <f>+'Extract from Lodestar'!$I$44</f>
        <v>147614.29772791773</v>
      </c>
      <c r="K864" s="1872">
        <f>+'Extract from Lodestar'!$J$44</f>
        <v>166313.17287375804</v>
      </c>
      <c r="L864" s="1872">
        <f>+'Extract from Lodestar'!$K$44</f>
        <v>162500.25566538452</v>
      </c>
      <c r="M864" s="1818">
        <f>(K864*12/13)+(L864*1/13)</f>
        <v>166019.871550037</v>
      </c>
      <c r="N864" s="1818">
        <f>REPORTS!R2195/12</f>
        <v>56</v>
      </c>
      <c r="W864" s="1871"/>
      <c r="X864" s="1871"/>
    </row>
    <row r="865" spans="1:24" ht="12.75" customHeight="1">
      <c r="A865" s="1814">
        <f t="shared" si="45"/>
        <v>10</v>
      </c>
      <c r="D865" s="1818"/>
      <c r="E865" s="1818"/>
      <c r="G865" s="1818"/>
      <c r="H865" s="1854"/>
      <c r="M865" s="1818"/>
      <c r="N865" s="1818"/>
      <c r="W865" s="1871"/>
      <c r="X865" s="1871"/>
    </row>
    <row r="866" spans="1:24" ht="12.75" customHeight="1">
      <c r="A866" s="1814">
        <f t="shared" si="45"/>
        <v>11</v>
      </c>
      <c r="B866" s="1808" t="s">
        <v>11158</v>
      </c>
      <c r="D866" s="1818">
        <f>'Unbilled Revenue'!O39</f>
        <v>225469.93482063056</v>
      </c>
      <c r="E866" s="1818">
        <f>+'Unbilled Revenue'!$O$38</f>
        <v>-323</v>
      </c>
      <c r="F866" s="1817">
        <f>+D866+E866</f>
        <v>225146.93482063056</v>
      </c>
      <c r="G866" s="1818">
        <f>+REPORTS!$S$2138</f>
        <v>237831.37790749161</v>
      </c>
      <c r="H866" s="3122">
        <f>+'Extract from Lodestar'!$G$46</f>
        <v>60058.628849965738</v>
      </c>
      <c r="I866" s="1872">
        <f>+'Extract from Lodestar'!$H$46</f>
        <v>23827.059564994892</v>
      </c>
      <c r="J866" s="1872">
        <f>+'Extract from Lodestar'!$I$46</f>
        <v>0</v>
      </c>
      <c r="K866" s="1872">
        <f>+'Extract from Lodestar'!$J$46</f>
        <v>4872.0184780873797</v>
      </c>
      <c r="L866" s="1872">
        <f>+'Extract from Lodestar'!$K$46</f>
        <v>27149.70067437119</v>
      </c>
      <c r="M866" s="1818">
        <f>(K866*12/13)+(L866*1/13)</f>
        <v>6585.6863393399799</v>
      </c>
      <c r="N866" s="1818">
        <f>WtdMeters!U53</f>
        <v>158</v>
      </c>
      <c r="W866" s="1871"/>
      <c r="X866" s="1871"/>
    </row>
    <row r="867" spans="1:24" ht="12.75" customHeight="1">
      <c r="A867" s="1814">
        <f t="shared" si="45"/>
        <v>12</v>
      </c>
      <c r="H867" s="1854"/>
    </row>
    <row r="868" spans="1:24" ht="12.75" customHeight="1">
      <c r="A868" s="1814">
        <f t="shared" si="45"/>
        <v>13</v>
      </c>
      <c r="B868" s="1808" t="s">
        <v>97</v>
      </c>
      <c r="D868" s="1822">
        <f>SUM(D856:D866)</f>
        <v>19991689.999999996</v>
      </c>
      <c r="E868" s="1822">
        <f>SUM(E856:E866)</f>
        <v>-26649</v>
      </c>
      <c r="F868" s="1822">
        <f>+D868+E868</f>
        <v>19965040.999999996</v>
      </c>
      <c r="G868" s="1822">
        <f t="shared" ref="G868:N868" si="46">SUM(G856:G866)</f>
        <v>21009954.736594845</v>
      </c>
      <c r="H868" s="3123">
        <f t="shared" si="46"/>
        <v>4940867.0919495551</v>
      </c>
      <c r="I868" s="1822">
        <f t="shared" si="46"/>
        <v>4344999.9999997765</v>
      </c>
      <c r="J868" s="1822">
        <f t="shared" si="46"/>
        <v>4205999.9999999981</v>
      </c>
      <c r="K868" s="1822">
        <f>SUM(K856:K866)</f>
        <v>3777416.6666665669</v>
      </c>
      <c r="L868" s="1822">
        <f>SUM(L856:L866)</f>
        <v>2398396.6594286356</v>
      </c>
      <c r="M868" s="1822">
        <f t="shared" si="46"/>
        <v>3671338.2045713416</v>
      </c>
      <c r="N868" s="1822">
        <f t="shared" si="46"/>
        <v>680240</v>
      </c>
    </row>
    <row r="869" spans="1:24" ht="12.75" customHeight="1">
      <c r="A869" s="1814">
        <f t="shared" si="45"/>
        <v>14</v>
      </c>
      <c r="H869" s="1812"/>
    </row>
    <row r="870" spans="1:24" ht="12.75" customHeight="1">
      <c r="A870" s="1814">
        <f t="shared" si="45"/>
        <v>15</v>
      </c>
      <c r="B870" s="1808" t="s">
        <v>98</v>
      </c>
      <c r="D870" s="1818">
        <f>'Extract from Lodestar'!E15</f>
        <v>767383</v>
      </c>
      <c r="E870" s="1951">
        <v>0</v>
      </c>
      <c r="F870" s="1817">
        <f>+D870+E870</f>
        <v>767383</v>
      </c>
      <c r="G870" s="1818">
        <f>+REPORTS!$F$2138-+REPORTS!$K$2138</f>
        <v>777094.46754063293</v>
      </c>
      <c r="H870" s="1818">
        <f>+'Extract from Lodestar'!G48</f>
        <v>144414.74914852815</v>
      </c>
      <c r="I870" s="1818">
        <f>+'Extract from Lodestar'!H48</f>
        <v>144414.74914852815</v>
      </c>
      <c r="J870" s="1818">
        <f>+'Extract from Lodestar'!I48</f>
        <v>142481.8878932934</v>
      </c>
      <c r="K870" s="1818">
        <f>+'Extract from Lodestar'!J48</f>
        <v>141194.79659285455</v>
      </c>
      <c r="L870" s="1818">
        <f>+'Extract from Lodestar'!K48</f>
        <v>93707.170414051128</v>
      </c>
      <c r="M870" s="1818">
        <f>(K870*12/13)+(L870*1/13)</f>
        <v>137541.90227140812</v>
      </c>
      <c r="N870" s="1818">
        <f>WtdMeters!$L$48</f>
        <v>5</v>
      </c>
    </row>
    <row r="871" spans="1:24" ht="12.75" customHeight="1">
      <c r="A871" s="1814">
        <f t="shared" si="45"/>
        <v>16</v>
      </c>
    </row>
    <row r="872" spans="1:24" ht="12.75" customHeight="1" thickBot="1">
      <c r="A872" s="1814">
        <f t="shared" si="45"/>
        <v>17</v>
      </c>
      <c r="B872" s="1808" t="s">
        <v>99</v>
      </c>
      <c r="D872" s="1948">
        <f>D870+D868</f>
        <v>20759072.999999996</v>
      </c>
      <c r="E872" s="1826">
        <f>+E868+E870</f>
        <v>-26649</v>
      </c>
      <c r="F872" s="1826">
        <f>+D872+E872</f>
        <v>20732423.999999996</v>
      </c>
      <c r="G872" s="1948">
        <f>+REPORTS!$F$2138</f>
        <v>21787049.204135478</v>
      </c>
      <c r="H872" s="1826">
        <f>+H868+H870</f>
        <v>5085281.8410980832</v>
      </c>
      <c r="I872" s="1826">
        <f>+I868+I870</f>
        <v>4489414.7491483046</v>
      </c>
      <c r="J872" s="1826">
        <f>+J868+J870</f>
        <v>4348481.8878932912</v>
      </c>
      <c r="K872" s="1826">
        <f>+K868+K870</f>
        <v>3918611.4632594213</v>
      </c>
      <c r="L872" s="1826">
        <f>+L868+L870</f>
        <v>2492103.8298426867</v>
      </c>
      <c r="M872" s="1826">
        <f>(K872*12/13)+(L872*1/13)</f>
        <v>3808880.1068427493</v>
      </c>
      <c r="N872" s="1948">
        <f>N870+N868</f>
        <v>680245</v>
      </c>
    </row>
    <row r="873" spans="1:24" ht="12.75" customHeight="1" thickTop="1"/>
    <row r="875" spans="1:24" s="1842" customFormat="1" ht="14.25">
      <c r="B875" s="1846" t="s">
        <v>4316</v>
      </c>
      <c r="D875" s="1875"/>
    </row>
    <row r="876" spans="1:24" s="1842" customFormat="1" ht="14.25">
      <c r="B876" s="1846"/>
      <c r="C876" s="1853"/>
    </row>
    <row r="882" spans="1:24" ht="12.75" customHeight="1">
      <c r="A882" s="2035" t="s">
        <v>4469</v>
      </c>
      <c r="B882" s="2036"/>
    </row>
    <row r="883" spans="1:24" ht="12.75" customHeight="1">
      <c r="A883" s="1949"/>
      <c r="B883" s="1839"/>
      <c r="C883" s="1950" t="s">
        <v>5912</v>
      </c>
      <c r="E883" s="1813">
        <v>201</v>
      </c>
      <c r="F883" s="1952"/>
      <c r="G883" s="1813"/>
      <c r="H883" s="1952"/>
      <c r="I883" s="1813" t="s">
        <v>96</v>
      </c>
      <c r="J883" s="1952"/>
      <c r="K883" s="1976"/>
      <c r="M883" s="1813">
        <v>101</v>
      </c>
      <c r="O883" s="1813">
        <v>102</v>
      </c>
    </row>
    <row r="884" spans="1:24" ht="12.75" customHeight="1">
      <c r="A884" s="1811"/>
      <c r="E884" s="1954" t="s">
        <v>6603</v>
      </c>
      <c r="F884" s="1839"/>
      <c r="G884" s="1954" t="s">
        <v>9449</v>
      </c>
      <c r="H884" s="1839"/>
      <c r="I884" s="1954" t="s">
        <v>3664</v>
      </c>
      <c r="J884" s="1839"/>
      <c r="K884" s="1954" t="s">
        <v>6913</v>
      </c>
      <c r="L884" s="1839"/>
      <c r="M884" s="1954" t="s">
        <v>6914</v>
      </c>
      <c r="N884" s="1839"/>
      <c r="O884" s="1954" t="s">
        <v>6915</v>
      </c>
    </row>
    <row r="885" spans="1:24" ht="12.75" customHeight="1">
      <c r="A885" s="1811"/>
      <c r="I885" s="1814"/>
      <c r="K885" s="1952" t="s">
        <v>1760</v>
      </c>
    </row>
    <row r="886" spans="1:24" ht="12.75" customHeight="1">
      <c r="A886" s="1811"/>
      <c r="I886" s="1814"/>
      <c r="K886" s="1976" t="s">
        <v>5924</v>
      </c>
    </row>
    <row r="887" spans="1:24" ht="12.75" customHeight="1">
      <c r="A887" s="1873"/>
      <c r="B887" s="1812"/>
      <c r="E887" s="1975" t="s">
        <v>6419</v>
      </c>
      <c r="F887" s="1981"/>
      <c r="G887" s="1975" t="s">
        <v>1757</v>
      </c>
      <c r="H887" s="1981"/>
      <c r="I887" s="1976" t="s">
        <v>4405</v>
      </c>
      <c r="J887" s="1981"/>
      <c r="K887" s="1976" t="s">
        <v>1761</v>
      </c>
      <c r="M887" s="1976" t="s">
        <v>3658</v>
      </c>
      <c r="O887" s="1976" t="s">
        <v>3659</v>
      </c>
    </row>
    <row r="888" spans="1:24" ht="12.75" customHeight="1">
      <c r="A888" s="1814" t="s">
        <v>4382</v>
      </c>
      <c r="B888" s="1812"/>
      <c r="E888" s="1975" t="s">
        <v>6420</v>
      </c>
      <c r="F888" s="1981"/>
      <c r="G888" s="1975" t="s">
        <v>1758</v>
      </c>
      <c r="H888" s="1981"/>
      <c r="I888" s="1976" t="s">
        <v>89</v>
      </c>
      <c r="J888" s="1981"/>
      <c r="K888" s="1976" t="s">
        <v>2153</v>
      </c>
      <c r="M888" s="1976">
        <v>101</v>
      </c>
      <c r="O888" s="1976">
        <v>117</v>
      </c>
    </row>
    <row r="889" spans="1:24" ht="12.75" customHeight="1">
      <c r="A889" s="1813" t="s">
        <v>10111</v>
      </c>
      <c r="B889" s="1813" t="s">
        <v>8651</v>
      </c>
      <c r="C889" s="1839"/>
      <c r="E889" s="1977" t="s">
        <v>93</v>
      </c>
      <c r="F889" s="1981"/>
      <c r="G889" s="1977">
        <v>8760</v>
      </c>
      <c r="H889" s="1981"/>
      <c r="I889" s="1978" t="s">
        <v>1759</v>
      </c>
      <c r="J889" s="1981"/>
      <c r="K889" s="1978" t="s">
        <v>1759</v>
      </c>
      <c r="M889" s="1978" t="s">
        <v>1759</v>
      </c>
      <c r="O889" s="1978" t="s">
        <v>1759</v>
      </c>
      <c r="W889" s="1854"/>
    </row>
    <row r="890" spans="1:24" ht="12.75" customHeight="1">
      <c r="A890" s="1814"/>
      <c r="B890" s="1814"/>
      <c r="E890" s="1979"/>
      <c r="F890" s="1981"/>
      <c r="G890" s="1979"/>
      <c r="H890" s="1981"/>
      <c r="I890" s="1980"/>
      <c r="J890" s="1981"/>
      <c r="K890" s="1980"/>
      <c r="M890" s="1980"/>
      <c r="O890" s="1980"/>
      <c r="W890" s="1854"/>
    </row>
    <row r="891" spans="1:24" ht="12.75" customHeight="1">
      <c r="A891" s="1814">
        <v>1</v>
      </c>
      <c r="B891" s="1808" t="s">
        <v>11639</v>
      </c>
      <c r="E891" s="1818">
        <f>+REPORTS!$N$2138</f>
        <v>9565844.468217684</v>
      </c>
      <c r="F891" s="1953"/>
      <c r="G891" s="1872">
        <f>+'Extract from Lodestar'!$K$36/1000</f>
        <v>1091.9913776504206</v>
      </c>
      <c r="H891" s="1953"/>
      <c r="I891" s="1872">
        <f>+'Extract from Lodestar'!$J$36/1000</f>
        <v>2070.3267819374091</v>
      </c>
      <c r="J891" s="1953"/>
      <c r="K891" s="1818">
        <f>G891*1/13+I891*12/13</f>
        <v>1995.0702123768717</v>
      </c>
      <c r="M891" s="1818">
        <f>+REPORTS!$N$2108/1000</f>
        <v>2040.5108920537421</v>
      </c>
      <c r="O891" s="1818">
        <f>'Extract from Lodestar'!K9/1000</f>
        <v>2070.3267819374091</v>
      </c>
      <c r="W891" s="1874"/>
      <c r="X891" s="1871"/>
    </row>
    <row r="892" spans="1:24" ht="12.75" customHeight="1">
      <c r="A892" s="1814">
        <f>+A891+1</f>
        <v>2</v>
      </c>
      <c r="E892" s="1818"/>
      <c r="F892" s="1953"/>
      <c r="H892" s="1953"/>
      <c r="J892" s="1953"/>
      <c r="K892" s="1818"/>
      <c r="M892" s="1818"/>
      <c r="O892" s="1818"/>
      <c r="W892" s="1874"/>
      <c r="X892" s="1871"/>
    </row>
    <row r="893" spans="1:24" ht="12.75" customHeight="1">
      <c r="A893" s="1814">
        <f t="shared" ref="A893:A903" si="47">+A892+1</f>
        <v>3</v>
      </c>
      <c r="B893" s="1808" t="s">
        <v>2325</v>
      </c>
      <c r="E893" s="1818">
        <f>+REPORTS!$O$2138</f>
        <v>1150443.7596284556</v>
      </c>
      <c r="F893" s="1953"/>
      <c r="G893" s="1872">
        <f>+'Extract from Lodestar'!$K$38/1000</f>
        <v>131.32919630461822</v>
      </c>
      <c r="H893" s="1953"/>
      <c r="I893" s="1872">
        <f>+'Extract from Lodestar'!$J$38/1000</f>
        <v>234.20619255677531</v>
      </c>
      <c r="J893" s="1953"/>
      <c r="K893" s="1818">
        <f>G893*1/13+I893*12/13</f>
        <v>226.29257746045556</v>
      </c>
      <c r="M893" s="1818">
        <f>+REPORTS!$O$2108/1000</f>
        <v>233.93118794819398</v>
      </c>
      <c r="O893" s="1818">
        <f>'Extract from Lodestar'!L9/1000</f>
        <v>234.20619255677531</v>
      </c>
      <c r="W893" s="1871"/>
      <c r="X893" s="1871"/>
    </row>
    <row r="894" spans="1:24" ht="12.75" customHeight="1">
      <c r="A894" s="1814">
        <f t="shared" si="47"/>
        <v>4</v>
      </c>
      <c r="E894" s="1818"/>
      <c r="F894" s="1953"/>
      <c r="H894" s="1953"/>
      <c r="J894" s="1953"/>
      <c r="K894" s="1818"/>
      <c r="M894" s="1818"/>
      <c r="O894" s="1818"/>
      <c r="W894" s="1871"/>
      <c r="X894" s="1871"/>
    </row>
    <row r="895" spans="1:24" ht="12.75" customHeight="1">
      <c r="A895" s="1814">
        <f t="shared" si="47"/>
        <v>5</v>
      </c>
      <c r="B895" s="1808" t="s">
        <v>3654</v>
      </c>
      <c r="E895" s="1818">
        <f>+REPORTS!$P$2138</f>
        <v>5935283.5035144733</v>
      </c>
      <c r="F895" s="1953"/>
      <c r="G895" s="1872">
        <f>+'Extract from Lodestar'!$K$40/1000</f>
        <v>677.54377894000845</v>
      </c>
      <c r="H895" s="1953"/>
      <c r="I895" s="1872">
        <f>+'Extract from Lodestar'!$J$40/1000</f>
        <v>930.84325460044977</v>
      </c>
      <c r="J895" s="1953"/>
      <c r="K895" s="1818">
        <f>G895*1/13+I895*12/13</f>
        <v>911.35867954964658</v>
      </c>
      <c r="M895" s="1818">
        <f>+REPORTS!$P$2108/1000</f>
        <v>923.09106292517788</v>
      </c>
      <c r="O895" s="1818">
        <f>'Extract from Lodestar'!M9/1000</f>
        <v>930.84325460044977</v>
      </c>
      <c r="W895" s="1871"/>
      <c r="X895" s="1871"/>
    </row>
    <row r="896" spans="1:24" ht="12.75" customHeight="1">
      <c r="A896" s="1814">
        <f t="shared" si="47"/>
        <v>6</v>
      </c>
      <c r="E896" s="1818"/>
      <c r="F896" s="1953"/>
      <c r="H896" s="1953"/>
      <c r="J896" s="1953"/>
      <c r="K896" s="1818"/>
      <c r="M896" s="1818"/>
      <c r="O896" s="1818"/>
      <c r="W896" s="1871"/>
      <c r="X896" s="1871"/>
    </row>
    <row r="897" spans="1:24" ht="12.75" customHeight="1">
      <c r="A897" s="1814">
        <f t="shared" si="47"/>
        <v>7</v>
      </c>
      <c r="B897" s="1808" t="s">
        <v>10112</v>
      </c>
      <c r="E897" s="1818">
        <f>+REPORTS!$Q$2138</f>
        <v>2697049.3876979696</v>
      </c>
      <c r="F897" s="1953"/>
      <c r="G897" s="1872">
        <f>+'Extract from Lodestar'!$K$42/1000</f>
        <v>307.88235019383211</v>
      </c>
      <c r="H897" s="1953"/>
      <c r="I897" s="1872">
        <f>+'Extract from Lodestar'!$J$42/1000</f>
        <v>370.85524622008734</v>
      </c>
      <c r="J897" s="1953"/>
      <c r="K897" s="1818">
        <f>G897*1/13+I897*12/13</f>
        <v>366.01117729499083</v>
      </c>
      <c r="M897" s="1818">
        <f>+REPORTS!$Q$2108/1000</f>
        <v>369.54261073919122</v>
      </c>
      <c r="O897" s="1818">
        <f>'Extract from Lodestar'!N9/1000</f>
        <v>370.85524622008734</v>
      </c>
      <c r="W897" s="1871"/>
      <c r="X897" s="1871"/>
    </row>
    <row r="898" spans="1:24" ht="12.75" customHeight="1">
      <c r="A898" s="1814">
        <f t="shared" si="47"/>
        <v>8</v>
      </c>
      <c r="E898" s="1818"/>
      <c r="F898" s="1953"/>
      <c r="H898" s="1953"/>
      <c r="J898" s="1953"/>
      <c r="K898" s="1818"/>
      <c r="M898" s="1818"/>
      <c r="O898" s="1818"/>
      <c r="W898" s="1871"/>
      <c r="X898" s="1871"/>
    </row>
    <row r="899" spans="1:24" ht="12.75" customHeight="1">
      <c r="A899" s="1814">
        <f t="shared" si="47"/>
        <v>9</v>
      </c>
      <c r="B899" s="1808" t="s">
        <v>10113</v>
      </c>
      <c r="E899" s="1818">
        <f>+REPORTS!$R$2138</f>
        <v>1423502.2396287688</v>
      </c>
      <c r="F899" s="1953"/>
      <c r="G899" s="1872">
        <f>+'Extract from Lodestar'!$K$44/1000</f>
        <v>162.50025566538451</v>
      </c>
      <c r="H899" s="1953"/>
      <c r="I899" s="1872">
        <f>+'Extract from Lodestar'!$J$44/1000</f>
        <v>166.31317287375805</v>
      </c>
      <c r="J899" s="1953"/>
      <c r="K899" s="1818">
        <f>G899*1/13+I899*12/13</f>
        <v>166.01987155003701</v>
      </c>
      <c r="M899" s="1853">
        <f>+REPORTS!$R$2108/1000</f>
        <v>115.15245012137935</v>
      </c>
      <c r="O899" s="1818">
        <f>'Extract from Lodestar'!O9/1000</f>
        <v>166.31317287375805</v>
      </c>
      <c r="W899" s="1871"/>
      <c r="X899" s="1871"/>
    </row>
    <row r="900" spans="1:24" ht="12.75" customHeight="1">
      <c r="A900" s="1814">
        <f t="shared" si="47"/>
        <v>10</v>
      </c>
      <c r="E900" s="1818"/>
      <c r="F900" s="1953"/>
      <c r="H900" s="1953"/>
      <c r="J900" s="1953"/>
      <c r="K900" s="1818"/>
      <c r="M900" s="1818"/>
      <c r="O900" s="1818"/>
      <c r="W900" s="1871"/>
      <c r="X900" s="1871"/>
    </row>
    <row r="901" spans="1:24" ht="12.75" customHeight="1">
      <c r="A901" s="1814">
        <f t="shared" si="47"/>
        <v>11</v>
      </c>
      <c r="B901" s="1808" t="s">
        <v>11158</v>
      </c>
      <c r="E901" s="1818">
        <f>+REPORTS!$S$2138</f>
        <v>237831.37790749161</v>
      </c>
      <c r="F901" s="1953"/>
      <c r="G901" s="1872">
        <f>+'Extract from Lodestar'!$K$46/1000</f>
        <v>27.149700674371189</v>
      </c>
      <c r="H901" s="1953"/>
      <c r="I901" s="1872">
        <f>+'Extract from Lodestar'!$J$46/1000</f>
        <v>4.8720184780873801</v>
      </c>
      <c r="J901" s="1953"/>
      <c r="K901" s="1818">
        <f>G901*1/13+I901*12/13</f>
        <v>6.5856863393399809</v>
      </c>
      <c r="M901" s="1818">
        <f>+REPORTS!$S$2108/1000</f>
        <v>4.8720184780873801</v>
      </c>
      <c r="O901" s="1818">
        <f>'Extract from Lodestar'!P9/1000</f>
        <v>4.8720184780873801</v>
      </c>
      <c r="W901" s="1871"/>
      <c r="X901" s="1871"/>
    </row>
    <row r="902" spans="1:24" ht="12.75" customHeight="1">
      <c r="A902" s="1814">
        <f t="shared" si="47"/>
        <v>12</v>
      </c>
      <c r="F902" s="1953"/>
      <c r="H902" s="1953"/>
      <c r="J902" s="1953"/>
    </row>
    <row r="903" spans="1:24" ht="12.75" customHeight="1">
      <c r="A903" s="1814">
        <f t="shared" si="47"/>
        <v>13</v>
      </c>
      <c r="B903" s="1808" t="s">
        <v>97</v>
      </c>
      <c r="E903" s="1822">
        <f>SUM(E891:E901)</f>
        <v>21009954.736594845</v>
      </c>
      <c r="F903" s="1953"/>
      <c r="G903" s="1822">
        <f>SUM(G891:G901)</f>
        <v>2398.3966594286353</v>
      </c>
      <c r="H903" s="1953"/>
      <c r="I903" s="1822">
        <f>SUM(I891:I901)</f>
        <v>3777.4166666665669</v>
      </c>
      <c r="J903" s="1953"/>
      <c r="K903" s="1822">
        <f>SUM(K891:K901)</f>
        <v>3671.338204571342</v>
      </c>
      <c r="M903" s="1822">
        <f>SUM(M891:M901)</f>
        <v>3687.1002222657721</v>
      </c>
      <c r="O903" s="1822">
        <f>SUM(O891:O901)</f>
        <v>3777.4166666665669</v>
      </c>
    </row>
    <row r="904" spans="1:24" ht="12.75" customHeight="1">
      <c r="A904" s="1814"/>
      <c r="E904" s="1953"/>
      <c r="G904" s="1953"/>
      <c r="I904" s="1953"/>
      <c r="J904" s="1953"/>
    </row>
    <row r="905" spans="1:24" ht="12.75" customHeight="1">
      <c r="A905" s="1938" t="s">
        <v>11049</v>
      </c>
      <c r="E905" s="1953"/>
      <c r="G905" s="1953"/>
      <c r="I905" s="1953"/>
      <c r="J905" s="1953"/>
    </row>
    <row r="906" spans="1:24" ht="12.75" customHeight="1">
      <c r="D906" s="1813"/>
      <c r="E906" s="1813"/>
      <c r="F906" s="1813"/>
      <c r="G906" s="1813"/>
      <c r="H906" s="1813"/>
    </row>
    <row r="907" spans="1:24" ht="12.75" customHeight="1">
      <c r="D907" s="1814"/>
      <c r="E907" s="1814"/>
      <c r="F907" s="1814"/>
      <c r="G907" s="1814"/>
    </row>
    <row r="908" spans="1:24" ht="12.75" customHeight="1">
      <c r="G908" s="1971"/>
    </row>
    <row r="909" spans="1:24" ht="12.75" customHeight="1">
      <c r="D909" s="1854"/>
      <c r="E909" s="1854"/>
      <c r="F909" s="1972"/>
      <c r="G909" s="1972"/>
      <c r="H909" s="1854"/>
    </row>
    <row r="910" spans="1:24" ht="12.75" customHeight="1">
      <c r="D910" s="1854"/>
      <c r="E910" s="1854"/>
      <c r="F910" s="1854"/>
      <c r="G910" s="1854"/>
      <c r="H910" s="1854"/>
    </row>
    <row r="911" spans="1:24" ht="12.75" customHeight="1">
      <c r="D911" s="1972"/>
      <c r="E911" s="1972"/>
      <c r="F911" s="1972"/>
      <c r="G911" s="1972"/>
      <c r="H911" s="1854"/>
    </row>
    <row r="912" spans="1:24" ht="12.75" customHeight="1">
      <c r="D912" s="1972"/>
      <c r="E912" s="1972"/>
      <c r="F912" s="1972"/>
      <c r="G912" s="1972"/>
      <c r="H912" s="1972"/>
    </row>
    <row r="913" spans="1:12" ht="12.75" customHeight="1">
      <c r="D913" s="1972"/>
      <c r="E913" s="1972"/>
      <c r="F913" s="1972"/>
      <c r="G913" s="1972"/>
      <c r="H913" s="1972"/>
    </row>
    <row r="914" spans="1:12" ht="12.75" customHeight="1">
      <c r="D914" s="1972"/>
      <c r="E914" s="1972"/>
      <c r="F914" s="1972"/>
      <c r="G914" s="1972"/>
      <c r="H914" s="1972"/>
    </row>
    <row r="915" spans="1:12" ht="12.75" customHeight="1">
      <c r="D915" s="1854"/>
      <c r="E915" s="1854"/>
      <c r="F915" s="1854"/>
      <c r="G915" s="1854"/>
      <c r="H915" s="1854"/>
    </row>
    <row r="916" spans="1:12" s="1842" customFormat="1" ht="14.25">
      <c r="B916" s="1808"/>
      <c r="C916" s="1808"/>
      <c r="D916" s="1813"/>
      <c r="E916" s="1813"/>
      <c r="F916" s="1813"/>
      <c r="G916" s="1813"/>
      <c r="H916" s="1813"/>
    </row>
    <row r="917" spans="1:12" s="1842" customFormat="1" ht="14.25">
      <c r="B917" s="1808"/>
      <c r="C917" s="1808"/>
      <c r="D917" s="1972"/>
      <c r="E917" s="1972"/>
      <c r="F917" s="1972"/>
      <c r="G917" s="1972"/>
      <c r="H917" s="1972"/>
    </row>
    <row r="918" spans="1:12" s="1842" customFormat="1" ht="14.25">
      <c r="B918" s="1808"/>
      <c r="C918" s="1808"/>
      <c r="D918" s="1972"/>
      <c r="E918" s="1972"/>
      <c r="F918" s="1972"/>
      <c r="G918" s="1972"/>
      <c r="H918" s="1972"/>
    </row>
    <row r="919" spans="1:12" ht="12.75" customHeight="1">
      <c r="D919" s="1972"/>
      <c r="E919" s="1972"/>
      <c r="F919" s="1972"/>
      <c r="G919" s="1972"/>
      <c r="H919" s="1972"/>
    </row>
    <row r="922" spans="1:12" ht="12.75" customHeight="1">
      <c r="A922" s="1838"/>
      <c r="B922" s="1982" t="s">
        <v>8955</v>
      </c>
      <c r="C922" s="1838"/>
      <c r="E922" s="1982" t="s">
        <v>11389</v>
      </c>
      <c r="F922" s="1838"/>
      <c r="G922" s="1982" t="s">
        <v>10083</v>
      </c>
      <c r="H922" s="1838"/>
      <c r="I922" s="1982" t="s">
        <v>10084</v>
      </c>
      <c r="J922" s="1838"/>
      <c r="K922" s="1982" t="s">
        <v>10083</v>
      </c>
      <c r="L922" s="1903"/>
    </row>
    <row r="923" spans="1:12" ht="12.75" customHeight="1">
      <c r="A923" s="1838"/>
      <c r="B923" s="1982" t="s">
        <v>10085</v>
      </c>
      <c r="C923" s="1838"/>
      <c r="E923" s="1982" t="s">
        <v>10086</v>
      </c>
      <c r="F923" s="1838"/>
      <c r="G923" s="1982" t="s">
        <v>10087</v>
      </c>
      <c r="H923" s="1838"/>
      <c r="I923" s="1982" t="s">
        <v>11388</v>
      </c>
      <c r="J923" s="1838"/>
      <c r="K923" s="1982" t="s">
        <v>10088</v>
      </c>
      <c r="L923" s="1903"/>
    </row>
    <row r="924" spans="1:12" ht="12.75" customHeight="1">
      <c r="A924" s="1814">
        <v>1</v>
      </c>
      <c r="B924" s="1983" t="str">
        <f>+WtdSvcs!Q29</f>
        <v>RS &amp; GS</v>
      </c>
      <c r="C924" s="1871"/>
      <c r="E924" s="1983" t="str">
        <f>+WtdSvcs!R29</f>
        <v>H04 - 2/0 -  3/C AL</v>
      </c>
      <c r="F924" s="1838"/>
      <c r="G924" s="1984">
        <f>+WtdSvcs!S29</f>
        <v>1247.01</v>
      </c>
      <c r="H924" s="1871"/>
      <c r="I924" s="1905">
        <f>+WtdSvcs!T29</f>
        <v>480</v>
      </c>
      <c r="J924" s="1847"/>
      <c r="K924" s="1985">
        <f>+WtdSvcs!U29</f>
        <v>2.5979375</v>
      </c>
      <c r="L924" s="1903"/>
    </row>
    <row r="925" spans="1:12" ht="12.75" customHeight="1">
      <c r="A925" s="1814">
        <f>+A924+1</f>
        <v>2</v>
      </c>
      <c r="B925" s="1983"/>
      <c r="C925" s="1871"/>
      <c r="E925" s="1983" t="str">
        <f>+WtdSvcs!R30</f>
        <v>B77 - #4 -  2/C AL</v>
      </c>
      <c r="F925" s="1838"/>
      <c r="G925" s="1984">
        <f>+WtdSvcs!S30</f>
        <v>11009274.609999999</v>
      </c>
      <c r="H925" s="1871"/>
      <c r="I925" s="1905">
        <f>+WtdSvcs!T30</f>
        <v>11499255</v>
      </c>
      <c r="J925" s="1847"/>
      <c r="K925" s="1985">
        <f>+WtdSvcs!U30</f>
        <v>0.9573902491944043</v>
      </c>
      <c r="L925" s="1903"/>
    </row>
    <row r="926" spans="1:12" ht="12.75" customHeight="1">
      <c r="A926" s="1814">
        <f t="shared" ref="A926:A940" si="48">+A925+1</f>
        <v>3</v>
      </c>
      <c r="B926" s="1983"/>
      <c r="C926" s="1871"/>
      <c r="E926" s="1983" t="str">
        <f>+WtdSvcs!R31</f>
        <v>H01 - #2 -  3/C AL</v>
      </c>
      <c r="F926" s="1838"/>
      <c r="G926" s="1984">
        <f>+WtdSvcs!S31</f>
        <v>19364.740000000002</v>
      </c>
      <c r="H926" s="1871"/>
      <c r="I926" s="1905">
        <f>+WtdSvcs!T31</f>
        <v>15533</v>
      </c>
      <c r="J926" s="1847"/>
      <c r="K926" s="1985">
        <f>+WtdSvcs!U31</f>
        <v>1.2466838344170477</v>
      </c>
      <c r="L926" s="1903"/>
    </row>
    <row r="927" spans="1:12" ht="12.75" customHeight="1">
      <c r="A927" s="1814">
        <f t="shared" si="48"/>
        <v>4</v>
      </c>
      <c r="B927" s="1983"/>
      <c r="C927" s="1871"/>
      <c r="E927" s="1983" t="str">
        <f>+WtdSvcs!R32</f>
        <v>H02 - #2 -  4/C AL</v>
      </c>
      <c r="F927" s="1838"/>
      <c r="G927" s="1984">
        <f>+WtdSvcs!S32</f>
        <v>2081.9899999999998</v>
      </c>
      <c r="H927" s="1871"/>
      <c r="I927" s="1905">
        <f>+WtdSvcs!T32</f>
        <v>2205</v>
      </c>
      <c r="J927" s="1847"/>
      <c r="K927" s="1985">
        <f>+WtdSvcs!U32</f>
        <v>0.94421315192743749</v>
      </c>
      <c r="L927" s="1903"/>
    </row>
    <row r="928" spans="1:12" ht="12.75" customHeight="1">
      <c r="A928" s="1814">
        <f t="shared" si="48"/>
        <v>5</v>
      </c>
      <c r="B928" s="1983"/>
      <c r="C928" s="1871"/>
      <c r="E928" s="1983" t="str">
        <f>+WtdSvcs!R33</f>
        <v>H95 - #4 -  3/C AL</v>
      </c>
      <c r="F928" s="1838"/>
      <c r="G928" s="1984">
        <f>+WtdSvcs!S33</f>
        <v>5722.39</v>
      </c>
      <c r="H928" s="1871"/>
      <c r="I928" s="1905">
        <f>+WtdSvcs!T33</f>
        <v>19081</v>
      </c>
      <c r="J928" s="1847"/>
      <c r="K928" s="1985">
        <f>+WtdSvcs!U33</f>
        <v>0.29989990042450609</v>
      </c>
      <c r="L928" s="1903"/>
    </row>
    <row r="929" spans="1:15" ht="12.75" customHeight="1">
      <c r="A929" s="1814">
        <f t="shared" si="48"/>
        <v>6</v>
      </c>
      <c r="B929" s="1983"/>
      <c r="C929" s="1871"/>
      <c r="E929" s="1983" t="str">
        <f>+WtdSvcs!R34</f>
        <v>H97 - 1/0-  4/C AL</v>
      </c>
      <c r="F929" s="1838"/>
      <c r="G929" s="1984">
        <f>+WtdSvcs!S34</f>
        <v>586.66</v>
      </c>
      <c r="H929" s="1871"/>
      <c r="I929" s="1905">
        <f>+WtdSvcs!T34</f>
        <v>798</v>
      </c>
      <c r="J929" s="1847"/>
      <c r="K929" s="1985">
        <f>+WtdSvcs!U34</f>
        <v>0.73516290726817035</v>
      </c>
      <c r="L929" s="1903"/>
    </row>
    <row r="930" spans="1:15" ht="12.75" customHeight="1">
      <c r="A930" s="1814">
        <f t="shared" si="48"/>
        <v>7</v>
      </c>
      <c r="B930" s="1983"/>
      <c r="C930" s="1871"/>
      <c r="E930" s="1983" t="str">
        <f>+WtdSvcs!R35</f>
        <v xml:space="preserve">     TOTAL</v>
      </c>
      <c r="F930" s="1838"/>
      <c r="G930" s="1984">
        <f>+WtdSvcs!S35</f>
        <v>11038277.4</v>
      </c>
      <c r="H930" s="1871"/>
      <c r="I930" s="1905">
        <f>+WtdSvcs!T35</f>
        <v>11537352</v>
      </c>
      <c r="J930" s="1847"/>
      <c r="K930" s="1985">
        <f>+WtdSvcs!U35</f>
        <v>0.95674270837883779</v>
      </c>
      <c r="L930" s="1985"/>
    </row>
    <row r="931" spans="1:15" ht="12.75" customHeight="1">
      <c r="A931" s="1814">
        <f t="shared" si="48"/>
        <v>8</v>
      </c>
      <c r="B931" s="1903"/>
      <c r="C931" s="1838"/>
      <c r="E931" s="1903"/>
      <c r="F931" s="1838"/>
      <c r="G931" s="1986"/>
      <c r="H931" s="1838"/>
      <c r="I931" s="1907"/>
      <c r="J931" s="1838"/>
      <c r="K931" s="1987"/>
      <c r="L931" s="1903"/>
    </row>
    <row r="932" spans="1:15" ht="12.75" customHeight="1">
      <c r="A932" s="1814">
        <f t="shared" si="48"/>
        <v>9</v>
      </c>
      <c r="B932" s="1983" t="str">
        <f>+WtdSvcs!Q37</f>
        <v>GSD</v>
      </c>
      <c r="C932" s="1871"/>
      <c r="E932" s="1983" t="str">
        <f>+WtdSvcs!R37</f>
        <v>B78 - 2/0-  3/C AL</v>
      </c>
      <c r="F932" s="1838"/>
      <c r="G932" s="1984">
        <f>+WtdSvcs!S37</f>
        <v>13207528.300000001</v>
      </c>
      <c r="H932" s="1871"/>
      <c r="I932" s="1905">
        <f>+WtdSvcs!T37</f>
        <v>7172378</v>
      </c>
      <c r="J932" s="1847"/>
      <c r="K932" s="1985">
        <f>+WtdSvcs!U37</f>
        <v>1.841443423645547</v>
      </c>
      <c r="L932" s="1903"/>
    </row>
    <row r="933" spans="1:15" ht="12.75" customHeight="1">
      <c r="A933" s="1814">
        <f t="shared" si="48"/>
        <v>10</v>
      </c>
      <c r="B933" s="1983"/>
      <c r="C933" s="1871"/>
      <c r="E933" s="1983" t="str">
        <f>+WtdSvcs!R38</f>
        <v>B79 - 2/0-  4/C AL</v>
      </c>
      <c r="F933" s="1838"/>
      <c r="G933" s="1984">
        <f>+WtdSvcs!S38</f>
        <v>1247538.8</v>
      </c>
      <c r="H933" s="1871"/>
      <c r="I933" s="1905">
        <f>+WtdSvcs!T38</f>
        <v>488689</v>
      </c>
      <c r="J933" s="1847"/>
      <c r="K933" s="1985">
        <f>+WtdSvcs!U38</f>
        <v>2.5528276674940504</v>
      </c>
      <c r="L933" s="1903"/>
    </row>
    <row r="934" spans="1:15" ht="12.75" customHeight="1">
      <c r="A934" s="1814">
        <f t="shared" si="48"/>
        <v>11</v>
      </c>
      <c r="B934" s="1983"/>
      <c r="C934" s="1871"/>
      <c r="E934" s="1983" t="str">
        <f>+WtdSvcs!R39</f>
        <v xml:space="preserve">     TOTAL</v>
      </c>
      <c r="F934" s="1838"/>
      <c r="G934" s="1984">
        <f>+WtdSvcs!S39</f>
        <v>14455067.100000001</v>
      </c>
      <c r="H934" s="1871"/>
      <c r="I934" s="1905">
        <f>+WtdSvcs!T39</f>
        <v>7661067</v>
      </c>
      <c r="J934" s="1847"/>
      <c r="K934" s="1985">
        <f>+WtdSvcs!U39</f>
        <v>1.88682165291075</v>
      </c>
      <c r="L934" s="1985"/>
    </row>
    <row r="935" spans="1:15" ht="12.75" customHeight="1">
      <c r="A935" s="1814">
        <f t="shared" si="48"/>
        <v>12</v>
      </c>
      <c r="B935" s="1903"/>
      <c r="C935" s="1838"/>
      <c r="E935" s="1903"/>
      <c r="F935" s="1838"/>
      <c r="G935" s="1986"/>
      <c r="H935" s="1838"/>
      <c r="I935" s="1907"/>
      <c r="J935" s="1838"/>
      <c r="K935" s="1987"/>
      <c r="L935" s="1903"/>
    </row>
    <row r="936" spans="1:15" ht="12.75" customHeight="1">
      <c r="A936" s="1814">
        <f t="shared" si="48"/>
        <v>13</v>
      </c>
      <c r="B936" s="1983" t="str">
        <f>+WtdSvcs!Q41</f>
        <v>GSLD</v>
      </c>
      <c r="C936" s="1871"/>
      <c r="E936" s="1983" t="str">
        <f>+WtdSvcs!R41</f>
        <v>B80 - 4/0-  3/C AL</v>
      </c>
      <c r="F936" s="1838"/>
      <c r="G936" s="1984">
        <f>+WtdSvcs!S41</f>
        <v>2263539.71</v>
      </c>
      <c r="H936" s="1871"/>
      <c r="I936" s="1905">
        <f>+WtdSvcs!T41</f>
        <v>876825</v>
      </c>
      <c r="J936" s="1847"/>
      <c r="K936" s="1985">
        <f>+WtdSvcs!U41</f>
        <v>2.5815182162917343</v>
      </c>
      <c r="L936" s="1903"/>
    </row>
    <row r="937" spans="1:15" ht="12.75" customHeight="1">
      <c r="A937" s="1814">
        <f t="shared" si="48"/>
        <v>14</v>
      </c>
      <c r="B937" s="1983"/>
      <c r="C937" s="1871"/>
      <c r="E937" s="1983" t="str">
        <f>+WtdSvcs!R42</f>
        <v>B81 - 4/0-  4/C AL</v>
      </c>
      <c r="F937" s="1838"/>
      <c r="G937" s="1984">
        <f>+WtdSvcs!S42</f>
        <v>652960.59</v>
      </c>
      <c r="H937" s="1871"/>
      <c r="I937" s="1905">
        <f>+WtdSvcs!T42</f>
        <v>201891</v>
      </c>
      <c r="J937" s="1847"/>
      <c r="K937" s="1985">
        <f>+WtdSvcs!U42</f>
        <v>3.2342233680550394</v>
      </c>
      <c r="L937" s="1903"/>
    </row>
    <row r="938" spans="1:15" ht="12.75" customHeight="1">
      <c r="A938" s="1814">
        <f t="shared" si="48"/>
        <v>15</v>
      </c>
      <c r="B938" s="1983"/>
      <c r="C938" s="1871"/>
      <c r="E938" s="1983" t="str">
        <f>+WtdSvcs!R43</f>
        <v xml:space="preserve">     TOTAL</v>
      </c>
      <c r="F938" s="1838"/>
      <c r="G938" s="1984">
        <f>+WtdSvcs!S43</f>
        <v>2916500.3</v>
      </c>
      <c r="H938" s="1871"/>
      <c r="I938" s="1905">
        <f>+WtdSvcs!T43</f>
        <v>1078716</v>
      </c>
      <c r="J938" s="1847"/>
      <c r="K938" s="1985">
        <f>+WtdSvcs!U43</f>
        <v>2.7036776130139906</v>
      </c>
      <c r="L938" s="1985"/>
    </row>
    <row r="939" spans="1:15" ht="12.75" customHeight="1">
      <c r="A939" s="1814">
        <f t="shared" si="48"/>
        <v>16</v>
      </c>
      <c r="B939" s="1903"/>
      <c r="C939" s="1838"/>
      <c r="E939" s="1903"/>
      <c r="F939" s="1838"/>
      <c r="G939" s="1986"/>
      <c r="H939" s="1838"/>
      <c r="I939" s="1907"/>
      <c r="J939" s="1838"/>
      <c r="K939" s="1987"/>
      <c r="L939" s="1903"/>
    </row>
    <row r="940" spans="1:15" ht="12.75" customHeight="1">
      <c r="A940" s="1814">
        <f t="shared" si="48"/>
        <v>17</v>
      </c>
      <c r="B940" s="1983" t="str">
        <f>+WtdSvcs!Q45</f>
        <v>LGT</v>
      </c>
      <c r="C940" s="1871"/>
      <c r="E940" s="1983" t="str">
        <f>+WtdSvcs!R45</f>
        <v>B77 - #4 -  2/C AL</v>
      </c>
      <c r="F940" s="1838"/>
      <c r="G940" s="1984">
        <f>+WtdSvcs!S45</f>
        <v>11009274.609999999</v>
      </c>
      <c r="H940" s="1871"/>
      <c r="I940" s="1905">
        <f>+WtdSvcs!T45</f>
        <v>11499255</v>
      </c>
      <c r="J940" s="1847"/>
      <c r="K940" s="1985">
        <f>+WtdSvcs!U45</f>
        <v>0.9573902491944043</v>
      </c>
      <c r="L940" s="1985"/>
    </row>
    <row r="941" spans="1:15" ht="12.75" customHeight="1">
      <c r="A941" s="1838"/>
      <c r="B941" s="1903"/>
      <c r="C941" s="1838"/>
      <c r="D941" s="1903"/>
      <c r="E941" s="1838"/>
      <c r="F941" s="1903"/>
      <c r="G941" s="1838"/>
      <c r="H941" s="1903"/>
      <c r="I941" s="1838"/>
      <c r="J941" s="1903"/>
      <c r="K941" s="1903"/>
      <c r="L941" s="1838"/>
      <c r="M941" s="1838"/>
      <c r="N941" s="1838"/>
      <c r="O941" s="1838"/>
    </row>
    <row r="942" spans="1:15" ht="12.75" customHeight="1">
      <c r="A942" s="1838"/>
      <c r="B942" s="1838"/>
      <c r="C942" s="1838"/>
      <c r="D942" s="1838"/>
      <c r="E942" s="1838"/>
      <c r="F942" s="1838"/>
      <c r="G942" s="1838"/>
      <c r="H942" s="1838"/>
      <c r="I942" s="1838"/>
      <c r="J942" s="1838"/>
      <c r="K942" s="1838"/>
      <c r="L942" s="1838"/>
      <c r="M942" s="1838"/>
      <c r="N942" s="1838"/>
      <c r="O942" s="1838"/>
    </row>
    <row r="943" spans="1:15" ht="12.75" customHeight="1">
      <c r="E943" s="1982" t="s">
        <v>6617</v>
      </c>
      <c r="G943" s="1982" t="s">
        <v>6617</v>
      </c>
      <c r="I943" s="1982" t="s">
        <v>11143</v>
      </c>
      <c r="K943" s="1982" t="s">
        <v>7794</v>
      </c>
      <c r="M943" s="1982"/>
    </row>
    <row r="944" spans="1:15" ht="12.75" customHeight="1">
      <c r="E944" s="1982" t="s">
        <v>11142</v>
      </c>
      <c r="F944" s="1838"/>
      <c r="G944" s="1982" t="s">
        <v>11142</v>
      </c>
      <c r="I944" s="1982" t="s">
        <v>11144</v>
      </c>
      <c r="K944" s="1982" t="s">
        <v>9379</v>
      </c>
      <c r="M944" s="1982" t="s">
        <v>5811</v>
      </c>
    </row>
    <row r="945" spans="1:13" ht="12.75" customHeight="1">
      <c r="E945" s="1982" t="s">
        <v>2427</v>
      </c>
      <c r="F945" s="1838"/>
      <c r="G945" s="1982" t="s">
        <v>7794</v>
      </c>
      <c r="I945" s="1982" t="s">
        <v>11145</v>
      </c>
      <c r="K945" s="1982">
        <v>307</v>
      </c>
      <c r="M945" s="1988" t="s">
        <v>6590</v>
      </c>
    </row>
    <row r="946" spans="1:13" ht="12.75" customHeight="1">
      <c r="E946" s="1905"/>
      <c r="F946" s="1838"/>
      <c r="G946" s="1905"/>
      <c r="I946" s="1905"/>
      <c r="K946" s="1905"/>
    </row>
    <row r="947" spans="1:13" ht="12.75" customHeight="1">
      <c r="A947" s="1814">
        <v>1</v>
      </c>
      <c r="B947" s="1808" t="s">
        <v>11639</v>
      </c>
      <c r="E947" s="1905">
        <f>+WtdMeters!$P$48</f>
        <v>598581</v>
      </c>
      <c r="F947" s="1838"/>
      <c r="G947" s="1905">
        <f>+WtdSvcs!$I$25</f>
        <v>415974.33841666661</v>
      </c>
      <c r="I947" s="1989">
        <f>+$K$930</f>
        <v>0.95674270837883779</v>
      </c>
      <c r="K947" s="1984">
        <f>ROUND(+G947*I947,0)</f>
        <v>397980</v>
      </c>
      <c r="M947" s="1973">
        <f>+K947/$K$959</f>
        <v>0.81233670803396474</v>
      </c>
    </row>
    <row r="948" spans="1:13" ht="12.75" customHeight="1">
      <c r="A948" s="1814">
        <f>+A947+1</f>
        <v>2</v>
      </c>
      <c r="E948" s="1905"/>
      <c r="F948" s="1838"/>
      <c r="G948" s="1905"/>
      <c r="I948" s="1905"/>
      <c r="K948" s="1905"/>
    </row>
    <row r="949" spans="1:13" ht="12.75" customHeight="1">
      <c r="A949" s="1814">
        <f t="shared" ref="A949:A959" si="49">+A948+1</f>
        <v>3</v>
      </c>
      <c r="B949" s="1808" t="s">
        <v>2325</v>
      </c>
      <c r="E949" s="1905">
        <f>+WtdMeters!$Q$48</f>
        <v>66079</v>
      </c>
      <c r="F949" s="1838"/>
      <c r="G949" s="1905">
        <f>+WtdSvcs!$J$25</f>
        <v>66426</v>
      </c>
      <c r="I949" s="1989">
        <f>+$K$930</f>
        <v>0.95674270837883779</v>
      </c>
      <c r="K949" s="1984">
        <f>ROUND(+G949*I949,0)</f>
        <v>63553</v>
      </c>
      <c r="M949" s="1973">
        <f>+K949/$K$959</f>
        <v>0.12972117896799479</v>
      </c>
    </row>
    <row r="950" spans="1:13" ht="12.75" customHeight="1">
      <c r="A950" s="1814">
        <f t="shared" si="49"/>
        <v>4</v>
      </c>
      <c r="E950" s="1905"/>
      <c r="F950" s="1838"/>
      <c r="G950" s="1905"/>
      <c r="I950" s="1905"/>
      <c r="K950" s="1905"/>
    </row>
    <row r="951" spans="1:13" ht="12.75" customHeight="1">
      <c r="A951" s="1814">
        <f t="shared" si="49"/>
        <v>5</v>
      </c>
      <c r="B951" s="1808" t="s">
        <v>3654</v>
      </c>
      <c r="E951" s="1905">
        <f>+WtdMeters!$R$48</f>
        <v>14794</v>
      </c>
      <c r="F951" s="1838"/>
      <c r="G951" s="1905">
        <f>+WtdSvcs!$K$25</f>
        <v>14724</v>
      </c>
      <c r="I951" s="1989">
        <f>+$K$934</f>
        <v>1.88682165291075</v>
      </c>
      <c r="K951" s="1984">
        <f>ROUND(+G951*I951,0)</f>
        <v>27782</v>
      </c>
      <c r="M951" s="1973">
        <f>+K951/$K$959</f>
        <v>5.6707217504898759E-2</v>
      </c>
    </row>
    <row r="952" spans="1:13" ht="12.75" customHeight="1">
      <c r="A952" s="1814">
        <f t="shared" si="49"/>
        <v>6</v>
      </c>
      <c r="E952" s="1905"/>
      <c r="F952" s="1838"/>
      <c r="G952" s="1905"/>
      <c r="I952" s="1905"/>
      <c r="K952" s="1905"/>
    </row>
    <row r="953" spans="1:13" ht="12.75" customHeight="1">
      <c r="A953" s="1814">
        <f t="shared" si="49"/>
        <v>7</v>
      </c>
      <c r="B953" s="1808" t="s">
        <v>10112</v>
      </c>
      <c r="E953" s="1905">
        <f>+WtdMeters!$S$48</f>
        <v>225</v>
      </c>
      <c r="F953" s="1838"/>
      <c r="G953" s="1905">
        <f>+WtdSvcs!$L$25</f>
        <v>168</v>
      </c>
      <c r="I953" s="1989">
        <f>+$K$938</f>
        <v>2.7036776130139906</v>
      </c>
      <c r="K953" s="1984">
        <f>ROUND(+G953*I953,0)</f>
        <v>454</v>
      </c>
      <c r="M953" s="1973">
        <f>+K953/$K$959</f>
        <v>9.2668190725016329E-4</v>
      </c>
    </row>
    <row r="954" spans="1:13" ht="12.75" customHeight="1">
      <c r="A954" s="1814">
        <f t="shared" si="49"/>
        <v>8</v>
      </c>
      <c r="E954" s="1905"/>
      <c r="F954" s="1838"/>
      <c r="G954" s="1905"/>
      <c r="I954" s="1905"/>
      <c r="K954" s="1905"/>
    </row>
    <row r="955" spans="1:13" ht="12.75" customHeight="1">
      <c r="A955" s="1814">
        <f t="shared" si="49"/>
        <v>9</v>
      </c>
      <c r="B955" s="1808" t="s">
        <v>10113</v>
      </c>
      <c r="E955" s="1905">
        <f>+WtdMeters!$T$48</f>
        <v>56</v>
      </c>
      <c r="F955" s="1838"/>
      <c r="G955" s="1905">
        <f>+WtdSvcs!$M$25</f>
        <v>0</v>
      </c>
      <c r="I955" s="1989">
        <f>+$K$938</f>
        <v>2.7036776130139906</v>
      </c>
      <c r="K955" s="1984">
        <f>ROUND(+G955*I955,0)</f>
        <v>0</v>
      </c>
      <c r="M955" s="1973">
        <f>+K955/$K$959</f>
        <v>0</v>
      </c>
    </row>
    <row r="956" spans="1:13" ht="12.75" customHeight="1">
      <c r="A956" s="1814">
        <f t="shared" si="49"/>
        <v>10</v>
      </c>
      <c r="E956" s="1905"/>
      <c r="F956" s="1838"/>
      <c r="G956" s="1905"/>
      <c r="I956" s="1905"/>
      <c r="K956" s="1905"/>
    </row>
    <row r="957" spans="1:13" ht="12.75" customHeight="1">
      <c r="A957" s="1814">
        <f t="shared" si="49"/>
        <v>11</v>
      </c>
      <c r="B957" s="1808" t="s">
        <v>11158</v>
      </c>
      <c r="E957" s="1905">
        <f>+WtdMeters!$U$48</f>
        <v>158</v>
      </c>
      <c r="F957" s="1838"/>
      <c r="G957" s="1905">
        <f>+WtdSvcs!$N$25</f>
        <v>158</v>
      </c>
      <c r="I957" s="1989">
        <f>+$K$940</f>
        <v>0.9573902491944043</v>
      </c>
      <c r="K957" s="1984">
        <f>ROUND(+G957*I957,0)</f>
        <v>151</v>
      </c>
      <c r="M957" s="1973">
        <f>+K957/$K$959</f>
        <v>3.0821358589157413E-4</v>
      </c>
    </row>
    <row r="958" spans="1:13" ht="12.75" customHeight="1">
      <c r="A958" s="1814">
        <f t="shared" si="49"/>
        <v>12</v>
      </c>
      <c r="E958" s="1905"/>
      <c r="F958" s="1838"/>
      <c r="G958" s="1905"/>
      <c r="I958" s="1905"/>
      <c r="K958" s="1905"/>
    </row>
    <row r="959" spans="1:13" ht="12.75" customHeight="1">
      <c r="A959" s="1814">
        <f t="shared" si="49"/>
        <v>13</v>
      </c>
      <c r="B959" s="1808" t="s">
        <v>97</v>
      </c>
      <c r="E959" s="1907">
        <f>SUM(E947:E958)</f>
        <v>679893</v>
      </c>
      <c r="F959" s="1838"/>
      <c r="G959" s="1907">
        <f>SUM(G947:G958)</f>
        <v>497450.33841666661</v>
      </c>
      <c r="I959" s="1905"/>
      <c r="K959" s="1990">
        <f>SUM(K947:K958)</f>
        <v>489920</v>
      </c>
      <c r="M959" s="1973">
        <f>+K959/$K$959</f>
        <v>1</v>
      </c>
    </row>
    <row r="960" spans="1:13" ht="12.75" customHeight="1">
      <c r="A960" s="1814"/>
      <c r="E960" s="1905"/>
      <c r="F960" s="1838"/>
      <c r="G960" s="1905"/>
      <c r="I960" s="1905"/>
      <c r="K960" s="1905"/>
    </row>
    <row r="961" spans="1:15" ht="12.75" customHeight="1">
      <c r="A961" s="1814"/>
      <c r="B961" s="3328" t="s">
        <v>11050</v>
      </c>
      <c r="E961" s="1907"/>
      <c r="F961" s="1838"/>
      <c r="G961" s="1907"/>
      <c r="I961" s="1907"/>
      <c r="K961" s="1907"/>
    </row>
    <row r="962" spans="1:15" ht="12.75" customHeight="1">
      <c r="A962" s="1814">
        <f t="shared" ref="A962:A999" si="50">+A961+1</f>
        <v>1</v>
      </c>
      <c r="C962" s="1991"/>
      <c r="D962" s="1991"/>
      <c r="F962" s="1838"/>
      <c r="G962" s="1991" t="s">
        <v>6617</v>
      </c>
      <c r="H962" s="1838"/>
      <c r="I962" s="1991"/>
      <c r="J962" s="1838"/>
      <c r="K962" s="1991" t="s">
        <v>11143</v>
      </c>
      <c r="L962" s="1903"/>
      <c r="M962" s="1991"/>
      <c r="O962" s="1838"/>
    </row>
    <row r="963" spans="1:15" ht="12.75" customHeight="1">
      <c r="A963" s="1814">
        <f t="shared" si="50"/>
        <v>2</v>
      </c>
      <c r="C963" s="1991"/>
      <c r="G963" s="1991" t="s">
        <v>11142</v>
      </c>
      <c r="H963" s="1838"/>
      <c r="I963" s="1991" t="s">
        <v>2475</v>
      </c>
      <c r="J963" s="1838"/>
      <c r="K963" s="1991" t="s">
        <v>11162</v>
      </c>
      <c r="L963" s="1903"/>
      <c r="M963" s="1991" t="s">
        <v>6584</v>
      </c>
      <c r="O963" s="1838"/>
    </row>
    <row r="964" spans="1:15" ht="12.75" customHeight="1">
      <c r="A964" s="1814">
        <f t="shared" si="50"/>
        <v>3</v>
      </c>
      <c r="C964" s="1991"/>
      <c r="D964" s="3437" t="s">
        <v>10012</v>
      </c>
      <c r="E964" s="3437"/>
      <c r="F964" s="1814"/>
      <c r="G964" s="1992" t="s">
        <v>2427</v>
      </c>
      <c r="H964" s="1814"/>
      <c r="I964" s="1993" t="s">
        <v>3008</v>
      </c>
      <c r="J964" s="1814"/>
      <c r="K964" s="1813" t="s">
        <v>11163</v>
      </c>
      <c r="L964" s="1991"/>
      <c r="M964" s="1813" t="s">
        <v>6590</v>
      </c>
      <c r="O964" s="1838"/>
    </row>
    <row r="965" spans="1:15" ht="12.75" customHeight="1">
      <c r="A965" s="1814">
        <f t="shared" si="50"/>
        <v>4</v>
      </c>
      <c r="C965" s="1903"/>
      <c r="D965" s="1838"/>
      <c r="E965" s="1903"/>
      <c r="F965" s="1838"/>
      <c r="G965" s="1990"/>
      <c r="H965" s="1838"/>
      <c r="I965" s="1907"/>
      <c r="J965" s="1838"/>
      <c r="K965" s="1994"/>
      <c r="L965" s="1903"/>
      <c r="M965" s="1838"/>
      <c r="O965" s="1838"/>
    </row>
    <row r="966" spans="1:15" ht="12.75" customHeight="1">
      <c r="A966" s="1814">
        <f t="shared" si="50"/>
        <v>5</v>
      </c>
      <c r="B966" s="3327"/>
      <c r="C966" s="1903"/>
      <c r="D966" s="1838" t="s">
        <v>11108</v>
      </c>
      <c r="E966" s="1903"/>
      <c r="F966" s="1838"/>
      <c r="G966" s="1990"/>
      <c r="H966" s="1838"/>
      <c r="I966" s="1986"/>
      <c r="J966" s="1838"/>
      <c r="K966" s="1994"/>
      <c r="L966" s="1903"/>
      <c r="M966" s="1838"/>
      <c r="O966" s="1838"/>
    </row>
    <row r="967" spans="1:15" ht="12.75" customHeight="1">
      <c r="A967" s="1814">
        <f t="shared" si="50"/>
        <v>6</v>
      </c>
      <c r="B967" s="3327"/>
      <c r="C967" s="1903"/>
      <c r="D967" s="1838"/>
      <c r="E967" s="1903" t="s">
        <v>11109</v>
      </c>
      <c r="F967" s="1838"/>
      <c r="G967" s="1905">
        <f>+No_Cust_RS_1PH</f>
        <v>361351</v>
      </c>
      <c r="H967" s="1838"/>
      <c r="I967" s="1989">
        <f>+Meter_Type_1</f>
        <v>97.72</v>
      </c>
      <c r="J967" s="1838"/>
      <c r="K967" s="1990">
        <f>+G967*I967</f>
        <v>35311219.719999999</v>
      </c>
      <c r="L967" s="1903"/>
      <c r="M967" s="2005">
        <f>+K967/$K$999</f>
        <v>0.44881777465882416</v>
      </c>
      <c r="O967" s="1838"/>
    </row>
    <row r="968" spans="1:15" ht="12.75" customHeight="1">
      <c r="A968" s="1814">
        <f t="shared" si="50"/>
        <v>7</v>
      </c>
      <c r="B968" s="1951"/>
      <c r="C968" s="1903"/>
      <c r="D968" s="1838"/>
      <c r="E968" s="1903" t="s">
        <v>11110</v>
      </c>
      <c r="F968" s="1838"/>
      <c r="G968" s="1905">
        <f>+No_Cust_RS_AMR</f>
        <v>237186</v>
      </c>
      <c r="H968" s="1838"/>
      <c r="I968" s="1989">
        <f>+Meter_Type_2</f>
        <v>92.05</v>
      </c>
      <c r="J968" s="1838"/>
      <c r="K968" s="1990">
        <f>+G968*I968</f>
        <v>21832971.300000001</v>
      </c>
      <c r="L968" s="1903"/>
      <c r="M968" s="2005">
        <f>+K968/$K$999</f>
        <v>0.27750459119671489</v>
      </c>
      <c r="O968" s="1838"/>
    </row>
    <row r="969" spans="1:15" ht="12.75" customHeight="1">
      <c r="A969" s="1814">
        <f t="shared" si="50"/>
        <v>8</v>
      </c>
      <c r="B969" s="1951"/>
      <c r="C969" s="1903"/>
      <c r="D969" s="1838"/>
      <c r="E969" s="1903" t="s">
        <v>11111</v>
      </c>
      <c r="F969" s="1838"/>
      <c r="G969" s="1905">
        <f>+No_Cust_RS_TOU</f>
        <v>44</v>
      </c>
      <c r="H969" s="1838"/>
      <c r="I969" s="1989">
        <f>+Meter_Type_3</f>
        <v>167.64</v>
      </c>
      <c r="J969" s="1838"/>
      <c r="K969" s="1990">
        <f>+G969*I969</f>
        <v>7376.16</v>
      </c>
      <c r="L969" s="1903"/>
      <c r="M969" s="2005">
        <f>+K969/$K$999</f>
        <v>9.37535362125246E-5</v>
      </c>
      <c r="O969" s="1838"/>
    </row>
    <row r="970" spans="1:15" ht="12.75" customHeight="1">
      <c r="A970" s="1814">
        <f t="shared" si="50"/>
        <v>9</v>
      </c>
      <c r="B970" s="1951"/>
      <c r="C970" s="1903"/>
      <c r="D970" s="1838"/>
      <c r="E970" s="1995" t="s">
        <v>11112</v>
      </c>
      <c r="F970" s="1838"/>
      <c r="G970" s="1907">
        <f>SUM(G967:G969)</f>
        <v>598581</v>
      </c>
      <c r="H970" s="1838"/>
      <c r="I970" s="1989"/>
      <c r="J970" s="1838"/>
      <c r="K970" s="1990">
        <f>SUM(K967:K969)</f>
        <v>57151567.179999992</v>
      </c>
      <c r="L970" s="1903"/>
      <c r="M970" s="2005">
        <f>+K970/$K$999</f>
        <v>0.72641611939175144</v>
      </c>
      <c r="O970" s="1838"/>
    </row>
    <row r="971" spans="1:15" ht="12.75" customHeight="1">
      <c r="A971" s="1814">
        <f t="shared" si="50"/>
        <v>10</v>
      </c>
      <c r="C971" s="1903"/>
      <c r="D971" s="1838"/>
      <c r="E971" s="1903"/>
      <c r="F971" s="1838"/>
      <c r="G971" s="1990"/>
      <c r="H971" s="1838"/>
      <c r="I971" s="1989"/>
      <c r="J971" s="1838"/>
      <c r="K971" s="1990"/>
      <c r="L971" s="1996"/>
      <c r="M971" s="1838"/>
      <c r="O971" s="1838"/>
    </row>
    <row r="972" spans="1:15" ht="12.75" customHeight="1">
      <c r="A972" s="1814">
        <f t="shared" si="50"/>
        <v>11</v>
      </c>
      <c r="C972" s="1903"/>
      <c r="D972" s="1838" t="s">
        <v>11113</v>
      </c>
      <c r="E972" s="1903"/>
      <c r="F972" s="1838"/>
      <c r="G972" s="1986"/>
      <c r="H972" s="1838"/>
      <c r="I972" s="1989"/>
      <c r="J972" s="1838"/>
      <c r="K972" s="1990"/>
      <c r="L972" s="1903"/>
      <c r="M972" s="1838"/>
      <c r="O972" s="1838"/>
    </row>
    <row r="973" spans="1:15" ht="12.75" customHeight="1">
      <c r="A973" s="1814">
        <f t="shared" si="50"/>
        <v>12</v>
      </c>
      <c r="C973" s="1903"/>
      <c r="D973" s="1838"/>
      <c r="E973" s="1903" t="s">
        <v>10529</v>
      </c>
      <c r="F973" s="1838"/>
      <c r="G973" s="1905">
        <f>+No_Cust_GS_1PH_Egy</f>
        <v>46309</v>
      </c>
      <c r="H973" s="1838"/>
      <c r="I973" s="1989">
        <f>+Meter_Type_1</f>
        <v>97.72</v>
      </c>
      <c r="J973" s="1838"/>
      <c r="K973" s="1990">
        <f>+G973*I973</f>
        <v>4525315.4799999995</v>
      </c>
      <c r="L973" s="1903"/>
      <c r="M973" s="2005">
        <f>+K973/$K$999</f>
        <v>5.7518319657827117E-2</v>
      </c>
      <c r="O973" s="1838"/>
    </row>
    <row r="974" spans="1:15" ht="12.75" customHeight="1">
      <c r="A974" s="1814">
        <f t="shared" si="50"/>
        <v>13</v>
      </c>
      <c r="C974" s="1903"/>
      <c r="D974" s="1838"/>
      <c r="E974" s="1903" t="s">
        <v>9732</v>
      </c>
      <c r="F974" s="1838"/>
      <c r="G974" s="1905">
        <f>+No_Cust_GS_1PH_TOU</f>
        <v>2300</v>
      </c>
      <c r="H974" s="1838"/>
      <c r="I974" s="1989">
        <f>+Meter_Type_3</f>
        <v>167.64</v>
      </c>
      <c r="J974" s="1838"/>
      <c r="K974" s="1990">
        <f>+G974*I974</f>
        <v>385571.99999999994</v>
      </c>
      <c r="L974" s="1903"/>
      <c r="M974" s="2005">
        <f>+K974/$K$999</f>
        <v>4.9007530292910582E-3</v>
      </c>
      <c r="O974" s="1838"/>
    </row>
    <row r="975" spans="1:15" ht="12.75" customHeight="1">
      <c r="A975" s="1814">
        <f t="shared" si="50"/>
        <v>14</v>
      </c>
      <c r="C975" s="1903"/>
      <c r="D975" s="1838"/>
      <c r="E975" s="1903" t="s">
        <v>9733</v>
      </c>
      <c r="F975" s="1838"/>
      <c r="G975" s="1905">
        <f>+No_Cust_GS_3PH_EGY</f>
        <v>17416</v>
      </c>
      <c r="H975" s="1838"/>
      <c r="I975" s="1989">
        <f>+Meter_Type_4</f>
        <v>195.38</v>
      </c>
      <c r="J975" s="1838"/>
      <c r="K975" s="1990">
        <f>+G975*I975</f>
        <v>3402738.08</v>
      </c>
      <c r="L975" s="1996"/>
      <c r="M975" s="2005">
        <f>+K975/$K$999</f>
        <v>4.324997394376158E-2</v>
      </c>
      <c r="O975" s="1838"/>
    </row>
    <row r="976" spans="1:15" ht="12.75" customHeight="1">
      <c r="A976" s="1814">
        <f t="shared" si="50"/>
        <v>15</v>
      </c>
      <c r="C976" s="1903"/>
      <c r="D976" s="1838"/>
      <c r="E976" s="1903" t="s">
        <v>9734</v>
      </c>
      <c r="F976" s="1838"/>
      <c r="G976" s="1905">
        <f>+No_Cust_GS_3PH_TOU</f>
        <v>54</v>
      </c>
      <c r="H976" s="1838"/>
      <c r="I976" s="1989">
        <f>+Meter_Type_5</f>
        <v>239.22</v>
      </c>
      <c r="J976" s="1838"/>
      <c r="K976" s="1990">
        <f>+G976*I976</f>
        <v>12917.88</v>
      </c>
      <c r="L976" s="1903"/>
      <c r="M976" s="2005">
        <f>+K976/$K$999</f>
        <v>1.6419070768110335E-4</v>
      </c>
      <c r="O976" s="1838"/>
    </row>
    <row r="977" spans="1:17" ht="12.75" customHeight="1">
      <c r="A977" s="1814">
        <f t="shared" si="50"/>
        <v>16</v>
      </c>
      <c r="C977" s="1903"/>
      <c r="D977" s="1838"/>
      <c r="E977" s="1995" t="s">
        <v>11112</v>
      </c>
      <c r="F977" s="1838"/>
      <c r="G977" s="1907">
        <f>SUM(G973:G976)</f>
        <v>66079</v>
      </c>
      <c r="H977" s="1838"/>
      <c r="I977" s="1989"/>
      <c r="J977" s="1838"/>
      <c r="K977" s="1990">
        <f>SUM(K973:K976)</f>
        <v>8326543.4399999995</v>
      </c>
      <c r="L977" s="1903"/>
      <c r="M977" s="2005">
        <f>+K977/$K$999</f>
        <v>0.10583323733856086</v>
      </c>
      <c r="O977" s="1838"/>
    </row>
    <row r="978" spans="1:17" ht="12.75" customHeight="1">
      <c r="A978" s="1814">
        <f t="shared" si="50"/>
        <v>17</v>
      </c>
      <c r="C978" s="1903"/>
      <c r="D978" s="1838"/>
      <c r="E978" s="1903"/>
      <c r="F978" s="1838"/>
      <c r="G978" s="1990"/>
      <c r="H978" s="1838"/>
      <c r="I978" s="1989"/>
      <c r="J978" s="1838"/>
      <c r="K978" s="1990"/>
      <c r="L978" s="1903"/>
      <c r="M978" s="1838"/>
      <c r="O978" s="1838"/>
    </row>
    <row r="979" spans="1:17" ht="12.75" customHeight="1">
      <c r="A979" s="1814">
        <f t="shared" si="50"/>
        <v>18</v>
      </c>
      <c r="C979" s="1903"/>
      <c r="D979" s="1838" t="s">
        <v>9021</v>
      </c>
      <c r="E979" s="1903"/>
      <c r="F979" s="1838"/>
      <c r="G979" s="1990"/>
      <c r="H979" s="1838"/>
      <c r="I979" s="1989"/>
      <c r="J979" s="1838"/>
      <c r="K979" s="1990"/>
      <c r="L979" s="1996"/>
      <c r="M979" s="1838"/>
      <c r="O979" s="1838"/>
    </row>
    <row r="980" spans="1:17" ht="12.75" customHeight="1">
      <c r="A980" s="1814">
        <f t="shared" si="50"/>
        <v>19</v>
      </c>
      <c r="C980" s="1903"/>
      <c r="D980" s="1838"/>
      <c r="E980" s="1903" t="s">
        <v>9022</v>
      </c>
      <c r="F980" s="1838"/>
      <c r="G980" s="1905">
        <f>+No_Cust_GSD_Sec_Egy</f>
        <v>13910</v>
      </c>
      <c r="H980" s="1838"/>
      <c r="I980" s="1989">
        <f>+Meter_Type_6</f>
        <v>671.73</v>
      </c>
      <c r="J980" s="1838"/>
      <c r="K980" s="1990">
        <f>+G980*I980</f>
        <v>9343764.3000000007</v>
      </c>
      <c r="L980" s="1903"/>
      <c r="M980" s="2005">
        <f>+K980/$K$999</f>
        <v>0.11876246511211044</v>
      </c>
      <c r="O980" s="1838"/>
    </row>
    <row r="981" spans="1:17" ht="12.75" customHeight="1">
      <c r="A981" s="1814">
        <f t="shared" si="50"/>
        <v>20</v>
      </c>
      <c r="C981" s="1838"/>
      <c r="D981" s="1838"/>
      <c r="E981" s="1903" t="s">
        <v>9023</v>
      </c>
      <c r="F981" s="1838"/>
      <c r="G981" s="1905">
        <f>+No_Cust_GSD_Sec_Dem</f>
        <v>791</v>
      </c>
      <c r="H981" s="1838"/>
      <c r="I981" s="1989">
        <f>+Meter_Type_7</f>
        <v>679.78</v>
      </c>
      <c r="J981" s="1838"/>
      <c r="K981" s="1990">
        <f>+G981*I981</f>
        <v>537705.98</v>
      </c>
      <c r="L981" s="1838"/>
      <c r="M981" s="2005">
        <f>+K981/$K$999</f>
        <v>6.8344283567087789E-3</v>
      </c>
      <c r="O981" s="1838"/>
    </row>
    <row r="982" spans="1:17" ht="12.75" customHeight="1">
      <c r="A982" s="1814">
        <f t="shared" si="50"/>
        <v>21</v>
      </c>
      <c r="C982" s="1838"/>
      <c r="D982" s="1838"/>
      <c r="E982" s="1903" t="s">
        <v>9024</v>
      </c>
      <c r="F982" s="1838"/>
      <c r="G982" s="1905">
        <f>+No_Cust_GSD_Pri_Dem</f>
        <v>70</v>
      </c>
      <c r="H982" s="1997"/>
      <c r="I982" s="1989">
        <f>+Meter_Type_8</f>
        <v>5747.21</v>
      </c>
      <c r="J982" s="1997"/>
      <c r="K982" s="1990">
        <f>+G982*I982</f>
        <v>402304.7</v>
      </c>
      <c r="L982" s="1997"/>
      <c r="M982" s="2005">
        <f>+K982/$K$999</f>
        <v>5.1134314141665646E-3</v>
      </c>
    </row>
    <row r="983" spans="1:17" s="1843" customFormat="1" ht="14.25">
      <c r="A983" s="1814">
        <f t="shared" si="50"/>
        <v>22</v>
      </c>
      <c r="B983" s="1998"/>
      <c r="C983" s="1999"/>
      <c r="D983" s="1838"/>
      <c r="E983" s="1903" t="s">
        <v>9025</v>
      </c>
      <c r="F983" s="1997"/>
      <c r="G983" s="1905">
        <f>+No_Cust_GSD_Pri_Rec</f>
        <v>23</v>
      </c>
      <c r="H983" s="1997"/>
      <c r="I983" s="2002">
        <f>+Meter_Type_9</f>
        <v>5981.94</v>
      </c>
      <c r="J983" s="2000"/>
      <c r="K983" s="1990">
        <f>+G983*I983</f>
        <v>137584.62</v>
      </c>
      <c r="L983" s="2000"/>
      <c r="M983" s="2005">
        <f>+K983/$K$999</f>
        <v>1.7487479465543637E-3</v>
      </c>
      <c r="N983" s="1998"/>
      <c r="O983" s="1998"/>
      <c r="P983" s="1998"/>
      <c r="Q983" s="1998"/>
    </row>
    <row r="984" spans="1:17" s="1843" customFormat="1" ht="14.25">
      <c r="A984" s="1814">
        <f t="shared" si="50"/>
        <v>23</v>
      </c>
      <c r="B984" s="1998"/>
      <c r="C984" s="2000"/>
      <c r="D984" s="1838"/>
      <c r="E984" s="1995" t="s">
        <v>11112</v>
      </c>
      <c r="F984" s="1998"/>
      <c r="G984" s="1907">
        <f>SUM(G980:G983)</f>
        <v>14794</v>
      </c>
      <c r="H984" s="1998"/>
      <c r="I984" s="2003"/>
      <c r="J984" s="1998"/>
      <c r="K984" s="1990">
        <f>SUM(K980:K983)</f>
        <v>10421359.6</v>
      </c>
      <c r="L984" s="1998"/>
      <c r="M984" s="2005">
        <f>+K984/$K$999</f>
        <v>0.13245907282954014</v>
      </c>
      <c r="N984" s="1998"/>
      <c r="O984" s="1998"/>
      <c r="P984" s="1998"/>
      <c r="Q984" s="1998"/>
    </row>
    <row r="985" spans="1:17" s="1843" customFormat="1" ht="14.25">
      <c r="A985" s="1814">
        <f t="shared" si="50"/>
        <v>24</v>
      </c>
      <c r="B985" s="1998"/>
      <c r="C985" s="2000"/>
      <c r="D985" s="2000"/>
      <c r="E985" s="1998"/>
      <c r="F985" s="1998"/>
      <c r="G985" s="1998"/>
      <c r="H985" s="1998"/>
      <c r="I985" s="2003"/>
      <c r="J985" s="1998"/>
      <c r="K985" s="2004"/>
      <c r="L985" s="1998"/>
      <c r="M985" s="1998"/>
      <c r="N985" s="1998"/>
      <c r="O985" s="1998"/>
      <c r="P985" s="1998"/>
      <c r="Q985" s="1998"/>
    </row>
    <row r="986" spans="1:17" ht="12.75" customHeight="1">
      <c r="A986" s="1814">
        <f t="shared" si="50"/>
        <v>25</v>
      </c>
      <c r="C986" s="1903"/>
      <c r="D986" s="1838" t="s">
        <v>9026</v>
      </c>
      <c r="E986" s="1903"/>
      <c r="F986" s="1838"/>
      <c r="G986" s="1986"/>
      <c r="H986" s="1838"/>
      <c r="I986" s="1989"/>
      <c r="J986" s="1838"/>
      <c r="K986" s="1990"/>
      <c r="L986" s="1903"/>
      <c r="M986" s="1838"/>
      <c r="O986" s="1838"/>
    </row>
    <row r="987" spans="1:17" ht="12.75" customHeight="1">
      <c r="A987" s="1814">
        <f t="shared" si="50"/>
        <v>26</v>
      </c>
      <c r="C987" s="1903"/>
      <c r="D987" s="1838"/>
      <c r="E987" s="1903" t="s">
        <v>8936</v>
      </c>
      <c r="F987" s="1838"/>
      <c r="G987" s="1905">
        <f>+No_Cust_GSLD_Pri_Rec</f>
        <v>54</v>
      </c>
      <c r="H987" s="1838"/>
      <c r="I987" s="1989">
        <f>+Meter_Type_9</f>
        <v>5981.94</v>
      </c>
      <c r="J987" s="1838"/>
      <c r="K987" s="1990">
        <f>+G987*I987</f>
        <v>323024.75999999995</v>
      </c>
      <c r="L987" s="1903"/>
      <c r="M987" s="2005">
        <f>+K987/$K$999</f>
        <v>4.1057560484319836E-3</v>
      </c>
      <c r="O987" s="1838"/>
    </row>
    <row r="988" spans="1:17" ht="12.75" customHeight="1">
      <c r="A988" s="1814">
        <f t="shared" si="50"/>
        <v>27</v>
      </c>
      <c r="C988" s="1903"/>
      <c r="D988" s="1838"/>
      <c r="E988" s="1903" t="s">
        <v>2481</v>
      </c>
      <c r="F988" s="1838"/>
      <c r="G988" s="1905">
        <f>+No_Cust_GSLD_Sec_Rec</f>
        <v>168</v>
      </c>
      <c r="H988" s="1838"/>
      <c r="I988" s="1989">
        <f>+WtdMeters!J44</f>
        <v>5981.94</v>
      </c>
      <c r="J988" s="1838"/>
      <c r="K988" s="1990">
        <f>+G988*I988</f>
        <v>1004965.9199999999</v>
      </c>
      <c r="L988" s="1903"/>
      <c r="M988" s="2005">
        <f>+K988/$K$999</f>
        <v>1.2773463261788395E-2</v>
      </c>
      <c r="O988" s="1838"/>
    </row>
    <row r="989" spans="1:17" ht="12.75" customHeight="1">
      <c r="A989" s="1814">
        <f t="shared" si="50"/>
        <v>28</v>
      </c>
      <c r="C989" s="1903"/>
      <c r="D989" s="1838"/>
      <c r="E989" s="1903" t="s">
        <v>4617</v>
      </c>
      <c r="F989" s="1838"/>
      <c r="G989" s="1905">
        <f>+No_Cust_GSLD_TRANSM</f>
        <v>3</v>
      </c>
      <c r="H989" s="1838"/>
      <c r="I989" s="1989">
        <f>+Meter_Type_10</f>
        <v>49191.43</v>
      </c>
      <c r="J989" s="1838"/>
      <c r="K989" s="1990">
        <f>+G989*I989</f>
        <v>147574.29</v>
      </c>
      <c r="L989" s="1996"/>
      <c r="M989" s="2005">
        <f>+K989/$K$999</f>
        <v>1.8757200957615625E-3</v>
      </c>
      <c r="O989" s="1838"/>
    </row>
    <row r="990" spans="1:17" ht="12.75" customHeight="1">
      <c r="A990" s="1814">
        <f t="shared" si="50"/>
        <v>29</v>
      </c>
      <c r="C990" s="1903"/>
      <c r="D990" s="1838"/>
      <c r="E990" s="1995" t="s">
        <v>11112</v>
      </c>
      <c r="F990" s="1838"/>
      <c r="G990" s="1907">
        <f>SUM(G987:G989)</f>
        <v>225</v>
      </c>
      <c r="H990" s="1838"/>
      <c r="I990" s="1989"/>
      <c r="J990" s="1838"/>
      <c r="K990" s="1990">
        <f>SUM(K987:K989)</f>
        <v>1475564.97</v>
      </c>
      <c r="L990" s="1903"/>
      <c r="M990" s="2005">
        <f>+K990/$K$999</f>
        <v>1.8754939405981944E-2</v>
      </c>
      <c r="O990" s="1838"/>
    </row>
    <row r="991" spans="1:17" ht="12.75" customHeight="1">
      <c r="A991" s="1814">
        <f t="shared" si="50"/>
        <v>30</v>
      </c>
      <c r="C991" s="1903"/>
      <c r="D991" s="1838"/>
      <c r="E991" s="1903"/>
      <c r="F991" s="1838"/>
      <c r="G991" s="1990"/>
      <c r="H991" s="1838"/>
      <c r="I991" s="1989"/>
      <c r="J991" s="1838"/>
      <c r="K991" s="1990"/>
      <c r="L991" s="1903"/>
      <c r="M991" s="1838"/>
      <c r="O991" s="1838"/>
    </row>
    <row r="992" spans="1:17" ht="12.75" customHeight="1">
      <c r="A992" s="1814">
        <f t="shared" si="50"/>
        <v>31</v>
      </c>
      <c r="C992" s="1903"/>
      <c r="D992" s="1838" t="s">
        <v>9027</v>
      </c>
      <c r="E992" s="1903"/>
      <c r="F992" s="1838"/>
      <c r="G992" s="1990"/>
      <c r="H992" s="1838"/>
      <c r="I992" s="1989"/>
      <c r="J992" s="1838"/>
      <c r="K992" s="1990"/>
      <c r="L992" s="1996"/>
      <c r="M992" s="1838"/>
      <c r="O992" s="1838"/>
    </row>
    <row r="993" spans="1:17" ht="12.75" customHeight="1">
      <c r="A993" s="1814">
        <f t="shared" si="50"/>
        <v>32</v>
      </c>
      <c r="C993" s="1903"/>
      <c r="D993" s="1838"/>
      <c r="E993" s="1903" t="s">
        <v>2481</v>
      </c>
      <c r="F993" s="1838"/>
      <c r="G993" s="1905">
        <f>+No_Cust_IS_Pri</f>
        <v>34</v>
      </c>
      <c r="H993" s="1838"/>
      <c r="I993" s="1989">
        <f>+Meter_Type_9</f>
        <v>5981.94</v>
      </c>
      <c r="J993" s="1838"/>
      <c r="K993" s="1990">
        <f>+G993*I993</f>
        <v>203385.96</v>
      </c>
      <c r="L993" s="1903"/>
      <c r="M993" s="2005">
        <f>+K993/$K$999</f>
        <v>2.5851056601238422E-3</v>
      </c>
      <c r="O993" s="1838"/>
    </row>
    <row r="994" spans="1:17" ht="12.75" customHeight="1">
      <c r="A994" s="1814">
        <f t="shared" si="50"/>
        <v>33</v>
      </c>
      <c r="C994" s="1838"/>
      <c r="D994" s="1838"/>
      <c r="E994" s="1903" t="s">
        <v>4617</v>
      </c>
      <c r="F994" s="1838"/>
      <c r="G994" s="1905">
        <f>+No_Cust_IS_TRANSM</f>
        <v>22</v>
      </c>
      <c r="H994" s="1838"/>
      <c r="I994" s="1989">
        <f>+Meter_Type_10</f>
        <v>49191.43</v>
      </c>
      <c r="J994" s="1838"/>
      <c r="K994" s="1990">
        <f>+G994*I994</f>
        <v>1082211.46</v>
      </c>
      <c r="L994" s="1838"/>
      <c r="M994" s="2005">
        <f>+K994/$K$999</f>
        <v>1.3755280702251458E-2</v>
      </c>
      <c r="O994" s="1838"/>
    </row>
    <row r="995" spans="1:17" s="1843" customFormat="1" ht="14.25">
      <c r="A995" s="1814">
        <f t="shared" si="50"/>
        <v>34</v>
      </c>
      <c r="B995" s="1998"/>
      <c r="C995" s="2000"/>
      <c r="D995" s="1838"/>
      <c r="E995" s="1995" t="s">
        <v>11112</v>
      </c>
      <c r="F995" s="1998"/>
      <c r="G995" s="1907">
        <f>SUM(G993:G994)</f>
        <v>56</v>
      </c>
      <c r="H995" s="1998"/>
      <c r="I995" s="2003"/>
      <c r="J995" s="1998"/>
      <c r="K995" s="1990">
        <f>SUM(K993:K994)</f>
        <v>1285597.42</v>
      </c>
      <c r="L995" s="1998"/>
      <c r="M995" s="2005">
        <f>+K995/$K$999</f>
        <v>1.6340386362375298E-2</v>
      </c>
      <c r="N995" s="1998"/>
      <c r="O995" s="1998"/>
      <c r="P995" s="1998"/>
      <c r="Q995" s="1998"/>
    </row>
    <row r="996" spans="1:17" s="1843" customFormat="1" ht="14.25">
      <c r="A996" s="1814">
        <f t="shared" si="50"/>
        <v>35</v>
      </c>
      <c r="B996" s="1998"/>
      <c r="C996" s="2000"/>
      <c r="D996" s="2000"/>
      <c r="E996" s="1998"/>
      <c r="F996" s="1998"/>
      <c r="G996" s="1998"/>
      <c r="H996" s="1998"/>
      <c r="I996" s="2003"/>
      <c r="J996" s="1998"/>
      <c r="K996" s="2004"/>
      <c r="L996" s="1998"/>
      <c r="M996" s="1998"/>
      <c r="N996" s="1998"/>
      <c r="O996" s="1998"/>
      <c r="P996" s="1998"/>
      <c r="Q996" s="1998"/>
    </row>
    <row r="997" spans="1:17" s="1843" customFormat="1" ht="14.25">
      <c r="A997" s="1814">
        <f t="shared" si="50"/>
        <v>36</v>
      </c>
      <c r="B997" s="1998"/>
      <c r="C997" s="2000"/>
      <c r="D997" s="1838" t="s">
        <v>10011</v>
      </c>
      <c r="E997" s="1998"/>
      <c r="F997" s="1998"/>
      <c r="G997" s="1905">
        <f>+No_Cust_SL_OL</f>
        <v>158</v>
      </c>
      <c r="H997" s="1998"/>
      <c r="I997" s="2003">
        <f>+Meter_Type_1</f>
        <v>97.72</v>
      </c>
      <c r="J997" s="1998"/>
      <c r="K997" s="1990">
        <f>+G997*I997</f>
        <v>15439.76</v>
      </c>
      <c r="L997" s="1998"/>
      <c r="M997" s="2005">
        <f>+K997/$K$999</f>
        <v>1.9624467179029317E-4</v>
      </c>
      <c r="N997" s="1998"/>
      <c r="O997" s="1998"/>
      <c r="P997" s="1998"/>
      <c r="Q997" s="1998"/>
    </row>
    <row r="998" spans="1:17" s="1843" customFormat="1" ht="14.25">
      <c r="A998" s="1814">
        <f t="shared" si="50"/>
        <v>37</v>
      </c>
      <c r="B998" s="1998"/>
      <c r="C998" s="2000"/>
      <c r="D998" s="2000"/>
      <c r="E998" s="1998"/>
      <c r="F998" s="1998"/>
      <c r="G998" s="1998"/>
      <c r="H998" s="1998"/>
      <c r="I998" s="1998"/>
      <c r="J998" s="1998"/>
      <c r="K998" s="2004"/>
      <c r="L998" s="1998"/>
      <c r="M998" s="1998"/>
      <c r="N998" s="1998"/>
      <c r="O998" s="1998"/>
      <c r="P998" s="1998"/>
      <c r="Q998" s="1998"/>
    </row>
    <row r="999" spans="1:17" s="1843" customFormat="1" ht="14.25">
      <c r="A999" s="1814">
        <f t="shared" si="50"/>
        <v>38</v>
      </c>
      <c r="B999" s="1998"/>
      <c r="C999" s="2000"/>
      <c r="D999" s="1838" t="s">
        <v>6643</v>
      </c>
      <c r="E999" s="1998"/>
      <c r="F999" s="1998"/>
      <c r="G999" s="2001">
        <f>+G997+G995+G990+G984+G977+G970</f>
        <v>679893</v>
      </c>
      <c r="H999" s="1998"/>
      <c r="I999" s="1998"/>
      <c r="J999" s="1998"/>
      <c r="K999" s="2004">
        <f>+K997+K995+K990+K984+K977+K970</f>
        <v>78676072.36999999</v>
      </c>
      <c r="L999" s="1998"/>
      <c r="M999" s="2005">
        <f>+K999/$K$999</f>
        <v>1</v>
      </c>
      <c r="N999" s="1998"/>
      <c r="O999" s="1998"/>
      <c r="P999" s="1998"/>
      <c r="Q999" s="1998"/>
    </row>
    <row r="1005" spans="1:17" ht="12.75" customHeight="1">
      <c r="C1005" s="1737"/>
      <c r="E1005" s="1738"/>
    </row>
    <row r="1006" spans="1:17" ht="12.75" customHeight="1">
      <c r="C1006" s="1737"/>
      <c r="E1006" s="1738"/>
    </row>
    <row r="1007" spans="1:17" ht="12.75" customHeight="1">
      <c r="C1007" s="1737"/>
      <c r="E1007" s="1738"/>
    </row>
    <row r="1008" spans="1:17" ht="14.25" customHeight="1">
      <c r="C1008" s="1737"/>
      <c r="E1008" s="1738"/>
    </row>
    <row r="1009" spans="3:5" ht="12.75" customHeight="1">
      <c r="C1009" s="1737"/>
      <c r="E1009" s="1738"/>
    </row>
    <row r="1010" spans="3:5" ht="12.75" customHeight="1">
      <c r="C1010" s="1737"/>
      <c r="E1010" s="1738"/>
    </row>
    <row r="1011" spans="3:5" ht="12.75" customHeight="1">
      <c r="C1011" s="1737"/>
      <c r="E1011" s="1738"/>
    </row>
    <row r="1012" spans="3:5" ht="12.75" customHeight="1">
      <c r="C1012" s="1737"/>
      <c r="E1012" s="1738"/>
    </row>
    <row r="1013" spans="3:5" ht="12.75" customHeight="1">
      <c r="C1013" s="1737"/>
      <c r="E1013" s="1738"/>
    </row>
    <row r="1014" spans="3:5" ht="12.75" customHeight="1">
      <c r="C1014" s="1737"/>
      <c r="E1014" s="1738"/>
    </row>
    <row r="1015" spans="3:5" ht="12.75" customHeight="1">
      <c r="C1015" s="1737"/>
      <c r="E1015" s="1738"/>
    </row>
    <row r="1016" spans="3:5" ht="12.75" customHeight="1">
      <c r="C1016" s="1737"/>
      <c r="E1016" s="1738"/>
    </row>
    <row r="1017" spans="3:5" ht="12.75" customHeight="1">
      <c r="C1017" s="1737"/>
      <c r="E1017" s="1738"/>
    </row>
    <row r="1018" spans="3:5" ht="12.75" customHeight="1">
      <c r="C1018" s="1737"/>
      <c r="E1018" s="1738"/>
    </row>
    <row r="1019" spans="3:5" ht="12.75" customHeight="1">
      <c r="C1019" s="1737"/>
      <c r="E1019" s="1738"/>
    </row>
    <row r="1020" spans="3:5" ht="12.75" customHeight="1">
      <c r="C1020" s="1737"/>
      <c r="E1020" s="1738"/>
    </row>
    <row r="1021" spans="3:5" ht="12.75" customHeight="1">
      <c r="C1021" s="1737"/>
      <c r="E1021" s="1738"/>
    </row>
    <row r="1022" spans="3:5" ht="12.75" customHeight="1">
      <c r="C1022" s="1737"/>
      <c r="E1022" s="1738"/>
    </row>
    <row r="1023" spans="3:5" ht="12.75" customHeight="1">
      <c r="C1023" s="1737"/>
      <c r="E1023" s="1738"/>
    </row>
    <row r="1024" spans="3:5" ht="12.75" customHeight="1">
      <c r="C1024" s="1737"/>
      <c r="E1024" s="1738"/>
    </row>
    <row r="1025" spans="3:5" ht="12.75" customHeight="1">
      <c r="C1025" s="1737"/>
      <c r="E1025" s="1738"/>
    </row>
    <row r="1026" spans="3:5" ht="12.75" customHeight="1">
      <c r="C1026" s="1737"/>
      <c r="E1026" s="1738"/>
    </row>
    <row r="1027" spans="3:5" ht="12.75" customHeight="1">
      <c r="C1027" s="1737"/>
      <c r="E1027" s="1738"/>
    </row>
    <row r="1028" spans="3:5" ht="12.75" customHeight="1">
      <c r="C1028" s="1737"/>
      <c r="E1028" s="1738"/>
    </row>
    <row r="1029" spans="3:5" ht="12.75" customHeight="1">
      <c r="C1029" s="1737"/>
      <c r="E1029" s="1738"/>
    </row>
    <row r="1030" spans="3:5" ht="12.75" customHeight="1">
      <c r="C1030" s="1737"/>
      <c r="E1030" s="1738"/>
    </row>
    <row r="1031" spans="3:5" ht="12.75" customHeight="1">
      <c r="C1031" s="1737"/>
      <c r="E1031" s="1738"/>
    </row>
    <row r="1032" spans="3:5" ht="12.75" customHeight="1">
      <c r="C1032" s="1737"/>
      <c r="E1032" s="1738"/>
    </row>
    <row r="1033" spans="3:5" ht="12.75" customHeight="1">
      <c r="C1033" s="1737"/>
      <c r="E1033" s="1738"/>
    </row>
    <row r="1034" spans="3:5" ht="12.75" customHeight="1">
      <c r="C1034" s="1737"/>
      <c r="E1034" s="1738"/>
    </row>
    <row r="1035" spans="3:5" ht="12.75" customHeight="1">
      <c r="C1035" s="1737"/>
      <c r="E1035" s="1738"/>
    </row>
    <row r="1037" spans="3:5" ht="12.75" customHeight="1">
      <c r="C1037" s="1737"/>
      <c r="E1037" s="1738"/>
    </row>
    <row r="1038" spans="3:5" ht="12.75" customHeight="1">
      <c r="C1038" s="1737"/>
      <c r="E1038" s="1738"/>
    </row>
    <row r="1039" spans="3:5" ht="12.75" customHeight="1">
      <c r="C1039" s="1737"/>
      <c r="E1039" s="1738"/>
    </row>
    <row r="1040" spans="3:5" ht="12.75" customHeight="1">
      <c r="C1040" s="1737"/>
      <c r="E1040" s="1738"/>
    </row>
    <row r="1041" spans="3:5" ht="12.75" customHeight="1">
      <c r="C1041" s="1737"/>
      <c r="E1041" s="1738"/>
    </row>
    <row r="1042" spans="3:5" ht="12.75" customHeight="1">
      <c r="C1042" s="1737"/>
      <c r="E1042" s="1738"/>
    </row>
    <row r="1043" spans="3:5" ht="12.75" customHeight="1">
      <c r="C1043" s="1737"/>
      <c r="E1043" s="1738"/>
    </row>
    <row r="1044" spans="3:5" ht="12.75" customHeight="1">
      <c r="C1044" s="1737"/>
      <c r="E1044" s="1738"/>
    </row>
    <row r="1045" spans="3:5" ht="12.75" customHeight="1">
      <c r="C1045" s="1737"/>
      <c r="E1045" s="1738"/>
    </row>
    <row r="1046" spans="3:5" ht="12.75" customHeight="1">
      <c r="C1046" s="1737"/>
      <c r="E1046" s="1738"/>
    </row>
    <row r="1047" spans="3:5" ht="12.75" customHeight="1">
      <c r="C1047" s="1737"/>
      <c r="E1047" s="1738"/>
    </row>
    <row r="1048" spans="3:5" ht="12.75" customHeight="1">
      <c r="C1048" s="1737"/>
      <c r="E1048" s="1738"/>
    </row>
    <row r="1049" spans="3:5" ht="12.75" customHeight="1">
      <c r="C1049" s="1737"/>
      <c r="E1049" s="1738"/>
    </row>
    <row r="1050" spans="3:5" ht="12.75" customHeight="1">
      <c r="C1050" s="1737"/>
      <c r="E1050" s="1738"/>
    </row>
    <row r="1051" spans="3:5" ht="12.75" customHeight="1">
      <c r="C1051" s="1737"/>
      <c r="E1051" s="1738"/>
    </row>
    <row r="1052" spans="3:5" ht="12.75" customHeight="1">
      <c r="C1052" s="1737"/>
      <c r="E1052" s="1738"/>
    </row>
    <row r="1053" spans="3:5" ht="12.75" customHeight="1">
      <c r="C1053" s="1737"/>
      <c r="E1053" s="1738"/>
    </row>
    <row r="1054" spans="3:5" ht="12.75" customHeight="1">
      <c r="C1054" s="1737"/>
      <c r="E1054" s="1738"/>
    </row>
    <row r="1055" spans="3:5" ht="12.75" customHeight="1">
      <c r="C1055" s="1737"/>
      <c r="E1055" s="1738"/>
    </row>
    <row r="1056" spans="3:5" ht="12.75" customHeight="1">
      <c r="C1056" s="1737"/>
      <c r="E1056" s="1738"/>
    </row>
    <row r="1057" spans="3:5" ht="12.75" customHeight="1">
      <c r="C1057" s="1737"/>
      <c r="E1057" s="1738"/>
    </row>
    <row r="1058" spans="3:5" ht="12.75" customHeight="1">
      <c r="C1058" s="1737"/>
      <c r="E1058" s="1738"/>
    </row>
    <row r="1059" spans="3:5" ht="12.75" customHeight="1">
      <c r="C1059" s="1737"/>
      <c r="E1059" s="1738"/>
    </row>
    <row r="1060" spans="3:5" ht="12.75" customHeight="1">
      <c r="C1060" s="1737"/>
      <c r="E1060" s="1738"/>
    </row>
    <row r="1061" spans="3:5" ht="12.75" customHeight="1">
      <c r="C1061" s="1737"/>
      <c r="E1061" s="1738"/>
    </row>
    <row r="1062" spans="3:5" ht="12.75" customHeight="1">
      <c r="C1062" s="1737"/>
      <c r="E1062" s="1738"/>
    </row>
    <row r="1063" spans="3:5" ht="12.75" customHeight="1">
      <c r="C1063" s="1737"/>
      <c r="E1063" s="1738"/>
    </row>
    <row r="1064" spans="3:5" ht="12.75" customHeight="1">
      <c r="C1064" s="1737"/>
      <c r="E1064" s="1738"/>
    </row>
    <row r="1065" spans="3:5" ht="12.75" customHeight="1">
      <c r="C1065" s="1737"/>
      <c r="E1065" s="1738"/>
    </row>
    <row r="1066" spans="3:5" ht="12.75" customHeight="1">
      <c r="C1066" s="1737"/>
      <c r="E1066" s="1738"/>
    </row>
    <row r="1067" spans="3:5" ht="12.75" customHeight="1">
      <c r="C1067" s="1737"/>
      <c r="E1067" s="1738"/>
    </row>
    <row r="1068" spans="3:5" ht="12.75" customHeight="1">
      <c r="C1068" s="1737"/>
      <c r="E1068" s="1738"/>
    </row>
    <row r="1069" spans="3:5" ht="12.75" customHeight="1">
      <c r="C1069" s="1737"/>
      <c r="E1069" s="1738"/>
    </row>
    <row r="1070" spans="3:5" ht="12.75" customHeight="1">
      <c r="C1070" s="1737"/>
      <c r="E1070" s="1738"/>
    </row>
    <row r="1071" spans="3:5" ht="12.75" customHeight="1">
      <c r="C1071" s="1737"/>
      <c r="E1071" s="1738"/>
    </row>
    <row r="1072" spans="3:5" ht="12.75" customHeight="1">
      <c r="C1072" s="1737"/>
      <c r="E1072" s="1738"/>
    </row>
    <row r="1073" spans="3:5" ht="12.75" customHeight="1">
      <c r="C1073" s="1737"/>
      <c r="E1073" s="1738"/>
    </row>
    <row r="1074" spans="3:5" ht="12.75" customHeight="1">
      <c r="C1074" s="1737"/>
      <c r="E1074" s="1738"/>
    </row>
    <row r="1075" spans="3:5" ht="12.75" customHeight="1">
      <c r="C1075" s="1737"/>
      <c r="E1075" s="1738"/>
    </row>
    <row r="1077" spans="3:5" ht="12.75" customHeight="1">
      <c r="C1077" s="1737"/>
      <c r="E1077" s="1738"/>
    </row>
    <row r="1078" spans="3:5" ht="12.75" customHeight="1">
      <c r="C1078" s="1737"/>
      <c r="E1078" s="1738"/>
    </row>
    <row r="1079" spans="3:5" ht="12.75" customHeight="1">
      <c r="C1079" s="1737"/>
      <c r="E1079" s="1738"/>
    </row>
    <row r="1080" spans="3:5" ht="12.75" customHeight="1">
      <c r="C1080" s="1737"/>
      <c r="E1080" s="1738"/>
    </row>
    <row r="1081" spans="3:5" ht="12.75" customHeight="1">
      <c r="C1081" s="1737"/>
      <c r="E1081" s="1738"/>
    </row>
    <row r="1082" spans="3:5" ht="12.75" customHeight="1">
      <c r="C1082" s="1737"/>
      <c r="E1082" s="1738"/>
    </row>
    <row r="1083" spans="3:5" ht="12.75" customHeight="1">
      <c r="C1083" s="1737"/>
      <c r="E1083" s="1738"/>
    </row>
    <row r="1084" spans="3:5" ht="12.75" customHeight="1">
      <c r="C1084" s="1737"/>
      <c r="E1084" s="1738"/>
    </row>
    <row r="1085" spans="3:5" ht="12.75" customHeight="1">
      <c r="C1085" s="1737"/>
      <c r="E1085" s="1738"/>
    </row>
    <row r="1086" spans="3:5" ht="12.75" customHeight="1">
      <c r="C1086" s="1737"/>
      <c r="E1086" s="1738"/>
    </row>
    <row r="1087" spans="3:5" ht="12.75" customHeight="1">
      <c r="C1087" s="1737"/>
      <c r="E1087" s="1738"/>
    </row>
    <row r="1088" spans="3:5" ht="12.75" customHeight="1">
      <c r="C1088" s="1737"/>
      <c r="E1088" s="1738"/>
    </row>
    <row r="1089" spans="3:5" ht="12.75" customHeight="1">
      <c r="C1089" s="1737"/>
      <c r="E1089" s="1738"/>
    </row>
    <row r="1090" spans="3:5" ht="12.75" customHeight="1">
      <c r="C1090" s="1737"/>
      <c r="E1090" s="1738"/>
    </row>
    <row r="1091" spans="3:5" ht="12.75" customHeight="1">
      <c r="C1091" s="1737"/>
      <c r="E1091" s="1738"/>
    </row>
    <row r="1092" spans="3:5" ht="12.75" customHeight="1">
      <c r="C1092" s="1737"/>
      <c r="E1092" s="1738"/>
    </row>
    <row r="1093" spans="3:5" ht="12.75" customHeight="1">
      <c r="C1093" s="1737"/>
      <c r="E1093" s="1738"/>
    </row>
    <row r="1094" spans="3:5" ht="12.75" customHeight="1">
      <c r="C1094" s="1737"/>
      <c r="E1094" s="1738"/>
    </row>
    <row r="1095" spans="3:5" ht="12.75" customHeight="1">
      <c r="C1095" s="1737"/>
      <c r="E1095" s="1738"/>
    </row>
    <row r="1096" spans="3:5" ht="12.75" customHeight="1">
      <c r="C1096" s="1737"/>
      <c r="E1096" s="1738"/>
    </row>
    <row r="1097" spans="3:5" ht="12.75" customHeight="1">
      <c r="C1097" s="1737"/>
      <c r="E1097" s="1738"/>
    </row>
    <row r="1098" spans="3:5" ht="12.75" customHeight="1">
      <c r="C1098" s="1737"/>
      <c r="E1098" s="1738"/>
    </row>
    <row r="1099" spans="3:5" ht="12.75" customHeight="1">
      <c r="C1099" s="1737"/>
      <c r="E1099" s="1738"/>
    </row>
    <row r="1100" spans="3:5" ht="12.75" customHeight="1">
      <c r="C1100" s="1737"/>
      <c r="E1100" s="1738"/>
    </row>
    <row r="1101" spans="3:5" ht="12.75" customHeight="1">
      <c r="C1101" s="1737"/>
      <c r="E1101" s="1738"/>
    </row>
    <row r="1102" spans="3:5" ht="12.75" customHeight="1">
      <c r="C1102" s="1737"/>
      <c r="E1102" s="1738"/>
    </row>
    <row r="1103" spans="3:5" ht="12.75" customHeight="1">
      <c r="C1103" s="1737"/>
      <c r="E1103" s="1738"/>
    </row>
    <row r="1104" spans="3:5" ht="12.75" customHeight="1">
      <c r="C1104" s="1737"/>
      <c r="E1104" s="1738"/>
    </row>
    <row r="1105" spans="3:5" ht="12.75" customHeight="1">
      <c r="C1105" s="1737"/>
      <c r="E1105" s="1738"/>
    </row>
    <row r="1106" spans="3:5" ht="12.75" customHeight="1">
      <c r="C1106" s="1737"/>
      <c r="E1106" s="1738"/>
    </row>
    <row r="1107" spans="3:5" ht="12.75" customHeight="1">
      <c r="C1107" s="1737"/>
      <c r="E1107" s="1738"/>
    </row>
    <row r="1108" spans="3:5" ht="12.75" customHeight="1">
      <c r="C1108" s="1737"/>
      <c r="E1108" s="1738"/>
    </row>
    <row r="1109" spans="3:5" ht="12.75" customHeight="1">
      <c r="C1109" s="1737"/>
      <c r="E1109" s="1738"/>
    </row>
    <row r="1110" spans="3:5" ht="12.75" customHeight="1">
      <c r="C1110" s="1737"/>
      <c r="E1110" s="1738"/>
    </row>
    <row r="1111" spans="3:5" ht="12.75" customHeight="1">
      <c r="C1111" s="1737"/>
      <c r="E1111" s="1738"/>
    </row>
    <row r="1112" spans="3:5" ht="12.75" customHeight="1">
      <c r="C1112" s="1737"/>
      <c r="E1112" s="1738"/>
    </row>
    <row r="1113" spans="3:5" ht="12.75" customHeight="1">
      <c r="C1113" s="1737"/>
      <c r="E1113" s="1738"/>
    </row>
    <row r="1114" spans="3:5" ht="12.75" customHeight="1">
      <c r="C1114" s="1737"/>
      <c r="E1114" s="1738"/>
    </row>
    <row r="1115" spans="3:5" ht="12.75" customHeight="1">
      <c r="C1115" s="1737"/>
      <c r="E1115" s="1738"/>
    </row>
    <row r="1116" spans="3:5" ht="12.75" customHeight="1">
      <c r="C1116" s="1737"/>
      <c r="E1116" s="1738"/>
    </row>
    <row r="1117" spans="3:5" ht="12.75" customHeight="1">
      <c r="C1117" s="1737"/>
      <c r="E1117" s="1738"/>
    </row>
    <row r="1118" spans="3:5" ht="12.75" customHeight="1">
      <c r="C1118" s="1737"/>
      <c r="E1118" s="1738"/>
    </row>
    <row r="1119" spans="3:5" ht="12.75" customHeight="1">
      <c r="C1119" s="1737"/>
      <c r="E1119" s="1738"/>
    </row>
    <row r="1120" spans="3:5" ht="12.75" customHeight="1">
      <c r="C1120" s="1737"/>
      <c r="E1120" s="1738"/>
    </row>
    <row r="1121" spans="3:5" ht="12.75" customHeight="1">
      <c r="C1121" s="1737"/>
      <c r="E1121" s="1738"/>
    </row>
    <row r="1122" spans="3:5" ht="12.75" customHeight="1">
      <c r="C1122" s="1737"/>
      <c r="E1122" s="1738"/>
    </row>
    <row r="1123" spans="3:5" ht="12.75" customHeight="1">
      <c r="C1123" s="1737"/>
      <c r="E1123" s="1738"/>
    </row>
    <row r="1124" spans="3:5" ht="12.75" customHeight="1">
      <c r="C1124" s="1737"/>
      <c r="E1124" s="1738"/>
    </row>
    <row r="1125" spans="3:5" ht="12.75" customHeight="1">
      <c r="C1125" s="1737"/>
      <c r="E1125" s="1738"/>
    </row>
    <row r="1126" spans="3:5" ht="12.75" customHeight="1">
      <c r="C1126" s="1737"/>
      <c r="E1126" s="1738"/>
    </row>
    <row r="1127" spans="3:5" ht="12.75" customHeight="1">
      <c r="C1127" s="1737"/>
      <c r="E1127" s="1738"/>
    </row>
    <row r="1128" spans="3:5" ht="12.75" customHeight="1">
      <c r="C1128" s="1737"/>
      <c r="E1128" s="1738"/>
    </row>
    <row r="1129" spans="3:5" ht="12.75" customHeight="1">
      <c r="C1129" s="1737"/>
      <c r="E1129" s="1738"/>
    </row>
    <row r="1130" spans="3:5" ht="12.75" customHeight="1">
      <c r="C1130" s="1737"/>
      <c r="E1130" s="1738"/>
    </row>
    <row r="1131" spans="3:5" ht="12.75" customHeight="1">
      <c r="C1131" s="1737"/>
      <c r="E1131" s="1738"/>
    </row>
    <row r="1132" spans="3:5" ht="12.75" customHeight="1">
      <c r="C1132" s="1737"/>
      <c r="E1132" s="1738"/>
    </row>
    <row r="1133" spans="3:5" ht="12.75" customHeight="1">
      <c r="C1133" s="1737"/>
      <c r="E1133" s="1738"/>
    </row>
    <row r="1134" spans="3:5" ht="12.75" customHeight="1">
      <c r="C1134" s="1737"/>
      <c r="E1134" s="1738"/>
    </row>
    <row r="1135" spans="3:5" ht="12.75" customHeight="1">
      <c r="C1135" s="1737"/>
      <c r="E1135" s="1738"/>
    </row>
    <row r="1136" spans="3:5" ht="12.75" customHeight="1">
      <c r="C1136" s="1737"/>
      <c r="E1136" s="1738"/>
    </row>
    <row r="1137" spans="3:5" ht="12.75" customHeight="1">
      <c r="C1137" s="1737"/>
      <c r="E1137" s="1738"/>
    </row>
    <row r="1138" spans="3:5" ht="12.75" customHeight="1">
      <c r="C1138" s="1737"/>
      <c r="E1138" s="1738"/>
    </row>
    <row r="1139" spans="3:5" ht="12.75" customHeight="1">
      <c r="C1139" s="1737"/>
      <c r="E1139" s="1738"/>
    </row>
    <row r="1140" spans="3:5" ht="12.75" customHeight="1">
      <c r="C1140" s="1737"/>
      <c r="E1140" s="1738"/>
    </row>
    <row r="1141" spans="3:5" ht="12.75" customHeight="1">
      <c r="C1141" s="1737"/>
      <c r="E1141" s="1738"/>
    </row>
    <row r="1142" spans="3:5" ht="12.75" customHeight="1">
      <c r="C1142" s="1737"/>
      <c r="E1142" s="1738"/>
    </row>
    <row r="1143" spans="3:5" ht="12.75" customHeight="1">
      <c r="C1143" s="1737"/>
      <c r="E1143" s="1738"/>
    </row>
    <row r="1144" spans="3:5" ht="12.75" customHeight="1">
      <c r="C1144" s="1737"/>
      <c r="E1144" s="1738"/>
    </row>
    <row r="1145" spans="3:5" ht="12.75" customHeight="1">
      <c r="C1145" s="1737"/>
      <c r="E1145" s="1738"/>
    </row>
    <row r="1146" spans="3:5" ht="12.75" customHeight="1">
      <c r="C1146" s="1737"/>
      <c r="E1146" s="1738"/>
    </row>
    <row r="1147" spans="3:5" ht="12.75" customHeight="1">
      <c r="C1147" s="1737"/>
      <c r="E1147" s="1738"/>
    </row>
    <row r="1148" spans="3:5" ht="12.75" customHeight="1">
      <c r="C1148" s="1737"/>
      <c r="E1148" s="1738"/>
    </row>
  </sheetData>
  <mergeCells count="2">
    <mergeCell ref="D964:E964"/>
    <mergeCell ref="K772:P772"/>
  </mergeCells>
  <phoneticPr fontId="0" type="noConversion"/>
  <printOptions headings="1"/>
  <pageMargins left="0.4" right="0.5" top="1" bottom="0.69" header="0.5" footer="0.5"/>
  <pageSetup scale="56" fitToHeight="0" orientation="landscape" horizontalDpi="1200" verticalDpi="1200" r:id="rId1"/>
  <headerFooter alignWithMargins="0">
    <oddFooter>&amp;L&amp;Z&amp;F&amp;R&amp;P OF &amp;N</oddFooter>
  </headerFooter>
</worksheet>
</file>

<file path=xl/worksheets/sheet50.xml><?xml version="1.0" encoding="utf-8"?>
<worksheet xmlns="http://schemas.openxmlformats.org/spreadsheetml/2006/main" xmlns:r="http://schemas.openxmlformats.org/officeDocument/2006/relationships">
  <sheetPr>
    <tabColor indexed="17"/>
  </sheetPr>
  <dimension ref="A1:AA2266"/>
  <sheetViews>
    <sheetView tabSelected="1" topLeftCell="D13" zoomScaleNormal="100" zoomScalePageLayoutView="90" workbookViewId="0">
      <selection activeCell="D17" sqref="D17"/>
    </sheetView>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hidden="1" customWidth="1"/>
    <col min="22" max="22" width="14.7109375" style="1825" hidden="1" customWidth="1"/>
    <col min="23" max="23" width="10.7109375" style="1825" hidden="1" customWidth="1"/>
    <col min="24" max="24" width="20.7109375" style="1825" hidden="1" customWidth="1"/>
    <col min="25" max="25" width="79.7109375" style="1825" hidden="1"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367"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367" t="s">
        <v>3408</v>
      </c>
      <c r="I3" s="3174"/>
      <c r="J3" s="3174"/>
      <c r="O3" s="3367" t="s">
        <v>11159</v>
      </c>
      <c r="V3" s="3165"/>
      <c r="W3" s="3367" t="str">
        <f>O3</f>
        <v>COST OF SERVICE STUDY</v>
      </c>
      <c r="X3" s="3165"/>
      <c r="Y3" s="3165" t="str">
        <f>IF('TITLES &amp; CONSTANTS'!$D$16=5,L2,V2)</f>
        <v>PAGE 1</v>
      </c>
    </row>
    <row r="4" spans="1:27" ht="30" customHeight="1">
      <c r="C4" s="3366" t="s">
        <v>1156</v>
      </c>
      <c r="G4" s="3180"/>
      <c r="I4" s="3174"/>
      <c r="J4" s="3174"/>
      <c r="N4" s="3440" t="s">
        <v>11717</v>
      </c>
      <c r="O4" s="3440"/>
      <c r="P4" s="3440"/>
      <c r="W4" s="3181"/>
    </row>
    <row r="5" spans="1:27" ht="15">
      <c r="G5" s="3180"/>
      <c r="I5" s="3174"/>
      <c r="J5" s="3174"/>
      <c r="V5" s="3165"/>
      <c r="W5" s="3367"/>
      <c r="X5" s="3165"/>
    </row>
    <row r="6" spans="1:27" ht="15">
      <c r="D6" s="3159"/>
      <c r="G6" s="3175"/>
      <c r="H6" s="3367" t="s">
        <v>1052</v>
      </c>
      <c r="I6" s="3174"/>
      <c r="J6" s="3174"/>
      <c r="O6" s="3367" t="s">
        <v>1052</v>
      </c>
      <c r="W6" s="3367" t="str">
        <f>O6</f>
        <v>RATE OF RETURN SUMMARY - ROR</v>
      </c>
    </row>
    <row r="7" spans="1:27" ht="15">
      <c r="G7" s="3179"/>
      <c r="H7" s="3367"/>
      <c r="I7" s="3174"/>
      <c r="J7" s="3174"/>
      <c r="O7" s="3367"/>
    </row>
    <row r="8" spans="1:27" ht="15">
      <c r="D8" s="1842"/>
      <c r="G8" s="3174"/>
      <c r="H8" s="3182"/>
      <c r="I8" s="3174"/>
      <c r="J8" s="3174"/>
      <c r="O8" s="3182"/>
    </row>
    <row r="9" spans="1:27">
      <c r="G9" s="3174"/>
      <c r="H9" s="1825"/>
      <c r="I9" s="3174"/>
      <c r="J9" s="3174"/>
    </row>
    <row r="10" spans="1:27" ht="15">
      <c r="C10" s="3183"/>
      <c r="F10" s="3367"/>
      <c r="G10" s="3184"/>
      <c r="H10" s="3181"/>
      <c r="I10" s="3184"/>
      <c r="J10" s="3184"/>
      <c r="K10" s="3181"/>
      <c r="L10" s="3185"/>
      <c r="N10" s="3181"/>
      <c r="S10" s="3441"/>
      <c r="T10" s="3441"/>
      <c r="U10" s="3368"/>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368"/>
      <c r="G12" s="3192"/>
      <c r="H12" s="3368"/>
      <c r="I12" s="3192"/>
      <c r="J12" s="3192"/>
      <c r="K12" s="3368"/>
      <c r="L12" s="3368"/>
      <c r="M12" s="3368"/>
      <c r="N12" s="3368"/>
      <c r="O12" s="3368"/>
      <c r="P12" s="3368"/>
      <c r="Q12" s="3368"/>
      <c r="R12" s="3368"/>
      <c r="S12" s="3368"/>
      <c r="T12" s="3368"/>
      <c r="U12" s="3368"/>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27849.122060396156</v>
      </c>
      <c r="G16" s="3195"/>
      <c r="H16" s="3189">
        <f ca="1">H126+H138+H148+H118-H132</f>
        <v>341.97362702445571</v>
      </c>
      <c r="I16" s="3189"/>
      <c r="J16" s="3189"/>
      <c r="K16" s="3189">
        <f ca="1">K126+K138+K148+K118-K132</f>
        <v>27507.148433371702</v>
      </c>
      <c r="L16" s="1973">
        <f ca="1">IF(F16=0,0,+K16/F16)</f>
        <v>0.98772048805406443</v>
      </c>
      <c r="M16" s="3189">
        <f ca="1">M126+M138+M148+M118-M132</f>
        <v>27507.148433371702</v>
      </c>
      <c r="N16" s="3189">
        <f ca="1">N126+N138+N148+N118-N132</f>
        <v>19186.633777284136</v>
      </c>
      <c r="O16" s="3189">
        <f t="shared" ref="O16:T16" ca="1" si="3">O126+O138+O148+O118-O132</f>
        <v>2356.5311863515858</v>
      </c>
      <c r="P16" s="3189">
        <f t="shared" ca="1" si="3"/>
        <v>3881.9736392457744</v>
      </c>
      <c r="Q16" s="3189">
        <f t="shared" ca="1" si="3"/>
        <v>1463.3911749916006</v>
      </c>
      <c r="R16" s="3189">
        <f t="shared" ca="1" si="3"/>
        <v>438.73204876668734</v>
      </c>
      <c r="S16" s="3189">
        <f t="shared" ca="1" si="3"/>
        <v>163.37686166433932</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895166.94701835036</v>
      </c>
      <c r="G18" s="3195"/>
      <c r="H18" s="1832">
        <f ca="1">SUM(H14:H16)</f>
        <v>29808.447584978618</v>
      </c>
      <c r="I18" s="1832"/>
      <c r="J18" s="1832"/>
      <c r="K18" s="1832">
        <f ca="1">SUM(K14:K16)</f>
        <v>865358.4994333717</v>
      </c>
      <c r="M18" s="1832">
        <f t="shared" ref="M18:T18" ca="1" si="4">SUM(M14:M16)</f>
        <v>865358.4994333717</v>
      </c>
      <c r="N18" s="1832">
        <f t="shared" ca="1" si="4"/>
        <v>461058.80270270782</v>
      </c>
      <c r="O18" s="1832">
        <f t="shared" ca="1" si="4"/>
        <v>54838.225952056426</v>
      </c>
      <c r="P18" s="1832">
        <f t="shared" ca="1" si="4"/>
        <v>190403.57273110963</v>
      </c>
      <c r="Q18" s="1832">
        <f t="shared" ca="1" si="4"/>
        <v>72719.165644870154</v>
      </c>
      <c r="R18" s="1832">
        <f t="shared" ca="1" si="4"/>
        <v>45260.732048766688</v>
      </c>
      <c r="S18" s="1832">
        <f t="shared" ca="1" si="4"/>
        <v>4796.1466087933941</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c r="A26" s="1825" t="s">
        <v>977</v>
      </c>
      <c r="C26" s="3173">
        <f t="shared" si="1"/>
        <v>14</v>
      </c>
      <c r="D26" s="1825" t="s">
        <v>8540</v>
      </c>
      <c r="E26" s="3197"/>
      <c r="F26" s="2044">
        <f t="shared" ref="F26:K26" ca="1" si="14">+F989</f>
        <v>50250.78026813727</v>
      </c>
      <c r="G26" s="3174"/>
      <c r="H26" s="1825">
        <f t="shared" ca="1" si="14"/>
        <v>1752.2043996091736</v>
      </c>
      <c r="I26" s="3174"/>
      <c r="J26" s="3174"/>
      <c r="K26" s="1825">
        <f t="shared" ca="1" si="14"/>
        <v>48498.575868528038</v>
      </c>
      <c r="L26" s="1973">
        <f t="shared" ca="1" si="6"/>
        <v>0.9651308021435786</v>
      </c>
      <c r="M26" s="1825">
        <f t="shared" ref="M26:T26" ca="1" si="15">+M989</f>
        <v>48498.575868528067</v>
      </c>
      <c r="N26" s="1825">
        <f t="shared" ca="1" si="15"/>
        <v>12514.376548622085</v>
      </c>
      <c r="O26" s="1825">
        <f t="shared" ca="1" si="15"/>
        <v>2782.9007293109162</v>
      </c>
      <c r="P26" s="1825">
        <f t="shared" ca="1" si="15"/>
        <v>14517.43687841811</v>
      </c>
      <c r="Q26" s="1825">
        <f t="shared" ca="1" si="15"/>
        <v>5692.4037623162567</v>
      </c>
      <c r="R26" s="1825">
        <f t="shared" ca="1" si="15"/>
        <v>8711.2662708634343</v>
      </c>
      <c r="S26" s="1825">
        <f t="shared" ca="1" si="15"/>
        <v>660.48921685465336</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704794.10721613828</v>
      </c>
      <c r="G29" s="3194"/>
      <c r="H29" s="3189">
        <f t="shared" ca="1" si="18"/>
        <v>22412.231502491439</v>
      </c>
      <c r="I29" s="3194"/>
      <c r="J29" s="3194"/>
      <c r="K29" s="3189">
        <f t="shared" ca="1" si="18"/>
        <v>682381.87571364688</v>
      </c>
      <c r="L29" s="1973">
        <f ca="1">IF(F29=0,0,+K29/F29)</f>
        <v>0.96820031371854498</v>
      </c>
      <c r="M29" s="3189">
        <f t="shared" ref="M29:T29" ca="1" si="19">SUM(M22:M27)</f>
        <v>682381.87571364699</v>
      </c>
      <c r="N29" s="3189">
        <f t="shared" ca="1" si="19"/>
        <v>373946.57397540333</v>
      </c>
      <c r="O29" s="3189">
        <f t="shared" ca="1" si="19"/>
        <v>43170.22561358953</v>
      </c>
      <c r="P29" s="3189">
        <f t="shared" ca="1" si="19"/>
        <v>147889.19082637786</v>
      </c>
      <c r="Q29" s="3189">
        <f t="shared" ca="1" si="19"/>
        <v>57867.842934661829</v>
      </c>
      <c r="R29" s="3189">
        <f t="shared" ca="1" si="19"/>
        <v>30391.172667902338</v>
      </c>
      <c r="S29" s="3189">
        <f t="shared" ca="1" si="19"/>
        <v>3974.3167935285483</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190372.83980221208</v>
      </c>
      <c r="G32" s="3174"/>
      <c r="H32" s="1825">
        <f ca="1">+H18-H29</f>
        <v>7396.2160824871789</v>
      </c>
      <c r="I32" s="1825"/>
      <c r="J32" s="1825"/>
      <c r="K32" s="1825">
        <f ca="1">+K18-K29</f>
        <v>182976.62371972483</v>
      </c>
      <c r="L32" s="1973">
        <f ca="1">IF(F32=0,0,+K32/F32)</f>
        <v>0.9611487852459859</v>
      </c>
      <c r="M32" s="1825">
        <f t="shared" ref="M32:T32" ca="1" si="20">+M18-M29</f>
        <v>182976.62371972471</v>
      </c>
      <c r="N32" s="3203">
        <f t="shared" ca="1" si="20"/>
        <v>87112.228727304493</v>
      </c>
      <c r="O32" s="1825">
        <f t="shared" ca="1" si="20"/>
        <v>11668.000338466896</v>
      </c>
      <c r="P32" s="1825">
        <f t="shared" ca="1" si="20"/>
        <v>42514.381904731767</v>
      </c>
      <c r="Q32" s="1825">
        <f t="shared" ca="1" si="20"/>
        <v>14851.322710208326</v>
      </c>
      <c r="R32" s="1825">
        <f t="shared" ca="1" si="20"/>
        <v>14869.55938086435</v>
      </c>
      <c r="S32" s="1825">
        <f t="shared" ca="1" si="20"/>
        <v>821.82981526484582</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4.9996</v>
      </c>
      <c r="G46" s="3211"/>
      <c r="H46" s="3210">
        <f ca="1">ROUND(IF(H42=0,0,H32/H42*100),4)</f>
        <v>4.8990999999999998</v>
      </c>
      <c r="I46" s="3211"/>
      <c r="J46" s="3211"/>
      <c r="K46" s="3210">
        <f ca="1">ROUND(IF(K42=0,0,K32/K42*100),4)</f>
        <v>5.0037000000000003</v>
      </c>
      <c r="L46" s="3210"/>
      <c r="M46" s="3210">
        <f t="shared" ref="M46:T46" ca="1" si="33">ROUND(IF(M42=0,0,M32/M42*100),4)</f>
        <v>5.0037000000000003</v>
      </c>
      <c r="N46" s="3210">
        <f t="shared" ca="1" si="33"/>
        <v>4.2794999999999996</v>
      </c>
      <c r="O46" s="3210">
        <f t="shared" ca="1" si="33"/>
        <v>5.0960999999999999</v>
      </c>
      <c r="P46" s="3210">
        <f t="shared" ca="1" si="33"/>
        <v>5.1254999999999997</v>
      </c>
      <c r="Q46" s="3210">
        <f t="shared" ca="1" si="33"/>
        <v>4.6616</v>
      </c>
      <c r="R46" s="3210">
        <f t="shared" ca="1" si="33"/>
        <v>11.5953</v>
      </c>
      <c r="S46" s="3210">
        <f t="shared" ca="1" si="33"/>
        <v>5.3310000000000004</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0.85526710234426517</v>
      </c>
      <c r="O48" s="3213">
        <f t="shared" ca="1" si="34"/>
        <v>1.018466334912165</v>
      </c>
      <c r="P48" s="3213">
        <f t="shared" ca="1" si="34"/>
        <v>1.0243419869296719</v>
      </c>
      <c r="Q48" s="3213">
        <f t="shared" ca="1" si="34"/>
        <v>0.93163059336091292</v>
      </c>
      <c r="R48" s="3213">
        <f t="shared" ca="1" si="34"/>
        <v>2.3173451645782119</v>
      </c>
      <c r="S48" s="3213">
        <f t="shared" ca="1" si="34"/>
        <v>1.0654115954193897</v>
      </c>
      <c r="T48" s="3213">
        <f t="shared" ca="1" si="34"/>
        <v>2.2139017127325777</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367" t="str">
        <f>O53</f>
        <v>TAMPA ELECTRIC COMPANY</v>
      </c>
      <c r="X53" s="3165"/>
      <c r="Y53" s="3165" t="str">
        <f>Y2</f>
        <v>ALLOCATION ASSIGNMENT REPORT</v>
      </c>
    </row>
    <row r="54" spans="1:25" ht="15">
      <c r="C54" s="3159" t="str">
        <f>C3</f>
        <v>PROD. CAP. ALLOC. METHOD: 12CP</v>
      </c>
      <c r="G54" s="3179"/>
      <c r="H54" s="3367" t="s">
        <v>3408</v>
      </c>
      <c r="I54" s="3174"/>
      <c r="J54" s="3174"/>
      <c r="O54" s="3367" t="s">
        <v>11159</v>
      </c>
      <c r="V54" s="3165"/>
      <c r="W54" s="3367" t="str">
        <f>O54</f>
        <v>COST OF SERVICE STUDY</v>
      </c>
      <c r="X54" s="3165"/>
      <c r="Y54" s="3165" t="str">
        <f>IF('TITLES &amp; CONSTANTS'!$D$16=5,L53,V53)</f>
        <v>DO NOT PRINT</v>
      </c>
    </row>
    <row r="55" spans="1:25" ht="15">
      <c r="C55" s="3159" t="str">
        <f>C4</f>
        <v>DATA: PROJECTED 2009, FULLY ADJUSTED (000's)</v>
      </c>
      <c r="G55" s="3180"/>
      <c r="I55" s="3174"/>
      <c r="J55" s="3174"/>
      <c r="O55" s="3367"/>
      <c r="W55" s="3181"/>
    </row>
    <row r="56" spans="1:25" ht="15">
      <c r="G56" s="3180"/>
      <c r="I56" s="3174"/>
      <c r="J56" s="3174"/>
      <c r="V56" s="3165"/>
      <c r="W56" s="3367"/>
      <c r="X56" s="3165"/>
    </row>
    <row r="57" spans="1:25" ht="15">
      <c r="D57" s="3159"/>
      <c r="G57" s="3175"/>
      <c r="H57" s="3367" t="s">
        <v>1052</v>
      </c>
      <c r="I57" s="3174"/>
      <c r="J57" s="3174"/>
      <c r="O57" s="3367" t="s">
        <v>1052</v>
      </c>
      <c r="W57" s="3367" t="str">
        <f>O57</f>
        <v>RATE OF RETURN SUMMARY - ROR</v>
      </c>
    </row>
    <row r="58" spans="1:25" ht="15">
      <c r="G58" s="3179"/>
      <c r="H58" s="3367"/>
      <c r="I58" s="3174"/>
      <c r="J58" s="3174"/>
      <c r="O58" s="3367"/>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368"/>
      <c r="O62" s="3368"/>
      <c r="P62" s="3368"/>
      <c r="Q62" s="3368"/>
      <c r="R62" s="3368"/>
      <c r="S62" s="3214"/>
      <c r="T62" s="3214"/>
      <c r="U62" s="3368"/>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2.0991000000000003E-2</v>
      </c>
      <c r="I72" s="3217"/>
      <c r="J72" s="3217"/>
      <c r="K72" s="3217">
        <f t="shared" ca="1" si="40"/>
        <v>2.2037000000000008E-2</v>
      </c>
      <c r="L72" s="3220"/>
      <c r="M72" s="3230">
        <f t="shared" ref="M72:T72" ca="1" si="41">+M46/100-M70</f>
        <v>2.2037000000000008E-2</v>
      </c>
      <c r="N72" s="3230">
        <f t="shared" ca="1" si="41"/>
        <v>1.4795000000000003E-2</v>
      </c>
      <c r="O72" s="3230">
        <f t="shared" ca="1" si="41"/>
        <v>2.2961000000000002E-2</v>
      </c>
      <c r="P72" s="3230">
        <f t="shared" ca="1" si="41"/>
        <v>2.3254999999999998E-2</v>
      </c>
      <c r="Q72" s="3230">
        <f t="shared" ca="1" si="41"/>
        <v>1.8616000000000001E-2</v>
      </c>
      <c r="R72" s="3230">
        <f t="shared" ca="1" si="41"/>
        <v>8.7953000000000003E-2</v>
      </c>
      <c r="S72" s="3230">
        <f t="shared" ca="1" si="41"/>
        <v>2.5310000000000006E-2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4.1814741035856577E-2</v>
      </c>
      <c r="I76" s="3236"/>
      <c r="J76" s="3236"/>
      <c r="K76" s="3236">
        <f ca="1">IF(K$46=0,"-",+K72/K74)</f>
        <v>4.3898406374502007E-2</v>
      </c>
      <c r="L76" s="3220"/>
      <c r="M76" s="3237">
        <f t="shared" ref="M76:T76" ca="1" si="43">IF(M$46=0,"-",+M72/M74)</f>
        <v>4.3898406374502007E-2</v>
      </c>
      <c r="N76" s="3237">
        <f t="shared" ca="1" si="43"/>
        <v>2.9472111553784864E-2</v>
      </c>
      <c r="O76" s="3237">
        <f t="shared" ca="1" si="43"/>
        <v>4.5739043824701196E-2</v>
      </c>
      <c r="P76" s="3237">
        <f t="shared" ca="1" si="43"/>
        <v>4.6324701195219121E-2</v>
      </c>
      <c r="Q76" s="3237">
        <f t="shared" ca="1" si="43"/>
        <v>3.7083665338645419E-2</v>
      </c>
      <c r="R76" s="3237">
        <f t="shared" ca="1" si="43"/>
        <v>0.17520517928286852</v>
      </c>
      <c r="S76" s="3237">
        <f t="shared" ca="1" si="43"/>
        <v>5.04183266932271E-2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c r="A80" s="1825" t="s">
        <v>977</v>
      </c>
      <c r="C80" s="3212">
        <f t="shared" si="44"/>
        <v>39</v>
      </c>
      <c r="D80" s="2044" t="s">
        <v>8499</v>
      </c>
      <c r="E80" s="2044"/>
      <c r="F80" s="3219">
        <f>ROUND(+F70+('TITLES &amp; CONSTANTS'!$D$62*'Exhibit JP-10'!F74),4)</f>
        <v>8.8200000000000001E-2</v>
      </c>
      <c r="G80" s="3219"/>
      <c r="H80" s="3219">
        <f ca="1">ROUND(IF(H$46=0,"-",+H70+('TITLES &amp; CONSTANTS'!$D$62*'Exhibit JP-10'!H74)),4)</f>
        <v>8.8200000000000001E-2</v>
      </c>
      <c r="I80" s="3219"/>
      <c r="J80" s="3219"/>
      <c r="K80" s="3219">
        <f ca="1">ROUND(IF(K$46=0,"-",+K70+('TITLES &amp; CONSTANTS'!$D$62*'Exhibit JP-10'!K74)),4)</f>
        <v>8.8200000000000001E-2</v>
      </c>
      <c r="L80" s="3242"/>
      <c r="M80" s="3221">
        <f ca="1">ROUND(IF(M$46=0,"-",+M70+('TITLES &amp; CONSTANTS'!$D$62*'Exhibit JP-10'!M74)),4)</f>
        <v>8.8200000000000001E-2</v>
      </c>
      <c r="N80" s="3221">
        <f ca="1">ROUND(IF(N$46=0,"-",+N70+('TITLES &amp; CONSTANTS'!$D$62*'Exhibit JP-10'!N74)),4)</f>
        <v>8.8200000000000001E-2</v>
      </c>
      <c r="O80" s="3221">
        <f ca="1">ROUND(IF(O$46=0,"-",+O70+('TITLES &amp; CONSTANTS'!$D$62*'Exhibit JP-10'!O74)),4)</f>
        <v>8.8200000000000001E-2</v>
      </c>
      <c r="P80" s="3221">
        <f ca="1">ROUND(IF(P$46=0,"-",+P70+('TITLES &amp; CONSTANTS'!$D$62*'Exhibit JP-10'!P74)),4)</f>
        <v>8.8200000000000001E-2</v>
      </c>
      <c r="Q80" s="3221">
        <f ca="1">ROUND(IF(Q$46=0,"-",+Q70+('TITLES &amp; CONSTANTS'!$D$62*'Exhibit JP-10'!Q74)),4)</f>
        <v>8.8200000000000001E-2</v>
      </c>
      <c r="R80" s="3221">
        <f ca="1">ROUND(IF(R$46=0,"-",+R70+('TITLES &amp; CONSTANTS'!$D$62*'Exhibit JP-10'!R74)),4)</f>
        <v>8.8200000000000001E-2</v>
      </c>
      <c r="S80" s="3221">
        <f ca="1">ROUND(IF(S$46=0,"-",+S70+('TITLES &amp; CONSTANTS'!$D$62*'Exhibit JP-10'!S74)),4)</f>
        <v>8.8200000000000001E-2</v>
      </c>
      <c r="T80" s="3221">
        <f ca="1">ROUND(IF(T$46=0,"-",+T70+('TITLES &amp; CONSTANTS'!$D$62*'Exhibit JP-10'!T74)),4)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190372.83980221208</v>
      </c>
      <c r="G84" s="3170"/>
      <c r="H84" s="3170">
        <f t="shared" ca="1" si="48"/>
        <v>7396.2160824871789</v>
      </c>
      <c r="I84" s="3170"/>
      <c r="J84" s="3170"/>
      <c r="K84" s="3170">
        <f t="shared" ca="1" si="48"/>
        <v>182976.62371972483</v>
      </c>
      <c r="M84" s="2044">
        <f t="shared" ref="M84:T84" ca="1" si="49">+M32</f>
        <v>182976.62371972471</v>
      </c>
      <c r="N84" s="2044">
        <f t="shared" ca="1" si="49"/>
        <v>87112.228727304493</v>
      </c>
      <c r="O84" s="2044">
        <f t="shared" ca="1" si="49"/>
        <v>11668.000338466896</v>
      </c>
      <c r="P84" s="2044">
        <f t="shared" ca="1" si="49"/>
        <v>42514.381904731767</v>
      </c>
      <c r="Q84" s="2044">
        <f t="shared" ca="1" si="49"/>
        <v>14851.322710208326</v>
      </c>
      <c r="R84" s="2044">
        <f t="shared" ca="1" si="49"/>
        <v>14869.55938086435</v>
      </c>
      <c r="S84" s="2044">
        <f t="shared" ca="1" si="49"/>
        <v>821.82981526484582</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145472.73365284788</v>
      </c>
      <c r="G86" s="3170"/>
      <c r="H86" s="3170">
        <f t="shared" ca="1" si="50"/>
        <v>5919.3792835293989</v>
      </c>
      <c r="I86" s="3170"/>
      <c r="J86" s="3170"/>
      <c r="K86" s="3170">
        <f t="shared" ca="1" si="50"/>
        <v>139553.3543693184</v>
      </c>
      <c r="M86" s="2044">
        <f t="shared" ref="M86:T86" ca="1" si="51">+M82-M84</f>
        <v>139553.35436931846</v>
      </c>
      <c r="N86" s="2044">
        <f t="shared" ca="1" si="51"/>
        <v>92426.12780968778</v>
      </c>
      <c r="O86" s="2044">
        <f t="shared" ca="1" si="51"/>
        <v>8526.0371071630107</v>
      </c>
      <c r="P86" s="2044">
        <f t="shared" ca="1" si="51"/>
        <v>30644.363710496458</v>
      </c>
      <c r="Q86" s="2044">
        <f t="shared" ca="1" si="51"/>
        <v>13248.185766659233</v>
      </c>
      <c r="R86" s="2044">
        <f t="shared" ca="1" si="51"/>
        <v>-3558.9642954952869</v>
      </c>
      <c r="S86" s="2044">
        <f t="shared" ca="1" si="51"/>
        <v>537.87058046054517</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237831.11621595273</v>
      </c>
      <c r="G89" s="3170"/>
      <c r="H89" s="3170">
        <f t="shared" ca="1" si="52"/>
        <v>9677.5013912019313</v>
      </c>
      <c r="I89" s="3170"/>
      <c r="J89" s="3170"/>
      <c r="K89" s="3170">
        <f t="shared" ca="1" si="52"/>
        <v>228153.61482475066</v>
      </c>
      <c r="M89" s="2044">
        <f t="shared" ref="M89:T89" ca="1" si="53">+M86*M87</f>
        <v>228153.61482475078</v>
      </c>
      <c r="N89" s="2044">
        <f t="shared" ca="1" si="53"/>
        <v>151106.04298502521</v>
      </c>
      <c r="O89" s="2044">
        <f t="shared" ca="1" si="53"/>
        <v>13939.085842259585</v>
      </c>
      <c r="P89" s="2044">
        <f t="shared" ca="1" si="53"/>
        <v>50099.994988664519</v>
      </c>
      <c r="Q89" s="2044">
        <f t="shared" ca="1" si="53"/>
        <v>21659.253453227317</v>
      </c>
      <c r="R89" s="2044">
        <f t="shared" ca="1" si="53"/>
        <v>-5818.4955332610234</v>
      </c>
      <c r="S89" s="2044">
        <f t="shared" ca="1" si="53"/>
        <v>879.356270542934</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895166.94701835036</v>
      </c>
      <c r="G91" s="3245"/>
      <c r="H91" s="3245">
        <f ca="1">H18</f>
        <v>29808.447584978618</v>
      </c>
      <c r="I91" s="3245"/>
      <c r="J91" s="3245"/>
      <c r="K91" s="3245">
        <f ca="1">K18</f>
        <v>865358.4994333717</v>
      </c>
      <c r="L91" s="3198"/>
      <c r="M91" s="1907">
        <f t="shared" ref="M91:T91" ca="1" si="54">M18</f>
        <v>865358.4994333717</v>
      </c>
      <c r="N91" s="1907">
        <f t="shared" ca="1" si="54"/>
        <v>461058.80270270782</v>
      </c>
      <c r="O91" s="1907">
        <f t="shared" ca="1" si="54"/>
        <v>54838.225952056426</v>
      </c>
      <c r="P91" s="1907">
        <f t="shared" ca="1" si="54"/>
        <v>190403.57273110963</v>
      </c>
      <c r="Q91" s="1907">
        <f t="shared" ca="1" si="54"/>
        <v>72719.165644870154</v>
      </c>
      <c r="R91" s="1907">
        <f t="shared" ca="1" si="54"/>
        <v>45260.732048766688</v>
      </c>
      <c r="S91" s="1907">
        <f t="shared" ca="1" si="54"/>
        <v>4796.1466087933941</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1132998.0632343031</v>
      </c>
      <c r="G93" s="3170"/>
      <c r="H93" s="3170">
        <f ca="1">H89+H18</f>
        <v>39485.948976180545</v>
      </c>
      <c r="I93" s="3170"/>
      <c r="J93" s="3170"/>
      <c r="K93" s="3170">
        <f ca="1">K89+K18</f>
        <v>1093512.1142581224</v>
      </c>
      <c r="L93" s="3198"/>
      <c r="M93" s="2044">
        <f t="shared" ref="M93:T93" ca="1" si="55">M89+M18</f>
        <v>1093512.1142581224</v>
      </c>
      <c r="N93" s="2044">
        <f t="shared" ca="1" si="55"/>
        <v>612164.84568773303</v>
      </c>
      <c r="O93" s="2044">
        <f t="shared" ca="1" si="55"/>
        <v>68777.311794316018</v>
      </c>
      <c r="P93" s="2044">
        <f t="shared" ca="1" si="55"/>
        <v>240503.56771977415</v>
      </c>
      <c r="Q93" s="2044">
        <f t="shared" ca="1" si="55"/>
        <v>94378.419098097467</v>
      </c>
      <c r="R93" s="2044">
        <f t="shared" ca="1" si="55"/>
        <v>39442.236515505661</v>
      </c>
      <c r="S93" s="2044">
        <f t="shared" ca="1" si="55"/>
        <v>5675.5028793363281</v>
      </c>
      <c r="T93" s="2044">
        <f t="shared" ca="1" si="55"/>
        <v>32570.23056335971</v>
      </c>
      <c r="Y93" s="1825" t="s">
        <v>1033</v>
      </c>
    </row>
    <row r="94" spans="1:25" s="2044" customFormat="1">
      <c r="A94" s="1825" t="s">
        <v>977</v>
      </c>
      <c r="C94" s="3212">
        <f t="shared" si="44"/>
        <v>53</v>
      </c>
      <c r="D94" s="2044" t="s">
        <v>9729</v>
      </c>
      <c r="F94" s="3246">
        <f ca="1">-F16</f>
        <v>-27849.122060396156</v>
      </c>
      <c r="G94" s="3170"/>
      <c r="H94" s="3246">
        <f ca="1">-H16</f>
        <v>-341.97362702445571</v>
      </c>
      <c r="I94" s="3246"/>
      <c r="J94" s="3246"/>
      <c r="K94" s="3246">
        <f ca="1">-K16</f>
        <v>-27507.148433371702</v>
      </c>
      <c r="L94" s="3198"/>
      <c r="M94" s="3199">
        <f t="shared" ref="M94:T94" ca="1" si="56">-M16</f>
        <v>-27507.148433371702</v>
      </c>
      <c r="N94" s="3199">
        <f t="shared" ca="1" si="56"/>
        <v>-19186.633777284136</v>
      </c>
      <c r="O94" s="3199">
        <f t="shared" ca="1" si="56"/>
        <v>-2356.5311863515858</v>
      </c>
      <c r="P94" s="3199">
        <f t="shared" ca="1" si="56"/>
        <v>-3881.9736392457744</v>
      </c>
      <c r="Q94" s="3199">
        <f t="shared" ca="1" si="56"/>
        <v>-1463.3911749916006</v>
      </c>
      <c r="R94" s="3199">
        <f t="shared" ca="1" si="56"/>
        <v>-438.73204876668734</v>
      </c>
      <c r="S94" s="3199">
        <f t="shared" ca="1" si="56"/>
        <v>-163.37686166433932</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1105148.9411739069</v>
      </c>
      <c r="G96" s="3170"/>
      <c r="H96" s="3170">
        <f ca="1">SUM(H93:H94)</f>
        <v>39143.975349156091</v>
      </c>
      <c r="I96" s="3170"/>
      <c r="J96" s="3170"/>
      <c r="K96" s="3170">
        <f ca="1">SUM(K93:K94)</f>
        <v>1066004.9658247507</v>
      </c>
      <c r="L96" s="3198"/>
      <c r="M96" s="2044">
        <f t="shared" ref="M96:T96" ca="1" si="57">SUM(M93:M94)</f>
        <v>1066004.9658247507</v>
      </c>
      <c r="N96" s="2044">
        <f t="shared" ca="1" si="57"/>
        <v>592978.21191044885</v>
      </c>
      <c r="O96" s="2044">
        <f t="shared" ca="1" si="57"/>
        <v>66420.780607964436</v>
      </c>
      <c r="P96" s="2044">
        <f t="shared" ca="1" si="57"/>
        <v>236621.59408052836</v>
      </c>
      <c r="Q96" s="2044">
        <f t="shared" ca="1" si="57"/>
        <v>92915.027923105867</v>
      </c>
      <c r="R96" s="2044">
        <f t="shared" ca="1" si="57"/>
        <v>39003.504466738974</v>
      </c>
      <c r="S96" s="2044">
        <f t="shared" ca="1" si="57"/>
        <v>5512.1260176719888</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0.78597321575492662</v>
      </c>
      <c r="N98" s="3213">
        <f ca="1">(N14+N15)/N96</f>
        <v>0.74517437580346535</v>
      </c>
      <c r="O98" s="3213">
        <f t="shared" ref="O98:T98" ca="1" si="58">(O14+O15)/O96</f>
        <v>0.79013968648558486</v>
      </c>
      <c r="P98" s="3213">
        <f t="shared" ca="1" si="58"/>
        <v>0.78826955678603783</v>
      </c>
      <c r="Q98" s="3213">
        <f t="shared" ca="1" si="58"/>
        <v>0.76689181570120213</v>
      </c>
      <c r="R98" s="3213">
        <f t="shared" ca="1" si="58"/>
        <v>1.149178788234859</v>
      </c>
      <c r="S98" s="3213">
        <f t="shared" ca="1" si="58"/>
        <v>0.84046876509649815</v>
      </c>
      <c r="T98" s="3213">
        <f t="shared" ca="1" si="58"/>
        <v>1.11401532876765</v>
      </c>
      <c r="U98" s="3213"/>
      <c r="Y98" s="1825" t="s">
        <v>1034</v>
      </c>
    </row>
    <row r="99" spans="1:25" hidden="1">
      <c r="G99" s="3174"/>
      <c r="H99" s="1825"/>
      <c r="I99" s="3174"/>
      <c r="J99" s="3174"/>
    </row>
    <row r="100" spans="1:25" hidden="1">
      <c r="G100" s="3174"/>
      <c r="H100" s="1825"/>
      <c r="I100" s="3174"/>
      <c r="J100" s="3174"/>
      <c r="N100" s="3210"/>
    </row>
    <row r="101" spans="1:25" hidden="1">
      <c r="G101" s="3174"/>
      <c r="H101" s="1825"/>
      <c r="I101" s="3174"/>
      <c r="J101" s="3174"/>
    </row>
    <row r="102" spans="1:25" ht="15" hidden="1">
      <c r="G102" s="3174"/>
      <c r="H102" s="1825"/>
      <c r="I102" s="3174"/>
      <c r="J102" s="3174"/>
      <c r="Y102" s="3165"/>
    </row>
    <row r="103" spans="1:25" ht="15" hidden="1">
      <c r="C103" s="3125" t="str">
        <f>$C$2</f>
        <v>PRESENT RATE STRUCTURE</v>
      </c>
      <c r="F103" s="3367"/>
      <c r="G103" s="3174"/>
      <c r="H103" s="3176" t="s">
        <v>3205</v>
      </c>
      <c r="I103" s="3174"/>
      <c r="J103" s="3174"/>
      <c r="L103" s="3177" t="s">
        <v>2614</v>
      </c>
      <c r="O103" s="3176" t="s">
        <v>3205</v>
      </c>
      <c r="V103" s="3165" t="s">
        <v>2615</v>
      </c>
      <c r="W103" s="3367" t="str">
        <f>O103</f>
        <v>TAMPA ELECTRIC COMPANY</v>
      </c>
      <c r="X103" s="3165"/>
      <c r="Y103" s="3165" t="s">
        <v>3410</v>
      </c>
    </row>
    <row r="104" spans="1:25" ht="15" hidden="1">
      <c r="C104" s="3125" t="str">
        <f>$C$3</f>
        <v>PROD. CAP. ALLOC. METHOD: 12CP</v>
      </c>
      <c r="G104" s="3175"/>
      <c r="H104" s="3367" t="s">
        <v>3408</v>
      </c>
      <c r="I104" s="3174"/>
      <c r="J104" s="3174"/>
      <c r="L104" s="1825"/>
      <c r="O104" s="3367" t="s">
        <v>11159</v>
      </c>
      <c r="U104" s="3125"/>
      <c r="W104" s="3367" t="str">
        <f>O104</f>
        <v>COST OF SERVICE STUDY</v>
      </c>
      <c r="Y104" s="3165" t="str">
        <f>IF('TITLES &amp; CONSTANTS'!$D$16=5,L103,V103)</f>
        <v>PAGE 2</v>
      </c>
    </row>
    <row r="105" spans="1:25" ht="15" hidden="1">
      <c r="C105" s="3125" t="str">
        <f>$C$4</f>
        <v>DATA: PROJECTED 2009, FULLY ADJUSTED (000's)</v>
      </c>
      <c r="G105" s="3179"/>
      <c r="I105" s="3174"/>
      <c r="J105" s="3174"/>
      <c r="W105" s="3181"/>
    </row>
    <row r="106" spans="1:25" ht="15" hidden="1">
      <c r="G106" s="3180"/>
      <c r="I106" s="3174"/>
      <c r="J106" s="3174"/>
      <c r="W106" s="3367"/>
    </row>
    <row r="107" spans="1:25" ht="15" hidden="1">
      <c r="D107" s="1832"/>
      <c r="F107" s="3176"/>
      <c r="G107" s="3175"/>
      <c r="H107" s="3367" t="s">
        <v>1053</v>
      </c>
      <c r="I107" s="3174"/>
      <c r="J107" s="3174"/>
      <c r="O107" s="3367" t="s">
        <v>1053</v>
      </c>
      <c r="W107" s="3367" t="str">
        <f>O107</f>
        <v>OPERATING REVENUES - OPREV</v>
      </c>
    </row>
    <row r="108" spans="1:25" ht="15" hidden="1">
      <c r="F108" s="3367"/>
      <c r="G108" s="3179"/>
      <c r="H108" s="1825"/>
      <c r="I108" s="3174"/>
      <c r="J108" s="3174"/>
      <c r="O108" s="3367"/>
    </row>
    <row r="109" spans="1:25" ht="15" hidden="1">
      <c r="F109" s="3367"/>
      <c r="G109" s="3180"/>
      <c r="H109" s="1825"/>
      <c r="I109" s="3174"/>
      <c r="J109" s="3174"/>
      <c r="O109" s="3367"/>
    </row>
    <row r="110" spans="1:25" ht="15" hidden="1">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hidden="1">
      <c r="C111" s="3183"/>
      <c r="E111" s="3125"/>
      <c r="F111" s="3367"/>
      <c r="G111" s="3180"/>
      <c r="H111" s="3367"/>
      <c r="I111" s="3180"/>
      <c r="J111" s="3180"/>
      <c r="K111" s="3367"/>
      <c r="L111" s="3185"/>
      <c r="M111" s="3125"/>
      <c r="N111" s="3367"/>
      <c r="O111" s="3125"/>
      <c r="P111" s="3125"/>
      <c r="Q111" s="3125"/>
      <c r="R111" s="3125"/>
      <c r="S111" s="3439"/>
      <c r="T111" s="3439"/>
      <c r="U111" s="3367"/>
    </row>
    <row r="112" spans="1:25" ht="30" hidden="1"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hidden="1">
      <c r="G113" s="3174"/>
      <c r="H113" s="1825"/>
      <c r="I113" s="3174"/>
      <c r="J113" s="3174"/>
    </row>
    <row r="114" spans="1:26" hidden="1">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'Exhibit JP-10'!Z114 &amp; " -- " &amp;VLOOKUP(Z114,alloc_list,2,FALSE)</f>
        <v>ALLOC FACTOR  # 501 -- REVENUE FROM SALES - DIRALLOC</v>
      </c>
      <c r="Z114" s="1831">
        <f>IF('TITLES &amp; CONSTANTS'!$D$16=0,V114,B114)</f>
        <v>501</v>
      </c>
    </row>
    <row r="115" spans="1:26" hidden="1">
      <c r="A115" s="1825" t="s">
        <v>978</v>
      </c>
      <c r="C115" s="1825"/>
      <c r="G115" s="3249"/>
      <c r="H115" s="1825"/>
      <c r="I115" s="3249"/>
      <c r="J115" s="3249"/>
    </row>
    <row r="116" spans="1:26" ht="16.5" hidden="1">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hidden="1">
      <c r="G117" s="3249"/>
      <c r="H117" s="1825"/>
      <c r="I117" s="3249"/>
      <c r="J117" s="3249"/>
    </row>
    <row r="118" spans="1:26" hidden="1">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'Exhibit JP-10'!Z118 &amp; " -- " &amp;VLOOKUP(Z118,alloc_list,2,FALSE)</f>
        <v>ALLOC FACTOR  # 502 -- SERVICE CHARGES - DIRALLOC</v>
      </c>
      <c r="Z118" s="1831">
        <f>IF('TITLES &amp; CONSTANTS'!$D$16=0,V118,B118)</f>
        <v>502</v>
      </c>
    </row>
    <row r="119" spans="1:26" hidden="1">
      <c r="A119" s="1825" t="s">
        <v>978</v>
      </c>
      <c r="C119" s="3173">
        <f t="shared" ref="C119:C161" si="62">+C118+1</f>
        <v>4</v>
      </c>
      <c r="F119" s="2044"/>
      <c r="G119" s="3249"/>
      <c r="H119" s="1825"/>
      <c r="I119" s="3249"/>
      <c r="J119" s="3249"/>
    </row>
    <row r="120" spans="1:26" hidden="1">
      <c r="A120" s="1825" t="s">
        <v>978</v>
      </c>
      <c r="B120" s="1831"/>
      <c r="C120" s="3173">
        <f t="shared" si="62"/>
        <v>5</v>
      </c>
      <c r="D120" s="3248" t="s">
        <v>10185</v>
      </c>
      <c r="F120" s="2044"/>
      <c r="G120" s="3249"/>
      <c r="H120" s="1825"/>
      <c r="I120" s="3249"/>
      <c r="J120" s="3249"/>
      <c r="V120" s="1831"/>
      <c r="W120" s="1831"/>
      <c r="X120" s="1831"/>
    </row>
    <row r="121" spans="1:26" s="2044" customFormat="1" hidden="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'Exhibit JP-10'!Z121 &amp; " -- " &amp;VLOOKUP(Z121,alloc_list,2,FALSE)</f>
        <v>ALLOC FACTOR  # 101 -- 12 COINCIDENT PEAK</v>
      </c>
      <c r="Z121" s="1831">
        <f>IF('TITLES &amp; CONSTANTS'!$D$16=0,V121,B121)</f>
        <v>101</v>
      </c>
    </row>
    <row r="122" spans="1:26" hidden="1">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'Exhibit JP-10'!Z122 &amp; " -- " &amp;VLOOKUP(Z122,alloc_list,2,FALSE)</f>
        <v>ALLOC FACTOR  # 117 -- 12  CP - TRANSMISSION</v>
      </c>
      <c r="Z122" s="1831">
        <f>IF('TITLES &amp; CONSTANTS'!$D$16=0,V122,B122)</f>
        <v>117</v>
      </c>
    </row>
    <row r="123" spans="1:26" hidden="1">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'Exhibit JP-10'!Z123 &amp; " -- " &amp;VLOOKUP(Z123,alloc_list,2,FALSE)</f>
        <v>ALLOC FACTOR  # 117 -- 12  CP - TRANSMISSION</v>
      </c>
      <c r="Z123" s="1831">
        <f>IF('TITLES &amp; CONSTANTS'!$D$16=0,V123,B123)</f>
        <v>117</v>
      </c>
    </row>
    <row r="124" spans="1:26" hidden="1">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'Exhibit JP-10'!Z124 &amp; " -- " &amp;VLOOKUP(Z124,alloc_list,2,FALSE)</f>
        <v>ALLOC FACTOR  # 105 -- DISTRIBUTION PRIMARY - NCP</v>
      </c>
      <c r="Z124" s="1831">
        <f>IF('TITLES &amp; CONSTANTS'!$D$16=0,V124,B124)</f>
        <v>105</v>
      </c>
    </row>
    <row r="125" spans="1:26" hidden="1">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'Exhibit JP-10'!Z125 &amp; " -- " &amp;VLOOKUP(Z125,alloc_list,2,FALSE)</f>
        <v>ALLOC FACTOR  # 106 -- CUSTOMER MAX DEMANDS @ SECONDARY</v>
      </c>
      <c r="Z125" s="1831">
        <f>IF('TITLES &amp; CONSTANTS'!$D$16=0,V125,B125)</f>
        <v>106</v>
      </c>
    </row>
    <row r="126" spans="1:26" hidden="1">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hidden="1">
      <c r="A127" s="1825" t="s">
        <v>978</v>
      </c>
      <c r="C127" s="3173">
        <f t="shared" si="62"/>
        <v>12</v>
      </c>
      <c r="F127" s="2044"/>
      <c r="G127" s="3249"/>
      <c r="H127" s="1825"/>
      <c r="I127" s="3249"/>
      <c r="J127" s="3249"/>
    </row>
    <row r="128" spans="1:26" hidden="1">
      <c r="A128" s="1825" t="s">
        <v>978</v>
      </c>
      <c r="C128" s="3173">
        <f t="shared" si="62"/>
        <v>13</v>
      </c>
      <c r="D128" s="3248" t="s">
        <v>10186</v>
      </c>
      <c r="F128" s="2044"/>
      <c r="G128" s="3249"/>
      <c r="H128" s="1825"/>
      <c r="I128" s="3249"/>
      <c r="J128" s="3249"/>
    </row>
    <row r="129" spans="1:26" hidden="1">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'Exhibit JP-10'!Z129 &amp; " -- " &amp;VLOOKUP(Z129,alloc_list,2,FALSE)</f>
        <v>ALLOC FACTOR  # 101 -- 12 COINCIDENT PEAK</v>
      </c>
      <c r="Z129" s="1831">
        <f>IF('TITLES &amp; CONSTANTS'!$D$16=0,V129,B129)</f>
        <v>101</v>
      </c>
    </row>
    <row r="130" spans="1:26" s="2044" customFormat="1" hidden="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'Exhibit JP-10'!Z130 &amp; " -- " &amp;VLOOKUP(Z130,alloc_list,2,FALSE)</f>
        <v>ALLOC FACTOR  # 201 -- MWH AT GENERATION</v>
      </c>
      <c r="Z130" s="1831">
        <f>IF('TITLES &amp; CONSTANTS'!$D$16=0,V130,B130)</f>
        <v>201</v>
      </c>
    </row>
    <row r="131" spans="1:26" s="2044" customFormat="1" hidden="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'Exhibit JP-10'!Z131 &amp; " -- " &amp;VLOOKUP(Z131,alloc_list,2,FALSE)</f>
        <v>ALLOC FACTOR  # 117 -- 12  CP - TRANSMISSION</v>
      </c>
      <c r="Z131" s="1831">
        <f>IF('TITLES &amp; CONSTANTS'!$D$16=0,V131,B131)</f>
        <v>117</v>
      </c>
    </row>
    <row r="132" spans="1:26" s="2044" customFormat="1" hidden="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'Exhibit JP-10'!Z132 &amp; " -- " &amp;VLOOKUP(Z132,alloc_list,2,FALSE)</f>
        <v>ALLOC FACTOR  # 202 -- DIRECT WHOLESALE</v>
      </c>
      <c r="Z132" s="1831">
        <f>IF('TITLES &amp; CONSTANTS'!$D$16=0,V132,B132)</f>
        <v>202</v>
      </c>
    </row>
    <row r="133" spans="1:26" s="2044" customFormat="1" hidden="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'Exhibit JP-10'!Z133 &amp; " -- " &amp;VLOOKUP(Z133,alloc_list,2,FALSE)</f>
        <v>ALLOC FACTOR  # 117 -- 12  CP - TRANSMISSION</v>
      </c>
      <c r="Z133" s="1831">
        <f>IF('TITLES &amp; CONSTANTS'!$D$16=0,V133,B133)</f>
        <v>117</v>
      </c>
    </row>
    <row r="134" spans="1:26" s="2044" customFormat="1" hidden="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'Exhibit JP-10'!Z134 &amp; " -- " &amp;VLOOKUP(Z134,alloc_list,2,FALSE)</f>
        <v>ALLOC FACTOR  # 105 -- DISTRIBUTION PRIMARY - NCP</v>
      </c>
      <c r="Z134" s="1831">
        <f>IF('TITLES &amp; CONSTANTS'!$D$16=0,V134,B134)</f>
        <v>105</v>
      </c>
    </row>
    <row r="135" spans="1:26" s="2044" customFormat="1" hidden="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'Exhibit JP-10'!Z135 &amp; " -- " &amp;VLOOKUP(Z135,alloc_list,2,FALSE)</f>
        <v>ALLOC FACTOR  # 106 -- CUSTOMER MAX DEMANDS @ SECONDARY</v>
      </c>
      <c r="Z135" s="1831">
        <f>IF('TITLES &amp; CONSTANTS'!$D$16=0,V135,B135)</f>
        <v>106</v>
      </c>
    </row>
    <row r="136" spans="1:26" s="2044" customFormat="1" hidden="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'Exhibit JP-10'!Z136 &amp; " -- " &amp;VLOOKUP(Z136,alloc_list,2,FALSE)</f>
        <v>ALLOC FACTOR  # 907 -- PTD PLANT - DISTRCUSTOMER</v>
      </c>
      <c r="Z136" s="1831">
        <f>IF('TITLES &amp; CONSTANTS'!$D$16=0,V136,B136)</f>
        <v>907</v>
      </c>
    </row>
    <row r="137" spans="1:26" s="2044" customFormat="1" hidden="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'Exhibit JP-10'!Z137 &amp; " -- " &amp;VLOOKUP(Z137,alloc_list,2,FALSE)</f>
        <v>ALLOC FACTOR  # 311 -- BILLING &amp; METER RD &amp; MISC- DIRALLOC</v>
      </c>
      <c r="Z137" s="1831">
        <f>IF('TITLES &amp; CONSTANTS'!$D$16=0,V137,B137)</f>
        <v>311</v>
      </c>
    </row>
    <row r="138" spans="1:26" s="2044" customFormat="1" hidden="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hidden="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hidden="1">
      <c r="A140" s="1825" t="s">
        <v>978</v>
      </c>
      <c r="C140" s="3212">
        <f t="shared" si="62"/>
        <v>25</v>
      </c>
      <c r="D140" s="3248" t="s">
        <v>9168</v>
      </c>
      <c r="L140" s="3198"/>
    </row>
    <row r="141" spans="1:26" s="2044" customFormat="1" hidden="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'Exhibit JP-10'!Z141 &amp; " -- " &amp;VLOOKUP(Z141,alloc_list,2,FALSE)</f>
        <v>ALLOC FACTOR  # 201 -- MWH AT GENERATION</v>
      </c>
      <c r="Z141" s="1831">
        <f>IF('TITLES &amp; CONSTANTS'!$D$16=0,V141,B141)</f>
        <v>201</v>
      </c>
    </row>
    <row r="142" spans="1:26" s="2044" customFormat="1" hidden="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'Exhibit JP-10'!Z142 &amp; " -- " &amp;VLOOKUP(Z142,alloc_list,2,FALSE)</f>
        <v>ALLOC FACTOR  # 202 -- DIRECT WHOLESALE</v>
      </c>
      <c r="Z142" s="1831">
        <f>IF('TITLES &amp; CONSTANTS'!$D$16=0,V142,B142)</f>
        <v>202</v>
      </c>
    </row>
    <row r="143" spans="1:26" s="2044" customFormat="1" hidden="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hidden="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'Exhibit JP-10'!Z144 &amp; " -- " &amp;VLOOKUP(Z144,alloc_list,2,FALSE)</f>
        <v>ALLOC FACTOR  # 204 -- MWH AT GENERATION (NO RESALE)</v>
      </c>
      <c r="Z144" s="1831">
        <f>IF('TITLES &amp; CONSTANTS'!$D$16=0,V144,B144)</f>
        <v>204</v>
      </c>
    </row>
    <row r="145" spans="1:26" hidden="1">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'Exhibit JP-10'!Z145 &amp; " -- " &amp;VLOOKUP(Z145,alloc_list,2,FALSE)</f>
        <v>ALLOC FACTOR  # 201 -- MWH AT GENERATION</v>
      </c>
      <c r="Z145" s="1831">
        <f>IF('TITLES &amp; CONSTANTS'!$D$16=0,V145,B145)</f>
        <v>201</v>
      </c>
    </row>
    <row r="146" spans="1:26" hidden="1">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'Exhibit JP-10'!Z146 &amp; " -- " &amp;VLOOKUP(Z146,alloc_list,2,FALSE)</f>
        <v>ALLOC FACTOR  # 204 -- MWH AT GENERATION (NO RESALE)</v>
      </c>
      <c r="Z146" s="1831">
        <f>IF('TITLES &amp; CONSTANTS'!$D$16=0,V146,B146)</f>
        <v>204</v>
      </c>
    </row>
    <row r="147" spans="1:26" hidden="1">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hidden="1">
      <c r="A148" s="1825" t="s">
        <v>978</v>
      </c>
      <c r="C148" s="3173">
        <f t="shared" si="62"/>
        <v>33</v>
      </c>
      <c r="D148" s="1825" t="s">
        <v>10199</v>
      </c>
      <c r="F148" s="3189">
        <f t="shared" ref="F148:T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si="90"/>
        <v>177.13884724994892</v>
      </c>
      <c r="P148" s="3189">
        <f t="shared" si="90"/>
        <v>913.88150799630546</v>
      </c>
      <c r="Q148" s="3189">
        <f t="shared" si="90"/>
        <v>415.27646659345828</v>
      </c>
      <c r="R148" s="3189">
        <f t="shared" si="90"/>
        <v>219.18285329045273</v>
      </c>
      <c r="S148" s="3189">
        <f t="shared" si="90"/>
        <v>36.619935368249521</v>
      </c>
      <c r="T148" s="3189">
        <f t="shared" si="90"/>
        <v>0</v>
      </c>
      <c r="U148" s="1832"/>
      <c r="Y148" s="1831"/>
      <c r="Z148" s="1831"/>
    </row>
    <row r="149" spans="1:26" hidden="1">
      <c r="A149" s="1825" t="s">
        <v>978</v>
      </c>
      <c r="C149" s="3173">
        <f t="shared" si="62"/>
        <v>34</v>
      </c>
      <c r="G149" s="3249"/>
      <c r="H149" s="1825"/>
      <c r="I149" s="3249"/>
      <c r="J149" s="3249"/>
      <c r="Y149" s="1831"/>
      <c r="Z149" s="1831"/>
    </row>
    <row r="150" spans="1:26" hidden="1">
      <c r="A150" s="1825" t="s">
        <v>978</v>
      </c>
      <c r="C150" s="3173">
        <f t="shared" si="62"/>
        <v>35</v>
      </c>
      <c r="D150" s="1947" t="s">
        <v>10187</v>
      </c>
      <c r="G150" s="3249"/>
      <c r="H150" s="1825"/>
      <c r="I150" s="3249"/>
      <c r="J150" s="3249"/>
    </row>
    <row r="151" spans="1:26" hidden="1">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1">IF(F151=0,0,+K151/F151)</f>
        <v>0.966025748451114</v>
      </c>
      <c r="M151" s="1825">
        <f>+M114</f>
        <v>837851.35100000002</v>
      </c>
      <c r="N151" s="1825">
        <f>+N114+N116</f>
        <v>441872.1689254237</v>
      </c>
      <c r="O151" s="1825">
        <f t="shared" ref="O151:T151" si="92">+O114+O116</f>
        <v>52481.694765704837</v>
      </c>
      <c r="P151" s="1825">
        <f t="shared" si="92"/>
        <v>186521.59909186384</v>
      </c>
      <c r="Q151" s="1825">
        <f t="shared" si="92"/>
        <v>71255.774469878554</v>
      </c>
      <c r="R151" s="1825">
        <f t="shared" si="92"/>
        <v>44822</v>
      </c>
      <c r="S151" s="1825">
        <f t="shared" si="92"/>
        <v>4632.7697471290548</v>
      </c>
      <c r="T151" s="1825">
        <f t="shared" si="92"/>
        <v>36265.344000000005</v>
      </c>
      <c r="V151" s="1831"/>
      <c r="W151" s="1831"/>
      <c r="X151" s="1831"/>
      <c r="Y151" s="1825" t="s">
        <v>1991</v>
      </c>
    </row>
    <row r="152" spans="1:26" hidden="1">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1"/>
        <v>0.96311809933735182</v>
      </c>
      <c r="M152" s="1825">
        <f ca="1">+M129+M121+M116</f>
        <v>1064.3453298684119</v>
      </c>
      <c r="N152" s="1825">
        <f ca="1">+N129+N121</f>
        <v>575.75035110232182</v>
      </c>
      <c r="O152" s="1825">
        <f t="shared" ref="O152:T152" ca="1" si="93">+O129+O121</f>
        <v>65.398066835761028</v>
      </c>
      <c r="P152" s="1825">
        <f t="shared" ca="1" si="93"/>
        <v>265.23301537479995</v>
      </c>
      <c r="Q152" s="1825">
        <f t="shared" ca="1" si="93"/>
        <v>106.96617087183894</v>
      </c>
      <c r="R152" s="1825">
        <f t="shared" ca="1" si="93"/>
        <v>48.803762776639267</v>
      </c>
      <c r="S152" s="1825">
        <f t="shared" ca="1" si="93"/>
        <v>2.1939629070532325</v>
      </c>
      <c r="T152" s="1825">
        <f t="shared" ca="1" si="93"/>
        <v>0</v>
      </c>
      <c r="V152" s="1831"/>
      <c r="W152" s="1831"/>
      <c r="X152" s="1831"/>
      <c r="Y152" s="1825" t="s">
        <v>1992</v>
      </c>
    </row>
    <row r="153" spans="1:26" hidden="1">
      <c r="A153" s="1825" t="s">
        <v>978</v>
      </c>
      <c r="B153" s="1831"/>
      <c r="C153" s="3173">
        <f t="shared" si="62"/>
        <v>38</v>
      </c>
      <c r="D153" s="1825" t="s">
        <v>1252</v>
      </c>
      <c r="E153" s="1825" t="s">
        <v>2378</v>
      </c>
      <c r="F153" s="1825">
        <f t="shared" ref="F153:K153" ca="1" si="94">+F130+F141+F142+F145+F146</f>
        <v>3322.7794978952379</v>
      </c>
      <c r="G153" s="3174"/>
      <c r="H153" s="1825">
        <f t="shared" ca="1" si="94"/>
        <v>145.64086981939701</v>
      </c>
      <c r="I153" s="3174"/>
      <c r="J153" s="3174"/>
      <c r="K153" s="1825">
        <f t="shared" ca="1" si="94"/>
        <v>3177.1386280758416</v>
      </c>
      <c r="L153" s="1973">
        <f t="shared" ca="1" si="91"/>
        <v>0.95616896338994195</v>
      </c>
      <c r="M153" s="1825">
        <f t="shared" ref="M153:T153" ca="1" si="95">+M130+M141+M142+M145+M146</f>
        <v>3177.1386280758416</v>
      </c>
      <c r="N153" s="1825">
        <f t="shared" ca="1" si="95"/>
        <v>1446.5530436009758</v>
      </c>
      <c r="O153" s="1825">
        <f t="shared" ca="1" si="95"/>
        <v>173.97083211121483</v>
      </c>
      <c r="P153" s="1825">
        <f t="shared" ca="1" si="95"/>
        <v>897.53732095157307</v>
      </c>
      <c r="Q153" s="1825">
        <f t="shared" ca="1" si="95"/>
        <v>407.84951223899236</v>
      </c>
      <c r="R153" s="1825">
        <f t="shared" ca="1" si="95"/>
        <v>215.2629079585555</v>
      </c>
      <c r="S153" s="1825">
        <f t="shared" ca="1" si="95"/>
        <v>35.965011214529696</v>
      </c>
      <c r="T153" s="1825">
        <f t="shared" ca="1" si="95"/>
        <v>0</v>
      </c>
      <c r="V153" s="1831"/>
      <c r="W153" s="1831"/>
      <c r="X153" s="1831"/>
      <c r="Y153" s="1825" t="s">
        <v>1194</v>
      </c>
    </row>
    <row r="154" spans="1:26" hidden="1">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1"/>
        <v>0.82255610166223514</v>
      </c>
      <c r="M154" s="1832">
        <f t="shared" ref="M154:T154" ca="1" si="96">+M122+M131+M132</f>
        <v>568.08452436367725</v>
      </c>
      <c r="N154" s="1832">
        <f t="shared" ca="1" si="96"/>
        <v>311.35580450334044</v>
      </c>
      <c r="O154" s="1832">
        <f t="shared" ca="1" si="96"/>
        <v>35.222196872195823</v>
      </c>
      <c r="P154" s="1832">
        <f t="shared" ca="1" si="96"/>
        <v>139.9892292034277</v>
      </c>
      <c r="Q154" s="1832">
        <f t="shared" ca="1" si="96"/>
        <v>55.772805794979369</v>
      </c>
      <c r="R154" s="1832">
        <f t="shared" ca="1" si="96"/>
        <v>25.011786637447646</v>
      </c>
      <c r="S154" s="1832">
        <f t="shared" ca="1" si="96"/>
        <v>0.73270135228627731</v>
      </c>
      <c r="T154" s="1832">
        <f t="shared" ca="1" si="96"/>
        <v>0</v>
      </c>
      <c r="U154" s="1832"/>
      <c r="V154" s="1831"/>
      <c r="W154" s="1831"/>
      <c r="X154" s="1831"/>
      <c r="Y154" s="1825" t="s">
        <v>1195</v>
      </c>
    </row>
    <row r="155" spans="1:26" hidden="1">
      <c r="A155" s="1825" t="s">
        <v>978</v>
      </c>
      <c r="B155" s="1831"/>
      <c r="C155" s="3173">
        <f t="shared" si="62"/>
        <v>40</v>
      </c>
      <c r="D155" s="1825" t="s">
        <v>6847</v>
      </c>
      <c r="E155" s="1825" t="s">
        <v>7746</v>
      </c>
      <c r="F155" s="1832">
        <f t="shared" ref="F155:K157" si="97">+F123+F133</f>
        <v>185.999</v>
      </c>
      <c r="G155" s="3195"/>
      <c r="H155" s="1832">
        <f t="shared" si="97"/>
        <v>33.004387646925892</v>
      </c>
      <c r="I155" s="3195"/>
      <c r="J155" s="3195"/>
      <c r="K155" s="1832">
        <f t="shared" si="97"/>
        <v>152.9946123530741</v>
      </c>
      <c r="L155" s="1973">
        <f t="shared" si="91"/>
        <v>0.82255610166223536</v>
      </c>
      <c r="M155" s="1832">
        <f>+M123+M133</f>
        <v>152.9946123530741</v>
      </c>
      <c r="N155" s="1832">
        <f t="shared" ref="N155:S157" si="98">+N123+N133</f>
        <v>83.853297477564368</v>
      </c>
      <c r="O155" s="1832">
        <f t="shared" si="98"/>
        <v>9.4859235299911884</v>
      </c>
      <c r="P155" s="1832">
        <f t="shared" si="98"/>
        <v>37.701428109794641</v>
      </c>
      <c r="Q155" s="1832">
        <f t="shared" si="98"/>
        <v>15.020544367062396</v>
      </c>
      <c r="R155" s="1832">
        <f t="shared" si="98"/>
        <v>6.7360902061897017</v>
      </c>
      <c r="S155" s="1832">
        <f t="shared" si="98"/>
        <v>0.19732866247179837</v>
      </c>
      <c r="T155" s="1832">
        <f>+T123+T133</f>
        <v>0</v>
      </c>
      <c r="U155" s="1832"/>
      <c r="V155" s="1831"/>
      <c r="W155" s="1831"/>
      <c r="X155" s="1831"/>
      <c r="Y155" s="1825" t="s">
        <v>1196</v>
      </c>
    </row>
    <row r="156" spans="1:26" hidden="1">
      <c r="A156" s="1825" t="s">
        <v>978</v>
      </c>
      <c r="B156" s="1831"/>
      <c r="C156" s="3173">
        <f t="shared" si="62"/>
        <v>41</v>
      </c>
      <c r="D156" s="1825" t="s">
        <v>6521</v>
      </c>
      <c r="E156" s="1825" t="s">
        <v>7746</v>
      </c>
      <c r="F156" s="1832">
        <f t="shared" ca="1" si="97"/>
        <v>9455.1574816387256</v>
      </c>
      <c r="G156" s="3195"/>
      <c r="H156" s="1832">
        <f t="shared" ca="1" si="97"/>
        <v>0</v>
      </c>
      <c r="I156" s="3195"/>
      <c r="J156" s="3195"/>
      <c r="K156" s="1832">
        <f t="shared" ca="1" si="97"/>
        <v>9455.1574816387256</v>
      </c>
      <c r="L156" s="1973">
        <f t="shared" ca="1" si="91"/>
        <v>1</v>
      </c>
      <c r="M156" s="1832">
        <f ca="1">+M124+M134</f>
        <v>9455.1574816387256</v>
      </c>
      <c r="N156" s="1832">
        <f t="shared" ca="1" si="98"/>
        <v>5636.4914451020159</v>
      </c>
      <c r="O156" s="1832">
        <f t="shared" ca="1" si="98"/>
        <v>552.11699287004967</v>
      </c>
      <c r="P156" s="1832">
        <f t="shared" ca="1" si="98"/>
        <v>2151.0974844604575</v>
      </c>
      <c r="Q156" s="1832">
        <f t="shared" ca="1" si="98"/>
        <v>856.20713602839783</v>
      </c>
      <c r="R156" s="1832">
        <f t="shared" ca="1" si="98"/>
        <v>137.31568115700111</v>
      </c>
      <c r="S156" s="1832">
        <f t="shared" ca="1" si="98"/>
        <v>121.9287420208037</v>
      </c>
      <c r="T156" s="1832">
        <f ca="1">+T124+T134</f>
        <v>0</v>
      </c>
      <c r="U156" s="1832"/>
      <c r="V156" s="1831"/>
      <c r="W156" s="1831"/>
      <c r="X156" s="1831"/>
      <c r="Y156" s="1825" t="s">
        <v>1197</v>
      </c>
    </row>
    <row r="157" spans="1:26" hidden="1">
      <c r="A157" s="1825" t="s">
        <v>978</v>
      </c>
      <c r="B157" s="1831"/>
      <c r="C157" s="3173">
        <f t="shared" si="62"/>
        <v>42</v>
      </c>
      <c r="D157" s="1825" t="s">
        <v>7969</v>
      </c>
      <c r="E157" s="1825" t="s">
        <v>7746</v>
      </c>
      <c r="F157" s="1832">
        <f t="shared" ca="1" si="97"/>
        <v>201.87514787380093</v>
      </c>
      <c r="G157" s="3195"/>
      <c r="H157" s="1832">
        <f t="shared" ca="1" si="97"/>
        <v>0</v>
      </c>
      <c r="I157" s="3195"/>
      <c r="J157" s="3195"/>
      <c r="K157" s="1832">
        <f t="shared" ca="1" si="97"/>
        <v>201.87514787380093</v>
      </c>
      <c r="L157" s="1973">
        <f t="shared" ca="1" si="91"/>
        <v>1</v>
      </c>
      <c r="M157" s="1832">
        <f ca="1">+M125+M135</f>
        <v>201.87514787380093</v>
      </c>
      <c r="N157" s="1832">
        <f t="shared" ca="1" si="98"/>
        <v>137.73208526706136</v>
      </c>
      <c r="O157" s="1832">
        <f t="shared" ca="1" si="98"/>
        <v>14.045147829455994</v>
      </c>
      <c r="P157" s="1832">
        <f t="shared" ca="1" si="98"/>
        <v>40.175521180049024</v>
      </c>
      <c r="Q157" s="1832">
        <f t="shared" ca="1" si="98"/>
        <v>8.2550682809019218</v>
      </c>
      <c r="R157" s="1832">
        <f t="shared" ca="1" si="98"/>
        <v>0</v>
      </c>
      <c r="S157" s="1832">
        <f t="shared" ca="1" si="98"/>
        <v>1.6673253163326391</v>
      </c>
      <c r="T157" s="1832">
        <f ca="1">+T125+T135</f>
        <v>0</v>
      </c>
      <c r="U157" s="1832"/>
      <c r="V157" s="1831"/>
      <c r="W157" s="1831"/>
      <c r="X157" s="1831"/>
      <c r="Y157" s="1825" t="s">
        <v>1198</v>
      </c>
    </row>
    <row r="158" spans="1:26" hidden="1">
      <c r="A158" s="1825" t="s">
        <v>978</v>
      </c>
      <c r="B158" s="1831"/>
      <c r="C158" s="3173">
        <f t="shared" si="62"/>
        <v>43</v>
      </c>
      <c r="D158" s="1825" t="s">
        <v>7626</v>
      </c>
      <c r="E158" s="1825" t="s">
        <v>7228</v>
      </c>
      <c r="F158" s="1832">
        <f t="shared" ref="F158:K158" ca="1" si="99">+F136</f>
        <v>39.466626945009686</v>
      </c>
      <c r="G158" s="3195"/>
      <c r="H158" s="1832">
        <f t="shared" ca="1" si="99"/>
        <v>2.0647135808195761E-2</v>
      </c>
      <c r="I158" s="3195"/>
      <c r="J158" s="3195"/>
      <c r="K158" s="1832">
        <f t="shared" ca="1" si="99"/>
        <v>39.445979809201489</v>
      </c>
      <c r="L158" s="1973">
        <f t="shared" ca="1" si="91"/>
        <v>0.99947684569454176</v>
      </c>
      <c r="M158" s="1832">
        <f t="shared" ref="M158:T158" ca="1" si="100">+M136</f>
        <v>39.445979809201489</v>
      </c>
      <c r="N158" s="1832">
        <f t="shared" ca="1" si="100"/>
        <v>17.925468463013114</v>
      </c>
      <c r="O158" s="1832">
        <f t="shared" ca="1" si="100"/>
        <v>2.7953322842747448</v>
      </c>
      <c r="P158" s="1832">
        <f t="shared" ca="1" si="100"/>
        <v>1.7796876756918381</v>
      </c>
      <c r="Q158" s="1832">
        <f t="shared" ca="1" si="100"/>
        <v>0.11173409161891688</v>
      </c>
      <c r="R158" s="1832">
        <f t="shared" ca="1" si="100"/>
        <v>0.31772639076335063</v>
      </c>
      <c r="S158" s="1832">
        <f t="shared" ca="1" si="100"/>
        <v>6.2858362685989802E-3</v>
      </c>
      <c r="T158" s="1832">
        <f t="shared" ca="1" si="100"/>
        <v>16.509745067570922</v>
      </c>
      <c r="U158" s="1832"/>
      <c r="V158" s="1831"/>
      <c r="W158" s="1831"/>
      <c r="X158" s="1831"/>
      <c r="Y158" s="1825" t="s">
        <v>1199</v>
      </c>
    </row>
    <row r="159" spans="1:26" hidden="1">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1"/>
        <v>0.99999994099935652</v>
      </c>
      <c r="M159" s="3189">
        <f t="shared" ref="M159:T159" ca="1" si="101">+M118+M137+M144</f>
        <v>12848.106729388963</v>
      </c>
      <c r="N159" s="3189">
        <f t="shared" ca="1" si="101"/>
        <v>10976.972281767847</v>
      </c>
      <c r="O159" s="3189">
        <f t="shared" ca="1" si="101"/>
        <v>1503.4966940186428</v>
      </c>
      <c r="P159" s="3189">
        <f t="shared" ca="1" si="101"/>
        <v>348.45995228998021</v>
      </c>
      <c r="Q159" s="3189">
        <f t="shared" ca="1" si="101"/>
        <v>13.208203317808925</v>
      </c>
      <c r="R159" s="3189">
        <f t="shared" ca="1" si="101"/>
        <v>5.284093640090771</v>
      </c>
      <c r="S159" s="3189">
        <f t="shared" ca="1" si="101"/>
        <v>0.68550435459339465</v>
      </c>
      <c r="T159" s="3189">
        <f t="shared" ca="1" si="101"/>
        <v>0</v>
      </c>
      <c r="U159" s="1832"/>
      <c r="V159" s="1831"/>
      <c r="W159" s="1831"/>
      <c r="X159" s="1831"/>
      <c r="Y159" s="1825" t="s">
        <v>1200</v>
      </c>
    </row>
    <row r="160" spans="1:26" hidden="1">
      <c r="A160" s="1825" t="s">
        <v>978</v>
      </c>
      <c r="C160" s="3173">
        <f t="shared" si="62"/>
        <v>45</v>
      </c>
      <c r="G160" s="3174"/>
      <c r="H160" s="1825"/>
      <c r="I160" s="3174"/>
      <c r="J160" s="3174"/>
    </row>
    <row r="161" spans="1:26" ht="15" hidden="1" thickBot="1">
      <c r="A161" s="1825" t="s">
        <v>978</v>
      </c>
      <c r="C161" s="3173">
        <f t="shared" si="62"/>
        <v>46</v>
      </c>
      <c r="D161" s="1825" t="s">
        <v>10187</v>
      </c>
      <c r="F161" s="3203">
        <f t="shared" ref="F161:K161" ca="1" si="102">SUM(F151:F159)</f>
        <v>895166.94701835024</v>
      </c>
      <c r="G161" s="3250"/>
      <c r="H161" s="3203">
        <f t="shared" ca="1" si="102"/>
        <v>29808.44758497861</v>
      </c>
      <c r="I161" s="3250"/>
      <c r="J161" s="3250"/>
      <c r="K161" s="3203">
        <f t="shared" ca="1" si="102"/>
        <v>865358.49943337147</v>
      </c>
      <c r="L161" s="1973">
        <f ca="1">IF(F161=0,0,+K161/F161)</f>
        <v>0.96670068339289594</v>
      </c>
      <c r="M161" s="3203">
        <f t="shared" ref="M161:T161" ca="1" si="103">SUM(M151:M159)</f>
        <v>865358.49943337147</v>
      </c>
      <c r="N161" s="3203">
        <f t="shared" ca="1" si="103"/>
        <v>461058.80270270788</v>
      </c>
      <c r="O161" s="3203">
        <f t="shared" ca="1" si="103"/>
        <v>54838.225952056411</v>
      </c>
      <c r="P161" s="3203">
        <f t="shared" ca="1" si="103"/>
        <v>190403.57273110966</v>
      </c>
      <c r="Q161" s="3203">
        <f t="shared" ca="1" si="103"/>
        <v>72719.165644870169</v>
      </c>
      <c r="R161" s="3203">
        <f t="shared" ca="1" si="103"/>
        <v>45260.732048766688</v>
      </c>
      <c r="S161" s="3203">
        <f t="shared" ca="1" si="103"/>
        <v>4796.146608793395</v>
      </c>
      <c r="T161" s="3203">
        <f t="shared" ca="1" si="103"/>
        <v>36281.853745067572</v>
      </c>
      <c r="U161" s="1832"/>
      <c r="Y161" s="1825" t="s">
        <v>1984</v>
      </c>
    </row>
    <row r="162" spans="1:26" ht="15" hidden="1" thickTop="1">
      <c r="G162" s="3249"/>
      <c r="H162" s="1825"/>
      <c r="I162" s="3249"/>
      <c r="J162" s="3249"/>
    </row>
    <row r="163" spans="1:26" hidden="1">
      <c r="G163" s="3249"/>
      <c r="H163" s="1825"/>
      <c r="I163" s="3249"/>
      <c r="J163" s="3249"/>
    </row>
    <row r="164" spans="1:26" hidden="1">
      <c r="G164" s="3174"/>
      <c r="H164" s="1825"/>
      <c r="I164" s="3174"/>
      <c r="J164" s="3174"/>
    </row>
    <row r="165" spans="1:26" ht="15" hidden="1">
      <c r="C165" s="3125" t="str">
        <f>$C$2</f>
        <v>PRESENT RATE STRUCTURE</v>
      </c>
      <c r="F165" s="3367"/>
      <c r="G165" s="3175"/>
      <c r="H165" s="3176" t="s">
        <v>3205</v>
      </c>
      <c r="I165" s="3174"/>
      <c r="J165" s="3174"/>
      <c r="L165" s="3177" t="s">
        <v>2615</v>
      </c>
      <c r="O165" s="3176" t="s">
        <v>3205</v>
      </c>
      <c r="T165" s="3125"/>
      <c r="U165" s="3125"/>
      <c r="V165" s="3165" t="s">
        <v>2616</v>
      </c>
      <c r="W165" s="3367" t="str">
        <f>O165</f>
        <v>TAMPA ELECTRIC COMPANY</v>
      </c>
      <c r="X165" s="3165"/>
      <c r="Y165" s="3165" t="str">
        <f>$Y$2</f>
        <v>ALLOCATION ASSIGNMENT REPORT</v>
      </c>
    </row>
    <row r="166" spans="1:26" ht="15" hidden="1">
      <c r="C166" s="3125" t="str">
        <f>$C$3</f>
        <v>PROD. CAP. ALLOC. METHOD: 12CP</v>
      </c>
      <c r="G166" s="3179"/>
      <c r="H166" s="3367" t="s">
        <v>3408</v>
      </c>
      <c r="I166" s="3174"/>
      <c r="J166" s="3174"/>
      <c r="O166" s="3367" t="s">
        <v>11159</v>
      </c>
      <c r="W166" s="3367" t="str">
        <f>O166</f>
        <v>COST OF SERVICE STUDY</v>
      </c>
      <c r="Y166" s="3165" t="str">
        <f>IF('TITLES &amp; CONSTANTS'!$D$16=5,L165,V165)</f>
        <v>PAGE 3</v>
      </c>
    </row>
    <row r="167" spans="1:26" ht="15" hidden="1">
      <c r="C167" s="3125" t="str">
        <f>$C$4</f>
        <v>DATA: PROJECTED 2009, FULLY ADJUSTED (000's)</v>
      </c>
      <c r="G167" s="3180"/>
      <c r="H167" s="1825"/>
      <c r="I167" s="3174"/>
      <c r="J167" s="3174"/>
      <c r="W167" s="3181"/>
    </row>
    <row r="168" spans="1:26" ht="15" hidden="1">
      <c r="D168" s="1832"/>
      <c r="G168" s="3175"/>
      <c r="H168" s="1825"/>
      <c r="I168" s="3174"/>
      <c r="J168" s="3174"/>
      <c r="O168" s="3176"/>
      <c r="W168" s="3367"/>
    </row>
    <row r="169" spans="1:26" ht="15" hidden="1">
      <c r="F169" s="3176"/>
      <c r="G169" s="3179"/>
      <c r="H169" s="3367" t="s">
        <v>1054</v>
      </c>
      <c r="I169" s="3174"/>
      <c r="J169" s="3174"/>
      <c r="O169" s="3367" t="s">
        <v>1054</v>
      </c>
      <c r="W169" s="3367" t="str">
        <f>O169</f>
        <v>OPERATION &amp; MAINTENANCE EXPENSES - O&amp;M</v>
      </c>
    </row>
    <row r="170" spans="1:26" ht="15" hidden="1">
      <c r="F170" s="3367"/>
      <c r="G170" s="3180"/>
      <c r="H170" s="1825"/>
      <c r="I170" s="3174"/>
      <c r="J170" s="3174"/>
      <c r="O170" s="3367"/>
    </row>
    <row r="171" spans="1:26" ht="15" hidden="1">
      <c r="F171" s="3367"/>
      <c r="G171" s="3174"/>
      <c r="H171" s="1825"/>
      <c r="I171" s="3174"/>
      <c r="J171" s="3174"/>
      <c r="O171" s="3367"/>
    </row>
    <row r="172" spans="1:26" hidden="1">
      <c r="G172" s="3174"/>
      <c r="H172" s="1825"/>
      <c r="I172" s="3174"/>
      <c r="J172" s="3174"/>
    </row>
    <row r="173" spans="1:26" hidden="1">
      <c r="G173" s="3174"/>
      <c r="H173" s="1825"/>
      <c r="I173" s="3174"/>
      <c r="J173" s="3174"/>
    </row>
    <row r="174" spans="1:26" ht="30" hidden="1" customHeight="1">
      <c r="A174" s="3163" t="str">
        <f>A11</f>
        <v>REPORT</v>
      </c>
      <c r="B174" s="3251" t="str">
        <f>$B$11</f>
        <v>ALLOC
FACTOR</v>
      </c>
      <c r="C174" s="3188" t="s">
        <v>10444</v>
      </c>
      <c r="D174" s="3163"/>
      <c r="E174" s="3163"/>
      <c r="F174" s="3187" t="str">
        <f t="shared" ref="F174:R174" si="104">+F$11</f>
        <v>TOTAL
COMPANY</v>
      </c>
      <c r="G174" s="3252"/>
      <c r="H174" s="3187" t="str">
        <f t="shared" si="104"/>
        <v>FERC
JURIS</v>
      </c>
      <c r="I174" s="3252"/>
      <c r="J174" s="3252"/>
      <c r="K174" s="3187" t="str">
        <f t="shared" si="104"/>
        <v>FPSC
 JURIS</v>
      </c>
      <c r="L174" s="3253" t="str">
        <f t="shared" si="104"/>
        <v>FPSC/
TOTAL RATIO</v>
      </c>
      <c r="M174" s="3187" t="str">
        <f>+M$11</f>
        <v>FPSC
 JURIS</v>
      </c>
      <c r="N174" s="3164" t="str">
        <f t="shared" si="104"/>
        <v>RS</v>
      </c>
      <c r="O174" s="3164" t="str">
        <f t="shared" si="104"/>
        <v>GS</v>
      </c>
      <c r="P174" s="3164" t="str">
        <f t="shared" si="104"/>
        <v>GSD</v>
      </c>
      <c r="Q174" s="3164" t="str">
        <f t="shared" si="104"/>
        <v>GSLD</v>
      </c>
      <c r="R174" s="3164" t="str">
        <f t="shared" si="104"/>
        <v>IS</v>
      </c>
      <c r="S174" s="3187" t="s">
        <v>10446</v>
      </c>
      <c r="T174" s="3187" t="s">
        <v>10447</v>
      </c>
      <c r="U174" s="3164"/>
      <c r="V174" s="3187" t="s">
        <v>1163</v>
      </c>
      <c r="W174" s="3187"/>
      <c r="X174" s="3187"/>
      <c r="Y174" s="3164" t="s">
        <v>11134</v>
      </c>
    </row>
    <row r="175" spans="1:26" hidden="1">
      <c r="G175" s="3174"/>
      <c r="H175" s="1825"/>
      <c r="I175" s="3174"/>
      <c r="J175" s="3174"/>
    </row>
    <row r="176" spans="1:26" hidden="1">
      <c r="A176" s="1825" t="s">
        <v>3367</v>
      </c>
      <c r="B176" s="1831"/>
      <c r="C176" s="3173">
        <v>1</v>
      </c>
      <c r="D176" s="1947" t="s">
        <v>5712</v>
      </c>
      <c r="G176" s="3174"/>
      <c r="H176" s="1825"/>
      <c r="I176" s="3174"/>
      <c r="J176" s="3174"/>
      <c r="P176" s="1832"/>
      <c r="V176" s="1831"/>
      <c r="W176" s="1831"/>
      <c r="X176" s="1831"/>
      <c r="Z176" s="1831"/>
    </row>
    <row r="177" spans="1:26" hidden="1">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5">+$M177*N$2142</f>
        <v>0</v>
      </c>
      <c r="O177" s="1832">
        <f t="shared" si="105"/>
        <v>0</v>
      </c>
      <c r="P177" s="1832">
        <f t="shared" si="105"/>
        <v>0</v>
      </c>
      <c r="Q177" s="1832">
        <f t="shared" si="105"/>
        <v>0</v>
      </c>
      <c r="R177" s="1832">
        <f t="shared" si="105"/>
        <v>0</v>
      </c>
      <c r="S177" s="1832">
        <f t="shared" si="105"/>
        <v>0</v>
      </c>
      <c r="T177" s="1832">
        <f t="shared" si="105"/>
        <v>0</v>
      </c>
      <c r="U177" s="1832"/>
      <c r="V177" s="1825">
        <f>+$C$2141</f>
        <v>202</v>
      </c>
      <c r="Y177" s="1831" t="str">
        <f>"ALLOC FACTOR  # " &amp; 'Exhibit JP-10'!Z177 &amp; " -- " &amp;VLOOKUP(Z177,alloc_list,2,FALSE)</f>
        <v>ALLOC FACTOR  # 202 -- DIRECT WHOLESALE</v>
      </c>
      <c r="Z177" s="1831">
        <f>IF('TITLES &amp; CONSTANTS'!$D$16=0,V177,B177)</f>
        <v>202</v>
      </c>
    </row>
    <row r="178" spans="1:26" hidden="1">
      <c r="A178" s="1825" t="s">
        <v>3367</v>
      </c>
      <c r="B178" s="1825">
        <f>+$C$2141</f>
        <v>202</v>
      </c>
      <c r="C178" s="3173">
        <f t="shared" ref="C178:C207" si="106">+C177+1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7">+$M178*$N$2142</f>
        <v>0</v>
      </c>
      <c r="O178" s="1832">
        <f t="shared" si="107"/>
        <v>0</v>
      </c>
      <c r="P178" s="1832">
        <f t="shared" si="107"/>
        <v>0</v>
      </c>
      <c r="Q178" s="1832">
        <f t="shared" si="107"/>
        <v>0</v>
      </c>
      <c r="R178" s="1832">
        <f t="shared" si="107"/>
        <v>0</v>
      </c>
      <c r="S178" s="1832">
        <f t="shared" si="107"/>
        <v>0</v>
      </c>
      <c r="T178" s="1832">
        <f t="shared" si="107"/>
        <v>0</v>
      </c>
      <c r="U178" s="1832"/>
      <c r="V178" s="1825">
        <f>+$C$2141</f>
        <v>202</v>
      </c>
      <c r="Y178" s="1831" t="str">
        <f>"ALLOC FACTOR  # " &amp; 'Exhibit JP-10'!Z178 &amp; " -- " &amp;VLOOKUP(Z178,alloc_list,2,FALSE)</f>
        <v>ALLOC FACTOR  # 202 -- DIRECT WHOLESALE</v>
      </c>
      <c r="Z178" s="1831">
        <f>IF('TITLES &amp; CONSTANTS'!$D$16=0,V178,B178)</f>
        <v>202</v>
      </c>
    </row>
    <row r="179" spans="1:26" hidden="1">
      <c r="A179" s="1825" t="s">
        <v>3367</v>
      </c>
      <c r="B179" s="1825">
        <f>+$C$2147</f>
        <v>204</v>
      </c>
      <c r="C179" s="3173">
        <f t="shared" si="106"/>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08">+$M179*N$2148</f>
        <v>3467.1343656728345</v>
      </c>
      <c r="O179" s="1832">
        <f t="shared" si="108"/>
        <v>416.97762367286975</v>
      </c>
      <c r="P179" s="1832">
        <f t="shared" si="108"/>
        <v>2151.2398067329527</v>
      </c>
      <c r="Q179" s="1832">
        <f t="shared" si="108"/>
        <v>977.54386965762558</v>
      </c>
      <c r="R179" s="1832">
        <f t="shared" si="108"/>
        <v>515.9474995675663</v>
      </c>
      <c r="S179" s="1832">
        <f t="shared" si="108"/>
        <v>86.20183469615057</v>
      </c>
      <c r="T179" s="1832">
        <f t="shared" si="108"/>
        <v>0</v>
      </c>
      <c r="U179" s="1832"/>
      <c r="V179" s="1825">
        <f>+$C$2147</f>
        <v>204</v>
      </c>
      <c r="Y179" s="1831" t="str">
        <f>"ALLOC FACTOR  # " &amp; 'Exhibit JP-10'!Z179 &amp; " -- " &amp;VLOOKUP(Z179,alloc_list,2,FALSE)</f>
        <v>ALLOC FACTOR  # 204 -- MWH AT GENERATION (NO RESALE)</v>
      </c>
      <c r="Z179" s="1831">
        <f>IF('TITLES &amp; CONSTANTS'!$D$16=0,V179,B179)</f>
        <v>204</v>
      </c>
    </row>
    <row r="180" spans="1:26" hidden="1">
      <c r="A180" s="1825" t="s">
        <v>3367</v>
      </c>
      <c r="B180" s="1831"/>
      <c r="C180" s="3173">
        <f t="shared" si="106"/>
        <v>5</v>
      </c>
      <c r="G180" s="3174"/>
      <c r="H180" s="1825"/>
      <c r="I180" s="3174"/>
      <c r="J180" s="3174"/>
      <c r="V180" s="1831"/>
      <c r="W180" s="1831"/>
      <c r="X180" s="1831"/>
    </row>
    <row r="181" spans="1:26" hidden="1">
      <c r="A181" s="1825" t="s">
        <v>3367</v>
      </c>
      <c r="B181" s="1831"/>
      <c r="C181" s="3173">
        <f t="shared" si="106"/>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09">+O177</f>
        <v>0</v>
      </c>
      <c r="P181" s="1825">
        <f t="shared" si="109"/>
        <v>0</v>
      </c>
      <c r="Q181" s="1825">
        <f t="shared" si="109"/>
        <v>0</v>
      </c>
      <c r="R181" s="1825">
        <f t="shared" si="109"/>
        <v>0</v>
      </c>
      <c r="S181" s="1825">
        <f t="shared" si="109"/>
        <v>0</v>
      </c>
      <c r="T181" s="1825">
        <f t="shared" si="109"/>
        <v>0</v>
      </c>
      <c r="V181" s="1831"/>
      <c r="W181" s="1831"/>
      <c r="X181" s="1831"/>
      <c r="Y181" s="1825" t="s">
        <v>1201</v>
      </c>
    </row>
    <row r="182" spans="1:26" hidden="1">
      <c r="A182" s="1825" t="s">
        <v>3367</v>
      </c>
      <c r="B182" s="1831"/>
      <c r="C182" s="3173">
        <f t="shared" si="106"/>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0">+O178+O179</f>
        <v>416.97762367286975</v>
      </c>
      <c r="P182" s="3189">
        <f t="shared" si="110"/>
        <v>2151.2398067329527</v>
      </c>
      <c r="Q182" s="3189">
        <f t="shared" si="110"/>
        <v>977.54386965762558</v>
      </c>
      <c r="R182" s="3189">
        <f t="shared" si="110"/>
        <v>515.9474995675663</v>
      </c>
      <c r="S182" s="3189">
        <f t="shared" si="110"/>
        <v>86.20183469615057</v>
      </c>
      <c r="T182" s="3189">
        <f t="shared" si="110"/>
        <v>0</v>
      </c>
      <c r="U182" s="1832"/>
      <c r="V182" s="1831"/>
      <c r="W182" s="1831"/>
      <c r="X182" s="1831"/>
      <c r="Y182" s="1825" t="s">
        <v>1202</v>
      </c>
    </row>
    <row r="183" spans="1:26" hidden="1">
      <c r="A183" s="1825" t="s">
        <v>3367</v>
      </c>
      <c r="B183" s="1831"/>
      <c r="C183" s="3173">
        <f t="shared" si="106"/>
        <v>8</v>
      </c>
      <c r="D183" s="1825" t="s">
        <v>10200</v>
      </c>
      <c r="F183" s="1824">
        <f t="shared" ref="F183:K183" si="111">SUM(F181:F182)</f>
        <v>8017.2853999999998</v>
      </c>
      <c r="G183" s="3254"/>
      <c r="H183" s="1824">
        <f t="shared" si="111"/>
        <v>402.24039999999991</v>
      </c>
      <c r="I183" s="3254"/>
      <c r="J183" s="3254"/>
      <c r="K183" s="1824">
        <f t="shared" si="111"/>
        <v>7615.0450000000001</v>
      </c>
      <c r="L183" s="1973">
        <f>IF(F183=0,0,+K183/F183)</f>
        <v>0.94982835461988169</v>
      </c>
      <c r="M183" s="1824">
        <f t="shared" ref="M183:T183" si="112">SUM(M181:M182)</f>
        <v>7615.0450000000001</v>
      </c>
      <c r="N183" s="1824">
        <f t="shared" si="112"/>
        <v>3467.1343656728345</v>
      </c>
      <c r="O183" s="1824">
        <f t="shared" si="112"/>
        <v>416.97762367286975</v>
      </c>
      <c r="P183" s="1824">
        <f t="shared" si="112"/>
        <v>2151.2398067329527</v>
      </c>
      <c r="Q183" s="1824">
        <f t="shared" si="112"/>
        <v>977.54386965762558</v>
      </c>
      <c r="R183" s="1824">
        <f t="shared" si="112"/>
        <v>515.9474995675663</v>
      </c>
      <c r="S183" s="1824">
        <f t="shared" si="112"/>
        <v>86.20183469615057</v>
      </c>
      <c r="T183" s="1824">
        <f t="shared" si="112"/>
        <v>0</v>
      </c>
      <c r="U183" s="1832"/>
      <c r="V183" s="1831"/>
      <c r="W183" s="1831"/>
      <c r="X183" s="1831"/>
    </row>
    <row r="184" spans="1:26" hidden="1">
      <c r="A184" s="1825" t="s">
        <v>3367</v>
      </c>
      <c r="B184" s="1831"/>
      <c r="C184" s="3173">
        <f t="shared" si="106"/>
        <v>9</v>
      </c>
      <c r="G184" s="3174"/>
      <c r="H184" s="1825"/>
      <c r="I184" s="3174"/>
      <c r="J184" s="3174"/>
      <c r="V184" s="1831"/>
      <c r="W184" s="1831"/>
      <c r="X184" s="1831"/>
    </row>
    <row r="185" spans="1:26" hidden="1">
      <c r="A185" s="1825" t="s">
        <v>3367</v>
      </c>
      <c r="B185" s="1831"/>
      <c r="C185" s="3173">
        <f t="shared" si="106"/>
        <v>10</v>
      </c>
      <c r="G185" s="3174"/>
      <c r="H185" s="1825"/>
      <c r="I185" s="3174"/>
      <c r="J185" s="3174"/>
      <c r="V185" s="1831"/>
      <c r="W185" s="1831"/>
      <c r="X185" s="1831"/>
    </row>
    <row r="186" spans="1:26" hidden="1">
      <c r="A186" s="1825" t="s">
        <v>3367</v>
      </c>
      <c r="B186" s="1831"/>
      <c r="C186" s="3173">
        <f t="shared" si="106"/>
        <v>11</v>
      </c>
      <c r="D186" s="1947" t="s">
        <v>5713</v>
      </c>
      <c r="G186" s="3174"/>
      <c r="H186" s="1825"/>
      <c r="I186" s="3174"/>
      <c r="J186" s="3174"/>
      <c r="V186" s="1831"/>
      <c r="W186" s="1831"/>
      <c r="X186" s="1831"/>
    </row>
    <row r="187" spans="1:26" hidden="1">
      <c r="A187" s="1825" t="s">
        <v>3367</v>
      </c>
      <c r="B187" s="1825">
        <f>+$C$2108</f>
        <v>101</v>
      </c>
      <c r="C187" s="3173">
        <f t="shared" si="106"/>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'Exhibit JP-10'!Z187 &amp; " -- " &amp;VLOOKUP(Z187,alloc_list,2,FALSE)</f>
        <v>ALLOC FACTOR  # 101 -- 12 COINCIDENT PEAK</v>
      </c>
      <c r="Z187" s="1831">
        <f>IF('TITLES &amp; CONSTANTS'!$D$16=0,V187,B187)</f>
        <v>101</v>
      </c>
    </row>
    <row r="188" spans="1:26" hidden="1">
      <c r="A188" s="1825" t="s">
        <v>3367</v>
      </c>
      <c r="B188" s="2044">
        <f>+$C$2138</f>
        <v>201</v>
      </c>
      <c r="C188" s="3173">
        <f t="shared" si="106"/>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3">+$M188*N$2139</f>
        <v>26507.636376670398</v>
      </c>
      <c r="O188" s="1832">
        <f t="shared" si="113"/>
        <v>3187.9616016506966</v>
      </c>
      <c r="P188" s="1832">
        <f t="shared" si="113"/>
        <v>16447.09334615869</v>
      </c>
      <c r="Q188" s="1832">
        <f t="shared" si="113"/>
        <v>7473.7159585388736</v>
      </c>
      <c r="R188" s="1832">
        <f t="shared" si="113"/>
        <v>3944.6260991201225</v>
      </c>
      <c r="S188" s="1832">
        <f t="shared" si="113"/>
        <v>659.04768841688053</v>
      </c>
      <c r="T188" s="1832">
        <f t="shared" si="113"/>
        <v>0</v>
      </c>
      <c r="U188" s="1832"/>
      <c r="V188" s="1825">
        <f>+$C$2138</f>
        <v>201</v>
      </c>
      <c r="Y188" s="1831" t="str">
        <f>"ALLOC FACTOR  # " &amp; 'Exhibit JP-10'!Z188 &amp; " -- " &amp;VLOOKUP(Z188,alloc_list,2,FALSE)</f>
        <v>ALLOC FACTOR  # 201 -- MWH AT GENERATION</v>
      </c>
      <c r="Z188" s="1831">
        <f>IF('TITLES &amp; CONSTANTS'!$D$16=0,V188,B188)</f>
        <v>201</v>
      </c>
    </row>
    <row r="189" spans="1:26" hidden="1">
      <c r="A189" s="1825" t="s">
        <v>3367</v>
      </c>
      <c r="B189" s="1831"/>
      <c r="C189" s="3173">
        <f t="shared" si="106"/>
        <v>14</v>
      </c>
      <c r="D189" s="1825" t="s">
        <v>2152</v>
      </c>
      <c r="F189" s="1824">
        <f t="shared" ref="F189:K189" si="114">SUM(F187:F188)</f>
        <v>134411.09418000001</v>
      </c>
      <c r="G189" s="3254"/>
      <c r="H189" s="1824">
        <f t="shared" si="114"/>
        <v>4884.0325980531343</v>
      </c>
      <c r="I189" s="3254"/>
      <c r="J189" s="3254"/>
      <c r="K189" s="1824">
        <f t="shared" si="114"/>
        <v>129527.06158194689</v>
      </c>
      <c r="L189" s="1973">
        <f>IF(F189=0,0,+K189/F189)</f>
        <v>0.96366347117513573</v>
      </c>
      <c r="M189" s="1824">
        <f t="shared" ref="M189:T189" si="115">SUM(M187:M188)</f>
        <v>129527.06158194689</v>
      </c>
      <c r="N189" s="1824">
        <f t="shared" si="115"/>
        <v>65080.661421611017</v>
      </c>
      <c r="O189" s="1824">
        <f t="shared" si="115"/>
        <v>7569.3766804548704</v>
      </c>
      <c r="P189" s="1824">
        <f t="shared" si="115"/>
        <v>34216.669561282979</v>
      </c>
      <c r="Q189" s="1824">
        <f t="shared" si="115"/>
        <v>14640.03167176641</v>
      </c>
      <c r="R189" s="1824">
        <f t="shared" si="115"/>
        <v>7214.2876117295855</v>
      </c>
      <c r="S189" s="1824">
        <f t="shared" si="115"/>
        <v>806.03463510203346</v>
      </c>
      <c r="T189" s="1824">
        <f t="shared" si="115"/>
        <v>0</v>
      </c>
      <c r="U189" s="1832"/>
      <c r="V189" s="1831"/>
      <c r="W189" s="1831"/>
      <c r="X189" s="1831"/>
    </row>
    <row r="190" spans="1:26" hidden="1">
      <c r="A190" s="1825" t="s">
        <v>3367</v>
      </c>
      <c r="B190" s="1831"/>
      <c r="C190" s="3173">
        <f t="shared" si="106"/>
        <v>15</v>
      </c>
      <c r="G190" s="3174"/>
      <c r="H190" s="1825"/>
      <c r="I190" s="3174"/>
      <c r="J190" s="3174"/>
      <c r="V190" s="1831"/>
      <c r="W190" s="1831"/>
      <c r="X190" s="1831"/>
    </row>
    <row r="191" spans="1:26" hidden="1">
      <c r="A191" s="1825" t="s">
        <v>3367</v>
      </c>
      <c r="B191" s="1831"/>
      <c r="C191" s="3173">
        <f t="shared" si="106"/>
        <v>16</v>
      </c>
      <c r="G191" s="3174"/>
      <c r="H191" s="1825"/>
      <c r="I191" s="3174"/>
      <c r="J191" s="3174"/>
      <c r="V191" s="1831"/>
      <c r="W191" s="1831"/>
      <c r="X191" s="1831"/>
    </row>
    <row r="192" spans="1:26" hidden="1">
      <c r="A192" s="1825" t="s">
        <v>3367</v>
      </c>
      <c r="B192" s="1831"/>
      <c r="C192" s="3173">
        <f t="shared" si="106"/>
        <v>17</v>
      </c>
      <c r="D192" s="1947" t="s">
        <v>5711</v>
      </c>
      <c r="G192" s="3174"/>
      <c r="H192" s="1825"/>
      <c r="I192" s="3174"/>
      <c r="J192" s="3174"/>
      <c r="V192" s="1831"/>
      <c r="W192" s="1831"/>
      <c r="X192" s="1831"/>
    </row>
    <row r="193" spans="1:26" hidden="1">
      <c r="A193" s="1825" t="s">
        <v>3367</v>
      </c>
      <c r="B193" s="1825">
        <f>+$C$2108</f>
        <v>101</v>
      </c>
      <c r="C193" s="3173">
        <f t="shared" si="106"/>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'Exhibit JP-10'!Z193 &amp; " -- " &amp;VLOOKUP(Z193,alloc_list,2,FALSE)</f>
        <v>ALLOC FACTOR  # 101 -- 12 COINCIDENT PEAK</v>
      </c>
      <c r="Z193" s="1831">
        <f>IF('TITLES &amp; CONSTANTS'!$D$16=0,V193,B193)</f>
        <v>101</v>
      </c>
    </row>
    <row r="194" spans="1:26" hidden="1">
      <c r="A194" s="1825" t="s">
        <v>3367</v>
      </c>
      <c r="B194" s="1831"/>
      <c r="C194" s="3173">
        <f>+C193+1</f>
        <v>19</v>
      </c>
      <c r="G194" s="3174"/>
      <c r="H194" s="1825"/>
      <c r="I194" s="3174"/>
      <c r="J194" s="3174"/>
      <c r="V194" s="1831"/>
      <c r="W194" s="1831"/>
      <c r="X194" s="1831"/>
      <c r="Z194" s="1831"/>
    </row>
    <row r="195" spans="1:26" hidden="1">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6">+$M195*N$2118</f>
        <v>944.30797899935703</v>
      </c>
      <c r="O195" s="3189">
        <f t="shared" ca="1" si="116"/>
        <v>106.82505693881764</v>
      </c>
      <c r="P195" s="3189">
        <f t="shared" ca="1" si="116"/>
        <v>424.5719662160605</v>
      </c>
      <c r="Q195" s="3189">
        <f t="shared" ca="1" si="116"/>
        <v>169.15279805813142</v>
      </c>
      <c r="R195" s="3189">
        <f t="shared" ca="1" si="116"/>
        <v>75.858003445437333</v>
      </c>
      <c r="S195" s="3189">
        <f t="shared" ca="1" si="116"/>
        <v>2.2222027763099801</v>
      </c>
      <c r="T195" s="3189">
        <f t="shared" ca="1" si="116"/>
        <v>0</v>
      </c>
      <c r="U195" s="1832"/>
      <c r="V195" s="1825">
        <f>+$C$2117</f>
        <v>117</v>
      </c>
      <c r="Y195" s="1831" t="str">
        <f>"ALLOC FACTOR  # " &amp; 'Exhibit JP-10'!Z195 &amp; " -- " &amp;VLOOKUP(Z195,alloc_list,2,FALSE)</f>
        <v>ALLOC FACTOR  # 117 -- 12  CP - TRANSMISSION</v>
      </c>
      <c r="Z195" s="1831">
        <f>IF('TITLES &amp; CONSTANTS'!$D$16=0,V195,B195)</f>
        <v>117</v>
      </c>
    </row>
    <row r="196" spans="1:26" hidden="1">
      <c r="A196" s="1825" t="s">
        <v>3367</v>
      </c>
      <c r="B196" s="1831"/>
      <c r="C196" s="3173">
        <f t="shared" si="106"/>
        <v>21</v>
      </c>
      <c r="G196" s="3174"/>
      <c r="H196" s="1825"/>
      <c r="I196" s="3174"/>
      <c r="J196" s="3174"/>
      <c r="V196" s="1831"/>
      <c r="W196" s="1831"/>
      <c r="X196" s="1831"/>
    </row>
    <row r="197" spans="1:26" hidden="1">
      <c r="A197" s="1825" t="s">
        <v>3367</v>
      </c>
      <c r="B197" s="1831"/>
      <c r="C197" s="3173">
        <f t="shared" si="106"/>
        <v>22</v>
      </c>
      <c r="D197" s="1825" t="s">
        <v>5944</v>
      </c>
      <c r="G197" s="3174"/>
      <c r="H197" s="1825"/>
      <c r="I197" s="3174"/>
      <c r="J197" s="3174"/>
      <c r="V197" s="1831"/>
      <c r="W197" s="1831"/>
      <c r="X197" s="1831"/>
    </row>
    <row r="198" spans="1:26" hidden="1">
      <c r="A198" s="1825" t="s">
        <v>3367</v>
      </c>
      <c r="B198" s="1825">
        <f>+$C$2117</f>
        <v>117</v>
      </c>
      <c r="C198" s="3173">
        <f t="shared" si="106"/>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7">+$M198*N$2118</f>
        <v>3225.1976160004074</v>
      </c>
      <c r="O198" s="1832">
        <f t="shared" ca="1" si="117"/>
        <v>364.85122082021184</v>
      </c>
      <c r="P198" s="1832">
        <f t="shared" ca="1" si="117"/>
        <v>1450.0867552889501</v>
      </c>
      <c r="Q198" s="1832">
        <f t="shared" ca="1" si="117"/>
        <v>577.72592540728203</v>
      </c>
      <c r="R198" s="1832">
        <f t="shared" ca="1" si="117"/>
        <v>259.08607923235786</v>
      </c>
      <c r="S198" s="1832">
        <f t="shared" ca="1" si="117"/>
        <v>7.5897305284013843</v>
      </c>
      <c r="T198" s="1832">
        <f t="shared" ca="1" si="117"/>
        <v>0</v>
      </c>
      <c r="U198" s="1832"/>
      <c r="V198" s="1825">
        <f>+$C$2117</f>
        <v>117</v>
      </c>
      <c r="Y198" s="1831" t="str">
        <f>"ALLOC FACTOR  # " &amp; 'Exhibit JP-10'!Z198 &amp; " -- " &amp;VLOOKUP(Z198,alloc_list,2,FALSE)</f>
        <v>ALLOC FACTOR  # 117 -- 12  CP - TRANSMISSION</v>
      </c>
      <c r="Z198" s="1831">
        <f>IF('TITLES &amp; CONSTANTS'!$D$16=0,V198,B198)</f>
        <v>117</v>
      </c>
    </row>
    <row r="199" spans="1:26" hidden="1">
      <c r="A199" s="1825" t="s">
        <v>3367</v>
      </c>
      <c r="B199" s="1825">
        <f>+$C$2117</f>
        <v>117</v>
      </c>
      <c r="C199" s="3173">
        <f t="shared" si="106"/>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7"/>
        <v>1305.1633051572069</v>
      </c>
      <c r="O199" s="1832">
        <f t="shared" si="117"/>
        <v>147.64689856334357</v>
      </c>
      <c r="P199" s="1832">
        <f t="shared" si="117"/>
        <v>586.81676214453</v>
      </c>
      <c r="Q199" s="1832">
        <f t="shared" si="117"/>
        <v>233.79239601902245</v>
      </c>
      <c r="R199" s="1832">
        <f t="shared" si="117"/>
        <v>104.84617804922857</v>
      </c>
      <c r="S199" s="1832">
        <f t="shared" si="117"/>
        <v>3.0713894034143596</v>
      </c>
      <c r="T199" s="1832">
        <f t="shared" si="117"/>
        <v>0</v>
      </c>
      <c r="U199" s="1832"/>
      <c r="V199" s="1825">
        <f>+$C$2117</f>
        <v>117</v>
      </c>
      <c r="Y199" s="1831" t="str">
        <f>"ALLOC FACTOR  # " &amp; 'Exhibit JP-10'!Z199 &amp; " -- " &amp;VLOOKUP(Z199,alloc_list,2,FALSE)</f>
        <v>ALLOC FACTOR  # 117 -- 12  CP - TRANSMISSION</v>
      </c>
      <c r="Z199" s="1831">
        <f>IF('TITLES &amp; CONSTANTS'!$D$16=0,V199,B199)</f>
        <v>117</v>
      </c>
    </row>
    <row r="200" spans="1:26" hidden="1">
      <c r="A200" s="1825" t="s">
        <v>3367</v>
      </c>
      <c r="B200" s="1831"/>
      <c r="C200" s="3173">
        <f t="shared" si="106"/>
        <v>25</v>
      </c>
      <c r="D200" s="1825" t="s">
        <v>5944</v>
      </c>
      <c r="E200" s="1825" t="s">
        <v>9114</v>
      </c>
      <c r="F200" s="1824">
        <f t="shared" ref="F200:K200" ca="1" si="118">SUM(F198:F199)</f>
        <v>10049.009714851714</v>
      </c>
      <c r="G200" s="3254"/>
      <c r="H200" s="1824">
        <f t="shared" ca="1" si="118"/>
        <v>1783.1354582373572</v>
      </c>
      <c r="I200" s="1824"/>
      <c r="J200" s="1824"/>
      <c r="K200" s="1824">
        <f t="shared" ca="1" si="118"/>
        <v>8265.8742566143555</v>
      </c>
      <c r="L200" s="1973">
        <f ca="1">IF(F200=0,0,+K200/F200)</f>
        <v>0.82255610166223514</v>
      </c>
      <c r="M200" s="1824">
        <f t="shared" ref="M200:T200" ca="1" si="119">SUM(M198:M199)</f>
        <v>8265.8742566143555</v>
      </c>
      <c r="N200" s="1824">
        <f t="shared" ca="1" si="119"/>
        <v>4530.360921157614</v>
      </c>
      <c r="O200" s="1824">
        <f t="shared" ca="1" si="119"/>
        <v>512.49811938355538</v>
      </c>
      <c r="P200" s="1824">
        <f t="shared" ca="1" si="119"/>
        <v>2036.9035174334801</v>
      </c>
      <c r="Q200" s="1824">
        <f t="shared" ca="1" si="119"/>
        <v>811.51832142630451</v>
      </c>
      <c r="R200" s="1824">
        <f t="shared" ca="1" si="119"/>
        <v>363.93225728158643</v>
      </c>
      <c r="S200" s="1824">
        <f t="shared" ca="1" si="119"/>
        <v>10.661119931815744</v>
      </c>
      <c r="T200" s="1824">
        <f t="shared" ca="1" si="119"/>
        <v>0</v>
      </c>
      <c r="U200" s="1832"/>
      <c r="V200" s="1831"/>
      <c r="W200" s="1831"/>
      <c r="X200" s="1831"/>
    </row>
    <row r="201" spans="1:26" hidden="1">
      <c r="A201" s="1825" t="s">
        <v>3367</v>
      </c>
      <c r="C201" s="3173">
        <f t="shared" si="106"/>
        <v>26</v>
      </c>
      <c r="G201" s="3174"/>
      <c r="H201" s="1825"/>
      <c r="I201" s="3174"/>
      <c r="J201" s="3174"/>
    </row>
    <row r="202" spans="1:26" hidden="1">
      <c r="A202" s="1825" t="s">
        <v>3367</v>
      </c>
      <c r="C202" s="3173">
        <f t="shared" si="106"/>
        <v>27</v>
      </c>
      <c r="D202" s="1825" t="s">
        <v>8188</v>
      </c>
      <c r="G202" s="3174"/>
      <c r="H202" s="1825"/>
      <c r="I202" s="3174"/>
      <c r="J202" s="3174"/>
    </row>
    <row r="203" spans="1:26" hidden="1">
      <c r="A203" s="1825" t="s">
        <v>3367</v>
      </c>
      <c r="C203" s="3173">
        <f t="shared" si="106"/>
        <v>28</v>
      </c>
      <c r="D203" s="1825" t="s">
        <v>1310</v>
      </c>
      <c r="E203" s="1825" t="s">
        <v>7746</v>
      </c>
      <c r="F203" s="1825">
        <f t="shared" ref="F203:K203" ca="1" si="120">+F193</f>
        <v>1860.6477014714151</v>
      </c>
      <c r="G203" s="3174"/>
      <c r="H203" s="1825">
        <f t="shared" ca="1" si="120"/>
        <v>68.624223693853324</v>
      </c>
      <c r="I203" s="3174"/>
      <c r="J203" s="3174"/>
      <c r="K203" s="1825">
        <f t="shared" ca="1" si="120"/>
        <v>1792.023477777562</v>
      </c>
      <c r="L203" s="1973">
        <f ca="1">IF(F203=0,0,+K203/F203)</f>
        <v>0.96311809933735204</v>
      </c>
      <c r="M203" s="1825">
        <f t="shared" ref="M203:T203" ca="1" si="121">+M193</f>
        <v>1792.023477777562</v>
      </c>
      <c r="N203" s="1825">
        <f t="shared" ca="1" si="121"/>
        <v>969.38288500931571</v>
      </c>
      <c r="O203" s="1825">
        <f t="shared" ca="1" si="121"/>
        <v>110.1098185731118</v>
      </c>
      <c r="P203" s="1825">
        <f t="shared" ca="1" si="121"/>
        <v>446.56915128489425</v>
      </c>
      <c r="Q203" s="1825">
        <f t="shared" ca="1" si="121"/>
        <v>180.09745911507878</v>
      </c>
      <c r="R203" s="1825">
        <f t="shared" ca="1" si="121"/>
        <v>82.17021886161389</v>
      </c>
      <c r="S203" s="1825">
        <f t="shared" ca="1" si="121"/>
        <v>3.6939449335476242</v>
      </c>
      <c r="T203" s="1825">
        <f t="shared" ca="1" si="121"/>
        <v>0</v>
      </c>
      <c r="Y203" s="1825" t="s">
        <v>1203</v>
      </c>
    </row>
    <row r="204" spans="1:26" hidden="1">
      <c r="A204" s="1825" t="s">
        <v>3367</v>
      </c>
      <c r="C204" s="3173">
        <f t="shared" si="106"/>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2">+M195</f>
        <v>1722.938006434114</v>
      </c>
      <c r="N204" s="1825">
        <f t="shared" ca="1" si="122"/>
        <v>944.30797899935703</v>
      </c>
      <c r="O204" s="1825">
        <f t="shared" ca="1" si="122"/>
        <v>106.82505693881764</v>
      </c>
      <c r="P204" s="1825">
        <f t="shared" ca="1" si="122"/>
        <v>424.5719662160605</v>
      </c>
      <c r="Q204" s="1825">
        <f t="shared" ca="1" si="122"/>
        <v>169.15279805813142</v>
      </c>
      <c r="R204" s="1825">
        <f t="shared" ca="1" si="122"/>
        <v>75.858003445437333</v>
      </c>
      <c r="S204" s="1825">
        <f t="shared" ca="1" si="122"/>
        <v>2.2222027763099801</v>
      </c>
      <c r="T204" s="1825">
        <f t="shared" ca="1" si="122"/>
        <v>0</v>
      </c>
      <c r="Y204" s="1825" t="s">
        <v>1204</v>
      </c>
    </row>
    <row r="205" spans="1:26" hidden="1">
      <c r="A205" s="1825" t="s">
        <v>3367</v>
      </c>
      <c r="C205" s="3173">
        <f t="shared" si="106"/>
        <v>30</v>
      </c>
      <c r="D205" s="1825" t="s">
        <v>6847</v>
      </c>
      <c r="E205" s="1825" t="s">
        <v>7746</v>
      </c>
      <c r="F205" s="3189">
        <f t="shared" ref="F205:K205" ca="1" si="123">+F200</f>
        <v>10049.009714851714</v>
      </c>
      <c r="G205" s="3194"/>
      <c r="H205" s="3189">
        <f t="shared" ca="1" si="123"/>
        <v>1783.1354582373572</v>
      </c>
      <c r="I205" s="3194"/>
      <c r="J205" s="3194"/>
      <c r="K205" s="3189">
        <f t="shared" ca="1" si="123"/>
        <v>8265.8742566143555</v>
      </c>
      <c r="L205" s="1973">
        <f ca="1">IF(F205=0,0,+K205/F205)</f>
        <v>0.82255610166223514</v>
      </c>
      <c r="M205" s="3189">
        <f t="shared" ref="M205:T205" ca="1" si="124">+M200</f>
        <v>8265.8742566143555</v>
      </c>
      <c r="N205" s="3189">
        <f t="shared" ca="1" si="124"/>
        <v>4530.360921157614</v>
      </c>
      <c r="O205" s="3189">
        <f t="shared" ca="1" si="124"/>
        <v>512.49811938355538</v>
      </c>
      <c r="P205" s="3189">
        <f t="shared" ca="1" si="124"/>
        <v>2036.9035174334801</v>
      </c>
      <c r="Q205" s="3189">
        <f t="shared" ca="1" si="124"/>
        <v>811.51832142630451</v>
      </c>
      <c r="R205" s="3189">
        <f t="shared" ca="1" si="124"/>
        <v>363.93225728158643</v>
      </c>
      <c r="S205" s="3189">
        <f t="shared" ca="1" si="124"/>
        <v>10.661119931815744</v>
      </c>
      <c r="T205" s="3189">
        <f t="shared" ca="1" si="124"/>
        <v>0</v>
      </c>
      <c r="Y205" s="1825" t="s">
        <v>1205</v>
      </c>
    </row>
    <row r="206" spans="1:26" hidden="1">
      <c r="A206" s="1825" t="s">
        <v>3367</v>
      </c>
      <c r="C206" s="3173">
        <f t="shared" si="106"/>
        <v>31</v>
      </c>
      <c r="G206" s="3174"/>
      <c r="H206" s="1825"/>
      <c r="I206" s="3174"/>
      <c r="J206" s="3174"/>
    </row>
    <row r="207" spans="1:26" hidden="1">
      <c r="A207" s="1825" t="s">
        <v>3367</v>
      </c>
      <c r="C207" s="3173">
        <f t="shared" si="106"/>
        <v>32</v>
      </c>
      <c r="D207" s="1825" t="s">
        <v>10448</v>
      </c>
      <c r="F207" s="3189">
        <f t="shared" ref="F207:K207" ca="1" si="125">SUM(F203:F205)</f>
        <v>14004.272000000001</v>
      </c>
      <c r="G207" s="3194"/>
      <c r="H207" s="3189">
        <f t="shared" ca="1" si="125"/>
        <v>2223.4362591739687</v>
      </c>
      <c r="I207" s="3194"/>
      <c r="J207" s="3194"/>
      <c r="K207" s="3189">
        <f t="shared" ca="1" si="125"/>
        <v>11780.835740826031</v>
      </c>
      <c r="L207" s="1973">
        <f ca="1">IF(F207=0,0,+K207/F207)</f>
        <v>0.84123157139664451</v>
      </c>
      <c r="M207" s="3189">
        <f t="shared" ref="M207:T207" ca="1" si="126">SUM(M203:M205)</f>
        <v>11780.835740826031</v>
      </c>
      <c r="N207" s="3189">
        <f t="shared" ca="1" si="126"/>
        <v>6444.0517851662862</v>
      </c>
      <c r="O207" s="3189">
        <f t="shared" ca="1" si="126"/>
        <v>729.43299489548485</v>
      </c>
      <c r="P207" s="3189">
        <f t="shared" ca="1" si="126"/>
        <v>2908.0446349344347</v>
      </c>
      <c r="Q207" s="3189">
        <f t="shared" ca="1" si="126"/>
        <v>1160.7685785995147</v>
      </c>
      <c r="R207" s="3189">
        <f t="shared" ca="1" si="126"/>
        <v>521.96047958863767</v>
      </c>
      <c r="S207" s="3189">
        <f t="shared" ca="1" si="126"/>
        <v>16.577267641673348</v>
      </c>
      <c r="T207" s="3189">
        <f t="shared" ca="1" si="126"/>
        <v>0</v>
      </c>
      <c r="Y207" s="1825" t="s">
        <v>1984</v>
      </c>
    </row>
    <row r="208" spans="1:26" hidden="1">
      <c r="G208" s="3174"/>
      <c r="H208" s="1825"/>
      <c r="I208" s="3174"/>
      <c r="J208" s="3174"/>
    </row>
    <row r="209" spans="1:25" hidden="1">
      <c r="G209" s="3174"/>
      <c r="H209" s="1825"/>
      <c r="I209" s="3174"/>
      <c r="J209" s="3174"/>
    </row>
    <row r="210" spans="1:25" hidden="1">
      <c r="G210" s="3174"/>
      <c r="H210" s="1825"/>
      <c r="I210" s="3174"/>
      <c r="J210" s="3174"/>
    </row>
    <row r="211" spans="1:25" hidden="1">
      <c r="G211" s="3174"/>
      <c r="H211" s="1825"/>
      <c r="I211" s="3174"/>
      <c r="J211" s="3174"/>
    </row>
    <row r="212" spans="1:25" hidden="1">
      <c r="G212" s="3174"/>
      <c r="H212" s="1825"/>
      <c r="I212" s="3174"/>
      <c r="J212" s="3174"/>
    </row>
    <row r="213" spans="1:25" ht="15" hidden="1">
      <c r="C213" s="3125" t="str">
        <f>$C$2</f>
        <v>PRESENT RATE STRUCTURE</v>
      </c>
      <c r="F213" s="3367"/>
      <c r="G213" s="3175"/>
      <c r="H213" s="3176" t="s">
        <v>3205</v>
      </c>
      <c r="I213" s="3174"/>
      <c r="J213" s="3174"/>
      <c r="L213" s="3177" t="s">
        <v>2616</v>
      </c>
      <c r="O213" s="3176" t="s">
        <v>3205</v>
      </c>
      <c r="U213" s="3125"/>
      <c r="V213" s="3165" t="s">
        <v>2617</v>
      </c>
      <c r="W213" s="3367" t="str">
        <f>O213</f>
        <v>TAMPA ELECTRIC COMPANY</v>
      </c>
      <c r="X213" s="3165"/>
      <c r="Y213" s="3165" t="str">
        <f>Y2</f>
        <v>ALLOCATION ASSIGNMENT REPORT</v>
      </c>
    </row>
    <row r="214" spans="1:25" ht="15" hidden="1">
      <c r="C214" s="3125" t="str">
        <f>$C$3</f>
        <v>PROD. CAP. ALLOC. METHOD: 12CP</v>
      </c>
      <c r="G214" s="3179"/>
      <c r="H214" s="3367" t="s">
        <v>3408</v>
      </c>
      <c r="I214" s="3174"/>
      <c r="J214" s="3174"/>
      <c r="O214" s="3367" t="s">
        <v>11159</v>
      </c>
      <c r="W214" s="3367" t="str">
        <f>O214</f>
        <v>COST OF SERVICE STUDY</v>
      </c>
      <c r="Y214" s="3165" t="str">
        <f>IF('TITLES &amp; CONSTANTS'!$D$16=5,L213,V213)</f>
        <v>PAGE 4</v>
      </c>
    </row>
    <row r="215" spans="1:25" ht="15" hidden="1">
      <c r="C215" s="3125" t="str">
        <f>$C$4</f>
        <v>DATA: PROJECTED 2009, FULLY ADJUSTED (000's)</v>
      </c>
      <c r="G215" s="3180"/>
      <c r="H215" s="1825"/>
      <c r="I215" s="3174"/>
      <c r="J215" s="3174"/>
      <c r="W215" s="3181"/>
    </row>
    <row r="216" spans="1:25" ht="15" hidden="1">
      <c r="D216" s="1832"/>
      <c r="G216" s="3175"/>
      <c r="H216" s="1825"/>
      <c r="I216" s="3174"/>
      <c r="J216" s="3174"/>
      <c r="O216" s="3367"/>
      <c r="W216" s="3367"/>
    </row>
    <row r="217" spans="1:25" ht="15" hidden="1">
      <c r="F217" s="3176"/>
      <c r="G217" s="3179"/>
      <c r="H217" s="3367" t="s">
        <v>1054</v>
      </c>
      <c r="I217" s="3174"/>
      <c r="J217" s="3174"/>
      <c r="O217" s="3367" t="s">
        <v>1054</v>
      </c>
      <c r="W217" s="3367" t="str">
        <f>O217</f>
        <v>OPERATION &amp; MAINTENANCE EXPENSES - O&amp;M</v>
      </c>
    </row>
    <row r="218" spans="1:25" ht="15" hidden="1">
      <c r="F218" s="3367"/>
      <c r="G218" s="3180"/>
      <c r="H218" s="1825"/>
      <c r="I218" s="3174"/>
      <c r="J218" s="3174"/>
      <c r="O218" s="3367"/>
    </row>
    <row r="219" spans="1:25" ht="15" hidden="1">
      <c r="F219" s="3367"/>
      <c r="G219" s="3174"/>
      <c r="H219" s="1825"/>
      <c r="I219" s="3174"/>
      <c r="J219" s="3174"/>
      <c r="O219" s="3367"/>
    </row>
    <row r="220" spans="1:25" hidden="1">
      <c r="G220" s="3174"/>
      <c r="H220" s="1825"/>
      <c r="I220" s="3174"/>
      <c r="J220" s="3174"/>
    </row>
    <row r="221" spans="1:25" ht="15" hidden="1">
      <c r="C221" s="3183"/>
      <c r="D221" s="3125"/>
      <c r="E221" s="3125"/>
      <c r="F221" s="3367"/>
      <c r="G221" s="3180"/>
      <c r="H221" s="3367"/>
      <c r="I221" s="3180"/>
      <c r="J221" s="3180"/>
      <c r="K221" s="3367"/>
      <c r="L221" s="3185"/>
      <c r="M221" s="3125"/>
      <c r="N221" s="3367"/>
      <c r="O221" s="3125"/>
      <c r="P221" s="3125"/>
      <c r="Q221" s="3125"/>
      <c r="R221" s="3125"/>
      <c r="S221" s="3439"/>
      <c r="T221" s="3439"/>
      <c r="U221" s="3367"/>
    </row>
    <row r="222" spans="1:25" ht="30" hidden="1" customHeight="1">
      <c r="A222" s="3163" t="str">
        <f>A11</f>
        <v>REPORT</v>
      </c>
      <c r="B222" s="3251" t="str">
        <f>$B$11</f>
        <v>ALLOC
FACTOR</v>
      </c>
      <c r="C222" s="3188" t="s">
        <v>10444</v>
      </c>
      <c r="D222" s="3163"/>
      <c r="E222" s="3163"/>
      <c r="F222" s="3187" t="str">
        <f t="shared" ref="F222:R222" si="127">+F$11</f>
        <v>TOTAL
COMPANY</v>
      </c>
      <c r="G222" s="3252"/>
      <c r="H222" s="3187" t="str">
        <f t="shared" si="127"/>
        <v>FERC
JURIS</v>
      </c>
      <c r="I222" s="3252"/>
      <c r="J222" s="3252"/>
      <c r="K222" s="3187" t="str">
        <f t="shared" si="127"/>
        <v>FPSC
 JURIS</v>
      </c>
      <c r="L222" s="3253" t="str">
        <f t="shared" si="127"/>
        <v>FPSC/
TOTAL RATIO</v>
      </c>
      <c r="M222" s="3187" t="str">
        <f t="shared" si="127"/>
        <v>FPSC
 JURIS</v>
      </c>
      <c r="N222" s="3164" t="str">
        <f t="shared" si="127"/>
        <v>RS</v>
      </c>
      <c r="O222" s="3164" t="str">
        <f t="shared" si="127"/>
        <v>GS</v>
      </c>
      <c r="P222" s="3164" t="str">
        <f t="shared" si="127"/>
        <v>GSD</v>
      </c>
      <c r="Q222" s="3164" t="str">
        <f t="shared" si="127"/>
        <v>GSLD</v>
      </c>
      <c r="R222" s="3164" t="str">
        <f t="shared" si="127"/>
        <v>IS</v>
      </c>
      <c r="S222" s="3187" t="s">
        <v>10446</v>
      </c>
      <c r="T222" s="3187" t="s">
        <v>10447</v>
      </c>
      <c r="U222" s="3164"/>
      <c r="V222" s="3187" t="s">
        <v>10449</v>
      </c>
      <c r="W222" s="3187"/>
      <c r="X222" s="3187"/>
      <c r="Y222" s="3164" t="s">
        <v>11134</v>
      </c>
    </row>
    <row r="223" spans="1:25" hidden="1">
      <c r="G223" s="3174"/>
      <c r="H223" s="1825"/>
      <c r="I223" s="3174"/>
      <c r="J223" s="3174"/>
    </row>
    <row r="224" spans="1:25" hidden="1">
      <c r="A224" s="1825" t="s">
        <v>3367</v>
      </c>
      <c r="B224" s="1831"/>
      <c r="C224" s="3173">
        <f>C207+1</f>
        <v>33</v>
      </c>
      <c r="D224" s="1947" t="s">
        <v>5710</v>
      </c>
      <c r="G224" s="3174"/>
      <c r="H224" s="1825"/>
      <c r="I224" s="3174"/>
      <c r="J224" s="3174"/>
      <c r="T224" s="3209"/>
      <c r="U224" s="3209"/>
      <c r="V224" s="1831"/>
      <c r="W224" s="1831"/>
      <c r="X224" s="1831"/>
    </row>
    <row r="225" spans="1:26" hidden="1">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28">+K225</f>
        <v>6088.0755619468409</v>
      </c>
      <c r="N225" s="3189">
        <f t="shared" ref="N225:T225" si="129">+$M225*N$2112</f>
        <v>3629.2770256535828</v>
      </c>
      <c r="O225" s="3189">
        <f t="shared" si="129"/>
        <v>355.50227250632287</v>
      </c>
      <c r="P225" s="3189">
        <f t="shared" si="129"/>
        <v>1385.0688422631422</v>
      </c>
      <c r="Q225" s="3189">
        <f t="shared" si="129"/>
        <v>551.30268860583271</v>
      </c>
      <c r="R225" s="3189">
        <f t="shared" si="129"/>
        <v>88.416109868868418</v>
      </c>
      <c r="S225" s="3189">
        <f t="shared" si="129"/>
        <v>78.508623049091909</v>
      </c>
      <c r="T225" s="3189">
        <f t="shared" si="129"/>
        <v>0</v>
      </c>
      <c r="U225" s="1832"/>
      <c r="V225" s="1825">
        <f>+$C$2111</f>
        <v>105</v>
      </c>
      <c r="Y225" s="1831" t="str">
        <f>"ALLOC FACTOR  # " &amp; 'Exhibit JP-10'!Z225 &amp; " -- " &amp;VLOOKUP(Z225,alloc_list,2,FALSE)</f>
        <v>ALLOC FACTOR  # 105 -- DISTRIBUTION PRIMARY - NCP</v>
      </c>
      <c r="Z225" s="1831">
        <f>IF('TITLES &amp; CONSTANTS'!$D$16=0,V225,B225)</f>
        <v>105</v>
      </c>
    </row>
    <row r="226" spans="1:26" hidden="1">
      <c r="A226" s="1825" t="s">
        <v>3367</v>
      </c>
      <c r="B226" s="1831"/>
      <c r="C226" s="3173">
        <f t="shared" ref="C226:C259" si="130">+C225+1</f>
        <v>35</v>
      </c>
      <c r="G226" s="3174"/>
      <c r="H226" s="1825"/>
      <c r="I226" s="3174"/>
      <c r="J226" s="3174"/>
      <c r="V226" s="1831"/>
      <c r="W226" s="1831"/>
      <c r="X226" s="1831"/>
    </row>
    <row r="227" spans="1:26" hidden="1">
      <c r="A227" s="1825" t="s">
        <v>3367</v>
      </c>
      <c r="B227" s="1825">
        <f>+$C$2171</f>
        <v>310</v>
      </c>
      <c r="C227" s="3173">
        <f t="shared" si="130"/>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28"/>
        <v>1397.4480884637392</v>
      </c>
      <c r="N227" s="1832">
        <f t="shared" ref="N227:T227" si="131">+$M227*N$2172</f>
        <v>0</v>
      </c>
      <c r="O227" s="1832">
        <f t="shared" si="131"/>
        <v>0</v>
      </c>
      <c r="P227" s="1832">
        <f t="shared" si="131"/>
        <v>0</v>
      </c>
      <c r="Q227" s="1832">
        <f t="shared" si="131"/>
        <v>0</v>
      </c>
      <c r="R227" s="1832">
        <f t="shared" si="131"/>
        <v>0</v>
      </c>
      <c r="S227" s="1907">
        <f t="shared" si="131"/>
        <v>0</v>
      </c>
      <c r="T227" s="1907">
        <f t="shared" si="131"/>
        <v>1397.4480884637392</v>
      </c>
      <c r="U227" s="1907"/>
      <c r="V227" s="1825">
        <f>+$C$2171</f>
        <v>310</v>
      </c>
      <c r="Y227" s="1831" t="str">
        <f>"ALLOC FACTOR  # " &amp; 'Exhibit JP-10'!Z227 &amp; " -- " &amp;VLOOKUP(Z227,alloc_list,2,FALSE)</f>
        <v>ALLOC FACTOR  # 310 -- STREET LIGHTING - DIRALLOC</v>
      </c>
      <c r="Z227" s="1831">
        <f>IF('TITLES &amp; CONSTANTS'!$D$16=0,V227,B227)</f>
        <v>310</v>
      </c>
    </row>
    <row r="228" spans="1:26" hidden="1">
      <c r="A228" s="1825" t="s">
        <v>3367</v>
      </c>
      <c r="B228" s="1825">
        <f>+$C$2111</f>
        <v>105</v>
      </c>
      <c r="C228" s="3173">
        <f t="shared" si="130"/>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28"/>
        <v>20700.929603922486</v>
      </c>
      <c r="N228" s="1832">
        <f t="shared" ref="N228:T228" si="132">+$M228*N$2112</f>
        <v>12340.419802076696</v>
      </c>
      <c r="O228" s="1832">
        <f t="shared" si="132"/>
        <v>1208.7937218102677</v>
      </c>
      <c r="P228" s="1832">
        <f t="shared" si="132"/>
        <v>4709.5691090777036</v>
      </c>
      <c r="Q228" s="1832">
        <f t="shared" si="132"/>
        <v>1874.5625002776849</v>
      </c>
      <c r="R228" s="1832">
        <f t="shared" si="132"/>
        <v>300.63616123431137</v>
      </c>
      <c r="S228" s="1907">
        <f t="shared" si="132"/>
        <v>266.94830944582299</v>
      </c>
      <c r="T228" s="1907">
        <f t="shared" si="132"/>
        <v>0</v>
      </c>
      <c r="U228" s="1907"/>
      <c r="V228" s="1825">
        <f>+$C$2111</f>
        <v>105</v>
      </c>
      <c r="Y228" s="1831" t="str">
        <f>"ALLOC FACTOR  # " &amp; 'Exhibit JP-10'!Z228 &amp; " -- " &amp;VLOOKUP(Z228,alloc_list,2,FALSE)</f>
        <v>ALLOC FACTOR  # 105 -- DISTRIBUTION PRIMARY - NCP</v>
      </c>
      <c r="Z228" s="1831">
        <f>IF('TITLES &amp; CONSTANTS'!$D$16=0,V228,B228)</f>
        <v>105</v>
      </c>
    </row>
    <row r="229" spans="1:26" hidden="1">
      <c r="A229" s="1825" t="s">
        <v>3367</v>
      </c>
      <c r="B229" s="1825">
        <f>+$C$2114</f>
        <v>106</v>
      </c>
      <c r="C229" s="3173">
        <f t="shared" si="130"/>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28"/>
        <v>9629.4633957101414</v>
      </c>
      <c r="N229" s="1832">
        <f t="shared" ref="N229:T229" si="133">+$M229*N$2115</f>
        <v>6569.8333225400402</v>
      </c>
      <c r="O229" s="1832">
        <f t="shared" si="133"/>
        <v>669.95486237677903</v>
      </c>
      <c r="P229" s="1832">
        <f t="shared" si="133"/>
        <v>1916.3761100930783</v>
      </c>
      <c r="Q229" s="1832">
        <f t="shared" si="133"/>
        <v>393.76752749043681</v>
      </c>
      <c r="R229" s="1832">
        <f t="shared" si="133"/>
        <v>0</v>
      </c>
      <c r="S229" s="1907">
        <f t="shared" si="133"/>
        <v>79.531573209807831</v>
      </c>
      <c r="T229" s="1907">
        <f t="shared" si="133"/>
        <v>0</v>
      </c>
      <c r="U229" s="1907"/>
      <c r="V229" s="1825">
        <f>+$C$2114</f>
        <v>106</v>
      </c>
      <c r="Y229" s="1831" t="str">
        <f>"ALLOC FACTOR  # " &amp; 'Exhibit JP-10'!Z229 &amp; " -- " &amp;VLOOKUP(Z229,alloc_list,2,FALSE)</f>
        <v>ALLOC FACTOR  # 106 -- CUSTOMER MAX DEMANDS @ SECONDARY</v>
      </c>
      <c r="Z229" s="1831">
        <f>IF('TITLES &amp; CONSTANTS'!$D$16=0,V229,B229)</f>
        <v>106</v>
      </c>
    </row>
    <row r="230" spans="1:26" hidden="1">
      <c r="A230" s="1825" t="s">
        <v>3367</v>
      </c>
      <c r="B230" s="1831"/>
      <c r="C230" s="3173">
        <f t="shared" si="130"/>
        <v>39</v>
      </c>
      <c r="D230" s="1825" t="s">
        <v>10201</v>
      </c>
      <c r="F230" s="3189">
        <f t="shared" ref="F230:K230" si="134">SUM(F227:F229)</f>
        <v>31727.841088096364</v>
      </c>
      <c r="G230" s="3254"/>
      <c r="H230" s="1824">
        <f t="shared" si="134"/>
        <v>0</v>
      </c>
      <c r="I230" s="3254"/>
      <c r="J230" s="3254"/>
      <c r="K230" s="1824">
        <f t="shared" si="134"/>
        <v>31727.841088096364</v>
      </c>
      <c r="L230" s="1973">
        <f>IF(F230=0,0,+K230/F230)</f>
        <v>1</v>
      </c>
      <c r="M230" s="1824">
        <f t="shared" ref="M230:T230" si="135">SUM(M227:M229)</f>
        <v>31727.841088096364</v>
      </c>
      <c r="N230" s="1824">
        <f t="shared" si="135"/>
        <v>18910.253124616735</v>
      </c>
      <c r="O230" s="1824">
        <f t="shared" si="135"/>
        <v>1878.7485841870466</v>
      </c>
      <c r="P230" s="1824">
        <f t="shared" si="135"/>
        <v>6625.9452191707824</v>
      </c>
      <c r="Q230" s="1824">
        <f t="shared" si="135"/>
        <v>2268.3300277681219</v>
      </c>
      <c r="R230" s="1824">
        <f t="shared" si="135"/>
        <v>300.63616123431137</v>
      </c>
      <c r="S230" s="2040">
        <f t="shared" si="135"/>
        <v>346.47988265563083</v>
      </c>
      <c r="T230" s="2040">
        <f t="shared" si="135"/>
        <v>1397.4480884637392</v>
      </c>
      <c r="U230" s="1907"/>
      <c r="V230" s="1831"/>
      <c r="W230" s="1831"/>
      <c r="X230" s="1831"/>
    </row>
    <row r="231" spans="1:26" hidden="1">
      <c r="A231" s="1825" t="s">
        <v>3367</v>
      </c>
      <c r="B231" s="1831"/>
      <c r="C231" s="3173">
        <f t="shared" si="130"/>
        <v>40</v>
      </c>
      <c r="G231" s="3174"/>
      <c r="H231" s="1825"/>
      <c r="I231" s="3174"/>
      <c r="J231" s="3174"/>
      <c r="S231" s="2044"/>
      <c r="T231" s="2044"/>
      <c r="U231" s="2044"/>
      <c r="V231" s="1831"/>
      <c r="W231" s="1831"/>
      <c r="X231" s="1831"/>
    </row>
    <row r="232" spans="1:26" hidden="1">
      <c r="A232" s="1825" t="s">
        <v>3367</v>
      </c>
      <c r="B232" s="1825">
        <f>+$C$2171</f>
        <v>310</v>
      </c>
      <c r="C232" s="3173">
        <f t="shared" si="130"/>
        <v>41</v>
      </c>
      <c r="D232" s="1825" t="s">
        <v>398</v>
      </c>
      <c r="E232" s="1825" t="s">
        <v>7228</v>
      </c>
      <c r="F232" s="1825">
        <f>+ALLOCASSGN!F51</f>
        <v>0</v>
      </c>
      <c r="G232" s="3195"/>
      <c r="H232" s="3256">
        <f>+$F232*H$2172</f>
        <v>0</v>
      </c>
      <c r="I232" s="3195"/>
      <c r="J232" s="3195"/>
      <c r="K232" s="3256">
        <f>+$F232*K$2172</f>
        <v>0</v>
      </c>
      <c r="L232" s="1973">
        <f>IF(F232=0,0,+K232/F232)</f>
        <v>0</v>
      </c>
      <c r="M232" s="1832">
        <f t="shared" si="128"/>
        <v>0</v>
      </c>
      <c r="N232" s="1832">
        <f t="shared" ref="N232:T232" si="136">+$M232*N$2172</f>
        <v>0</v>
      </c>
      <c r="O232" s="1832">
        <f t="shared" si="136"/>
        <v>0</v>
      </c>
      <c r="P232" s="1832">
        <f t="shared" si="136"/>
        <v>0</v>
      </c>
      <c r="Q232" s="1832">
        <f t="shared" si="136"/>
        <v>0</v>
      </c>
      <c r="R232" s="1832">
        <f t="shared" si="136"/>
        <v>0</v>
      </c>
      <c r="S232" s="1907">
        <f t="shared" si="136"/>
        <v>0</v>
      </c>
      <c r="T232" s="1907">
        <f t="shared" si="136"/>
        <v>0</v>
      </c>
      <c r="U232" s="1907"/>
      <c r="V232" s="1825">
        <f>+$C$2171</f>
        <v>310</v>
      </c>
      <c r="Y232" s="1831" t="str">
        <f>"ALLOC FACTOR  # " &amp; 'Exhibit JP-10'!Z232 &amp; " -- " &amp;VLOOKUP(Z232,alloc_list,2,FALSE)</f>
        <v>ALLOC FACTOR  # 310 -- STREET LIGHTING - DIRALLOC</v>
      </c>
      <c r="Z232" s="1831">
        <f>IF('TITLES &amp; CONSTANTS'!$D$16=0,V232,B232)</f>
        <v>310</v>
      </c>
    </row>
    <row r="233" spans="1:26" hidden="1">
      <c r="A233" s="1825" t="s">
        <v>3367</v>
      </c>
      <c r="B233" s="1825">
        <f>+$C$2111</f>
        <v>105</v>
      </c>
      <c r="C233" s="3173">
        <f t="shared" si="130"/>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28"/>
        <v>4328.3529412765274</v>
      </c>
      <c r="N233" s="1832">
        <f t="shared" ref="N233:T233" si="137">+$M233*N$2112</f>
        <v>2580.2557357996498</v>
      </c>
      <c r="O233" s="1832">
        <f t="shared" si="137"/>
        <v>252.74642063430224</v>
      </c>
      <c r="P233" s="1832">
        <f t="shared" si="137"/>
        <v>984.72279725829276</v>
      </c>
      <c r="Q233" s="1832">
        <f t="shared" si="137"/>
        <v>391.95187206212097</v>
      </c>
      <c r="R233" s="1832">
        <f t="shared" si="137"/>
        <v>62.859950622026595</v>
      </c>
      <c r="S233" s="1907">
        <f t="shared" si="137"/>
        <v>55.816164900135036</v>
      </c>
      <c r="T233" s="1907">
        <f t="shared" si="137"/>
        <v>0</v>
      </c>
      <c r="U233" s="1907"/>
      <c r="V233" s="1825">
        <f>+$C$2111</f>
        <v>105</v>
      </c>
      <c r="Y233" s="1831" t="str">
        <f>"ALLOC FACTOR  # " &amp; 'Exhibit JP-10'!Z233 &amp; " -- " &amp;VLOOKUP(Z233,alloc_list,2,FALSE)</f>
        <v>ALLOC FACTOR  # 105 -- DISTRIBUTION PRIMARY - NCP</v>
      </c>
      <c r="Z233" s="1831">
        <f>IF('TITLES &amp; CONSTANTS'!$D$16=0,V233,B233)</f>
        <v>105</v>
      </c>
    </row>
    <row r="234" spans="1:26" hidden="1">
      <c r="A234" s="1825" t="s">
        <v>3367</v>
      </c>
      <c r="B234" s="1825">
        <f>+$C$2114</f>
        <v>106</v>
      </c>
      <c r="C234" s="3173">
        <f t="shared" si="130"/>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28"/>
        <v>1083.4324443071057</v>
      </c>
      <c r="N234" s="1832">
        <f t="shared" ref="N234:T234" si="138">+$M234*N$2115</f>
        <v>739.18662783440618</v>
      </c>
      <c r="O234" s="1832">
        <f t="shared" si="138"/>
        <v>75.378118623273011</v>
      </c>
      <c r="P234" s="1832">
        <f t="shared" si="138"/>
        <v>215.6157584123377</v>
      </c>
      <c r="Q234" s="1832">
        <f t="shared" si="138"/>
        <v>44.303664416834053</v>
      </c>
      <c r="R234" s="1832">
        <f t="shared" si="138"/>
        <v>0</v>
      </c>
      <c r="S234" s="1907">
        <f t="shared" si="138"/>
        <v>8.9482750202548615</v>
      </c>
      <c r="T234" s="1907">
        <f t="shared" si="138"/>
        <v>0</v>
      </c>
      <c r="U234" s="1907"/>
      <c r="V234" s="1825">
        <f>+$C$2114</f>
        <v>106</v>
      </c>
      <c r="Y234" s="1831" t="str">
        <f>"ALLOC FACTOR  # " &amp; 'Exhibit JP-10'!Z234 &amp; " -- " &amp;VLOOKUP(Z234,alloc_list,2,FALSE)</f>
        <v>ALLOC FACTOR  # 106 -- CUSTOMER MAX DEMANDS @ SECONDARY</v>
      </c>
      <c r="Z234" s="1831">
        <f>IF('TITLES &amp; CONSTANTS'!$D$16=0,V234,B234)</f>
        <v>106</v>
      </c>
    </row>
    <row r="235" spans="1:26" hidden="1">
      <c r="A235" s="1825" t="s">
        <v>3367</v>
      </c>
      <c r="B235" s="1831"/>
      <c r="C235" s="3173">
        <f t="shared" si="130"/>
        <v>44</v>
      </c>
      <c r="D235" s="1825" t="s">
        <v>10202</v>
      </c>
      <c r="F235" s="3189">
        <f t="shared" ref="F235:K235" si="139">SUM(F232:F234)</f>
        <v>5411.7853855836329</v>
      </c>
      <c r="G235" s="3254"/>
      <c r="H235" s="1824">
        <f t="shared" si="139"/>
        <v>0</v>
      </c>
      <c r="I235" s="3254"/>
      <c r="J235" s="3254"/>
      <c r="K235" s="1824">
        <f t="shared" si="139"/>
        <v>5411.7853855836329</v>
      </c>
      <c r="L235" s="1973">
        <f>IF(F235=0,0,+K235/F235)</f>
        <v>1</v>
      </c>
      <c r="M235" s="1824">
        <f t="shared" ref="M235:T235" si="140">SUM(M232:M234)</f>
        <v>5411.7853855836329</v>
      </c>
      <c r="N235" s="1824">
        <f t="shared" si="140"/>
        <v>3319.4423636340562</v>
      </c>
      <c r="O235" s="1824">
        <f t="shared" si="140"/>
        <v>328.12453925757524</v>
      </c>
      <c r="P235" s="1824">
        <f t="shared" si="140"/>
        <v>1200.3385556706305</v>
      </c>
      <c r="Q235" s="1824">
        <f t="shared" si="140"/>
        <v>436.25553647895504</v>
      </c>
      <c r="R235" s="1824">
        <f t="shared" si="140"/>
        <v>62.859950622026595</v>
      </c>
      <c r="S235" s="2040">
        <f t="shared" si="140"/>
        <v>64.76443992038989</v>
      </c>
      <c r="T235" s="2040">
        <f t="shared" si="140"/>
        <v>0</v>
      </c>
      <c r="U235" s="1907"/>
      <c r="V235" s="1831"/>
      <c r="W235" s="1831"/>
      <c r="X235" s="1831"/>
    </row>
    <row r="236" spans="1:26" hidden="1">
      <c r="A236" s="1825" t="s">
        <v>3367</v>
      </c>
      <c r="B236" s="1831"/>
      <c r="C236" s="3173">
        <f t="shared" si="130"/>
        <v>45</v>
      </c>
      <c r="G236" s="3174"/>
      <c r="H236" s="1825"/>
      <c r="I236" s="3174"/>
      <c r="J236" s="3174"/>
      <c r="S236" s="2044"/>
      <c r="T236" s="2044"/>
      <c r="U236" s="2044"/>
      <c r="V236" s="1831"/>
      <c r="W236" s="1831"/>
      <c r="X236" s="1831"/>
    </row>
    <row r="237" spans="1:26" hidden="1">
      <c r="A237" s="1825" t="s">
        <v>3367</v>
      </c>
      <c r="B237" s="1825">
        <f>+$C$2114</f>
        <v>106</v>
      </c>
      <c r="C237" s="3173">
        <f t="shared" si="130"/>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28"/>
        <v>494.12762532058696</v>
      </c>
      <c r="N237" s="1832">
        <f t="shared" ref="N237:T237" si="141">+$M237*N$2115</f>
        <v>337.12534177812978</v>
      </c>
      <c r="O237" s="1832">
        <f t="shared" si="141"/>
        <v>34.378157080455381</v>
      </c>
      <c r="P237" s="1832">
        <f t="shared" si="141"/>
        <v>98.337190515023821</v>
      </c>
      <c r="Q237" s="1832">
        <f t="shared" si="141"/>
        <v>20.205841726745508</v>
      </c>
      <c r="R237" s="1832">
        <f t="shared" si="141"/>
        <v>0</v>
      </c>
      <c r="S237" s="1907">
        <f t="shared" si="141"/>
        <v>4.0810942202324663</v>
      </c>
      <c r="T237" s="1907">
        <f t="shared" si="141"/>
        <v>0</v>
      </c>
      <c r="U237" s="1907"/>
      <c r="V237" s="1825">
        <f>+$C$2114</f>
        <v>106</v>
      </c>
      <c r="Y237" s="1831" t="str">
        <f>"ALLOC FACTOR  # " &amp; 'Exhibit JP-10'!Z237 &amp; " -- " &amp;VLOOKUP(Z237,alloc_list,2,FALSE)</f>
        <v>ALLOC FACTOR  # 106 -- CUSTOMER MAX DEMANDS @ SECONDARY</v>
      </c>
      <c r="Z237" s="1831">
        <f>IF('TITLES &amp; CONSTANTS'!$D$16=0,V237,B237)</f>
        <v>106</v>
      </c>
    </row>
    <row r="238" spans="1:26" hidden="1">
      <c r="A238" s="1825" t="s">
        <v>3367</v>
      </c>
      <c r="B238" s="1831"/>
      <c r="C238" s="3173">
        <f t="shared" si="130"/>
        <v>47</v>
      </c>
      <c r="G238" s="3174"/>
      <c r="H238" s="1825"/>
      <c r="I238" s="3174"/>
      <c r="J238" s="3174"/>
      <c r="S238" s="2044"/>
      <c r="T238" s="2044"/>
      <c r="U238" s="2044"/>
      <c r="V238" s="1831"/>
      <c r="W238" s="1831"/>
      <c r="X238" s="1831"/>
    </row>
    <row r="239" spans="1:26" hidden="1">
      <c r="A239" s="1825" t="s">
        <v>3367</v>
      </c>
      <c r="B239" s="1825">
        <f>+$C$2162</f>
        <v>307</v>
      </c>
      <c r="C239" s="3173">
        <f t="shared" si="130"/>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28"/>
        <v>7044.5182120326617</v>
      </c>
      <c r="N239" s="1832">
        <f t="shared" ref="N239:T239" si="142">+$M239*N2163</f>
        <v>5722.5260749026857</v>
      </c>
      <c r="O239" s="1832">
        <f t="shared" si="142"/>
        <v>913.8172284818412</v>
      </c>
      <c r="P239" s="1832">
        <f t="shared" si="142"/>
        <v>399.46868487326759</v>
      </c>
      <c r="Q239" s="1832">
        <f t="shared" si="142"/>
        <v>6.5311591433136416</v>
      </c>
      <c r="R239" s="1832">
        <f t="shared" si="142"/>
        <v>0</v>
      </c>
      <c r="S239" s="1907">
        <f t="shared" si="142"/>
        <v>2.1750646315532656</v>
      </c>
      <c r="T239" s="1907">
        <f t="shared" si="142"/>
        <v>0</v>
      </c>
      <c r="U239" s="1907"/>
      <c r="V239" s="1825">
        <f>+$C$2162</f>
        <v>307</v>
      </c>
      <c r="Y239" s="1831" t="str">
        <f>"ALLOC FACTOR  # " &amp; 'Exhibit JP-10'!Z239 &amp; " -- " &amp;VLOOKUP(Z239,alloc_list,2,FALSE)</f>
        <v>ALLOC FACTOR  # 307 -- WEIGHTED SERVICES - CUSTOMER</v>
      </c>
      <c r="Z239" s="1831">
        <f>IF('TITLES &amp; CONSTANTS'!$D$16=0,V239,B239)</f>
        <v>307</v>
      </c>
    </row>
    <row r="240" spans="1:26" hidden="1">
      <c r="A240" s="1825" t="s">
        <v>3367</v>
      </c>
      <c r="B240" s="1825">
        <f>+$C$2165</f>
        <v>308</v>
      </c>
      <c r="C240" s="3173">
        <f t="shared" si="130"/>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28"/>
        <v>4776.605275175204</v>
      </c>
      <c r="N240" s="1832">
        <f t="shared" ref="N240:T240" si="143">+$M240*N2166</f>
        <v>3499.3360985830168</v>
      </c>
      <c r="O240" s="1832">
        <f t="shared" si="143"/>
        <v>509.82633501970071</v>
      </c>
      <c r="P240" s="1832">
        <f t="shared" si="143"/>
        <v>629.66576058848932</v>
      </c>
      <c r="Q240" s="1832">
        <f t="shared" si="143"/>
        <v>70.568940816951553</v>
      </c>
      <c r="R240" s="1832">
        <f t="shared" si="143"/>
        <v>66.262778347808577</v>
      </c>
      <c r="S240" s="1907">
        <f t="shared" si="143"/>
        <v>0.94536181923573503</v>
      </c>
      <c r="T240" s="1907">
        <f t="shared" si="143"/>
        <v>0</v>
      </c>
      <c r="U240" s="1907"/>
      <c r="V240" s="1825">
        <f>+$C$2165</f>
        <v>308</v>
      </c>
      <c r="Y240" s="1831" t="str">
        <f>"ALLOC FACTOR  # " &amp; 'Exhibit JP-10'!Z240 &amp; " -- " &amp;VLOOKUP(Z240,alloc_list,2,FALSE)</f>
        <v>ALLOC FACTOR  # 308 -- WEIGHTED METERS - CUSTOMER</v>
      </c>
      <c r="Z240" s="1831">
        <f>IF('TITLES &amp; CONSTANTS'!$D$16=0,V240,B240)</f>
        <v>308</v>
      </c>
    </row>
    <row r="241" spans="1:26" hidden="1">
      <c r="A241" s="1825" t="s">
        <v>3367</v>
      </c>
      <c r="B241" s="1825">
        <f>+$C$2168</f>
        <v>309</v>
      </c>
      <c r="C241" s="3173">
        <f t="shared" si="130"/>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28"/>
        <v>207.30743867195667</v>
      </c>
      <c r="N241" s="1832">
        <f t="shared" ref="N241:T241" si="144">+$M241*N2169</f>
        <v>0</v>
      </c>
      <c r="O241" s="1832">
        <f t="shared" si="144"/>
        <v>0</v>
      </c>
      <c r="P241" s="1832">
        <f t="shared" si="144"/>
        <v>0</v>
      </c>
      <c r="Q241" s="1832">
        <f t="shared" si="144"/>
        <v>0</v>
      </c>
      <c r="R241" s="1832">
        <f t="shared" si="144"/>
        <v>207.30743867195667</v>
      </c>
      <c r="S241" s="1907">
        <f t="shared" si="144"/>
        <v>0</v>
      </c>
      <c r="T241" s="1907">
        <f t="shared" si="144"/>
        <v>0</v>
      </c>
      <c r="U241" s="1907"/>
      <c r="V241" s="1825">
        <f>+$C$2168</f>
        <v>309</v>
      </c>
      <c r="Y241" s="1831" t="str">
        <f>"ALLOC FACTOR  # " &amp; 'Exhibit JP-10'!Z241 &amp; " -- " &amp;VLOOKUP(Z241,alloc_list,2,FALSE)</f>
        <v>ALLOC FACTOR  # 309 -- INTERRUPTIBLE EQUIP. - DIRALLOC.</v>
      </c>
      <c r="Z241" s="1831">
        <f>IF('TITLES &amp; CONSTANTS'!$D$16=0,V241,B241)</f>
        <v>309</v>
      </c>
    </row>
    <row r="242" spans="1:26" hidden="1">
      <c r="A242" s="1825" t="s">
        <v>3367</v>
      </c>
      <c r="B242" s="1825">
        <f>+$C$2171</f>
        <v>310</v>
      </c>
      <c r="C242" s="3173">
        <f t="shared" si="130"/>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28"/>
        <v>3361.8856908209682</v>
      </c>
      <c r="N242" s="1832">
        <f t="shared" ref="N242:T242" si="145">+$M242*N2172</f>
        <v>0</v>
      </c>
      <c r="O242" s="1832">
        <f t="shared" si="145"/>
        <v>0</v>
      </c>
      <c r="P242" s="1832">
        <f t="shared" si="145"/>
        <v>0</v>
      </c>
      <c r="Q242" s="1832">
        <f t="shared" si="145"/>
        <v>0</v>
      </c>
      <c r="R242" s="1832">
        <f t="shared" si="145"/>
        <v>0</v>
      </c>
      <c r="S242" s="1907">
        <f t="shared" si="145"/>
        <v>0</v>
      </c>
      <c r="T242" s="1907">
        <f t="shared" si="145"/>
        <v>3361.8856908209682</v>
      </c>
      <c r="U242" s="1907"/>
      <c r="V242" s="1825">
        <f>+$C$2171</f>
        <v>310</v>
      </c>
      <c r="Y242" s="1831" t="str">
        <f>"ALLOC FACTOR  # " &amp; 'Exhibit JP-10'!Z242 &amp; " -- " &amp;VLOOKUP(Z242,alloc_list,2,FALSE)</f>
        <v>ALLOC FACTOR  # 310 -- STREET LIGHTING - DIRALLOC</v>
      </c>
      <c r="Z242" s="1831">
        <f>IF('TITLES &amp; CONSTANTS'!$D$16=0,V242,B242)</f>
        <v>310</v>
      </c>
    </row>
    <row r="243" spans="1:26" hidden="1">
      <c r="A243" s="1825" t="s">
        <v>3367</v>
      </c>
      <c r="B243" s="1831"/>
      <c r="C243" s="3173">
        <f t="shared" si="130"/>
        <v>52</v>
      </c>
      <c r="G243" s="3174"/>
      <c r="H243" s="1825"/>
      <c r="I243" s="3174"/>
      <c r="J243" s="3174"/>
      <c r="V243" s="1831"/>
      <c r="W243" s="1831"/>
      <c r="X243" s="1831"/>
    </row>
    <row r="244" spans="1:26" hidden="1">
      <c r="A244" s="1825" t="s">
        <v>3367</v>
      </c>
      <c r="B244" s="1831"/>
      <c r="C244" s="3173">
        <f t="shared" si="130"/>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6">+M225+M228+M229+M233+M234+M237</f>
        <v>42324.38157248369</v>
      </c>
      <c r="N244" s="1825">
        <f t="shared" si="146"/>
        <v>26196.097855682503</v>
      </c>
      <c r="O244" s="1825">
        <f t="shared" si="146"/>
        <v>2596.7535530314008</v>
      </c>
      <c r="P244" s="1825">
        <f t="shared" si="146"/>
        <v>9309.6898076195776</v>
      </c>
      <c r="Q244" s="1825">
        <f t="shared" si="146"/>
        <v>3276.0940945796547</v>
      </c>
      <c r="R244" s="1825">
        <f t="shared" si="146"/>
        <v>451.91222172520639</v>
      </c>
      <c r="S244" s="1825">
        <f t="shared" si="146"/>
        <v>493.8340398453451</v>
      </c>
      <c r="T244" s="1825">
        <f t="shared" si="146"/>
        <v>0</v>
      </c>
      <c r="V244" s="1831"/>
      <c r="W244" s="1831"/>
      <c r="X244" s="1831"/>
      <c r="Y244" s="1825" t="s">
        <v>1206</v>
      </c>
    </row>
    <row r="245" spans="1:26" hidden="1">
      <c r="A245" s="1825" t="s">
        <v>3367</v>
      </c>
      <c r="B245" s="1831"/>
      <c r="C245" s="3173">
        <f t="shared" si="130"/>
        <v>54</v>
      </c>
      <c r="D245" s="1825" t="s">
        <v>4473</v>
      </c>
      <c r="E245" s="1825" t="s">
        <v>7228</v>
      </c>
      <c r="F245" s="1825">
        <f>+F227+F232+F239+F240+F241+F242</f>
        <v>16802.824427516305</v>
      </c>
      <c r="G245" s="3174"/>
      <c r="H245" s="1825">
        <f t="shared" ref="H245:T245" si="147">+H227+H232+H239+H240+H241+H242</f>
        <v>15.059722351774674</v>
      </c>
      <c r="I245" s="1825"/>
      <c r="J245" s="1825"/>
      <c r="K245" s="1825">
        <f t="shared" si="147"/>
        <v>16787.764705164529</v>
      </c>
      <c r="L245" s="1973">
        <f>IF(F245=0,0,+K245/F245)</f>
        <v>0.99910373863532642</v>
      </c>
      <c r="M245" s="1825">
        <f t="shared" si="147"/>
        <v>16787.764705164529</v>
      </c>
      <c r="N245" s="1825">
        <f t="shared" si="147"/>
        <v>9221.8621734857024</v>
      </c>
      <c r="O245" s="1825">
        <f t="shared" si="147"/>
        <v>1423.6435635015418</v>
      </c>
      <c r="P245" s="1825">
        <f t="shared" si="147"/>
        <v>1029.134445461757</v>
      </c>
      <c r="Q245" s="1825">
        <f t="shared" si="147"/>
        <v>77.100099960265197</v>
      </c>
      <c r="R245" s="1825">
        <f t="shared" si="147"/>
        <v>273.57021701976527</v>
      </c>
      <c r="S245" s="1825">
        <f t="shared" si="147"/>
        <v>3.1204264507890005</v>
      </c>
      <c r="T245" s="1825">
        <f t="shared" si="147"/>
        <v>4759.3337792847069</v>
      </c>
      <c r="V245" s="1831"/>
      <c r="W245" s="1831"/>
      <c r="X245" s="1831"/>
      <c r="Y245" s="1825" t="s">
        <v>1207</v>
      </c>
    </row>
    <row r="246" spans="1:26" hidden="1">
      <c r="A246" s="1825" t="s">
        <v>3367</v>
      </c>
      <c r="B246" s="1831"/>
      <c r="C246" s="3173">
        <f t="shared" si="130"/>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hidden="1">
      <c r="A247" s="1825" t="s">
        <v>3367</v>
      </c>
      <c r="B247" s="1831"/>
      <c r="C247" s="3173">
        <f t="shared" si="130"/>
        <v>56</v>
      </c>
      <c r="D247" s="1825" t="s">
        <v>1165</v>
      </c>
      <c r="F247" s="3189">
        <f t="shared" ref="F247:S247" si="148">SUM(F244:F245)</f>
        <v>59127.205999999991</v>
      </c>
      <c r="G247" s="3194"/>
      <c r="H247" s="3189">
        <f t="shared" si="148"/>
        <v>15.059722351774674</v>
      </c>
      <c r="I247" s="3194"/>
      <c r="J247" s="3194"/>
      <c r="K247" s="3189">
        <f t="shared" si="148"/>
        <v>59112.146277648222</v>
      </c>
      <c r="L247" s="1973">
        <f>IF(F247=0,0,+K247/F247)</f>
        <v>0.99974529961128611</v>
      </c>
      <c r="M247" s="3189">
        <f t="shared" si="148"/>
        <v>59112.146277648222</v>
      </c>
      <c r="N247" s="3189">
        <f t="shared" si="148"/>
        <v>35417.960029168207</v>
      </c>
      <c r="O247" s="3189">
        <f t="shared" si="148"/>
        <v>4020.3971165329426</v>
      </c>
      <c r="P247" s="3189">
        <f t="shared" si="148"/>
        <v>10338.824253081335</v>
      </c>
      <c r="Q247" s="3189">
        <f t="shared" si="148"/>
        <v>3353.1941945399199</v>
      </c>
      <c r="R247" s="3189">
        <f t="shared" si="148"/>
        <v>725.48243874497166</v>
      </c>
      <c r="S247" s="3189">
        <f t="shared" si="148"/>
        <v>496.95446629613411</v>
      </c>
      <c r="T247" s="3189">
        <f>SUM(T244:T245)</f>
        <v>4759.3337792847069</v>
      </c>
      <c r="U247" s="1832"/>
      <c r="V247" s="1831"/>
      <c r="W247" s="1831"/>
      <c r="X247" s="1831"/>
      <c r="Y247" s="1825" t="s">
        <v>1984</v>
      </c>
    </row>
    <row r="248" spans="1:26" hidden="1">
      <c r="A248" s="1825" t="s">
        <v>3367</v>
      </c>
      <c r="B248" s="1831"/>
      <c r="C248" s="3173">
        <f t="shared" si="130"/>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hidden="1">
      <c r="A249" s="1825" t="s">
        <v>3367</v>
      </c>
      <c r="B249" s="1831"/>
      <c r="C249" s="3173">
        <f t="shared" si="130"/>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hidden="1">
      <c r="A250" s="1825" t="s">
        <v>3367</v>
      </c>
      <c r="B250" s="1831"/>
      <c r="C250" s="3173">
        <f t="shared" si="130"/>
        <v>59</v>
      </c>
      <c r="D250" s="1947" t="s">
        <v>5714</v>
      </c>
      <c r="G250" s="3174"/>
      <c r="H250" s="1825"/>
      <c r="I250" s="3174"/>
      <c r="J250" s="3174"/>
      <c r="V250" s="1831"/>
      <c r="W250" s="1831"/>
      <c r="X250" s="1831"/>
    </row>
    <row r="251" spans="1:26" hidden="1">
      <c r="A251" s="1825" t="s">
        <v>3367</v>
      </c>
      <c r="B251" s="1831"/>
      <c r="C251" s="3173">
        <f t="shared" si="130"/>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49">+M187+M203</f>
        <v>73099.003989168792</v>
      </c>
      <c r="N251" s="2044">
        <f t="shared" ca="1" si="149"/>
        <v>39542.407929949928</v>
      </c>
      <c r="O251" s="2044">
        <f t="shared" ca="1" si="149"/>
        <v>4491.5248973772859</v>
      </c>
      <c r="P251" s="2044">
        <f t="shared" ca="1" si="149"/>
        <v>18216.145366409182</v>
      </c>
      <c r="Q251" s="2044">
        <f t="shared" ca="1" si="149"/>
        <v>7346.4131723426162</v>
      </c>
      <c r="R251" s="2044">
        <f t="shared" ca="1" si="149"/>
        <v>3351.8317314710771</v>
      </c>
      <c r="S251" s="2044">
        <f t="shared" ca="1" si="149"/>
        <v>150.68089161870051</v>
      </c>
      <c r="T251" s="2044">
        <f t="shared" ca="1" si="149"/>
        <v>0</v>
      </c>
      <c r="V251" s="1831"/>
      <c r="W251" s="1831"/>
      <c r="X251" s="1831"/>
      <c r="Y251" s="1825" t="s">
        <v>1208</v>
      </c>
    </row>
    <row r="252" spans="1:26" hidden="1">
      <c r="A252" s="1825" t="s">
        <v>3367</v>
      </c>
      <c r="B252" s="1831"/>
      <c r="C252" s="3173">
        <f t="shared" si="130"/>
        <v>61</v>
      </c>
      <c r="D252" s="1825" t="s">
        <v>1252</v>
      </c>
      <c r="E252" s="1825" t="s">
        <v>2378</v>
      </c>
      <c r="F252" s="1825">
        <f>+F188</f>
        <v>60373.465190936142</v>
      </c>
      <c r="G252" s="1825"/>
      <c r="H252" s="1825">
        <f>+H188</f>
        <v>2153.3841203804823</v>
      </c>
      <c r="I252" s="1825"/>
      <c r="J252" s="1825"/>
      <c r="K252" s="1825">
        <f>+K188</f>
        <v>58220.081070555665</v>
      </c>
      <c r="L252" s="1973">
        <f t="shared" ref="L252:L258" si="150">IF(F252=0,0,+K252/F252)</f>
        <v>0.9643322755523438</v>
      </c>
      <c r="M252" s="1825">
        <f t="shared" ref="M252:T252" si="151">+M188</f>
        <v>58220.081070555665</v>
      </c>
      <c r="N252" s="1825">
        <f t="shared" si="151"/>
        <v>26507.636376670398</v>
      </c>
      <c r="O252" s="1825">
        <f t="shared" si="151"/>
        <v>3187.9616016506966</v>
      </c>
      <c r="P252" s="1825">
        <f t="shared" si="151"/>
        <v>16447.09334615869</v>
      </c>
      <c r="Q252" s="1825">
        <f t="shared" si="151"/>
        <v>7473.7159585388736</v>
      </c>
      <c r="R252" s="1825">
        <f t="shared" si="151"/>
        <v>3944.6260991201225</v>
      </c>
      <c r="S252" s="1825">
        <f t="shared" si="151"/>
        <v>659.04768841688053</v>
      </c>
      <c r="T252" s="1825">
        <f t="shared" si="151"/>
        <v>0</v>
      </c>
      <c r="V252" s="1831"/>
      <c r="W252" s="1831"/>
      <c r="X252" s="1831"/>
      <c r="Y252" s="1825" t="s">
        <v>1209</v>
      </c>
    </row>
    <row r="253" spans="1:26" hidden="1">
      <c r="A253" s="1825" t="s">
        <v>3367</v>
      </c>
      <c r="B253" s="1831"/>
      <c r="C253" s="3173">
        <f t="shared" si="130"/>
        <v>62</v>
      </c>
      <c r="D253" s="1825" t="s">
        <v>6846</v>
      </c>
      <c r="E253" s="1825" t="s">
        <v>7746</v>
      </c>
      <c r="F253" s="2044">
        <f ca="1">+F204</f>
        <v>2094.6145836768724</v>
      </c>
      <c r="H253" s="2044">
        <f t="shared" ref="H253:K254" ca="1" si="152">+H204</f>
        <v>371.67657724275819</v>
      </c>
      <c r="I253" s="3174"/>
      <c r="J253" s="3174"/>
      <c r="K253" s="2044">
        <f t="shared" ca="1" si="152"/>
        <v>1722.938006434114</v>
      </c>
      <c r="L253" s="1973">
        <f ca="1">IF(F253=0,0,+K253/F253)</f>
        <v>0.82255610166223525</v>
      </c>
      <c r="M253" s="2044">
        <f t="shared" ref="M253:T254" ca="1" si="153">+M204</f>
        <v>1722.938006434114</v>
      </c>
      <c r="N253" s="2044">
        <f t="shared" ca="1" si="153"/>
        <v>944.30797899935703</v>
      </c>
      <c r="O253" s="2044">
        <f t="shared" ca="1" si="153"/>
        <v>106.82505693881764</v>
      </c>
      <c r="P253" s="2044">
        <f t="shared" ca="1" si="153"/>
        <v>424.5719662160605</v>
      </c>
      <c r="Q253" s="2044">
        <f t="shared" ca="1" si="153"/>
        <v>169.15279805813142</v>
      </c>
      <c r="R253" s="2044">
        <f t="shared" ca="1" si="153"/>
        <v>75.858003445437333</v>
      </c>
      <c r="S253" s="2044">
        <f t="shared" ca="1" si="153"/>
        <v>2.2222027763099801</v>
      </c>
      <c r="T253" s="2044">
        <f t="shared" ca="1" si="153"/>
        <v>0</v>
      </c>
      <c r="V253" s="1831"/>
      <c r="W253" s="1831"/>
      <c r="X253" s="1831"/>
      <c r="Y253" s="1825" t="s">
        <v>1210</v>
      </c>
    </row>
    <row r="254" spans="1:26" hidden="1">
      <c r="A254" s="1825" t="s">
        <v>3367</v>
      </c>
      <c r="B254" s="1831"/>
      <c r="C254" s="3173">
        <f t="shared" si="130"/>
        <v>63</v>
      </c>
      <c r="D254" s="1825" t="s">
        <v>6847</v>
      </c>
      <c r="E254" s="1825" t="s">
        <v>7746</v>
      </c>
      <c r="F254" s="1825">
        <f ca="1">+F205</f>
        <v>10049.009714851714</v>
      </c>
      <c r="G254" s="1825"/>
      <c r="H254" s="1825">
        <f t="shared" ca="1" si="152"/>
        <v>1783.1354582373572</v>
      </c>
      <c r="I254" s="3174"/>
      <c r="J254" s="3174"/>
      <c r="K254" s="1825">
        <f t="shared" ca="1" si="152"/>
        <v>8265.8742566143555</v>
      </c>
      <c r="L254" s="1973">
        <f ca="1">IF(F254=0,0,+K254/F254)</f>
        <v>0.82255610166223514</v>
      </c>
      <c r="M254" s="1825">
        <f ca="1">+K254</f>
        <v>8265.8742566143555</v>
      </c>
      <c r="N254" s="1825">
        <f t="shared" ca="1" si="153"/>
        <v>4530.360921157614</v>
      </c>
      <c r="O254" s="1825">
        <f t="shared" ca="1" si="153"/>
        <v>512.49811938355538</v>
      </c>
      <c r="P254" s="1825">
        <f t="shared" ca="1" si="153"/>
        <v>2036.9035174334801</v>
      </c>
      <c r="Q254" s="1825">
        <f t="shared" ca="1" si="153"/>
        <v>811.51832142630451</v>
      </c>
      <c r="R254" s="1825">
        <f t="shared" ca="1" si="153"/>
        <v>363.93225728158643</v>
      </c>
      <c r="S254" s="1825">
        <f t="shared" ca="1" si="153"/>
        <v>10.661119931815744</v>
      </c>
      <c r="T254" s="1825">
        <f t="shared" ca="1" si="153"/>
        <v>0</v>
      </c>
      <c r="V254" s="1831"/>
      <c r="W254" s="1831"/>
      <c r="X254" s="1831"/>
      <c r="Y254" s="1825" t="s">
        <v>1211</v>
      </c>
    </row>
    <row r="255" spans="1:26" hidden="1">
      <c r="A255" s="1825" t="s">
        <v>3367</v>
      </c>
      <c r="B255" s="1831"/>
      <c r="C255" s="3173">
        <f t="shared" si="130"/>
        <v>64</v>
      </c>
      <c r="D255" s="1825" t="s">
        <v>6521</v>
      </c>
      <c r="E255" s="1825" t="s">
        <v>7746</v>
      </c>
      <c r="F255" s="1825">
        <f>+F225+F228+F233</f>
        <v>31117.358107145854</v>
      </c>
      <c r="G255" s="1825"/>
      <c r="H255" s="1825">
        <f>+H225+H228+H233</f>
        <v>0</v>
      </c>
      <c r="I255" s="1825"/>
      <c r="J255" s="1825"/>
      <c r="K255" s="1825">
        <f>+K225+K228+K233</f>
        <v>31117.358107145854</v>
      </c>
      <c r="L255" s="1973">
        <f t="shared" si="150"/>
        <v>1</v>
      </c>
      <c r="M255" s="1825">
        <f>+K255</f>
        <v>31117.358107145854</v>
      </c>
      <c r="N255" s="1825">
        <f t="shared" ref="N255:T255" si="154">+N225+N228+N233</f>
        <v>18549.952563529929</v>
      </c>
      <c r="O255" s="1825">
        <f t="shared" si="154"/>
        <v>1817.0424149508929</v>
      </c>
      <c r="P255" s="1825">
        <f t="shared" si="154"/>
        <v>7079.3607485991379</v>
      </c>
      <c r="Q255" s="1825">
        <f t="shared" si="154"/>
        <v>2817.8170609456383</v>
      </c>
      <c r="R255" s="1825">
        <f t="shared" si="154"/>
        <v>451.91222172520639</v>
      </c>
      <c r="S255" s="1825">
        <f t="shared" si="154"/>
        <v>401.27309739504994</v>
      </c>
      <c r="T255" s="1825">
        <f t="shared" si="154"/>
        <v>0</v>
      </c>
      <c r="V255" s="1831"/>
      <c r="W255" s="1831"/>
      <c r="X255" s="1831"/>
      <c r="Y255" s="1825" t="s">
        <v>1213</v>
      </c>
    </row>
    <row r="256" spans="1:26" hidden="1">
      <c r="A256" s="1825" t="s">
        <v>3367</v>
      </c>
      <c r="B256" s="1831"/>
      <c r="C256" s="3173">
        <f t="shared" si="130"/>
        <v>65</v>
      </c>
      <c r="D256" s="1825" t="s">
        <v>7969</v>
      </c>
      <c r="E256" s="1825" t="s">
        <v>7746</v>
      </c>
      <c r="F256" s="1825">
        <f>+F229+F234+F237</f>
        <v>11207.023465337834</v>
      </c>
      <c r="G256" s="1825"/>
      <c r="H256" s="1825">
        <f>+H229+H234+H237</f>
        <v>0</v>
      </c>
      <c r="I256" s="1825"/>
      <c r="J256" s="1825"/>
      <c r="K256" s="1825">
        <f>+K229+K234+K237</f>
        <v>11207.023465337834</v>
      </c>
      <c r="L256" s="1973">
        <f t="shared" si="150"/>
        <v>1</v>
      </c>
      <c r="M256" s="1825">
        <f>+K256</f>
        <v>11207.023465337834</v>
      </c>
      <c r="N256" s="1825">
        <f t="shared" ref="N256:T256" si="155">+N229+N234+N237</f>
        <v>7646.1452921525761</v>
      </c>
      <c r="O256" s="1825">
        <f t="shared" si="155"/>
        <v>779.71113808050745</v>
      </c>
      <c r="P256" s="1825">
        <f t="shared" si="155"/>
        <v>2230.3290590204397</v>
      </c>
      <c r="Q256" s="1825">
        <f t="shared" si="155"/>
        <v>458.27703363401639</v>
      </c>
      <c r="R256" s="1825">
        <f t="shared" si="155"/>
        <v>0</v>
      </c>
      <c r="S256" s="1825">
        <f t="shared" si="155"/>
        <v>92.560942450295158</v>
      </c>
      <c r="T256" s="1825">
        <f t="shared" si="155"/>
        <v>0</v>
      </c>
      <c r="V256" s="1831"/>
      <c r="W256" s="1831"/>
      <c r="X256" s="1831"/>
      <c r="Y256" s="1825" t="s">
        <v>1212</v>
      </c>
    </row>
    <row r="257" spans="1:25" hidden="1">
      <c r="A257" s="1825" t="s">
        <v>3367</v>
      </c>
      <c r="B257" s="1831"/>
      <c r="C257" s="3173">
        <f t="shared" si="130"/>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0"/>
        <v>0.99910373863532642</v>
      </c>
      <c r="M257" s="1825">
        <f>+K257</f>
        <v>16787.764705164529</v>
      </c>
      <c r="N257" s="1825">
        <f t="shared" ref="N257:T257" si="156">+N227+N232+N239+N240+N241+N242</f>
        <v>9221.8621734857024</v>
      </c>
      <c r="O257" s="1825">
        <f t="shared" si="156"/>
        <v>1423.6435635015418</v>
      </c>
      <c r="P257" s="1825">
        <f t="shared" si="156"/>
        <v>1029.134445461757</v>
      </c>
      <c r="Q257" s="1825">
        <f t="shared" si="156"/>
        <v>77.100099960265197</v>
      </c>
      <c r="R257" s="1825">
        <f t="shared" si="156"/>
        <v>273.57021701976527</v>
      </c>
      <c r="S257" s="1825">
        <f t="shared" si="156"/>
        <v>3.1204264507890005</v>
      </c>
      <c r="T257" s="1825">
        <f t="shared" si="156"/>
        <v>4759.3337792847069</v>
      </c>
      <c r="V257" s="1831"/>
      <c r="W257" s="1831"/>
      <c r="X257" s="1831"/>
      <c r="Y257" s="1825" t="s">
        <v>1207</v>
      </c>
    </row>
    <row r="258" spans="1:25" ht="15" hidden="1">
      <c r="A258" s="1825" t="s">
        <v>3367</v>
      </c>
      <c r="B258" s="1831"/>
      <c r="C258" s="3173">
        <f t="shared" si="130"/>
        <v>67</v>
      </c>
      <c r="D258" s="1825" t="s">
        <v>7627</v>
      </c>
      <c r="E258" s="1825" t="s">
        <v>7228</v>
      </c>
      <c r="F258" s="3189">
        <v>0</v>
      </c>
      <c r="G258" s="3189"/>
      <c r="H258" s="3189">
        <v>0</v>
      </c>
      <c r="I258" s="3189"/>
      <c r="J258" s="3189"/>
      <c r="K258" s="3189">
        <v>0</v>
      </c>
      <c r="L258" s="1973">
        <f t="shared" si="150"/>
        <v>0</v>
      </c>
      <c r="M258" s="3189">
        <f>+K258</f>
        <v>0</v>
      </c>
      <c r="N258" s="3189">
        <v>0</v>
      </c>
      <c r="O258" s="3189">
        <v>0</v>
      </c>
      <c r="P258" s="3189">
        <v>0</v>
      </c>
      <c r="Q258" s="3189">
        <v>0</v>
      </c>
      <c r="R258" s="3189">
        <v>0</v>
      </c>
      <c r="S258" s="3189">
        <v>0</v>
      </c>
      <c r="T258" s="3189">
        <v>0</v>
      </c>
      <c r="U258" s="3125"/>
      <c r="V258" s="1831"/>
      <c r="W258" s="1831"/>
      <c r="X258" s="1831"/>
      <c r="Y258" s="1825" t="s">
        <v>1214</v>
      </c>
    </row>
    <row r="259" spans="1:25" hidden="1">
      <c r="A259" s="1825" t="s">
        <v>3367</v>
      </c>
      <c r="B259" s="1831"/>
      <c r="C259" s="3173">
        <f t="shared" si="130"/>
        <v>68</v>
      </c>
      <c r="D259" s="1825" t="s">
        <v>10203</v>
      </c>
      <c r="F259" s="1824">
        <f t="shared" ref="F259:K259" ca="1" si="157">SUM(F251:F258)</f>
        <v>207542.57218000002</v>
      </c>
      <c r="G259" s="3254"/>
      <c r="H259" s="1824">
        <f t="shared" ca="1" si="157"/>
        <v>7122.5285795788768</v>
      </c>
      <c r="I259" s="3254"/>
      <c r="J259" s="3254"/>
      <c r="K259" s="1824">
        <f t="shared" ca="1" si="157"/>
        <v>200420.04360042117</v>
      </c>
      <c r="L259" s="1973">
        <f ca="1">IF(F259=0,0,+K259/F259)</f>
        <v>0.96568160206956699</v>
      </c>
      <c r="M259" s="1824">
        <f t="shared" ref="M259:T259" ca="1" si="158">SUM(M251:M258)</f>
        <v>200420.04360042117</v>
      </c>
      <c r="N259" s="1824">
        <f t="shared" ca="1" si="158"/>
        <v>106942.67323594549</v>
      </c>
      <c r="O259" s="1824">
        <f t="shared" ca="1" si="158"/>
        <v>12319.206791883296</v>
      </c>
      <c r="P259" s="1824">
        <f t="shared" ca="1" si="158"/>
        <v>47463.53844929875</v>
      </c>
      <c r="Q259" s="1824">
        <f t="shared" ca="1" si="158"/>
        <v>19153.994444905849</v>
      </c>
      <c r="R259" s="1824">
        <f t="shared" ca="1" si="158"/>
        <v>8461.7305300631942</v>
      </c>
      <c r="S259" s="1824">
        <f t="shared" ca="1" si="158"/>
        <v>1319.5663690398408</v>
      </c>
      <c r="T259" s="1824">
        <f t="shared" ca="1" si="158"/>
        <v>4759.3337792847069</v>
      </c>
      <c r="V259" s="1831"/>
      <c r="W259" s="1831"/>
      <c r="X259" s="1831"/>
    </row>
    <row r="260" spans="1:25" hidden="1">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hidden="1">
      <c r="B261" s="1831"/>
      <c r="F261" s="1832"/>
      <c r="G261" s="3195"/>
      <c r="H261" s="1832"/>
      <c r="I261" s="3195"/>
      <c r="J261" s="3195"/>
      <c r="K261" s="1832"/>
      <c r="M261" s="1832"/>
      <c r="N261" s="1832"/>
      <c r="O261" s="1832"/>
      <c r="P261" s="1832"/>
      <c r="Q261" s="1832"/>
      <c r="R261" s="1832"/>
      <c r="S261" s="1832"/>
      <c r="T261" s="1832"/>
      <c r="V261" s="1831"/>
      <c r="W261" s="3367"/>
      <c r="X261" s="1831"/>
    </row>
    <row r="262" spans="1:25" ht="15" hidden="1">
      <c r="C262" s="3125" t="str">
        <f>$C$2</f>
        <v>PRESENT RATE STRUCTURE</v>
      </c>
      <c r="F262" s="3367"/>
      <c r="G262" s="3180"/>
      <c r="H262" s="3176" t="s">
        <v>3205</v>
      </c>
      <c r="I262" s="3174"/>
      <c r="J262" s="3174"/>
      <c r="L262" s="3177" t="s">
        <v>2617</v>
      </c>
      <c r="O262" s="3176" t="s">
        <v>3205</v>
      </c>
      <c r="V262" s="3177" t="s">
        <v>2618</v>
      </c>
      <c r="W262" s="3367" t="str">
        <f>O262</f>
        <v>TAMPA ELECTRIC COMPANY</v>
      </c>
      <c r="X262" s="3177"/>
      <c r="Y262" s="3165" t="str">
        <f>Y2</f>
        <v>ALLOCATION ASSIGNMENT REPORT</v>
      </c>
    </row>
    <row r="263" spans="1:25" ht="15" hidden="1">
      <c r="C263" s="3125" t="str">
        <f>$C$3</f>
        <v>PROD. CAP. ALLOC. METHOD: 12CP</v>
      </c>
      <c r="D263" s="1832"/>
      <c r="G263" s="3175"/>
      <c r="H263" s="3367" t="s">
        <v>3408</v>
      </c>
      <c r="I263" s="3174"/>
      <c r="J263" s="3174"/>
      <c r="O263" s="3367" t="s">
        <v>11159</v>
      </c>
      <c r="V263" s="1831"/>
      <c r="W263" s="3367" t="str">
        <f>O263</f>
        <v>COST OF SERVICE STUDY</v>
      </c>
      <c r="X263" s="1831"/>
      <c r="Y263" s="3165" t="str">
        <f>IF('TITLES &amp; CONSTANTS'!$D$16=5,L262,V262)</f>
        <v>PAGE 5</v>
      </c>
    </row>
    <row r="264" spans="1:25" ht="15" hidden="1">
      <c r="B264" s="1831"/>
      <c r="C264" s="3125" t="str">
        <f>$C$4</f>
        <v>DATA: PROJECTED 2009, FULLY ADJUSTED (000's)</v>
      </c>
      <c r="G264" s="3179"/>
      <c r="H264" s="1825"/>
      <c r="I264" s="3174"/>
      <c r="J264" s="3174"/>
      <c r="V264" s="1831"/>
      <c r="W264" s="3181"/>
      <c r="X264" s="1831"/>
    </row>
    <row r="265" spans="1:25" ht="15" hidden="1">
      <c r="B265" s="1831"/>
      <c r="G265" s="3180"/>
      <c r="H265" s="1825"/>
      <c r="I265" s="3174"/>
      <c r="J265" s="3174"/>
      <c r="O265" s="3367"/>
      <c r="V265" s="1831"/>
      <c r="W265" s="3367"/>
      <c r="X265" s="1831"/>
    </row>
    <row r="266" spans="1:25" ht="15" hidden="1">
      <c r="B266" s="1831"/>
      <c r="F266" s="3176"/>
      <c r="G266" s="3174"/>
      <c r="H266" s="3367" t="s">
        <v>1054</v>
      </c>
      <c r="I266" s="3174"/>
      <c r="J266" s="3174"/>
      <c r="O266" s="3367" t="s">
        <v>1054</v>
      </c>
      <c r="V266" s="1831"/>
      <c r="W266" s="3367" t="str">
        <f>O266</f>
        <v>OPERATION &amp; MAINTENANCE EXPENSES - O&amp;M</v>
      </c>
      <c r="X266" s="1831"/>
    </row>
    <row r="267" spans="1:25" ht="15" hidden="1">
      <c r="B267" s="1831"/>
      <c r="F267" s="3367"/>
      <c r="G267" s="3174"/>
      <c r="H267" s="1825"/>
      <c r="I267" s="3174"/>
      <c r="J267" s="3174"/>
      <c r="O267" s="3367"/>
      <c r="V267" s="1831"/>
      <c r="W267" s="1831"/>
      <c r="X267" s="1831"/>
    </row>
    <row r="268" spans="1:25" ht="15" hidden="1">
      <c r="B268" s="1831"/>
      <c r="F268" s="3367"/>
      <c r="G268" s="3174"/>
      <c r="H268" s="1825"/>
      <c r="I268" s="3174"/>
      <c r="J268" s="3174"/>
      <c r="O268" s="3367"/>
      <c r="V268" s="1831"/>
      <c r="W268" s="1831"/>
      <c r="X268" s="1831"/>
    </row>
    <row r="269" spans="1:25" hidden="1">
      <c r="B269" s="1831"/>
      <c r="G269" s="3174"/>
      <c r="H269" s="1825"/>
      <c r="I269" s="3174"/>
      <c r="J269" s="3174"/>
      <c r="V269" s="1831"/>
      <c r="W269" s="1831"/>
      <c r="X269" s="1831"/>
    </row>
    <row r="270" spans="1:25" ht="15" hidden="1">
      <c r="B270" s="1831"/>
      <c r="C270" s="3183"/>
      <c r="D270" s="3125"/>
      <c r="E270" s="3125"/>
      <c r="F270" s="3367"/>
      <c r="G270" s="3180"/>
      <c r="H270" s="3367"/>
      <c r="I270" s="3180"/>
      <c r="J270" s="3180"/>
      <c r="K270" s="3367"/>
      <c r="L270" s="3185"/>
      <c r="M270" s="3125"/>
      <c r="N270" s="3367"/>
      <c r="O270" s="3125"/>
      <c r="P270" s="3125"/>
      <c r="Q270" s="3125"/>
      <c r="R270" s="3125"/>
      <c r="S270" s="3439"/>
      <c r="T270" s="3439"/>
      <c r="U270" s="3367"/>
      <c r="V270" s="1831"/>
      <c r="W270" s="1831"/>
      <c r="X270" s="1831"/>
    </row>
    <row r="271" spans="1:25" ht="30" hidden="1" customHeight="1">
      <c r="A271" s="3163" t="str">
        <f>A11</f>
        <v>REPORT</v>
      </c>
      <c r="B271" s="3251" t="str">
        <f>$B$11</f>
        <v>ALLOC
FACTOR</v>
      </c>
      <c r="C271" s="3188" t="s">
        <v>10444</v>
      </c>
      <c r="D271" s="3163"/>
      <c r="E271" s="3163"/>
      <c r="F271" s="3187" t="str">
        <f t="shared" ref="F271:R271" si="159">+F$11</f>
        <v>TOTAL
COMPANY</v>
      </c>
      <c r="G271" s="3252"/>
      <c r="H271" s="3187" t="str">
        <f t="shared" si="159"/>
        <v>FERC
JURIS</v>
      </c>
      <c r="I271" s="3252"/>
      <c r="J271" s="3252"/>
      <c r="K271" s="3187" t="str">
        <f t="shared" si="159"/>
        <v>FPSC
 JURIS</v>
      </c>
      <c r="L271" s="3253" t="str">
        <f t="shared" si="159"/>
        <v>FPSC/
TOTAL RATIO</v>
      </c>
      <c r="M271" s="3187" t="str">
        <f t="shared" si="159"/>
        <v>FPSC
 JURIS</v>
      </c>
      <c r="N271" s="3164" t="str">
        <f t="shared" si="159"/>
        <v>RS</v>
      </c>
      <c r="O271" s="3164" t="str">
        <f t="shared" si="159"/>
        <v>GS</v>
      </c>
      <c r="P271" s="3164" t="str">
        <f t="shared" si="159"/>
        <v>GSD</v>
      </c>
      <c r="Q271" s="3164" t="str">
        <f t="shared" si="159"/>
        <v>GSLD</v>
      </c>
      <c r="R271" s="3164" t="str">
        <f t="shared" si="159"/>
        <v>IS</v>
      </c>
      <c r="S271" s="3187" t="s">
        <v>10446</v>
      </c>
      <c r="T271" s="3187" t="s">
        <v>10447</v>
      </c>
      <c r="U271" s="3164"/>
      <c r="V271" s="3187" t="s">
        <v>10449</v>
      </c>
      <c r="W271" s="3187"/>
      <c r="X271" s="3187"/>
      <c r="Y271" s="3164" t="s">
        <v>11134</v>
      </c>
    </row>
    <row r="272" spans="1:25" hidden="1">
      <c r="B272" s="1831"/>
      <c r="G272" s="3174"/>
      <c r="H272" s="1825"/>
      <c r="I272" s="3174"/>
      <c r="J272" s="3174"/>
      <c r="V272" s="1831"/>
      <c r="W272" s="1831"/>
      <c r="X272" s="1831"/>
    </row>
    <row r="273" spans="1:26" hidden="1">
      <c r="A273" s="1825" t="s">
        <v>3367</v>
      </c>
      <c r="B273" s="1831"/>
      <c r="C273" s="3173">
        <f>+C259+1</f>
        <v>69</v>
      </c>
      <c r="D273" s="1947" t="s">
        <v>5715</v>
      </c>
      <c r="G273" s="3174"/>
      <c r="H273" s="1825"/>
      <c r="I273" s="3174"/>
      <c r="J273" s="3174"/>
      <c r="V273" s="1831"/>
      <c r="W273" s="1831"/>
      <c r="X273" s="1831"/>
    </row>
    <row r="274" spans="1:26" hidden="1">
      <c r="A274" s="1825" t="s">
        <v>3367</v>
      </c>
      <c r="B274" s="1825">
        <f>+$C$2221</f>
        <v>507</v>
      </c>
      <c r="C274" s="3173">
        <f t="shared" ref="C274:C313" si="160">+C273+1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1">+$M274*N2222</f>
        <v>4326.8925965364951</v>
      </c>
      <c r="O274" s="1907">
        <f t="shared" si="161"/>
        <v>513.44817954467908</v>
      </c>
      <c r="P274" s="1907">
        <f t="shared" si="161"/>
        <v>1831.5553738362355</v>
      </c>
      <c r="Q274" s="1907">
        <f t="shared" si="161"/>
        <v>701.01802034332468</v>
      </c>
      <c r="R274" s="1907">
        <f t="shared" si="161"/>
        <v>208.49021409526856</v>
      </c>
      <c r="S274" s="1907">
        <f t="shared" si="161"/>
        <v>44.552184897998686</v>
      </c>
      <c r="T274" s="1907">
        <f t="shared" si="161"/>
        <v>345.01343074599879</v>
      </c>
      <c r="U274" s="1907"/>
      <c r="V274" s="2044">
        <f>+$C$2221</f>
        <v>507</v>
      </c>
      <c r="W274" s="2044"/>
      <c r="X274" s="2044"/>
      <c r="Y274" s="1831" t="str">
        <f>"ALLOC FACTOR  # " &amp; 'Exhibit JP-10'!Z274 &amp; " -- " &amp;VLOOKUP(Z274,alloc_list,2,FALSE)</f>
        <v>ALLOC FACTOR  # 507 -- REVENUE FROM SALES - RETAIL ONLY</v>
      </c>
      <c r="Z274" s="1831">
        <f>IF('TITLES &amp; CONSTANTS'!$D$16=0,V274,B274)</f>
        <v>507</v>
      </c>
    </row>
    <row r="275" spans="1:26" hidden="1">
      <c r="A275" s="1825" t="s">
        <v>3367</v>
      </c>
      <c r="B275" s="1825">
        <f>+$C$2174</f>
        <v>311</v>
      </c>
      <c r="C275" s="3173">
        <f t="shared" si="160"/>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2">+$M275*N2175</f>
        <v>23504.638941191588</v>
      </c>
      <c r="O275" s="1832">
        <f t="shared" si="162"/>
        <v>1775.0588363169513</v>
      </c>
      <c r="P275" s="1832">
        <f t="shared" si="162"/>
        <v>652.87683858970161</v>
      </c>
      <c r="Q275" s="1832">
        <f t="shared" si="162"/>
        <v>313.06904583175907</v>
      </c>
      <c r="R275" s="1832">
        <f t="shared" si="162"/>
        <v>94.39763715996456</v>
      </c>
      <c r="S275" s="1832">
        <f t="shared" si="162"/>
        <v>57.908777001950632</v>
      </c>
      <c r="T275" s="1832">
        <f t="shared" si="162"/>
        <v>0</v>
      </c>
      <c r="U275" s="1832"/>
      <c r="V275" s="1825">
        <f>+$C$2174</f>
        <v>311</v>
      </c>
      <c r="Y275" s="1831" t="str">
        <f>"ALLOC FACTOR  # " &amp; 'Exhibit JP-10'!Z275 &amp; " -- " &amp;VLOOKUP(Z275,alloc_list,2,FALSE)</f>
        <v>ALLOC FACTOR  # 311 -- BILLING &amp; METER RD &amp; MISC- DIRALLOC</v>
      </c>
      <c r="Z275" s="1831">
        <f>IF('TITLES &amp; CONSTANTS'!$D$16=0,V275,B275)</f>
        <v>311</v>
      </c>
    </row>
    <row r="276" spans="1:26" hidden="1">
      <c r="A276" s="1825" t="s">
        <v>3367</v>
      </c>
      <c r="B276" s="1825">
        <f>+$C$2180</f>
        <v>313</v>
      </c>
      <c r="C276" s="3173">
        <f t="shared" si="160"/>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3">+$M276*N2181</f>
        <v>282.68913671300578</v>
      </c>
      <c r="O276" s="1832">
        <f t="shared" si="163"/>
        <v>91.661041700880858</v>
      </c>
      <c r="P276" s="1832">
        <f t="shared" si="163"/>
        <v>432.31820119627423</v>
      </c>
      <c r="Q276" s="1832">
        <f t="shared" si="163"/>
        <v>303.41974675753585</v>
      </c>
      <c r="R276" s="1832">
        <f t="shared" si="163"/>
        <v>127.5405996622227</v>
      </c>
      <c r="S276" s="1832">
        <f t="shared" si="163"/>
        <v>49.417273970078902</v>
      </c>
      <c r="T276" s="1832">
        <f t="shared" si="163"/>
        <v>0</v>
      </c>
      <c r="U276" s="1832"/>
      <c r="V276" s="1825">
        <f>+$C$2180</f>
        <v>313</v>
      </c>
      <c r="Y276" s="1831" t="str">
        <f>"ALLOC FACTOR  # " &amp; 'Exhibit JP-10'!Z276 &amp; " -- " &amp;VLOOKUP(Z276,alloc_list,2,FALSE)</f>
        <v>ALLOC FACTOR  # 313 -- SERV &amp; INFO EXPENSE - DIRALLOC</v>
      </c>
      <c r="Z276" s="1831">
        <f>IF('TITLES &amp; CONSTANTS'!$D$16=0,V276,B276)</f>
        <v>313</v>
      </c>
    </row>
    <row r="277" spans="1:26" hidden="1">
      <c r="A277" s="1825" t="s">
        <v>3367</v>
      </c>
      <c r="B277" s="1825">
        <f>+$C$2177</f>
        <v>312</v>
      </c>
      <c r="C277" s="3173">
        <f t="shared" si="160"/>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64">+$M277*N2178</f>
        <v>1356.8112490297287</v>
      </c>
      <c r="O277" s="1832">
        <f t="shared" si="164"/>
        <v>865.86582855067684</v>
      </c>
      <c r="P277" s="1832">
        <f t="shared" si="164"/>
        <v>31.810193653052373</v>
      </c>
      <c r="Q277" s="1832">
        <f t="shared" si="164"/>
        <v>115.18105685642132</v>
      </c>
      <c r="R277" s="1832">
        <f t="shared" si="164"/>
        <v>38.375212087100692</v>
      </c>
      <c r="S277" s="1832">
        <f t="shared" si="164"/>
        <v>51.151459823020389</v>
      </c>
      <c r="T277" s="1832">
        <f t="shared" si="164"/>
        <v>0</v>
      </c>
      <c r="U277" s="1832"/>
      <c r="V277" s="1825">
        <f>+$C$2177</f>
        <v>312</v>
      </c>
      <c r="Y277" s="1831" t="str">
        <f>"ALLOC FACTOR  # " &amp; 'Exhibit JP-10'!Z277 &amp; " -- " &amp;VLOOKUP(Z277,alloc_list,2,FALSE)</f>
        <v>ALLOC FACTOR  # 312 -- SALES EXPENSE - DIRALLOC</v>
      </c>
      <c r="Z277" s="1831">
        <f>IF('TITLES &amp; CONSTANTS'!$D$16=0,V277,B277)</f>
        <v>312</v>
      </c>
    </row>
    <row r="278" spans="1:26" hidden="1">
      <c r="A278" s="1825" t="s">
        <v>3367</v>
      </c>
      <c r="B278" s="1831"/>
      <c r="C278" s="3173">
        <f t="shared" si="160"/>
        <v>74</v>
      </c>
      <c r="D278" s="1825" t="s">
        <v>10204</v>
      </c>
      <c r="F278" s="1824">
        <f t="shared" ref="F278:K278" si="165">SUM(F274:F277)</f>
        <v>38122.120000000003</v>
      </c>
      <c r="G278" s="3254"/>
      <c r="H278" s="1824">
        <f t="shared" si="165"/>
        <v>6.958923908086402</v>
      </c>
      <c r="I278" s="3254"/>
      <c r="J278" s="3254"/>
      <c r="K278" s="1824">
        <f t="shared" si="165"/>
        <v>38115.161076091907</v>
      </c>
      <c r="L278" s="1973">
        <f>IF(F278=0,0,+K278/F278)</f>
        <v>0.99981745705883895</v>
      </c>
      <c r="M278" s="1824">
        <f t="shared" ref="M278:T278" si="166">SUM(M274:M277)</f>
        <v>38115.161076091907</v>
      </c>
      <c r="N278" s="1824">
        <f t="shared" si="166"/>
        <v>29471.031923470815</v>
      </c>
      <c r="O278" s="1824">
        <f t="shared" si="166"/>
        <v>3246.0338861131881</v>
      </c>
      <c r="P278" s="1824">
        <f t="shared" si="166"/>
        <v>2948.5606072752639</v>
      </c>
      <c r="Q278" s="1824">
        <f t="shared" si="166"/>
        <v>1432.6878697890409</v>
      </c>
      <c r="R278" s="1824">
        <f t="shared" si="166"/>
        <v>468.80366300455648</v>
      </c>
      <c r="S278" s="1824">
        <f t="shared" si="166"/>
        <v>203.02969569304861</v>
      </c>
      <c r="T278" s="1824">
        <f t="shared" si="166"/>
        <v>345.01343074599879</v>
      </c>
      <c r="U278" s="1832"/>
      <c r="V278" s="1831"/>
      <c r="W278" s="1831"/>
      <c r="X278" s="1831"/>
    </row>
    <row r="279" spans="1:26" hidden="1">
      <c r="A279" s="1825" t="s">
        <v>3367</v>
      </c>
      <c r="B279" s="1831"/>
      <c r="C279" s="3173">
        <f t="shared" si="160"/>
        <v>75</v>
      </c>
      <c r="G279" s="3174"/>
      <c r="H279" s="1825"/>
      <c r="I279" s="3174"/>
      <c r="J279" s="3174"/>
      <c r="V279" s="1831"/>
      <c r="W279" s="1831"/>
      <c r="X279" s="1831"/>
    </row>
    <row r="280" spans="1:26" hidden="1">
      <c r="A280" s="1825" t="s">
        <v>3367</v>
      </c>
      <c r="B280" s="1831"/>
      <c r="C280" s="3173">
        <f t="shared" si="160"/>
        <v>76</v>
      </c>
      <c r="D280" s="1947" t="s">
        <v>5716</v>
      </c>
      <c r="G280" s="3174"/>
      <c r="H280" s="1825"/>
      <c r="I280" s="3174"/>
      <c r="J280" s="3174"/>
      <c r="V280" s="1831"/>
      <c r="W280" s="1831"/>
      <c r="X280" s="1831"/>
    </row>
    <row r="281" spans="1:26" hidden="1">
      <c r="A281" s="1825" t="s">
        <v>3367</v>
      </c>
      <c r="B281" s="1825">
        <f>+$C$2108</f>
        <v>101</v>
      </c>
      <c r="C281" s="3173">
        <f t="shared" si="160"/>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67">IF(F281=0,0,+K281/F281)</f>
        <v>0.96311809933735193</v>
      </c>
      <c r="M281" s="1832">
        <f t="shared" ref="M281:M288" ca="1" si="168">+K281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'Exhibit JP-10'!Z281 &amp; " -- " &amp;VLOOKUP(Z281,alloc_list,2,FALSE)</f>
        <v>ALLOC FACTOR  # 101 -- 12 COINCIDENT PEAK</v>
      </c>
      <c r="Z281" s="1831">
        <f>IF('TITLES &amp; CONSTANTS'!$D$16=0,V281,B281)</f>
        <v>101</v>
      </c>
    </row>
    <row r="282" spans="1:26" hidden="1">
      <c r="A282" s="1825" t="s">
        <v>3367</v>
      </c>
      <c r="B282" s="1825">
        <f>+$C$2138</f>
        <v>201</v>
      </c>
      <c r="C282" s="3173">
        <f t="shared" si="160"/>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67"/>
        <v>0.96433227555234369</v>
      </c>
      <c r="M282" s="1832">
        <f t="shared" ca="1" si="168"/>
        <v>13673.023847957071</v>
      </c>
      <c r="N282" s="1832">
        <f t="shared" ref="N282:T282" ca="1" si="169">+$M282*N$2139</f>
        <v>6225.3356173097045</v>
      </c>
      <c r="O282" s="1832">
        <f t="shared" ca="1" si="169"/>
        <v>748.69485243273243</v>
      </c>
      <c r="P282" s="1832">
        <f t="shared" ca="1" si="169"/>
        <v>3862.6105532054271</v>
      </c>
      <c r="Q282" s="1832">
        <f t="shared" ca="1" si="169"/>
        <v>1755.2070463474545</v>
      </c>
      <c r="R282" s="1832">
        <f t="shared" ca="1" si="169"/>
        <v>926.39800104676397</v>
      </c>
      <c r="S282" s="1832">
        <f t="shared" ca="1" si="169"/>
        <v>154.77777761498717</v>
      </c>
      <c r="T282" s="1832">
        <f t="shared" ca="1" si="169"/>
        <v>0</v>
      </c>
      <c r="U282" s="1832"/>
      <c r="V282" s="1825">
        <f>+$C$2138</f>
        <v>201</v>
      </c>
      <c r="Y282" s="1831" t="str">
        <f>"ALLOC FACTOR  # " &amp; 'Exhibit JP-10'!Z282 &amp; " -- " &amp;VLOOKUP(Z282,alloc_list,2,FALSE)</f>
        <v>ALLOC FACTOR  # 201 -- MWH AT GENERATION</v>
      </c>
      <c r="Z282" s="1831">
        <f>IF('TITLES &amp; CONSTANTS'!$D$16=0,V282,B282)</f>
        <v>201</v>
      </c>
    </row>
    <row r="283" spans="1:26" hidden="1">
      <c r="A283" s="1825" t="s">
        <v>3367</v>
      </c>
      <c r="B283" s="1825">
        <f>+$C$2117</f>
        <v>117</v>
      </c>
      <c r="C283" s="3173">
        <f t="shared" si="160"/>
        <v>79</v>
      </c>
      <c r="D283" s="1825" t="s">
        <v>6846</v>
      </c>
      <c r="E283" s="1825" t="s">
        <v>7746</v>
      </c>
      <c r="F283" s="1832">
        <f ca="1">+ALLOCASSGN!F66</f>
        <v>1804.293209154228</v>
      </c>
      <c r="G283" s="3195"/>
      <c r="H283" s="1832">
        <f t="shared" ref="H283:K284" ca="1" si="170">+$F283*H$2118</f>
        <v>320.16082077668199</v>
      </c>
      <c r="I283" s="3195"/>
      <c r="J283" s="3195"/>
      <c r="K283" s="1832">
        <f t="shared" ca="1" si="170"/>
        <v>1484.1323883775458</v>
      </c>
      <c r="L283" s="1973">
        <f t="shared" ca="1" si="167"/>
        <v>0.82255610166223525</v>
      </c>
      <c r="M283" s="1832">
        <f t="shared" ca="1" si="168"/>
        <v>1484.1323883775458</v>
      </c>
      <c r="N283" s="1832">
        <f t="shared" ref="N283:T284" ca="1" si="171">+$M283*N$2118</f>
        <v>813.42337971687346</v>
      </c>
      <c r="O283" s="1832">
        <f t="shared" ca="1" si="171"/>
        <v>92.018706593688165</v>
      </c>
      <c r="P283" s="1832">
        <f t="shared" ca="1" si="171"/>
        <v>365.72471203564959</v>
      </c>
      <c r="Q283" s="1832">
        <f t="shared" ca="1" si="171"/>
        <v>145.70759089721165</v>
      </c>
      <c r="R283" s="1832">
        <f t="shared" ca="1" si="171"/>
        <v>65.343801930539314</v>
      </c>
      <c r="S283" s="1832">
        <f t="shared" ca="1" si="171"/>
        <v>1.914197203583635</v>
      </c>
      <c r="T283" s="1832">
        <f t="shared" ca="1" si="171"/>
        <v>0</v>
      </c>
      <c r="U283" s="1832"/>
      <c r="V283" s="1825">
        <f>+$C$2117</f>
        <v>117</v>
      </c>
      <c r="Y283" s="1831" t="str">
        <f>"ALLOC FACTOR  # " &amp; 'Exhibit JP-10'!Z283 &amp; " -- " &amp;VLOOKUP(Z283,alloc_list,2,FALSE)</f>
        <v>ALLOC FACTOR  # 117 -- 12  CP - TRANSMISSION</v>
      </c>
      <c r="Z283" s="1831">
        <f>IF('TITLES &amp; CONSTANTS'!$D$16=0,V283,B283)</f>
        <v>117</v>
      </c>
    </row>
    <row r="284" spans="1:26" hidden="1">
      <c r="A284" s="1825" t="s">
        <v>3367</v>
      </c>
      <c r="B284" s="1825">
        <f>+$C$2117</f>
        <v>117</v>
      </c>
      <c r="C284" s="3173">
        <f t="shared" si="160"/>
        <v>80</v>
      </c>
      <c r="D284" s="1825" t="s">
        <v>6847</v>
      </c>
      <c r="E284" s="1825" t="s">
        <v>7746</v>
      </c>
      <c r="F284" s="1832">
        <f ca="1">+ALLOCASSGN!F67</f>
        <v>6133.0519099236562</v>
      </c>
      <c r="G284" s="3195"/>
      <c r="H284" s="1832">
        <f t="shared" ca="1" si="170"/>
        <v>1088.2726396047267</v>
      </c>
      <c r="I284" s="3195"/>
      <c r="J284" s="3195"/>
      <c r="K284" s="1832">
        <f t="shared" ca="1" si="170"/>
        <v>5044.7792703189289</v>
      </c>
      <c r="L284" s="1973">
        <f t="shared" ca="1" si="167"/>
        <v>0.82255610166223525</v>
      </c>
      <c r="M284" s="1832">
        <f t="shared" ca="1" si="168"/>
        <v>5044.7792703189289</v>
      </c>
      <c r="N284" s="1832">
        <f t="shared" ca="1" si="171"/>
        <v>2764.9429633932045</v>
      </c>
      <c r="O284" s="1832">
        <f t="shared" ca="1" si="171"/>
        <v>312.78480756886978</v>
      </c>
      <c r="P284" s="1832">
        <f t="shared" ca="1" si="171"/>
        <v>1243.1508539058029</v>
      </c>
      <c r="Q284" s="1832">
        <f t="shared" ca="1" si="171"/>
        <v>495.28104085777363</v>
      </c>
      <c r="R284" s="1832">
        <f t="shared" ca="1" si="171"/>
        <v>222.11297321216662</v>
      </c>
      <c r="S284" s="1832">
        <f t="shared" ca="1" si="171"/>
        <v>6.506631381111422</v>
      </c>
      <c r="T284" s="1832">
        <f t="shared" ca="1" si="171"/>
        <v>0</v>
      </c>
      <c r="U284" s="1832"/>
      <c r="V284" s="1825">
        <f>+$C$2117</f>
        <v>117</v>
      </c>
      <c r="Y284" s="1831" t="str">
        <f>"ALLOC FACTOR  # " &amp; 'Exhibit JP-10'!Z284 &amp; " -- " &amp;VLOOKUP(Z284,alloc_list,2,FALSE)</f>
        <v>ALLOC FACTOR  # 117 -- 12  CP - TRANSMISSION</v>
      </c>
      <c r="Z284" s="1831">
        <f>IF('TITLES &amp; CONSTANTS'!$D$16=0,V284,B284)</f>
        <v>117</v>
      </c>
    </row>
    <row r="285" spans="1:26" hidden="1">
      <c r="A285" s="1825" t="s">
        <v>3367</v>
      </c>
      <c r="B285" s="1825">
        <f>+$C$2111</f>
        <v>105</v>
      </c>
      <c r="C285" s="3173">
        <f t="shared" si="160"/>
        <v>81</v>
      </c>
      <c r="D285" s="1825" t="s">
        <v>6521</v>
      </c>
      <c r="E285" s="1825" t="s">
        <v>7746</v>
      </c>
      <c r="F285" s="1832">
        <f ca="1">+ALLOCASSGN!F68</f>
        <v>17799.396474279936</v>
      </c>
      <c r="G285" s="3195"/>
      <c r="H285" s="1832">
        <f ca="1">+$F285*H$2112</f>
        <v>0</v>
      </c>
      <c r="I285" s="3195"/>
      <c r="J285" s="3195"/>
      <c r="K285" s="1832">
        <f ca="1">+$F285*K$2112</f>
        <v>17799.396474279936</v>
      </c>
      <c r="L285" s="1973">
        <f t="shared" ca="1" si="167"/>
        <v>1</v>
      </c>
      <c r="M285" s="1832">
        <f t="shared" ca="1" si="168"/>
        <v>17799.396474279936</v>
      </c>
      <c r="N285" s="1832">
        <f t="shared" ref="N285:T285" ca="1" si="172">+$M285*N$2112</f>
        <v>10610.732412451554</v>
      </c>
      <c r="O285" s="1832">
        <f t="shared" ca="1" si="172"/>
        <v>1039.3638895349177</v>
      </c>
      <c r="P285" s="1832">
        <f t="shared" ca="1" si="172"/>
        <v>4049.4552370059482</v>
      </c>
      <c r="Q285" s="1832">
        <f t="shared" ca="1" si="172"/>
        <v>1611.8155945971471</v>
      </c>
      <c r="R285" s="1832">
        <f t="shared" ca="1" si="172"/>
        <v>258.49767767439306</v>
      </c>
      <c r="S285" s="1832">
        <f t="shared" ca="1" si="172"/>
        <v>229.53166301597568</v>
      </c>
      <c r="T285" s="1832">
        <f t="shared" ca="1" si="172"/>
        <v>0</v>
      </c>
      <c r="U285" s="1832"/>
      <c r="V285" s="1825">
        <f>+$C$2111</f>
        <v>105</v>
      </c>
      <c r="Y285" s="1831" t="str">
        <f>"ALLOC FACTOR  # " &amp; 'Exhibit JP-10'!Z285 &amp; " -- " &amp;VLOOKUP(Z285,alloc_list,2,FALSE)</f>
        <v>ALLOC FACTOR  # 105 -- DISTRIBUTION PRIMARY - NCP</v>
      </c>
      <c r="Z285" s="1831">
        <f>IF('TITLES &amp; CONSTANTS'!$D$16=0,V285,B285)</f>
        <v>105</v>
      </c>
    </row>
    <row r="286" spans="1:26" hidden="1">
      <c r="A286" s="1825" t="s">
        <v>3367</v>
      </c>
      <c r="B286" s="1825">
        <f>+$C$2114</f>
        <v>106</v>
      </c>
      <c r="C286" s="3173">
        <f t="shared" si="160"/>
        <v>82</v>
      </c>
      <c r="D286" s="1825" t="s">
        <v>7969</v>
      </c>
      <c r="E286" s="1825" t="s">
        <v>7746</v>
      </c>
      <c r="F286" s="1832">
        <f ca="1">+ALLOCASSGN!F69</f>
        <v>10605.265009913426</v>
      </c>
      <c r="G286" s="3195"/>
      <c r="H286" s="1832">
        <f ca="1">+$F286*H$2115</f>
        <v>0</v>
      </c>
      <c r="I286" s="3195"/>
      <c r="J286" s="3195"/>
      <c r="K286" s="1832">
        <f ca="1">+$F286*K$2115</f>
        <v>10605.265009913426</v>
      </c>
      <c r="L286" s="1973">
        <f t="shared" ca="1" si="167"/>
        <v>1</v>
      </c>
      <c r="M286" s="1832">
        <f t="shared" ca="1" si="168"/>
        <v>10605.265009913426</v>
      </c>
      <c r="N286" s="1832">
        <f t="shared" ref="N286:T286" ca="1" si="173">+$M286*N$2115</f>
        <v>7235.5873420253929</v>
      </c>
      <c r="O286" s="1832">
        <f t="shared" ca="1" si="173"/>
        <v>737.84473425082751</v>
      </c>
      <c r="P286" s="1832">
        <f t="shared" ca="1" si="173"/>
        <v>2110.572071467469</v>
      </c>
      <c r="Q286" s="1832">
        <f t="shared" ca="1" si="173"/>
        <v>433.66995747601419</v>
      </c>
      <c r="R286" s="1832">
        <f t="shared" ca="1" si="173"/>
        <v>0</v>
      </c>
      <c r="S286" s="1832">
        <f t="shared" ca="1" si="173"/>
        <v>87.590904693723189</v>
      </c>
      <c r="T286" s="1832">
        <f t="shared" ca="1" si="173"/>
        <v>0</v>
      </c>
      <c r="U286" s="1832"/>
      <c r="V286" s="1825">
        <f>+$C$2114</f>
        <v>106</v>
      </c>
      <c r="Y286" s="1831" t="str">
        <f>"ALLOC FACTOR  # " &amp; 'Exhibit JP-10'!Z286 &amp; " -- " &amp;VLOOKUP(Z286,alloc_list,2,FALSE)</f>
        <v>ALLOC FACTOR  # 106 -- CUSTOMER MAX DEMANDS @ SECONDARY</v>
      </c>
      <c r="Z286" s="1831">
        <f>IF('TITLES &amp; CONSTANTS'!$D$16=0,V286,B286)</f>
        <v>106</v>
      </c>
    </row>
    <row r="287" spans="1:26" s="2044" customFormat="1" hidden="1">
      <c r="A287" s="1825" t="s">
        <v>3367</v>
      </c>
      <c r="B287" s="2044">
        <f>+$C$2224</f>
        <v>607</v>
      </c>
      <c r="C287" s="3212">
        <f t="shared" si="160"/>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67"/>
        <v>0.99910373863532642</v>
      </c>
      <c r="M287" s="1907">
        <f t="shared" ca="1" si="168"/>
        <v>14176.812112781903</v>
      </c>
      <c r="N287" s="1907">
        <f t="shared" ref="N287:T287" ca="1" si="174">+$M287*N$2225</f>
        <v>7787.6125654333246</v>
      </c>
      <c r="O287" s="1907">
        <f t="shared" ca="1" si="174"/>
        <v>1202.2283889363607</v>
      </c>
      <c r="P287" s="1907">
        <f t="shared" ca="1" si="174"/>
        <v>869.07613540800662</v>
      </c>
      <c r="Q287" s="1907">
        <f t="shared" ca="1" si="174"/>
        <v>65.108943936837889</v>
      </c>
      <c r="R287" s="1907">
        <f t="shared" ca="1" si="174"/>
        <v>231.02263073469567</v>
      </c>
      <c r="S287" s="1907">
        <f t="shared" ca="1" si="174"/>
        <v>2.635115530954601</v>
      </c>
      <c r="T287" s="1907">
        <f t="shared" ca="1" si="174"/>
        <v>4019.1283328017221</v>
      </c>
      <c r="U287" s="1907"/>
      <c r="V287" s="2044">
        <f>+$C$2224</f>
        <v>607</v>
      </c>
      <c r="Y287" s="1831" t="str">
        <f>"ALLOC FACTOR  # " &amp; 'Exhibit JP-10'!Z287 &amp; " -- " &amp;VLOOKUP(Z287,alloc_list,2,FALSE)</f>
        <v>ALLOC FACTOR  # 607 -- PTD O&amp;M EXP- DISTRCUSTOMER</v>
      </c>
      <c r="Z287" s="1831">
        <f>IF('TITLES &amp; CONSTANTS'!$D$16=0,V287,B287)</f>
        <v>607</v>
      </c>
    </row>
    <row r="288" spans="1:26" hidden="1">
      <c r="A288" s="1825" t="s">
        <v>3367</v>
      </c>
      <c r="B288" s="1825">
        <f>+$C$2174</f>
        <v>311</v>
      </c>
      <c r="C288" s="3173">
        <f t="shared" si="160"/>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67"/>
        <v>0.9997364534031119</v>
      </c>
      <c r="M288" s="1832">
        <f t="shared" ca="1" si="168"/>
        <v>17320.794056618142</v>
      </c>
      <c r="N288" s="1832">
        <f t="shared" ref="N288:T288" ca="1" si="175">+$M288*N$2175</f>
        <v>15422.372165339688</v>
      </c>
      <c r="O288" s="1832">
        <f t="shared" ca="1" si="175"/>
        <v>1164.6900025798473</v>
      </c>
      <c r="P288" s="1832">
        <f t="shared" ca="1" si="175"/>
        <v>428.37967466988601</v>
      </c>
      <c r="Q288" s="1832">
        <f t="shared" ca="1" si="175"/>
        <v>205.41763480585519</v>
      </c>
      <c r="R288" s="1832">
        <f t="shared" ca="1" si="175"/>
        <v>61.938219746840666</v>
      </c>
      <c r="S288" s="1832">
        <f t="shared" ca="1" si="175"/>
        <v>37.996359476027358</v>
      </c>
      <c r="T288" s="1832">
        <f t="shared" ca="1" si="175"/>
        <v>0</v>
      </c>
      <c r="U288" s="1832"/>
      <c r="V288" s="1825">
        <f>+$C$2174</f>
        <v>311</v>
      </c>
      <c r="Y288" s="1831" t="str">
        <f>"ALLOC FACTOR  # " &amp; 'Exhibit JP-10'!Z288 &amp; " -- " &amp;VLOOKUP(Z288,alloc_list,2,FALSE)</f>
        <v>ALLOC FACTOR  # 311 -- BILLING &amp; METER RD &amp; MISC- DIRALLOC</v>
      </c>
      <c r="Z288" s="1831">
        <f>IF('TITLES &amp; CONSTANTS'!$D$16=0,V288,B288)</f>
        <v>311</v>
      </c>
    </row>
    <row r="289" spans="1:25" hidden="1">
      <c r="A289" s="1825" t="s">
        <v>3367</v>
      </c>
      <c r="C289" s="3173">
        <f t="shared" si="160"/>
        <v>85</v>
      </c>
      <c r="D289" s="1825" t="s">
        <v>10205</v>
      </c>
      <c r="F289" s="1824">
        <f t="shared" ref="F289:K289" ca="1" si="176">SUM(F281:F288)</f>
        <v>136321.06</v>
      </c>
      <c r="G289" s="3254"/>
      <c r="H289" s="1824">
        <f t="shared" ca="1" si="176"/>
        <v>3933.590012367913</v>
      </c>
      <c r="I289" s="3254"/>
      <c r="J289" s="3254"/>
      <c r="K289" s="1824">
        <f t="shared" ca="1" si="176"/>
        <v>132387.4699876321</v>
      </c>
      <c r="L289" s="1973">
        <f t="shared" ca="1" si="167"/>
        <v>0.97114466383720977</v>
      </c>
      <c r="M289" s="1824">
        <f t="shared" ref="M289:T289" ca="1" si="177">SUM(M281:M288)</f>
        <v>132387.4699876321</v>
      </c>
      <c r="N289" s="1824">
        <f t="shared" ca="1" si="177"/>
        <v>79142.283248035106</v>
      </c>
      <c r="O289" s="1824">
        <f t="shared" ca="1" si="177"/>
        <v>8510.1396687706419</v>
      </c>
      <c r="P289" s="1824">
        <f t="shared" ca="1" si="177"/>
        <v>25957.868905052415</v>
      </c>
      <c r="Q289" s="1824">
        <f t="shared" ca="1" si="177"/>
        <v>9966.6498553614711</v>
      </c>
      <c r="R289" s="1824">
        <f t="shared" ca="1" si="177"/>
        <v>4162.6744613177289</v>
      </c>
      <c r="S289" s="1824">
        <f t="shared" ca="1" si="177"/>
        <v>628.72551629299835</v>
      </c>
      <c r="T289" s="1824">
        <f t="shared" ca="1" si="177"/>
        <v>4019.1283328017221</v>
      </c>
      <c r="U289" s="1832"/>
    </row>
    <row r="290" spans="1:25" hidden="1">
      <c r="A290" s="1825" t="s">
        <v>3367</v>
      </c>
      <c r="C290" s="3173">
        <f t="shared" si="160"/>
        <v>86</v>
      </c>
      <c r="G290" s="3174"/>
      <c r="H290" s="1825"/>
      <c r="I290" s="3174"/>
      <c r="J290" s="3174"/>
    </row>
    <row r="291" spans="1:25" hidden="1">
      <c r="A291" s="1825" t="s">
        <v>3367</v>
      </c>
      <c r="C291" s="3173">
        <f t="shared" si="160"/>
        <v>87</v>
      </c>
      <c r="D291" s="1947" t="s">
        <v>5585</v>
      </c>
      <c r="G291" s="3174"/>
      <c r="H291" s="1825"/>
      <c r="I291" s="3174"/>
      <c r="J291" s="3174"/>
    </row>
    <row r="292" spans="1:25" hidden="1">
      <c r="A292" s="1825" t="s">
        <v>3367</v>
      </c>
      <c r="C292" s="3173">
        <f t="shared" si="160"/>
        <v>88</v>
      </c>
      <c r="D292" s="1825" t="s">
        <v>1252</v>
      </c>
      <c r="E292" s="1825" t="s">
        <v>7746</v>
      </c>
      <c r="F292" s="1825">
        <f t="shared" ref="F292:K298" ca="1" si="178">+F251+F281</f>
        <v>130183.69284392009</v>
      </c>
      <c r="G292" s="3174"/>
      <c r="H292" s="1825">
        <f t="shared" ca="1" si="178"/>
        <v>4801.4220273661576</v>
      </c>
      <c r="I292" s="3174"/>
      <c r="J292" s="3174"/>
      <c r="K292" s="1825">
        <f t="shared" ca="1" si="178"/>
        <v>125382.27081655394</v>
      </c>
      <c r="L292" s="1973">
        <f t="shared" ref="L292:L299" ca="1" si="179">IF(F292=0,0,+K292/F292)</f>
        <v>0.96311809933735193</v>
      </c>
      <c r="M292" s="1825">
        <f t="shared" ref="M292:M299" ca="1" si="180">+K292</f>
        <v>125382.27081655394</v>
      </c>
      <c r="N292" s="1825">
        <f t="shared" ref="N292:T298" ca="1" si="181">+N251+N281</f>
        <v>67824.684732315305</v>
      </c>
      <c r="O292" s="1825">
        <f t="shared" ca="1" si="181"/>
        <v>7704.0391842506851</v>
      </c>
      <c r="P292" s="1825">
        <f t="shared" ca="1" si="181"/>
        <v>31245.04503376341</v>
      </c>
      <c r="Q292" s="1825">
        <f t="shared" ca="1" si="181"/>
        <v>12600.855218785793</v>
      </c>
      <c r="R292" s="1825">
        <f t="shared" ca="1" si="181"/>
        <v>5749.1928884434074</v>
      </c>
      <c r="S292" s="1825">
        <f t="shared" ca="1" si="181"/>
        <v>258.45375899533576</v>
      </c>
      <c r="T292" s="1825">
        <f t="shared" ca="1" si="181"/>
        <v>0</v>
      </c>
      <c r="Y292" s="1825" t="s">
        <v>1215</v>
      </c>
    </row>
    <row r="293" spans="1:25" hidden="1">
      <c r="A293" s="1825" t="s">
        <v>3367</v>
      </c>
      <c r="C293" s="3173">
        <f t="shared" si="160"/>
        <v>89</v>
      </c>
      <c r="D293" s="1825" t="s">
        <v>1252</v>
      </c>
      <c r="E293" s="1825" t="s">
        <v>2378</v>
      </c>
      <c r="F293" s="1907">
        <f t="shared" ca="1" si="178"/>
        <v>74552.212697987619</v>
      </c>
      <c r="G293" s="3195"/>
      <c r="H293" s="1832">
        <f t="shared" ca="1" si="178"/>
        <v>2659.1077794748885</v>
      </c>
      <c r="I293" s="3195"/>
      <c r="J293" s="3195"/>
      <c r="K293" s="1832">
        <f t="shared" ca="1" si="178"/>
        <v>71893.104918512734</v>
      </c>
      <c r="L293" s="1973">
        <f t="shared" ca="1" si="179"/>
        <v>0.96433227555234369</v>
      </c>
      <c r="M293" s="1832">
        <f t="shared" ca="1" si="180"/>
        <v>71893.104918512734</v>
      </c>
      <c r="N293" s="1832">
        <f t="shared" ca="1" si="181"/>
        <v>32732.971993980103</v>
      </c>
      <c r="O293" s="1832">
        <f t="shared" ca="1" si="181"/>
        <v>3936.6564540834288</v>
      </c>
      <c r="P293" s="1832">
        <f t="shared" ca="1" si="181"/>
        <v>20309.703899364118</v>
      </c>
      <c r="Q293" s="1832">
        <f t="shared" ca="1" si="181"/>
        <v>9228.9230048863283</v>
      </c>
      <c r="R293" s="1832">
        <f t="shared" ca="1" si="181"/>
        <v>4871.0241001668865</v>
      </c>
      <c r="S293" s="1832">
        <f t="shared" ca="1" si="181"/>
        <v>813.82546603186768</v>
      </c>
      <c r="T293" s="1832">
        <f t="shared" ca="1" si="181"/>
        <v>0</v>
      </c>
      <c r="U293" s="1832"/>
      <c r="Y293" s="1825" t="s">
        <v>1216</v>
      </c>
    </row>
    <row r="294" spans="1:25" hidden="1">
      <c r="A294" s="1825" t="s">
        <v>3367</v>
      </c>
      <c r="C294" s="3173">
        <f t="shared" si="160"/>
        <v>90</v>
      </c>
      <c r="D294" s="1825" t="s">
        <v>6846</v>
      </c>
      <c r="E294" s="1825" t="s">
        <v>7746</v>
      </c>
      <c r="F294" s="1832">
        <f t="shared" ca="1" si="178"/>
        <v>3898.9077928311003</v>
      </c>
      <c r="G294" s="3195"/>
      <c r="H294" s="1832">
        <f t="shared" ca="1" si="178"/>
        <v>691.83739801944012</v>
      </c>
      <c r="I294" s="3195"/>
      <c r="J294" s="3195"/>
      <c r="K294" s="1832">
        <f t="shared" ca="1" si="178"/>
        <v>3207.0703948116598</v>
      </c>
      <c r="L294" s="1973">
        <f t="shared" ca="1" si="179"/>
        <v>0.82255610166223525</v>
      </c>
      <c r="M294" s="1832">
        <f t="shared" ca="1" si="180"/>
        <v>3207.0703948116598</v>
      </c>
      <c r="N294" s="1832">
        <f t="shared" ca="1" si="181"/>
        <v>1757.7313587162305</v>
      </c>
      <c r="O294" s="1832">
        <f t="shared" ca="1" si="181"/>
        <v>198.84376353250582</v>
      </c>
      <c r="P294" s="1832">
        <f t="shared" ca="1" si="181"/>
        <v>790.29667825171009</v>
      </c>
      <c r="Q294" s="1832">
        <f t="shared" ca="1" si="181"/>
        <v>314.86038895534307</v>
      </c>
      <c r="R294" s="1832">
        <f t="shared" ca="1" si="181"/>
        <v>141.20180537597665</v>
      </c>
      <c r="S294" s="1832">
        <f t="shared" ca="1" si="181"/>
        <v>4.1363999798936151</v>
      </c>
      <c r="T294" s="1832">
        <f t="shared" ca="1" si="181"/>
        <v>0</v>
      </c>
      <c r="U294" s="1832"/>
      <c r="Y294" s="1825" t="s">
        <v>1217</v>
      </c>
    </row>
    <row r="295" spans="1:25" hidden="1">
      <c r="A295" s="1825" t="s">
        <v>3367</v>
      </c>
      <c r="C295" s="3173">
        <f t="shared" si="160"/>
        <v>91</v>
      </c>
      <c r="D295" s="1825" t="s">
        <v>6847</v>
      </c>
      <c r="E295" s="1825" t="s">
        <v>7746</v>
      </c>
      <c r="F295" s="1832">
        <f t="shared" ca="1" si="178"/>
        <v>16182.061624775371</v>
      </c>
      <c r="G295" s="3195"/>
      <c r="H295" s="1832">
        <f t="shared" ca="1" si="178"/>
        <v>2871.4080978420839</v>
      </c>
      <c r="I295" s="3195"/>
      <c r="J295" s="3195"/>
      <c r="K295" s="1832">
        <f t="shared" ca="1" si="178"/>
        <v>13310.653526933285</v>
      </c>
      <c r="L295" s="1973">
        <f t="shared" ca="1" si="179"/>
        <v>0.82255610166223525</v>
      </c>
      <c r="M295" s="1832">
        <f t="shared" ca="1" si="180"/>
        <v>13310.653526933285</v>
      </c>
      <c r="N295" s="1832">
        <f t="shared" ca="1" si="181"/>
        <v>7295.3038845508181</v>
      </c>
      <c r="O295" s="1832">
        <f t="shared" ca="1" si="181"/>
        <v>825.28292695242521</v>
      </c>
      <c r="P295" s="1832">
        <f t="shared" ca="1" si="181"/>
        <v>3280.0543713392831</v>
      </c>
      <c r="Q295" s="1832">
        <f t="shared" ca="1" si="181"/>
        <v>1306.7993622840781</v>
      </c>
      <c r="R295" s="1832">
        <f t="shared" ca="1" si="181"/>
        <v>586.04523049375302</v>
      </c>
      <c r="S295" s="1832">
        <f t="shared" ca="1" si="181"/>
        <v>17.167751312927166</v>
      </c>
      <c r="T295" s="1832">
        <f t="shared" ca="1" si="181"/>
        <v>0</v>
      </c>
      <c r="U295" s="1832"/>
      <c r="Y295" s="1825" t="s">
        <v>1218</v>
      </c>
    </row>
    <row r="296" spans="1:25" hidden="1">
      <c r="A296" s="1825" t="s">
        <v>3367</v>
      </c>
      <c r="C296" s="3173">
        <f t="shared" si="160"/>
        <v>92</v>
      </c>
      <c r="D296" s="1825" t="s">
        <v>6521</v>
      </c>
      <c r="E296" s="1825" t="s">
        <v>7746</v>
      </c>
      <c r="F296" s="1832">
        <f t="shared" ca="1" si="178"/>
        <v>48916.75458142579</v>
      </c>
      <c r="G296" s="3195"/>
      <c r="H296" s="1832">
        <f t="shared" ca="1" si="178"/>
        <v>0</v>
      </c>
      <c r="I296" s="3195"/>
      <c r="J296" s="3195"/>
      <c r="K296" s="1832">
        <f t="shared" ca="1" si="178"/>
        <v>48916.75458142579</v>
      </c>
      <c r="L296" s="1973">
        <f t="shared" ca="1" si="179"/>
        <v>1</v>
      </c>
      <c r="M296" s="1832">
        <f t="shared" ca="1" si="180"/>
        <v>48916.75458142579</v>
      </c>
      <c r="N296" s="1832">
        <f t="shared" ca="1" si="181"/>
        <v>29160.684975981483</v>
      </c>
      <c r="O296" s="1832">
        <f t="shared" ca="1" si="181"/>
        <v>2856.4063044858103</v>
      </c>
      <c r="P296" s="1832">
        <f t="shared" ca="1" si="181"/>
        <v>11128.815985605086</v>
      </c>
      <c r="Q296" s="1832">
        <f t="shared" ca="1" si="181"/>
        <v>4429.6326555427859</v>
      </c>
      <c r="R296" s="1832">
        <f t="shared" ca="1" si="181"/>
        <v>710.40989939959945</v>
      </c>
      <c r="S296" s="1832">
        <f t="shared" ca="1" si="181"/>
        <v>630.80476041102565</v>
      </c>
      <c r="T296" s="1832">
        <f t="shared" ca="1" si="181"/>
        <v>0</v>
      </c>
      <c r="U296" s="1832"/>
      <c r="Y296" s="1825" t="s">
        <v>1219</v>
      </c>
    </row>
    <row r="297" spans="1:25" hidden="1">
      <c r="A297" s="1825" t="s">
        <v>3367</v>
      </c>
      <c r="C297" s="3173">
        <f t="shared" si="160"/>
        <v>93</v>
      </c>
      <c r="D297" s="1825" t="s">
        <v>7969</v>
      </c>
      <c r="E297" s="1825" t="s">
        <v>7746</v>
      </c>
      <c r="F297" s="1832">
        <f t="shared" ca="1" si="178"/>
        <v>21812.288475251262</v>
      </c>
      <c r="G297" s="3195"/>
      <c r="H297" s="1832">
        <f t="shared" ca="1" si="178"/>
        <v>0</v>
      </c>
      <c r="I297" s="3195"/>
      <c r="J297" s="3195"/>
      <c r="K297" s="1832">
        <f t="shared" ca="1" si="178"/>
        <v>21812.288475251262</v>
      </c>
      <c r="L297" s="1973">
        <f t="shared" ca="1" si="179"/>
        <v>1</v>
      </c>
      <c r="M297" s="1832">
        <f t="shared" ca="1" si="180"/>
        <v>21812.288475251262</v>
      </c>
      <c r="N297" s="1832">
        <f t="shared" ca="1" si="181"/>
        <v>14881.73263417797</v>
      </c>
      <c r="O297" s="1832">
        <f t="shared" ca="1" si="181"/>
        <v>1517.555872331335</v>
      </c>
      <c r="P297" s="1832">
        <f t="shared" ca="1" si="181"/>
        <v>4340.9011304879086</v>
      </c>
      <c r="Q297" s="1832">
        <f t="shared" ca="1" si="181"/>
        <v>891.94699111003058</v>
      </c>
      <c r="R297" s="1832">
        <f t="shared" ca="1" si="181"/>
        <v>0</v>
      </c>
      <c r="S297" s="1832">
        <f t="shared" ca="1" si="181"/>
        <v>180.15184714401835</v>
      </c>
      <c r="T297" s="1832">
        <f t="shared" ca="1" si="181"/>
        <v>0</v>
      </c>
      <c r="U297" s="1832"/>
      <c r="Y297" s="1825" t="s">
        <v>1220</v>
      </c>
    </row>
    <row r="298" spans="1:25" hidden="1">
      <c r="A298" s="1825" t="s">
        <v>3367</v>
      </c>
      <c r="C298" s="3173">
        <f t="shared" si="160"/>
        <v>94</v>
      </c>
      <c r="D298" s="1825" t="s">
        <v>7626</v>
      </c>
      <c r="E298" s="1825" t="s">
        <v>7228</v>
      </c>
      <c r="F298" s="1832">
        <f t="shared" ca="1" si="178"/>
        <v>30992.354067497414</v>
      </c>
      <c r="G298" s="3195"/>
      <c r="H298" s="1832">
        <f t="shared" ca="1" si="178"/>
        <v>27.777249550978958</v>
      </c>
      <c r="I298" s="3195"/>
      <c r="J298" s="3195"/>
      <c r="K298" s="1832">
        <f t="shared" ca="1" si="178"/>
        <v>30964.576817946432</v>
      </c>
      <c r="L298" s="1973">
        <f t="shared" ca="1" si="179"/>
        <v>0.99910373863532642</v>
      </c>
      <c r="M298" s="1832">
        <f t="shared" ca="1" si="180"/>
        <v>30964.576817946432</v>
      </c>
      <c r="N298" s="1832">
        <f t="shared" ca="1" si="181"/>
        <v>17009.474738919027</v>
      </c>
      <c r="O298" s="1832">
        <f t="shared" ca="1" si="181"/>
        <v>2625.8719524379026</v>
      </c>
      <c r="P298" s="1832">
        <f t="shared" ca="1" si="181"/>
        <v>1898.2105808697636</v>
      </c>
      <c r="Q298" s="1832">
        <f t="shared" ca="1" si="181"/>
        <v>142.20904389710307</v>
      </c>
      <c r="R298" s="1832">
        <f t="shared" ca="1" si="181"/>
        <v>504.59284775446093</v>
      </c>
      <c r="S298" s="1832">
        <f t="shared" ca="1" si="181"/>
        <v>5.7555419817436011</v>
      </c>
      <c r="T298" s="1832">
        <f t="shared" ca="1" si="181"/>
        <v>8778.4621120864285</v>
      </c>
      <c r="U298" s="1832"/>
      <c r="Y298" s="1825" t="s">
        <v>1221</v>
      </c>
    </row>
    <row r="299" spans="1:25" hidden="1">
      <c r="A299" s="1825" t="s">
        <v>3367</v>
      </c>
      <c r="C299" s="3173">
        <f t="shared" si="160"/>
        <v>95</v>
      </c>
      <c r="D299" s="1825" t="s">
        <v>7627</v>
      </c>
      <c r="E299" s="1825" t="s">
        <v>7228</v>
      </c>
      <c r="F299" s="3189">
        <f t="shared" ref="F299:K299" ca="1" si="182">+F258+F288+F278</f>
        <v>55447.480096311388</v>
      </c>
      <c r="G299" s="3194"/>
      <c r="H299" s="3189">
        <f t="shared" ca="1" si="182"/>
        <v>11.524963601327816</v>
      </c>
      <c r="I299" s="3194"/>
      <c r="J299" s="3194"/>
      <c r="K299" s="3189">
        <f t="shared" ca="1" si="182"/>
        <v>55435.955132710049</v>
      </c>
      <c r="L299" s="1973">
        <f t="shared" ca="1" si="179"/>
        <v>0.99979214630527269</v>
      </c>
      <c r="M299" s="3189">
        <f t="shared" ca="1" si="180"/>
        <v>55435.955132710049</v>
      </c>
      <c r="N299" s="3189">
        <f t="shared" ref="N299:T299" ca="1" si="183">+N258+N288+N278</f>
        <v>44893.404088810501</v>
      </c>
      <c r="O299" s="3189">
        <f t="shared" ca="1" si="183"/>
        <v>4410.7238886930354</v>
      </c>
      <c r="P299" s="3189">
        <f t="shared" ca="1" si="183"/>
        <v>3376.9402819451498</v>
      </c>
      <c r="Q299" s="3189">
        <f t="shared" ca="1" si="183"/>
        <v>1638.105504594896</v>
      </c>
      <c r="R299" s="3189">
        <f t="shared" ca="1" si="183"/>
        <v>530.74188275139716</v>
      </c>
      <c r="S299" s="3189">
        <f t="shared" ca="1" si="183"/>
        <v>241.02605516907596</v>
      </c>
      <c r="T299" s="3189">
        <f t="shared" ca="1" si="183"/>
        <v>345.01343074599879</v>
      </c>
      <c r="U299" s="1832"/>
      <c r="Y299" s="1825" t="s">
        <v>1222</v>
      </c>
    </row>
    <row r="300" spans="1:25" hidden="1">
      <c r="A300" s="1825" t="s">
        <v>3367</v>
      </c>
      <c r="C300" s="3173">
        <f t="shared" si="160"/>
        <v>96</v>
      </c>
      <c r="F300" s="1832"/>
      <c r="G300" s="3195"/>
      <c r="H300" s="1832"/>
      <c r="I300" s="3195"/>
      <c r="J300" s="3195"/>
      <c r="K300" s="1832"/>
      <c r="M300" s="1832"/>
      <c r="N300" s="1832"/>
      <c r="O300" s="1832"/>
      <c r="P300" s="1832"/>
      <c r="Q300" s="1832"/>
      <c r="R300" s="1832"/>
      <c r="S300" s="1832"/>
      <c r="T300" s="1832"/>
      <c r="U300" s="1832"/>
    </row>
    <row r="301" spans="1:25" ht="15" hidden="1" thickBot="1">
      <c r="A301" s="1825" t="s">
        <v>3367</v>
      </c>
      <c r="C301" s="3173">
        <f t="shared" si="160"/>
        <v>97</v>
      </c>
      <c r="D301" s="1825" t="s">
        <v>10206</v>
      </c>
      <c r="F301" s="3203">
        <f t="shared" ref="F301:K301" ca="1" si="184">SUM(F292:F299)</f>
        <v>381985.75218000001</v>
      </c>
      <c r="G301" s="3250"/>
      <c r="H301" s="3203">
        <f t="shared" ca="1" si="184"/>
        <v>11063.077515854879</v>
      </c>
      <c r="I301" s="3250"/>
      <c r="J301" s="3250"/>
      <c r="K301" s="3203">
        <f t="shared" ca="1" si="184"/>
        <v>370922.67466414516</v>
      </c>
      <c r="L301" s="1973">
        <f ca="1">IF(F301=0,0,+K301/F301)</f>
        <v>0.97103798387055629</v>
      </c>
      <c r="M301" s="3203">
        <f t="shared" ref="M301:T301" ca="1" si="185">SUM(M292:M299)</f>
        <v>370922.67466414516</v>
      </c>
      <c r="N301" s="3203">
        <f t="shared" ca="1" si="185"/>
        <v>215555.98840745146</v>
      </c>
      <c r="O301" s="3203">
        <f t="shared" ca="1" si="185"/>
        <v>24075.380346767124</v>
      </c>
      <c r="P301" s="3203">
        <f t="shared" ca="1" si="185"/>
        <v>76369.967961626433</v>
      </c>
      <c r="Q301" s="3203">
        <f t="shared" ca="1" si="185"/>
        <v>30553.332170056357</v>
      </c>
      <c r="R301" s="3203">
        <f t="shared" ca="1" si="185"/>
        <v>13093.20865438548</v>
      </c>
      <c r="S301" s="3203">
        <f t="shared" ca="1" si="185"/>
        <v>2151.3215810258876</v>
      </c>
      <c r="T301" s="3203">
        <f t="shared" ca="1" si="185"/>
        <v>9123.4755428324279</v>
      </c>
      <c r="U301" s="1832"/>
    </row>
    <row r="302" spans="1:25" ht="15" hidden="1" thickTop="1">
      <c r="A302" s="1825" t="s">
        <v>3367</v>
      </c>
      <c r="C302" s="3173">
        <f t="shared" si="160"/>
        <v>98</v>
      </c>
      <c r="G302" s="3174"/>
      <c r="H302" s="1825"/>
      <c r="I302" s="3174"/>
      <c r="J302" s="3174"/>
    </row>
    <row r="303" spans="1:25" hidden="1">
      <c r="A303" s="1825" t="s">
        <v>3367</v>
      </c>
      <c r="C303" s="3173">
        <f t="shared" si="160"/>
        <v>99</v>
      </c>
      <c r="D303" s="1947" t="s">
        <v>5586</v>
      </c>
      <c r="G303" s="3174"/>
      <c r="H303" s="1825"/>
      <c r="I303" s="3174"/>
      <c r="J303" s="3174"/>
    </row>
    <row r="304" spans="1:25" hidden="1">
      <c r="A304" s="1825" t="s">
        <v>3367</v>
      </c>
      <c r="C304" s="3173">
        <f t="shared" si="160"/>
        <v>100</v>
      </c>
      <c r="D304" s="1825" t="s">
        <v>1252</v>
      </c>
      <c r="E304" s="1825" t="s">
        <v>7746</v>
      </c>
      <c r="F304" s="1825">
        <f t="shared" ref="F304:K305" ca="1" si="186">+F292+F181</f>
        <v>130183.69284392009</v>
      </c>
      <c r="G304" s="3174"/>
      <c r="H304" s="1825">
        <f t="shared" ca="1" si="186"/>
        <v>4801.4220273661576</v>
      </c>
      <c r="I304" s="3174"/>
      <c r="J304" s="3174"/>
      <c r="K304" s="1825">
        <f t="shared" ca="1" si="186"/>
        <v>125382.27081655394</v>
      </c>
      <c r="L304" s="1973">
        <f t="shared" ref="L304:L311" ca="1" si="187">IF(F304=0,0,+K304/F304)</f>
        <v>0.96311809933735193</v>
      </c>
      <c r="M304" s="1825">
        <f t="shared" ref="M304:M311" ca="1" si="188">+K304</f>
        <v>125382.27081655394</v>
      </c>
      <c r="N304" s="1825">
        <f t="shared" ref="N304:T305" ca="1" si="189">+N292+N181</f>
        <v>67824.684732315305</v>
      </c>
      <c r="O304" s="1825">
        <f t="shared" ca="1" si="189"/>
        <v>7704.0391842506851</v>
      </c>
      <c r="P304" s="1825">
        <f t="shared" ca="1" si="189"/>
        <v>31245.04503376341</v>
      </c>
      <c r="Q304" s="1825">
        <f t="shared" ca="1" si="189"/>
        <v>12600.855218785793</v>
      </c>
      <c r="R304" s="1825">
        <f t="shared" ca="1" si="189"/>
        <v>5749.1928884434074</v>
      </c>
      <c r="S304" s="1825">
        <f t="shared" ca="1" si="189"/>
        <v>258.45375899533576</v>
      </c>
      <c r="T304" s="1825">
        <f t="shared" ca="1" si="189"/>
        <v>0</v>
      </c>
      <c r="Y304" s="1825" t="s">
        <v>1223</v>
      </c>
    </row>
    <row r="305" spans="1:25" hidden="1">
      <c r="A305" s="1825" t="s">
        <v>3367</v>
      </c>
      <c r="C305" s="3173">
        <f t="shared" si="160"/>
        <v>101</v>
      </c>
      <c r="D305" s="1825" t="s">
        <v>1252</v>
      </c>
      <c r="E305" s="1825" t="s">
        <v>2378</v>
      </c>
      <c r="F305" s="1825">
        <f t="shared" ca="1" si="186"/>
        <v>82569.498097987613</v>
      </c>
      <c r="G305" s="3174"/>
      <c r="H305" s="1825">
        <f t="shared" ca="1" si="186"/>
        <v>3061.3481794748886</v>
      </c>
      <c r="I305" s="3174"/>
      <c r="J305" s="3174"/>
      <c r="K305" s="1825">
        <f t="shared" ca="1" si="186"/>
        <v>79508.149918512732</v>
      </c>
      <c r="L305" s="1973">
        <f t="shared" ca="1" si="187"/>
        <v>0.96292398222111164</v>
      </c>
      <c r="M305" s="1825">
        <f t="shared" ca="1" si="188"/>
        <v>79508.149918512732</v>
      </c>
      <c r="N305" s="1825">
        <f t="shared" ca="1" si="189"/>
        <v>36200.106359652935</v>
      </c>
      <c r="O305" s="1825">
        <f t="shared" ca="1" si="189"/>
        <v>4353.6340777562982</v>
      </c>
      <c r="P305" s="1825">
        <f t="shared" ca="1" si="189"/>
        <v>22460.94370609707</v>
      </c>
      <c r="Q305" s="1825">
        <f t="shared" ca="1" si="189"/>
        <v>10206.466874543954</v>
      </c>
      <c r="R305" s="1825">
        <f t="shared" ca="1" si="189"/>
        <v>5386.9715997344529</v>
      </c>
      <c r="S305" s="1825">
        <f t="shared" ca="1" si="189"/>
        <v>900.02730072801819</v>
      </c>
      <c r="T305" s="1825">
        <f t="shared" ca="1" si="189"/>
        <v>0</v>
      </c>
      <c r="Y305" s="1825" t="s">
        <v>1224</v>
      </c>
    </row>
    <row r="306" spans="1:25" hidden="1">
      <c r="A306" s="1825" t="s">
        <v>3367</v>
      </c>
      <c r="C306" s="3173">
        <f t="shared" si="160"/>
        <v>102</v>
      </c>
      <c r="D306" s="1825" t="s">
        <v>6846</v>
      </c>
      <c r="E306" s="1825" t="s">
        <v>7746</v>
      </c>
      <c r="F306" s="1825">
        <f t="shared" ref="F306:K311" ca="1" si="190">+F294</f>
        <v>3898.9077928311003</v>
      </c>
      <c r="G306" s="3174"/>
      <c r="H306" s="1825">
        <f t="shared" ca="1" si="190"/>
        <v>691.83739801944012</v>
      </c>
      <c r="I306" s="3174"/>
      <c r="J306" s="3174"/>
      <c r="K306" s="1825">
        <f t="shared" ca="1" si="190"/>
        <v>3207.0703948116598</v>
      </c>
      <c r="L306" s="1973">
        <f t="shared" ca="1" si="187"/>
        <v>0.82255610166223525</v>
      </c>
      <c r="M306" s="1825">
        <f t="shared" ca="1" si="188"/>
        <v>3207.0703948116598</v>
      </c>
      <c r="N306" s="1825">
        <f t="shared" ref="N306:T311" ca="1" si="191">+N294</f>
        <v>1757.7313587162305</v>
      </c>
      <c r="O306" s="1825">
        <f t="shared" ca="1" si="191"/>
        <v>198.84376353250582</v>
      </c>
      <c r="P306" s="1825">
        <f t="shared" ca="1" si="191"/>
        <v>790.29667825171009</v>
      </c>
      <c r="Q306" s="1825">
        <f t="shared" ca="1" si="191"/>
        <v>314.86038895534307</v>
      </c>
      <c r="R306" s="1825">
        <f t="shared" ca="1" si="191"/>
        <v>141.20180537597665</v>
      </c>
      <c r="S306" s="1825">
        <f t="shared" ca="1" si="191"/>
        <v>4.1363999798936151</v>
      </c>
      <c r="T306" s="1825">
        <f t="shared" ca="1" si="191"/>
        <v>0</v>
      </c>
      <c r="Y306" s="1825" t="s">
        <v>1225</v>
      </c>
    </row>
    <row r="307" spans="1:25" hidden="1">
      <c r="A307" s="1825" t="s">
        <v>3367</v>
      </c>
      <c r="C307" s="3173">
        <f t="shared" si="160"/>
        <v>103</v>
      </c>
      <c r="D307" s="1825" t="s">
        <v>6847</v>
      </c>
      <c r="E307" s="1825" t="s">
        <v>7746</v>
      </c>
      <c r="F307" s="1832">
        <f t="shared" ca="1" si="190"/>
        <v>16182.061624775371</v>
      </c>
      <c r="G307" s="3195"/>
      <c r="H307" s="1832">
        <f t="shared" ca="1" si="190"/>
        <v>2871.4080978420839</v>
      </c>
      <c r="I307" s="3195"/>
      <c r="J307" s="3195"/>
      <c r="K307" s="1832">
        <f t="shared" ca="1" si="190"/>
        <v>13310.653526933285</v>
      </c>
      <c r="L307" s="1973">
        <f t="shared" ca="1" si="187"/>
        <v>0.82255610166223525</v>
      </c>
      <c r="M307" s="1832">
        <f t="shared" ca="1" si="188"/>
        <v>13310.653526933285</v>
      </c>
      <c r="N307" s="1832">
        <f t="shared" ca="1" si="191"/>
        <v>7295.3038845508181</v>
      </c>
      <c r="O307" s="1832">
        <f t="shared" ca="1" si="191"/>
        <v>825.28292695242521</v>
      </c>
      <c r="P307" s="1832">
        <f t="shared" ca="1" si="191"/>
        <v>3280.0543713392831</v>
      </c>
      <c r="Q307" s="1832">
        <f t="shared" ca="1" si="191"/>
        <v>1306.7993622840781</v>
      </c>
      <c r="R307" s="1832">
        <f t="shared" ca="1" si="191"/>
        <v>586.04523049375302</v>
      </c>
      <c r="S307" s="1832">
        <f t="shared" ca="1" si="191"/>
        <v>17.167751312927166</v>
      </c>
      <c r="T307" s="1832">
        <f t="shared" ca="1" si="191"/>
        <v>0</v>
      </c>
      <c r="U307" s="1832"/>
      <c r="Y307" s="1825" t="s">
        <v>1226</v>
      </c>
    </row>
    <row r="308" spans="1:25" hidden="1">
      <c r="A308" s="1825" t="s">
        <v>3367</v>
      </c>
      <c r="B308" s="1831"/>
      <c r="C308" s="3173">
        <f t="shared" si="160"/>
        <v>104</v>
      </c>
      <c r="D308" s="1825" t="s">
        <v>6521</v>
      </c>
      <c r="E308" s="1825" t="s">
        <v>7746</v>
      </c>
      <c r="F308" s="1832">
        <f t="shared" ca="1" si="190"/>
        <v>48916.75458142579</v>
      </c>
      <c r="G308" s="3195"/>
      <c r="H308" s="1832">
        <f t="shared" ca="1" si="190"/>
        <v>0</v>
      </c>
      <c r="I308" s="3195"/>
      <c r="J308" s="3195"/>
      <c r="K308" s="1832">
        <f t="shared" ca="1" si="190"/>
        <v>48916.75458142579</v>
      </c>
      <c r="L308" s="1973">
        <f t="shared" ca="1" si="187"/>
        <v>1</v>
      </c>
      <c r="M308" s="1832">
        <f t="shared" ca="1" si="188"/>
        <v>48916.75458142579</v>
      </c>
      <c r="N308" s="1832">
        <f t="shared" ca="1" si="191"/>
        <v>29160.684975981483</v>
      </c>
      <c r="O308" s="1832">
        <f t="shared" ca="1" si="191"/>
        <v>2856.4063044858103</v>
      </c>
      <c r="P308" s="1832">
        <f t="shared" ca="1" si="191"/>
        <v>11128.815985605086</v>
      </c>
      <c r="Q308" s="1832">
        <f t="shared" ca="1" si="191"/>
        <v>4429.6326555427859</v>
      </c>
      <c r="R308" s="1832">
        <f t="shared" ca="1" si="191"/>
        <v>710.40989939959945</v>
      </c>
      <c r="S308" s="1832">
        <f t="shared" ca="1" si="191"/>
        <v>630.80476041102565</v>
      </c>
      <c r="T308" s="1832">
        <f t="shared" ca="1" si="191"/>
        <v>0</v>
      </c>
      <c r="U308" s="1832"/>
      <c r="V308" s="1831"/>
      <c r="W308" s="1831"/>
      <c r="X308" s="1831"/>
      <c r="Y308" s="1825" t="s">
        <v>1227</v>
      </c>
    </row>
    <row r="309" spans="1:25" hidden="1">
      <c r="A309" s="1825" t="s">
        <v>3367</v>
      </c>
      <c r="B309" s="1831"/>
      <c r="C309" s="3173">
        <f t="shared" si="160"/>
        <v>105</v>
      </c>
      <c r="D309" s="1825" t="s">
        <v>7969</v>
      </c>
      <c r="E309" s="1825" t="s">
        <v>7746</v>
      </c>
      <c r="F309" s="1832">
        <f t="shared" ca="1" si="190"/>
        <v>21812.288475251262</v>
      </c>
      <c r="G309" s="3195"/>
      <c r="H309" s="1832">
        <f t="shared" ca="1" si="190"/>
        <v>0</v>
      </c>
      <c r="I309" s="3195"/>
      <c r="J309" s="3195"/>
      <c r="K309" s="1832">
        <f t="shared" ca="1" si="190"/>
        <v>21812.288475251262</v>
      </c>
      <c r="L309" s="1973">
        <f t="shared" ca="1" si="187"/>
        <v>1</v>
      </c>
      <c r="M309" s="1832">
        <f t="shared" ca="1" si="188"/>
        <v>21812.288475251262</v>
      </c>
      <c r="N309" s="1832">
        <f t="shared" ca="1" si="191"/>
        <v>14881.73263417797</v>
      </c>
      <c r="O309" s="1832">
        <f t="shared" ca="1" si="191"/>
        <v>1517.555872331335</v>
      </c>
      <c r="P309" s="1832">
        <f t="shared" ca="1" si="191"/>
        <v>4340.9011304879086</v>
      </c>
      <c r="Q309" s="1832">
        <f t="shared" ca="1" si="191"/>
        <v>891.94699111003058</v>
      </c>
      <c r="R309" s="1832">
        <f t="shared" ca="1" si="191"/>
        <v>0</v>
      </c>
      <c r="S309" s="1832">
        <f t="shared" ca="1" si="191"/>
        <v>180.15184714401835</v>
      </c>
      <c r="T309" s="1832">
        <f t="shared" ca="1" si="191"/>
        <v>0</v>
      </c>
      <c r="U309" s="1832"/>
      <c r="V309" s="1831"/>
      <c r="W309" s="1831"/>
      <c r="X309" s="1831"/>
      <c r="Y309" s="1825" t="s">
        <v>1228</v>
      </c>
    </row>
    <row r="310" spans="1:25" hidden="1">
      <c r="A310" s="1825" t="s">
        <v>3367</v>
      </c>
      <c r="B310" s="1831"/>
      <c r="C310" s="3173">
        <f t="shared" si="160"/>
        <v>106</v>
      </c>
      <c r="D310" s="1825" t="s">
        <v>7626</v>
      </c>
      <c r="E310" s="1825" t="s">
        <v>7228</v>
      </c>
      <c r="F310" s="1832">
        <f t="shared" ca="1" si="190"/>
        <v>30992.354067497414</v>
      </c>
      <c r="G310" s="3195"/>
      <c r="H310" s="1832">
        <f t="shared" ca="1" si="190"/>
        <v>27.777249550978958</v>
      </c>
      <c r="I310" s="3195"/>
      <c r="J310" s="3195"/>
      <c r="K310" s="1832">
        <f t="shared" ca="1" si="190"/>
        <v>30964.576817946432</v>
      </c>
      <c r="L310" s="1973">
        <f t="shared" ca="1" si="187"/>
        <v>0.99910373863532642</v>
      </c>
      <c r="M310" s="1832">
        <f t="shared" ca="1" si="188"/>
        <v>30964.576817946432</v>
      </c>
      <c r="N310" s="1832">
        <f t="shared" ca="1" si="191"/>
        <v>17009.474738919027</v>
      </c>
      <c r="O310" s="1832">
        <f t="shared" ca="1" si="191"/>
        <v>2625.8719524379026</v>
      </c>
      <c r="P310" s="1832">
        <f t="shared" ca="1" si="191"/>
        <v>1898.2105808697636</v>
      </c>
      <c r="Q310" s="1832">
        <f t="shared" ca="1" si="191"/>
        <v>142.20904389710307</v>
      </c>
      <c r="R310" s="1832">
        <f t="shared" ca="1" si="191"/>
        <v>504.59284775446093</v>
      </c>
      <c r="S310" s="1832">
        <f t="shared" ca="1" si="191"/>
        <v>5.7555419817436011</v>
      </c>
      <c r="T310" s="1832">
        <f t="shared" ca="1" si="191"/>
        <v>8778.4621120864285</v>
      </c>
      <c r="U310" s="1832"/>
      <c r="V310" s="1831"/>
      <c r="W310" s="1831"/>
      <c r="X310" s="1831"/>
      <c r="Y310" s="1825" t="s">
        <v>1229</v>
      </c>
    </row>
    <row r="311" spans="1:25" hidden="1">
      <c r="A311" s="1825" t="s">
        <v>3367</v>
      </c>
      <c r="B311" s="1831"/>
      <c r="C311" s="3173">
        <f t="shared" si="160"/>
        <v>107</v>
      </c>
      <c r="D311" s="1825" t="s">
        <v>7627</v>
      </c>
      <c r="E311" s="1825" t="s">
        <v>7228</v>
      </c>
      <c r="F311" s="3189">
        <f t="shared" ca="1" si="190"/>
        <v>55447.480096311388</v>
      </c>
      <c r="G311" s="3194"/>
      <c r="H311" s="3189">
        <f t="shared" ca="1" si="190"/>
        <v>11.524963601327816</v>
      </c>
      <c r="I311" s="3194"/>
      <c r="J311" s="3194"/>
      <c r="K311" s="3189">
        <f t="shared" ca="1" si="190"/>
        <v>55435.955132710049</v>
      </c>
      <c r="L311" s="1973">
        <f t="shared" ca="1" si="187"/>
        <v>0.99979214630527269</v>
      </c>
      <c r="M311" s="3189">
        <f t="shared" ca="1" si="188"/>
        <v>55435.955132710049</v>
      </c>
      <c r="N311" s="3189">
        <f t="shared" ca="1" si="191"/>
        <v>44893.404088810501</v>
      </c>
      <c r="O311" s="3189">
        <f t="shared" ca="1" si="191"/>
        <v>4410.7238886930354</v>
      </c>
      <c r="P311" s="3189">
        <f t="shared" ca="1" si="191"/>
        <v>3376.9402819451498</v>
      </c>
      <c r="Q311" s="3189">
        <f t="shared" ca="1" si="191"/>
        <v>1638.105504594896</v>
      </c>
      <c r="R311" s="3189">
        <f t="shared" ca="1" si="191"/>
        <v>530.74188275139716</v>
      </c>
      <c r="S311" s="3189">
        <f t="shared" ca="1" si="191"/>
        <v>241.02605516907596</v>
      </c>
      <c r="T311" s="3189">
        <f t="shared" ca="1" si="191"/>
        <v>345.01343074599879</v>
      </c>
      <c r="U311" s="1832"/>
      <c r="V311" s="1831"/>
      <c r="W311" s="1831"/>
      <c r="X311" s="1831"/>
      <c r="Y311" s="1825" t="s">
        <v>1230</v>
      </c>
    </row>
    <row r="312" spans="1:25" hidden="1">
      <c r="A312" s="1825" t="s">
        <v>3367</v>
      </c>
      <c r="B312" s="1831"/>
      <c r="C312" s="3173">
        <f t="shared" si="160"/>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hidden="1" thickBot="1">
      <c r="A313" s="1825" t="s">
        <v>3367</v>
      </c>
      <c r="C313" s="3173">
        <f t="shared" si="160"/>
        <v>109</v>
      </c>
      <c r="D313" s="1825" t="s">
        <v>10207</v>
      </c>
      <c r="F313" s="3203">
        <f t="shared" ref="F313:K313" ca="1" si="192">SUM(F304:F311)</f>
        <v>390003.03758000006</v>
      </c>
      <c r="G313" s="3250"/>
      <c r="H313" s="3203">
        <f t="shared" ca="1" si="192"/>
        <v>11465.317915854879</v>
      </c>
      <c r="I313" s="3250"/>
      <c r="J313" s="3250"/>
      <c r="K313" s="3203">
        <f t="shared" ca="1" si="192"/>
        <v>378537.7196641452</v>
      </c>
      <c r="L313" s="1973">
        <f ca="1">IF(F313=0,0,+K313/F313)</f>
        <v>0.97060197790510028</v>
      </c>
      <c r="M313" s="3203">
        <f t="shared" ref="M313:T313" ca="1" si="193">SUM(M304:M311)</f>
        <v>378537.7196641452</v>
      </c>
      <c r="N313" s="3203">
        <f t="shared" ca="1" si="193"/>
        <v>219023.12277312428</v>
      </c>
      <c r="O313" s="3203">
        <f t="shared" ca="1" si="193"/>
        <v>24492.357970439996</v>
      </c>
      <c r="P313" s="3203">
        <f t="shared" ca="1" si="193"/>
        <v>78521.207768359382</v>
      </c>
      <c r="Q313" s="3203">
        <f t="shared" ca="1" si="193"/>
        <v>31530.876039713981</v>
      </c>
      <c r="R313" s="3203">
        <f t="shared" ca="1" si="193"/>
        <v>13609.156153953047</v>
      </c>
      <c r="S313" s="3203">
        <f t="shared" ca="1" si="193"/>
        <v>2237.5234157220384</v>
      </c>
      <c r="T313" s="3203">
        <f t="shared" ca="1" si="193"/>
        <v>9123.4755428324279</v>
      </c>
      <c r="U313" s="1832"/>
    </row>
    <row r="314" spans="1:25" ht="15" hidden="1" thickTop="1">
      <c r="G314" s="3174"/>
      <c r="H314" s="1825"/>
      <c r="I314" s="3174"/>
      <c r="J314" s="3174"/>
    </row>
    <row r="315" spans="1:25" hidden="1">
      <c r="G315" s="3174"/>
      <c r="H315" s="1825"/>
      <c r="I315" s="3174"/>
      <c r="J315" s="3174"/>
    </row>
    <row r="316" spans="1:25" hidden="1">
      <c r="G316" s="3174"/>
      <c r="H316" s="1825"/>
      <c r="I316" s="3174"/>
      <c r="J316" s="3174"/>
    </row>
    <row r="317" spans="1:25" hidden="1">
      <c r="G317" s="3174"/>
      <c r="H317" s="1825"/>
      <c r="I317" s="3174"/>
      <c r="J317" s="3174"/>
    </row>
    <row r="318" spans="1:25" hidden="1">
      <c r="G318" s="3174"/>
      <c r="H318" s="1825"/>
      <c r="I318" s="3174"/>
      <c r="J318" s="3174"/>
    </row>
    <row r="319" spans="1:25" hidden="1">
      <c r="G319" s="3174"/>
      <c r="H319" s="1825"/>
      <c r="I319" s="3174"/>
      <c r="J319" s="3174"/>
    </row>
    <row r="320" spans="1:25" hidden="1">
      <c r="G320" s="3174"/>
      <c r="H320" s="1825"/>
      <c r="I320" s="3174"/>
      <c r="J320" s="3174"/>
    </row>
    <row r="321" spans="1:26" hidden="1">
      <c r="G321" s="3174"/>
      <c r="H321" s="1825"/>
      <c r="I321" s="3174"/>
      <c r="J321" s="3174"/>
    </row>
    <row r="322" spans="1:26" hidden="1">
      <c r="G322" s="3174"/>
      <c r="H322" s="1825"/>
      <c r="I322" s="3174"/>
      <c r="J322" s="3174"/>
    </row>
    <row r="323" spans="1:26" ht="15" hidden="1">
      <c r="A323" s="1832"/>
      <c r="B323" s="3257"/>
      <c r="C323" s="3125" t="str">
        <f>$C$2</f>
        <v>PRESENT RATE STRUCTURE</v>
      </c>
      <c r="F323" s="3367"/>
      <c r="G323" s="3175"/>
      <c r="H323" s="3176" t="s">
        <v>3205</v>
      </c>
      <c r="I323" s="3195"/>
      <c r="J323" s="3195"/>
      <c r="K323" s="1832"/>
      <c r="L323" s="3258" t="s">
        <v>2618</v>
      </c>
      <c r="N323" s="1832"/>
      <c r="O323" s="3176" t="s">
        <v>3205</v>
      </c>
      <c r="U323" s="3125"/>
      <c r="V323" s="3165" t="s">
        <v>2619</v>
      </c>
      <c r="W323" s="3367" t="str">
        <f>O323</f>
        <v>TAMPA ELECTRIC COMPANY</v>
      </c>
      <c r="X323" s="3165"/>
      <c r="Y323" s="3165" t="str">
        <f>Y2</f>
        <v>ALLOCATION ASSIGNMENT REPORT</v>
      </c>
    </row>
    <row r="324" spans="1:26" ht="15" hidden="1">
      <c r="B324" s="3257"/>
      <c r="C324" s="3125" t="str">
        <f>$C$3</f>
        <v>PROD. CAP. ALLOC. METHOD: 12CP</v>
      </c>
      <c r="D324" s="1832"/>
      <c r="G324" s="3179"/>
      <c r="H324" s="3367" t="s">
        <v>3408</v>
      </c>
      <c r="I324" s="3195"/>
      <c r="J324" s="3195"/>
      <c r="K324" s="1832"/>
      <c r="L324" s="2005"/>
      <c r="N324" s="1832"/>
      <c r="O324" s="3367" t="s">
        <v>11159</v>
      </c>
      <c r="V324" s="1832"/>
      <c r="W324" s="3367" t="str">
        <f>O324</f>
        <v>COST OF SERVICE STUDY</v>
      </c>
      <c r="X324" s="1832"/>
      <c r="Y324" s="3165" t="str">
        <f>IF('TITLES &amp; CONSTANTS'!$D$16=5,L323,V323)</f>
        <v>PAGE 6</v>
      </c>
    </row>
    <row r="325" spans="1:26" ht="15" hidden="1">
      <c r="B325" s="1831"/>
      <c r="C325" s="3125" t="str">
        <f>$C$4</f>
        <v>DATA: PROJECTED 2009, FULLY ADJUSTED (000's)</v>
      </c>
      <c r="G325" s="3180"/>
      <c r="H325" s="1832"/>
      <c r="I325" s="3195"/>
      <c r="J325" s="3195"/>
      <c r="K325" s="1832"/>
      <c r="L325" s="2005"/>
      <c r="N325" s="1832"/>
      <c r="V325" s="1832"/>
      <c r="W325" s="3181"/>
      <c r="X325" s="1832"/>
    </row>
    <row r="326" spans="1:26" ht="15" hidden="1">
      <c r="B326" s="1831"/>
      <c r="G326" s="3175"/>
      <c r="H326" s="1832"/>
      <c r="I326" s="3195"/>
      <c r="J326" s="3195"/>
      <c r="K326" s="1832"/>
      <c r="L326" s="2005"/>
      <c r="N326" s="1832"/>
      <c r="O326" s="3367"/>
      <c r="V326" s="1832"/>
      <c r="W326" s="3367"/>
      <c r="X326" s="1832"/>
    </row>
    <row r="327" spans="1:26" ht="15" hidden="1">
      <c r="B327" s="1831"/>
      <c r="F327" s="3176"/>
      <c r="G327" s="3179"/>
      <c r="H327" s="3367" t="s">
        <v>1055</v>
      </c>
      <c r="I327" s="3195"/>
      <c r="J327" s="3195"/>
      <c r="K327" s="1832"/>
      <c r="L327" s="2005"/>
      <c r="N327" s="1832"/>
      <c r="O327" s="3367" t="s">
        <v>1055</v>
      </c>
      <c r="V327" s="1832"/>
      <c r="W327" s="3367" t="str">
        <f>O327</f>
        <v>DEPRECIATION EXPENSE - DEPRE</v>
      </c>
      <c r="X327" s="1832"/>
    </row>
    <row r="328" spans="1:26" ht="15" hidden="1">
      <c r="B328" s="1831"/>
      <c r="F328" s="3367"/>
      <c r="G328" s="3192"/>
      <c r="H328" s="1832"/>
      <c r="I328" s="3195"/>
      <c r="J328" s="3195"/>
      <c r="K328" s="1832"/>
      <c r="L328" s="2005"/>
      <c r="N328" s="1832"/>
      <c r="O328" s="3367"/>
      <c r="V328" s="1832"/>
      <c r="W328" s="1832"/>
      <c r="X328" s="1832"/>
    </row>
    <row r="329" spans="1:26" ht="15" hidden="1">
      <c r="B329" s="1831"/>
      <c r="F329" s="3367"/>
      <c r="G329" s="3195"/>
      <c r="H329" s="1832"/>
      <c r="I329" s="3195"/>
      <c r="J329" s="3195"/>
      <c r="K329" s="1832"/>
      <c r="L329" s="2005"/>
      <c r="N329" s="1832"/>
      <c r="O329" s="3367"/>
      <c r="V329" s="1832"/>
      <c r="W329" s="1832"/>
      <c r="X329" s="1832"/>
    </row>
    <row r="330" spans="1:26" hidden="1">
      <c r="B330" s="1832"/>
      <c r="C330" s="3259"/>
      <c r="D330" s="1832"/>
      <c r="E330" s="1832"/>
      <c r="G330" s="3195"/>
      <c r="H330" s="1832"/>
      <c r="I330" s="3195"/>
      <c r="J330" s="3195"/>
      <c r="K330" s="1832"/>
      <c r="L330" s="2005"/>
      <c r="N330" s="1832"/>
      <c r="V330" s="1832"/>
      <c r="W330" s="1832"/>
      <c r="X330" s="1832"/>
    </row>
    <row r="331" spans="1:26" ht="15" hidden="1">
      <c r="B331" s="1832"/>
      <c r="C331" s="3183"/>
      <c r="D331" s="3260"/>
      <c r="E331" s="3260"/>
      <c r="F331" s="3367"/>
      <c r="G331" s="3180"/>
      <c r="H331" s="3367"/>
      <c r="I331" s="3180"/>
      <c r="J331" s="3180"/>
      <c r="K331" s="3367"/>
      <c r="L331" s="3185"/>
      <c r="M331" s="3125"/>
      <c r="N331" s="3367"/>
      <c r="O331" s="3125"/>
      <c r="P331" s="3125"/>
      <c r="Q331" s="3125"/>
      <c r="R331" s="3125"/>
      <c r="S331" s="3439"/>
      <c r="T331" s="3439"/>
      <c r="U331" s="3367"/>
      <c r="V331" s="1832"/>
      <c r="W331" s="1832"/>
      <c r="X331" s="1832"/>
    </row>
    <row r="332" spans="1:26" ht="30" hidden="1" customHeight="1">
      <c r="A332" s="3163" t="str">
        <f>A11</f>
        <v>REPORT</v>
      </c>
      <c r="B332" s="3251" t="str">
        <f>$B$11</f>
        <v>ALLOC
FACTOR</v>
      </c>
      <c r="C332" s="3188" t="s">
        <v>10444</v>
      </c>
      <c r="D332" s="3163"/>
      <c r="E332" s="3163"/>
      <c r="F332" s="3187" t="str">
        <f t="shared" ref="F332:R332" si="194">+F$11</f>
        <v>TOTAL
COMPANY</v>
      </c>
      <c r="G332" s="3252"/>
      <c r="H332" s="3187" t="str">
        <f t="shared" si="194"/>
        <v>FERC
JURIS</v>
      </c>
      <c r="I332" s="3252"/>
      <c r="J332" s="3252"/>
      <c r="K332" s="3187" t="str">
        <f t="shared" si="194"/>
        <v>FPSC
 JURIS</v>
      </c>
      <c r="L332" s="3253" t="str">
        <f t="shared" si="194"/>
        <v>FPSC/
TOTAL RATIO</v>
      </c>
      <c r="M332" s="3187" t="str">
        <f t="shared" si="194"/>
        <v>FPSC
 JURIS</v>
      </c>
      <c r="N332" s="3164" t="str">
        <f t="shared" si="194"/>
        <v>RS</v>
      </c>
      <c r="O332" s="3164" t="str">
        <f t="shared" si="194"/>
        <v>GS</v>
      </c>
      <c r="P332" s="3164" t="str">
        <f t="shared" si="194"/>
        <v>GSD</v>
      </c>
      <c r="Q332" s="3164" t="str">
        <f t="shared" si="194"/>
        <v>GSLD</v>
      </c>
      <c r="R332" s="3164" t="str">
        <f t="shared" si="194"/>
        <v>IS</v>
      </c>
      <c r="S332" s="3187" t="s">
        <v>10446</v>
      </c>
      <c r="T332" s="3187" t="s">
        <v>10447</v>
      </c>
      <c r="U332" s="3164"/>
      <c r="V332" s="3187" t="s">
        <v>10449</v>
      </c>
      <c r="W332" s="3187"/>
      <c r="X332" s="3187"/>
      <c r="Y332" s="3164" t="s">
        <v>11134</v>
      </c>
    </row>
    <row r="333" spans="1:26" hidden="1">
      <c r="B333" s="1832"/>
      <c r="C333" s="3259"/>
      <c r="D333" s="1832"/>
      <c r="E333" s="1832"/>
      <c r="F333" s="1832"/>
      <c r="G333" s="3195"/>
      <c r="H333" s="1832"/>
      <c r="I333" s="3195"/>
      <c r="J333" s="3195"/>
      <c r="K333" s="1832"/>
      <c r="L333" s="2005"/>
      <c r="N333" s="1832"/>
      <c r="V333" s="1832"/>
      <c r="W333" s="1832"/>
      <c r="X333" s="1832"/>
    </row>
    <row r="334" spans="1:26" hidden="1">
      <c r="A334" s="1825" t="s">
        <v>8330</v>
      </c>
      <c r="B334" s="3261"/>
      <c r="C334" s="3259">
        <v>1</v>
      </c>
      <c r="D334" s="3262" t="s">
        <v>5587</v>
      </c>
      <c r="E334" s="1832"/>
      <c r="F334" s="1832"/>
      <c r="G334" s="3195"/>
      <c r="H334" s="1832"/>
      <c r="I334" s="3195"/>
      <c r="J334" s="3195"/>
      <c r="K334" s="1832"/>
      <c r="L334" s="2005"/>
      <c r="N334" s="1832"/>
      <c r="V334" s="3261"/>
      <c r="W334" s="3261"/>
      <c r="X334" s="3261"/>
    </row>
    <row r="335" spans="1:26" hidden="1">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'Exhibit JP-10'!Z335 &amp; " -- " &amp;VLOOKUP(Z335,alloc_list,2,FALSE)</f>
        <v>ALLOC FACTOR  # 101 -- 12 COINCIDENT PEAK</v>
      </c>
      <c r="Z335" s="1831">
        <f>IF('TITLES &amp; CONSTANTS'!$D$16=0,V335,B335)</f>
        <v>101</v>
      </c>
    </row>
    <row r="336" spans="1:26" hidden="1">
      <c r="A336" s="1825" t="s">
        <v>8330</v>
      </c>
      <c r="B336" s="1825">
        <f>+$C$2108</f>
        <v>101</v>
      </c>
      <c r="C336" s="3259">
        <f t="shared" ref="C336:C354" si="195">+C335+1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196">+$M336*N$2139</f>
        <v>0</v>
      </c>
      <c r="O336" s="3189">
        <f t="shared" si="196"/>
        <v>0</v>
      </c>
      <c r="P336" s="3189">
        <f t="shared" si="196"/>
        <v>0</v>
      </c>
      <c r="Q336" s="3189">
        <f t="shared" si="196"/>
        <v>0</v>
      </c>
      <c r="R336" s="3189">
        <f t="shared" si="196"/>
        <v>0</v>
      </c>
      <c r="S336" s="3189">
        <f t="shared" si="196"/>
        <v>0</v>
      </c>
      <c r="T336" s="3189">
        <f t="shared" si="196"/>
        <v>0</v>
      </c>
      <c r="U336" s="1832"/>
      <c r="V336" s="1825">
        <f>+$C$2138</f>
        <v>201</v>
      </c>
      <c r="Y336" s="1831" t="str">
        <f>"ALLOC FACTOR  # " &amp; 'Exhibit JP-10'!Z336 &amp; " -- " &amp;VLOOKUP(Z336,alloc_list,2,FALSE)</f>
        <v>ALLOC FACTOR  # 101 -- 12 COINCIDENT PEAK</v>
      </c>
      <c r="Z336" s="1831">
        <f>IF('TITLES &amp; CONSTANTS'!$D$16=0,V336,B336)</f>
        <v>101</v>
      </c>
    </row>
    <row r="337" spans="1:26" hidden="1">
      <c r="A337" s="1825" t="s">
        <v>8330</v>
      </c>
      <c r="C337" s="3259">
        <f t="shared" si="195"/>
        <v>4</v>
      </c>
      <c r="D337" s="1832" t="s">
        <v>10208</v>
      </c>
      <c r="E337" s="1832"/>
      <c r="F337" s="1832">
        <f t="shared" ref="F337:K337" si="197">SUM(F335:F336)</f>
        <v>98488.910816223506</v>
      </c>
      <c r="G337" s="3195"/>
      <c r="H337" s="1832">
        <f t="shared" si="197"/>
        <v>3632.4582250963672</v>
      </c>
      <c r="I337" s="3195"/>
      <c r="J337" s="3195"/>
      <c r="K337" s="1832">
        <f t="shared" si="197"/>
        <v>94856.452591127148</v>
      </c>
      <c r="L337" s="1973">
        <f>IF(F337=0,0,+K337/F337)</f>
        <v>0.96311809933735193</v>
      </c>
      <c r="M337" s="1832">
        <f t="shared" ref="M337:T337" si="198">SUM(M335:M336)</f>
        <v>94856.452591127134</v>
      </c>
      <c r="N337" s="1832">
        <f t="shared" si="198"/>
        <v>51311.951441938603</v>
      </c>
      <c r="O337" s="1832">
        <f t="shared" si="198"/>
        <v>5828.3984081789176</v>
      </c>
      <c r="P337" s="1832">
        <f t="shared" si="198"/>
        <v>23638.063927627547</v>
      </c>
      <c r="Q337" s="1832">
        <f t="shared" si="198"/>
        <v>9533.0258248170303</v>
      </c>
      <c r="R337" s="1832">
        <f t="shared" si="198"/>
        <v>4349.4828982462186</v>
      </c>
      <c r="S337" s="1832">
        <f t="shared" si="198"/>
        <v>195.53009031882104</v>
      </c>
      <c r="T337" s="1832">
        <f t="shared" si="198"/>
        <v>0</v>
      </c>
      <c r="U337" s="1832"/>
    </row>
    <row r="338" spans="1:26" hidden="1">
      <c r="A338" s="1825" t="s">
        <v>8330</v>
      </c>
      <c r="C338" s="3259">
        <f t="shared" si="195"/>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hidden="1">
      <c r="A339" s="1825" t="s">
        <v>8330</v>
      </c>
      <c r="C339" s="3259">
        <f t="shared" si="195"/>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hidden="1">
      <c r="A340" s="1825" t="s">
        <v>8330</v>
      </c>
      <c r="C340" s="3259">
        <f t="shared" si="195"/>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hidden="1">
      <c r="A341" s="1825" t="s">
        <v>8330</v>
      </c>
      <c r="B341" s="1825">
        <f>+$C$2108</f>
        <v>101</v>
      </c>
      <c r="C341" s="3259">
        <f t="shared" si="195"/>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'Exhibit JP-10'!Z341 &amp; " -- " &amp;VLOOKUP(Z341,alloc_list,2,FALSE)</f>
        <v>ALLOC FACTOR  # 101 -- 12 COINCIDENT PEAK</v>
      </c>
      <c r="Z341" s="1831">
        <f>IF('TITLES &amp; CONSTANTS'!$D$16=0,V341,B341)</f>
        <v>101</v>
      </c>
    </row>
    <row r="342" spans="1:26" hidden="1">
      <c r="A342" s="1825" t="s">
        <v>8330</v>
      </c>
      <c r="C342" s="3259">
        <f t="shared" si="195"/>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hidden="1">
      <c r="A343" s="1825" t="s">
        <v>8330</v>
      </c>
      <c r="B343" s="2044">
        <f>+$C$2117</f>
        <v>117</v>
      </c>
      <c r="C343" s="3259">
        <f t="shared" si="195"/>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199">+$M343*N2118</f>
        <v>2272.3104507047769</v>
      </c>
      <c r="O343" s="3199">
        <f t="shared" si="199"/>
        <v>257.05564146183434</v>
      </c>
      <c r="P343" s="3199">
        <f t="shared" si="199"/>
        <v>1021.6574860792175</v>
      </c>
      <c r="Q343" s="3199">
        <f t="shared" si="199"/>
        <v>407.03634761271928</v>
      </c>
      <c r="R343" s="3199">
        <f t="shared" si="199"/>
        <v>182.53889391183844</v>
      </c>
      <c r="S343" s="3199">
        <f t="shared" si="199"/>
        <v>5.347338690863455</v>
      </c>
      <c r="T343" s="3199">
        <f t="shared" si="199"/>
        <v>0</v>
      </c>
      <c r="U343" s="1907"/>
      <c r="V343" s="2044">
        <f>+$C$2117</f>
        <v>117</v>
      </c>
      <c r="Y343" s="1831" t="str">
        <f>"ALLOC FACTOR  # " &amp; 'Exhibit JP-10'!Z343 &amp; " -- " &amp;VLOOKUP(Z343,alloc_list,2,FALSE)</f>
        <v>ALLOC FACTOR  # 117 -- 12  CP - TRANSMISSION</v>
      </c>
      <c r="Z343" s="1831">
        <f>IF('TITLES &amp; CONSTANTS'!$D$16=0,V343,B343)</f>
        <v>117</v>
      </c>
    </row>
    <row r="344" spans="1:26" hidden="1">
      <c r="A344" s="1825" t="s">
        <v>8330</v>
      </c>
      <c r="C344" s="3259">
        <f t="shared" si="195"/>
        <v>11</v>
      </c>
      <c r="D344" s="1832"/>
      <c r="E344" s="1832"/>
      <c r="F344" s="1832"/>
      <c r="G344" s="3195"/>
      <c r="H344" s="1832"/>
      <c r="I344" s="3195"/>
      <c r="J344" s="3195"/>
      <c r="K344" s="1832"/>
      <c r="L344" s="2005"/>
      <c r="M344" s="1832"/>
      <c r="N344" s="1832"/>
    </row>
    <row r="345" spans="1:26" hidden="1">
      <c r="A345" s="1825" t="s">
        <v>8330</v>
      </c>
      <c r="C345" s="3259">
        <f t="shared" si="195"/>
        <v>12</v>
      </c>
      <c r="D345" s="1832" t="s">
        <v>5944</v>
      </c>
      <c r="E345" s="1832"/>
      <c r="F345" s="1832"/>
      <c r="G345" s="3195"/>
      <c r="H345" s="1832"/>
      <c r="I345" s="3195"/>
      <c r="J345" s="3195"/>
      <c r="K345" s="1832"/>
      <c r="L345" s="2005"/>
      <c r="M345" s="1832"/>
      <c r="N345" s="1832"/>
    </row>
    <row r="346" spans="1:26" hidden="1">
      <c r="A346" s="1825" t="s">
        <v>8330</v>
      </c>
      <c r="B346" s="1825">
        <f>+$C$2117</f>
        <v>117</v>
      </c>
      <c r="C346" s="3259">
        <f t="shared" si="195"/>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0">+$M346*N$2118</f>
        <v>1628.7205936141922</v>
      </c>
      <c r="O346" s="1832">
        <f t="shared" ca="1" si="200"/>
        <v>184.24939110927431</v>
      </c>
      <c r="P346" s="1832">
        <f t="shared" ca="1" si="200"/>
        <v>732.29192194280677</v>
      </c>
      <c r="Q346" s="1832">
        <f t="shared" ca="1" si="200"/>
        <v>291.75083954779228</v>
      </c>
      <c r="R346" s="1832">
        <f t="shared" ca="1" si="200"/>
        <v>130.83813242048677</v>
      </c>
      <c r="S346" s="1832">
        <f t="shared" ca="1" si="200"/>
        <v>3.83280402734494</v>
      </c>
      <c r="T346" s="1832">
        <f t="shared" ca="1" si="200"/>
        <v>0</v>
      </c>
      <c r="U346" s="1832"/>
      <c r="V346" s="1825">
        <f>+$C$2117</f>
        <v>117</v>
      </c>
      <c r="Y346" s="1831" t="str">
        <f>"ALLOC FACTOR  # " &amp; 'Exhibit JP-10'!Z346 &amp; " -- " &amp;VLOOKUP(Z346,alloc_list,2,FALSE)</f>
        <v>ALLOC FACTOR  # 117 -- 12  CP - TRANSMISSION</v>
      </c>
      <c r="Z346" s="1831">
        <f>IF('TITLES &amp; CONSTANTS'!$D$16=0,V346,B346)</f>
        <v>117</v>
      </c>
    </row>
    <row r="347" spans="1:26" hidden="1">
      <c r="A347" s="1825" t="s">
        <v>8330</v>
      </c>
      <c r="B347" s="1825">
        <f>+$C$2117</f>
        <v>117</v>
      </c>
      <c r="C347" s="3259">
        <f t="shared" si="195"/>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0"/>
        <v>3125.6935360115231</v>
      </c>
      <c r="O347" s="3189">
        <f t="shared" si="200"/>
        <v>353.59479892518465</v>
      </c>
      <c r="P347" s="3189">
        <f t="shared" si="200"/>
        <v>1405.3485514116855</v>
      </c>
      <c r="Q347" s="3189">
        <f t="shared" si="200"/>
        <v>559.90187443806815</v>
      </c>
      <c r="R347" s="3189">
        <f t="shared" si="200"/>
        <v>251.09273277071901</v>
      </c>
      <c r="S347" s="3189">
        <f t="shared" si="200"/>
        <v>7.3555714958368403</v>
      </c>
      <c r="T347" s="3189">
        <f t="shared" si="200"/>
        <v>0</v>
      </c>
      <c r="U347" s="1832"/>
      <c r="V347" s="1825">
        <f>+$C$2117</f>
        <v>117</v>
      </c>
      <c r="Y347" s="1831" t="str">
        <f>"ALLOC FACTOR  # " &amp; 'Exhibit JP-10'!Z347 &amp; " -- " &amp;VLOOKUP(Z347,alloc_list,2,FALSE)</f>
        <v>ALLOC FACTOR  # 117 -- 12  CP - TRANSMISSION</v>
      </c>
      <c r="Z347" s="1831">
        <f>IF('TITLES &amp; CONSTANTS'!$D$16=0,V347,B347)</f>
        <v>117</v>
      </c>
    </row>
    <row r="348" spans="1:26" hidden="1">
      <c r="A348" s="1825" t="s">
        <v>8330</v>
      </c>
      <c r="C348" s="3259">
        <f t="shared" si="195"/>
        <v>15</v>
      </c>
      <c r="D348" s="1832" t="s">
        <v>5944</v>
      </c>
      <c r="E348" s="1832" t="s">
        <v>9114</v>
      </c>
      <c r="F348" s="3189">
        <f t="shared" ref="F348:K348" ca="1" si="201">SUM(F346:F347)</f>
        <v>10545.992826732419</v>
      </c>
      <c r="G348" s="3194"/>
      <c r="H348" s="3189">
        <f t="shared" ca="1" si="201"/>
        <v>1871.3220790175028</v>
      </c>
      <c r="I348" s="3189"/>
      <c r="J348" s="3189"/>
      <c r="K348" s="3189">
        <f t="shared" ca="1" si="201"/>
        <v>8674.6707477149139</v>
      </c>
      <c r="L348" s="1973">
        <f ca="1">IF(F348=0,0,+K348/F348)</f>
        <v>0.82255610166223503</v>
      </c>
      <c r="M348" s="3189">
        <f t="shared" ref="M348:T348" ca="1" si="202">SUM(M346:M347)</f>
        <v>8674.6707477149139</v>
      </c>
      <c r="N348" s="3189">
        <f t="shared" ca="1" si="202"/>
        <v>4754.4141296257148</v>
      </c>
      <c r="O348" s="3189">
        <f t="shared" ca="1" si="202"/>
        <v>537.84419003445896</v>
      </c>
      <c r="P348" s="3189">
        <f t="shared" ca="1" si="202"/>
        <v>2137.6404733544923</v>
      </c>
      <c r="Q348" s="3189">
        <f t="shared" ca="1" si="202"/>
        <v>851.65271398586037</v>
      </c>
      <c r="R348" s="3189">
        <f t="shared" ca="1" si="202"/>
        <v>381.93086519120578</v>
      </c>
      <c r="S348" s="3189">
        <f t="shared" ca="1" si="202"/>
        <v>11.188375523181779</v>
      </c>
      <c r="T348" s="3189">
        <f t="shared" ca="1" si="202"/>
        <v>0</v>
      </c>
      <c r="U348" s="1832"/>
    </row>
    <row r="349" spans="1:26" hidden="1">
      <c r="A349" s="1825" t="s">
        <v>8330</v>
      </c>
      <c r="C349" s="3259">
        <f t="shared" si="195"/>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hidden="1">
      <c r="A350" s="1825" t="s">
        <v>8330</v>
      </c>
      <c r="C350" s="3259">
        <f t="shared" si="195"/>
        <v>17</v>
      </c>
      <c r="D350" s="1832" t="s">
        <v>1310</v>
      </c>
      <c r="E350" s="1832" t="s">
        <v>7746</v>
      </c>
      <c r="F350" s="1832">
        <f t="shared" ref="F350:K350" ca="1" si="203">+F341</f>
        <v>958.45403810425228</v>
      </c>
      <c r="G350" s="3195"/>
      <c r="H350" s="1832">
        <f t="shared" ca="1" si="203"/>
        <v>35.349606623075005</v>
      </c>
      <c r="I350" s="3195"/>
      <c r="J350" s="3195"/>
      <c r="K350" s="1832">
        <f t="shared" ca="1" si="203"/>
        <v>923.10443148117736</v>
      </c>
      <c r="L350" s="1973">
        <f ca="1">IF(F350=0,0,+K350/F350)</f>
        <v>0.96311809933735193</v>
      </c>
      <c r="M350" s="1832">
        <f ca="1">+K350</f>
        <v>923.10443148117736</v>
      </c>
      <c r="N350" s="1832">
        <f t="shared" ref="N350:T350" ca="1" si="204">+N341</f>
        <v>499.3470498856833</v>
      </c>
      <c r="O350" s="1832">
        <f t="shared" ca="1" si="204"/>
        <v>56.719603696534016</v>
      </c>
      <c r="P350" s="1832">
        <f t="shared" ca="1" si="204"/>
        <v>230.03602777856182</v>
      </c>
      <c r="Q350" s="1832">
        <f t="shared" ca="1" si="204"/>
        <v>92.77153155036136</v>
      </c>
      <c r="R350" s="1832">
        <f t="shared" ca="1" si="204"/>
        <v>42.327399226378454</v>
      </c>
      <c r="S350" s="1832">
        <f t="shared" ca="1" si="204"/>
        <v>1.9028193436584622</v>
      </c>
      <c r="T350" s="1832">
        <f t="shared" ca="1" si="204"/>
        <v>0</v>
      </c>
      <c r="U350" s="1832"/>
      <c r="Y350" s="1825" t="s">
        <v>1231</v>
      </c>
    </row>
    <row r="351" spans="1:26" hidden="1">
      <c r="A351" s="1825" t="s">
        <v>8330</v>
      </c>
      <c r="C351" s="3259">
        <f t="shared" si="195"/>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05">+O343</f>
        <v>257.05564146183434</v>
      </c>
      <c r="P351" s="1832">
        <f t="shared" si="205"/>
        <v>1021.6574860792175</v>
      </c>
      <c r="Q351" s="1832">
        <f t="shared" si="205"/>
        <v>407.03634761271928</v>
      </c>
      <c r="R351" s="1832">
        <f t="shared" si="205"/>
        <v>182.53889391183844</v>
      </c>
      <c r="S351" s="1832">
        <f t="shared" si="205"/>
        <v>5.347338690863455</v>
      </c>
      <c r="T351" s="1832">
        <f t="shared" si="205"/>
        <v>0</v>
      </c>
      <c r="U351" s="1832"/>
      <c r="Y351" s="1825" t="s">
        <v>1232</v>
      </c>
    </row>
    <row r="352" spans="1:26" hidden="1">
      <c r="A352" s="1825" t="s">
        <v>8330</v>
      </c>
      <c r="C352" s="3259">
        <f t="shared" si="195"/>
        <v>19</v>
      </c>
      <c r="D352" s="1832" t="s">
        <v>6847</v>
      </c>
      <c r="E352" s="1832" t="s">
        <v>7746</v>
      </c>
      <c r="F352" s="3189">
        <f t="shared" ref="F352:K352" ca="1" si="206">+F348</f>
        <v>10545.992826732419</v>
      </c>
      <c r="G352" s="3194"/>
      <c r="H352" s="3189">
        <f t="shared" ca="1" si="206"/>
        <v>1871.3220790175028</v>
      </c>
      <c r="I352" s="3194"/>
      <c r="J352" s="3194"/>
      <c r="K352" s="3189">
        <f t="shared" ca="1" si="206"/>
        <v>8674.6707477149139</v>
      </c>
      <c r="L352" s="1973">
        <f ca="1">IF(F352=0,0,+K352/F352)</f>
        <v>0.82255610166223503</v>
      </c>
      <c r="M352" s="3189">
        <f ca="1">+K352</f>
        <v>8674.6707477149139</v>
      </c>
      <c r="N352" s="3189">
        <f t="shared" ref="N352:T352" ca="1" si="207">+N348</f>
        <v>4754.4141296257148</v>
      </c>
      <c r="O352" s="3189">
        <f t="shared" ca="1" si="207"/>
        <v>537.84419003445896</v>
      </c>
      <c r="P352" s="3189">
        <f t="shared" ca="1" si="207"/>
        <v>2137.6404733544923</v>
      </c>
      <c r="Q352" s="3189">
        <f t="shared" ca="1" si="207"/>
        <v>851.65271398586037</v>
      </c>
      <c r="R352" s="3189">
        <f t="shared" ca="1" si="207"/>
        <v>381.93086519120578</v>
      </c>
      <c r="S352" s="3189">
        <f t="shared" ca="1" si="207"/>
        <v>11.188375523181779</v>
      </c>
      <c r="T352" s="3189">
        <f t="shared" ca="1" si="207"/>
        <v>0</v>
      </c>
      <c r="U352" s="1832"/>
      <c r="Y352" s="1825" t="s">
        <v>1233</v>
      </c>
    </row>
    <row r="353" spans="1:25" hidden="1">
      <c r="A353" s="1825" t="s">
        <v>8330</v>
      </c>
      <c r="C353" s="3259">
        <f t="shared" si="195"/>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hidden="1">
      <c r="A354" s="1825" t="s">
        <v>8330</v>
      </c>
      <c r="C354" s="3259">
        <f t="shared" si="195"/>
        <v>21</v>
      </c>
      <c r="D354" s="1832" t="s">
        <v>10209</v>
      </c>
      <c r="E354" s="1832"/>
      <c r="F354" s="3189">
        <f t="shared" ref="F354:K354" ca="1" si="208">SUM(F350:F352)</f>
        <v>16544.767093551833</v>
      </c>
      <c r="G354" s="3194"/>
      <c r="H354" s="3189">
        <f t="shared" ca="1" si="208"/>
        <v>2801.04575589449</v>
      </c>
      <c r="I354" s="3194"/>
      <c r="J354" s="3194"/>
      <c r="K354" s="3189">
        <f t="shared" ca="1" si="208"/>
        <v>13743.721337657342</v>
      </c>
      <c r="L354" s="1973">
        <f ca="1">IF(F354=0,0,+K354/F354)</f>
        <v>0.83069899140579795</v>
      </c>
      <c r="M354" s="3189">
        <f t="shared" ref="M354:T354" ca="1" si="209">SUM(M350:M352)</f>
        <v>13743.721337657342</v>
      </c>
      <c r="N354" s="3189">
        <f t="shared" ca="1" si="209"/>
        <v>7526.0716302161745</v>
      </c>
      <c r="O354" s="3189">
        <f t="shared" ca="1" si="209"/>
        <v>851.61943519282727</v>
      </c>
      <c r="P354" s="3189">
        <f t="shared" ca="1" si="209"/>
        <v>3389.3339872122715</v>
      </c>
      <c r="Q354" s="3189">
        <f t="shared" ca="1" si="209"/>
        <v>1351.4605931489409</v>
      </c>
      <c r="R354" s="3189">
        <f t="shared" ca="1" si="209"/>
        <v>606.7971583294227</v>
      </c>
      <c r="S354" s="3189">
        <f t="shared" ca="1" si="209"/>
        <v>18.438533557703696</v>
      </c>
      <c r="T354" s="3189">
        <f t="shared" ca="1" si="209"/>
        <v>0</v>
      </c>
      <c r="U354" s="1832"/>
      <c r="Y354" s="1825" t="s">
        <v>1984</v>
      </c>
    </row>
    <row r="355" spans="1:25" hidden="1">
      <c r="C355" s="3259"/>
      <c r="D355" s="1832"/>
      <c r="E355" s="1832"/>
      <c r="F355" s="1832"/>
      <c r="G355" s="3195"/>
      <c r="H355" s="1832"/>
      <c r="I355" s="3195"/>
      <c r="J355" s="3195"/>
      <c r="K355" s="1832"/>
      <c r="L355" s="2005"/>
      <c r="M355" s="1832"/>
      <c r="N355" s="1832"/>
    </row>
    <row r="356" spans="1:25" hidden="1">
      <c r="C356" s="3259"/>
      <c r="D356" s="1832"/>
      <c r="E356" s="1832"/>
      <c r="F356" s="1832"/>
      <c r="G356" s="3195"/>
      <c r="H356" s="1832"/>
      <c r="I356" s="3195"/>
      <c r="J356" s="3195"/>
      <c r="K356" s="1832"/>
      <c r="L356" s="2005"/>
      <c r="M356" s="1832"/>
      <c r="N356" s="1832"/>
    </row>
    <row r="357" spans="1:25" hidden="1">
      <c r="C357" s="3259"/>
      <c r="D357" s="1832"/>
      <c r="E357" s="1832"/>
      <c r="F357" s="1832"/>
      <c r="G357" s="3195"/>
      <c r="H357" s="1832"/>
      <c r="I357" s="3195"/>
      <c r="J357" s="3195"/>
      <c r="K357" s="1832"/>
      <c r="L357" s="2005"/>
      <c r="M357" s="1832"/>
      <c r="N357" s="1832"/>
    </row>
    <row r="358" spans="1:25" hidden="1">
      <c r="C358" s="3259"/>
      <c r="D358" s="1832"/>
      <c r="E358" s="1832"/>
      <c r="F358" s="1832"/>
      <c r="G358" s="3195"/>
      <c r="H358" s="1832"/>
      <c r="I358" s="3195"/>
      <c r="J358" s="3195"/>
      <c r="K358" s="1832"/>
      <c r="L358" s="2005"/>
      <c r="M358" s="1832"/>
      <c r="N358" s="1832"/>
    </row>
    <row r="359" spans="1:25" hidden="1">
      <c r="C359" s="3259"/>
      <c r="D359" s="1832"/>
      <c r="E359" s="1832"/>
      <c r="F359" s="1832"/>
      <c r="G359" s="3195"/>
      <c r="H359" s="1832"/>
      <c r="I359" s="3195"/>
      <c r="J359" s="3195"/>
      <c r="K359" s="1832"/>
      <c r="L359" s="2005"/>
      <c r="M359" s="1832"/>
      <c r="N359" s="1832"/>
    </row>
    <row r="360" spans="1:25" hidden="1">
      <c r="C360" s="3259"/>
      <c r="D360" s="1832"/>
      <c r="E360" s="1832"/>
      <c r="F360" s="1832"/>
      <c r="G360" s="3195"/>
      <c r="H360" s="1832"/>
      <c r="I360" s="3195"/>
      <c r="J360" s="3195"/>
      <c r="K360" s="1832"/>
      <c r="L360" s="2005"/>
      <c r="N360" s="1832"/>
    </row>
    <row r="361" spans="1:25" hidden="1">
      <c r="C361" s="3259"/>
      <c r="D361" s="1832"/>
      <c r="E361" s="1832"/>
      <c r="F361" s="1832"/>
      <c r="G361" s="3195"/>
      <c r="H361" s="1832"/>
      <c r="I361" s="3195"/>
      <c r="J361" s="3195"/>
      <c r="K361" s="1832"/>
      <c r="L361" s="2005"/>
      <c r="N361" s="1832"/>
    </row>
    <row r="362" spans="1:25" hidden="1">
      <c r="C362" s="3259"/>
      <c r="D362" s="1832"/>
      <c r="E362" s="1832"/>
      <c r="F362" s="1832"/>
      <c r="G362" s="3195"/>
      <c r="H362" s="1832"/>
      <c r="I362" s="3195"/>
      <c r="J362" s="3195"/>
      <c r="K362" s="1832"/>
      <c r="L362" s="2005"/>
      <c r="N362" s="1832"/>
    </row>
    <row r="363" spans="1:25" hidden="1">
      <c r="C363" s="3259"/>
      <c r="D363" s="1832"/>
      <c r="E363" s="1832"/>
      <c r="F363" s="1832"/>
      <c r="G363" s="3195"/>
      <c r="H363" s="1832"/>
      <c r="I363" s="3195"/>
      <c r="J363" s="3195"/>
      <c r="K363" s="1832"/>
      <c r="L363" s="2005"/>
      <c r="N363" s="1832"/>
    </row>
    <row r="364" spans="1:25" hidden="1">
      <c r="C364" s="3259"/>
      <c r="D364" s="1832"/>
      <c r="E364" s="1832"/>
      <c r="F364" s="1832"/>
      <c r="G364" s="3195"/>
      <c r="H364" s="1832"/>
      <c r="I364" s="3195"/>
      <c r="J364" s="3195"/>
      <c r="K364" s="1832"/>
      <c r="L364" s="2005"/>
      <c r="N364" s="1832"/>
    </row>
    <row r="365" spans="1:25" ht="15" hidden="1">
      <c r="B365" s="3257"/>
      <c r="C365" s="3125" t="str">
        <f>$C$2</f>
        <v>PRESENT RATE STRUCTURE</v>
      </c>
      <c r="F365" s="3367"/>
      <c r="G365" s="3175"/>
      <c r="H365" s="3176" t="s">
        <v>3205</v>
      </c>
      <c r="I365" s="3195"/>
      <c r="J365" s="3195"/>
      <c r="K365" s="1832"/>
      <c r="L365" s="3258" t="s">
        <v>2619</v>
      </c>
      <c r="N365" s="1832"/>
      <c r="O365" s="3176" t="s">
        <v>3205</v>
      </c>
      <c r="U365" s="3125"/>
      <c r="V365" s="3165" t="s">
        <v>2620</v>
      </c>
      <c r="W365" s="3367" t="str">
        <f>O365</f>
        <v>TAMPA ELECTRIC COMPANY</v>
      </c>
      <c r="X365" s="3165"/>
      <c r="Y365" s="3165" t="str">
        <f>Y2</f>
        <v>ALLOCATION ASSIGNMENT REPORT</v>
      </c>
    </row>
    <row r="366" spans="1:25" ht="15" hidden="1">
      <c r="B366" s="3257"/>
      <c r="C366" s="3125" t="str">
        <f>$C$3</f>
        <v>PROD. CAP. ALLOC. METHOD: 12CP</v>
      </c>
      <c r="D366" s="1832"/>
      <c r="G366" s="3179"/>
      <c r="H366" s="3367" t="s">
        <v>3408</v>
      </c>
      <c r="I366" s="3195"/>
      <c r="J366" s="3195"/>
      <c r="K366" s="1832"/>
      <c r="L366" s="2005"/>
      <c r="N366" s="1832"/>
      <c r="O366" s="3367" t="s">
        <v>11159</v>
      </c>
      <c r="W366" s="3367" t="str">
        <f>O366</f>
        <v>COST OF SERVICE STUDY</v>
      </c>
      <c r="Y366" s="3165" t="str">
        <f>IF('TITLES &amp; CONSTANTS'!$D$16=5,L365,V365)</f>
        <v>PAGE 7</v>
      </c>
    </row>
    <row r="367" spans="1:25" ht="15" hidden="1">
      <c r="B367" s="1831"/>
      <c r="C367" s="3125" t="str">
        <f>$C$4</f>
        <v>DATA: PROJECTED 2009, FULLY ADJUSTED (000's)</v>
      </c>
      <c r="G367" s="3180"/>
      <c r="H367" s="1832"/>
      <c r="I367" s="3195"/>
      <c r="J367" s="3195"/>
      <c r="K367" s="1832"/>
      <c r="L367" s="2005"/>
      <c r="N367" s="1832"/>
      <c r="W367" s="3181"/>
    </row>
    <row r="368" spans="1:25" ht="15" hidden="1">
      <c r="B368" s="1831"/>
      <c r="G368" s="3175"/>
      <c r="H368" s="1832"/>
      <c r="I368" s="3195"/>
      <c r="J368" s="3195"/>
      <c r="K368" s="1832"/>
      <c r="L368" s="2005"/>
      <c r="N368" s="1832"/>
      <c r="O368" s="3367"/>
      <c r="W368" s="3367"/>
    </row>
    <row r="369" spans="1:26" ht="15" hidden="1">
      <c r="B369" s="1831"/>
      <c r="F369" s="3176"/>
      <c r="G369" s="3179"/>
      <c r="H369" s="3367" t="s">
        <v>1055</v>
      </c>
      <c r="I369" s="3195"/>
      <c r="J369" s="3195"/>
      <c r="K369" s="1832"/>
      <c r="L369" s="2005"/>
      <c r="N369" s="1832"/>
      <c r="O369" s="3367" t="s">
        <v>1055</v>
      </c>
      <c r="W369" s="3367" t="str">
        <f>O369</f>
        <v>DEPRECIATION EXPENSE - DEPRE</v>
      </c>
    </row>
    <row r="370" spans="1:26" ht="15" hidden="1">
      <c r="B370" s="1831"/>
      <c r="F370" s="3367"/>
      <c r="G370" s="3192"/>
      <c r="H370" s="1832"/>
      <c r="I370" s="3195"/>
      <c r="J370" s="3195"/>
      <c r="K370" s="1832"/>
      <c r="L370" s="2005"/>
      <c r="N370" s="1832"/>
      <c r="O370" s="3367"/>
    </row>
    <row r="371" spans="1:26" ht="15" hidden="1">
      <c r="B371" s="1831"/>
      <c r="F371" s="3367"/>
      <c r="G371" s="3195"/>
      <c r="H371" s="1832"/>
      <c r="I371" s="3195"/>
      <c r="J371" s="3195"/>
      <c r="K371" s="1832"/>
      <c r="L371" s="2005"/>
      <c r="N371" s="1832"/>
      <c r="O371" s="3367"/>
    </row>
    <row r="372" spans="1:26" hidden="1">
      <c r="C372" s="3259"/>
      <c r="D372" s="1832"/>
      <c r="E372" s="1832"/>
      <c r="G372" s="3195"/>
      <c r="H372" s="1832"/>
      <c r="I372" s="3195"/>
      <c r="J372" s="3195"/>
      <c r="K372" s="1832"/>
      <c r="L372" s="2005"/>
      <c r="N372" s="1832"/>
    </row>
    <row r="373" spans="1:26" hidden="1">
      <c r="C373" s="3259"/>
      <c r="D373" s="1832"/>
      <c r="E373" s="1832"/>
      <c r="F373" s="1832"/>
      <c r="G373" s="3195"/>
      <c r="H373" s="1832"/>
      <c r="I373" s="3195"/>
      <c r="J373" s="3195"/>
      <c r="K373" s="1832"/>
      <c r="L373" s="2005"/>
      <c r="N373" s="1832"/>
    </row>
    <row r="374" spans="1:26" hidden="1">
      <c r="C374" s="3259"/>
      <c r="D374" s="1832"/>
      <c r="E374" s="1832"/>
      <c r="F374" s="1832"/>
      <c r="G374" s="3195"/>
      <c r="H374" s="1832"/>
      <c r="I374" s="3195"/>
      <c r="J374" s="3195"/>
      <c r="K374" s="1832"/>
      <c r="L374" s="2005"/>
      <c r="N374" s="1832"/>
    </row>
    <row r="375" spans="1:26" ht="15" hidden="1">
      <c r="C375" s="3183"/>
      <c r="D375" s="3260"/>
      <c r="E375" s="3260"/>
      <c r="F375" s="3367"/>
      <c r="G375" s="3180"/>
      <c r="H375" s="3367"/>
      <c r="I375" s="3180"/>
      <c r="J375" s="3180"/>
      <c r="K375" s="3367"/>
      <c r="L375" s="3185"/>
      <c r="M375" s="3125"/>
      <c r="N375" s="3367"/>
      <c r="O375" s="3125"/>
      <c r="P375" s="3125"/>
      <c r="Q375" s="3125"/>
      <c r="R375" s="3125"/>
      <c r="S375" s="3439"/>
      <c r="T375" s="3439"/>
      <c r="U375" s="3367"/>
    </row>
    <row r="376" spans="1:26" ht="30" hidden="1" customHeight="1">
      <c r="A376" s="3163" t="str">
        <f>A11</f>
        <v>REPORT</v>
      </c>
      <c r="B376" s="3251" t="str">
        <f>$B$11</f>
        <v>ALLOC
FACTOR</v>
      </c>
      <c r="C376" s="3188" t="s">
        <v>10444</v>
      </c>
      <c r="D376" s="3163"/>
      <c r="E376" s="3163"/>
      <c r="F376" s="3187" t="str">
        <f t="shared" ref="F376:R376" si="210">+F$11</f>
        <v>TOTAL
COMPANY</v>
      </c>
      <c r="G376" s="3252"/>
      <c r="H376" s="3187" t="str">
        <f t="shared" si="210"/>
        <v>FERC
JURIS</v>
      </c>
      <c r="I376" s="3252"/>
      <c r="J376" s="3252"/>
      <c r="K376" s="3187" t="str">
        <f t="shared" si="210"/>
        <v>FPSC
 JURIS</v>
      </c>
      <c r="L376" s="3253" t="str">
        <f t="shared" si="210"/>
        <v>FPSC/
TOTAL RATIO</v>
      </c>
      <c r="M376" s="3187" t="str">
        <f t="shared" si="210"/>
        <v>FPSC
 JURIS</v>
      </c>
      <c r="N376" s="3164" t="str">
        <f t="shared" si="210"/>
        <v>RS</v>
      </c>
      <c r="O376" s="3164" t="str">
        <f t="shared" si="210"/>
        <v>GS</v>
      </c>
      <c r="P376" s="3164" t="str">
        <f t="shared" si="210"/>
        <v>GSD</v>
      </c>
      <c r="Q376" s="3164" t="str">
        <f t="shared" si="210"/>
        <v>GSLD</v>
      </c>
      <c r="R376" s="3164" t="str">
        <f t="shared" si="210"/>
        <v>IS</v>
      </c>
      <c r="S376" s="3187" t="s">
        <v>10446</v>
      </c>
      <c r="T376" s="3187" t="s">
        <v>10447</v>
      </c>
      <c r="U376" s="3164"/>
      <c r="V376" s="3187" t="s">
        <v>10449</v>
      </c>
      <c r="W376" s="3187"/>
      <c r="X376" s="3187"/>
      <c r="Y376" s="3164" t="s">
        <v>11134</v>
      </c>
    </row>
    <row r="377" spans="1:26" hidden="1">
      <c r="C377" s="3259"/>
      <c r="D377" s="1832"/>
      <c r="E377" s="1832"/>
      <c r="F377" s="1832"/>
      <c r="G377" s="3195"/>
      <c r="H377" s="1832"/>
      <c r="I377" s="3195"/>
      <c r="J377" s="3195"/>
      <c r="K377" s="1832"/>
      <c r="L377" s="2005"/>
      <c r="N377" s="1832"/>
    </row>
    <row r="378" spans="1:26" hidden="1">
      <c r="A378" s="1825" t="s">
        <v>8330</v>
      </c>
      <c r="C378" s="3259">
        <f>+C354+1</f>
        <v>22</v>
      </c>
      <c r="D378" s="3262" t="s">
        <v>5589</v>
      </c>
      <c r="E378" s="1832"/>
      <c r="F378" s="1832"/>
      <c r="G378" s="3195"/>
      <c r="H378" s="1832"/>
      <c r="I378" s="3195"/>
      <c r="J378" s="3195"/>
      <c r="K378" s="1832"/>
      <c r="L378" s="2005"/>
      <c r="N378" s="1832"/>
    </row>
    <row r="379" spans="1:26" hidden="1">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1">+K379</f>
        <v>4438.2015228317487</v>
      </c>
      <c r="N379" s="1832">
        <f t="shared" ref="N379:T379" si="212">+$M379*N$2112</f>
        <v>2645.7396361360497</v>
      </c>
      <c r="O379" s="1832">
        <f t="shared" si="212"/>
        <v>259.16083188415035</v>
      </c>
      <c r="P379" s="1832">
        <f t="shared" si="212"/>
        <v>1009.7139206651588</v>
      </c>
      <c r="Q379" s="1832">
        <f t="shared" si="212"/>
        <v>401.89915634509799</v>
      </c>
      <c r="R379" s="1832">
        <f t="shared" si="212"/>
        <v>64.455263320908401</v>
      </c>
      <c r="S379" s="1832">
        <f t="shared" si="212"/>
        <v>57.232714480383429</v>
      </c>
      <c r="T379" s="1832">
        <f t="shared" si="212"/>
        <v>0</v>
      </c>
      <c r="U379" s="1832"/>
      <c r="V379" s="1825">
        <f>+$C$2111</f>
        <v>105</v>
      </c>
      <c r="Y379" s="1831" t="str">
        <f>"ALLOC FACTOR  # " &amp; 'Exhibit JP-10'!Z379 &amp; " -- " &amp;VLOOKUP(Z379,alloc_list,2,FALSE)</f>
        <v>ALLOC FACTOR  # 105 -- DISTRIBUTION PRIMARY - NCP</v>
      </c>
      <c r="Z379" s="1831">
        <f>IF('TITLES &amp; CONSTANTS'!$D$16=0,V379,B379)</f>
        <v>105</v>
      </c>
    </row>
    <row r="380" spans="1:26" hidden="1">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hidden="1">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1"/>
        <v>890.36218096323137</v>
      </c>
      <c r="N381" s="1832">
        <f t="shared" ref="N381:T381" si="213">+$M381*N$2172</f>
        <v>0</v>
      </c>
      <c r="O381" s="1832">
        <f t="shared" si="213"/>
        <v>0</v>
      </c>
      <c r="P381" s="1832">
        <f t="shared" si="213"/>
        <v>0</v>
      </c>
      <c r="Q381" s="1832">
        <f t="shared" si="213"/>
        <v>0</v>
      </c>
      <c r="R381" s="1832">
        <f t="shared" si="213"/>
        <v>0</v>
      </c>
      <c r="S381" s="1832">
        <f t="shared" si="213"/>
        <v>0</v>
      </c>
      <c r="T381" s="1832">
        <f t="shared" si="213"/>
        <v>890.36218096323137</v>
      </c>
      <c r="U381" s="1832"/>
      <c r="V381" s="1825">
        <f>+$C$2171</f>
        <v>310</v>
      </c>
      <c r="Y381" s="1831" t="str">
        <f>"ALLOC FACTOR  # " &amp; 'Exhibit JP-10'!Z381 &amp; " -- " &amp;VLOOKUP(Z381,alloc_list,2,FALSE)</f>
        <v>ALLOC FACTOR  # 310 -- STREET LIGHTING - DIRALLOC</v>
      </c>
      <c r="Z381" s="1831">
        <f>IF('TITLES &amp; CONSTANTS'!$D$16=0,V381,B381)</f>
        <v>310</v>
      </c>
    </row>
    <row r="382" spans="1:26" hidden="1">
      <c r="A382" s="1825" t="s">
        <v>8330</v>
      </c>
      <c r="B382" s="1825">
        <f>+$C$2111</f>
        <v>105</v>
      </c>
      <c r="C382" s="3259">
        <f t="shared" ref="C382:C420" si="214">+C381+1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1"/>
        <v>8029.9903551871157</v>
      </c>
      <c r="N382" s="1832">
        <f t="shared" ref="N382:T382" si="215">+$M382*N2112</f>
        <v>4786.9083121204076</v>
      </c>
      <c r="O382" s="1832">
        <f t="shared" si="215"/>
        <v>468.89691010339675</v>
      </c>
      <c r="P382" s="1832">
        <f t="shared" si="215"/>
        <v>1826.8645537452235</v>
      </c>
      <c r="Q382" s="1832">
        <f t="shared" si="215"/>
        <v>727.15182774077027</v>
      </c>
      <c r="R382" s="1832">
        <f t="shared" si="215"/>
        <v>116.61821576720718</v>
      </c>
      <c r="S382" s="1832">
        <f t="shared" si="215"/>
        <v>103.55053571011075</v>
      </c>
      <c r="T382" s="1832">
        <f t="shared" si="215"/>
        <v>0</v>
      </c>
      <c r="U382" s="1832"/>
      <c r="V382" s="1825">
        <f>+$C$2111</f>
        <v>105</v>
      </c>
      <c r="Y382" s="1831" t="str">
        <f>"ALLOC FACTOR  # " &amp; 'Exhibit JP-10'!Z382 &amp; " -- " &amp;VLOOKUP(Z382,alloc_list,2,FALSE)</f>
        <v>ALLOC FACTOR  # 105 -- DISTRIBUTION PRIMARY - NCP</v>
      </c>
      <c r="Z382" s="1831">
        <f>IF('TITLES &amp; CONSTANTS'!$D$16=0,V382,B382)</f>
        <v>105</v>
      </c>
    </row>
    <row r="383" spans="1:26" hidden="1">
      <c r="A383" s="1825" t="s">
        <v>8330</v>
      </c>
      <c r="B383" s="1825">
        <f>+$C$2114</f>
        <v>106</v>
      </c>
      <c r="C383" s="3259">
        <f t="shared" si="214"/>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1"/>
        <v>1345.0795686983208</v>
      </c>
      <c r="N383" s="1832">
        <f t="shared" ref="N383:T383" si="216">+$M383*N2115</f>
        <v>917.69896293897455</v>
      </c>
      <c r="O383" s="1832">
        <f t="shared" si="216"/>
        <v>93.581808279634103</v>
      </c>
      <c r="P383" s="1832">
        <f t="shared" si="216"/>
        <v>267.68660367680519</v>
      </c>
      <c r="Q383" s="1832">
        <f t="shared" si="216"/>
        <v>55.002925321902744</v>
      </c>
      <c r="R383" s="1832">
        <f t="shared" si="216"/>
        <v>0</v>
      </c>
      <c r="S383" s="1832">
        <f t="shared" si="216"/>
        <v>11.109268481004293</v>
      </c>
      <c r="T383" s="1832">
        <f t="shared" si="216"/>
        <v>0</v>
      </c>
      <c r="U383" s="1832"/>
      <c r="V383" s="1825">
        <f>+$C$2114</f>
        <v>106</v>
      </c>
      <c r="Y383" s="1831" t="str">
        <f>"ALLOC FACTOR  # " &amp; 'Exhibit JP-10'!Z383 &amp; " -- " &amp;VLOOKUP(Z383,alloc_list,2,FALSE)</f>
        <v>ALLOC FACTOR  # 106 -- CUSTOMER MAX DEMANDS @ SECONDARY</v>
      </c>
      <c r="Z383" s="1831">
        <f>IF('TITLES &amp; CONSTANTS'!$D$16=0,V383,B383)</f>
        <v>106</v>
      </c>
    </row>
    <row r="384" spans="1:26" hidden="1">
      <c r="A384" s="1825" t="s">
        <v>8330</v>
      </c>
      <c r="C384" s="3259">
        <f t="shared" si="214"/>
        <v>28</v>
      </c>
      <c r="D384" s="1832" t="s">
        <v>351</v>
      </c>
      <c r="E384" s="1832"/>
      <c r="F384" s="1824">
        <f t="shared" ref="F384:K384" si="217">SUM(F381:F383)</f>
        <v>10265.432104848667</v>
      </c>
      <c r="G384" s="3254"/>
      <c r="H384" s="1824">
        <f t="shared" si="217"/>
        <v>0</v>
      </c>
      <c r="I384" s="3254"/>
      <c r="J384" s="3254"/>
      <c r="K384" s="1824">
        <f t="shared" si="217"/>
        <v>10265.432104848667</v>
      </c>
      <c r="L384" s="1973">
        <f>IF(F384=0,0,+K384/F384)</f>
        <v>1</v>
      </c>
      <c r="M384" s="1824">
        <f t="shared" ref="M384:T384" si="218">SUM(M381:M383)</f>
        <v>10265.432104848667</v>
      </c>
      <c r="N384" s="1824">
        <f t="shared" si="218"/>
        <v>5704.6072750593821</v>
      </c>
      <c r="O384" s="1824">
        <f t="shared" si="218"/>
        <v>562.47871838303081</v>
      </c>
      <c r="P384" s="1824">
        <f t="shared" si="218"/>
        <v>2094.5511574220286</v>
      </c>
      <c r="Q384" s="1824">
        <f t="shared" si="218"/>
        <v>782.15475306267297</v>
      </c>
      <c r="R384" s="1824">
        <f t="shared" si="218"/>
        <v>116.61821576720718</v>
      </c>
      <c r="S384" s="1824">
        <f t="shared" si="218"/>
        <v>114.65980419111504</v>
      </c>
      <c r="T384" s="1824">
        <f t="shared" si="218"/>
        <v>890.36218096323137</v>
      </c>
      <c r="U384" s="1832"/>
    </row>
    <row r="385" spans="1:26" hidden="1">
      <c r="A385" s="1825" t="s">
        <v>8330</v>
      </c>
      <c r="C385" s="3259">
        <f t="shared" si="214"/>
        <v>29</v>
      </c>
      <c r="D385" s="1832"/>
      <c r="E385" s="1832"/>
      <c r="F385" s="1832"/>
      <c r="G385" s="3195"/>
      <c r="H385" s="1832"/>
      <c r="I385" s="3195"/>
      <c r="J385" s="3195"/>
      <c r="K385" s="1832"/>
      <c r="L385" s="2005"/>
      <c r="N385" s="1832"/>
      <c r="O385" s="1832"/>
      <c r="P385" s="1832"/>
      <c r="Q385" s="1832"/>
      <c r="R385" s="1832"/>
      <c r="S385" s="1832"/>
      <c r="T385" s="1832"/>
      <c r="U385" s="1832"/>
    </row>
    <row r="386" spans="1:26" hidden="1">
      <c r="A386" s="1825" t="s">
        <v>8330</v>
      </c>
      <c r="B386" s="1825">
        <f>+$C$2171</f>
        <v>310</v>
      </c>
      <c r="C386" s="3259">
        <f t="shared" si="214"/>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1"/>
        <v>155.42075249996668</v>
      </c>
      <c r="N386" s="1832">
        <f t="shared" ref="N386:T386" si="219">+$M386*N$2172</f>
        <v>0</v>
      </c>
      <c r="O386" s="1832">
        <f t="shared" si="219"/>
        <v>0</v>
      </c>
      <c r="P386" s="1832">
        <f t="shared" si="219"/>
        <v>0</v>
      </c>
      <c r="Q386" s="1832">
        <f t="shared" si="219"/>
        <v>0</v>
      </c>
      <c r="R386" s="1832">
        <f t="shared" si="219"/>
        <v>0</v>
      </c>
      <c r="S386" s="1832">
        <f t="shared" si="219"/>
        <v>0</v>
      </c>
      <c r="T386" s="1832">
        <f t="shared" si="219"/>
        <v>155.42075249996668</v>
      </c>
      <c r="U386" s="1832"/>
      <c r="V386" s="1825">
        <f>+$C$2171</f>
        <v>310</v>
      </c>
      <c r="Y386" s="1831" t="str">
        <f>"ALLOC FACTOR  # " &amp; 'Exhibit JP-10'!Z386 &amp; " -- " &amp;VLOOKUP(Z386,alloc_list,2,FALSE)</f>
        <v>ALLOC FACTOR  # 310 -- STREET LIGHTING - DIRALLOC</v>
      </c>
      <c r="Z386" s="1831">
        <f>IF('TITLES &amp; CONSTANTS'!$D$16=0,V386,B386)</f>
        <v>310</v>
      </c>
    </row>
    <row r="387" spans="1:26" hidden="1">
      <c r="A387" s="1825" t="s">
        <v>8330</v>
      </c>
      <c r="B387" s="1825">
        <f>+$C$2111</f>
        <v>105</v>
      </c>
      <c r="C387" s="3259">
        <f t="shared" si="214"/>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1"/>
        <v>5683.5919875573672</v>
      </c>
      <c r="N387" s="1832">
        <f t="shared" ref="N387:T387" si="220">+$M387*N$2112</f>
        <v>3388.1527280247064</v>
      </c>
      <c r="O387" s="1832">
        <f t="shared" si="220"/>
        <v>331.88317835681539</v>
      </c>
      <c r="P387" s="1832">
        <f t="shared" si="220"/>
        <v>1293.0467261784113</v>
      </c>
      <c r="Q387" s="1832">
        <f t="shared" si="220"/>
        <v>514.67487743811034</v>
      </c>
      <c r="R387" s="1832">
        <f t="shared" si="220"/>
        <v>82.541862121861797</v>
      </c>
      <c r="S387" s="1832">
        <f t="shared" si="220"/>
        <v>73.292615437462047</v>
      </c>
      <c r="T387" s="1832">
        <f t="shared" si="220"/>
        <v>0</v>
      </c>
      <c r="U387" s="1832"/>
      <c r="V387" s="1825">
        <f>+$C$2111</f>
        <v>105</v>
      </c>
      <c r="Y387" s="1831" t="str">
        <f>"ALLOC FACTOR  # " &amp; 'Exhibit JP-10'!Z387 &amp; " -- " &amp;VLOOKUP(Z387,alloc_list,2,FALSE)</f>
        <v>ALLOC FACTOR  # 105 -- DISTRIBUTION PRIMARY - NCP</v>
      </c>
      <c r="Z387" s="1831">
        <f>IF('TITLES &amp; CONSTANTS'!$D$16=0,V387,B387)</f>
        <v>105</v>
      </c>
    </row>
    <row r="388" spans="1:26" hidden="1">
      <c r="A388" s="1825" t="s">
        <v>8330</v>
      </c>
      <c r="B388" s="1825">
        <f>+$C$2114</f>
        <v>106</v>
      </c>
      <c r="C388" s="3259">
        <f t="shared" si="214"/>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1"/>
        <v>1182.3191343600345</v>
      </c>
      <c r="N388" s="1832">
        <f t="shared" ref="N388:T388" si="221">+$M388*N2115</f>
        <v>806.653426841591</v>
      </c>
      <c r="O388" s="1832">
        <f t="shared" si="221"/>
        <v>82.258005497843698</v>
      </c>
      <c r="P388" s="1832">
        <f t="shared" si="221"/>
        <v>235.29536906520482</v>
      </c>
      <c r="Q388" s="1832">
        <f t="shared" si="221"/>
        <v>48.347333917795204</v>
      </c>
      <c r="R388" s="1832">
        <f t="shared" si="221"/>
        <v>0</v>
      </c>
      <c r="S388" s="1832">
        <f t="shared" si="221"/>
        <v>9.7649990375997646</v>
      </c>
      <c r="T388" s="1832">
        <f t="shared" si="221"/>
        <v>0</v>
      </c>
      <c r="U388" s="1832"/>
      <c r="V388" s="1825">
        <f>+$C$2114</f>
        <v>106</v>
      </c>
      <c r="Y388" s="1831" t="str">
        <f>"ALLOC FACTOR  # " &amp; 'Exhibit JP-10'!Z388 &amp; " -- " &amp;VLOOKUP(Z388,alloc_list,2,FALSE)</f>
        <v>ALLOC FACTOR  # 106 -- CUSTOMER MAX DEMANDS @ SECONDARY</v>
      </c>
      <c r="Z388" s="1831">
        <f>IF('TITLES &amp; CONSTANTS'!$D$16=0,V388,B388)</f>
        <v>106</v>
      </c>
    </row>
    <row r="389" spans="1:26" hidden="1">
      <c r="A389" s="1825" t="s">
        <v>8330</v>
      </c>
      <c r="C389" s="3259">
        <f t="shared" si="214"/>
        <v>33</v>
      </c>
      <c r="D389" s="1832" t="s">
        <v>10201</v>
      </c>
      <c r="E389" s="1832"/>
      <c r="F389" s="1824">
        <f t="shared" ref="F389:K389" si="222">SUM(F386:F388)</f>
        <v>7021.3318744173685</v>
      </c>
      <c r="G389" s="3254"/>
      <c r="H389" s="1824">
        <f t="shared" si="222"/>
        <v>0</v>
      </c>
      <c r="I389" s="3254"/>
      <c r="J389" s="3254"/>
      <c r="K389" s="1824">
        <f t="shared" si="222"/>
        <v>7021.3318744173685</v>
      </c>
      <c r="L389" s="1973">
        <f>IF(F389=0,0,+K389/F389)</f>
        <v>1</v>
      </c>
      <c r="M389" s="1824">
        <f t="shared" ref="M389:T389" si="223">SUM(M386:M388)</f>
        <v>7021.3318744173685</v>
      </c>
      <c r="N389" s="1824">
        <f t="shared" si="223"/>
        <v>4194.8061548662972</v>
      </c>
      <c r="O389" s="1824">
        <f t="shared" si="223"/>
        <v>414.14118385465906</v>
      </c>
      <c r="P389" s="1824">
        <f t="shared" si="223"/>
        <v>1528.3420952436161</v>
      </c>
      <c r="Q389" s="1824">
        <f t="shared" si="223"/>
        <v>563.0222113559056</v>
      </c>
      <c r="R389" s="1824">
        <f t="shared" si="223"/>
        <v>82.541862121861797</v>
      </c>
      <c r="S389" s="1824">
        <f t="shared" si="223"/>
        <v>83.057614475061811</v>
      </c>
      <c r="T389" s="1824">
        <f t="shared" si="223"/>
        <v>155.42075249996668</v>
      </c>
      <c r="U389" s="1832"/>
    </row>
    <row r="390" spans="1:26" hidden="1">
      <c r="A390" s="1825" t="s">
        <v>8330</v>
      </c>
      <c r="C390" s="3259">
        <f t="shared" si="214"/>
        <v>34</v>
      </c>
      <c r="D390" s="1832"/>
      <c r="E390" s="1832"/>
      <c r="F390" s="1832"/>
      <c r="G390" s="3195"/>
      <c r="H390" s="1832"/>
      <c r="I390" s="3195"/>
      <c r="J390" s="3195"/>
      <c r="K390" s="1832"/>
      <c r="L390" s="2005"/>
      <c r="N390" s="1832"/>
      <c r="O390" s="1832"/>
      <c r="P390" s="1832"/>
      <c r="Q390" s="1832"/>
      <c r="R390" s="1832"/>
      <c r="S390" s="1832"/>
      <c r="T390" s="1832"/>
      <c r="U390" s="1832"/>
    </row>
    <row r="391" spans="1:26" hidden="1">
      <c r="A391" s="1825" t="s">
        <v>8330</v>
      </c>
      <c r="B391" s="1825">
        <f>+$C$2171</f>
        <v>310</v>
      </c>
      <c r="C391" s="3259">
        <f t="shared" si="214"/>
        <v>35</v>
      </c>
      <c r="D391" s="1832" t="s">
        <v>398</v>
      </c>
      <c r="E391" s="1832" t="s">
        <v>7228</v>
      </c>
      <c r="F391" s="1832">
        <f>+ALLOCASSGN!F103</f>
        <v>0</v>
      </c>
      <c r="G391" s="3195"/>
      <c r="H391" s="1832">
        <f>+$F391*H$2172</f>
        <v>0</v>
      </c>
      <c r="I391" s="3195"/>
      <c r="J391" s="3195"/>
      <c r="K391" s="1832">
        <f>+$F391*K$2172</f>
        <v>0</v>
      </c>
      <c r="L391" s="3198">
        <f>IF(F391=0,0,+K391/F391)</f>
        <v>0</v>
      </c>
      <c r="M391" s="1907">
        <f t="shared" si="211"/>
        <v>0</v>
      </c>
      <c r="N391" s="1832">
        <f t="shared" ref="N391:T391" si="224">+$M391*N$2172</f>
        <v>0</v>
      </c>
      <c r="O391" s="1832">
        <f t="shared" si="224"/>
        <v>0</v>
      </c>
      <c r="P391" s="1832">
        <f t="shared" si="224"/>
        <v>0</v>
      </c>
      <c r="Q391" s="1832">
        <f t="shared" si="224"/>
        <v>0</v>
      </c>
      <c r="R391" s="1832">
        <f t="shared" si="224"/>
        <v>0</v>
      </c>
      <c r="S391" s="1832">
        <f t="shared" si="224"/>
        <v>0</v>
      </c>
      <c r="T391" s="1832">
        <f t="shared" si="224"/>
        <v>0</v>
      </c>
      <c r="U391" s="1832"/>
      <c r="V391" s="1825">
        <f>+$C$2171</f>
        <v>310</v>
      </c>
      <c r="Y391" s="1831" t="str">
        <f>"ALLOC FACTOR  # " &amp; 'Exhibit JP-10'!Z391 &amp; " -- " &amp;VLOOKUP(Z391,alloc_list,2,FALSE)</f>
        <v>ALLOC FACTOR  # 310 -- STREET LIGHTING - DIRALLOC</v>
      </c>
      <c r="Z391" s="1831">
        <f>IF('TITLES &amp; CONSTANTS'!$D$16=0,V391,B391)</f>
        <v>310</v>
      </c>
    </row>
    <row r="392" spans="1:26" hidden="1">
      <c r="A392" s="1825" t="s">
        <v>8330</v>
      </c>
      <c r="B392" s="1825">
        <f>+$C$2111</f>
        <v>105</v>
      </c>
      <c r="C392" s="3259">
        <f t="shared" si="214"/>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1"/>
        <v>7983.4935128151164</v>
      </c>
      <c r="N392" s="1832">
        <f t="shared" ref="N392:T392" si="225">+$M392*N$2112</f>
        <v>4759.1902064449632</v>
      </c>
      <c r="O392" s="1832">
        <f t="shared" si="225"/>
        <v>466.18181023983192</v>
      </c>
      <c r="P392" s="1832">
        <f t="shared" si="225"/>
        <v>1816.2862803683927</v>
      </c>
      <c r="Q392" s="1832">
        <f t="shared" si="225"/>
        <v>722.94132904532239</v>
      </c>
      <c r="R392" s="1832">
        <f t="shared" si="225"/>
        <v>115.9429498507632</v>
      </c>
      <c r="S392" s="1832">
        <f t="shared" si="225"/>
        <v>102.95093686584329</v>
      </c>
      <c r="T392" s="1832">
        <f t="shared" si="225"/>
        <v>0</v>
      </c>
      <c r="U392" s="1832"/>
      <c r="V392" s="1825">
        <f>+$C$2111</f>
        <v>105</v>
      </c>
      <c r="Y392" s="1831" t="str">
        <f>"ALLOC FACTOR  # " &amp; 'Exhibit JP-10'!Z392 &amp; " -- " &amp;VLOOKUP(Z392,alloc_list,2,FALSE)</f>
        <v>ALLOC FACTOR  # 105 -- DISTRIBUTION PRIMARY - NCP</v>
      </c>
      <c r="Z392" s="1831">
        <f>IF('TITLES &amp; CONSTANTS'!$D$16=0,V392,B392)</f>
        <v>105</v>
      </c>
    </row>
    <row r="393" spans="1:26" hidden="1">
      <c r="A393" s="1825" t="s">
        <v>8330</v>
      </c>
      <c r="B393" s="1825">
        <f>+$C$2114</f>
        <v>106</v>
      </c>
      <c r="C393" s="3259">
        <f t="shared" si="214"/>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1"/>
        <v>1998.3527240152123</v>
      </c>
      <c r="N393" s="1832">
        <f t="shared" ref="N393:T393" si="226">+$M393*N2115</f>
        <v>1363.4035228040443</v>
      </c>
      <c r="O393" s="1832">
        <f t="shared" si="226"/>
        <v>139.03226682333118</v>
      </c>
      <c r="P393" s="1832">
        <f t="shared" si="226"/>
        <v>397.69562045879286</v>
      </c>
      <c r="Q393" s="1832">
        <f t="shared" si="226"/>
        <v>81.716537968232146</v>
      </c>
      <c r="R393" s="1832">
        <f t="shared" si="226"/>
        <v>0</v>
      </c>
      <c r="S393" s="1832">
        <f t="shared" si="226"/>
        <v>16.504775960811887</v>
      </c>
      <c r="T393" s="1832">
        <f t="shared" si="226"/>
        <v>0</v>
      </c>
      <c r="U393" s="1832"/>
      <c r="V393" s="1825">
        <f>+$C$2114</f>
        <v>106</v>
      </c>
      <c r="Y393" s="1831" t="str">
        <f>"ALLOC FACTOR  # " &amp; 'Exhibit JP-10'!Z393 &amp; " -- " &amp;VLOOKUP(Z393,alloc_list,2,FALSE)</f>
        <v>ALLOC FACTOR  # 106 -- CUSTOMER MAX DEMANDS @ SECONDARY</v>
      </c>
      <c r="Z393" s="1831">
        <f>IF('TITLES &amp; CONSTANTS'!$D$16=0,V393,B393)</f>
        <v>106</v>
      </c>
    </row>
    <row r="394" spans="1:26" hidden="1">
      <c r="A394" s="1825" t="s">
        <v>8330</v>
      </c>
      <c r="C394" s="3259">
        <f t="shared" si="214"/>
        <v>38</v>
      </c>
      <c r="D394" s="1832" t="s">
        <v>10210</v>
      </c>
      <c r="E394" s="1832"/>
      <c r="F394" s="1824">
        <f t="shared" ref="F394:K394" si="227">SUM(F391:F393)</f>
        <v>9981.8462368303281</v>
      </c>
      <c r="G394" s="3254"/>
      <c r="H394" s="1824">
        <f t="shared" si="227"/>
        <v>0</v>
      </c>
      <c r="I394" s="3254"/>
      <c r="J394" s="3254"/>
      <c r="K394" s="1824">
        <f t="shared" si="227"/>
        <v>9981.8462368303281</v>
      </c>
      <c r="L394" s="1973">
        <f>IF(F394=0,0,+K394/F394)</f>
        <v>1</v>
      </c>
      <c r="M394" s="1824">
        <f t="shared" ref="M394:T394" si="228">SUM(M391:M393)</f>
        <v>9981.8462368303281</v>
      </c>
      <c r="N394" s="1824">
        <f t="shared" si="228"/>
        <v>6122.5937292490071</v>
      </c>
      <c r="O394" s="1824">
        <f t="shared" si="228"/>
        <v>605.21407706316313</v>
      </c>
      <c r="P394" s="1824">
        <f t="shared" si="228"/>
        <v>2213.9819008271857</v>
      </c>
      <c r="Q394" s="1824">
        <f t="shared" si="228"/>
        <v>804.65786701355455</v>
      </c>
      <c r="R394" s="1824">
        <f t="shared" si="228"/>
        <v>115.9429498507632</v>
      </c>
      <c r="S394" s="1824">
        <f t="shared" si="228"/>
        <v>119.45571282665517</v>
      </c>
      <c r="T394" s="1824">
        <f t="shared" si="228"/>
        <v>0</v>
      </c>
      <c r="U394" s="1832"/>
    </row>
    <row r="395" spans="1:26" hidden="1">
      <c r="A395" s="1825" t="s">
        <v>8330</v>
      </c>
      <c r="C395" s="3259">
        <f t="shared" si="214"/>
        <v>39</v>
      </c>
      <c r="D395" s="1832"/>
      <c r="E395" s="1832"/>
      <c r="F395" s="1832"/>
      <c r="G395" s="3195"/>
      <c r="H395" s="1832"/>
      <c r="I395" s="3195"/>
      <c r="J395" s="3195"/>
      <c r="K395" s="1832"/>
      <c r="L395" s="2005"/>
      <c r="N395" s="1832"/>
      <c r="O395" s="1832"/>
      <c r="P395" s="1832"/>
      <c r="Q395" s="1832"/>
      <c r="R395" s="1832"/>
      <c r="S395" s="1832"/>
      <c r="T395" s="1832"/>
      <c r="U395" s="1832"/>
    </row>
    <row r="396" spans="1:26" hidden="1">
      <c r="A396" s="1825" t="s">
        <v>8330</v>
      </c>
      <c r="B396" s="1825">
        <f>+$C$2114</f>
        <v>106</v>
      </c>
      <c r="C396" s="3259">
        <f t="shared" si="214"/>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1"/>
        <v>15856.920101494503</v>
      </c>
      <c r="N396" s="1832">
        <f t="shared" ref="N396:T396" si="229">+$M396*N$2115</f>
        <v>10818.600974386989</v>
      </c>
      <c r="O396" s="1832">
        <f t="shared" si="229"/>
        <v>1103.2204275317138</v>
      </c>
      <c r="P396" s="1832">
        <f t="shared" si="229"/>
        <v>3155.7130042881035</v>
      </c>
      <c r="Q396" s="1832">
        <f t="shared" si="229"/>
        <v>648.4203704186184</v>
      </c>
      <c r="R396" s="1832">
        <f t="shared" si="229"/>
        <v>0</v>
      </c>
      <c r="S396" s="1832">
        <f t="shared" si="229"/>
        <v>130.96532486907901</v>
      </c>
      <c r="T396" s="1832">
        <f t="shared" si="229"/>
        <v>0</v>
      </c>
      <c r="U396" s="1832"/>
      <c r="V396" s="1825">
        <f>+$C$2114</f>
        <v>106</v>
      </c>
      <c r="Y396" s="1831" t="str">
        <f>"ALLOC FACTOR  # " &amp; 'Exhibit JP-10'!Z396 &amp; " -- " &amp;VLOOKUP(Z396,alloc_list,2,FALSE)</f>
        <v>ALLOC FACTOR  # 106 -- CUSTOMER MAX DEMANDS @ SECONDARY</v>
      </c>
      <c r="Z396" s="1831">
        <f>IF('TITLES &amp; CONSTANTS'!$D$16=0,V396,B396)</f>
        <v>106</v>
      </c>
    </row>
    <row r="397" spans="1:26" hidden="1">
      <c r="A397" s="1825" t="s">
        <v>8330</v>
      </c>
      <c r="C397" s="3259">
        <f t="shared" si="214"/>
        <v>41</v>
      </c>
      <c r="D397" s="1832"/>
      <c r="E397" s="1832"/>
      <c r="F397" s="1832"/>
      <c r="G397" s="3195"/>
      <c r="H397" s="1832"/>
      <c r="I397" s="3195"/>
      <c r="J397" s="3195"/>
      <c r="K397" s="1832"/>
      <c r="L397" s="2005"/>
      <c r="N397" s="1832"/>
      <c r="O397" s="1832"/>
      <c r="P397" s="1832"/>
      <c r="Q397" s="1832"/>
      <c r="R397" s="1832"/>
      <c r="S397" s="1832"/>
      <c r="T397" s="1832"/>
      <c r="U397" s="1832"/>
    </row>
    <row r="398" spans="1:26" hidden="1">
      <c r="A398" s="1825" t="s">
        <v>8330</v>
      </c>
      <c r="B398" s="1825">
        <f>+$C$2162</f>
        <v>307</v>
      </c>
      <c r="C398" s="3259">
        <f t="shared" si="214"/>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1"/>
        <v>5777.1546914457494</v>
      </c>
      <c r="N398" s="1832">
        <f t="shared" ref="N398:T398" si="230">+$M398*N2163</f>
        <v>4692.9992038455393</v>
      </c>
      <c r="O398" s="1832">
        <f t="shared" si="230"/>
        <v>749.41441412279562</v>
      </c>
      <c r="P398" s="1832">
        <f t="shared" si="230"/>
        <v>327.60116695551267</v>
      </c>
      <c r="Q398" s="1832">
        <f t="shared" si="230"/>
        <v>5.3561529049530217</v>
      </c>
      <c r="R398" s="1832">
        <f t="shared" si="230"/>
        <v>0</v>
      </c>
      <c r="S398" s="1832">
        <f t="shared" si="230"/>
        <v>1.7837536169489014</v>
      </c>
      <c r="T398" s="1832">
        <f t="shared" si="230"/>
        <v>0</v>
      </c>
      <c r="U398" s="1832"/>
      <c r="V398" s="1825">
        <f>+$C$2162</f>
        <v>307</v>
      </c>
      <c r="Y398" s="1831" t="str">
        <f>"ALLOC FACTOR  # " &amp; 'Exhibit JP-10'!Z398 &amp; " -- " &amp;VLOOKUP(Z398,alloc_list,2,FALSE)</f>
        <v>ALLOC FACTOR  # 307 -- WEIGHTED SERVICES - CUSTOMER</v>
      </c>
      <c r="Z398" s="1831">
        <f>IF('TITLES &amp; CONSTANTS'!$D$16=0,V398,B398)</f>
        <v>307</v>
      </c>
    </row>
    <row r="399" spans="1:26" hidden="1">
      <c r="A399" s="1825" t="s">
        <v>8330</v>
      </c>
      <c r="B399" s="1825">
        <f>+$C$2165</f>
        <v>308</v>
      </c>
      <c r="C399" s="3259">
        <f t="shared" si="214"/>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1"/>
        <v>4580.0783885080309</v>
      </c>
      <c r="N399" s="1832">
        <f t="shared" ref="N399:T399" si="231">+$M399*N2166</f>
        <v>3355.3607040845991</v>
      </c>
      <c r="O399" s="1832">
        <f t="shared" si="231"/>
        <v>488.85022822622449</v>
      </c>
      <c r="P399" s="1832">
        <f t="shared" si="231"/>
        <v>603.75902464518185</v>
      </c>
      <c r="Q399" s="1832">
        <f t="shared" si="231"/>
        <v>67.665478329432787</v>
      </c>
      <c r="R399" s="1832">
        <f t="shared" si="231"/>
        <v>63.536487021562415</v>
      </c>
      <c r="S399" s="1832">
        <f t="shared" si="231"/>
        <v>0.90646620102880682</v>
      </c>
      <c r="T399" s="1832">
        <f t="shared" si="231"/>
        <v>0</v>
      </c>
      <c r="U399" s="1832"/>
      <c r="V399" s="1825">
        <f>+$C$2165</f>
        <v>308</v>
      </c>
      <c r="Y399" s="1831" t="str">
        <f>"ALLOC FACTOR  # " &amp; 'Exhibit JP-10'!Z399 &amp; " -- " &amp;VLOOKUP(Z399,alloc_list,2,FALSE)</f>
        <v>ALLOC FACTOR  # 308 -- WEIGHTED METERS - CUSTOMER</v>
      </c>
      <c r="Z399" s="1831">
        <f>IF('TITLES &amp; CONSTANTS'!$D$16=0,V399,B399)</f>
        <v>308</v>
      </c>
    </row>
    <row r="400" spans="1:26" hidden="1">
      <c r="A400" s="1825" t="s">
        <v>8330</v>
      </c>
      <c r="B400" s="1825">
        <f>+$C$2168</f>
        <v>309</v>
      </c>
      <c r="C400" s="3259">
        <f t="shared" si="214"/>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1"/>
        <v>68.297758116217295</v>
      </c>
      <c r="N400" s="1832">
        <f t="shared" ref="N400:T400" si="232">+$M400*N2169</f>
        <v>0</v>
      </c>
      <c r="O400" s="1832">
        <f t="shared" si="232"/>
        <v>0</v>
      </c>
      <c r="P400" s="1832">
        <f t="shared" si="232"/>
        <v>0</v>
      </c>
      <c r="Q400" s="1832">
        <f t="shared" si="232"/>
        <v>0</v>
      </c>
      <c r="R400" s="1832">
        <f t="shared" si="232"/>
        <v>68.297758116217295</v>
      </c>
      <c r="S400" s="1832">
        <f t="shared" si="232"/>
        <v>0</v>
      </c>
      <c r="T400" s="1832">
        <f t="shared" si="232"/>
        <v>0</v>
      </c>
      <c r="U400" s="1832"/>
      <c r="V400" s="1825">
        <f>+$C$2168</f>
        <v>309</v>
      </c>
      <c r="Y400" s="1831" t="str">
        <f>"ALLOC FACTOR  # " &amp; 'Exhibit JP-10'!Z400 &amp; " -- " &amp;VLOOKUP(Z400,alloc_list,2,FALSE)</f>
        <v>ALLOC FACTOR  # 309 -- INTERRUPTIBLE EQUIP. - DIRALLOC.</v>
      </c>
      <c r="Z400" s="1831">
        <f>IF('TITLES &amp; CONSTANTS'!$D$16=0,V400,B400)</f>
        <v>309</v>
      </c>
    </row>
    <row r="401" spans="1:26" hidden="1">
      <c r="A401" s="1825" t="s">
        <v>8330</v>
      </c>
      <c r="B401" s="1825">
        <f>+$C$2171</f>
        <v>310</v>
      </c>
      <c r="C401" s="3259">
        <f t="shared" si="214"/>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1"/>
        <v>8375.0541071123316</v>
      </c>
      <c r="N401" s="3189">
        <f t="shared" ref="N401:T401" si="233">+$M401*N2172</f>
        <v>0</v>
      </c>
      <c r="O401" s="3189">
        <f t="shared" si="233"/>
        <v>0</v>
      </c>
      <c r="P401" s="3189">
        <f t="shared" si="233"/>
        <v>0</v>
      </c>
      <c r="Q401" s="3189">
        <f t="shared" si="233"/>
        <v>0</v>
      </c>
      <c r="R401" s="3189">
        <f t="shared" si="233"/>
        <v>0</v>
      </c>
      <c r="S401" s="3189">
        <f t="shared" si="233"/>
        <v>0</v>
      </c>
      <c r="T401" s="3189">
        <f t="shared" si="233"/>
        <v>8375.0541071123316</v>
      </c>
      <c r="U401" s="1832"/>
      <c r="V401" s="1825">
        <f>+$C$2171</f>
        <v>310</v>
      </c>
      <c r="Y401" s="1831" t="str">
        <f>"ALLOC FACTOR  # " &amp; 'Exhibit JP-10'!Z401 &amp; " -- " &amp;VLOOKUP(Z401,alloc_list,2,FALSE)</f>
        <v>ALLOC FACTOR  # 310 -- STREET LIGHTING - DIRALLOC</v>
      </c>
      <c r="Z401" s="1831">
        <f>IF('TITLES &amp; CONSTANTS'!$D$16=0,V401,B401)</f>
        <v>310</v>
      </c>
    </row>
    <row r="402" spans="1:26" hidden="1">
      <c r="A402" s="1825" t="s">
        <v>8330</v>
      </c>
      <c r="C402" s="3259">
        <f t="shared" si="214"/>
        <v>46</v>
      </c>
      <c r="D402" s="1832"/>
      <c r="E402" s="1832"/>
      <c r="F402" s="1832"/>
      <c r="G402" s="3195"/>
      <c r="H402" s="1832"/>
      <c r="I402" s="3195"/>
      <c r="J402" s="3195"/>
      <c r="K402" s="1832"/>
      <c r="L402" s="2005"/>
      <c r="N402" s="1832"/>
      <c r="O402" s="1832"/>
      <c r="P402" s="1832"/>
      <c r="Q402" s="1832"/>
      <c r="R402" s="1832"/>
      <c r="S402" s="1832"/>
      <c r="T402" s="1832"/>
      <c r="U402" s="1832"/>
    </row>
    <row r="403" spans="1:26" hidden="1">
      <c r="A403" s="1825" t="s">
        <v>8330</v>
      </c>
      <c r="C403" s="3259">
        <f t="shared" si="214"/>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hidden="1">
      <c r="A404" s="1825" t="s">
        <v>8330</v>
      </c>
      <c r="C404" s="3259">
        <f t="shared" si="214"/>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34">+M379+M382+M383+M387+M388+M392+M393+M396</f>
        <v>46517.948906959413</v>
      </c>
      <c r="N404" s="1832">
        <f t="shared" si="234"/>
        <v>29486.347769697728</v>
      </c>
      <c r="O404" s="1832">
        <f t="shared" si="234"/>
        <v>2944.2152387167171</v>
      </c>
      <c r="P404" s="1832">
        <f t="shared" si="234"/>
        <v>10002.302078446093</v>
      </c>
      <c r="Q404" s="1832">
        <f t="shared" si="234"/>
        <v>3200.1543581958495</v>
      </c>
      <c r="R404" s="1832">
        <f t="shared" si="234"/>
        <v>379.55829106074054</v>
      </c>
      <c r="S404" s="1832">
        <f t="shared" si="234"/>
        <v>505.37117084229453</v>
      </c>
      <c r="T404" s="1832">
        <f t="shared" si="234"/>
        <v>0</v>
      </c>
      <c r="U404" s="1832"/>
      <c r="Y404" s="1825" t="s">
        <v>1234</v>
      </c>
    </row>
    <row r="405" spans="1:26" hidden="1">
      <c r="A405" s="1825" t="s">
        <v>8330</v>
      </c>
      <c r="C405" s="3259">
        <f t="shared" si="214"/>
        <v>49</v>
      </c>
      <c r="D405" s="1832" t="s">
        <v>9710</v>
      </c>
      <c r="E405" s="1832" t="s">
        <v>7228</v>
      </c>
      <c r="F405" s="3189">
        <f t="shared" ref="F405:K405" si="235">+F381+F386+F391+F398+F399+F400+F401</f>
        <v>19860.807989332247</v>
      </c>
      <c r="G405" s="3194"/>
      <c r="H405" s="3189">
        <f t="shared" si="235"/>
        <v>14.440110686718729</v>
      </c>
      <c r="I405" s="3194"/>
      <c r="J405" s="3194"/>
      <c r="K405" s="3189">
        <f t="shared" si="235"/>
        <v>19846.367878645528</v>
      </c>
      <c r="L405" s="1973">
        <f>IF(F405=0,0,+K405/F405)</f>
        <v>0.99927293437938303</v>
      </c>
      <c r="M405" s="3189">
        <f t="shared" ref="M405:S405" si="236">+M381+M386+M391+M398+M399+M400+M401</f>
        <v>19846.367878645528</v>
      </c>
      <c r="N405" s="3189">
        <f t="shared" si="236"/>
        <v>8048.3599079301384</v>
      </c>
      <c r="O405" s="3189">
        <f t="shared" si="236"/>
        <v>1238.2646423490201</v>
      </c>
      <c r="P405" s="3189">
        <f t="shared" si="236"/>
        <v>931.36019160069452</v>
      </c>
      <c r="Q405" s="3189">
        <f t="shared" si="236"/>
        <v>73.021631234385808</v>
      </c>
      <c r="R405" s="3189">
        <f t="shared" si="236"/>
        <v>131.8342451377797</v>
      </c>
      <c r="S405" s="3189">
        <f t="shared" si="236"/>
        <v>2.6902198179777081</v>
      </c>
      <c r="T405" s="3189">
        <f>+T381+T386+T391+T398+T399+T400+T401</f>
        <v>9420.8370405755304</v>
      </c>
      <c r="U405" s="1832"/>
      <c r="Y405" s="1825" t="s">
        <v>2053</v>
      </c>
    </row>
    <row r="406" spans="1:26" hidden="1">
      <c r="A406" s="1825" t="s">
        <v>8330</v>
      </c>
      <c r="C406" s="3259">
        <f t="shared" si="214"/>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hidden="1">
      <c r="A407" s="1825" t="s">
        <v>8330</v>
      </c>
      <c r="C407" s="3259">
        <f t="shared" si="214"/>
        <v>51</v>
      </c>
      <c r="D407" s="1832" t="s">
        <v>10211</v>
      </c>
      <c r="E407" s="1832"/>
      <c r="F407" s="3189">
        <f t="shared" ref="F407:K407" si="237">+F404+F405</f>
        <v>66378.756896291656</v>
      </c>
      <c r="G407" s="3194"/>
      <c r="H407" s="3189">
        <f t="shared" si="237"/>
        <v>14.440110686718729</v>
      </c>
      <c r="I407" s="3194"/>
      <c r="J407" s="3194"/>
      <c r="K407" s="3189">
        <f t="shared" si="237"/>
        <v>66364.31678560494</v>
      </c>
      <c r="L407" s="1973">
        <f>IF(F407=0,0,+K407/F407)</f>
        <v>0.99978245885638872</v>
      </c>
      <c r="M407" s="3189">
        <f t="shared" ref="M407:S407" si="238">+M404+M405</f>
        <v>66364.31678560494</v>
      </c>
      <c r="N407" s="3189">
        <f t="shared" si="238"/>
        <v>37534.70767762787</v>
      </c>
      <c r="O407" s="3189">
        <f t="shared" si="238"/>
        <v>4182.4798810657376</v>
      </c>
      <c r="P407" s="3189">
        <f t="shared" si="238"/>
        <v>10933.662270046787</v>
      </c>
      <c r="Q407" s="3189">
        <f t="shared" si="238"/>
        <v>3273.1759894302354</v>
      </c>
      <c r="R407" s="3189">
        <f t="shared" si="238"/>
        <v>511.39253619852025</v>
      </c>
      <c r="S407" s="3189">
        <f t="shared" si="238"/>
        <v>508.06139066027225</v>
      </c>
      <c r="T407" s="3189">
        <f>+T404+T405</f>
        <v>9420.8370405755304</v>
      </c>
      <c r="U407" s="1832"/>
      <c r="Y407" s="1825" t="s">
        <v>1984</v>
      </c>
    </row>
    <row r="408" spans="1:26" hidden="1">
      <c r="A408" s="1825" t="s">
        <v>8330</v>
      </c>
      <c r="C408" s="3259">
        <f t="shared" si="214"/>
        <v>52</v>
      </c>
      <c r="D408" s="1832"/>
      <c r="E408" s="1832"/>
      <c r="F408" s="1832" t="s">
        <v>4577</v>
      </c>
      <c r="G408" s="3195"/>
      <c r="H408" s="1832"/>
      <c r="I408" s="3195"/>
      <c r="J408" s="3195"/>
      <c r="K408" s="1832"/>
      <c r="L408" s="2005"/>
      <c r="M408" s="1832"/>
      <c r="N408" s="1832"/>
    </row>
    <row r="409" spans="1:26" hidden="1">
      <c r="A409" s="1825" t="s">
        <v>8330</v>
      </c>
      <c r="C409" s="3259">
        <f t="shared" si="214"/>
        <v>53</v>
      </c>
      <c r="D409" s="1832"/>
      <c r="E409" s="1832"/>
      <c r="F409" s="1832"/>
      <c r="G409" s="3195"/>
      <c r="H409" s="1832"/>
      <c r="I409" s="3195"/>
      <c r="J409" s="3195"/>
      <c r="K409" s="1832"/>
      <c r="L409" s="2005"/>
      <c r="N409" s="1832"/>
    </row>
    <row r="410" spans="1:26" hidden="1">
      <c r="A410" s="1825" t="s">
        <v>8330</v>
      </c>
      <c r="C410" s="3259">
        <f t="shared" si="214"/>
        <v>54</v>
      </c>
      <c r="D410" s="3262" t="s">
        <v>5590</v>
      </c>
      <c r="E410" s="1832"/>
      <c r="F410" s="1832"/>
      <c r="G410" s="3195"/>
      <c r="H410" s="1832"/>
      <c r="I410" s="3195"/>
      <c r="J410" s="3195"/>
      <c r="K410" s="1832"/>
      <c r="L410" s="2005"/>
      <c r="N410" s="1832"/>
    </row>
    <row r="411" spans="1:26" hidden="1">
      <c r="A411" s="1825" t="s">
        <v>8330</v>
      </c>
      <c r="C411" s="3259">
        <f t="shared" si="214"/>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39">+M335+M350</f>
        <v>95779.557022608307</v>
      </c>
      <c r="N411" s="1907">
        <f t="shared" ca="1" si="239"/>
        <v>51811.298491824287</v>
      </c>
      <c r="O411" s="1907">
        <f t="shared" ca="1" si="239"/>
        <v>5885.1180118754519</v>
      </c>
      <c r="P411" s="1907">
        <f t="shared" ca="1" si="239"/>
        <v>23868.099955406109</v>
      </c>
      <c r="Q411" s="1907">
        <f t="shared" ca="1" si="239"/>
        <v>9625.7973563673913</v>
      </c>
      <c r="R411" s="1907">
        <f t="shared" ca="1" si="239"/>
        <v>4391.8102974725971</v>
      </c>
      <c r="S411" s="1907">
        <f t="shared" ca="1" si="239"/>
        <v>197.43290966247949</v>
      </c>
      <c r="T411" s="1907">
        <f t="shared" ca="1" si="239"/>
        <v>0</v>
      </c>
      <c r="U411" s="1907"/>
      <c r="Y411" s="1825" t="s">
        <v>2057</v>
      </c>
    </row>
    <row r="412" spans="1:26" hidden="1">
      <c r="A412" s="1825" t="s">
        <v>8330</v>
      </c>
      <c r="C412" s="3259">
        <f t="shared" si="214"/>
        <v>56</v>
      </c>
      <c r="D412" s="1832" t="s">
        <v>1252</v>
      </c>
      <c r="E412" s="1832" t="s">
        <v>2378</v>
      </c>
      <c r="F412" s="1832">
        <f>+F336</f>
        <v>0</v>
      </c>
      <c r="G412" s="3195"/>
      <c r="H412" s="1832">
        <f>+H336</f>
        <v>0</v>
      </c>
      <c r="I412" s="1832"/>
      <c r="J412" s="1832"/>
      <c r="K412" s="1832">
        <f>+K336</f>
        <v>0</v>
      </c>
      <c r="L412" s="1973">
        <f t="shared" ref="L412:L418" si="240">IF(F412=0,0,+K412/F412)</f>
        <v>0</v>
      </c>
      <c r="M412" s="1832">
        <f t="shared" ref="M412:T412" si="241">+M336</f>
        <v>0</v>
      </c>
      <c r="N412" s="1832">
        <f t="shared" si="241"/>
        <v>0</v>
      </c>
      <c r="O412" s="1832">
        <f t="shared" si="241"/>
        <v>0</v>
      </c>
      <c r="P412" s="1832">
        <f t="shared" si="241"/>
        <v>0</v>
      </c>
      <c r="Q412" s="1832">
        <f t="shared" si="241"/>
        <v>0</v>
      </c>
      <c r="R412" s="1832">
        <f t="shared" si="241"/>
        <v>0</v>
      </c>
      <c r="S412" s="1832">
        <f t="shared" si="241"/>
        <v>0</v>
      </c>
      <c r="T412" s="1832">
        <f t="shared" si="241"/>
        <v>0</v>
      </c>
      <c r="U412" s="1832"/>
      <c r="Y412" s="1825" t="s">
        <v>2054</v>
      </c>
    </row>
    <row r="413" spans="1:26" hidden="1">
      <c r="A413" s="1825" t="s">
        <v>8330</v>
      </c>
      <c r="C413" s="3259">
        <f t="shared" si="214"/>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42">+M350*0+M351</f>
        <v>4145.94615846125</v>
      </c>
      <c r="N413" s="1907">
        <f t="shared" ca="1" si="242"/>
        <v>2272.3104507047769</v>
      </c>
      <c r="O413" s="1907">
        <f t="shared" ca="1" si="242"/>
        <v>257.05564146183434</v>
      </c>
      <c r="P413" s="1907">
        <f t="shared" ca="1" si="242"/>
        <v>1021.6574860792175</v>
      </c>
      <c r="Q413" s="1907">
        <f t="shared" ca="1" si="242"/>
        <v>407.03634761271928</v>
      </c>
      <c r="R413" s="1907">
        <f t="shared" ca="1" si="242"/>
        <v>182.53889391183844</v>
      </c>
      <c r="S413" s="1907">
        <f t="shared" ca="1" si="242"/>
        <v>5.347338690863455</v>
      </c>
      <c r="T413" s="1907">
        <f t="shared" ca="1" si="242"/>
        <v>0</v>
      </c>
      <c r="U413" s="1907"/>
      <c r="Y413" s="1825" t="s">
        <v>2055</v>
      </c>
    </row>
    <row r="414" spans="1:26" hidden="1">
      <c r="A414" s="1825" t="s">
        <v>8330</v>
      </c>
      <c r="C414" s="3259">
        <f t="shared" si="214"/>
        <v>58</v>
      </c>
      <c r="D414" s="1832" t="s">
        <v>6847</v>
      </c>
      <c r="E414" s="1832" t="s">
        <v>7746</v>
      </c>
      <c r="F414" s="1832">
        <f t="shared" ref="F414:K414" ca="1" si="243">+F352</f>
        <v>10545.992826732419</v>
      </c>
      <c r="G414" s="3195"/>
      <c r="H414" s="1832">
        <f t="shared" ca="1" si="243"/>
        <v>1871.3220790175028</v>
      </c>
      <c r="I414" s="3195"/>
      <c r="J414" s="3195"/>
      <c r="K414" s="1832">
        <f t="shared" ca="1" si="243"/>
        <v>8674.6707477149139</v>
      </c>
      <c r="L414" s="1973">
        <f ca="1">IF(F414=0,0,+K414/F414)</f>
        <v>0.82255610166223503</v>
      </c>
      <c r="M414" s="1832">
        <f t="shared" ref="M414:T414" ca="1" si="244">+M352</f>
        <v>8674.6707477149139</v>
      </c>
      <c r="N414" s="1832">
        <f t="shared" ca="1" si="244"/>
        <v>4754.4141296257148</v>
      </c>
      <c r="O414" s="1832">
        <f t="shared" ca="1" si="244"/>
        <v>537.84419003445896</v>
      </c>
      <c r="P414" s="1832">
        <f t="shared" ca="1" si="244"/>
        <v>2137.6404733544923</v>
      </c>
      <c r="Q414" s="1832">
        <f t="shared" ca="1" si="244"/>
        <v>851.65271398586037</v>
      </c>
      <c r="R414" s="1832">
        <f t="shared" ca="1" si="244"/>
        <v>381.93086519120578</v>
      </c>
      <c r="S414" s="1832">
        <f t="shared" ca="1" si="244"/>
        <v>11.188375523181779</v>
      </c>
      <c r="T414" s="1832">
        <f t="shared" ca="1" si="244"/>
        <v>0</v>
      </c>
      <c r="U414" s="1832"/>
      <c r="Y414" s="1825" t="s">
        <v>2056</v>
      </c>
    </row>
    <row r="415" spans="1:26" hidden="1">
      <c r="A415" s="1825" t="s">
        <v>8330</v>
      </c>
      <c r="C415" s="3259">
        <f t="shared" si="214"/>
        <v>59</v>
      </c>
      <c r="D415" s="1832" t="s">
        <v>6521</v>
      </c>
      <c r="E415" s="1832" t="s">
        <v>7746</v>
      </c>
      <c r="F415" s="1832">
        <f>+F379+F382+F387+F392</f>
        <v>26135.277378391347</v>
      </c>
      <c r="G415" s="3195"/>
      <c r="H415" s="1832">
        <f>+H379+H382+H387+H392</f>
        <v>0</v>
      </c>
      <c r="I415" s="1832"/>
      <c r="J415" s="1832"/>
      <c r="K415" s="1832">
        <f>+K379+K382+K387+K392</f>
        <v>26135.277378391347</v>
      </c>
      <c r="L415" s="1973">
        <f t="shared" si="240"/>
        <v>1</v>
      </c>
      <c r="M415" s="1832">
        <f t="shared" ref="M415:T415" si="245">+M379+M382+M387+M392</f>
        <v>26135.277378391347</v>
      </c>
      <c r="N415" s="1832">
        <f t="shared" si="245"/>
        <v>15579.990882726128</v>
      </c>
      <c r="O415" s="1832">
        <f t="shared" si="245"/>
        <v>1526.1227305841944</v>
      </c>
      <c r="P415" s="1832">
        <f t="shared" si="245"/>
        <v>5945.9114809571865</v>
      </c>
      <c r="Q415" s="1832">
        <f t="shared" si="245"/>
        <v>2366.6671905693011</v>
      </c>
      <c r="R415" s="1832">
        <f t="shared" si="245"/>
        <v>379.55829106074054</v>
      </c>
      <c r="S415" s="1832">
        <f t="shared" si="245"/>
        <v>337.02680249379955</v>
      </c>
      <c r="T415" s="1832">
        <f t="shared" si="245"/>
        <v>0</v>
      </c>
      <c r="U415" s="1832"/>
      <c r="Y415" s="1825" t="s">
        <v>2058</v>
      </c>
    </row>
    <row r="416" spans="1:26" hidden="1">
      <c r="A416" s="1825" t="s">
        <v>8330</v>
      </c>
      <c r="C416" s="3259">
        <f t="shared" si="214"/>
        <v>60</v>
      </c>
      <c r="D416" s="1832" t="s">
        <v>7969</v>
      </c>
      <c r="E416" s="1832" t="s">
        <v>7746</v>
      </c>
      <c r="F416" s="1832">
        <f t="shared" ref="F416:K416" si="246">+F383+F388+F393+F396</f>
        <v>20382.671528568069</v>
      </c>
      <c r="G416" s="3195"/>
      <c r="H416" s="1832">
        <f t="shared" si="246"/>
        <v>0</v>
      </c>
      <c r="I416" s="3195"/>
      <c r="J416" s="3195"/>
      <c r="K416" s="1832">
        <f t="shared" si="246"/>
        <v>20382.671528568069</v>
      </c>
      <c r="L416" s="1973">
        <f t="shared" si="240"/>
        <v>1</v>
      </c>
      <c r="M416" s="1832">
        <f t="shared" ref="M416:S416" si="247">+M383+M388+M393+M396</f>
        <v>20382.671528568069</v>
      </c>
      <c r="N416" s="1832">
        <f t="shared" si="247"/>
        <v>13906.3568869716</v>
      </c>
      <c r="O416" s="1832">
        <f t="shared" si="247"/>
        <v>1418.0925081325227</v>
      </c>
      <c r="P416" s="1832">
        <f t="shared" si="247"/>
        <v>4056.3905974889067</v>
      </c>
      <c r="Q416" s="1832">
        <f t="shared" si="247"/>
        <v>833.48716762654851</v>
      </c>
      <c r="R416" s="1832">
        <f t="shared" si="247"/>
        <v>0</v>
      </c>
      <c r="S416" s="1832">
        <f t="shared" si="247"/>
        <v>168.34436834849495</v>
      </c>
      <c r="T416" s="1832">
        <f>+T383+T388+T393+T396</f>
        <v>0</v>
      </c>
      <c r="U416" s="1832"/>
      <c r="Y416" s="1825" t="s">
        <v>2059</v>
      </c>
    </row>
    <row r="417" spans="1:25" hidden="1">
      <c r="A417" s="1825" t="s">
        <v>8330</v>
      </c>
      <c r="C417" s="3259">
        <f t="shared" si="214"/>
        <v>61</v>
      </c>
      <c r="D417" s="1832" t="s">
        <v>7626</v>
      </c>
      <c r="E417" s="1832" t="s">
        <v>7228</v>
      </c>
      <c r="F417" s="1832">
        <f t="shared" ref="F417:K417" si="248">+F381+F386+F391+F398+F399+F400+F401</f>
        <v>19860.807989332247</v>
      </c>
      <c r="G417" s="3195"/>
      <c r="H417" s="1832">
        <f t="shared" si="248"/>
        <v>14.440110686718729</v>
      </c>
      <c r="I417" s="3195"/>
      <c r="J417" s="3195"/>
      <c r="K417" s="1832">
        <f t="shared" si="248"/>
        <v>19846.367878645528</v>
      </c>
      <c r="L417" s="1973">
        <f t="shared" si="240"/>
        <v>0.99927293437938303</v>
      </c>
      <c r="M417" s="1832">
        <f t="shared" ref="M417:S417" si="249">+M381+M386+M391+M398+M399+M400+M401</f>
        <v>19846.367878645528</v>
      </c>
      <c r="N417" s="1832">
        <f t="shared" si="249"/>
        <v>8048.3599079301384</v>
      </c>
      <c r="O417" s="1832">
        <f t="shared" si="249"/>
        <v>1238.2646423490201</v>
      </c>
      <c r="P417" s="1832">
        <f t="shared" si="249"/>
        <v>931.36019160069452</v>
      </c>
      <c r="Q417" s="1832">
        <f t="shared" si="249"/>
        <v>73.021631234385808</v>
      </c>
      <c r="R417" s="1832">
        <f t="shared" si="249"/>
        <v>131.8342451377797</v>
      </c>
      <c r="S417" s="1832">
        <f t="shared" si="249"/>
        <v>2.6902198179777081</v>
      </c>
      <c r="T417" s="1832">
        <f>+T381+T386+T391+T398+T399+T400+T401</f>
        <v>9420.8370405755304</v>
      </c>
      <c r="U417" s="1832"/>
      <c r="Y417" s="1825" t="s">
        <v>2053</v>
      </c>
    </row>
    <row r="418" spans="1:25" hidden="1">
      <c r="A418" s="1825" t="s">
        <v>8330</v>
      </c>
      <c r="C418" s="3259">
        <f t="shared" si="214"/>
        <v>62</v>
      </c>
      <c r="D418" s="1832" t="s">
        <v>7627</v>
      </c>
      <c r="E418" s="1832" t="s">
        <v>7228</v>
      </c>
      <c r="F418" s="3189">
        <v>0</v>
      </c>
      <c r="G418" s="3194"/>
      <c r="H418" s="3189">
        <v>0</v>
      </c>
      <c r="I418" s="3194"/>
      <c r="J418" s="3194"/>
      <c r="K418" s="3189">
        <v>0</v>
      </c>
      <c r="L418" s="1973">
        <f t="shared" si="240"/>
        <v>0</v>
      </c>
      <c r="M418" s="3189">
        <v>0</v>
      </c>
      <c r="N418" s="3189">
        <v>0</v>
      </c>
      <c r="O418" s="3189">
        <v>0</v>
      </c>
      <c r="P418" s="3189">
        <v>0</v>
      </c>
      <c r="Q418" s="3189">
        <v>0</v>
      </c>
      <c r="R418" s="3189">
        <v>0</v>
      </c>
      <c r="S418" s="3189">
        <v>0</v>
      </c>
      <c r="T418" s="3189">
        <v>0</v>
      </c>
      <c r="U418" s="1832"/>
      <c r="Y418" s="1825" t="s">
        <v>2060</v>
      </c>
    </row>
    <row r="419" spans="1:25" hidden="1">
      <c r="A419" s="1825" t="s">
        <v>8330</v>
      </c>
      <c r="C419" s="3259">
        <f t="shared" si="214"/>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hidden="1">
      <c r="A420" s="1825" t="s">
        <v>8330</v>
      </c>
      <c r="C420" s="3259">
        <f t="shared" si="214"/>
        <v>64</v>
      </c>
      <c r="D420" s="1832" t="s">
        <v>10212</v>
      </c>
      <c r="E420" s="1832"/>
      <c r="F420" s="3189">
        <f t="shared" ref="F420:K420" ca="1" si="250">SUM(F411:F418)</f>
        <v>181412.43480606697</v>
      </c>
      <c r="G420" s="3194"/>
      <c r="H420" s="3189">
        <f t="shared" ca="1" si="250"/>
        <v>6447.9440916775757</v>
      </c>
      <c r="I420" s="3194"/>
      <c r="J420" s="3194"/>
      <c r="K420" s="3189">
        <f t="shared" ca="1" si="250"/>
        <v>174964.49071438942</v>
      </c>
      <c r="L420" s="1973">
        <f ca="1">IF(F420=0,0,+K420/F420)</f>
        <v>0.96445698940885438</v>
      </c>
      <c r="M420" s="3189">
        <f t="shared" ref="M420:T420" ca="1" si="251">SUM(M411:M418)</f>
        <v>174964.49071438942</v>
      </c>
      <c r="N420" s="3189">
        <f t="shared" ca="1" si="251"/>
        <v>96372.73074978264</v>
      </c>
      <c r="O420" s="3189">
        <f t="shared" ca="1" si="251"/>
        <v>10862.497724437482</v>
      </c>
      <c r="P420" s="3189">
        <f t="shared" ca="1" si="251"/>
        <v>37961.060184886606</v>
      </c>
      <c r="Q420" s="3189">
        <f t="shared" ca="1" si="251"/>
        <v>14157.662407396205</v>
      </c>
      <c r="R420" s="3189">
        <f t="shared" ca="1" si="251"/>
        <v>5467.6725927741618</v>
      </c>
      <c r="S420" s="3189">
        <f t="shared" ca="1" si="251"/>
        <v>722.0300145367969</v>
      </c>
      <c r="T420" s="3189">
        <f t="shared" ca="1" si="251"/>
        <v>9420.8370405755304</v>
      </c>
      <c r="U420" s="1832"/>
    </row>
    <row r="421" spans="1:25" hidden="1">
      <c r="C421" s="3259"/>
      <c r="D421" s="1832"/>
      <c r="E421" s="1832"/>
      <c r="F421" s="1832"/>
      <c r="G421" s="3195"/>
      <c r="H421" s="1832"/>
      <c r="I421" s="3195"/>
      <c r="J421" s="3195"/>
      <c r="K421" s="1832"/>
      <c r="L421" s="2005"/>
      <c r="N421" s="1832"/>
    </row>
    <row r="422" spans="1:25" hidden="1">
      <c r="C422" s="3259"/>
      <c r="D422" s="1832"/>
      <c r="E422" s="1832"/>
      <c r="F422" s="1832"/>
      <c r="G422" s="3195"/>
      <c r="H422" s="1832"/>
      <c r="I422" s="3195"/>
      <c r="J422" s="3195"/>
      <c r="K422" s="1832"/>
      <c r="L422" s="2005"/>
      <c r="N422" s="1832"/>
    </row>
    <row r="423" spans="1:25" hidden="1">
      <c r="C423" s="3259"/>
      <c r="D423" s="1832"/>
      <c r="E423" s="1832"/>
      <c r="F423" s="1832"/>
      <c r="G423" s="3195"/>
      <c r="H423" s="1832"/>
      <c r="I423" s="3195"/>
      <c r="J423" s="3195"/>
      <c r="K423" s="1832"/>
      <c r="L423" s="2005"/>
      <c r="N423" s="1832"/>
    </row>
    <row r="424" spans="1:25" hidden="1">
      <c r="C424" s="3259"/>
      <c r="D424" s="1832"/>
      <c r="E424" s="1832"/>
      <c r="F424" s="1832"/>
      <c r="G424" s="3195"/>
      <c r="H424" s="1832"/>
      <c r="I424" s="3195"/>
      <c r="J424" s="3195"/>
      <c r="K424" s="1832"/>
      <c r="L424" s="2005"/>
      <c r="N424" s="1832"/>
    </row>
    <row r="425" spans="1:25" ht="15" hidden="1">
      <c r="B425" s="3257"/>
      <c r="C425" s="3125" t="str">
        <f>$C$2</f>
        <v>PRESENT RATE STRUCTURE</v>
      </c>
      <c r="F425" s="3367"/>
      <c r="G425" s="3175"/>
      <c r="H425" s="3176" t="s">
        <v>3205</v>
      </c>
      <c r="I425" s="3195"/>
      <c r="J425" s="3195"/>
      <c r="K425" s="1832"/>
      <c r="L425" s="3258" t="s">
        <v>2620</v>
      </c>
      <c r="N425" s="1832"/>
      <c r="O425" s="3176" t="s">
        <v>3205</v>
      </c>
      <c r="U425" s="3125"/>
      <c r="V425" s="3165" t="s">
        <v>2621</v>
      </c>
      <c r="W425" s="3367" t="str">
        <f>O425</f>
        <v>TAMPA ELECTRIC COMPANY</v>
      </c>
      <c r="X425" s="3165"/>
      <c r="Y425" s="3165" t="str">
        <f>Y2</f>
        <v>ALLOCATION ASSIGNMENT REPORT</v>
      </c>
    </row>
    <row r="426" spans="1:25" ht="15" hidden="1">
      <c r="B426" s="3257"/>
      <c r="C426" s="3125" t="str">
        <f>$C$3</f>
        <v>PROD. CAP. ALLOC. METHOD: 12CP</v>
      </c>
      <c r="D426" s="1832"/>
      <c r="G426" s="3179"/>
      <c r="H426" s="3367" t="s">
        <v>3408</v>
      </c>
      <c r="I426" s="3195"/>
      <c r="J426" s="3195"/>
      <c r="K426" s="1832"/>
      <c r="L426" s="2005"/>
      <c r="N426" s="1832"/>
      <c r="O426" s="3367" t="s">
        <v>11159</v>
      </c>
      <c r="W426" s="3367" t="str">
        <f>O426</f>
        <v>COST OF SERVICE STUDY</v>
      </c>
      <c r="Y426" s="3165" t="str">
        <f>IF('TITLES &amp; CONSTANTS'!$D$16=5,L425,V425)</f>
        <v>PAGE 8</v>
      </c>
    </row>
    <row r="427" spans="1:25" ht="15" hidden="1">
      <c r="B427" s="1831"/>
      <c r="C427" s="3125" t="str">
        <f>$C$4</f>
        <v>DATA: PROJECTED 2009, FULLY ADJUSTED (000's)</v>
      </c>
      <c r="G427" s="3180"/>
      <c r="H427" s="1832"/>
      <c r="I427" s="3195"/>
      <c r="J427" s="3195"/>
      <c r="K427" s="1832"/>
      <c r="L427" s="2005"/>
      <c r="N427" s="1832"/>
      <c r="W427" s="3181"/>
    </row>
    <row r="428" spans="1:25" ht="15" hidden="1">
      <c r="B428" s="1831"/>
      <c r="G428" s="3175"/>
      <c r="H428" s="1832"/>
      <c r="I428" s="3195"/>
      <c r="J428" s="3195"/>
      <c r="K428" s="1832"/>
      <c r="L428" s="2005"/>
      <c r="N428" s="1832"/>
      <c r="O428" s="3367"/>
      <c r="W428" s="3367"/>
    </row>
    <row r="429" spans="1:25" ht="15" hidden="1">
      <c r="B429" s="1831"/>
      <c r="F429" s="3176"/>
      <c r="G429" s="3179"/>
      <c r="H429" s="3367" t="s">
        <v>1055</v>
      </c>
      <c r="I429" s="3195"/>
      <c r="J429" s="3195"/>
      <c r="K429" s="1832"/>
      <c r="L429" s="2005"/>
      <c r="N429" s="1832"/>
      <c r="O429" s="3367" t="s">
        <v>1055</v>
      </c>
      <c r="W429" s="3367" t="str">
        <f>O429</f>
        <v>DEPRECIATION EXPENSE - DEPRE</v>
      </c>
    </row>
    <row r="430" spans="1:25" ht="15" hidden="1">
      <c r="B430" s="1831"/>
      <c r="F430" s="3367"/>
      <c r="G430" s="3192"/>
      <c r="H430" s="1832"/>
      <c r="I430" s="3195"/>
      <c r="J430" s="3195"/>
      <c r="K430" s="1832"/>
      <c r="L430" s="2005"/>
      <c r="N430" s="1832"/>
      <c r="O430" s="3367"/>
    </row>
    <row r="431" spans="1:25" ht="15" hidden="1">
      <c r="B431" s="1831"/>
      <c r="F431" s="3367"/>
      <c r="G431" s="3195"/>
      <c r="H431" s="1832"/>
      <c r="I431" s="3195"/>
      <c r="J431" s="3195"/>
      <c r="K431" s="1832"/>
      <c r="L431" s="2005"/>
      <c r="N431" s="1832"/>
      <c r="O431" s="3367"/>
    </row>
    <row r="432" spans="1:25" hidden="1">
      <c r="C432" s="3259"/>
      <c r="D432" s="1832"/>
      <c r="E432" s="1832"/>
      <c r="F432" s="1832"/>
      <c r="G432" s="3195"/>
      <c r="H432" s="1832"/>
      <c r="I432" s="3195"/>
      <c r="J432" s="3195"/>
      <c r="K432" s="1832"/>
      <c r="L432" s="2005"/>
      <c r="N432" s="1832"/>
    </row>
    <row r="433" spans="1:26" ht="15" hidden="1">
      <c r="C433" s="3183"/>
      <c r="D433" s="3260"/>
      <c r="E433" s="3260"/>
      <c r="F433" s="3367"/>
      <c r="G433" s="3180"/>
      <c r="H433" s="3367"/>
      <c r="I433" s="3180"/>
      <c r="J433" s="3180"/>
      <c r="K433" s="3367"/>
      <c r="L433" s="3185"/>
      <c r="M433" s="3125"/>
      <c r="N433" s="3367"/>
      <c r="O433" s="3125"/>
      <c r="P433" s="3125"/>
      <c r="Q433" s="3125"/>
      <c r="R433" s="3125"/>
      <c r="S433" s="3439"/>
      <c r="T433" s="3439"/>
      <c r="U433" s="3367"/>
    </row>
    <row r="434" spans="1:26" ht="30" hidden="1" customHeight="1">
      <c r="A434" s="3163" t="str">
        <f>A11</f>
        <v>REPORT</v>
      </c>
      <c r="B434" s="3251" t="str">
        <f>$B$11</f>
        <v>ALLOC
FACTOR</v>
      </c>
      <c r="C434" s="3188" t="s">
        <v>10444</v>
      </c>
      <c r="D434" s="3163"/>
      <c r="E434" s="3163"/>
      <c r="F434" s="3187" t="str">
        <f t="shared" ref="F434:R434" si="252">+F$11</f>
        <v>TOTAL
COMPANY</v>
      </c>
      <c r="G434" s="3252"/>
      <c r="H434" s="3187" t="str">
        <f t="shared" si="252"/>
        <v>FERC
JURIS</v>
      </c>
      <c r="I434" s="3252"/>
      <c r="J434" s="3252"/>
      <c r="K434" s="3187" t="str">
        <f t="shared" si="252"/>
        <v>FPSC
 JURIS</v>
      </c>
      <c r="L434" s="3253" t="str">
        <f t="shared" si="252"/>
        <v>FPSC/
TOTAL RATIO</v>
      </c>
      <c r="M434" s="3187" t="str">
        <f t="shared" si="252"/>
        <v>FPSC
 JURIS</v>
      </c>
      <c r="N434" s="3164" t="str">
        <f t="shared" si="252"/>
        <v>RS</v>
      </c>
      <c r="O434" s="3164" t="str">
        <f t="shared" si="252"/>
        <v>GS</v>
      </c>
      <c r="P434" s="3164" t="str">
        <f t="shared" si="252"/>
        <v>GSD</v>
      </c>
      <c r="Q434" s="3164" t="str">
        <f t="shared" si="252"/>
        <v>GSLD</v>
      </c>
      <c r="R434" s="3164" t="str">
        <f t="shared" si="252"/>
        <v>IS</v>
      </c>
      <c r="S434" s="3187" t="s">
        <v>10446</v>
      </c>
      <c r="T434" s="3187" t="s">
        <v>10447</v>
      </c>
      <c r="U434" s="3164"/>
      <c r="V434" s="3187" t="s">
        <v>10449</v>
      </c>
      <c r="W434" s="3187"/>
      <c r="X434" s="3187"/>
      <c r="Y434" s="3164" t="s">
        <v>11134</v>
      </c>
    </row>
    <row r="435" spans="1:26" hidden="1">
      <c r="C435" s="3259"/>
      <c r="D435" s="1832"/>
      <c r="E435" s="1832"/>
      <c r="F435" s="1832"/>
      <c r="G435" s="3195"/>
      <c r="H435" s="1832"/>
      <c r="I435" s="3195"/>
      <c r="J435" s="3195"/>
      <c r="K435" s="1832"/>
      <c r="L435" s="2005"/>
      <c r="N435" s="1832"/>
    </row>
    <row r="436" spans="1:26" hidden="1">
      <c r="A436" s="1825" t="s">
        <v>8330</v>
      </c>
      <c r="C436" s="3259">
        <f>+C420+1</f>
        <v>65</v>
      </c>
      <c r="D436" s="3262" t="s">
        <v>9957</v>
      </c>
      <c r="E436" s="1832"/>
      <c r="F436" s="1832"/>
      <c r="G436" s="3195"/>
      <c r="H436" s="1832"/>
      <c r="I436" s="3195"/>
      <c r="J436" s="3195"/>
      <c r="K436" s="1832"/>
      <c r="L436" s="2005"/>
      <c r="N436" s="1832"/>
    </row>
    <row r="437" spans="1:26" hidden="1">
      <c r="A437" s="1825" t="s">
        <v>8330</v>
      </c>
      <c r="B437" s="1825">
        <f>+$C$2108</f>
        <v>101</v>
      </c>
      <c r="C437" s="3259">
        <f t="shared" ref="C437:C482" si="253">+C436+1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54">IF(F437=0,0,+K437/F437)</f>
        <v>0.96311809933735193</v>
      </c>
      <c r="M437" s="1832">
        <f t="shared" ref="M437:M444" ca="1" si="255">+K437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'Exhibit JP-10'!Z437 &amp; " -- " &amp;VLOOKUP(Z437,alloc_list,2,FALSE)</f>
        <v>ALLOC FACTOR  # 101 -- 12 COINCIDENT PEAK</v>
      </c>
      <c r="Z437" s="1831">
        <f>IF('TITLES &amp; CONSTANTS'!$D$16=0,V437,B437)</f>
        <v>101</v>
      </c>
    </row>
    <row r="438" spans="1:26" s="2044" customFormat="1" hidden="1">
      <c r="A438" s="1825" t="s">
        <v>8330</v>
      </c>
      <c r="B438" s="2044">
        <f>+$C$2138</f>
        <v>201</v>
      </c>
      <c r="C438" s="1931">
        <f t="shared" si="253"/>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54"/>
        <v>0.96433227555234358</v>
      </c>
      <c r="M438" s="1907">
        <f t="shared" ca="1" si="255"/>
        <v>347.27832628745887</v>
      </c>
      <c r="N438" s="1907">
        <f t="shared" ref="N438:T438" ca="1" si="256">+$M438*N$2139</f>
        <v>158.11602157631273</v>
      </c>
      <c r="O438" s="1907">
        <f t="shared" ca="1" si="256"/>
        <v>19.015946885203711</v>
      </c>
      <c r="P438" s="1907">
        <f t="shared" ca="1" si="256"/>
        <v>98.105652629127775</v>
      </c>
      <c r="Q438" s="1907">
        <f t="shared" ca="1" si="256"/>
        <v>44.58014350897021</v>
      </c>
      <c r="R438" s="1907">
        <f t="shared" ca="1" si="256"/>
        <v>23.529392682777821</v>
      </c>
      <c r="S438" s="1907">
        <f t="shared" ca="1" si="256"/>
        <v>3.9311690050665979</v>
      </c>
      <c r="T438" s="1907">
        <f t="shared" ca="1" si="256"/>
        <v>0</v>
      </c>
      <c r="U438" s="1907"/>
      <c r="V438" s="2044">
        <f>+$C$2138</f>
        <v>201</v>
      </c>
      <c r="Y438" s="1831" t="str">
        <f>"ALLOC FACTOR  # " &amp; 'Exhibit JP-10'!Z438 &amp; " -- " &amp;VLOOKUP(Z438,alloc_list,2,FALSE)</f>
        <v>ALLOC FACTOR  # 201 -- MWH AT GENERATION</v>
      </c>
      <c r="Z438" s="1831">
        <f>IF('TITLES &amp; CONSTANTS'!$D$16=0,V438,B438)</f>
        <v>201</v>
      </c>
    </row>
    <row r="439" spans="1:26" hidden="1">
      <c r="A439" s="1825" t="s">
        <v>8330</v>
      </c>
      <c r="B439" s="1825">
        <f>+$C$2117</f>
        <v>117</v>
      </c>
      <c r="C439" s="3259">
        <f t="shared" si="253"/>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54"/>
        <v>0.82255610166223525</v>
      </c>
      <c r="M439" s="1832">
        <f t="shared" ca="1" si="255"/>
        <v>141.20003910674566</v>
      </c>
      <c r="N439" s="1832">
        <f t="shared" ref="N439:T440" ca="1" si="257">+$M439*N$2118</f>
        <v>77.388926975661349</v>
      </c>
      <c r="O439" s="1832">
        <f t="shared" ca="1" si="257"/>
        <v>8.7546401327343357</v>
      </c>
      <c r="P439" s="1832">
        <f t="shared" ca="1" si="257"/>
        <v>34.79497115361135</v>
      </c>
      <c r="Q439" s="1832">
        <f t="shared" ca="1" si="257"/>
        <v>13.862589142284941</v>
      </c>
      <c r="R439" s="1832">
        <f t="shared" ca="1" si="257"/>
        <v>6.2167953884909544</v>
      </c>
      <c r="S439" s="1832">
        <f t="shared" ca="1" si="257"/>
        <v>0.18211631396273739</v>
      </c>
      <c r="T439" s="1832">
        <f t="shared" ca="1" si="257"/>
        <v>0</v>
      </c>
      <c r="U439" s="1832"/>
      <c r="V439" s="1825">
        <f>+$C$2117</f>
        <v>117</v>
      </c>
      <c r="Y439" s="1831" t="str">
        <f>"ALLOC FACTOR  # " &amp; 'Exhibit JP-10'!Z439 &amp; " -- " &amp;VLOOKUP(Z439,alloc_list,2,FALSE)</f>
        <v>ALLOC FACTOR  # 117 -- 12  CP - TRANSMISSION</v>
      </c>
      <c r="Z439" s="1831">
        <f>IF('TITLES &amp; CONSTANTS'!$D$16=0,V439,B439)</f>
        <v>117</v>
      </c>
    </row>
    <row r="440" spans="1:26" hidden="1">
      <c r="A440" s="1825" t="s">
        <v>8330</v>
      </c>
      <c r="B440" s="1825">
        <f>+$C$2117</f>
        <v>117</v>
      </c>
      <c r="C440" s="3259">
        <f t="shared" si="253"/>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54"/>
        <v>0.82255610166223525</v>
      </c>
      <c r="M440" s="1832">
        <f t="shared" ca="1" si="255"/>
        <v>92.702932815364804</v>
      </c>
      <c r="N440" s="1832">
        <f t="shared" ca="1" si="257"/>
        <v>50.808629682137024</v>
      </c>
      <c r="O440" s="1832">
        <f t="shared" ca="1" si="257"/>
        <v>5.7477378985286354</v>
      </c>
      <c r="P440" s="1832">
        <f t="shared" ca="1" si="257"/>
        <v>22.844157080773005</v>
      </c>
      <c r="Q440" s="1832">
        <f t="shared" ca="1" si="257"/>
        <v>9.1012911755125163</v>
      </c>
      <c r="R440" s="1832">
        <f t="shared" ca="1" si="257"/>
        <v>4.0815510312320722</v>
      </c>
      <c r="S440" s="1832">
        <f t="shared" ca="1" si="257"/>
        <v>0.11956594718154703</v>
      </c>
      <c r="T440" s="1832">
        <f t="shared" ca="1" si="257"/>
        <v>0</v>
      </c>
      <c r="U440" s="1832"/>
      <c r="V440" s="1825">
        <f>+$C$2117</f>
        <v>117</v>
      </c>
      <c r="Y440" s="1831" t="str">
        <f>"ALLOC FACTOR  # " &amp; 'Exhibit JP-10'!Z440 &amp; " -- " &amp;VLOOKUP(Z440,alloc_list,2,FALSE)</f>
        <v>ALLOC FACTOR  # 117 -- 12  CP - TRANSMISSION</v>
      </c>
      <c r="Z440" s="1831">
        <f>IF('TITLES &amp; CONSTANTS'!$D$16=0,V440,B440)</f>
        <v>117</v>
      </c>
    </row>
    <row r="441" spans="1:26" hidden="1">
      <c r="A441" s="1825" t="s">
        <v>8330</v>
      </c>
      <c r="B441" s="1825">
        <f>+$C$2111</f>
        <v>105</v>
      </c>
      <c r="C441" s="3259">
        <f t="shared" si="253"/>
        <v>70</v>
      </c>
      <c r="D441" s="1832" t="s">
        <v>6521</v>
      </c>
      <c r="E441" s="1832" t="s">
        <v>7746</v>
      </c>
      <c r="F441" s="1832">
        <f ca="1">+ALLOCASSGN!F116</f>
        <v>622.69788661087728</v>
      </c>
      <c r="G441" s="3195"/>
      <c r="H441" s="1832">
        <f ca="1">+$F441*$H$2112</f>
        <v>0</v>
      </c>
      <c r="I441" s="3195"/>
      <c r="J441" s="3195"/>
      <c r="K441" s="1832">
        <f ca="1">+$F441*$K$2112</f>
        <v>622.69788661087728</v>
      </c>
      <c r="L441" s="1973">
        <f t="shared" ca="1" si="254"/>
        <v>1</v>
      </c>
      <c r="M441" s="1832">
        <f t="shared" ca="1" si="255"/>
        <v>622.69788661087728</v>
      </c>
      <c r="N441" s="1832">
        <f t="shared" ref="N441:T441" ca="1" si="258">+$M441*N$2112</f>
        <v>371.20812821797722</v>
      </c>
      <c r="O441" s="1832">
        <f t="shared" ca="1" si="258"/>
        <v>36.361328226396338</v>
      </c>
      <c r="P441" s="1832">
        <f t="shared" ca="1" si="258"/>
        <v>141.6670066118611</v>
      </c>
      <c r="Q441" s="1832">
        <f t="shared" ca="1" si="258"/>
        <v>56.388100900634669</v>
      </c>
      <c r="R441" s="1832">
        <f t="shared" ca="1" si="258"/>
        <v>9.0433379476803921</v>
      </c>
      <c r="S441" s="1832">
        <f t="shared" ca="1" si="258"/>
        <v>8.029984706327534</v>
      </c>
      <c r="T441" s="1832">
        <f t="shared" ca="1" si="258"/>
        <v>0</v>
      </c>
      <c r="U441" s="1832"/>
      <c r="V441" s="1825">
        <f>+$C$2111</f>
        <v>105</v>
      </c>
      <c r="Y441" s="1831" t="str">
        <f>"ALLOC FACTOR  # " &amp; 'Exhibit JP-10'!Z441 &amp; " -- " &amp;VLOOKUP(Z441,alloc_list,2,FALSE)</f>
        <v>ALLOC FACTOR  # 105 -- DISTRIBUTION PRIMARY - NCP</v>
      </c>
      <c r="Z441" s="1831">
        <f>IF('TITLES &amp; CONSTANTS'!$D$16=0,V441,B441)</f>
        <v>105</v>
      </c>
    </row>
    <row r="442" spans="1:26" hidden="1">
      <c r="A442" s="1825" t="s">
        <v>8330</v>
      </c>
      <c r="B442" s="1825">
        <f>+$C$2114</f>
        <v>106</v>
      </c>
      <c r="C442" s="3259">
        <f t="shared" si="253"/>
        <v>71</v>
      </c>
      <c r="D442" s="1832" t="s">
        <v>7969</v>
      </c>
      <c r="E442" s="1832" t="s">
        <v>7746</v>
      </c>
      <c r="F442" s="1832">
        <f ca="1">+ALLOCASSGN!F117</f>
        <v>371.33924585099095</v>
      </c>
      <c r="G442" s="3195"/>
      <c r="H442" s="1832">
        <f ca="1">+$F442*$H$2115</f>
        <v>0</v>
      </c>
      <c r="I442" s="3195"/>
      <c r="J442" s="3195"/>
      <c r="K442" s="1832">
        <f ca="1">+$F442*$K$2115</f>
        <v>371.33924585099095</v>
      </c>
      <c r="L442" s="1973">
        <f t="shared" ca="1" si="254"/>
        <v>1</v>
      </c>
      <c r="M442" s="1832">
        <f t="shared" ca="1" si="255"/>
        <v>371.33924585099095</v>
      </c>
      <c r="N442" s="1832">
        <f t="shared" ref="N442:T442" ca="1" si="259">+$M442*N$2115</f>
        <v>253.35128772030743</v>
      </c>
      <c r="O442" s="1832">
        <f t="shared" ca="1" si="259"/>
        <v>25.835347529336634</v>
      </c>
      <c r="P442" s="1832">
        <f t="shared" ca="1" si="259"/>
        <v>73.900863448511942</v>
      </c>
      <c r="Q442" s="1832">
        <f t="shared" ca="1" si="259"/>
        <v>15.184785557630214</v>
      </c>
      <c r="R442" s="1832">
        <f t="shared" ca="1" si="259"/>
        <v>0</v>
      </c>
      <c r="S442" s="1832">
        <f t="shared" ca="1" si="259"/>
        <v>3.0669615952047491</v>
      </c>
      <c r="T442" s="1832">
        <f t="shared" ca="1" si="259"/>
        <v>0</v>
      </c>
      <c r="U442" s="1832"/>
      <c r="V442" s="1825">
        <f>+$C$2114</f>
        <v>106</v>
      </c>
      <c r="Y442" s="1831" t="str">
        <f>"ALLOC FACTOR  # " &amp; 'Exhibit JP-10'!Z442 &amp; " -- " &amp;VLOOKUP(Z442,alloc_list,2,FALSE)</f>
        <v>ALLOC FACTOR  # 106 -- CUSTOMER MAX DEMANDS @ SECONDARY</v>
      </c>
      <c r="Z442" s="1831">
        <f>IF('TITLES &amp; CONSTANTS'!$D$16=0,V442,B442)</f>
        <v>106</v>
      </c>
    </row>
    <row r="443" spans="1:26" hidden="1">
      <c r="A443" s="1825" t="s">
        <v>8330</v>
      </c>
      <c r="B443" s="1825">
        <f>+$C$2227</f>
        <v>907</v>
      </c>
      <c r="C443" s="3259">
        <f t="shared" si="253"/>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54"/>
        <v>0.99947684569454176</v>
      </c>
      <c r="M443" s="1832">
        <f t="shared" ca="1" si="255"/>
        <v>248.47449429905674</v>
      </c>
      <c r="N443" s="1832">
        <f t="shared" ref="N443:T443" ca="1" si="260">+$M443*N2228</f>
        <v>112.91446512331004</v>
      </c>
      <c r="O443" s="1832">
        <f t="shared" ca="1" si="260"/>
        <v>17.608100472914948</v>
      </c>
      <c r="P443" s="1832">
        <f t="shared" ca="1" si="260"/>
        <v>11.210445205486831</v>
      </c>
      <c r="Q443" s="1832">
        <f t="shared" ca="1" si="260"/>
        <v>0.70382513111003031</v>
      </c>
      <c r="R443" s="1832">
        <f t="shared" ca="1" si="260"/>
        <v>2.0013929087894589</v>
      </c>
      <c r="S443" s="1832">
        <f t="shared" ca="1" si="260"/>
        <v>3.9595162691901671E-2</v>
      </c>
      <c r="T443" s="1832">
        <f t="shared" ca="1" si="260"/>
        <v>103.99667029475351</v>
      </c>
      <c r="U443" s="1832"/>
      <c r="V443" s="1825">
        <f>+$C$2227</f>
        <v>907</v>
      </c>
      <c r="Y443" s="1831" t="str">
        <f>"ALLOC FACTOR  # " &amp; 'Exhibit JP-10'!Z443 &amp; " -- " &amp;VLOOKUP(Z443,alloc_list,2,FALSE)</f>
        <v>ALLOC FACTOR  # 907 -- PTD PLANT - DISTRCUSTOMER</v>
      </c>
      <c r="Z443" s="1831">
        <f>IF('TITLES &amp; CONSTANTS'!$D$16=0,V443,B443)</f>
        <v>907</v>
      </c>
    </row>
    <row r="444" spans="1:26" hidden="1">
      <c r="A444" s="1825" t="s">
        <v>8330</v>
      </c>
      <c r="B444" s="1825">
        <f>+$C$2174</f>
        <v>311</v>
      </c>
      <c r="C444" s="3259">
        <f t="shared" si="253"/>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54"/>
        <v>0.99973645340311201</v>
      </c>
      <c r="M444" s="3189">
        <f t="shared" ca="1" si="255"/>
        <v>439.87951758509092</v>
      </c>
      <c r="N444" s="3189">
        <f t="shared" ref="N444:T444" ca="1" si="261">+$M444*N2175</f>
        <v>391.66712599502603</v>
      </c>
      <c r="O444" s="3189">
        <f t="shared" ca="1" si="261"/>
        <v>29.57850978403884</v>
      </c>
      <c r="P444" s="3189">
        <f t="shared" ca="1" si="261"/>
        <v>10.879145841760524</v>
      </c>
      <c r="Q444" s="3189">
        <f t="shared" ca="1" si="261"/>
        <v>5.2167937455121738</v>
      </c>
      <c r="R444" s="3189">
        <f t="shared" ca="1" si="261"/>
        <v>1.5729852876987116</v>
      </c>
      <c r="S444" s="3189">
        <f t="shared" ca="1" si="261"/>
        <v>0.96495693105469316</v>
      </c>
      <c r="T444" s="3189">
        <f t="shared" ca="1" si="261"/>
        <v>0</v>
      </c>
      <c r="U444" s="1832"/>
      <c r="V444" s="1825">
        <f>+$C$2174</f>
        <v>311</v>
      </c>
      <c r="Y444" s="1831" t="str">
        <f>"ALLOC FACTOR  # " &amp; 'Exhibit JP-10'!Z444 &amp; " -- " &amp;VLOOKUP(Z444,alloc_list,2,FALSE)</f>
        <v>ALLOC FACTOR  # 311 -- BILLING &amp; METER RD &amp; MISC- DIRALLOC</v>
      </c>
      <c r="Z444" s="1831">
        <f>IF('TITLES &amp; CONSTANTS'!$D$16=0,V444,B444)</f>
        <v>311</v>
      </c>
    </row>
    <row r="445" spans="1:26" ht="11.25" hidden="1" customHeight="1">
      <c r="A445" s="1825" t="s">
        <v>8330</v>
      </c>
      <c r="C445" s="3259">
        <f t="shared" si="253"/>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hidden="1">
      <c r="A446" s="1825" t="s">
        <v>8330</v>
      </c>
      <c r="C446" s="3259">
        <f t="shared" si="253"/>
        <v>75</v>
      </c>
      <c r="D446" s="1832" t="s">
        <v>10213</v>
      </c>
      <c r="E446" s="1832" t="s">
        <v>9114</v>
      </c>
      <c r="F446" s="3189">
        <f t="shared" ref="F446:K446" ca="1" si="262">SUM(F437:F444)</f>
        <v>3490.2554839742857</v>
      </c>
      <c r="G446" s="3194"/>
      <c r="H446" s="3189">
        <f t="shared" ca="1" si="262"/>
        <v>106.44753100936893</v>
      </c>
      <c r="I446" s="3194"/>
      <c r="J446" s="3194"/>
      <c r="K446" s="3189">
        <f t="shared" ca="1" si="262"/>
        <v>3383.8079529649167</v>
      </c>
      <c r="L446" s="1973">
        <f ca="1">IF(F446=0,0,+K446/F446)</f>
        <v>0.96950150741166974</v>
      </c>
      <c r="M446" s="3189">
        <f t="shared" ref="M446:T446" ca="1" si="263">SUM(M437:M444)</f>
        <v>3383.8079529649167</v>
      </c>
      <c r="N446" s="3189">
        <f t="shared" ca="1" si="263"/>
        <v>2021.4383485822943</v>
      </c>
      <c r="O446" s="3189">
        <f t="shared" ca="1" si="263"/>
        <v>211.73381672330078</v>
      </c>
      <c r="P446" s="3189">
        <f t="shared" ca="1" si="263"/>
        <v>672.56299367239524</v>
      </c>
      <c r="Q446" s="3189">
        <f t="shared" ca="1" si="263"/>
        <v>257.62063509585431</v>
      </c>
      <c r="R446" s="3189">
        <f t="shared" ca="1" si="263"/>
        <v>97.811968134684349</v>
      </c>
      <c r="S446" s="3189">
        <f t="shared" ca="1" si="263"/>
        <v>18.643520461633894</v>
      </c>
      <c r="T446" s="3189">
        <f t="shared" ca="1" si="263"/>
        <v>103.99667029475351</v>
      </c>
      <c r="U446" s="1832"/>
    </row>
    <row r="447" spans="1:26" hidden="1">
      <c r="A447" s="1825" t="s">
        <v>8330</v>
      </c>
      <c r="C447" s="3259">
        <f t="shared" si="253"/>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hidden="1">
      <c r="A448" s="1825" t="s">
        <v>8330</v>
      </c>
      <c r="C448" s="3259">
        <f t="shared" si="253"/>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hidden="1">
      <c r="A449" s="1825" t="s">
        <v>8330</v>
      </c>
      <c r="B449" s="1825">
        <f>+$C$2108</f>
        <v>101</v>
      </c>
      <c r="C449" s="3259">
        <f t="shared" si="253"/>
        <v>78</v>
      </c>
      <c r="D449" s="1832" t="s">
        <v>1252</v>
      </c>
      <c r="E449" s="1832" t="s">
        <v>7746</v>
      </c>
      <c r="F449" s="1832">
        <f>+ALLOCASSGN!F120</f>
        <v>0</v>
      </c>
      <c r="G449" s="3195"/>
      <c r="H449" s="1832">
        <f>+$F449*H$2109</f>
        <v>0</v>
      </c>
      <c r="I449" s="3195"/>
      <c r="J449" s="3195"/>
      <c r="K449" s="1832">
        <f>+$F449*K$2109</f>
        <v>0</v>
      </c>
      <c r="L449" s="1973">
        <f t="shared" ref="L449:L456" si="264">IF(F449=0,0,+K449/F449)</f>
        <v>0</v>
      </c>
      <c r="M449" s="1832">
        <f t="shared" ref="M449:M456" si="265">+K449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'Exhibit JP-10'!Z449 &amp; " -- " &amp;VLOOKUP(Z449,alloc_list,2,FALSE)</f>
        <v>ALLOC FACTOR  # 101 -- 12 COINCIDENT PEAK</v>
      </c>
      <c r="Z449" s="1831">
        <f>IF('TITLES &amp; CONSTANTS'!$D$16=0,V449,B449)</f>
        <v>101</v>
      </c>
    </row>
    <row r="450" spans="1:26" s="2044" customFormat="1" hidden="1">
      <c r="A450" s="1825" t="s">
        <v>8330</v>
      </c>
      <c r="B450" s="2044">
        <f>+$C$2138</f>
        <v>201</v>
      </c>
      <c r="C450" s="1931">
        <f t="shared" si="253"/>
        <v>79</v>
      </c>
      <c r="D450" s="1907" t="s">
        <v>1252</v>
      </c>
      <c r="E450" s="1907" t="s">
        <v>2378</v>
      </c>
      <c r="F450" s="1907">
        <f>+ALLOCASSGN!F121</f>
        <v>0</v>
      </c>
      <c r="G450" s="1907"/>
      <c r="H450" s="1907">
        <f>+$F450*H$2139</f>
        <v>0</v>
      </c>
      <c r="I450" s="1907"/>
      <c r="J450" s="1907"/>
      <c r="K450" s="1907">
        <f>+$F450*K$2139</f>
        <v>0</v>
      </c>
      <c r="L450" s="3198">
        <f t="shared" si="264"/>
        <v>0</v>
      </c>
      <c r="M450" s="1907">
        <f t="shared" si="265"/>
        <v>0</v>
      </c>
      <c r="N450" s="1907">
        <f t="shared" ref="N450:T450" si="266">+$M450*N$2139</f>
        <v>0</v>
      </c>
      <c r="O450" s="1907">
        <f t="shared" si="266"/>
        <v>0</v>
      </c>
      <c r="P450" s="1907">
        <f t="shared" si="266"/>
        <v>0</v>
      </c>
      <c r="Q450" s="1907">
        <f t="shared" si="266"/>
        <v>0</v>
      </c>
      <c r="R450" s="1907">
        <f t="shared" si="266"/>
        <v>0</v>
      </c>
      <c r="S450" s="1907">
        <f t="shared" si="266"/>
        <v>0</v>
      </c>
      <c r="T450" s="1907">
        <f t="shared" si="266"/>
        <v>0</v>
      </c>
      <c r="U450" s="1907"/>
      <c r="V450" s="2044">
        <f>+$C$2138</f>
        <v>201</v>
      </c>
      <c r="Y450" s="1831" t="str">
        <f>"ALLOC FACTOR  # " &amp; 'Exhibit JP-10'!Z450 &amp; " -- " &amp;VLOOKUP(Z450,alloc_list,2,FALSE)</f>
        <v>ALLOC FACTOR  # 201 -- MWH AT GENERATION</v>
      </c>
      <c r="Z450" s="1831">
        <f>IF('TITLES &amp; CONSTANTS'!$D$16=0,V450,B450)</f>
        <v>201</v>
      </c>
    </row>
    <row r="451" spans="1:26" hidden="1">
      <c r="A451" s="1825" t="s">
        <v>8330</v>
      </c>
      <c r="B451" s="1825">
        <f>+$C$2117</f>
        <v>117</v>
      </c>
      <c r="C451" s="3259">
        <f t="shared" si="253"/>
        <v>80</v>
      </c>
      <c r="D451" s="1832" t="s">
        <v>6846</v>
      </c>
      <c r="E451" s="1832" t="s">
        <v>7746</v>
      </c>
      <c r="F451" s="1832">
        <f>+ALLOCASSGN!F122</f>
        <v>0</v>
      </c>
      <c r="G451" s="3195"/>
      <c r="H451" s="1832">
        <f>+$F451*H$2118</f>
        <v>0</v>
      </c>
      <c r="I451" s="3195"/>
      <c r="J451" s="3195"/>
      <c r="K451" s="1832">
        <f>+$F451*K$2118</f>
        <v>0</v>
      </c>
      <c r="L451" s="1973">
        <f t="shared" si="264"/>
        <v>0</v>
      </c>
      <c r="M451" s="1832">
        <f t="shared" si="265"/>
        <v>0</v>
      </c>
      <c r="N451" s="1832">
        <f t="shared" ref="N451:T452" si="267">+$M451*N$2118</f>
        <v>0</v>
      </c>
      <c r="O451" s="1832">
        <f t="shared" si="267"/>
        <v>0</v>
      </c>
      <c r="P451" s="1832">
        <f t="shared" si="267"/>
        <v>0</v>
      </c>
      <c r="Q451" s="1832">
        <f t="shared" si="267"/>
        <v>0</v>
      </c>
      <c r="R451" s="1832">
        <f t="shared" si="267"/>
        <v>0</v>
      </c>
      <c r="S451" s="1832">
        <f t="shared" si="267"/>
        <v>0</v>
      </c>
      <c r="T451" s="1832">
        <f t="shared" si="267"/>
        <v>0</v>
      </c>
      <c r="U451" s="1832"/>
      <c r="V451" s="1825">
        <f>+$C$2117</f>
        <v>117</v>
      </c>
      <c r="Y451" s="1831" t="str">
        <f>"ALLOC FACTOR  # " &amp; 'Exhibit JP-10'!Z451 &amp; " -- " &amp;VLOOKUP(Z451,alloc_list,2,FALSE)</f>
        <v>ALLOC FACTOR  # 117 -- 12  CP - TRANSMISSION</v>
      </c>
      <c r="Z451" s="1831">
        <f>IF('TITLES &amp; CONSTANTS'!$D$16=0,V451,B451)</f>
        <v>117</v>
      </c>
    </row>
    <row r="452" spans="1:26" hidden="1">
      <c r="A452" s="1825" t="s">
        <v>8330</v>
      </c>
      <c r="B452" s="1825">
        <f>+$C$2117</f>
        <v>117</v>
      </c>
      <c r="C452" s="3259">
        <f t="shared" si="253"/>
        <v>81</v>
      </c>
      <c r="D452" s="1832" t="s">
        <v>6847</v>
      </c>
      <c r="E452" s="1832" t="s">
        <v>7746</v>
      </c>
      <c r="F452" s="1832">
        <f>+ALLOCASSGN!F123</f>
        <v>0</v>
      </c>
      <c r="G452" s="3195"/>
      <c r="H452" s="1832">
        <f>+$F452*H$2118</f>
        <v>0</v>
      </c>
      <c r="I452" s="3195"/>
      <c r="J452" s="3195"/>
      <c r="K452" s="1832">
        <f>+$F452*K$2118</f>
        <v>0</v>
      </c>
      <c r="L452" s="1973">
        <f t="shared" si="264"/>
        <v>0</v>
      </c>
      <c r="M452" s="1832">
        <f t="shared" si="265"/>
        <v>0</v>
      </c>
      <c r="N452" s="1832">
        <f t="shared" si="267"/>
        <v>0</v>
      </c>
      <c r="O452" s="1832">
        <f t="shared" si="267"/>
        <v>0</v>
      </c>
      <c r="P452" s="1832">
        <f t="shared" si="267"/>
        <v>0</v>
      </c>
      <c r="Q452" s="1832">
        <f t="shared" si="267"/>
        <v>0</v>
      </c>
      <c r="R452" s="1832">
        <f t="shared" si="267"/>
        <v>0</v>
      </c>
      <c r="S452" s="1832">
        <f t="shared" si="267"/>
        <v>0</v>
      </c>
      <c r="T452" s="1832">
        <f t="shared" si="267"/>
        <v>0</v>
      </c>
      <c r="U452" s="1832"/>
      <c r="V452" s="1825">
        <f>+$C$2117</f>
        <v>117</v>
      </c>
      <c r="Y452" s="1831" t="str">
        <f>"ALLOC FACTOR  # " &amp; 'Exhibit JP-10'!Z452 &amp; " -- " &amp;VLOOKUP(Z452,alloc_list,2,FALSE)</f>
        <v>ALLOC FACTOR  # 117 -- 12  CP - TRANSMISSION</v>
      </c>
      <c r="Z452" s="1831">
        <f>IF('TITLES &amp; CONSTANTS'!$D$16=0,V452,B452)</f>
        <v>117</v>
      </c>
    </row>
    <row r="453" spans="1:26" hidden="1">
      <c r="A453" s="1825" t="s">
        <v>8330</v>
      </c>
      <c r="B453" s="1825">
        <f>+$C$2111</f>
        <v>105</v>
      </c>
      <c r="C453" s="3259">
        <f t="shared" si="253"/>
        <v>82</v>
      </c>
      <c r="D453" s="1832" t="s">
        <v>6521</v>
      </c>
      <c r="E453" s="1832" t="s">
        <v>7746</v>
      </c>
      <c r="F453" s="1832">
        <f>+ALLOCASSGN!F124</f>
        <v>0</v>
      </c>
      <c r="G453" s="3195"/>
      <c r="H453" s="1832">
        <f>+$F453*$H$2112</f>
        <v>0</v>
      </c>
      <c r="I453" s="3195"/>
      <c r="J453" s="3195"/>
      <c r="K453" s="1832">
        <f>+$F453*$K$2112</f>
        <v>0</v>
      </c>
      <c r="L453" s="1973">
        <f t="shared" si="264"/>
        <v>0</v>
      </c>
      <c r="M453" s="1832">
        <f t="shared" si="265"/>
        <v>0</v>
      </c>
      <c r="N453" s="1832">
        <f t="shared" ref="N453:T453" si="268">+$M453*N$2112</f>
        <v>0</v>
      </c>
      <c r="O453" s="1832">
        <f t="shared" si="268"/>
        <v>0</v>
      </c>
      <c r="P453" s="1832">
        <f t="shared" si="268"/>
        <v>0</v>
      </c>
      <c r="Q453" s="1832">
        <f t="shared" si="268"/>
        <v>0</v>
      </c>
      <c r="R453" s="1832">
        <f t="shared" si="268"/>
        <v>0</v>
      </c>
      <c r="S453" s="1832">
        <f t="shared" si="268"/>
        <v>0</v>
      </c>
      <c r="T453" s="1832">
        <f t="shared" si="268"/>
        <v>0</v>
      </c>
      <c r="U453" s="1832"/>
      <c r="V453" s="1825">
        <f>+$C$2111</f>
        <v>105</v>
      </c>
      <c r="Y453" s="1831" t="str">
        <f>"ALLOC FACTOR  # " &amp; 'Exhibit JP-10'!Z453 &amp; " -- " &amp;VLOOKUP(Z453,alloc_list,2,FALSE)</f>
        <v>ALLOC FACTOR  # 105 -- DISTRIBUTION PRIMARY - NCP</v>
      </c>
      <c r="Z453" s="1831">
        <f>IF('TITLES &amp; CONSTANTS'!$D$16=0,V453,B453)</f>
        <v>105</v>
      </c>
    </row>
    <row r="454" spans="1:26" hidden="1">
      <c r="A454" s="1825" t="s">
        <v>8330</v>
      </c>
      <c r="B454" s="1825">
        <f>+$C$2114</f>
        <v>106</v>
      </c>
      <c r="C454" s="3259">
        <f t="shared" si="253"/>
        <v>83</v>
      </c>
      <c r="D454" s="1832" t="s">
        <v>7969</v>
      </c>
      <c r="E454" s="1832" t="s">
        <v>7746</v>
      </c>
      <c r="F454" s="1832">
        <f>+ALLOCASSGN!F125</f>
        <v>0</v>
      </c>
      <c r="G454" s="3195"/>
      <c r="H454" s="1832">
        <f>+$F454*$H$2115</f>
        <v>0</v>
      </c>
      <c r="I454" s="3195"/>
      <c r="J454" s="3195"/>
      <c r="K454" s="1832">
        <f>+$F454*$K$2115</f>
        <v>0</v>
      </c>
      <c r="L454" s="1973">
        <f t="shared" si="264"/>
        <v>0</v>
      </c>
      <c r="M454" s="1832">
        <f t="shared" si="265"/>
        <v>0</v>
      </c>
      <c r="N454" s="1832">
        <f t="shared" ref="N454:T454" si="269">+$M454*N$2115</f>
        <v>0</v>
      </c>
      <c r="O454" s="1832">
        <f t="shared" si="269"/>
        <v>0</v>
      </c>
      <c r="P454" s="1832">
        <f t="shared" si="269"/>
        <v>0</v>
      </c>
      <c r="Q454" s="1832">
        <f t="shared" si="269"/>
        <v>0</v>
      </c>
      <c r="R454" s="1832">
        <f t="shared" si="269"/>
        <v>0</v>
      </c>
      <c r="S454" s="1832">
        <f t="shared" si="269"/>
        <v>0</v>
      </c>
      <c r="T454" s="1832">
        <f t="shared" si="269"/>
        <v>0</v>
      </c>
      <c r="U454" s="1832"/>
      <c r="V454" s="1825">
        <f>+$C$2114</f>
        <v>106</v>
      </c>
      <c r="Y454" s="1831" t="str">
        <f>"ALLOC FACTOR  # " &amp; 'Exhibit JP-10'!Z454 &amp; " -- " &amp;VLOOKUP(Z454,alloc_list,2,FALSE)</f>
        <v>ALLOC FACTOR  # 106 -- CUSTOMER MAX DEMANDS @ SECONDARY</v>
      </c>
      <c r="Z454" s="1831">
        <f>IF('TITLES &amp; CONSTANTS'!$D$16=0,V454,B454)</f>
        <v>106</v>
      </c>
    </row>
    <row r="455" spans="1:26" hidden="1">
      <c r="A455" s="1825" t="s">
        <v>8330</v>
      </c>
      <c r="B455" s="1825">
        <f>+$C$2227</f>
        <v>907</v>
      </c>
      <c r="C455" s="3259">
        <f t="shared" si="253"/>
        <v>84</v>
      </c>
      <c r="D455" s="1832" t="s">
        <v>7626</v>
      </c>
      <c r="E455" s="1832" t="s">
        <v>7228</v>
      </c>
      <c r="F455" s="1832">
        <f>+ALLOCASSGN!F126</f>
        <v>0</v>
      </c>
      <c r="G455" s="3195"/>
      <c r="H455" s="1832">
        <f>+$F455*H2228</f>
        <v>0</v>
      </c>
      <c r="I455" s="3195"/>
      <c r="J455" s="3195"/>
      <c r="K455" s="1832">
        <f>+$F455*K2228</f>
        <v>0</v>
      </c>
      <c r="L455" s="1973">
        <f t="shared" si="264"/>
        <v>0</v>
      </c>
      <c r="M455" s="1832">
        <f t="shared" si="265"/>
        <v>0</v>
      </c>
      <c r="N455" s="1832">
        <f t="shared" ref="N455:T455" si="270">+$M455*N2228</f>
        <v>0</v>
      </c>
      <c r="O455" s="1832">
        <f t="shared" si="270"/>
        <v>0</v>
      </c>
      <c r="P455" s="1832">
        <f t="shared" si="270"/>
        <v>0</v>
      </c>
      <c r="Q455" s="1832">
        <f t="shared" si="270"/>
        <v>0</v>
      </c>
      <c r="R455" s="1832">
        <f t="shared" si="270"/>
        <v>0</v>
      </c>
      <c r="S455" s="1832">
        <f t="shared" si="270"/>
        <v>0</v>
      </c>
      <c r="T455" s="1832">
        <f t="shared" si="270"/>
        <v>0</v>
      </c>
      <c r="U455" s="1832"/>
      <c r="V455" s="1825">
        <f>+$C$2227</f>
        <v>907</v>
      </c>
      <c r="Y455" s="1831" t="str">
        <f>"ALLOC FACTOR  # " &amp; 'Exhibit JP-10'!Z455 &amp; " -- " &amp;VLOOKUP(Z455,alloc_list,2,FALSE)</f>
        <v>ALLOC FACTOR  # 907 -- PTD PLANT - DISTRCUSTOMER</v>
      </c>
      <c r="Z455" s="1831">
        <f>IF('TITLES &amp; CONSTANTS'!$D$16=0,V455,B455)</f>
        <v>907</v>
      </c>
    </row>
    <row r="456" spans="1:26" hidden="1">
      <c r="A456" s="1825" t="s">
        <v>8330</v>
      </c>
      <c r="B456" s="1825">
        <f>+$C$2174</f>
        <v>311</v>
      </c>
      <c r="C456" s="3259">
        <f t="shared" si="253"/>
        <v>85</v>
      </c>
      <c r="D456" s="1832" t="s">
        <v>7627</v>
      </c>
      <c r="E456" s="1832" t="s">
        <v>7228</v>
      </c>
      <c r="F456" s="3189">
        <f>+ALLOCASSGN!F127</f>
        <v>0</v>
      </c>
      <c r="G456" s="3194"/>
      <c r="H456" s="3189">
        <f>+$F456*H2175</f>
        <v>0</v>
      </c>
      <c r="I456" s="3194"/>
      <c r="J456" s="3194"/>
      <c r="K456" s="3189">
        <f>+$F456*K2175</f>
        <v>0</v>
      </c>
      <c r="L456" s="1973">
        <f t="shared" si="264"/>
        <v>0</v>
      </c>
      <c r="M456" s="3189">
        <f t="shared" si="265"/>
        <v>0</v>
      </c>
      <c r="N456" s="3189">
        <f t="shared" ref="N456:T456" si="271">+$M456*N2175</f>
        <v>0</v>
      </c>
      <c r="O456" s="3189">
        <f t="shared" si="271"/>
        <v>0</v>
      </c>
      <c r="P456" s="3189">
        <f t="shared" si="271"/>
        <v>0</v>
      </c>
      <c r="Q456" s="3189">
        <f t="shared" si="271"/>
        <v>0</v>
      </c>
      <c r="R456" s="3189">
        <f t="shared" si="271"/>
        <v>0</v>
      </c>
      <c r="S456" s="3189">
        <f t="shared" si="271"/>
        <v>0</v>
      </c>
      <c r="T456" s="3189">
        <f t="shared" si="271"/>
        <v>0</v>
      </c>
      <c r="U456" s="1832"/>
      <c r="V456" s="1825">
        <f>+$C$2174</f>
        <v>311</v>
      </c>
      <c r="Y456" s="1831" t="str">
        <f>"ALLOC FACTOR  # " &amp; 'Exhibit JP-10'!Z456 &amp; " -- " &amp;VLOOKUP(Z456,alloc_list,2,FALSE)</f>
        <v>ALLOC FACTOR  # 311 -- BILLING &amp; METER RD &amp; MISC- DIRALLOC</v>
      </c>
      <c r="Z456" s="1831">
        <f>IF('TITLES &amp; CONSTANTS'!$D$16=0,V456,B456)</f>
        <v>311</v>
      </c>
    </row>
    <row r="457" spans="1:26" ht="14.25" hidden="1" customHeight="1">
      <c r="A457" s="1825" t="s">
        <v>8330</v>
      </c>
      <c r="C457" s="3259">
        <f t="shared" si="253"/>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hidden="1">
      <c r="A458" s="1825" t="s">
        <v>8330</v>
      </c>
      <c r="C458" s="3259">
        <f t="shared" si="253"/>
        <v>87</v>
      </c>
      <c r="D458" s="1832" t="s">
        <v>10214</v>
      </c>
      <c r="E458" s="1832" t="s">
        <v>9114</v>
      </c>
      <c r="F458" s="3189">
        <f t="shared" ref="F458:N458" si="272">SUM(F449:F456)</f>
        <v>0</v>
      </c>
      <c r="G458" s="3194"/>
      <c r="H458" s="3189">
        <f t="shared" si="272"/>
        <v>0</v>
      </c>
      <c r="I458" s="3194"/>
      <c r="J458" s="3194"/>
      <c r="K458" s="3189">
        <f t="shared" si="272"/>
        <v>0</v>
      </c>
      <c r="L458" s="1973">
        <f>IF(F458=0,0,+K458/F458)</f>
        <v>0</v>
      </c>
      <c r="M458" s="3189">
        <f t="shared" si="272"/>
        <v>0</v>
      </c>
      <c r="N458" s="3189">
        <f t="shared" si="272"/>
        <v>0</v>
      </c>
      <c r="O458" s="3189">
        <f t="shared" ref="O458:T458" si="273">SUM(O449:O456)</f>
        <v>0</v>
      </c>
      <c r="P458" s="3189">
        <f t="shared" si="273"/>
        <v>0</v>
      </c>
      <c r="Q458" s="3189">
        <f t="shared" si="273"/>
        <v>0</v>
      </c>
      <c r="R458" s="3189">
        <f t="shared" si="273"/>
        <v>0</v>
      </c>
      <c r="S458" s="3189">
        <f t="shared" si="273"/>
        <v>0</v>
      </c>
      <c r="T458" s="3189">
        <f t="shared" si="273"/>
        <v>0</v>
      </c>
      <c r="U458" s="1832"/>
    </row>
    <row r="459" spans="1:26" hidden="1">
      <c r="A459" s="1825" t="s">
        <v>8330</v>
      </c>
      <c r="C459" s="3259">
        <f t="shared" si="253"/>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hidden="1">
      <c r="A460" s="1825" t="s">
        <v>8330</v>
      </c>
      <c r="C460" s="3259">
        <f t="shared" si="253"/>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hidden="1">
      <c r="A461" s="1825" t="s">
        <v>8330</v>
      </c>
      <c r="B461" s="1825">
        <f>+$C$2108</f>
        <v>101</v>
      </c>
      <c r="C461" s="3259">
        <f t="shared" si="253"/>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74">IF(F461=0,0,+K461/F461)</f>
        <v>0.96311809933735193</v>
      </c>
      <c r="M461" s="1832">
        <f t="shared" ref="M461:M468" ca="1" si="275">+K461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'Exhibit JP-10'!Z461 &amp; " -- " &amp;VLOOKUP(Z461,alloc_list,2,FALSE)</f>
        <v>ALLOC FACTOR  # 101 -- 12 COINCIDENT PEAK</v>
      </c>
      <c r="Z461" s="1831">
        <f>IF('TITLES &amp; CONSTANTS'!$D$16=0,V461,B461)</f>
        <v>101</v>
      </c>
    </row>
    <row r="462" spans="1:26" s="2044" customFormat="1" hidden="1">
      <c r="A462" s="1825" t="s">
        <v>8330</v>
      </c>
      <c r="B462" s="2044">
        <f>+$C$2138</f>
        <v>201</v>
      </c>
      <c r="C462" s="1931">
        <f t="shared" si="253"/>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74"/>
        <v>0.96433227555234369</v>
      </c>
      <c r="M462" s="1907">
        <f t="shared" ca="1" si="275"/>
        <v>2290.5906559033042</v>
      </c>
      <c r="N462" s="1907">
        <f t="shared" ref="N462:T462" ca="1" si="276">+$M462*N$2139</f>
        <v>1042.9072422778099</v>
      </c>
      <c r="O462" s="1907">
        <f t="shared" ca="1" si="276"/>
        <v>125.42605441016303</v>
      </c>
      <c r="P462" s="1907">
        <f t="shared" ca="1" si="276"/>
        <v>647.08873025828882</v>
      </c>
      <c r="Q462" s="1907">
        <f t="shared" ca="1" si="276"/>
        <v>294.04328583393988</v>
      </c>
      <c r="R462" s="1907">
        <f t="shared" ca="1" si="276"/>
        <v>155.19599968826731</v>
      </c>
      <c r="S462" s="1907">
        <f t="shared" ca="1" si="276"/>
        <v>25.929343434835086</v>
      </c>
      <c r="T462" s="1907">
        <f t="shared" ca="1" si="276"/>
        <v>0</v>
      </c>
      <c r="U462" s="1907"/>
      <c r="V462" s="2044">
        <f>+$C$2138</f>
        <v>201</v>
      </c>
      <c r="Y462" s="1831" t="str">
        <f>"ALLOC FACTOR  # " &amp; 'Exhibit JP-10'!Z462 &amp; " -- " &amp;VLOOKUP(Z462,alloc_list,2,FALSE)</f>
        <v>ALLOC FACTOR  # 201 -- MWH AT GENERATION</v>
      </c>
      <c r="Z462" s="1831">
        <f>IF('TITLES &amp; CONSTANTS'!$D$16=0,V462,B462)</f>
        <v>201</v>
      </c>
    </row>
    <row r="463" spans="1:26" hidden="1">
      <c r="A463" s="1825" t="s">
        <v>8330</v>
      </c>
      <c r="B463" s="1825">
        <f>+$C$2117</f>
        <v>117</v>
      </c>
      <c r="C463" s="3259">
        <f t="shared" si="253"/>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74"/>
        <v>0.82255610166223525</v>
      </c>
      <c r="M463" s="1832">
        <f t="shared" ca="1" si="275"/>
        <v>79.203757630117025</v>
      </c>
      <c r="N463" s="1832">
        <f t="shared" ref="N463:T464" ca="1" si="277">+$M463*N$2118</f>
        <v>43.410000834357255</v>
      </c>
      <c r="O463" s="1832">
        <f t="shared" ca="1" si="277"/>
        <v>4.9107663113873699</v>
      </c>
      <c r="P463" s="1832">
        <f t="shared" ca="1" si="277"/>
        <v>19.51764659154324</v>
      </c>
      <c r="Q463" s="1832">
        <f t="shared" ca="1" si="277"/>
        <v>7.7759833318557074</v>
      </c>
      <c r="R463" s="1832">
        <f t="shared" ca="1" si="277"/>
        <v>3.4872055156714419</v>
      </c>
      <c r="S463" s="1832">
        <f t="shared" ca="1" si="277"/>
        <v>0.10215504530200832</v>
      </c>
      <c r="T463" s="1832">
        <f t="shared" ca="1" si="277"/>
        <v>0</v>
      </c>
      <c r="U463" s="1832"/>
      <c r="V463" s="1825">
        <f>+$C$2117</f>
        <v>117</v>
      </c>
      <c r="Y463" s="1831" t="str">
        <f>"ALLOC FACTOR  # " &amp; 'Exhibit JP-10'!Z463 &amp; " -- " &amp;VLOOKUP(Z463,alloc_list,2,FALSE)</f>
        <v>ALLOC FACTOR  # 117 -- 12  CP - TRANSMISSION</v>
      </c>
      <c r="Z463" s="1831">
        <f>IF('TITLES &amp; CONSTANTS'!$D$16=0,V463,B463)</f>
        <v>117</v>
      </c>
    </row>
    <row r="464" spans="1:26" hidden="1">
      <c r="A464" s="1825" t="s">
        <v>8330</v>
      </c>
      <c r="B464" s="1825">
        <f>+$C$2117</f>
        <v>117</v>
      </c>
      <c r="C464" s="3259">
        <f t="shared" si="253"/>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74"/>
        <v>0.82255610166223525</v>
      </c>
      <c r="M464" s="1832">
        <f t="shared" ca="1" si="275"/>
        <v>403.15521451036085</v>
      </c>
      <c r="N464" s="1832">
        <f t="shared" ca="1" si="277"/>
        <v>220.96133721331859</v>
      </c>
      <c r="O464" s="1832">
        <f t="shared" ca="1" si="277"/>
        <v>24.99630200530807</v>
      </c>
      <c r="P464" s="1832">
        <f t="shared" ca="1" si="277"/>
        <v>99.346814264769137</v>
      </c>
      <c r="Q464" s="1832">
        <f t="shared" ca="1" si="277"/>
        <v>39.580549231306037</v>
      </c>
      <c r="R464" s="1832">
        <f t="shared" ca="1" si="277"/>
        <v>17.750232183146441</v>
      </c>
      <c r="S464" s="1832">
        <f t="shared" ca="1" si="277"/>
        <v>0.51997961251255786</v>
      </c>
      <c r="T464" s="1832">
        <f t="shared" ca="1" si="277"/>
        <v>0</v>
      </c>
      <c r="U464" s="1832"/>
      <c r="V464" s="1825">
        <f>+$C$2117</f>
        <v>117</v>
      </c>
      <c r="Y464" s="1831" t="str">
        <f>"ALLOC FACTOR  # " &amp; 'Exhibit JP-10'!Z464 &amp; " -- " &amp;VLOOKUP(Z464,alloc_list,2,FALSE)</f>
        <v>ALLOC FACTOR  # 117 -- 12  CP - TRANSMISSION</v>
      </c>
      <c r="Z464" s="1831">
        <f>IF('TITLES &amp; CONSTANTS'!$D$16=0,V464,B464)</f>
        <v>117</v>
      </c>
    </row>
    <row r="465" spans="1:26" hidden="1">
      <c r="A465" s="1825" t="s">
        <v>8330</v>
      </c>
      <c r="B465" s="1825">
        <f>+$C$2111</f>
        <v>105</v>
      </c>
      <c r="C465" s="3259">
        <f t="shared" si="253"/>
        <v>94</v>
      </c>
      <c r="D465" s="1832" t="s">
        <v>6521</v>
      </c>
      <c r="E465" s="1832" t="s">
        <v>7746</v>
      </c>
      <c r="F465" s="1832">
        <f ca="1">+ALLOCASSGN!F132</f>
        <v>1737.3091107804107</v>
      </c>
      <c r="G465" s="3195"/>
      <c r="H465" s="1832">
        <f ca="1">+$F465*H$2112</f>
        <v>0</v>
      </c>
      <c r="I465" s="3195"/>
      <c r="J465" s="3195"/>
      <c r="K465" s="1832">
        <f ca="1">+$F465*K$2112</f>
        <v>1737.3091107804107</v>
      </c>
      <c r="L465" s="1973">
        <f t="shared" ca="1" si="274"/>
        <v>1</v>
      </c>
      <c r="M465" s="1832">
        <f t="shared" ca="1" si="275"/>
        <v>1737.3091107804107</v>
      </c>
      <c r="N465" s="1832">
        <f t="shared" ref="N465:T465" ca="1" si="278">+$M465*N$2112</f>
        <v>1035.6599516642225</v>
      </c>
      <c r="O465" s="1832">
        <f t="shared" ca="1" si="278"/>
        <v>101.44705509057016</v>
      </c>
      <c r="P465" s="1832">
        <f t="shared" ca="1" si="278"/>
        <v>395.24685497700193</v>
      </c>
      <c r="Q465" s="1832">
        <f t="shared" ca="1" si="278"/>
        <v>157.32117217782519</v>
      </c>
      <c r="R465" s="1832">
        <f t="shared" ca="1" si="278"/>
        <v>25.230651566654803</v>
      </c>
      <c r="S465" s="1832">
        <f t="shared" ca="1" si="278"/>
        <v>22.403425304136078</v>
      </c>
      <c r="T465" s="1832">
        <f t="shared" ca="1" si="278"/>
        <v>0</v>
      </c>
      <c r="U465" s="1832"/>
      <c r="V465" s="1825">
        <f>+$C$2111</f>
        <v>105</v>
      </c>
      <c r="Y465" s="1831" t="str">
        <f>"ALLOC FACTOR  # " &amp; 'Exhibit JP-10'!Z465 &amp; " -- " &amp;VLOOKUP(Z465,alloc_list,2,FALSE)</f>
        <v>ALLOC FACTOR  # 105 -- DISTRIBUTION PRIMARY - NCP</v>
      </c>
      <c r="Z465" s="1831">
        <f>IF('TITLES &amp; CONSTANTS'!$D$16=0,V465,B465)</f>
        <v>105</v>
      </c>
    </row>
    <row r="466" spans="1:26" hidden="1">
      <c r="A466" s="1825" t="s">
        <v>8330</v>
      </c>
      <c r="B466" s="1825">
        <f>+$C$2114</f>
        <v>106</v>
      </c>
      <c r="C466" s="3259">
        <f t="shared" si="253"/>
        <v>95</v>
      </c>
      <c r="D466" s="1832" t="s">
        <v>7969</v>
      </c>
      <c r="E466" s="1832" t="s">
        <v>7746</v>
      </c>
      <c r="F466" s="1832">
        <f ca="1">+ALLOCASSGN!F133</f>
        <v>928.62170621472251</v>
      </c>
      <c r="G466" s="3195"/>
      <c r="H466" s="1832">
        <f ca="1">+$F466*$H$2115</f>
        <v>0</v>
      </c>
      <c r="I466" s="3195"/>
      <c r="J466" s="3195"/>
      <c r="K466" s="1832">
        <f ca="1">+$F466*$K$2115</f>
        <v>928.62170621472251</v>
      </c>
      <c r="L466" s="1973">
        <f t="shared" ca="1" si="274"/>
        <v>1</v>
      </c>
      <c r="M466" s="1832">
        <f t="shared" ca="1" si="275"/>
        <v>928.62170621472251</v>
      </c>
      <c r="N466" s="1832">
        <f t="shared" ref="N466:T466" ca="1" si="279">+$M466*N$2115</f>
        <v>633.56488090929088</v>
      </c>
      <c r="O466" s="1832">
        <f t="shared" ca="1" si="279"/>
        <v>64.607403530328682</v>
      </c>
      <c r="P466" s="1832">
        <f t="shared" ca="1" si="279"/>
        <v>184.80660655468731</v>
      </c>
      <c r="Q466" s="1832">
        <f t="shared" ca="1" si="279"/>
        <v>37.973151587348212</v>
      </c>
      <c r="R466" s="1832">
        <f t="shared" ca="1" si="279"/>
        <v>0</v>
      </c>
      <c r="S466" s="1832">
        <f t="shared" ca="1" si="279"/>
        <v>7.6696636330675121</v>
      </c>
      <c r="T466" s="1832">
        <f t="shared" ca="1" si="279"/>
        <v>0</v>
      </c>
      <c r="U466" s="1832"/>
      <c r="V466" s="1825">
        <f>+$C$2114</f>
        <v>106</v>
      </c>
      <c r="Y466" s="1831" t="str">
        <f>"ALLOC FACTOR  # " &amp; 'Exhibit JP-10'!Z466 &amp; " -- " &amp;VLOOKUP(Z466,alloc_list,2,FALSE)</f>
        <v>ALLOC FACTOR  # 106 -- CUSTOMER MAX DEMANDS @ SECONDARY</v>
      </c>
      <c r="Z466" s="1831">
        <f>IF('TITLES &amp; CONSTANTS'!$D$16=0,V466,B466)</f>
        <v>106</v>
      </c>
    </row>
    <row r="467" spans="1:26" hidden="1">
      <c r="A467" s="1825" t="s">
        <v>8330</v>
      </c>
      <c r="B467" s="1825">
        <f>+$C$2227</f>
        <v>907</v>
      </c>
      <c r="C467" s="3259">
        <f t="shared" si="253"/>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74"/>
        <v>0.99947684569454176</v>
      </c>
      <c r="M467" s="1832">
        <f t="shared" ca="1" si="275"/>
        <v>1638.8968495563495</v>
      </c>
      <c r="N467" s="1832">
        <f t="shared" ref="N467:T467" ca="1" si="280">+$M467*N$2228</f>
        <v>744.76521898946316</v>
      </c>
      <c r="O467" s="1832">
        <f t="shared" ca="1" si="280"/>
        <v>116.14013129653254</v>
      </c>
      <c r="P467" s="1832">
        <f t="shared" ca="1" si="280"/>
        <v>73.942250617013116</v>
      </c>
      <c r="Q467" s="1832">
        <f t="shared" ca="1" si="280"/>
        <v>4.6423146700381164</v>
      </c>
      <c r="R467" s="1832">
        <f t="shared" ca="1" si="280"/>
        <v>13.200858068722567</v>
      </c>
      <c r="S467" s="1832">
        <f t="shared" ca="1" si="280"/>
        <v>0.26116317321216137</v>
      </c>
      <c r="T467" s="1832">
        <f t="shared" ca="1" si="280"/>
        <v>685.94491274136772</v>
      </c>
      <c r="U467" s="1832"/>
      <c r="V467" s="1825">
        <f>+$C$2227</f>
        <v>907</v>
      </c>
      <c r="Y467" s="1831" t="str">
        <f>"ALLOC FACTOR  # " &amp; 'Exhibit JP-10'!Z467 &amp; " -- " &amp;VLOOKUP(Z467,alloc_list,2,FALSE)</f>
        <v>ALLOC FACTOR  # 907 -- PTD PLANT - DISTRCUSTOMER</v>
      </c>
      <c r="Z467" s="1831">
        <f>IF('TITLES &amp; CONSTANTS'!$D$16=0,V467,B467)</f>
        <v>907</v>
      </c>
    </row>
    <row r="468" spans="1:26" hidden="1">
      <c r="A468" s="1825" t="s">
        <v>8330</v>
      </c>
      <c r="B468" s="1825">
        <f>+$C$2174</f>
        <v>311</v>
      </c>
      <c r="C468" s="3259">
        <f t="shared" si="253"/>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74"/>
        <v>0.9997364534031119</v>
      </c>
      <c r="M468" s="3189">
        <f t="shared" ca="1" si="275"/>
        <v>2901.3728656064677</v>
      </c>
      <c r="N468" s="3189">
        <f t="shared" ref="N468:T468" ca="1" si="281">+$M468*N$2175</f>
        <v>2583.3718695306529</v>
      </c>
      <c r="O468" s="3189">
        <f t="shared" ca="1" si="281"/>
        <v>195.09498001548778</v>
      </c>
      <c r="P468" s="3189">
        <f t="shared" ca="1" si="281"/>
        <v>71.757054567000935</v>
      </c>
      <c r="Q468" s="3189">
        <f t="shared" ca="1" si="281"/>
        <v>34.409112526515059</v>
      </c>
      <c r="R468" s="3189">
        <f t="shared" ca="1" si="281"/>
        <v>10.375151943382756</v>
      </c>
      <c r="S468" s="3189">
        <f t="shared" ca="1" si="281"/>
        <v>6.3646970234284659</v>
      </c>
      <c r="T468" s="3189">
        <f t="shared" ca="1" si="281"/>
        <v>0</v>
      </c>
      <c r="U468" s="1832"/>
      <c r="V468" s="1825">
        <f>+$C$2174</f>
        <v>311</v>
      </c>
      <c r="Y468" s="1831" t="str">
        <f>"ALLOC FACTOR  # " &amp; 'Exhibit JP-10'!Z468 &amp; " -- " &amp;VLOOKUP(Z468,alloc_list,2,FALSE)</f>
        <v>ALLOC FACTOR  # 311 -- BILLING &amp; METER RD &amp; MISC- DIRALLOC</v>
      </c>
      <c r="Z468" s="1831">
        <f>IF('TITLES &amp; CONSTANTS'!$D$16=0,V468,B468)</f>
        <v>311</v>
      </c>
    </row>
    <row r="469" spans="1:26" ht="12" hidden="1" customHeight="1">
      <c r="A469" s="1825" t="s">
        <v>8330</v>
      </c>
      <c r="C469" s="3259">
        <f t="shared" si="253"/>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hidden="1">
      <c r="A470" s="1825" t="s">
        <v>8330</v>
      </c>
      <c r="C470" s="3259">
        <f t="shared" si="253"/>
        <v>99</v>
      </c>
      <c r="D470" s="1832" t="s">
        <v>10215</v>
      </c>
      <c r="E470" s="1832" t="s">
        <v>9114</v>
      </c>
      <c r="F470" s="3189">
        <f t="shared" ref="F470:K470" ca="1" si="282">SUM(F461:F468)</f>
        <v>16690.33407795976</v>
      </c>
      <c r="G470" s="3194"/>
      <c r="H470" s="3189">
        <f t="shared" ca="1" si="282"/>
        <v>430.89928713264595</v>
      </c>
      <c r="I470" s="3194"/>
      <c r="J470" s="3194"/>
      <c r="K470" s="3189">
        <f t="shared" ca="1" si="282"/>
        <v>16259.434790827116</v>
      </c>
      <c r="L470" s="1973">
        <f ca="1">IF(F470=0,0,+K470/F470)</f>
        <v>0.97418270448512689</v>
      </c>
      <c r="M470" s="3189">
        <f t="shared" ref="M470:T470" ca="1" si="283">SUM(M461:M468)</f>
        <v>16259.434790827116</v>
      </c>
      <c r="N470" s="3189">
        <f t="shared" ca="1" si="283"/>
        <v>9701.9176629134145</v>
      </c>
      <c r="O470" s="3189">
        <f t="shared" ca="1" si="283"/>
        <v>1018.5110528520651</v>
      </c>
      <c r="P470" s="3189">
        <f t="shared" ca="1" si="283"/>
        <v>3056.7420257752051</v>
      </c>
      <c r="Q470" s="3189">
        <f t="shared" ca="1" si="283"/>
        <v>1206.9110192098751</v>
      </c>
      <c r="R470" s="3189">
        <f t="shared" ca="1" si="283"/>
        <v>513.21197489892029</v>
      </c>
      <c r="S470" s="3189">
        <f t="shared" ca="1" si="283"/>
        <v>76.196142436267067</v>
      </c>
      <c r="T470" s="3189">
        <f t="shared" ca="1" si="283"/>
        <v>685.94491274136772</v>
      </c>
      <c r="U470" s="1832"/>
    </row>
    <row r="471" spans="1:26" hidden="1">
      <c r="A471" s="1825" t="s">
        <v>8330</v>
      </c>
      <c r="C471" s="3259">
        <f t="shared" si="253"/>
        <v>100</v>
      </c>
      <c r="D471" s="1832"/>
      <c r="E471" s="1832"/>
      <c r="F471" s="1832"/>
      <c r="G471" s="3195"/>
      <c r="H471" s="1832"/>
      <c r="I471" s="3195"/>
      <c r="J471" s="3195"/>
      <c r="K471" s="1832"/>
      <c r="L471" s="2005"/>
      <c r="M471" s="1832"/>
      <c r="N471" s="1832"/>
    </row>
    <row r="472" spans="1:26" hidden="1">
      <c r="A472" s="1825" t="s">
        <v>8330</v>
      </c>
      <c r="C472" s="3259">
        <f t="shared" si="253"/>
        <v>101</v>
      </c>
      <c r="D472" s="1947" t="s">
        <v>6670</v>
      </c>
      <c r="E472" s="1832"/>
      <c r="F472" s="1832"/>
      <c r="G472" s="3195"/>
      <c r="H472" s="1832"/>
      <c r="I472" s="3195"/>
      <c r="J472" s="3195"/>
      <c r="K472" s="1832"/>
      <c r="L472" s="2005"/>
      <c r="M472" s="1832"/>
      <c r="N472" s="1832"/>
    </row>
    <row r="473" spans="1:26" hidden="1">
      <c r="A473" s="1825" t="s">
        <v>8330</v>
      </c>
      <c r="C473" s="3259">
        <f t="shared" si="253"/>
        <v>102</v>
      </c>
      <c r="D473" s="1832" t="s">
        <v>1252</v>
      </c>
      <c r="E473" s="1832" t="s">
        <v>7746</v>
      </c>
      <c r="F473" s="1832">
        <f t="shared" ref="F473:K480" ca="1" si="284">+F411+F437+F449+F461</f>
        <v>107131.28248200649</v>
      </c>
      <c r="G473" s="3195"/>
      <c r="H473" s="1832">
        <f t="shared" ca="1" si="284"/>
        <v>3951.2053183634598</v>
      </c>
      <c r="I473" s="3195"/>
      <c r="J473" s="3195"/>
      <c r="K473" s="1832">
        <f t="shared" ca="1" si="284"/>
        <v>103180.07716364303</v>
      </c>
      <c r="L473" s="1973">
        <f t="shared" ref="L473:L480" ca="1" si="285">IF(F473=0,0,+K473/F473)</f>
        <v>0.96311809933735193</v>
      </c>
      <c r="M473" s="1832">
        <f t="shared" ref="M473:M480" ca="1" si="286">SUM(N473:T473)</f>
        <v>103180.07716364301</v>
      </c>
      <c r="N473" s="1832">
        <f t="shared" ref="N473:T480" ca="1" si="287">+N411+N437+N449+N461</f>
        <v>55814.559416610151</v>
      </c>
      <c r="O473" s="1832">
        <f t="shared" ca="1" si="287"/>
        <v>6339.8385778618867</v>
      </c>
      <c r="P473" s="1832">
        <f t="shared" ca="1" si="287"/>
        <v>25712.296775052273</v>
      </c>
      <c r="Q473" s="1832">
        <f t="shared" ca="1" si="287"/>
        <v>10369.545912152638</v>
      </c>
      <c r="R473" s="1832">
        <f t="shared" ca="1" si="287"/>
        <v>4731.1486862936872</v>
      </c>
      <c r="S473" s="1832">
        <f t="shared" ca="1" si="287"/>
        <v>212.68779567239682</v>
      </c>
      <c r="T473" s="1832">
        <f t="shared" ca="1" si="287"/>
        <v>0</v>
      </c>
      <c r="U473" s="1832"/>
      <c r="Y473" s="1825" t="s">
        <v>2061</v>
      </c>
    </row>
    <row r="474" spans="1:26" hidden="1">
      <c r="A474" s="1825" t="s">
        <v>8330</v>
      </c>
      <c r="C474" s="3259">
        <f t="shared" si="253"/>
        <v>103</v>
      </c>
      <c r="D474" s="1832" t="s">
        <v>1252</v>
      </c>
      <c r="E474" s="1832" t="s">
        <v>2378</v>
      </c>
      <c r="F474" s="1832">
        <f t="shared" ca="1" si="284"/>
        <v>2735.4357507943641</v>
      </c>
      <c r="G474" s="3195"/>
      <c r="H474" s="1832">
        <f t="shared" ca="1" si="284"/>
        <v>97.566768603601318</v>
      </c>
      <c r="I474" s="3195"/>
      <c r="J474" s="3195"/>
      <c r="K474" s="1832">
        <f t="shared" ca="1" si="284"/>
        <v>2637.8689821907628</v>
      </c>
      <c r="L474" s="1973">
        <f t="shared" ca="1" si="285"/>
        <v>0.96433227555234369</v>
      </c>
      <c r="M474" s="1832">
        <f t="shared" ca="1" si="286"/>
        <v>2637.8689821907633</v>
      </c>
      <c r="N474" s="1832">
        <f ca="1">+N412+N438+N450+N462</f>
        <v>1201.0232638541227</v>
      </c>
      <c r="O474" s="1832">
        <f t="shared" ca="1" si="287"/>
        <v>144.44200129536674</v>
      </c>
      <c r="P474" s="1832">
        <f t="shared" ca="1" si="287"/>
        <v>745.19438288741662</v>
      </c>
      <c r="Q474" s="1832">
        <f t="shared" ca="1" si="287"/>
        <v>338.62342934291007</v>
      </c>
      <c r="R474" s="1832">
        <f t="shared" ca="1" si="287"/>
        <v>178.72539237104513</v>
      </c>
      <c r="S474" s="1832">
        <f t="shared" ca="1" si="287"/>
        <v>29.860512439901683</v>
      </c>
      <c r="T474" s="1832">
        <f t="shared" ca="1" si="287"/>
        <v>0</v>
      </c>
      <c r="U474" s="1832"/>
      <c r="Y474" s="1825" t="s">
        <v>2062</v>
      </c>
    </row>
    <row r="475" spans="1:26" hidden="1">
      <c r="A475" s="1825" t="s">
        <v>8330</v>
      </c>
      <c r="C475" s="3259">
        <f t="shared" si="253"/>
        <v>104</v>
      </c>
      <c r="D475" s="1832" t="s">
        <v>6846</v>
      </c>
      <c r="E475" s="1832" t="s">
        <v>7746</v>
      </c>
      <c r="F475" s="1832">
        <f t="shared" ca="1" si="284"/>
        <v>5308.270094130381</v>
      </c>
      <c r="G475" s="3195"/>
      <c r="H475" s="1832">
        <f t="shared" ca="1" si="284"/>
        <v>941.92013893226783</v>
      </c>
      <c r="I475" s="3195"/>
      <c r="J475" s="3195"/>
      <c r="K475" s="1832">
        <f t="shared" ca="1" si="284"/>
        <v>4366.3499551981131</v>
      </c>
      <c r="L475" s="1973">
        <f t="shared" ca="1" si="285"/>
        <v>0.82255610166223536</v>
      </c>
      <c r="M475" s="1832">
        <f t="shared" ca="1" si="286"/>
        <v>4366.3499551981122</v>
      </c>
      <c r="N475" s="1832">
        <f t="shared" ca="1" si="287"/>
        <v>2393.1093785147955</v>
      </c>
      <c r="O475" s="1832">
        <f t="shared" ca="1" si="287"/>
        <v>270.72104790595603</v>
      </c>
      <c r="P475" s="1832">
        <f t="shared" ca="1" si="287"/>
        <v>1075.9701038243722</v>
      </c>
      <c r="Q475" s="1832">
        <f t="shared" ca="1" si="287"/>
        <v>428.67492008685991</v>
      </c>
      <c r="R475" s="1832">
        <f t="shared" ca="1" si="287"/>
        <v>192.24289481600084</v>
      </c>
      <c r="S475" s="1832">
        <f t="shared" ca="1" si="287"/>
        <v>5.6316100501282005</v>
      </c>
      <c r="T475" s="1832">
        <f t="shared" ca="1" si="287"/>
        <v>0</v>
      </c>
      <c r="U475" s="1832"/>
      <c r="Y475" s="1825" t="s">
        <v>2063</v>
      </c>
    </row>
    <row r="476" spans="1:26" hidden="1">
      <c r="A476" s="1825" t="s">
        <v>8330</v>
      </c>
      <c r="C476" s="3259">
        <f t="shared" si="253"/>
        <v>105</v>
      </c>
      <c r="D476" s="1832" t="s">
        <v>6847</v>
      </c>
      <c r="E476" s="1832" t="s">
        <v>7746</v>
      </c>
      <c r="F476" s="1832">
        <f t="shared" ca="1" si="284"/>
        <v>11148.818757174959</v>
      </c>
      <c r="G476" s="3195"/>
      <c r="H476" s="1832">
        <f t="shared" ca="1" si="284"/>
        <v>1978.2898621343174</v>
      </c>
      <c r="I476" s="3195"/>
      <c r="J476" s="3195"/>
      <c r="K476" s="1832">
        <f t="shared" ca="1" si="284"/>
        <v>9170.5288950406393</v>
      </c>
      <c r="L476" s="1973">
        <f t="shared" ca="1" si="285"/>
        <v>0.82255610166223514</v>
      </c>
      <c r="M476" s="1832">
        <f t="shared" ca="1" si="286"/>
        <v>9170.5288950406375</v>
      </c>
      <c r="N476" s="1832">
        <f t="shared" ca="1" si="287"/>
        <v>5026.1840965211704</v>
      </c>
      <c r="O476" s="1832">
        <f t="shared" ca="1" si="287"/>
        <v>568.58822993829563</v>
      </c>
      <c r="P476" s="1832">
        <f t="shared" ca="1" si="287"/>
        <v>2259.8314447000348</v>
      </c>
      <c r="Q476" s="1832">
        <f t="shared" ca="1" si="287"/>
        <v>900.33455439267891</v>
      </c>
      <c r="R476" s="1832">
        <f t="shared" ca="1" si="287"/>
        <v>403.76264840558434</v>
      </c>
      <c r="S476" s="1832">
        <f t="shared" ca="1" si="287"/>
        <v>11.827921082875884</v>
      </c>
      <c r="T476" s="1832">
        <f t="shared" ca="1" si="287"/>
        <v>0</v>
      </c>
      <c r="U476" s="1832"/>
      <c r="Y476" s="1825" t="s">
        <v>2064</v>
      </c>
    </row>
    <row r="477" spans="1:26" hidden="1">
      <c r="A477" s="1825" t="s">
        <v>8330</v>
      </c>
      <c r="C477" s="3259">
        <f t="shared" si="253"/>
        <v>106</v>
      </c>
      <c r="D477" s="1832" t="s">
        <v>6521</v>
      </c>
      <c r="E477" s="1832" t="s">
        <v>7746</v>
      </c>
      <c r="F477" s="1832">
        <f t="shared" ca="1" si="284"/>
        <v>28495.284375782634</v>
      </c>
      <c r="G477" s="3195"/>
      <c r="H477" s="1832">
        <f t="shared" ca="1" si="284"/>
        <v>0</v>
      </c>
      <c r="I477" s="3195"/>
      <c r="J477" s="3195"/>
      <c r="K477" s="1832">
        <f t="shared" ca="1" si="284"/>
        <v>28495.284375782634</v>
      </c>
      <c r="L477" s="1973">
        <f t="shared" ca="1" si="285"/>
        <v>1</v>
      </c>
      <c r="M477" s="1832">
        <f t="shared" ca="1" si="286"/>
        <v>28495.284375782638</v>
      </c>
      <c r="N477" s="1832">
        <f t="shared" ca="1" si="287"/>
        <v>16986.858962608327</v>
      </c>
      <c r="O477" s="1832">
        <f t="shared" ca="1" si="287"/>
        <v>1663.9311139011609</v>
      </c>
      <c r="P477" s="1832">
        <f t="shared" ca="1" si="287"/>
        <v>6482.8253425460498</v>
      </c>
      <c r="Q477" s="1832">
        <f t="shared" ca="1" si="287"/>
        <v>2580.3764636477608</v>
      </c>
      <c r="R477" s="1832">
        <f t="shared" ca="1" si="287"/>
        <v>413.83228057507574</v>
      </c>
      <c r="S477" s="1832">
        <f t="shared" ca="1" si="287"/>
        <v>367.46021250426315</v>
      </c>
      <c r="T477" s="1832">
        <f t="shared" ca="1" si="287"/>
        <v>0</v>
      </c>
      <c r="U477" s="1832"/>
      <c r="Y477" s="1825" t="s">
        <v>2065</v>
      </c>
    </row>
    <row r="478" spans="1:26" hidden="1">
      <c r="A478" s="1825" t="s">
        <v>8330</v>
      </c>
      <c r="C478" s="3259">
        <f t="shared" si="253"/>
        <v>107</v>
      </c>
      <c r="D478" s="1832" t="s">
        <v>7969</v>
      </c>
      <c r="E478" s="1832" t="s">
        <v>7746</v>
      </c>
      <c r="F478" s="1832">
        <f t="shared" ca="1" si="284"/>
        <v>21682.632480633783</v>
      </c>
      <c r="G478" s="3195"/>
      <c r="H478" s="1832">
        <f t="shared" ca="1" si="284"/>
        <v>0</v>
      </c>
      <c r="I478" s="3195"/>
      <c r="J478" s="3195"/>
      <c r="K478" s="1832">
        <f t="shared" ca="1" si="284"/>
        <v>21682.632480633783</v>
      </c>
      <c r="L478" s="1973">
        <f t="shared" ca="1" si="285"/>
        <v>1</v>
      </c>
      <c r="M478" s="1832">
        <f t="shared" ca="1" si="286"/>
        <v>21682.632480633787</v>
      </c>
      <c r="N478" s="1832">
        <f t="shared" ca="1" si="287"/>
        <v>14793.273055601197</v>
      </c>
      <c r="O478" s="1832">
        <f t="shared" ca="1" si="287"/>
        <v>1508.5352591921878</v>
      </c>
      <c r="P478" s="1832">
        <f t="shared" ca="1" si="287"/>
        <v>4315.0980674921057</v>
      </c>
      <c r="Q478" s="1832">
        <f t="shared" ca="1" si="287"/>
        <v>886.64510477152692</v>
      </c>
      <c r="R478" s="1832">
        <f t="shared" ca="1" si="287"/>
        <v>0</v>
      </c>
      <c r="S478" s="1832">
        <f t="shared" ca="1" si="287"/>
        <v>179.08099357676721</v>
      </c>
      <c r="T478" s="1832">
        <f t="shared" ca="1" si="287"/>
        <v>0</v>
      </c>
      <c r="U478" s="1832"/>
      <c r="Y478" s="1825" t="s">
        <v>2066</v>
      </c>
    </row>
    <row r="479" spans="1:26" hidden="1">
      <c r="A479" s="1825" t="s">
        <v>8330</v>
      </c>
      <c r="C479" s="3259">
        <f t="shared" si="253"/>
        <v>108</v>
      </c>
      <c r="D479" s="1832" t="s">
        <v>7626</v>
      </c>
      <c r="E479" s="1832" t="s">
        <v>7228</v>
      </c>
      <c r="F479" s="1832">
        <f t="shared" ca="1" si="284"/>
        <v>21749.167236458037</v>
      </c>
      <c r="G479" s="3195"/>
      <c r="H479" s="1832">
        <f t="shared" ca="1" si="284"/>
        <v>15.428013957104456</v>
      </c>
      <c r="I479" s="3195"/>
      <c r="J479" s="3195"/>
      <c r="K479" s="1832">
        <f t="shared" ca="1" si="284"/>
        <v>21733.739222500935</v>
      </c>
      <c r="L479" s="1973">
        <f t="shared" ca="1" si="285"/>
        <v>0.99929063886495662</v>
      </c>
      <c r="M479" s="1832">
        <f t="shared" ca="1" si="286"/>
        <v>21733.739222500932</v>
      </c>
      <c r="N479" s="1832">
        <f ca="1">+N417+N443+N455+N467</f>
        <v>8906.039592042911</v>
      </c>
      <c r="O479" s="1832">
        <f t="shared" ca="1" si="287"/>
        <v>1372.0128741184674</v>
      </c>
      <c r="P479" s="1832">
        <f t="shared" ca="1" si="287"/>
        <v>1016.5128874231945</v>
      </c>
      <c r="Q479" s="1832">
        <f t="shared" ca="1" si="287"/>
        <v>78.367771035533963</v>
      </c>
      <c r="R479" s="1832">
        <f t="shared" ca="1" si="287"/>
        <v>147.03649611529173</v>
      </c>
      <c r="S479" s="1832">
        <f t="shared" ca="1" si="287"/>
        <v>2.990978153881771</v>
      </c>
      <c r="T479" s="1832">
        <f t="shared" ca="1" si="287"/>
        <v>10210.778623611652</v>
      </c>
      <c r="U479" s="1832"/>
      <c r="Y479" s="1825" t="s">
        <v>2067</v>
      </c>
    </row>
    <row r="480" spans="1:26" hidden="1">
      <c r="A480" s="1825" t="s">
        <v>8330</v>
      </c>
      <c r="C480" s="3259">
        <f t="shared" si="253"/>
        <v>109</v>
      </c>
      <c r="D480" s="1832" t="s">
        <v>7627</v>
      </c>
      <c r="E480" s="1832" t="s">
        <v>7228</v>
      </c>
      <c r="F480" s="3189">
        <f t="shared" ca="1" si="284"/>
        <v>3342.1331910203985</v>
      </c>
      <c r="G480" s="3194"/>
      <c r="H480" s="3189">
        <f t="shared" ca="1" si="284"/>
        <v>0.88080782883974151</v>
      </c>
      <c r="I480" s="3194"/>
      <c r="J480" s="3194"/>
      <c r="K480" s="3189">
        <f t="shared" ca="1" si="284"/>
        <v>3341.2523831915587</v>
      </c>
      <c r="L480" s="1973">
        <f t="shared" ca="1" si="285"/>
        <v>0.99973645340311201</v>
      </c>
      <c r="M480" s="3189">
        <f t="shared" ca="1" si="286"/>
        <v>3341.2523831915587</v>
      </c>
      <c r="N480" s="3189">
        <f t="shared" ca="1" si="287"/>
        <v>2975.0389955256787</v>
      </c>
      <c r="O480" s="3189">
        <f t="shared" ca="1" si="287"/>
        <v>224.67348979952661</v>
      </c>
      <c r="P480" s="3189">
        <f t="shared" ca="1" si="287"/>
        <v>82.636200408761454</v>
      </c>
      <c r="Q480" s="3189">
        <f t="shared" ca="1" si="287"/>
        <v>39.625906272027237</v>
      </c>
      <c r="R480" s="3189">
        <f t="shared" ca="1" si="287"/>
        <v>11.948137231081468</v>
      </c>
      <c r="S480" s="3189">
        <f t="shared" ca="1" si="287"/>
        <v>7.3296539544831587</v>
      </c>
      <c r="T480" s="3189">
        <f t="shared" ca="1" si="287"/>
        <v>0</v>
      </c>
      <c r="U480" s="1832"/>
      <c r="Y480" s="1825" t="s">
        <v>2068</v>
      </c>
    </row>
    <row r="481" spans="1:25" hidden="1">
      <c r="A481" s="1825" t="s">
        <v>8330</v>
      </c>
      <c r="C481" s="3259">
        <f t="shared" si="253"/>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hidden="1" thickBot="1">
      <c r="A482" s="1825" t="s">
        <v>8330</v>
      </c>
      <c r="C482" s="3259">
        <f t="shared" si="253"/>
        <v>111</v>
      </c>
      <c r="D482" s="1825" t="s">
        <v>1048</v>
      </c>
      <c r="E482" s="1832"/>
      <c r="F482" s="3203">
        <f t="shared" ref="F482:K482" ca="1" si="288">SUM(F473:F480)</f>
        <v>201593.02436800106</v>
      </c>
      <c r="G482" s="3250"/>
      <c r="H482" s="3203">
        <f t="shared" ca="1" si="288"/>
        <v>6985.2909098195905</v>
      </c>
      <c r="I482" s="3250"/>
      <c r="J482" s="3250"/>
      <c r="K482" s="3203">
        <f t="shared" ca="1" si="288"/>
        <v>194607.73345818144</v>
      </c>
      <c r="L482" s="1973">
        <f ca="1">IF(F482=0,0,+K482/F482)</f>
        <v>0.96534954058197853</v>
      </c>
      <c r="M482" s="3203">
        <f t="shared" ref="M482:T482" ca="1" si="289">SUM(M473:M480)</f>
        <v>194607.73345818144</v>
      </c>
      <c r="N482" s="3203">
        <f t="shared" ca="1" si="289"/>
        <v>108096.08676127836</v>
      </c>
      <c r="O482" s="3203">
        <f t="shared" ca="1" si="289"/>
        <v>12092.742594012847</v>
      </c>
      <c r="P482" s="3203">
        <f t="shared" ca="1" si="289"/>
        <v>41690.365204334215</v>
      </c>
      <c r="Q482" s="3203">
        <f t="shared" ca="1" si="289"/>
        <v>15622.194061701935</v>
      </c>
      <c r="R482" s="3203">
        <f t="shared" ca="1" si="289"/>
        <v>6078.6965358077659</v>
      </c>
      <c r="S482" s="3203">
        <f t="shared" ca="1" si="289"/>
        <v>816.86967743469802</v>
      </c>
      <c r="T482" s="3203">
        <f t="shared" ca="1" si="289"/>
        <v>10210.778623611652</v>
      </c>
      <c r="U482" s="1832"/>
      <c r="Y482" s="1825" t="s">
        <v>1984</v>
      </c>
    </row>
    <row r="483" spans="1:25" ht="15" hidden="1" thickTop="1">
      <c r="G483" s="3174"/>
      <c r="H483" s="1825"/>
      <c r="I483" s="3174"/>
      <c r="J483" s="3174"/>
    </row>
    <row r="484" spans="1:25" hidden="1">
      <c r="G484" s="3174"/>
      <c r="H484" s="1825"/>
      <c r="I484" s="3174"/>
      <c r="J484" s="3174"/>
    </row>
    <row r="485" spans="1:25" hidden="1">
      <c r="G485" s="3174"/>
      <c r="H485" s="1825"/>
      <c r="I485" s="3174"/>
      <c r="J485" s="3174"/>
    </row>
    <row r="486" spans="1:25" hidden="1">
      <c r="G486" s="3174"/>
      <c r="H486" s="1825"/>
      <c r="I486" s="3174"/>
      <c r="J486" s="3174"/>
    </row>
    <row r="487" spans="1:25" ht="15" hidden="1">
      <c r="B487" s="3257"/>
      <c r="C487" s="3125" t="str">
        <f>$C$2</f>
        <v>PRESENT RATE STRUCTURE</v>
      </c>
      <c r="F487" s="3367"/>
      <c r="G487" s="3175"/>
      <c r="H487" s="3176" t="s">
        <v>3205</v>
      </c>
      <c r="I487" s="3174"/>
      <c r="J487" s="3174"/>
      <c r="L487" s="3177" t="s">
        <v>2621</v>
      </c>
      <c r="O487" s="3176" t="s">
        <v>3205</v>
      </c>
      <c r="U487" s="3125"/>
      <c r="V487" s="3165" t="s">
        <v>2622</v>
      </c>
      <c r="W487" s="3367" t="str">
        <f>O487</f>
        <v>TAMPA ELECTRIC COMPANY</v>
      </c>
      <c r="X487" s="3165"/>
      <c r="Y487" s="3165" t="str">
        <f>Y2</f>
        <v>ALLOCATION ASSIGNMENT REPORT</v>
      </c>
    </row>
    <row r="488" spans="1:25" ht="15" hidden="1">
      <c r="B488" s="3257"/>
      <c r="C488" s="3125" t="str">
        <f>$C$3</f>
        <v>PROD. CAP. ALLOC. METHOD: 12CP</v>
      </c>
      <c r="D488" s="1832"/>
      <c r="G488" s="3179"/>
      <c r="H488" s="3367" t="s">
        <v>3408</v>
      </c>
      <c r="I488" s="3174"/>
      <c r="J488" s="3174"/>
      <c r="O488" s="3367" t="s">
        <v>11159</v>
      </c>
      <c r="W488" s="3367" t="str">
        <f>O488</f>
        <v>COST OF SERVICE STUDY</v>
      </c>
      <c r="Y488" s="3165" t="str">
        <f>IF('TITLES &amp; CONSTANTS'!$D$16=5,L487,V487)</f>
        <v>PAGE 9</v>
      </c>
    </row>
    <row r="489" spans="1:25" ht="15" hidden="1">
      <c r="B489" s="1831"/>
      <c r="C489" s="3125" t="str">
        <f>$C$4</f>
        <v>DATA: PROJECTED 2009, FULLY ADJUSTED (000's)</v>
      </c>
      <c r="G489" s="3180"/>
      <c r="H489" s="1825"/>
      <c r="I489" s="3174"/>
      <c r="J489" s="3174"/>
      <c r="W489" s="3181"/>
    </row>
    <row r="490" spans="1:25" ht="15" hidden="1">
      <c r="B490" s="1831"/>
      <c r="G490" s="3175"/>
      <c r="H490" s="1825"/>
      <c r="I490" s="3174"/>
      <c r="J490" s="3174"/>
      <c r="O490" s="3367"/>
      <c r="W490" s="3367"/>
    </row>
    <row r="491" spans="1:25" ht="15" hidden="1">
      <c r="B491" s="1831"/>
      <c r="F491" s="3176"/>
      <c r="G491" s="3179"/>
      <c r="H491" s="3367" t="s">
        <v>1056</v>
      </c>
      <c r="I491" s="3174"/>
      <c r="J491" s="3174"/>
      <c r="O491" s="3367" t="s">
        <v>1056</v>
      </c>
      <c r="W491" s="3367" t="str">
        <f>O491</f>
        <v>TAXES OTHER THAN INCOME TAXES - TXOTH</v>
      </c>
    </row>
    <row r="492" spans="1:25" ht="15" hidden="1">
      <c r="B492" s="1831"/>
      <c r="F492" s="3367"/>
      <c r="G492" s="3180"/>
      <c r="H492" s="1825"/>
      <c r="I492" s="3174"/>
      <c r="J492" s="3174"/>
      <c r="O492" s="3367"/>
    </row>
    <row r="493" spans="1:25" ht="15" hidden="1">
      <c r="B493" s="1831"/>
      <c r="F493" s="3367"/>
      <c r="G493" s="3174"/>
      <c r="H493" s="1825"/>
      <c r="I493" s="3174"/>
      <c r="J493" s="3174"/>
      <c r="O493" s="3367"/>
    </row>
    <row r="494" spans="1:25" hidden="1">
      <c r="G494" s="3174"/>
      <c r="H494" s="1825"/>
      <c r="I494" s="3174"/>
      <c r="J494" s="3174"/>
    </row>
    <row r="495" spans="1:25" hidden="1">
      <c r="G495" s="3174"/>
      <c r="H495" s="1825"/>
      <c r="I495" s="3174"/>
      <c r="J495" s="3174"/>
    </row>
    <row r="496" spans="1:25" ht="30" hidden="1" customHeight="1">
      <c r="A496" s="3163" t="str">
        <f>A11</f>
        <v>REPORT</v>
      </c>
      <c r="B496" s="3251" t="str">
        <f>$B$11</f>
        <v>ALLOC
FACTOR</v>
      </c>
      <c r="C496" s="3188" t="s">
        <v>10444</v>
      </c>
      <c r="D496" s="3163"/>
      <c r="E496" s="3163"/>
      <c r="F496" s="3187" t="str">
        <f t="shared" ref="F496:R496" si="290">+F$11</f>
        <v>TOTAL
COMPANY</v>
      </c>
      <c r="G496" s="3252"/>
      <c r="H496" s="3187" t="str">
        <f t="shared" si="290"/>
        <v>FERC
JURIS</v>
      </c>
      <c r="I496" s="3252"/>
      <c r="J496" s="3252"/>
      <c r="K496" s="3187" t="str">
        <f t="shared" si="290"/>
        <v>FPSC
 JURIS</v>
      </c>
      <c r="L496" s="3253" t="str">
        <f t="shared" si="290"/>
        <v>FPSC/
TOTAL RATIO</v>
      </c>
      <c r="M496" s="3187" t="str">
        <f t="shared" si="290"/>
        <v>FPSC
 JURIS</v>
      </c>
      <c r="N496" s="3164" t="str">
        <f t="shared" si="290"/>
        <v>RS</v>
      </c>
      <c r="O496" s="3164" t="str">
        <f t="shared" si="290"/>
        <v>GS</v>
      </c>
      <c r="P496" s="3164" t="str">
        <f t="shared" si="290"/>
        <v>GSD</v>
      </c>
      <c r="Q496" s="3164" t="str">
        <f t="shared" si="290"/>
        <v>GSLD</v>
      </c>
      <c r="R496" s="3164" t="str">
        <f t="shared" si="290"/>
        <v>IS</v>
      </c>
      <c r="S496" s="3187" t="s">
        <v>10446</v>
      </c>
      <c r="T496" s="3187" t="s">
        <v>10447</v>
      </c>
      <c r="U496" s="3164"/>
      <c r="V496" s="3187" t="s">
        <v>10449</v>
      </c>
      <c r="W496" s="3187"/>
      <c r="X496" s="3187"/>
      <c r="Y496" s="3164" t="s">
        <v>11134</v>
      </c>
    </row>
    <row r="497" spans="1:26" hidden="1">
      <c r="G497" s="3174"/>
      <c r="H497" s="1825"/>
      <c r="I497" s="3174"/>
      <c r="J497" s="3174"/>
    </row>
    <row r="498" spans="1:26" hidden="1">
      <c r="A498" s="1825" t="s">
        <v>979</v>
      </c>
      <c r="B498" s="1831"/>
      <c r="C498" s="3173">
        <v>1</v>
      </c>
      <c r="D498" s="1947" t="s">
        <v>6671</v>
      </c>
      <c r="G498" s="3174"/>
      <c r="H498" s="1825"/>
      <c r="I498" s="3174"/>
      <c r="J498" s="3174"/>
      <c r="V498" s="1831"/>
      <c r="W498" s="1831"/>
      <c r="X498" s="1831"/>
    </row>
    <row r="499" spans="1:26" hidden="1">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291">IF(F499=0,0,+K499/F499)</f>
        <v>0.96311809933735193</v>
      </c>
      <c r="M499" s="1832">
        <f t="shared" ref="M499:M506" ca="1" si="29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'Exhibit JP-10'!Z499 &amp; " -- " &amp;VLOOKUP(Z499,alloc_list,2,FALSE)</f>
        <v>ALLOC FACTOR  # 101 -- 12 COINCIDENT PEAK</v>
      </c>
      <c r="Z499" s="1831">
        <f>IF('TITLES &amp; CONSTANTS'!$D$16=0,V499,B499)</f>
        <v>101</v>
      </c>
    </row>
    <row r="500" spans="1:26" hidden="1">
      <c r="A500" s="1825" t="s">
        <v>979</v>
      </c>
      <c r="B500" s="1825">
        <f>+$C$2138</f>
        <v>201</v>
      </c>
      <c r="C500" s="3173">
        <f t="shared" ref="C500:C540" si="29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291"/>
        <v>0.96433227555234358</v>
      </c>
      <c r="M500" s="1832">
        <f t="shared" ca="1" si="292"/>
        <v>1453.1029607568444</v>
      </c>
      <c r="N500" s="1832">
        <f t="shared" ref="N500:T500" ca="1" si="294">+$M500*N$2139</f>
        <v>661.59861328475404</v>
      </c>
      <c r="O500" s="1832">
        <f t="shared" ca="1" si="294"/>
        <v>79.567674193442102</v>
      </c>
      <c r="P500" s="1832">
        <f t="shared" ca="1" si="294"/>
        <v>410.49960078523964</v>
      </c>
      <c r="Q500" s="1832">
        <f t="shared" ca="1" si="294"/>
        <v>186.53493068907648</v>
      </c>
      <c r="R500" s="1832">
        <f t="shared" ca="1" si="294"/>
        <v>98.453106871557722</v>
      </c>
      <c r="S500" s="1832">
        <f t="shared" ca="1" si="294"/>
        <v>16.449034932774325</v>
      </c>
      <c r="T500" s="1832">
        <f t="shared" ca="1" si="294"/>
        <v>0</v>
      </c>
      <c r="U500" s="1832"/>
      <c r="V500" s="1825">
        <f>+$C$2138</f>
        <v>201</v>
      </c>
      <c r="Y500" s="1831" t="str">
        <f>"ALLOC FACTOR  # " &amp; 'Exhibit JP-10'!Z500 &amp; " -- " &amp;VLOOKUP(Z500,alloc_list,2,FALSE)</f>
        <v>ALLOC FACTOR  # 201 -- MWH AT GENERATION</v>
      </c>
      <c r="Z500" s="1831">
        <f>IF('TITLES &amp; CONSTANTS'!$D$16=0,V500,B500)</f>
        <v>201</v>
      </c>
    </row>
    <row r="501" spans="1:26" hidden="1">
      <c r="A501" s="1825" t="s">
        <v>979</v>
      </c>
      <c r="B501" s="1825">
        <f>+$C$2117</f>
        <v>117</v>
      </c>
      <c r="C501" s="3173">
        <f t="shared" si="293"/>
        <v>4</v>
      </c>
      <c r="D501" s="1825" t="s">
        <v>6846</v>
      </c>
      <c r="E501" s="1825" t="s">
        <v>7746</v>
      </c>
      <c r="F501" s="1832">
        <f ca="1">+ALLOCASSGN!F154</f>
        <v>61.084238022008492</v>
      </c>
      <c r="G501" s="3195"/>
      <c r="H501" s="1832">
        <f t="shared" ref="H501:K502" ca="1" si="295">+$F501*H$2118</f>
        <v>10.839025321617093</v>
      </c>
      <c r="I501" s="3195"/>
      <c r="J501" s="3195"/>
      <c r="K501" s="1832">
        <f t="shared" ca="1" si="295"/>
        <v>50.245212700391392</v>
      </c>
      <c r="L501" s="1973">
        <f t="shared" ca="1" si="291"/>
        <v>0.82255610166223525</v>
      </c>
      <c r="M501" s="1832">
        <f t="shared" ca="1" si="292"/>
        <v>50.245212700391392</v>
      </c>
      <c r="N501" s="1832">
        <f t="shared" ref="N501:T502" ca="1" si="296">+$M501*N$2118</f>
        <v>27.538399572308592</v>
      </c>
      <c r="O501" s="1832">
        <f t="shared" ca="1" si="296"/>
        <v>3.1152877744748775</v>
      </c>
      <c r="P501" s="1832">
        <f t="shared" ca="1" si="296"/>
        <v>12.381588118368041</v>
      </c>
      <c r="Q501" s="1832">
        <f t="shared" ca="1" si="296"/>
        <v>4.9329217218252692</v>
      </c>
      <c r="R501" s="1832">
        <f t="shared" ca="1" si="296"/>
        <v>2.2122104822747</v>
      </c>
      <c r="S501" s="1832">
        <f t="shared" ca="1" si="296"/>
        <v>6.4805031139908847E-2</v>
      </c>
      <c r="T501" s="1832">
        <f t="shared" ca="1" si="296"/>
        <v>0</v>
      </c>
      <c r="U501" s="1832"/>
      <c r="V501" s="1825">
        <f>+$C$2117</f>
        <v>117</v>
      </c>
      <c r="Y501" s="1831" t="str">
        <f>"ALLOC FACTOR  # " &amp; 'Exhibit JP-10'!Z501 &amp; " -- " &amp;VLOOKUP(Z501,alloc_list,2,FALSE)</f>
        <v>ALLOC FACTOR  # 117 -- 12  CP - TRANSMISSION</v>
      </c>
      <c r="Z501" s="1831">
        <f>IF('TITLES &amp; CONSTANTS'!$D$16=0,V501,B501)</f>
        <v>117</v>
      </c>
    </row>
    <row r="502" spans="1:26" hidden="1">
      <c r="A502" s="1825" t="s">
        <v>979</v>
      </c>
      <c r="B502" s="1825">
        <f>+$C$2117</f>
        <v>117</v>
      </c>
      <c r="C502" s="3173">
        <f t="shared" si="293"/>
        <v>5</v>
      </c>
      <c r="D502" s="1825" t="s">
        <v>6847</v>
      </c>
      <c r="E502" s="1825" t="s">
        <v>7746</v>
      </c>
      <c r="F502" s="1832">
        <f ca="1">+ALLOCASSGN!F155</f>
        <v>310.92500936597781</v>
      </c>
      <c r="G502" s="3195"/>
      <c r="H502" s="1832">
        <f t="shared" ca="1" si="295"/>
        <v>55.171745752605091</v>
      </c>
      <c r="I502" s="3195"/>
      <c r="J502" s="3195"/>
      <c r="K502" s="1832">
        <f t="shared" ca="1" si="295"/>
        <v>255.7532636133727</v>
      </c>
      <c r="L502" s="1973">
        <f t="shared" ca="1" si="291"/>
        <v>0.82255610166223525</v>
      </c>
      <c r="M502" s="1832">
        <f t="shared" ca="1" si="292"/>
        <v>255.7532636133727</v>
      </c>
      <c r="N502" s="1832">
        <f t="shared" ca="1" si="296"/>
        <v>140.17326600454746</v>
      </c>
      <c r="O502" s="1832">
        <f t="shared" ca="1" si="296"/>
        <v>15.857132900754626</v>
      </c>
      <c r="P502" s="1832">
        <f t="shared" ca="1" si="296"/>
        <v>63.023547912347041</v>
      </c>
      <c r="Q502" s="1832">
        <f t="shared" ca="1" si="296"/>
        <v>25.109075306915418</v>
      </c>
      <c r="R502" s="1832">
        <f t="shared" ca="1" si="296"/>
        <v>11.260377262510037</v>
      </c>
      <c r="S502" s="1832">
        <f t="shared" ca="1" si="296"/>
        <v>0.3298642262980972</v>
      </c>
      <c r="T502" s="1832">
        <f t="shared" ca="1" si="296"/>
        <v>0</v>
      </c>
      <c r="U502" s="1832"/>
      <c r="V502" s="1825">
        <f>+$C$2117</f>
        <v>117</v>
      </c>
      <c r="Y502" s="1831" t="str">
        <f>"ALLOC FACTOR  # " &amp; 'Exhibit JP-10'!Z502 &amp; " -- " &amp;VLOOKUP(Z502,alloc_list,2,FALSE)</f>
        <v>ALLOC FACTOR  # 117 -- 12  CP - TRANSMISSION</v>
      </c>
      <c r="Z502" s="1831">
        <f>IF('TITLES &amp; CONSTANTS'!$D$16=0,V502,B502)</f>
        <v>117</v>
      </c>
    </row>
    <row r="503" spans="1:26" hidden="1">
      <c r="A503" s="1825" t="s">
        <v>979</v>
      </c>
      <c r="B503" s="1825">
        <f>+$C$2111</f>
        <v>105</v>
      </c>
      <c r="C503" s="3173">
        <f t="shared" si="293"/>
        <v>6</v>
      </c>
      <c r="D503" s="1825" t="s">
        <v>6521</v>
      </c>
      <c r="E503" s="1825" t="s">
        <v>7746</v>
      </c>
      <c r="F503" s="1832">
        <f ca="1">+ALLOCASSGN!F156</f>
        <v>1102.1126826474863</v>
      </c>
      <c r="G503" s="3195"/>
      <c r="H503" s="1832">
        <f ca="1">+$F503*H$2112</f>
        <v>0</v>
      </c>
      <c r="I503" s="3195"/>
      <c r="J503" s="3195"/>
      <c r="K503" s="1832">
        <f ca="1">+$F503*K$2112</f>
        <v>1102.1126826474863</v>
      </c>
      <c r="L503" s="1973">
        <f t="shared" ca="1" si="291"/>
        <v>1</v>
      </c>
      <c r="M503" s="1832">
        <f t="shared" ca="1" si="292"/>
        <v>1102.1126826474863</v>
      </c>
      <c r="N503" s="1832">
        <f t="shared" ref="N503:T503" ca="1" si="297">+$M503*N$2112</f>
        <v>657.0010832018786</v>
      </c>
      <c r="O503" s="1832">
        <f t="shared" ca="1" si="297"/>
        <v>64.355896909060462</v>
      </c>
      <c r="P503" s="1832">
        <f t="shared" ca="1" si="297"/>
        <v>250.7363651889261</v>
      </c>
      <c r="Q503" s="1832">
        <f t="shared" ca="1" si="297"/>
        <v>99.801271996014592</v>
      </c>
      <c r="R503" s="1832">
        <f t="shared" ca="1" si="297"/>
        <v>16.005799377048586</v>
      </c>
      <c r="S503" s="1832">
        <f t="shared" ca="1" si="297"/>
        <v>14.212265974557967</v>
      </c>
      <c r="T503" s="1832">
        <f t="shared" ca="1" si="297"/>
        <v>0</v>
      </c>
      <c r="U503" s="1832"/>
      <c r="V503" s="1825">
        <f>+$C$2111</f>
        <v>105</v>
      </c>
      <c r="Y503" s="1831" t="str">
        <f>"ALLOC FACTOR  # " &amp; 'Exhibit JP-10'!Z503 &amp; " -- " &amp;VLOOKUP(Z503,alloc_list,2,FALSE)</f>
        <v>ALLOC FACTOR  # 105 -- DISTRIBUTION PRIMARY - NCP</v>
      </c>
      <c r="Z503" s="1831">
        <f>IF('TITLES &amp; CONSTANTS'!$D$16=0,V503,B503)</f>
        <v>105</v>
      </c>
    </row>
    <row r="504" spans="1:26" hidden="1">
      <c r="A504" s="1825" t="s">
        <v>979</v>
      </c>
      <c r="B504" s="1825">
        <f>+$C$2114</f>
        <v>106</v>
      </c>
      <c r="C504" s="3173">
        <f t="shared" si="293"/>
        <v>7</v>
      </c>
      <c r="D504" s="1825" t="s">
        <v>7969</v>
      </c>
      <c r="E504" s="1825" t="s">
        <v>7746</v>
      </c>
      <c r="F504" s="1832">
        <f ca="1">+ALLOCASSGN!F157</f>
        <v>589.09825168720545</v>
      </c>
      <c r="G504" s="3195"/>
      <c r="H504" s="1832">
        <f ca="1">+$F504*H$2115</f>
        <v>0</v>
      </c>
      <c r="I504" s="3195"/>
      <c r="J504" s="3195"/>
      <c r="K504" s="1832">
        <f ca="1">+$F504*K$2115</f>
        <v>589.09825168720545</v>
      </c>
      <c r="L504" s="1973">
        <f t="shared" ca="1" si="291"/>
        <v>1</v>
      </c>
      <c r="M504" s="1832">
        <f t="shared" ca="1" si="292"/>
        <v>589.09825168720545</v>
      </c>
      <c r="N504" s="1832">
        <f t="shared" ref="N504:T504" ca="1" si="298">+$M504*N$2115</f>
        <v>401.92035268640859</v>
      </c>
      <c r="O504" s="1832">
        <f t="shared" ca="1" si="298"/>
        <v>40.985589945886836</v>
      </c>
      <c r="P504" s="1832">
        <f t="shared" ca="1" si="298"/>
        <v>117.2374585829873</v>
      </c>
      <c r="Q504" s="1832">
        <f t="shared" ca="1" si="298"/>
        <v>24.089375750589586</v>
      </c>
      <c r="R504" s="1832">
        <f t="shared" ca="1" si="298"/>
        <v>0</v>
      </c>
      <c r="S504" s="1832">
        <f t="shared" ca="1" si="298"/>
        <v>4.8654747213331717</v>
      </c>
      <c r="T504" s="1832">
        <f t="shared" ca="1" si="298"/>
        <v>0</v>
      </c>
      <c r="U504" s="1832"/>
      <c r="V504" s="1825">
        <f>+$C$2114</f>
        <v>106</v>
      </c>
      <c r="Y504" s="1831" t="str">
        <f>"ALLOC FACTOR  # " &amp; 'Exhibit JP-10'!Z504 &amp; " -- " &amp;VLOOKUP(Z504,alloc_list,2,FALSE)</f>
        <v>ALLOC FACTOR  # 106 -- CUSTOMER MAX DEMANDS @ SECONDARY</v>
      </c>
      <c r="Z504" s="1831">
        <f>IF('TITLES &amp; CONSTANTS'!$D$16=0,V504,B504)</f>
        <v>106</v>
      </c>
    </row>
    <row r="505" spans="1:26" hidden="1">
      <c r="A505" s="1825" t="s">
        <v>979</v>
      </c>
      <c r="B505" s="1825">
        <f>+$C$2227</f>
        <v>907</v>
      </c>
      <c r="C505" s="3173">
        <f t="shared" si="29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291"/>
        <v>0.99947684569454176</v>
      </c>
      <c r="M505" s="1832">
        <f t="shared" ca="1" si="292"/>
        <v>1039.6819957017797</v>
      </c>
      <c r="N505" s="1907">
        <f t="shared" ref="N505:T505" ca="1" si="299">+$M505*N$2228</f>
        <v>472.46352899991643</v>
      </c>
      <c r="O505" s="1907">
        <f t="shared" ca="1" si="299"/>
        <v>73.676878151381203</v>
      </c>
      <c r="P505" s="1907">
        <f t="shared" ca="1" si="299"/>
        <v>46.90742233654781</v>
      </c>
      <c r="Q505" s="1832">
        <f t="shared" ca="1" si="299"/>
        <v>2.9449876495445229</v>
      </c>
      <c r="R505" s="1832">
        <f t="shared" ca="1" si="299"/>
        <v>8.3743491639395753</v>
      </c>
      <c r="S505" s="1832">
        <f t="shared" ca="1" si="299"/>
        <v>0.16567647268498439</v>
      </c>
      <c r="T505" s="1832">
        <f t="shared" ca="1" si="299"/>
        <v>435.14915292776504</v>
      </c>
      <c r="U505" s="1832"/>
      <c r="V505" s="1825">
        <f>+$C$2227</f>
        <v>907</v>
      </c>
      <c r="Y505" s="1831" t="str">
        <f>"ALLOC FACTOR  # " &amp; 'Exhibit JP-10'!Z505 &amp; " -- " &amp;VLOOKUP(Z505,alloc_list,2,FALSE)</f>
        <v>ALLOC FACTOR  # 907 -- PTD PLANT - DISTRCUSTOMER</v>
      </c>
      <c r="Z505" s="1831">
        <f>IF('TITLES &amp; CONSTANTS'!$D$16=0,V505,B505)</f>
        <v>907</v>
      </c>
    </row>
    <row r="506" spans="1:26" hidden="1">
      <c r="A506" s="1825" t="s">
        <v>979</v>
      </c>
      <c r="B506" s="1825">
        <f>+$C$2174</f>
        <v>311</v>
      </c>
      <c r="C506" s="3173">
        <f t="shared" si="29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291"/>
        <v>0.99973645340311212</v>
      </c>
      <c r="M506" s="1832">
        <f t="shared" ca="1" si="292"/>
        <v>1840.5704617745128</v>
      </c>
      <c r="N506" s="1907">
        <f t="shared" ref="N506:T506" ca="1" si="300">+$M506*N$2175</f>
        <v>1638.8372591481511</v>
      </c>
      <c r="O506" s="1907">
        <f t="shared" ca="1" si="300"/>
        <v>123.76418822747095</v>
      </c>
      <c r="P506" s="1907">
        <f t="shared" ca="1" si="300"/>
        <v>45.521179516634341</v>
      </c>
      <c r="Q506" s="1832">
        <f t="shared" ca="1" si="300"/>
        <v>21.828423668993249</v>
      </c>
      <c r="R506" s="1832">
        <f t="shared" ca="1" si="300"/>
        <v>6.5817801047853584</v>
      </c>
      <c r="S506" s="1832">
        <f t="shared" ca="1" si="300"/>
        <v>4.0376311084779877</v>
      </c>
      <c r="T506" s="1832">
        <f t="shared" ca="1" si="300"/>
        <v>0</v>
      </c>
      <c r="U506" s="1832"/>
      <c r="V506" s="1825">
        <f>+$C$2174</f>
        <v>311</v>
      </c>
      <c r="Y506" s="1831" t="str">
        <f>"ALLOC FACTOR  # " &amp; 'Exhibit JP-10'!Z506 &amp; " -- " &amp;VLOOKUP(Z506,alloc_list,2,FALSE)</f>
        <v>ALLOC FACTOR  # 311 -- BILLING &amp; METER RD &amp; MISC- DIRALLOC</v>
      </c>
      <c r="Z506" s="1831">
        <f>IF('TITLES &amp; CONSTANTS'!$D$16=0,V506,B506)</f>
        <v>311</v>
      </c>
    </row>
    <row r="507" spans="1:26" hidden="1">
      <c r="A507" s="1825" t="s">
        <v>979</v>
      </c>
      <c r="B507" s="1831"/>
      <c r="C507" s="3173">
        <f t="shared" si="293"/>
        <v>10</v>
      </c>
      <c r="D507" s="1825" t="s">
        <v>10216</v>
      </c>
      <c r="F507" s="1824">
        <f t="shared" ref="F507:K507" ca="1" si="301">SUM(F499:F506)</f>
        <v>10587.999999999998</v>
      </c>
      <c r="G507" s="3254"/>
      <c r="H507" s="1824">
        <f t="shared" ca="1" si="301"/>
        <v>273.35352491147745</v>
      </c>
      <c r="I507" s="3254"/>
      <c r="J507" s="3254"/>
      <c r="K507" s="1824">
        <f t="shared" ca="1" si="301"/>
        <v>10314.646475088522</v>
      </c>
      <c r="L507" s="1973">
        <f t="shared" ca="1" si="291"/>
        <v>0.974182704485127</v>
      </c>
      <c r="M507" s="1824">
        <f t="shared" ref="M507:T507" ca="1" si="302">SUM(M499:M506)</f>
        <v>10314.646475088522</v>
      </c>
      <c r="N507" s="2040">
        <f t="shared" ca="1" si="302"/>
        <v>6154.6943119957177</v>
      </c>
      <c r="O507" s="2040">
        <f t="shared" ca="1" si="302"/>
        <v>646.12217929408325</v>
      </c>
      <c r="P507" s="2040">
        <f t="shared" ca="1" si="302"/>
        <v>1939.1334180450494</v>
      </c>
      <c r="Q507" s="1824">
        <f t="shared" ca="1" si="302"/>
        <v>765.63919042633358</v>
      </c>
      <c r="R507" s="1824">
        <f t="shared" ca="1" si="302"/>
        <v>325.57097807918831</v>
      </c>
      <c r="S507" s="1824">
        <f t="shared" ca="1" si="302"/>
        <v>48.337244320385416</v>
      </c>
      <c r="T507" s="1824">
        <f t="shared" ca="1" si="302"/>
        <v>435.14915292776504</v>
      </c>
      <c r="U507" s="1832"/>
      <c r="V507" s="1831"/>
      <c r="W507" s="1831"/>
      <c r="X507" s="1831"/>
    </row>
    <row r="508" spans="1:26" hidden="1">
      <c r="A508" s="1825" t="s">
        <v>979</v>
      </c>
      <c r="B508" s="1831"/>
      <c r="C508" s="3173">
        <f t="shared" si="293"/>
        <v>11</v>
      </c>
      <c r="G508" s="3174"/>
      <c r="H508" s="1825"/>
      <c r="I508" s="3174"/>
      <c r="J508" s="3174"/>
      <c r="N508" s="2044"/>
      <c r="O508" s="2044"/>
      <c r="P508" s="2044"/>
      <c r="V508" s="1831"/>
      <c r="W508" s="1831"/>
      <c r="X508" s="1831"/>
    </row>
    <row r="509" spans="1:26" hidden="1">
      <c r="A509" s="1825" t="s">
        <v>979</v>
      </c>
      <c r="C509" s="3173">
        <f t="shared" si="293"/>
        <v>12</v>
      </c>
      <c r="D509" s="1947" t="s">
        <v>6673</v>
      </c>
      <c r="G509" s="3174"/>
      <c r="H509" s="1825"/>
      <c r="I509" s="3174"/>
      <c r="J509" s="3174"/>
      <c r="N509" s="2044"/>
      <c r="O509" s="2044"/>
      <c r="P509" s="2044"/>
    </row>
    <row r="510" spans="1:26" hidden="1">
      <c r="A510" s="1825" t="s">
        <v>979</v>
      </c>
      <c r="B510" s="1825">
        <f>+$C$2108</f>
        <v>101</v>
      </c>
      <c r="C510" s="3173">
        <f t="shared" si="29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03">IF(F510=0,0,+K510/F510)</f>
        <v>0.96311809933735193</v>
      </c>
      <c r="M510" s="1832">
        <f t="shared" ref="M510:M517" ca="1" si="30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'Exhibit JP-10'!Z510 &amp; " -- " &amp;VLOOKUP(Z510,alloc_list,2,FALSE)</f>
        <v>ALLOC FACTOR  # 101 -- 12 COINCIDENT PEAK</v>
      </c>
      <c r="Z510" s="1831">
        <f>IF('TITLES &amp; CONSTANTS'!$D$16=0,V510,B510)</f>
        <v>101</v>
      </c>
    </row>
    <row r="511" spans="1:26" hidden="1">
      <c r="A511" s="1825" t="s">
        <v>979</v>
      </c>
      <c r="B511" s="1825">
        <f>+$C$2138</f>
        <v>201</v>
      </c>
      <c r="C511" s="3173">
        <f t="shared" si="29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03"/>
        <v>0.96433227555234358</v>
      </c>
      <c r="M511" s="1832">
        <f t="shared" ca="1" si="304"/>
        <v>231.88362192979014</v>
      </c>
      <c r="N511" s="1907">
        <f t="shared" ref="N511:T511" ca="1" si="305">+$M511*N$2139</f>
        <v>105.57674635270867</v>
      </c>
      <c r="O511" s="1907">
        <f t="shared" ca="1" si="305"/>
        <v>12.697269896755968</v>
      </c>
      <c r="P511" s="1907">
        <f t="shared" ca="1" si="305"/>
        <v>65.506806332041222</v>
      </c>
      <c r="Q511" s="1832">
        <f t="shared" ca="1" si="305"/>
        <v>29.766917082101667</v>
      </c>
      <c r="R511" s="1832">
        <f t="shared" ca="1" si="305"/>
        <v>15.710974121012562</v>
      </c>
      <c r="S511" s="1832">
        <f t="shared" ca="1" si="305"/>
        <v>2.6249081451700476</v>
      </c>
      <c r="T511" s="1832">
        <f t="shared" ca="1" si="305"/>
        <v>0</v>
      </c>
      <c r="U511" s="1832"/>
      <c r="V511" s="1825">
        <f>+$C$2138</f>
        <v>201</v>
      </c>
      <c r="Y511" s="1831" t="str">
        <f>"ALLOC FACTOR  # " &amp; 'Exhibit JP-10'!Z511 &amp; " -- " &amp;VLOOKUP(Z511,alloc_list,2,FALSE)</f>
        <v>ALLOC FACTOR  # 201 -- MWH AT GENERATION</v>
      </c>
      <c r="Z511" s="1831">
        <f>IF('TITLES &amp; CONSTANTS'!$D$16=0,V511,B511)</f>
        <v>201</v>
      </c>
    </row>
    <row r="512" spans="1:26" hidden="1">
      <c r="A512" s="1825" t="s">
        <v>979</v>
      </c>
      <c r="B512" s="1825">
        <f>+$C$2117</f>
        <v>117</v>
      </c>
      <c r="C512" s="3173">
        <f t="shared" si="293"/>
        <v>15</v>
      </c>
      <c r="D512" s="1825" t="s">
        <v>6846</v>
      </c>
      <c r="E512" s="1825" t="s">
        <v>7746</v>
      </c>
      <c r="F512" s="1832">
        <f ca="1">+ALLOCASSGN!F162</f>
        <v>1499.6790079798295</v>
      </c>
      <c r="G512" s="3195"/>
      <c r="H512" s="1832">
        <f t="shared" ref="H512:K513" ca="1" si="306">+$F512*H$2118</f>
        <v>266.10888943125263</v>
      </c>
      <c r="I512" s="3195"/>
      <c r="J512" s="3195"/>
      <c r="K512" s="1832">
        <f t="shared" ca="1" si="306"/>
        <v>1233.5701185485768</v>
      </c>
      <c r="L512" s="1973">
        <f t="shared" ca="1" si="303"/>
        <v>0.82255610166223525</v>
      </c>
      <c r="M512" s="1832">
        <f t="shared" ca="1" si="304"/>
        <v>1233.5701185485768</v>
      </c>
      <c r="N512" s="1907">
        <f t="shared" ref="N512:T513" ca="1" si="307">+$M512*N$2118</f>
        <v>676.09519393647963</v>
      </c>
      <c r="O512" s="1907">
        <f t="shared" ca="1" si="307"/>
        <v>76.48342404652557</v>
      </c>
      <c r="P512" s="1907">
        <f t="shared" ca="1" si="307"/>
        <v>303.98034563153396</v>
      </c>
      <c r="Q512" s="1832">
        <f t="shared" ca="1" si="307"/>
        <v>121.10815152615417</v>
      </c>
      <c r="R512" s="1832">
        <f t="shared" ca="1" si="307"/>
        <v>54.311975215357165</v>
      </c>
      <c r="S512" s="1832">
        <f t="shared" ca="1" si="307"/>
        <v>1.5910281925262673</v>
      </c>
      <c r="T512" s="1832">
        <f t="shared" ca="1" si="307"/>
        <v>0</v>
      </c>
      <c r="U512" s="1832"/>
      <c r="V512" s="1825">
        <f>+$C$2117</f>
        <v>117</v>
      </c>
      <c r="Y512" s="1831" t="str">
        <f>"ALLOC FACTOR  # " &amp; 'Exhibit JP-10'!Z512 &amp; " -- " &amp;VLOOKUP(Z512,alloc_list,2,FALSE)</f>
        <v>ALLOC FACTOR  # 117 -- 12  CP - TRANSMISSION</v>
      </c>
      <c r="Z512" s="1831">
        <f>IF('TITLES &amp; CONSTANTS'!$D$16=0,V512,B512)</f>
        <v>117</v>
      </c>
    </row>
    <row r="513" spans="1:26" hidden="1">
      <c r="A513" s="1825" t="s">
        <v>979</v>
      </c>
      <c r="B513" s="1825">
        <f>+$C$2117</f>
        <v>117</v>
      </c>
      <c r="C513" s="3173">
        <f t="shared" si="293"/>
        <v>16</v>
      </c>
      <c r="D513" s="1825" t="s">
        <v>6847</v>
      </c>
      <c r="E513" s="1825" t="s">
        <v>7746</v>
      </c>
      <c r="F513" s="1832">
        <f ca="1">+ALLOCASSGN!F163</f>
        <v>3312.3045722056809</v>
      </c>
      <c r="G513" s="3195"/>
      <c r="H513" s="1832">
        <f t="shared" ca="1" si="306"/>
        <v>587.74823577417794</v>
      </c>
      <c r="I513" s="3195"/>
      <c r="J513" s="3195"/>
      <c r="K513" s="1832">
        <f t="shared" ca="1" si="306"/>
        <v>2724.5563364315026</v>
      </c>
      <c r="L513" s="1973">
        <f t="shared" ca="1" si="303"/>
        <v>0.82255610166223525</v>
      </c>
      <c r="M513" s="1832">
        <f t="shared" ca="1" si="304"/>
        <v>2724.5563364315026</v>
      </c>
      <c r="N513" s="1907">
        <f t="shared" ca="1" si="307"/>
        <v>1493.2750209918308</v>
      </c>
      <c r="O513" s="1907">
        <f t="shared" ca="1" si="307"/>
        <v>168.9270796078649</v>
      </c>
      <c r="P513" s="1907">
        <f t="shared" ca="1" si="307"/>
        <v>671.39400054170483</v>
      </c>
      <c r="Q513" s="1832">
        <f t="shared" ca="1" si="307"/>
        <v>267.48863049822342</v>
      </c>
      <c r="R513" s="1832">
        <f t="shared" ca="1" si="307"/>
        <v>119.95753949619113</v>
      </c>
      <c r="S513" s="1832">
        <f t="shared" ca="1" si="307"/>
        <v>3.5140652956874456</v>
      </c>
      <c r="T513" s="1832">
        <f t="shared" ca="1" si="307"/>
        <v>0</v>
      </c>
      <c r="U513" s="1832"/>
      <c r="V513" s="1825">
        <f>+$C$2117</f>
        <v>117</v>
      </c>
      <c r="Y513" s="1831" t="str">
        <f>"ALLOC FACTOR  # " &amp; 'Exhibit JP-10'!Z513 &amp; " -- " &amp;VLOOKUP(Z513,alloc_list,2,FALSE)</f>
        <v>ALLOC FACTOR  # 117 -- 12  CP - TRANSMISSION</v>
      </c>
      <c r="Z513" s="1831">
        <f>IF('TITLES &amp; CONSTANTS'!$D$16=0,V513,B513)</f>
        <v>117</v>
      </c>
    </row>
    <row r="514" spans="1:26" hidden="1">
      <c r="A514" s="1825" t="s">
        <v>979</v>
      </c>
      <c r="B514" s="1825">
        <f>+$C$2111</f>
        <v>105</v>
      </c>
      <c r="C514" s="3173">
        <f t="shared" si="293"/>
        <v>17</v>
      </c>
      <c r="D514" s="1825" t="s">
        <v>6521</v>
      </c>
      <c r="E514" s="1825" t="s">
        <v>7746</v>
      </c>
      <c r="F514" s="1832">
        <f ca="1">+ALLOCASSGN!F164</f>
        <v>7967.6671287776571</v>
      </c>
      <c r="G514" s="3195"/>
      <c r="H514" s="1832">
        <f ca="1">+$F514*H$2112</f>
        <v>0</v>
      </c>
      <c r="I514" s="3195"/>
      <c r="J514" s="3195"/>
      <c r="K514" s="1832">
        <f ca="1">+$F514*K$2112</f>
        <v>7967.6671287776571</v>
      </c>
      <c r="L514" s="1973">
        <f t="shared" ca="1" si="303"/>
        <v>1</v>
      </c>
      <c r="M514" s="1832">
        <f t="shared" ca="1" si="304"/>
        <v>7967.6671287776571</v>
      </c>
      <c r="N514" s="1907">
        <f t="shared" ref="N514:T514" ca="1" si="308">+$M514*N$2112</f>
        <v>4749.7556435191455</v>
      </c>
      <c r="O514" s="1907">
        <f t="shared" ca="1" si="308"/>
        <v>465.25765687911456</v>
      </c>
      <c r="P514" s="1907">
        <f t="shared" ca="1" si="308"/>
        <v>1812.68569571846</v>
      </c>
      <c r="Q514" s="1832">
        <f t="shared" ca="1" si="308"/>
        <v>721.50817862168185</v>
      </c>
      <c r="R514" s="1832">
        <f t="shared" ca="1" si="308"/>
        <v>115.71310590489809</v>
      </c>
      <c r="S514" s="1832">
        <f t="shared" ca="1" si="308"/>
        <v>102.74684813435755</v>
      </c>
      <c r="T514" s="1832">
        <f t="shared" ca="1" si="308"/>
        <v>0</v>
      </c>
      <c r="U514" s="1832"/>
      <c r="V514" s="1825">
        <f>+$C$2111</f>
        <v>105</v>
      </c>
      <c r="Y514" s="1831" t="str">
        <f>"ALLOC FACTOR  # " &amp; 'Exhibit JP-10'!Z514 &amp; " -- " &amp;VLOOKUP(Z514,alloc_list,2,FALSE)</f>
        <v>ALLOC FACTOR  # 105 -- DISTRIBUTION PRIMARY - NCP</v>
      </c>
      <c r="Z514" s="1831">
        <f>IF('TITLES &amp; CONSTANTS'!$D$16=0,V514,B514)</f>
        <v>105</v>
      </c>
    </row>
    <row r="515" spans="1:26" hidden="1">
      <c r="A515" s="1825" t="s">
        <v>979</v>
      </c>
      <c r="B515" s="1825">
        <f>+$C$2114</f>
        <v>106</v>
      </c>
      <c r="C515" s="3173">
        <f t="shared" si="293"/>
        <v>18</v>
      </c>
      <c r="D515" s="1825" t="s">
        <v>7969</v>
      </c>
      <c r="E515" s="1825" t="s">
        <v>7746</v>
      </c>
      <c r="F515" s="1832">
        <f ca="1">+ALLOCASSGN!F165</f>
        <v>5010.8119538358314</v>
      </c>
      <c r="G515" s="3195"/>
      <c r="H515" s="1832">
        <f ca="1">+$F515*H$2115</f>
        <v>0</v>
      </c>
      <c r="I515" s="3195"/>
      <c r="J515" s="3195"/>
      <c r="K515" s="1832">
        <f ca="1">+$F515*K$2115</f>
        <v>5010.8119538358314</v>
      </c>
      <c r="L515" s="1973">
        <f t="shared" ca="1" si="303"/>
        <v>1</v>
      </c>
      <c r="M515" s="1832">
        <f t="shared" ca="1" si="304"/>
        <v>5010.8119538358314</v>
      </c>
      <c r="N515" s="1907">
        <f t="shared" ref="N515:T515" ca="1" si="309">+$M515*N$2115</f>
        <v>3418.6951021547397</v>
      </c>
      <c r="O515" s="1907">
        <f t="shared" ca="1" si="309"/>
        <v>348.61940847332488</v>
      </c>
      <c r="P515" s="1907">
        <f t="shared" ca="1" si="309"/>
        <v>997.21032480145243</v>
      </c>
      <c r="Q515" s="1832">
        <f t="shared" ca="1" si="309"/>
        <v>204.90186760151767</v>
      </c>
      <c r="R515" s="1832">
        <f t="shared" ca="1" si="309"/>
        <v>0</v>
      </c>
      <c r="S515" s="1832">
        <f t="shared" ca="1" si="309"/>
        <v>41.385250804796819</v>
      </c>
      <c r="T515" s="1832">
        <f t="shared" ca="1" si="309"/>
        <v>0</v>
      </c>
      <c r="U515" s="1832"/>
      <c r="V515" s="1825">
        <f>+$C$2114</f>
        <v>106</v>
      </c>
      <c r="Y515" s="1831" t="str">
        <f>"ALLOC FACTOR  # " &amp; 'Exhibit JP-10'!Z515 &amp; " -- " &amp;VLOOKUP(Z515,alloc_list,2,FALSE)</f>
        <v>ALLOC FACTOR  # 106 -- CUSTOMER MAX DEMANDS @ SECONDARY</v>
      </c>
      <c r="Z515" s="1831">
        <f>IF('TITLES &amp; CONSTANTS'!$D$16=0,V515,B515)</f>
        <v>106</v>
      </c>
    </row>
    <row r="516" spans="1:26" hidden="1">
      <c r="A516" s="1825" t="s">
        <v>979</v>
      </c>
      <c r="B516" s="1825">
        <f>+$C$2227</f>
        <v>907</v>
      </c>
      <c r="C516" s="3173">
        <f t="shared" si="29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03"/>
        <v>0.99947684569454176</v>
      </c>
      <c r="M516" s="1832">
        <f t="shared" ca="1" si="304"/>
        <v>4250.4969403673695</v>
      </c>
      <c r="N516" s="1907">
        <f t="shared" ref="N516:T516" ca="1" si="310">+$M516*N$2228</f>
        <v>1931.5567575004388</v>
      </c>
      <c r="O516" s="1907">
        <f t="shared" ca="1" si="310"/>
        <v>301.21070332364633</v>
      </c>
      <c r="P516" s="1907">
        <f t="shared" ca="1" si="310"/>
        <v>191.77003732514973</v>
      </c>
      <c r="Q516" s="1832">
        <f t="shared" ca="1" si="310"/>
        <v>12.039893972925185</v>
      </c>
      <c r="R516" s="1832">
        <f t="shared" ca="1" si="310"/>
        <v>34.23657007243515</v>
      </c>
      <c r="S516" s="1832">
        <f t="shared" ca="1" si="310"/>
        <v>0.67732955187229926</v>
      </c>
      <c r="T516" s="1832">
        <f t="shared" ca="1" si="310"/>
        <v>1779.0056486209014</v>
      </c>
      <c r="U516" s="1832"/>
      <c r="V516" s="1825">
        <f>+$C$2227</f>
        <v>907</v>
      </c>
      <c r="Y516" s="1831" t="str">
        <f>"ALLOC FACTOR  # " &amp; 'Exhibit JP-10'!Z516 &amp; " -- " &amp;VLOOKUP(Z516,alloc_list,2,FALSE)</f>
        <v>ALLOC FACTOR  # 907 -- PTD PLANT - DISTRCUSTOMER</v>
      </c>
      <c r="Z516" s="1831">
        <f>IF('TITLES &amp; CONSTANTS'!$D$16=0,V516,B516)</f>
        <v>907</v>
      </c>
    </row>
    <row r="517" spans="1:26" hidden="1">
      <c r="A517" s="1825" t="s">
        <v>979</v>
      </c>
      <c r="B517" s="1825">
        <f>+$C$2174</f>
        <v>311</v>
      </c>
      <c r="C517" s="3173">
        <f t="shared" si="29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03"/>
        <v>0.9997364534031119</v>
      </c>
      <c r="M517" s="1832">
        <f t="shared" ca="1" si="304"/>
        <v>309.85676681386849</v>
      </c>
      <c r="N517" s="1907">
        <f t="shared" ref="N517:T517" ca="1" si="311">+$M517*N$2175</f>
        <v>275.89534060226532</v>
      </c>
      <c r="O517" s="1907">
        <f t="shared" ca="1" si="311"/>
        <v>20.83548117714242</v>
      </c>
      <c r="P517" s="1907">
        <f t="shared" ca="1" si="311"/>
        <v>7.6634096871136332</v>
      </c>
      <c r="Q517" s="1832">
        <f t="shared" ca="1" si="311"/>
        <v>3.6747763387426264</v>
      </c>
      <c r="R517" s="1832">
        <f t="shared" ca="1" si="311"/>
        <v>1.1080309857751496</v>
      </c>
      <c r="S517" s="1832">
        <f t="shared" ca="1" si="311"/>
        <v>0.67972802282934564</v>
      </c>
      <c r="T517" s="1832">
        <f t="shared" ca="1" si="311"/>
        <v>0</v>
      </c>
      <c r="U517" s="1832"/>
      <c r="V517" s="1825">
        <f>+$C$2174</f>
        <v>311</v>
      </c>
      <c r="Y517" s="1831" t="str">
        <f>"ALLOC FACTOR  # " &amp; 'Exhibit JP-10'!Z517 &amp; " -- " &amp;VLOOKUP(Z517,alloc_list,2,FALSE)</f>
        <v>ALLOC FACTOR  # 311 -- BILLING &amp; METER RD &amp; MISC- DIRALLOC</v>
      </c>
      <c r="Z517" s="1831">
        <f>IF('TITLES &amp; CONSTANTS'!$D$16=0,V517,B517)</f>
        <v>311</v>
      </c>
    </row>
    <row r="518" spans="1:26" hidden="1">
      <c r="A518" s="1825" t="s">
        <v>979</v>
      </c>
      <c r="B518" s="1831"/>
      <c r="C518" s="3173">
        <f t="shared" si="293"/>
        <v>21</v>
      </c>
      <c r="D518" s="1825" t="s">
        <v>10217</v>
      </c>
      <c r="E518" s="1825" t="s">
        <v>3204</v>
      </c>
      <c r="F518" s="1824">
        <f t="shared" ref="F518:K518" ca="1" si="312">SUM(F510:F517)</f>
        <v>52987.999999999985</v>
      </c>
      <c r="G518" s="3254"/>
      <c r="H518" s="1824">
        <f t="shared" ca="1" si="312"/>
        <v>1985.7441716092183</v>
      </c>
      <c r="I518" s="3254"/>
      <c r="J518" s="3254"/>
      <c r="K518" s="1824">
        <f t="shared" ca="1" si="312"/>
        <v>51002.255828390771</v>
      </c>
      <c r="L518" s="1973">
        <f t="shared" ca="1" si="303"/>
        <v>0.96252464385126413</v>
      </c>
      <c r="M518" s="1824">
        <f t="shared" ref="M518:T518" ca="1" si="313">SUM(M510:M517)</f>
        <v>51002.255828390771</v>
      </c>
      <c r="N518" s="2040">
        <f t="shared" ca="1" si="313"/>
        <v>28486.103005010831</v>
      </c>
      <c r="O518" s="2040">
        <f t="shared" ca="1" si="313"/>
        <v>3192.7185016647122</v>
      </c>
      <c r="P518" s="2040">
        <f t="shared" ca="1" si="313"/>
        <v>11345.094500534849</v>
      </c>
      <c r="Q518" s="1824">
        <f t="shared" ca="1" si="313"/>
        <v>4302.4517098747592</v>
      </c>
      <c r="R518" s="1824">
        <f t="shared" ca="1" si="313"/>
        <v>1683.3212516355957</v>
      </c>
      <c r="S518" s="1824">
        <f t="shared" ca="1" si="313"/>
        <v>213.56121104912165</v>
      </c>
      <c r="T518" s="1824">
        <f t="shared" ca="1" si="313"/>
        <v>1779.0056486209014</v>
      </c>
      <c r="U518" s="1832"/>
      <c r="V518" s="1831"/>
      <c r="W518" s="1831"/>
      <c r="X518" s="1831"/>
    </row>
    <row r="519" spans="1:26" hidden="1">
      <c r="A519" s="1825" t="s">
        <v>979</v>
      </c>
      <c r="B519" s="1831"/>
      <c r="C519" s="3173">
        <f t="shared" si="293"/>
        <v>22</v>
      </c>
      <c r="G519" s="3174"/>
      <c r="H519" s="1825"/>
      <c r="I519" s="3174"/>
      <c r="J519" s="3174"/>
      <c r="N519" s="2044"/>
      <c r="O519" s="2044"/>
      <c r="P519" s="2044"/>
      <c r="V519" s="1831"/>
      <c r="W519" s="1831"/>
      <c r="X519" s="1831"/>
    </row>
    <row r="520" spans="1:26" hidden="1">
      <c r="A520" s="1825" t="s">
        <v>979</v>
      </c>
      <c r="B520" s="1831"/>
      <c r="C520" s="3173">
        <f t="shared" si="293"/>
        <v>23</v>
      </c>
      <c r="D520" s="3248" t="s">
        <v>10189</v>
      </c>
      <c r="G520" s="3174"/>
      <c r="H520" s="1825"/>
      <c r="I520" s="3174"/>
      <c r="J520" s="3174"/>
      <c r="N520" s="2044"/>
      <c r="O520" s="2044"/>
      <c r="P520" s="2044"/>
      <c r="V520" s="1831"/>
      <c r="W520" s="1831"/>
      <c r="X520" s="1831"/>
    </row>
    <row r="521" spans="1:26" hidden="1">
      <c r="A521" s="1825" t="s">
        <v>979</v>
      </c>
      <c r="B521" s="1825">
        <f>+$C$2108</f>
        <v>101</v>
      </c>
      <c r="C521" s="3173">
        <f t="shared" si="293"/>
        <v>24</v>
      </c>
      <c r="D521" s="1825" t="s">
        <v>1252</v>
      </c>
      <c r="E521" s="1825" t="s">
        <v>7746</v>
      </c>
      <c r="F521" s="1832">
        <f>+ALLOCASSGN!F168</f>
        <v>0</v>
      </c>
      <c r="G521" s="3195"/>
      <c r="H521" s="1832">
        <f>+$F521*H$2109</f>
        <v>0</v>
      </c>
      <c r="I521" s="3195"/>
      <c r="J521" s="3195"/>
      <c r="K521" s="1832">
        <f>+$F521*K$2109</f>
        <v>0</v>
      </c>
      <c r="L521" s="1973">
        <f t="shared" ref="L521:L529" si="314">IF(F521=0,0,+K521/F521)</f>
        <v>0</v>
      </c>
      <c r="M521" s="1832">
        <f t="shared" ref="M521:M528" si="31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'Exhibit JP-10'!Z521 &amp; " -- " &amp;VLOOKUP(Z521,alloc_list,2,FALSE)</f>
        <v>ALLOC FACTOR  # 101 -- 12 COINCIDENT PEAK</v>
      </c>
      <c r="Z521" s="1831">
        <f>IF('TITLES &amp; CONSTANTS'!$D$16=0,V521,B521)</f>
        <v>101</v>
      </c>
    </row>
    <row r="522" spans="1:26" hidden="1">
      <c r="A522" s="1825" t="s">
        <v>979</v>
      </c>
      <c r="B522" s="1825">
        <f>+$C$2138</f>
        <v>201</v>
      </c>
      <c r="C522" s="3173">
        <f t="shared" si="293"/>
        <v>25</v>
      </c>
      <c r="D522" s="1825" t="s">
        <v>1252</v>
      </c>
      <c r="E522" s="1825" t="s">
        <v>2378</v>
      </c>
      <c r="F522" s="1832">
        <f>+ALLOCASSGN!F169</f>
        <v>0</v>
      </c>
      <c r="G522" s="3195"/>
      <c r="H522" s="1832">
        <f>+$F522*H$2139</f>
        <v>0</v>
      </c>
      <c r="I522" s="3195"/>
      <c r="J522" s="3195"/>
      <c r="K522" s="1832">
        <f>+$F522*K$2139</f>
        <v>0</v>
      </c>
      <c r="L522" s="1973">
        <f t="shared" si="314"/>
        <v>0</v>
      </c>
      <c r="M522" s="1832">
        <f t="shared" si="315"/>
        <v>0</v>
      </c>
      <c r="N522" s="1907">
        <f t="shared" ref="N522:T522" si="316">+$M522*N$2139</f>
        <v>0</v>
      </c>
      <c r="O522" s="1907">
        <f t="shared" si="316"/>
        <v>0</v>
      </c>
      <c r="P522" s="1907">
        <f t="shared" si="316"/>
        <v>0</v>
      </c>
      <c r="Q522" s="1832">
        <f t="shared" si="316"/>
        <v>0</v>
      </c>
      <c r="R522" s="1832">
        <f t="shared" si="316"/>
        <v>0</v>
      </c>
      <c r="S522" s="1832">
        <f t="shared" si="316"/>
        <v>0</v>
      </c>
      <c r="T522" s="1832">
        <f t="shared" si="316"/>
        <v>0</v>
      </c>
      <c r="U522" s="1832"/>
      <c r="V522" s="1825">
        <f>+$C$2138</f>
        <v>201</v>
      </c>
      <c r="Y522" s="1831" t="str">
        <f>"ALLOC FACTOR  # " &amp; 'Exhibit JP-10'!Z522 &amp; " -- " &amp;VLOOKUP(Z522,alloc_list,2,FALSE)</f>
        <v>ALLOC FACTOR  # 201 -- MWH AT GENERATION</v>
      </c>
      <c r="Z522" s="1831">
        <f>IF('TITLES &amp; CONSTANTS'!$D$16=0,V522,B522)</f>
        <v>201</v>
      </c>
    </row>
    <row r="523" spans="1:26" hidden="1">
      <c r="A523" s="1825" t="s">
        <v>979</v>
      </c>
      <c r="B523" s="1825">
        <f>+$C$2117</f>
        <v>117</v>
      </c>
      <c r="C523" s="3173">
        <f t="shared" si="293"/>
        <v>26</v>
      </c>
      <c r="D523" s="1825" t="s">
        <v>6846</v>
      </c>
      <c r="E523" s="1825" t="s">
        <v>7746</v>
      </c>
      <c r="F523" s="1832">
        <f>+ALLOCASSGN!F170</f>
        <v>0</v>
      </c>
      <c r="G523" s="3195"/>
      <c r="H523" s="1832">
        <f t="shared" ref="H523:K524" si="317">+$F523*H$2118</f>
        <v>0</v>
      </c>
      <c r="I523" s="3195"/>
      <c r="J523" s="3195"/>
      <c r="K523" s="1832">
        <f t="shared" si="317"/>
        <v>0</v>
      </c>
      <c r="L523" s="1973">
        <f t="shared" si="314"/>
        <v>0</v>
      </c>
      <c r="M523" s="1832">
        <f t="shared" si="315"/>
        <v>0</v>
      </c>
      <c r="N523" s="1907">
        <f t="shared" ref="N523:T524" si="318">+$M523*N$2118</f>
        <v>0</v>
      </c>
      <c r="O523" s="1907">
        <f t="shared" si="318"/>
        <v>0</v>
      </c>
      <c r="P523" s="1907">
        <f t="shared" si="318"/>
        <v>0</v>
      </c>
      <c r="Q523" s="1832">
        <f t="shared" si="318"/>
        <v>0</v>
      </c>
      <c r="R523" s="1832">
        <f t="shared" si="318"/>
        <v>0</v>
      </c>
      <c r="S523" s="1832">
        <f t="shared" si="318"/>
        <v>0</v>
      </c>
      <c r="T523" s="1832">
        <f t="shared" si="318"/>
        <v>0</v>
      </c>
      <c r="U523" s="1832"/>
      <c r="V523" s="1825">
        <f>+$C$2117</f>
        <v>117</v>
      </c>
      <c r="Y523" s="1831" t="str">
        <f>"ALLOC FACTOR  # " &amp; 'Exhibit JP-10'!Z523 &amp; " -- " &amp;VLOOKUP(Z523,alloc_list,2,FALSE)</f>
        <v>ALLOC FACTOR  # 117 -- 12  CP - TRANSMISSION</v>
      </c>
      <c r="Z523" s="1831">
        <f>IF('TITLES &amp; CONSTANTS'!$D$16=0,V523,B523)</f>
        <v>117</v>
      </c>
    </row>
    <row r="524" spans="1:26" hidden="1">
      <c r="A524" s="1825" t="s">
        <v>979</v>
      </c>
      <c r="B524" s="1825">
        <f>+$C$2117</f>
        <v>117</v>
      </c>
      <c r="C524" s="3173">
        <f t="shared" si="293"/>
        <v>27</v>
      </c>
      <c r="D524" s="1825" t="s">
        <v>6847</v>
      </c>
      <c r="E524" s="1825" t="s">
        <v>7746</v>
      </c>
      <c r="F524" s="1832">
        <f>+ALLOCASSGN!F171</f>
        <v>0</v>
      </c>
      <c r="G524" s="3195"/>
      <c r="H524" s="1832">
        <f t="shared" si="317"/>
        <v>0</v>
      </c>
      <c r="I524" s="3195"/>
      <c r="J524" s="3195"/>
      <c r="K524" s="1832">
        <f t="shared" si="317"/>
        <v>0</v>
      </c>
      <c r="L524" s="1973">
        <f t="shared" si="314"/>
        <v>0</v>
      </c>
      <c r="M524" s="1832">
        <f t="shared" si="315"/>
        <v>0</v>
      </c>
      <c r="N524" s="1907">
        <f t="shared" si="318"/>
        <v>0</v>
      </c>
      <c r="O524" s="1907">
        <f t="shared" si="318"/>
        <v>0</v>
      </c>
      <c r="P524" s="1907">
        <f t="shared" si="318"/>
        <v>0</v>
      </c>
      <c r="Q524" s="1832">
        <f t="shared" si="318"/>
        <v>0</v>
      </c>
      <c r="R524" s="1832">
        <f t="shared" si="318"/>
        <v>0</v>
      </c>
      <c r="S524" s="1832">
        <f t="shared" si="318"/>
        <v>0</v>
      </c>
      <c r="T524" s="1832">
        <f t="shared" si="318"/>
        <v>0</v>
      </c>
      <c r="U524" s="1832"/>
      <c r="V524" s="1825">
        <f>+$C$2117</f>
        <v>117</v>
      </c>
      <c r="Y524" s="1831" t="str">
        <f>"ALLOC FACTOR  # " &amp; 'Exhibit JP-10'!Z524 &amp; " -- " &amp;VLOOKUP(Z524,alloc_list,2,FALSE)</f>
        <v>ALLOC FACTOR  # 117 -- 12  CP - TRANSMISSION</v>
      </c>
      <c r="Z524" s="1831">
        <f>IF('TITLES &amp; CONSTANTS'!$D$16=0,V524,B524)</f>
        <v>117</v>
      </c>
    </row>
    <row r="525" spans="1:26" hidden="1">
      <c r="A525" s="1825" t="s">
        <v>979</v>
      </c>
      <c r="B525" s="1825">
        <f>+$C$2111</f>
        <v>105</v>
      </c>
      <c r="C525" s="3173">
        <f t="shared" si="293"/>
        <v>28</v>
      </c>
      <c r="D525" s="1825" t="s">
        <v>6521</v>
      </c>
      <c r="E525" s="1825" t="s">
        <v>7746</v>
      </c>
      <c r="F525" s="1832">
        <f>+ALLOCASSGN!F172</f>
        <v>0</v>
      </c>
      <c r="G525" s="3195"/>
      <c r="H525" s="1832">
        <f>+$F525*H$2112</f>
        <v>0</v>
      </c>
      <c r="I525" s="3195"/>
      <c r="J525" s="3195"/>
      <c r="K525" s="1832">
        <f>+$F525*K$2112</f>
        <v>0</v>
      </c>
      <c r="L525" s="1973">
        <f t="shared" si="314"/>
        <v>0</v>
      </c>
      <c r="M525" s="1832">
        <f t="shared" si="315"/>
        <v>0</v>
      </c>
      <c r="N525" s="1907">
        <f t="shared" ref="N525:T525" si="319">+$M525*N$2112</f>
        <v>0</v>
      </c>
      <c r="O525" s="1907">
        <f t="shared" si="319"/>
        <v>0</v>
      </c>
      <c r="P525" s="1907">
        <f t="shared" si="319"/>
        <v>0</v>
      </c>
      <c r="Q525" s="1832">
        <f t="shared" si="319"/>
        <v>0</v>
      </c>
      <c r="R525" s="1832">
        <f t="shared" si="319"/>
        <v>0</v>
      </c>
      <c r="S525" s="1832">
        <f t="shared" si="319"/>
        <v>0</v>
      </c>
      <c r="T525" s="1832">
        <f t="shared" si="319"/>
        <v>0</v>
      </c>
      <c r="U525" s="1832"/>
      <c r="V525" s="1825">
        <f>+$C$2111</f>
        <v>105</v>
      </c>
      <c r="Y525" s="1831" t="str">
        <f>"ALLOC FACTOR  # " &amp; 'Exhibit JP-10'!Z525 &amp; " -- " &amp;VLOOKUP(Z525,alloc_list,2,FALSE)</f>
        <v>ALLOC FACTOR  # 105 -- DISTRIBUTION PRIMARY - NCP</v>
      </c>
      <c r="Z525" s="1831">
        <f>IF('TITLES &amp; CONSTANTS'!$D$16=0,V525,B525)</f>
        <v>105</v>
      </c>
    </row>
    <row r="526" spans="1:26" hidden="1">
      <c r="A526" s="1825" t="s">
        <v>979</v>
      </c>
      <c r="B526" s="1825">
        <f>+$C$2114</f>
        <v>106</v>
      </c>
      <c r="C526" s="3173">
        <f t="shared" si="293"/>
        <v>29</v>
      </c>
      <c r="D526" s="1825" t="s">
        <v>7969</v>
      </c>
      <c r="E526" s="1825" t="s">
        <v>7746</v>
      </c>
      <c r="F526" s="1832">
        <f>+ALLOCASSGN!F173</f>
        <v>0</v>
      </c>
      <c r="G526" s="3195"/>
      <c r="H526" s="1832">
        <f>+$F526*H$2115</f>
        <v>0</v>
      </c>
      <c r="I526" s="3195"/>
      <c r="J526" s="3195"/>
      <c r="K526" s="1832">
        <f>+$F526*K$2115</f>
        <v>0</v>
      </c>
      <c r="L526" s="1973">
        <f t="shared" si="314"/>
        <v>0</v>
      </c>
      <c r="M526" s="1832">
        <f t="shared" si="315"/>
        <v>0</v>
      </c>
      <c r="N526" s="1907">
        <f t="shared" ref="N526:T526" si="320">+$M526*N$2115</f>
        <v>0</v>
      </c>
      <c r="O526" s="1907">
        <f t="shared" si="320"/>
        <v>0</v>
      </c>
      <c r="P526" s="1907">
        <f t="shared" si="320"/>
        <v>0</v>
      </c>
      <c r="Q526" s="1832">
        <f t="shared" si="320"/>
        <v>0</v>
      </c>
      <c r="R526" s="1832">
        <f t="shared" si="320"/>
        <v>0</v>
      </c>
      <c r="S526" s="1832">
        <f t="shared" si="320"/>
        <v>0</v>
      </c>
      <c r="T526" s="1832">
        <f t="shared" si="320"/>
        <v>0</v>
      </c>
      <c r="U526" s="1832"/>
      <c r="V526" s="1825">
        <f>+$C$2114</f>
        <v>106</v>
      </c>
      <c r="Y526" s="1831" t="str">
        <f>"ALLOC FACTOR  # " &amp; 'Exhibit JP-10'!Z526 &amp; " -- " &amp;VLOOKUP(Z526,alloc_list,2,FALSE)</f>
        <v>ALLOC FACTOR  # 106 -- CUSTOMER MAX DEMANDS @ SECONDARY</v>
      </c>
      <c r="Z526" s="1831">
        <f>IF('TITLES &amp; CONSTANTS'!$D$16=0,V526,B526)</f>
        <v>106</v>
      </c>
    </row>
    <row r="527" spans="1:26" hidden="1">
      <c r="A527" s="1825" t="s">
        <v>979</v>
      </c>
      <c r="B527" s="1825">
        <f>+$C$2227</f>
        <v>907</v>
      </c>
      <c r="C527" s="3173">
        <f t="shared" si="293"/>
        <v>30</v>
      </c>
      <c r="D527" s="1825" t="s">
        <v>7626</v>
      </c>
      <c r="E527" s="1825" t="s">
        <v>7228</v>
      </c>
      <c r="F527" s="1832">
        <f>+ALLOCASSGN!F174</f>
        <v>0</v>
      </c>
      <c r="G527" s="3195"/>
      <c r="H527" s="1832">
        <f>+$F527*H$2228</f>
        <v>0</v>
      </c>
      <c r="I527" s="3195"/>
      <c r="J527" s="3195"/>
      <c r="K527" s="1832">
        <f>+$F527*K$2228</f>
        <v>0</v>
      </c>
      <c r="L527" s="1973">
        <f t="shared" si="314"/>
        <v>0</v>
      </c>
      <c r="M527" s="1832">
        <f t="shared" si="315"/>
        <v>0</v>
      </c>
      <c r="N527" s="1907">
        <f t="shared" ref="N527:T527" si="321">+$M527*N$2228</f>
        <v>0</v>
      </c>
      <c r="O527" s="1907">
        <f t="shared" si="321"/>
        <v>0</v>
      </c>
      <c r="P527" s="1907">
        <f t="shared" si="321"/>
        <v>0</v>
      </c>
      <c r="Q527" s="1832">
        <f t="shared" si="321"/>
        <v>0</v>
      </c>
      <c r="R527" s="1832">
        <f t="shared" si="321"/>
        <v>0</v>
      </c>
      <c r="S527" s="1832">
        <f t="shared" si="321"/>
        <v>0</v>
      </c>
      <c r="T527" s="1832">
        <f t="shared" si="321"/>
        <v>0</v>
      </c>
      <c r="U527" s="1832"/>
      <c r="V527" s="1825">
        <f>+$C$2227</f>
        <v>907</v>
      </c>
      <c r="Y527" s="1831" t="str">
        <f>"ALLOC FACTOR  # " &amp; 'Exhibit JP-10'!Z527 &amp; " -- " &amp;VLOOKUP(Z527,alloc_list,2,FALSE)</f>
        <v>ALLOC FACTOR  # 907 -- PTD PLANT - DISTRCUSTOMER</v>
      </c>
      <c r="Z527" s="1831">
        <f>IF('TITLES &amp; CONSTANTS'!$D$16=0,V527,B527)</f>
        <v>907</v>
      </c>
    </row>
    <row r="528" spans="1:26" hidden="1">
      <c r="A528" s="1825" t="s">
        <v>979</v>
      </c>
      <c r="B528" s="1825">
        <f>+$C$2174</f>
        <v>311</v>
      </c>
      <c r="C528" s="3173">
        <f t="shared" si="293"/>
        <v>31</v>
      </c>
      <c r="D528" s="1825" t="s">
        <v>7627</v>
      </c>
      <c r="E528" s="1825" t="s">
        <v>7228</v>
      </c>
      <c r="F528" s="3189">
        <f>+ALLOCASSGN!F175</f>
        <v>0</v>
      </c>
      <c r="G528" s="3195"/>
      <c r="H528" s="1832">
        <f>+$F528*H$2175</f>
        <v>0</v>
      </c>
      <c r="I528" s="3195"/>
      <c r="J528" s="3195"/>
      <c r="K528" s="1832">
        <f>+$F528*K$2175</f>
        <v>0</v>
      </c>
      <c r="L528" s="1973">
        <f t="shared" si="314"/>
        <v>0</v>
      </c>
      <c r="M528" s="1832">
        <f t="shared" si="315"/>
        <v>0</v>
      </c>
      <c r="N528" s="1907">
        <f t="shared" ref="N528:T528" si="322">+$M528*N$2175</f>
        <v>0</v>
      </c>
      <c r="O528" s="1907">
        <f t="shared" si="322"/>
        <v>0</v>
      </c>
      <c r="P528" s="1907">
        <f t="shared" si="322"/>
        <v>0</v>
      </c>
      <c r="Q528" s="1832">
        <f t="shared" si="322"/>
        <v>0</v>
      </c>
      <c r="R528" s="1832">
        <f t="shared" si="322"/>
        <v>0</v>
      </c>
      <c r="S528" s="1832">
        <f t="shared" si="322"/>
        <v>0</v>
      </c>
      <c r="T528" s="1832">
        <f t="shared" si="322"/>
        <v>0</v>
      </c>
      <c r="U528" s="1832"/>
      <c r="V528" s="1825">
        <f>+$C$2174</f>
        <v>311</v>
      </c>
      <c r="Y528" s="1831" t="str">
        <f>"ALLOC FACTOR  # " &amp; 'Exhibit JP-10'!Z528 &amp; " -- " &amp;VLOOKUP(Z528,alloc_list,2,FALSE)</f>
        <v>ALLOC FACTOR  # 311 -- BILLING &amp; METER RD &amp; MISC- DIRALLOC</v>
      </c>
      <c r="Z528" s="1831">
        <f>IF('TITLES &amp; CONSTANTS'!$D$16=0,V528,B528)</f>
        <v>311</v>
      </c>
    </row>
    <row r="529" spans="1:26" hidden="1">
      <c r="A529" s="1825" t="s">
        <v>979</v>
      </c>
      <c r="B529" s="1831"/>
      <c r="C529" s="3173">
        <f t="shared" si="293"/>
        <v>32</v>
      </c>
      <c r="D529" s="2044" t="s">
        <v>10190</v>
      </c>
      <c r="F529" s="1824">
        <f t="shared" ref="F529:N529" si="323">SUM(F521:F528)</f>
        <v>0</v>
      </c>
      <c r="G529" s="3254"/>
      <c r="H529" s="1824">
        <f t="shared" si="323"/>
        <v>0</v>
      </c>
      <c r="I529" s="3254"/>
      <c r="J529" s="3254"/>
      <c r="K529" s="1824">
        <f t="shared" si="323"/>
        <v>0</v>
      </c>
      <c r="L529" s="1973">
        <f t="shared" si="314"/>
        <v>0</v>
      </c>
      <c r="M529" s="1824">
        <f t="shared" si="323"/>
        <v>0</v>
      </c>
      <c r="N529" s="2040">
        <f t="shared" si="323"/>
        <v>0</v>
      </c>
      <c r="O529" s="2040">
        <f t="shared" ref="O529:T529" si="324">SUM(O521:O528)</f>
        <v>0</v>
      </c>
      <c r="P529" s="2040">
        <f t="shared" si="324"/>
        <v>0</v>
      </c>
      <c r="Q529" s="1824">
        <f t="shared" si="324"/>
        <v>0</v>
      </c>
      <c r="R529" s="1824">
        <f t="shared" si="324"/>
        <v>0</v>
      </c>
      <c r="S529" s="1824">
        <f t="shared" si="324"/>
        <v>0</v>
      </c>
      <c r="T529" s="1824">
        <f t="shared" si="324"/>
        <v>0</v>
      </c>
      <c r="U529" s="1832"/>
      <c r="V529" s="1831"/>
      <c r="W529" s="1831"/>
      <c r="X529" s="1831"/>
    </row>
    <row r="530" spans="1:26" hidden="1">
      <c r="A530" s="1825" t="s">
        <v>979</v>
      </c>
      <c r="B530" s="1831"/>
      <c r="C530" s="3173">
        <f t="shared" si="293"/>
        <v>33</v>
      </c>
      <c r="G530" s="3174"/>
      <c r="H530" s="1825"/>
      <c r="I530" s="3174"/>
      <c r="J530" s="3174"/>
      <c r="N530" s="2044"/>
      <c r="O530" s="2044"/>
      <c r="P530" s="2044"/>
      <c r="V530" s="1831"/>
      <c r="W530" s="1831"/>
      <c r="X530" s="1831"/>
    </row>
    <row r="531" spans="1:26" hidden="1">
      <c r="A531" s="1825" t="s">
        <v>979</v>
      </c>
      <c r="B531" s="1831"/>
      <c r="C531" s="3173">
        <f t="shared" si="293"/>
        <v>34</v>
      </c>
      <c r="D531" s="1947" t="s">
        <v>6674</v>
      </c>
      <c r="G531" s="3174"/>
      <c r="H531" s="1825"/>
      <c r="I531" s="3174"/>
      <c r="J531" s="3174"/>
      <c r="N531" s="2044"/>
      <c r="O531" s="2044"/>
      <c r="P531" s="2044"/>
      <c r="V531" s="1831"/>
      <c r="W531" s="1831"/>
      <c r="X531" s="1831"/>
    </row>
    <row r="532" spans="1:26" hidden="1">
      <c r="A532" s="1825" t="s">
        <v>979</v>
      </c>
      <c r="B532" s="1825">
        <f>+$C$2108</f>
        <v>101</v>
      </c>
      <c r="C532" s="3173">
        <f t="shared" si="29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25">IF(F532=0,0,+K532/F532)</f>
        <v>0.96311809933735193</v>
      </c>
      <c r="M532" s="1832">
        <f t="shared" ref="M532:M539" ca="1" si="32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'Exhibit JP-10'!Z532 &amp; " -- " &amp;VLOOKUP(Z532,alloc_list,2,FALSE)</f>
        <v>ALLOC FACTOR  # 101 -- 12 COINCIDENT PEAK</v>
      </c>
      <c r="Z532" s="1831">
        <f>IF('TITLES &amp; CONSTANTS'!$D$16=0,V532,B532)</f>
        <v>101</v>
      </c>
    </row>
    <row r="533" spans="1:26" hidden="1">
      <c r="A533" s="1825" t="s">
        <v>979</v>
      </c>
      <c r="B533" s="1825">
        <f>+$C$2138</f>
        <v>201</v>
      </c>
      <c r="C533" s="3173">
        <f t="shared" si="29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25"/>
        <v>0.96433227555234369</v>
      </c>
      <c r="M533" s="1832">
        <f t="shared" ca="1" si="326"/>
        <v>6.4495689449427367</v>
      </c>
      <c r="N533" s="1907">
        <f t="shared" ref="N533:T533" ca="1" si="327">+$M533*N$2139</f>
        <v>2.9364924478827437</v>
      </c>
      <c r="O533" s="1907">
        <f t="shared" ca="1" si="327"/>
        <v>0.35315955879138733</v>
      </c>
      <c r="P533" s="1907">
        <f t="shared" ca="1" si="327"/>
        <v>1.821994413772928</v>
      </c>
      <c r="Q533" s="1832">
        <f t="shared" ca="1" si="327"/>
        <v>0.82793162536307685</v>
      </c>
      <c r="R533" s="1832">
        <f t="shared" ca="1" si="327"/>
        <v>0.43698218072668404</v>
      </c>
      <c r="S533" s="1832">
        <f t="shared" ca="1" si="327"/>
        <v>7.300871840591619E-2</v>
      </c>
      <c r="T533" s="1832">
        <f t="shared" ca="1" si="327"/>
        <v>0</v>
      </c>
      <c r="U533" s="1832"/>
      <c r="V533" s="1825">
        <f>+$C$2138</f>
        <v>201</v>
      </c>
      <c r="Y533" s="1831" t="str">
        <f>"ALLOC FACTOR  # " &amp; 'Exhibit JP-10'!Z533 &amp; " -- " &amp;VLOOKUP(Z533,alloc_list,2,FALSE)</f>
        <v>ALLOC FACTOR  # 201 -- MWH AT GENERATION</v>
      </c>
      <c r="Z533" s="1831">
        <f>IF('TITLES &amp; CONSTANTS'!$D$16=0,V533,B533)</f>
        <v>201</v>
      </c>
    </row>
    <row r="534" spans="1:26" hidden="1">
      <c r="A534" s="1825" t="s">
        <v>979</v>
      </c>
      <c r="B534" s="1825">
        <f>+$C$2117</f>
        <v>117</v>
      </c>
      <c r="C534" s="3173">
        <f t="shared" si="293"/>
        <v>37</v>
      </c>
      <c r="D534" s="1825" t="s">
        <v>6846</v>
      </c>
      <c r="E534" s="1825" t="s">
        <v>7746</v>
      </c>
      <c r="F534" s="1832">
        <f ca="1">+ALLOCASSGN!F178</f>
        <v>6.6113583946592485</v>
      </c>
      <c r="G534" s="3195"/>
      <c r="H534" s="1832">
        <f t="shared" ref="H534:K535" ca="1" si="328">+$F534*H$2118</f>
        <v>1.1731452068564427</v>
      </c>
      <c r="I534" s="3195"/>
      <c r="J534" s="3195"/>
      <c r="K534" s="1832">
        <f t="shared" ca="1" si="328"/>
        <v>5.4382131878028055</v>
      </c>
      <c r="L534" s="1973">
        <f t="shared" ca="1" si="325"/>
        <v>0.82255610166223525</v>
      </c>
      <c r="M534" s="1832">
        <f t="shared" ca="1" si="326"/>
        <v>5.4382131878028055</v>
      </c>
      <c r="N534" s="1907">
        <f t="shared" ref="N534:T535" ca="1" si="329">+$M534*N$2118</f>
        <v>2.9805762514753003</v>
      </c>
      <c r="O534" s="1907">
        <f t="shared" ca="1" si="329"/>
        <v>0.33717837279288027</v>
      </c>
      <c r="P534" s="1907">
        <f t="shared" ca="1" si="329"/>
        <v>1.3401021146583205</v>
      </c>
      <c r="Q534" s="1832">
        <f t="shared" ca="1" si="329"/>
        <v>0.53390718279952931</v>
      </c>
      <c r="R534" s="1832">
        <f t="shared" ca="1" si="329"/>
        <v>0.23943519337133121</v>
      </c>
      <c r="S534" s="1832">
        <f t="shared" ca="1" si="329"/>
        <v>7.0140727054436077E-3</v>
      </c>
      <c r="T534" s="1832">
        <f t="shared" ca="1" si="329"/>
        <v>0</v>
      </c>
      <c r="U534" s="1832"/>
      <c r="V534" s="1825">
        <f>+$C$2117</f>
        <v>117</v>
      </c>
      <c r="Y534" s="1831" t="str">
        <f>"ALLOC FACTOR  # " &amp; 'Exhibit JP-10'!Z534 &amp; " -- " &amp;VLOOKUP(Z534,alloc_list,2,FALSE)</f>
        <v>ALLOC FACTOR  # 117 -- 12  CP - TRANSMISSION</v>
      </c>
      <c r="Z534" s="1831">
        <f>IF('TITLES &amp; CONSTANTS'!$D$16=0,V534,B534)</f>
        <v>117</v>
      </c>
    </row>
    <row r="535" spans="1:26" hidden="1">
      <c r="A535" s="1825" t="s">
        <v>979</v>
      </c>
      <c r="B535" s="1825">
        <f>+$C$2117</f>
        <v>117</v>
      </c>
      <c r="C535" s="3173">
        <f t="shared" si="293"/>
        <v>38</v>
      </c>
      <c r="D535" s="1825" t="s">
        <v>6847</v>
      </c>
      <c r="E535" s="1825" t="s">
        <v>7746</v>
      </c>
      <c r="F535" s="1832">
        <f ca="1">+ALLOCASSGN!F179</f>
        <v>15.069980800937417</v>
      </c>
      <c r="G535" s="3195"/>
      <c r="H535" s="1832">
        <f t="shared" ca="1" si="328"/>
        <v>2.6740761411936043</v>
      </c>
      <c r="I535" s="3195"/>
      <c r="J535" s="3195"/>
      <c r="K535" s="1832">
        <f t="shared" ca="1" si="328"/>
        <v>12.395904659743811</v>
      </c>
      <c r="L535" s="1973">
        <f t="shared" ca="1" si="325"/>
        <v>0.82255610166223525</v>
      </c>
      <c r="M535" s="1832">
        <f t="shared" ca="1" si="326"/>
        <v>12.395904659743811</v>
      </c>
      <c r="N535" s="1907">
        <f t="shared" ca="1" si="329"/>
        <v>6.7939482636045838</v>
      </c>
      <c r="O535" s="1907">
        <f t="shared" ca="1" si="329"/>
        <v>0.76856695722088664</v>
      </c>
      <c r="P535" s="1907">
        <f t="shared" ca="1" si="329"/>
        <v>3.054638991513543</v>
      </c>
      <c r="Q535" s="1832">
        <f t="shared" ca="1" si="329"/>
        <v>1.2169921087277833</v>
      </c>
      <c r="R535" s="1832">
        <f t="shared" ca="1" si="329"/>
        <v>0.54577040780144714</v>
      </c>
      <c r="S535" s="1832">
        <f t="shared" ca="1" si="329"/>
        <v>1.5987930875567401E-2</v>
      </c>
      <c r="T535" s="1832">
        <f t="shared" ca="1" si="329"/>
        <v>0</v>
      </c>
      <c r="U535" s="1832"/>
      <c r="V535" s="1825">
        <f>+$C$2117</f>
        <v>117</v>
      </c>
      <c r="Y535" s="1831" t="str">
        <f>"ALLOC FACTOR  # " &amp; 'Exhibit JP-10'!Z535 &amp; " -- " &amp;VLOOKUP(Z535,alloc_list,2,FALSE)</f>
        <v>ALLOC FACTOR  # 117 -- 12  CP - TRANSMISSION</v>
      </c>
      <c r="Z535" s="1831">
        <f>IF('TITLES &amp; CONSTANTS'!$D$16=0,V535,B535)</f>
        <v>117</v>
      </c>
    </row>
    <row r="536" spans="1:26" hidden="1">
      <c r="A536" s="1825" t="s">
        <v>979</v>
      </c>
      <c r="B536" s="1825">
        <f>+$C$2111</f>
        <v>105</v>
      </c>
      <c r="C536" s="3173">
        <f t="shared" si="293"/>
        <v>39</v>
      </c>
      <c r="D536" s="1825" t="s">
        <v>6521</v>
      </c>
      <c r="E536" s="1825" t="s">
        <v>7746</v>
      </c>
      <c r="F536" s="1832">
        <f ca="1">+ALLOCASSGN!F180</f>
        <v>30.917762255379067</v>
      </c>
      <c r="G536" s="3195"/>
      <c r="H536" s="1832">
        <f ca="1">+$F536*H$2112</f>
        <v>0</v>
      </c>
      <c r="I536" s="3195"/>
      <c r="J536" s="3195"/>
      <c r="K536" s="1832">
        <f ca="1">+$F536*K$2112</f>
        <v>30.917762255379067</v>
      </c>
      <c r="L536" s="1973">
        <f t="shared" ca="1" si="325"/>
        <v>1</v>
      </c>
      <c r="M536" s="1832">
        <f t="shared" ca="1" si="326"/>
        <v>30.917762255379067</v>
      </c>
      <c r="N536" s="1907">
        <f t="shared" ref="N536:T536" ca="1" si="330">+$M536*N$2112</f>
        <v>18.430967732960362</v>
      </c>
      <c r="O536" s="1907">
        <f t="shared" ca="1" si="330"/>
        <v>1.8053873725382394</v>
      </c>
      <c r="P536" s="1907">
        <f t="shared" ca="1" si="330"/>
        <v>7.0339516546228564</v>
      </c>
      <c r="Q536" s="1832">
        <f t="shared" ca="1" si="330"/>
        <v>2.7997427567432753</v>
      </c>
      <c r="R536" s="1832">
        <f t="shared" ca="1" si="330"/>
        <v>0.44901352433230818</v>
      </c>
      <c r="S536" s="1832">
        <f t="shared" ca="1" si="330"/>
        <v>0.3986992141820252</v>
      </c>
      <c r="T536" s="1832">
        <f t="shared" ca="1" si="330"/>
        <v>0</v>
      </c>
      <c r="U536" s="1832"/>
      <c r="V536" s="1825">
        <f>+$C$2111</f>
        <v>105</v>
      </c>
      <c r="Y536" s="1831" t="str">
        <f>"ALLOC FACTOR  # " &amp; 'Exhibit JP-10'!Z536 &amp; " -- " &amp;VLOOKUP(Z536,alloc_list,2,FALSE)</f>
        <v>ALLOC FACTOR  # 105 -- DISTRIBUTION PRIMARY - NCP</v>
      </c>
      <c r="Z536" s="1831">
        <f>IF('TITLES &amp; CONSTANTS'!$D$16=0,V536,B536)</f>
        <v>105</v>
      </c>
    </row>
    <row r="537" spans="1:26" hidden="1">
      <c r="A537" s="1825" t="s">
        <v>979</v>
      </c>
      <c r="B537" s="1825">
        <f>+$C$2114</f>
        <v>106</v>
      </c>
      <c r="C537" s="3173">
        <f t="shared" si="293"/>
        <v>40</v>
      </c>
      <c r="D537" s="1825" t="s">
        <v>7969</v>
      </c>
      <c r="E537" s="1825" t="s">
        <v>7746</v>
      </c>
      <c r="F537" s="1832">
        <f ca="1">+ALLOCASSGN!F181</f>
        <v>18.088277485331449</v>
      </c>
      <c r="G537" s="3195"/>
      <c r="H537" s="1832">
        <f ca="1">+$F537*H$2115</f>
        <v>0</v>
      </c>
      <c r="I537" s="3195"/>
      <c r="J537" s="3195"/>
      <c r="K537" s="1832">
        <f ca="1">+$F537*K$2115</f>
        <v>18.088277485331449</v>
      </c>
      <c r="L537" s="1973">
        <f t="shared" ca="1" si="325"/>
        <v>1</v>
      </c>
      <c r="M537" s="1832">
        <f t="shared" ca="1" si="326"/>
        <v>18.088277485331449</v>
      </c>
      <c r="N537" s="1907">
        <f t="shared" ref="N537:T537" ca="1" si="331">+$M537*N$2115</f>
        <v>12.340975118449732</v>
      </c>
      <c r="O537" s="1907">
        <f t="shared" ca="1" si="331"/>
        <v>1.2584636293146774</v>
      </c>
      <c r="P537" s="1907">
        <f t="shared" ca="1" si="331"/>
        <v>3.5997792837621909</v>
      </c>
      <c r="Q537" s="1832">
        <f t="shared" ca="1" si="331"/>
        <v>0.73966492308729881</v>
      </c>
      <c r="R537" s="1832">
        <f t="shared" ca="1" si="331"/>
        <v>0</v>
      </c>
      <c r="S537" s="1832">
        <f t="shared" ca="1" si="331"/>
        <v>0.14939453071755154</v>
      </c>
      <c r="T537" s="1832">
        <f t="shared" ca="1" si="331"/>
        <v>0</v>
      </c>
      <c r="U537" s="1832"/>
      <c r="V537" s="1825">
        <f>+$C$2114</f>
        <v>106</v>
      </c>
      <c r="Y537" s="1831" t="str">
        <f>"ALLOC FACTOR  # " &amp; 'Exhibit JP-10'!Z537 &amp; " -- " &amp;VLOOKUP(Z537,alloc_list,2,FALSE)</f>
        <v>ALLOC FACTOR  # 106 -- CUSTOMER MAX DEMANDS @ SECONDARY</v>
      </c>
      <c r="Z537" s="1831">
        <f>IF('TITLES &amp; CONSTANTS'!$D$16=0,V537,B537)</f>
        <v>106</v>
      </c>
    </row>
    <row r="538" spans="1:26" hidden="1">
      <c r="A538" s="1825" t="s">
        <v>979</v>
      </c>
      <c r="B538" s="1825">
        <f>+$C$2227</f>
        <v>907</v>
      </c>
      <c r="C538" s="3173">
        <f t="shared" si="29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25"/>
        <v>0.99947684569454176</v>
      </c>
      <c r="M538" s="1832">
        <f t="shared" ca="1" si="326"/>
        <v>15.716954069579231</v>
      </c>
      <c r="N538" s="1907">
        <f t="shared" ref="N538:T538" ca="1" si="332">+$M538*N$2228</f>
        <v>7.1422681315460341</v>
      </c>
      <c r="O538" s="1907">
        <f t="shared" ca="1" si="332"/>
        <v>1.113779131198301</v>
      </c>
      <c r="P538" s="1907">
        <f t="shared" ca="1" si="332"/>
        <v>0.70910317331045303</v>
      </c>
      <c r="Q538" s="1832">
        <f t="shared" ca="1" si="332"/>
        <v>4.4519608702203603E-2</v>
      </c>
      <c r="R538" s="1832">
        <f t="shared" ca="1" si="332"/>
        <v>0.12659569148681396</v>
      </c>
      <c r="S538" s="1832">
        <f t="shared" ca="1" si="332"/>
        <v>2.5045441994425992E-3</v>
      </c>
      <c r="T538" s="1832">
        <f t="shared" ca="1" si="332"/>
        <v>6.5781837891359807</v>
      </c>
      <c r="U538" s="1832"/>
      <c r="V538" s="1825">
        <f>+$C$2227</f>
        <v>907</v>
      </c>
      <c r="Y538" s="1831" t="str">
        <f>"ALLOC FACTOR  # " &amp; 'Exhibit JP-10'!Z538 &amp; " -- " &amp;VLOOKUP(Z538,alloc_list,2,FALSE)</f>
        <v>ALLOC FACTOR  # 907 -- PTD PLANT - DISTRCUSTOMER</v>
      </c>
      <c r="Z538" s="1831">
        <f>IF('TITLES &amp; CONSTANTS'!$D$16=0,V538,B538)</f>
        <v>907</v>
      </c>
    </row>
    <row r="539" spans="1:26" hidden="1">
      <c r="A539" s="1825" t="s">
        <v>979</v>
      </c>
      <c r="B539" s="1825">
        <f>+$C$2174</f>
        <v>311</v>
      </c>
      <c r="C539" s="3173">
        <f t="shared" si="29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25"/>
        <v>0.99973645340311201</v>
      </c>
      <c r="M539" s="1832">
        <f t="shared" ca="1" si="326"/>
        <v>1.139501821913516</v>
      </c>
      <c r="N539" s="1907">
        <f t="shared" ref="N539:T539" ca="1" si="333">+$M539*N$2175</f>
        <v>1.0146082866170936</v>
      </c>
      <c r="O539" s="1907">
        <f t="shared" ca="1" si="333"/>
        <v>7.6622721543016872E-2</v>
      </c>
      <c r="P539" s="1907">
        <f t="shared" ca="1" si="333"/>
        <v>2.8182277219013528E-2</v>
      </c>
      <c r="Q539" s="1832">
        <f t="shared" ca="1" si="333"/>
        <v>1.3514032229082446E-2</v>
      </c>
      <c r="R539" s="1832">
        <f t="shared" ca="1" si="333"/>
        <v>4.0747966875477664E-3</v>
      </c>
      <c r="S539" s="1832">
        <f t="shared" ca="1" si="333"/>
        <v>2.4997076177619374E-3</v>
      </c>
      <c r="T539" s="1832">
        <f t="shared" ca="1" si="333"/>
        <v>0</v>
      </c>
      <c r="U539" s="1832"/>
      <c r="V539" s="1825">
        <f>+$C$2174</f>
        <v>311</v>
      </c>
      <c r="Y539" s="1831" t="str">
        <f>"ALLOC FACTOR  # " &amp; 'Exhibit JP-10'!Z539 &amp; " -- " &amp;VLOOKUP(Z539,alloc_list,2,FALSE)</f>
        <v>ALLOC FACTOR  # 311 -- BILLING &amp; METER RD &amp; MISC- DIRALLOC</v>
      </c>
      <c r="Z539" s="1831">
        <f>IF('TITLES &amp; CONSTANTS'!$D$16=0,V539,B539)</f>
        <v>311</v>
      </c>
    </row>
    <row r="540" spans="1:26" hidden="1">
      <c r="A540" s="1825" t="s">
        <v>979</v>
      </c>
      <c r="B540" s="1831"/>
      <c r="C540" s="3173">
        <f t="shared" si="293"/>
        <v>43</v>
      </c>
      <c r="D540" s="1825" t="s">
        <v>10218</v>
      </c>
      <c r="F540" s="1824">
        <f t="shared" ref="F540:K540" ca="1" si="334">SUM(F532:F539)</f>
        <v>224</v>
      </c>
      <c r="G540" s="3254"/>
      <c r="H540" s="1824">
        <f t="shared" ca="1" si="334"/>
        <v>8.8800761136514037</v>
      </c>
      <c r="I540" s="3254"/>
      <c r="J540" s="3254"/>
      <c r="K540" s="1824">
        <f t="shared" ca="1" si="334"/>
        <v>215.11992388634857</v>
      </c>
      <c r="L540" s="1973">
        <f t="shared" ca="1" si="325"/>
        <v>0.96035680306405613</v>
      </c>
      <c r="M540" s="1824">
        <f t="shared" ref="M540:T540" ca="1" si="335">SUM(M532:M539)</f>
        <v>215.11992388634857</v>
      </c>
      <c r="N540" s="2040">
        <f t="shared" ca="1" si="335"/>
        <v>119.2435297950518</v>
      </c>
      <c r="O540" s="2040">
        <f t="shared" ca="1" si="335"/>
        <v>13.392095084003813</v>
      </c>
      <c r="P540" s="2040">
        <f t="shared" ca="1" si="335"/>
        <v>48.730992133950231</v>
      </c>
      <c r="Q540" s="1824">
        <f t="shared" ca="1" si="335"/>
        <v>18.736070461536226</v>
      </c>
      <c r="R540" s="1824">
        <f t="shared" ca="1" si="335"/>
        <v>7.5323322572314364</v>
      </c>
      <c r="S540" s="1824">
        <f t="shared" ca="1" si="335"/>
        <v>0.9067203654391075</v>
      </c>
      <c r="T540" s="1824">
        <f t="shared" ca="1" si="335"/>
        <v>6.5781837891359807</v>
      </c>
      <c r="U540" s="1832"/>
      <c r="V540" s="1831"/>
      <c r="W540" s="1831"/>
      <c r="X540" s="1831"/>
    </row>
    <row r="541" spans="1:26" hidden="1">
      <c r="B541" s="1831"/>
      <c r="G541" s="3174"/>
      <c r="H541" s="1825"/>
      <c r="I541" s="3174"/>
      <c r="J541" s="3174"/>
      <c r="N541" s="2044"/>
      <c r="O541" s="2044"/>
      <c r="P541" s="2044"/>
      <c r="V541" s="1831"/>
      <c r="W541" s="1831"/>
      <c r="X541" s="1831"/>
    </row>
    <row r="542" spans="1:26" hidden="1">
      <c r="B542" s="1831"/>
      <c r="G542" s="3174"/>
      <c r="H542" s="1825"/>
      <c r="I542" s="3174"/>
      <c r="J542" s="3174"/>
      <c r="N542" s="2044"/>
      <c r="O542" s="2044"/>
      <c r="P542" s="2044"/>
      <c r="V542" s="1831"/>
      <c r="W542" s="1831"/>
      <c r="X542" s="1831"/>
    </row>
    <row r="543" spans="1:26" hidden="1">
      <c r="B543" s="1831"/>
      <c r="G543" s="3174"/>
      <c r="H543" s="1825"/>
      <c r="I543" s="3174"/>
      <c r="J543" s="3174"/>
      <c r="N543" s="2044"/>
      <c r="O543" s="2044"/>
      <c r="P543" s="2044"/>
      <c r="V543" s="1831"/>
      <c r="W543" s="1831"/>
      <c r="X543" s="1831"/>
    </row>
    <row r="544" spans="1:26" hidden="1">
      <c r="B544" s="1831"/>
      <c r="G544" s="3174"/>
      <c r="H544" s="1825"/>
      <c r="I544" s="3174"/>
      <c r="J544" s="3174"/>
      <c r="N544" s="2044"/>
      <c r="O544" s="2044"/>
      <c r="P544" s="2044"/>
      <c r="V544" s="1831"/>
      <c r="W544" s="1831"/>
      <c r="X544" s="1831"/>
    </row>
    <row r="545" spans="1:25" hidden="1">
      <c r="B545" s="1831"/>
      <c r="G545" s="3174"/>
      <c r="H545" s="1825"/>
      <c r="I545" s="3174"/>
      <c r="J545" s="3174"/>
      <c r="N545" s="2044"/>
      <c r="O545" s="2044"/>
      <c r="P545" s="2044"/>
      <c r="V545" s="1831"/>
      <c r="W545" s="1831"/>
      <c r="X545" s="1831"/>
    </row>
    <row r="546" spans="1:25" hidden="1">
      <c r="B546" s="1831"/>
      <c r="G546" s="3174"/>
      <c r="H546" s="1825"/>
      <c r="I546" s="3174"/>
      <c r="J546" s="3174"/>
      <c r="N546" s="2044"/>
      <c r="O546" s="2044"/>
      <c r="P546" s="2044"/>
      <c r="V546" s="1831"/>
      <c r="W546" s="1831"/>
      <c r="X546" s="1831"/>
    </row>
    <row r="547" spans="1:25" hidden="1">
      <c r="B547" s="1831"/>
      <c r="G547" s="3174"/>
      <c r="H547" s="1825"/>
      <c r="I547" s="3174"/>
      <c r="J547" s="3174"/>
      <c r="N547" s="2044"/>
      <c r="O547" s="2044"/>
      <c r="P547" s="2044"/>
      <c r="V547" s="1831"/>
      <c r="W547" s="1831"/>
      <c r="X547" s="1831"/>
    </row>
    <row r="548" spans="1:25" hidden="1">
      <c r="B548" s="1831"/>
      <c r="G548" s="3174"/>
      <c r="H548" s="1825"/>
      <c r="I548" s="3174"/>
      <c r="J548" s="3174"/>
      <c r="N548" s="2044"/>
      <c r="O548" s="2044"/>
      <c r="P548" s="2044"/>
      <c r="V548" s="1831"/>
      <c r="W548" s="1831"/>
      <c r="X548" s="1831"/>
    </row>
    <row r="549" spans="1:25" ht="15" hidden="1">
      <c r="B549" s="3257"/>
      <c r="C549" s="3125" t="str">
        <f>$C$2</f>
        <v>PRESENT RATE STRUCTURE</v>
      </c>
      <c r="F549" s="3367"/>
      <c r="G549" s="3175"/>
      <c r="H549" s="3176" t="s">
        <v>3205</v>
      </c>
      <c r="I549" s="3174"/>
      <c r="J549" s="3174"/>
      <c r="L549" s="3177" t="s">
        <v>2622</v>
      </c>
      <c r="N549" s="2044"/>
      <c r="O549" s="3176" t="s">
        <v>3205</v>
      </c>
      <c r="P549" s="2044"/>
      <c r="U549" s="3125"/>
      <c r="V549" s="3165" t="s">
        <v>2623</v>
      </c>
      <c r="W549" s="3367" t="str">
        <f>O549</f>
        <v>TAMPA ELECTRIC COMPANY</v>
      </c>
      <c r="X549" s="3165"/>
      <c r="Y549" s="3165" t="str">
        <f>Y2</f>
        <v>ALLOCATION ASSIGNMENT REPORT</v>
      </c>
    </row>
    <row r="550" spans="1:25" ht="15" hidden="1">
      <c r="B550" s="3257"/>
      <c r="C550" s="3125" t="str">
        <f>$C$3</f>
        <v>PROD. CAP. ALLOC. METHOD: 12CP</v>
      </c>
      <c r="G550" s="3179"/>
      <c r="H550" s="3367" t="s">
        <v>3408</v>
      </c>
      <c r="I550" s="3174"/>
      <c r="J550" s="3174"/>
      <c r="N550" s="2044"/>
      <c r="O550" s="3367" t="s">
        <v>11159</v>
      </c>
      <c r="P550" s="2044"/>
      <c r="V550" s="1831"/>
      <c r="W550" s="3367" t="str">
        <f>O550</f>
        <v>COST OF SERVICE STUDY</v>
      </c>
      <c r="X550" s="1831"/>
      <c r="Y550" s="3165" t="str">
        <f>IF('TITLES &amp; CONSTANTS'!$D$16=5,L549,V549)</f>
        <v>PAGE 10</v>
      </c>
    </row>
    <row r="551" spans="1:25" ht="15" hidden="1">
      <c r="B551" s="1831"/>
      <c r="C551" s="3125" t="str">
        <f>$C$4</f>
        <v>DATA: PROJECTED 2009, FULLY ADJUSTED (000's)</v>
      </c>
      <c r="G551" s="3180"/>
      <c r="H551" s="1825"/>
      <c r="I551" s="3174"/>
      <c r="J551" s="3174"/>
      <c r="N551" s="2044"/>
      <c r="P551" s="2044"/>
      <c r="V551" s="1831"/>
      <c r="W551" s="3181"/>
      <c r="X551" s="1831"/>
    </row>
    <row r="552" spans="1:25" ht="15" hidden="1">
      <c r="B552" s="1831"/>
      <c r="D552" s="1832"/>
      <c r="G552" s="3175"/>
      <c r="H552" s="1825"/>
      <c r="I552" s="3174"/>
      <c r="J552" s="3174"/>
      <c r="N552" s="2044"/>
      <c r="O552" s="3367"/>
      <c r="P552" s="2044"/>
      <c r="V552" s="1831"/>
      <c r="W552" s="3367"/>
      <c r="X552" s="1831"/>
    </row>
    <row r="553" spans="1:25" ht="15" hidden="1">
      <c r="B553" s="1831"/>
      <c r="F553" s="3176"/>
      <c r="G553" s="3179"/>
      <c r="H553" s="3367" t="s">
        <v>1056</v>
      </c>
      <c r="I553" s="3174"/>
      <c r="J553" s="3174"/>
      <c r="N553" s="2044"/>
      <c r="O553" s="3367" t="s">
        <v>1056</v>
      </c>
      <c r="P553" s="2044"/>
      <c r="V553" s="1831"/>
      <c r="W553" s="3367" t="str">
        <f>O553</f>
        <v>TAXES OTHER THAN INCOME TAXES - TXOTH</v>
      </c>
      <c r="X553" s="1831"/>
    </row>
    <row r="554" spans="1:25" ht="15" hidden="1">
      <c r="B554" s="1831"/>
      <c r="F554" s="3367"/>
      <c r="G554" s="3180"/>
      <c r="H554" s="1825"/>
      <c r="I554" s="3174"/>
      <c r="J554" s="3174"/>
      <c r="N554" s="2044"/>
      <c r="O554" s="3367"/>
      <c r="P554" s="2044"/>
      <c r="V554" s="1831"/>
      <c r="W554" s="1831"/>
      <c r="X554" s="1831"/>
    </row>
    <row r="555" spans="1:25" ht="15" hidden="1">
      <c r="B555" s="1831"/>
      <c r="F555" s="3367"/>
      <c r="G555" s="3174"/>
      <c r="H555" s="1825"/>
      <c r="I555" s="3174"/>
      <c r="J555" s="3174"/>
      <c r="N555" s="2044"/>
      <c r="O555" s="3367"/>
      <c r="P555" s="2044"/>
      <c r="V555" s="1831"/>
      <c r="W555" s="1831"/>
      <c r="X555" s="1831"/>
    </row>
    <row r="556" spans="1:25" hidden="1">
      <c r="B556" s="1831"/>
      <c r="G556" s="3174"/>
      <c r="H556" s="1825"/>
      <c r="I556" s="3174"/>
      <c r="J556" s="3174"/>
      <c r="N556" s="2044"/>
      <c r="O556" s="2044"/>
      <c r="P556" s="2044"/>
      <c r="V556" s="1831"/>
      <c r="W556" s="1831"/>
      <c r="X556" s="1831"/>
    </row>
    <row r="557" spans="1:25" ht="15" hidden="1">
      <c r="B557" s="1831"/>
      <c r="F557" s="3182"/>
      <c r="G557" s="3174"/>
      <c r="H557" s="1825"/>
      <c r="I557" s="3174"/>
      <c r="J557" s="3174"/>
      <c r="N557" s="2044"/>
      <c r="O557" s="2044"/>
      <c r="P557" s="2044"/>
      <c r="V557" s="1831"/>
      <c r="W557" s="1831"/>
      <c r="X557" s="1831"/>
    </row>
    <row r="558" spans="1:25" ht="30" hidden="1" customHeight="1">
      <c r="A558" s="3163" t="str">
        <f>A11</f>
        <v>REPORT</v>
      </c>
      <c r="B558" s="3251" t="str">
        <f>$B$11</f>
        <v>ALLOC
FACTOR</v>
      </c>
      <c r="C558" s="3188" t="s">
        <v>10444</v>
      </c>
      <c r="D558" s="3163"/>
      <c r="E558" s="3163"/>
      <c r="F558" s="3187" t="str">
        <f t="shared" ref="F558:R558" si="336">+F$11</f>
        <v>TOTAL
COMPANY</v>
      </c>
      <c r="G558" s="3252"/>
      <c r="H558" s="3187" t="str">
        <f t="shared" si="336"/>
        <v>FERC
JURIS</v>
      </c>
      <c r="I558" s="3252"/>
      <c r="J558" s="3252"/>
      <c r="K558" s="3187" t="str">
        <f t="shared" si="336"/>
        <v>FPSC
 JURIS</v>
      </c>
      <c r="L558" s="3253" t="str">
        <f t="shared" si="336"/>
        <v>FPSC/
TOTAL RATIO</v>
      </c>
      <c r="M558" s="3187" t="str">
        <f t="shared" si="336"/>
        <v>FPSC
 JURIS</v>
      </c>
      <c r="N558" s="3164" t="str">
        <f t="shared" si="336"/>
        <v>RS</v>
      </c>
      <c r="O558" s="3164" t="str">
        <f t="shared" si="336"/>
        <v>GS</v>
      </c>
      <c r="P558" s="3164" t="str">
        <f t="shared" si="336"/>
        <v>GSD</v>
      </c>
      <c r="Q558" s="3164" t="str">
        <f t="shared" si="336"/>
        <v>GSLD</v>
      </c>
      <c r="R558" s="3164" t="str">
        <f t="shared" si="336"/>
        <v>IS</v>
      </c>
      <c r="S558" s="3187" t="s">
        <v>10446</v>
      </c>
      <c r="T558" s="3187" t="s">
        <v>10447</v>
      </c>
      <c r="U558" s="3164"/>
      <c r="V558" s="3187" t="s">
        <v>10449</v>
      </c>
      <c r="W558" s="3187"/>
      <c r="X558" s="3187"/>
      <c r="Y558" s="3164" t="s">
        <v>11134</v>
      </c>
    </row>
    <row r="559" spans="1:25" hidden="1">
      <c r="B559" s="1831"/>
      <c r="G559" s="3174"/>
      <c r="H559" s="1825"/>
      <c r="I559" s="3174"/>
      <c r="J559" s="3174"/>
      <c r="N559" s="2044"/>
      <c r="O559" s="2044"/>
      <c r="P559" s="2044"/>
      <c r="V559" s="1831"/>
      <c r="W559" s="1831"/>
      <c r="X559" s="1831"/>
    </row>
    <row r="560" spans="1:25" hidden="1">
      <c r="A560" s="1825" t="s">
        <v>979</v>
      </c>
      <c r="B560" s="1831"/>
      <c r="C560" s="3173">
        <f>+C540+1</f>
        <v>44</v>
      </c>
      <c r="D560" s="1947" t="s">
        <v>6675</v>
      </c>
      <c r="G560" s="3174"/>
      <c r="H560" s="1825"/>
      <c r="I560" s="3174"/>
      <c r="J560" s="3174"/>
      <c r="N560" s="2044"/>
      <c r="O560" s="2044"/>
      <c r="P560" s="2044"/>
      <c r="V560" s="1831"/>
      <c r="W560" s="1831"/>
      <c r="X560" s="1831"/>
    </row>
    <row r="561" spans="1:26" hidden="1">
      <c r="A561" s="1825" t="s">
        <v>979</v>
      </c>
      <c r="B561" s="1831"/>
      <c r="C561" s="3173">
        <f t="shared" ref="C561:C594" si="337">+C560+1</f>
        <v>45</v>
      </c>
      <c r="D561" s="1825" t="s">
        <v>1252</v>
      </c>
      <c r="E561" s="1825" t="s">
        <v>7746</v>
      </c>
      <c r="F561" s="1825">
        <f t="shared" ref="F561:K568" ca="1" si="338">+F499+F510+F521+F532</f>
        <v>34660.825471271586</v>
      </c>
      <c r="G561" s="3174"/>
      <c r="H561" s="1825">
        <f t="shared" ca="1" si="338"/>
        <v>1278.3571219168227</v>
      </c>
      <c r="I561" s="3174"/>
      <c r="J561" s="3174"/>
      <c r="K561" s="1825">
        <f t="shared" ca="1" si="338"/>
        <v>33382.468349354756</v>
      </c>
      <c r="L561" s="1973">
        <f t="shared" ref="L561:L569" ca="1" si="339">IF(F561=0,0,+K561/F561)</f>
        <v>0.96311809933735171</v>
      </c>
      <c r="M561" s="1825">
        <f t="shared" ref="M561:T568" ca="1" si="340">+M499+M510+M521+M532</f>
        <v>33382.468349354756</v>
      </c>
      <c r="N561" s="2044">
        <f t="shared" ca="1" si="340"/>
        <v>18058.018702613492</v>
      </c>
      <c r="O561" s="2044">
        <f t="shared" ca="1" si="340"/>
        <v>2051.1659467925547</v>
      </c>
      <c r="P561" s="2044">
        <f t="shared" ca="1" si="340"/>
        <v>8318.8533763264841</v>
      </c>
      <c r="Q561" s="1825">
        <f t="shared" ca="1" si="340"/>
        <v>3354.9212961006715</v>
      </c>
      <c r="R561" s="1825">
        <f t="shared" ca="1" si="340"/>
        <v>1530.6968711198238</v>
      </c>
      <c r="S561" s="1825">
        <f t="shared" ca="1" si="340"/>
        <v>68.81215640173626</v>
      </c>
      <c r="T561" s="1825">
        <f t="shared" ca="1" si="340"/>
        <v>0</v>
      </c>
      <c r="V561" s="1831"/>
      <c r="W561" s="1831"/>
      <c r="X561" s="1831"/>
      <c r="Y561" s="1825" t="s">
        <v>681</v>
      </c>
    </row>
    <row r="562" spans="1:26" hidden="1">
      <c r="A562" s="1825" t="s">
        <v>979</v>
      </c>
      <c r="B562" s="1831"/>
      <c r="C562" s="3173">
        <f t="shared" si="337"/>
        <v>46</v>
      </c>
      <c r="D562" s="1825" t="s">
        <v>1252</v>
      </c>
      <c r="E562" s="1825" t="s">
        <v>2378</v>
      </c>
      <c r="F562" s="1832">
        <f t="shared" ca="1" si="338"/>
        <v>1753.9972419390069</v>
      </c>
      <c r="G562" s="3195"/>
      <c r="H562" s="1832">
        <f t="shared" ca="1" si="338"/>
        <v>62.561090307429716</v>
      </c>
      <c r="I562" s="3195"/>
      <c r="J562" s="3195"/>
      <c r="K562" s="1832">
        <f t="shared" ca="1" si="338"/>
        <v>1691.4361516315771</v>
      </c>
      <c r="L562" s="1973">
        <f t="shared" ca="1" si="339"/>
        <v>0.96433227555234358</v>
      </c>
      <c r="M562" s="1832">
        <f t="shared" ca="1" si="340"/>
        <v>1691.4361516315771</v>
      </c>
      <c r="N562" s="1907">
        <f t="shared" ca="1" si="340"/>
        <v>770.1118520853455</v>
      </c>
      <c r="O562" s="1907">
        <f t="shared" ca="1" si="340"/>
        <v>92.618103648989461</v>
      </c>
      <c r="P562" s="1907">
        <f t="shared" ca="1" si="340"/>
        <v>477.82840153105377</v>
      </c>
      <c r="Q562" s="1832">
        <f t="shared" ca="1" si="340"/>
        <v>217.12977939654121</v>
      </c>
      <c r="R562" s="1832">
        <f t="shared" ca="1" si="340"/>
        <v>114.60106317329698</v>
      </c>
      <c r="S562" s="1832">
        <f t="shared" ca="1" si="340"/>
        <v>19.146951796350287</v>
      </c>
      <c r="T562" s="1832">
        <f t="shared" ca="1" si="340"/>
        <v>0</v>
      </c>
      <c r="U562" s="1832"/>
      <c r="V562" s="1831"/>
      <c r="W562" s="1831"/>
      <c r="X562" s="1831"/>
      <c r="Y562" s="1825" t="s">
        <v>682</v>
      </c>
    </row>
    <row r="563" spans="1:26" hidden="1">
      <c r="A563" s="1825" t="s">
        <v>979</v>
      </c>
      <c r="B563" s="1831"/>
      <c r="C563" s="3173">
        <f t="shared" si="337"/>
        <v>47</v>
      </c>
      <c r="D563" s="1825" t="s">
        <v>6846</v>
      </c>
      <c r="E563" s="1825" t="s">
        <v>7746</v>
      </c>
      <c r="F563" s="1832">
        <f t="shared" ca="1" si="338"/>
        <v>1567.3746043964973</v>
      </c>
      <c r="G563" s="3195"/>
      <c r="H563" s="1832">
        <f t="shared" ca="1" si="338"/>
        <v>278.12105995972615</v>
      </c>
      <c r="I563" s="3195"/>
      <c r="J563" s="3195"/>
      <c r="K563" s="1832">
        <f t="shared" ca="1" si="338"/>
        <v>1289.2535444367711</v>
      </c>
      <c r="L563" s="1973">
        <f t="shared" ca="1" si="339"/>
        <v>0.82255610166223536</v>
      </c>
      <c r="M563" s="1832">
        <f t="shared" ca="1" si="340"/>
        <v>1289.2535444367711</v>
      </c>
      <c r="N563" s="1907">
        <f t="shared" ca="1" si="340"/>
        <v>706.61416976026351</v>
      </c>
      <c r="O563" s="1907">
        <f t="shared" ca="1" si="340"/>
        <v>79.935890193793327</v>
      </c>
      <c r="P563" s="1907">
        <f t="shared" ca="1" si="340"/>
        <v>317.70203586456029</v>
      </c>
      <c r="Q563" s="1832">
        <f t="shared" ca="1" si="340"/>
        <v>126.57498043077896</v>
      </c>
      <c r="R563" s="1832">
        <f t="shared" ca="1" si="340"/>
        <v>56.763620891003193</v>
      </c>
      <c r="S563" s="1832">
        <f t="shared" ca="1" si="340"/>
        <v>1.6628472963716197</v>
      </c>
      <c r="T563" s="1832">
        <f t="shared" ca="1" si="340"/>
        <v>0</v>
      </c>
      <c r="U563" s="1832"/>
      <c r="V563" s="1831"/>
      <c r="W563" s="1831"/>
      <c r="X563" s="1831"/>
      <c r="Y563" s="1825" t="s">
        <v>683</v>
      </c>
    </row>
    <row r="564" spans="1:26" hidden="1">
      <c r="A564" s="1825" t="s">
        <v>979</v>
      </c>
      <c r="B564" s="1831"/>
      <c r="C564" s="3173">
        <f t="shared" si="337"/>
        <v>48</v>
      </c>
      <c r="D564" s="1825" t="s">
        <v>6847</v>
      </c>
      <c r="E564" s="1825" t="s">
        <v>7746</v>
      </c>
      <c r="F564" s="1832">
        <f t="shared" ca="1" si="338"/>
        <v>3638.2995623725965</v>
      </c>
      <c r="G564" s="3195"/>
      <c r="H564" s="1832">
        <f t="shared" ca="1" si="338"/>
        <v>645.59405766797659</v>
      </c>
      <c r="I564" s="3195"/>
      <c r="J564" s="3195"/>
      <c r="K564" s="1832">
        <f t="shared" ca="1" si="338"/>
        <v>2992.7055047046192</v>
      </c>
      <c r="L564" s="1973">
        <f t="shared" ca="1" si="339"/>
        <v>0.82255610166223514</v>
      </c>
      <c r="M564" s="1832">
        <f t="shared" ca="1" si="340"/>
        <v>2992.7055047046192</v>
      </c>
      <c r="N564" s="1907">
        <f t="shared" ca="1" si="340"/>
        <v>1640.2422352599829</v>
      </c>
      <c r="O564" s="1907">
        <f t="shared" ca="1" si="340"/>
        <v>185.55277946584042</v>
      </c>
      <c r="P564" s="1907">
        <f t="shared" ca="1" si="340"/>
        <v>737.4721874455654</v>
      </c>
      <c r="Q564" s="1832">
        <f t="shared" ca="1" si="340"/>
        <v>293.81469791386661</v>
      </c>
      <c r="R564" s="1832">
        <f t="shared" ca="1" si="340"/>
        <v>131.76368716650262</v>
      </c>
      <c r="S564" s="1832">
        <f t="shared" ca="1" si="340"/>
        <v>3.8599174528611102</v>
      </c>
      <c r="T564" s="1832">
        <f t="shared" ca="1" si="340"/>
        <v>0</v>
      </c>
      <c r="U564" s="1832"/>
      <c r="V564" s="1831"/>
      <c r="W564" s="1831"/>
      <c r="X564" s="1831"/>
      <c r="Y564" s="1825" t="s">
        <v>684</v>
      </c>
    </row>
    <row r="565" spans="1:26" hidden="1">
      <c r="A565" s="1825" t="s">
        <v>979</v>
      </c>
      <c r="B565" s="1831"/>
      <c r="C565" s="3173">
        <f t="shared" si="337"/>
        <v>49</v>
      </c>
      <c r="D565" s="1825" t="s">
        <v>6521</v>
      </c>
      <c r="E565" s="1825" t="s">
        <v>7746</v>
      </c>
      <c r="F565" s="1832">
        <f t="shared" ca="1" si="338"/>
        <v>9100.6975736805234</v>
      </c>
      <c r="G565" s="3195"/>
      <c r="H565" s="1832">
        <f t="shared" ca="1" si="338"/>
        <v>0</v>
      </c>
      <c r="I565" s="3195"/>
      <c r="J565" s="3195"/>
      <c r="K565" s="1832">
        <f t="shared" ca="1" si="338"/>
        <v>9100.6975736805234</v>
      </c>
      <c r="L565" s="1973">
        <f t="shared" ca="1" si="339"/>
        <v>1</v>
      </c>
      <c r="M565" s="1832">
        <f t="shared" ca="1" si="340"/>
        <v>9100.6975736805234</v>
      </c>
      <c r="N565" s="1907">
        <f t="shared" ca="1" si="340"/>
        <v>5425.1876944539845</v>
      </c>
      <c r="O565" s="1907">
        <f t="shared" ca="1" si="340"/>
        <v>531.4189411607133</v>
      </c>
      <c r="P565" s="1907">
        <f t="shared" ca="1" si="340"/>
        <v>2070.4560125620087</v>
      </c>
      <c r="Q565" s="1832">
        <f t="shared" ca="1" si="340"/>
        <v>824.10919337443977</v>
      </c>
      <c r="R565" s="1832">
        <f t="shared" ca="1" si="340"/>
        <v>132.16791880627898</v>
      </c>
      <c r="S565" s="1832">
        <f t="shared" ca="1" si="340"/>
        <v>117.35781332309755</v>
      </c>
      <c r="T565" s="1832">
        <f t="shared" ca="1" si="340"/>
        <v>0</v>
      </c>
      <c r="U565" s="1832"/>
      <c r="V565" s="1831"/>
      <c r="W565" s="1831"/>
      <c r="X565" s="1831"/>
      <c r="Y565" s="1825" t="s">
        <v>685</v>
      </c>
    </row>
    <row r="566" spans="1:26" hidden="1">
      <c r="A566" s="1825" t="s">
        <v>979</v>
      </c>
      <c r="B566" s="1831"/>
      <c r="C566" s="3173">
        <f t="shared" si="337"/>
        <v>50</v>
      </c>
      <c r="D566" s="1825" t="s">
        <v>7969</v>
      </c>
      <c r="E566" s="1825" t="s">
        <v>7746</v>
      </c>
      <c r="F566" s="1832">
        <f t="shared" ca="1" si="338"/>
        <v>5617.9984830083686</v>
      </c>
      <c r="G566" s="3195"/>
      <c r="H566" s="1832">
        <f t="shared" ca="1" si="338"/>
        <v>0</v>
      </c>
      <c r="I566" s="3195"/>
      <c r="J566" s="3195"/>
      <c r="K566" s="1832">
        <f t="shared" ca="1" si="338"/>
        <v>5617.9984830083686</v>
      </c>
      <c r="L566" s="1973">
        <f t="shared" ca="1" si="339"/>
        <v>1</v>
      </c>
      <c r="M566" s="1832">
        <f t="shared" ca="1" si="340"/>
        <v>5617.9984830083686</v>
      </c>
      <c r="N566" s="1907">
        <f t="shared" ca="1" si="340"/>
        <v>3832.9564299595982</v>
      </c>
      <c r="O566" s="1907">
        <f t="shared" ca="1" si="340"/>
        <v>390.8634620485264</v>
      </c>
      <c r="P566" s="1907">
        <f t="shared" ca="1" si="340"/>
        <v>1118.0475626682021</v>
      </c>
      <c r="Q566" s="1832">
        <f t="shared" ca="1" si="340"/>
        <v>229.73090827519457</v>
      </c>
      <c r="R566" s="1832">
        <f t="shared" ca="1" si="340"/>
        <v>0</v>
      </c>
      <c r="S566" s="1832">
        <f t="shared" ca="1" si="340"/>
        <v>46.400120056847541</v>
      </c>
      <c r="T566" s="1832">
        <f t="shared" ca="1" si="340"/>
        <v>0</v>
      </c>
      <c r="U566" s="1832"/>
      <c r="V566" s="1831"/>
      <c r="W566" s="1831"/>
      <c r="X566" s="1831"/>
      <c r="Y566" s="1825" t="s">
        <v>686</v>
      </c>
    </row>
    <row r="567" spans="1:26" hidden="1">
      <c r="A567" s="1825" t="s">
        <v>979</v>
      </c>
      <c r="B567" s="1831"/>
      <c r="C567" s="3173">
        <f t="shared" si="337"/>
        <v>51</v>
      </c>
      <c r="D567" s="1825" t="s">
        <v>7626</v>
      </c>
      <c r="E567" s="1825" t="s">
        <v>7228</v>
      </c>
      <c r="F567" s="1832">
        <f t="shared" ca="1" si="338"/>
        <v>5308.6731453509892</v>
      </c>
      <c r="G567" s="3195"/>
      <c r="H567" s="1832">
        <f t="shared" ca="1" si="338"/>
        <v>2.7772552122608745</v>
      </c>
      <c r="I567" s="3195"/>
      <c r="J567" s="3195"/>
      <c r="K567" s="1832">
        <f t="shared" ca="1" si="338"/>
        <v>5305.8958901387286</v>
      </c>
      <c r="L567" s="1973">
        <f t="shared" ca="1" si="339"/>
        <v>0.99947684569454187</v>
      </c>
      <c r="M567" s="1832">
        <f t="shared" ca="1" si="340"/>
        <v>5305.8958901387286</v>
      </c>
      <c r="N567" s="1907">
        <f t="shared" ca="1" si="340"/>
        <v>2411.1625546319015</v>
      </c>
      <c r="O567" s="1907">
        <f t="shared" ca="1" si="340"/>
        <v>376.00136060622589</v>
      </c>
      <c r="P567" s="1907">
        <f t="shared" ca="1" si="340"/>
        <v>239.38656283500799</v>
      </c>
      <c r="Q567" s="1832">
        <f t="shared" ca="1" si="340"/>
        <v>15.029401231171912</v>
      </c>
      <c r="R567" s="1832">
        <f t="shared" ca="1" si="340"/>
        <v>42.73751492786154</v>
      </c>
      <c r="S567" s="1832">
        <f t="shared" ca="1" si="340"/>
        <v>0.84551056875672626</v>
      </c>
      <c r="T567" s="1832">
        <f t="shared" ca="1" si="340"/>
        <v>2220.7329853378023</v>
      </c>
      <c r="U567" s="1832"/>
      <c r="V567" s="1831"/>
      <c r="W567" s="1831"/>
      <c r="X567" s="1831"/>
      <c r="Y567" s="1825" t="s">
        <v>687</v>
      </c>
    </row>
    <row r="568" spans="1:26" hidden="1">
      <c r="A568" s="1825" t="s">
        <v>979</v>
      </c>
      <c r="B568" s="1831"/>
      <c r="C568" s="3173">
        <f t="shared" si="337"/>
        <v>52</v>
      </c>
      <c r="D568" s="1825" t="s">
        <v>7627</v>
      </c>
      <c r="E568" s="1825" t="s">
        <v>7228</v>
      </c>
      <c r="F568" s="3189">
        <f t="shared" ca="1" si="338"/>
        <v>2152.1339179804254</v>
      </c>
      <c r="G568" s="3194"/>
      <c r="H568" s="3189">
        <f t="shared" ca="1" si="338"/>
        <v>0.56718757013090426</v>
      </c>
      <c r="I568" s="3194"/>
      <c r="J568" s="3194"/>
      <c r="K568" s="3189">
        <f t="shared" ca="1" si="338"/>
        <v>2151.5667304102949</v>
      </c>
      <c r="L568" s="1973">
        <f t="shared" ca="1" si="339"/>
        <v>0.99973645340311224</v>
      </c>
      <c r="M568" s="3189">
        <f t="shared" ca="1" si="340"/>
        <v>2151.5667304102949</v>
      </c>
      <c r="N568" s="3199">
        <f t="shared" ca="1" si="340"/>
        <v>1915.7472080370337</v>
      </c>
      <c r="O568" s="3199">
        <f t="shared" ca="1" si="340"/>
        <v>144.67629212615637</v>
      </c>
      <c r="P568" s="3199">
        <f t="shared" ca="1" si="340"/>
        <v>53.212771480966992</v>
      </c>
      <c r="Q568" s="3189">
        <f t="shared" ca="1" si="340"/>
        <v>25.51671403996496</v>
      </c>
      <c r="R568" s="3189">
        <f t="shared" ca="1" si="340"/>
        <v>7.6938858872480562</v>
      </c>
      <c r="S568" s="3189">
        <f t="shared" ca="1" si="340"/>
        <v>4.7198588389250951</v>
      </c>
      <c r="T568" s="3189">
        <f t="shared" ca="1" si="340"/>
        <v>0</v>
      </c>
      <c r="U568" s="1832"/>
      <c r="V568" s="1831"/>
      <c r="W568" s="1831"/>
      <c r="X568" s="1831"/>
      <c r="Y568" s="1825" t="s">
        <v>688</v>
      </c>
    </row>
    <row r="569" spans="1:26" hidden="1">
      <c r="A569" s="1825" t="s">
        <v>979</v>
      </c>
      <c r="B569" s="1831"/>
      <c r="C569" s="3173">
        <f t="shared" si="337"/>
        <v>53</v>
      </c>
      <c r="D569" s="1825" t="s">
        <v>10219</v>
      </c>
      <c r="F569" s="1824">
        <f t="shared" ref="F569:K569" ca="1" si="341">SUM(F561:F568)</f>
        <v>63800.000000000007</v>
      </c>
      <c r="G569" s="3254"/>
      <c r="H569" s="1824">
        <f t="shared" ca="1" si="341"/>
        <v>2267.9777726343473</v>
      </c>
      <c r="I569" s="3254"/>
      <c r="J569" s="3254"/>
      <c r="K569" s="1824">
        <f t="shared" ca="1" si="341"/>
        <v>61532.02222736564</v>
      </c>
      <c r="L569" s="1973">
        <f t="shared" ca="1" si="339"/>
        <v>0.96445175904961811</v>
      </c>
      <c r="M569" s="1824">
        <f t="shared" ref="M569:T569" ca="1" si="342">SUM(M561:M568)</f>
        <v>61532.02222736564</v>
      </c>
      <c r="N569" s="2040">
        <f t="shared" ca="1" si="342"/>
        <v>34760.040846801603</v>
      </c>
      <c r="O569" s="2040">
        <f t="shared" ca="1" si="342"/>
        <v>3852.2327760428002</v>
      </c>
      <c r="P569" s="2040">
        <f t="shared" ca="1" si="342"/>
        <v>13332.958910713849</v>
      </c>
      <c r="Q569" s="1824">
        <f t="shared" ca="1" si="342"/>
        <v>5086.8269707626296</v>
      </c>
      <c r="R569" s="1824">
        <f t="shared" ca="1" si="342"/>
        <v>2016.4245619720155</v>
      </c>
      <c r="S569" s="1824">
        <f t="shared" ca="1" si="342"/>
        <v>262.8051757349462</v>
      </c>
      <c r="T569" s="1824">
        <f t="shared" ca="1" si="342"/>
        <v>2220.7329853378023</v>
      </c>
      <c r="U569" s="1832"/>
      <c r="V569" s="1831"/>
      <c r="W569" s="1831"/>
      <c r="X569" s="1831"/>
    </row>
    <row r="570" spans="1:26" hidden="1">
      <c r="A570" s="1825" t="s">
        <v>979</v>
      </c>
      <c r="B570" s="1831"/>
      <c r="C570" s="3173">
        <f t="shared" si="337"/>
        <v>54</v>
      </c>
      <c r="G570" s="3174"/>
      <c r="H570" s="1825"/>
      <c r="I570" s="3174"/>
      <c r="J570" s="3174"/>
      <c r="N570" s="2044"/>
      <c r="O570" s="2044"/>
      <c r="P570" s="2044"/>
      <c r="V570" s="1831"/>
      <c r="W570" s="1831"/>
      <c r="X570" s="1831"/>
    </row>
    <row r="571" spans="1:26" hidden="1">
      <c r="A571" s="1825" t="s">
        <v>979</v>
      </c>
      <c r="B571" s="1831"/>
      <c r="C571" s="3173">
        <f t="shared" si="337"/>
        <v>55</v>
      </c>
      <c r="G571" s="3174"/>
      <c r="H571" s="1825"/>
      <c r="I571" s="3174"/>
      <c r="J571" s="3174"/>
      <c r="N571" s="2044"/>
      <c r="O571" s="2044"/>
      <c r="P571" s="2044"/>
      <c r="V571" s="1831"/>
      <c r="W571" s="1831"/>
      <c r="X571" s="1831"/>
    </row>
    <row r="572" spans="1:26" hidden="1">
      <c r="A572" s="1825" t="s">
        <v>979</v>
      </c>
      <c r="C572" s="3173">
        <f t="shared" si="337"/>
        <v>56</v>
      </c>
      <c r="D572" s="1947" t="s">
        <v>4679</v>
      </c>
      <c r="G572" s="3174"/>
      <c r="H572" s="1825"/>
      <c r="I572" s="3174"/>
      <c r="J572" s="3174"/>
      <c r="N572" s="2044"/>
      <c r="O572" s="2044"/>
      <c r="P572" s="2044"/>
    </row>
    <row r="573" spans="1:26" hidden="1">
      <c r="A573" s="1825" t="s">
        <v>979</v>
      </c>
      <c r="B573" s="2044">
        <f t="shared" ref="B573:B580" si="343">+$C$2221</f>
        <v>507</v>
      </c>
      <c r="C573" s="3173">
        <f t="shared" si="337"/>
        <v>57</v>
      </c>
      <c r="D573" s="1825" t="s">
        <v>1252</v>
      </c>
      <c r="E573" s="1825" t="s">
        <v>7746</v>
      </c>
      <c r="F573" s="1832">
        <f ca="1">+ALLOCASSGN!F184</f>
        <v>428.82335021847734</v>
      </c>
      <c r="G573" s="3195"/>
      <c r="H573" s="1832">
        <f t="shared" ref="H573:H580" ca="1" si="344">+$F573*H$2222</f>
        <v>0</v>
      </c>
      <c r="I573" s="3195"/>
      <c r="J573" s="3195"/>
      <c r="K573" s="1832">
        <f t="shared" ref="K573:K580" ca="1" si="345">+$F573*K$2222</f>
        <v>428.82335021847734</v>
      </c>
      <c r="L573" s="1973">
        <f t="shared" ref="L573:L581" ca="1" si="346">IF(F573=0,0,+K573/F573)</f>
        <v>1</v>
      </c>
      <c r="M573" s="1832">
        <f t="shared" ref="M573:M580" ca="1" si="347">+K573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'Exhibit JP-10'!Z573 &amp; " -- " &amp;VLOOKUP(Z573,alloc_list,2,FALSE)</f>
        <v>ALLOC FACTOR  # 507 -- REVENUE FROM SALES - RETAIL ONLY</v>
      </c>
      <c r="Z573" s="1831">
        <f>IF('TITLES &amp; CONSTANTS'!$D$16=0,V573,B573)</f>
        <v>507</v>
      </c>
    </row>
    <row r="574" spans="1:26" s="2044" customFormat="1" hidden="1">
      <c r="A574" s="1825" t="s">
        <v>979</v>
      </c>
      <c r="B574" s="2044">
        <f t="shared" si="343"/>
        <v>507</v>
      </c>
      <c r="C574" s="3212">
        <f t="shared" si="337"/>
        <v>58</v>
      </c>
      <c r="D574" s="2044" t="s">
        <v>1252</v>
      </c>
      <c r="E574" s="2044" t="s">
        <v>2378</v>
      </c>
      <c r="F574" s="1907">
        <f ca="1">+ALLOCASSGN!F185</f>
        <v>22.102590884775431</v>
      </c>
      <c r="G574" s="1907"/>
      <c r="H574" s="1907">
        <f t="shared" ca="1" si="344"/>
        <v>0</v>
      </c>
      <c r="I574" s="1907"/>
      <c r="J574" s="1907"/>
      <c r="K574" s="1907">
        <f t="shared" ca="1" si="345"/>
        <v>22.102590884775431</v>
      </c>
      <c r="L574" s="3198">
        <f t="shared" ca="1" si="346"/>
        <v>1</v>
      </c>
      <c r="M574" s="1907">
        <f t="shared" ca="1" si="347"/>
        <v>22.102590884775431</v>
      </c>
      <c r="N574" s="1907">
        <f t="shared" ref="N574:T574" ca="1" si="348">+$M574*N$2148</f>
        <v>10.063322334538016</v>
      </c>
      <c r="O574" s="1907">
        <f t="shared" ca="1" si="348"/>
        <v>1.2102733239458587</v>
      </c>
      <c r="P574" s="1907">
        <f t="shared" ca="1" si="348"/>
        <v>6.2439517223157344</v>
      </c>
      <c r="Q574" s="1907">
        <f t="shared" ca="1" si="348"/>
        <v>2.8373111679527483</v>
      </c>
      <c r="R574" s="1907">
        <f t="shared" ca="1" si="348"/>
        <v>1.497532385030524</v>
      </c>
      <c r="S574" s="1907">
        <f t="shared" ca="1" si="348"/>
        <v>0.2501999509925491</v>
      </c>
      <c r="T574" s="1907">
        <f t="shared" ca="1" si="348"/>
        <v>0</v>
      </c>
      <c r="U574" s="1907"/>
      <c r="V574" s="2044">
        <f>+$C$2147</f>
        <v>204</v>
      </c>
      <c r="Y574" s="1831" t="str">
        <f>"ALLOC FACTOR  # " &amp; 'Exhibit JP-10'!Z574 &amp; " -- " &amp;VLOOKUP(Z574,alloc_list,2,FALSE)</f>
        <v>ALLOC FACTOR  # 507 -- REVENUE FROM SALES - RETAIL ONLY</v>
      </c>
      <c r="Z574" s="1831">
        <f>IF('TITLES &amp; CONSTANTS'!$D$16=0,V574,B574)</f>
        <v>507</v>
      </c>
    </row>
    <row r="575" spans="1:26" hidden="1">
      <c r="A575" s="1825" t="s">
        <v>979</v>
      </c>
      <c r="B575" s="2044">
        <f t="shared" si="343"/>
        <v>507</v>
      </c>
      <c r="C575" s="3173">
        <f t="shared" si="337"/>
        <v>59</v>
      </c>
      <c r="D575" s="1825" t="s">
        <v>6846</v>
      </c>
      <c r="E575" s="1825" t="s">
        <v>7746</v>
      </c>
      <c r="F575" s="1832">
        <f ca="1">+ALLOCASSGN!F186</f>
        <v>21.848916169742953</v>
      </c>
      <c r="G575" s="3195"/>
      <c r="H575" s="1832">
        <f t="shared" ca="1" si="344"/>
        <v>0</v>
      </c>
      <c r="I575" s="3195"/>
      <c r="J575" s="3195"/>
      <c r="K575" s="1832">
        <f t="shared" ca="1" si="345"/>
        <v>21.848916169742953</v>
      </c>
      <c r="L575" s="1973">
        <f t="shared" ca="1" si="346"/>
        <v>1</v>
      </c>
      <c r="M575" s="1832">
        <f t="shared" ca="1" si="347"/>
        <v>21.848916169742953</v>
      </c>
      <c r="N575" s="1907">
        <f t="shared" ref="N575:T576" ca="1" si="349">+$M575*N$2118</f>
        <v>11.974955450821859</v>
      </c>
      <c r="O575" s="1907">
        <f t="shared" ca="1" si="349"/>
        <v>1.3546695848417911</v>
      </c>
      <c r="P575" s="1907">
        <f t="shared" ca="1" si="349"/>
        <v>5.3840807174929415</v>
      </c>
      <c r="Q575" s="1832">
        <f t="shared" ca="1" si="349"/>
        <v>2.1450599446108987</v>
      </c>
      <c r="R575" s="1832">
        <f t="shared" ca="1" si="349"/>
        <v>0.96197028093524317</v>
      </c>
      <c r="S575" s="1832">
        <f t="shared" ca="1" si="349"/>
        <v>2.8180191040218652E-2</v>
      </c>
      <c r="T575" s="1832">
        <f t="shared" ca="1" si="349"/>
        <v>0</v>
      </c>
      <c r="U575" s="1832"/>
      <c r="V575" s="1825">
        <f>+$C$2117</f>
        <v>117</v>
      </c>
      <c r="Y575" s="1831" t="str">
        <f>"ALLOC FACTOR  # " &amp; 'Exhibit JP-10'!Z575 &amp; " -- " &amp;VLOOKUP(Z575,alloc_list,2,FALSE)</f>
        <v>ALLOC FACTOR  # 507 -- REVENUE FROM SALES - RETAIL ONLY</v>
      </c>
      <c r="Z575" s="1831">
        <f>IF('TITLES &amp; CONSTANTS'!$D$16=0,V575,B575)</f>
        <v>507</v>
      </c>
    </row>
    <row r="576" spans="1:26" hidden="1">
      <c r="A576" s="1825" t="s">
        <v>979</v>
      </c>
      <c r="B576" s="2044">
        <f t="shared" si="343"/>
        <v>507</v>
      </c>
      <c r="C576" s="3173">
        <f t="shared" si="337"/>
        <v>60</v>
      </c>
      <c r="D576" s="1825" t="s">
        <v>6847</v>
      </c>
      <c r="E576" s="1825" t="s">
        <v>7746</v>
      </c>
      <c r="F576" s="1832">
        <f ca="1">+ALLOCASSGN!F187</f>
        <v>49.802586328597855</v>
      </c>
      <c r="G576" s="3195"/>
      <c r="H576" s="1832">
        <f t="shared" ca="1" si="344"/>
        <v>0</v>
      </c>
      <c r="I576" s="3195"/>
      <c r="J576" s="3195"/>
      <c r="K576" s="1832">
        <f t="shared" ca="1" si="345"/>
        <v>49.802586328597855</v>
      </c>
      <c r="L576" s="1973">
        <f t="shared" ca="1" si="346"/>
        <v>1</v>
      </c>
      <c r="M576" s="1832">
        <f t="shared" ca="1" si="347"/>
        <v>49.802586328597855</v>
      </c>
      <c r="N576" s="1907">
        <f t="shared" ca="1" si="349"/>
        <v>27.295804880544125</v>
      </c>
      <c r="O576" s="1907">
        <f t="shared" ca="1" si="349"/>
        <v>3.0878441942689201</v>
      </c>
      <c r="P576" s="1907">
        <f t="shared" ca="1" si="349"/>
        <v>12.272514693630953</v>
      </c>
      <c r="Q576" s="1832">
        <f t="shared" ca="1" si="349"/>
        <v>4.8894660147693001</v>
      </c>
      <c r="R576" s="1832">
        <f t="shared" ca="1" si="349"/>
        <v>2.1927224027784171</v>
      </c>
      <c r="S576" s="1832">
        <f t="shared" ca="1" si="349"/>
        <v>6.4234142606140104E-2</v>
      </c>
      <c r="T576" s="1832">
        <f t="shared" ca="1" si="349"/>
        <v>0</v>
      </c>
      <c r="U576" s="1832"/>
      <c r="V576" s="1825">
        <f>+$C$2117</f>
        <v>117</v>
      </c>
      <c r="Y576" s="1831" t="str">
        <f>"ALLOC FACTOR  # " &amp; 'Exhibit JP-10'!Z576 &amp; " -- " &amp;VLOOKUP(Z576,alloc_list,2,FALSE)</f>
        <v>ALLOC FACTOR  # 507 -- REVENUE FROM SALES - RETAIL ONLY</v>
      </c>
      <c r="Z576" s="1831">
        <f>IF('TITLES &amp; CONSTANTS'!$D$16=0,V576,B576)</f>
        <v>507</v>
      </c>
    </row>
    <row r="577" spans="1:26" hidden="1">
      <c r="A577" s="1825" t="s">
        <v>979</v>
      </c>
      <c r="B577" s="2044">
        <f t="shared" si="343"/>
        <v>507</v>
      </c>
      <c r="C577" s="3173">
        <f t="shared" si="337"/>
        <v>61</v>
      </c>
      <c r="D577" s="1825" t="s">
        <v>6521</v>
      </c>
      <c r="E577" s="1825" t="s">
        <v>7746</v>
      </c>
      <c r="F577" s="1832">
        <f ca="1">+ALLOCASSGN!F188</f>
        <v>102.17561283918816</v>
      </c>
      <c r="G577" s="3195"/>
      <c r="H577" s="1832">
        <f t="shared" ca="1" si="344"/>
        <v>0</v>
      </c>
      <c r="I577" s="3195"/>
      <c r="J577" s="3195"/>
      <c r="K577" s="1832">
        <f t="shared" ca="1" si="345"/>
        <v>102.17561283918816</v>
      </c>
      <c r="L577" s="1973">
        <f t="shared" ca="1" si="346"/>
        <v>1</v>
      </c>
      <c r="M577" s="1832">
        <f t="shared" ca="1" si="347"/>
        <v>102.17561283918816</v>
      </c>
      <c r="N577" s="1907">
        <f t="shared" ref="N577:T577" ca="1" si="350">+$M577*N$2112</f>
        <v>60.909822896606613</v>
      </c>
      <c r="O577" s="1907">
        <f t="shared" ca="1" si="350"/>
        <v>5.9663619791607934</v>
      </c>
      <c r="P577" s="1907">
        <f t="shared" ca="1" si="350"/>
        <v>23.245483132184734</v>
      </c>
      <c r="Q577" s="1832">
        <f t="shared" ca="1" si="350"/>
        <v>9.2524623741989167</v>
      </c>
      <c r="R577" s="1832">
        <f t="shared" ca="1" si="350"/>
        <v>1.4838794490618552</v>
      </c>
      <c r="S577" s="1832">
        <f t="shared" ca="1" si="350"/>
        <v>1.3176030079752519</v>
      </c>
      <c r="T577" s="1832">
        <f t="shared" ca="1" si="350"/>
        <v>0</v>
      </c>
      <c r="U577" s="1832"/>
      <c r="V577" s="1825">
        <f>+$C$2111</f>
        <v>105</v>
      </c>
      <c r="Y577" s="1831" t="str">
        <f>"ALLOC FACTOR  # " &amp; 'Exhibit JP-10'!Z577 &amp; " -- " &amp;VLOOKUP(Z577,alloc_list,2,FALSE)</f>
        <v>ALLOC FACTOR  # 507 -- REVENUE FROM SALES - RETAIL ONLY</v>
      </c>
      <c r="Z577" s="1831">
        <f>IF('TITLES &amp; CONSTANTS'!$D$16=0,V577,B577)</f>
        <v>507</v>
      </c>
    </row>
    <row r="578" spans="1:26" hidden="1">
      <c r="A578" s="1825" t="s">
        <v>979</v>
      </c>
      <c r="B578" s="2044">
        <f t="shared" si="343"/>
        <v>507</v>
      </c>
      <c r="C578" s="3173">
        <f t="shared" si="337"/>
        <v>62</v>
      </c>
      <c r="D578" s="1825" t="s">
        <v>7969</v>
      </c>
      <c r="E578" s="1825" t="s">
        <v>7746</v>
      </c>
      <c r="F578" s="1832">
        <f ca="1">+ALLOCASSGN!F189</f>
        <v>59.777315770887789</v>
      </c>
      <c r="G578" s="3195"/>
      <c r="H578" s="1832">
        <f t="shared" ca="1" si="344"/>
        <v>0</v>
      </c>
      <c r="I578" s="3195"/>
      <c r="J578" s="3195"/>
      <c r="K578" s="1832">
        <f t="shared" ca="1" si="345"/>
        <v>59.777315770887789</v>
      </c>
      <c r="L578" s="1973">
        <f t="shared" ca="1" si="346"/>
        <v>1</v>
      </c>
      <c r="M578" s="1832">
        <f t="shared" ca="1" si="347"/>
        <v>59.777315770887789</v>
      </c>
      <c r="N578" s="1907">
        <f t="shared" ref="N578:T578" ca="1" si="351">+$M578*N$2115</f>
        <v>40.783892616335606</v>
      </c>
      <c r="O578" s="1907">
        <f t="shared" ca="1" si="351"/>
        <v>4.1589132971188763</v>
      </c>
      <c r="P578" s="1907">
        <f t="shared" ca="1" si="351"/>
        <v>11.896386658456313</v>
      </c>
      <c r="Q578" s="1832">
        <f t="shared" ca="1" si="351"/>
        <v>2.4444109566482961</v>
      </c>
      <c r="R578" s="1832">
        <f t="shared" ca="1" si="351"/>
        <v>0</v>
      </c>
      <c r="S578" s="1832">
        <f t="shared" ca="1" si="351"/>
        <v>0.49371224232869693</v>
      </c>
      <c r="T578" s="1832">
        <f t="shared" ca="1" si="351"/>
        <v>0</v>
      </c>
      <c r="U578" s="1832"/>
      <c r="V578" s="1825">
        <f>+$C$2114</f>
        <v>106</v>
      </c>
      <c r="Y578" s="1831" t="str">
        <f>"ALLOC FACTOR  # " &amp; 'Exhibit JP-10'!Z578 &amp; " -- " &amp;VLOOKUP(Z578,alloc_list,2,FALSE)</f>
        <v>ALLOC FACTOR  # 507 -- REVENUE FROM SALES - RETAIL ONLY</v>
      </c>
      <c r="Z578" s="1831">
        <f>IF('TITLES &amp; CONSTANTS'!$D$16=0,V578,B578)</f>
        <v>507</v>
      </c>
    </row>
    <row r="579" spans="1:26" hidden="1">
      <c r="A579" s="1825" t="s">
        <v>979</v>
      </c>
      <c r="B579" s="2044">
        <f t="shared" si="343"/>
        <v>507</v>
      </c>
      <c r="C579" s="3173">
        <f t="shared" si="337"/>
        <v>63</v>
      </c>
      <c r="D579" s="1825" t="s">
        <v>7626</v>
      </c>
      <c r="E579" s="1825" t="s">
        <v>7228</v>
      </c>
      <c r="F579" s="1832">
        <f ca="1">+ALLOCASSGN!F190</f>
        <v>51.967861336819219</v>
      </c>
      <c r="G579" s="3195"/>
      <c r="H579" s="1832">
        <f t="shared" ca="1" si="344"/>
        <v>0</v>
      </c>
      <c r="I579" s="3195"/>
      <c r="J579" s="3195"/>
      <c r="K579" s="1832">
        <f t="shared" ca="1" si="345"/>
        <v>51.967861336819219</v>
      </c>
      <c r="L579" s="1973">
        <f t="shared" ca="1" si="346"/>
        <v>1</v>
      </c>
      <c r="M579" s="1832">
        <f t="shared" ca="1" si="347"/>
        <v>51.967861336819219</v>
      </c>
      <c r="N579" s="1907">
        <f t="shared" ref="N579:T579" ca="1" si="352">+$M579*N$2228</f>
        <v>23.615797198833704</v>
      </c>
      <c r="O579" s="1907">
        <f t="shared" ca="1" si="352"/>
        <v>3.6826931728448988</v>
      </c>
      <c r="P579" s="1907">
        <f t="shared" ca="1" si="352"/>
        <v>2.3446384853552393</v>
      </c>
      <c r="Q579" s="1832">
        <f t="shared" ca="1" si="352"/>
        <v>0.147203385691863</v>
      </c>
      <c r="R579" s="1832">
        <f t="shared" ca="1" si="352"/>
        <v>0.41858666201482519</v>
      </c>
      <c r="S579" s="1832">
        <f t="shared" ca="1" si="352"/>
        <v>8.2812359883706384E-3</v>
      </c>
      <c r="T579" s="1832">
        <f t="shared" ca="1" si="352"/>
        <v>21.750661196090313</v>
      </c>
      <c r="U579" s="1832"/>
      <c r="V579" s="1825">
        <f>+$C$2227</f>
        <v>907</v>
      </c>
      <c r="Y579" s="1831" t="str">
        <f>"ALLOC FACTOR  # " &amp; 'Exhibit JP-10'!Z579 &amp; " -- " &amp;VLOOKUP(Z579,alloc_list,2,FALSE)</f>
        <v>ALLOC FACTOR  # 507 -- REVENUE FROM SALES - RETAIL ONLY</v>
      </c>
      <c r="Z579" s="1831">
        <f>IF('TITLES &amp; CONSTANTS'!$D$16=0,V579,B579)</f>
        <v>507</v>
      </c>
    </row>
    <row r="580" spans="1:26" hidden="1">
      <c r="A580" s="1825" t="s">
        <v>979</v>
      </c>
      <c r="B580" s="2044">
        <f t="shared" si="343"/>
        <v>507</v>
      </c>
      <c r="C580" s="3173">
        <f t="shared" si="337"/>
        <v>64</v>
      </c>
      <c r="D580" s="1825" t="s">
        <v>7627</v>
      </c>
      <c r="E580" s="1825" t="s">
        <v>7228</v>
      </c>
      <c r="F580" s="3189">
        <f ca="1">+ALLOCASSGN!F191</f>
        <v>3.7667664515099588</v>
      </c>
      <c r="G580" s="3195"/>
      <c r="H580" s="1832">
        <f t="shared" ca="1" si="344"/>
        <v>0</v>
      </c>
      <c r="I580" s="3195"/>
      <c r="J580" s="3195"/>
      <c r="K580" s="1832">
        <f t="shared" ca="1" si="345"/>
        <v>3.7667664515099588</v>
      </c>
      <c r="L580" s="1973">
        <f t="shared" ca="1" si="346"/>
        <v>1</v>
      </c>
      <c r="M580" s="1832">
        <f t="shared" ca="1" si="347"/>
        <v>3.7667664515099588</v>
      </c>
      <c r="N580" s="1907">
        <f t="shared" ref="N580:T580" ca="1" si="353">+$M580*N$2175</f>
        <v>3.3539151776304301</v>
      </c>
      <c r="O580" s="1907">
        <f t="shared" ca="1" si="353"/>
        <v>0.25328603375724179</v>
      </c>
      <c r="P580" s="1907">
        <f t="shared" ca="1" si="353"/>
        <v>9.3160058469647963E-2</v>
      </c>
      <c r="Q580" s="1832">
        <f t="shared" ca="1" si="353"/>
        <v>4.467233158052427E-2</v>
      </c>
      <c r="R580" s="1832">
        <f t="shared" ca="1" si="353"/>
        <v>1.3469752451649658E-2</v>
      </c>
      <c r="S580" s="1832">
        <f t="shared" ca="1" si="353"/>
        <v>8.2630976204653844E-3</v>
      </c>
      <c r="T580" s="1832">
        <f t="shared" ca="1" si="353"/>
        <v>0</v>
      </c>
      <c r="U580" s="1832"/>
      <c r="V580" s="1825">
        <f>+$C$2174</f>
        <v>311</v>
      </c>
      <c r="Y580" s="1831" t="str">
        <f>"ALLOC FACTOR  # " &amp; 'Exhibit JP-10'!Z580 &amp; " -- " &amp;VLOOKUP(Z580,alloc_list,2,FALSE)</f>
        <v>ALLOC FACTOR  # 507 -- REVENUE FROM SALES - RETAIL ONLY</v>
      </c>
      <c r="Z580" s="1831">
        <f>IF('TITLES &amp; CONSTANTS'!$D$16=0,V580,B580)</f>
        <v>507</v>
      </c>
    </row>
    <row r="581" spans="1:26" hidden="1">
      <c r="A581" s="1825" t="s">
        <v>979</v>
      </c>
      <c r="B581" s="1831"/>
      <c r="C581" s="3173">
        <f t="shared" si="337"/>
        <v>65</v>
      </c>
      <c r="D581" s="1825" t="s">
        <v>10220</v>
      </c>
      <c r="F581" s="1824">
        <f ca="1">SUM(F573:F580)</f>
        <v>740.26499999999862</v>
      </c>
      <c r="G581" s="3254"/>
      <c r="H581" s="1824">
        <f ca="1">SUM(H573:H580)</f>
        <v>0</v>
      </c>
      <c r="I581" s="3254"/>
      <c r="J581" s="3254"/>
      <c r="K581" s="1824">
        <f ca="1">SUM(K573:K580)</f>
        <v>740.26499999999862</v>
      </c>
      <c r="L581" s="1973">
        <f t="shared" ca="1" si="346"/>
        <v>1</v>
      </c>
      <c r="M581" s="1824">
        <f t="shared" ref="M581:T581" ca="1" si="354">SUM(M573:M580)</f>
        <v>740.26499999999862</v>
      </c>
      <c r="N581" s="2040">
        <f t="shared" ca="1" si="354"/>
        <v>409.96657878966442</v>
      </c>
      <c r="O581" s="2040">
        <f t="shared" ca="1" si="354"/>
        <v>46.062837725054315</v>
      </c>
      <c r="P581" s="2040">
        <f t="shared" ca="1" si="354"/>
        <v>168.34225267497644</v>
      </c>
      <c r="Q581" s="1824">
        <f t="shared" ca="1" si="354"/>
        <v>64.857117410268017</v>
      </c>
      <c r="R581" s="1824">
        <f t="shared" ca="1" si="354"/>
        <v>26.231133531338308</v>
      </c>
      <c r="S581" s="1824">
        <f t="shared" ca="1" si="354"/>
        <v>3.0544186726069249</v>
      </c>
      <c r="T581" s="1824">
        <f t="shared" ca="1" si="354"/>
        <v>21.750661196090313</v>
      </c>
      <c r="U581" s="1832"/>
      <c r="V581" s="1831"/>
      <c r="W581" s="1831"/>
      <c r="X581" s="1831"/>
    </row>
    <row r="582" spans="1:26" hidden="1">
      <c r="A582" s="1825" t="s">
        <v>979</v>
      </c>
      <c r="B582" s="1831"/>
      <c r="C582" s="3173">
        <f t="shared" si="337"/>
        <v>66</v>
      </c>
      <c r="G582" s="3174"/>
      <c r="H582" s="1825"/>
      <c r="I582" s="3174"/>
      <c r="J582" s="3174"/>
      <c r="N582" s="2044"/>
      <c r="O582" s="2044"/>
      <c r="P582" s="2044"/>
      <c r="V582" s="1831"/>
      <c r="W582" s="1831"/>
      <c r="X582" s="1831"/>
    </row>
    <row r="583" spans="1:26" hidden="1">
      <c r="A583" s="1825" t="s">
        <v>979</v>
      </c>
      <c r="B583" s="1831"/>
      <c r="C583" s="3173">
        <f t="shared" si="337"/>
        <v>67</v>
      </c>
      <c r="G583" s="3174"/>
      <c r="H583" s="1825"/>
      <c r="I583" s="3174"/>
      <c r="J583" s="3174"/>
      <c r="N583" s="2044"/>
      <c r="O583" s="2044"/>
      <c r="P583" s="2044"/>
      <c r="V583" s="1831"/>
      <c r="W583" s="1831"/>
      <c r="X583" s="1831"/>
    </row>
    <row r="584" spans="1:26" hidden="1">
      <c r="A584" s="1825" t="s">
        <v>979</v>
      </c>
      <c r="B584" s="1831"/>
      <c r="C584" s="3173">
        <f t="shared" si="337"/>
        <v>68</v>
      </c>
      <c r="D584" s="1947" t="s">
        <v>6676</v>
      </c>
      <c r="G584" s="3174"/>
      <c r="H584" s="1825"/>
      <c r="I584" s="3174"/>
      <c r="J584" s="3174"/>
      <c r="N584" s="2044"/>
      <c r="O584" s="2044"/>
      <c r="P584" s="2044"/>
      <c r="V584" s="1831"/>
      <c r="W584" s="1831"/>
      <c r="X584" s="1831"/>
    </row>
    <row r="585" spans="1:26" hidden="1">
      <c r="A585" s="1825" t="s">
        <v>979</v>
      </c>
      <c r="B585" s="1831"/>
      <c r="C585" s="3173">
        <f t="shared" si="337"/>
        <v>69</v>
      </c>
      <c r="D585" s="1825" t="s">
        <v>1252</v>
      </c>
      <c r="E585" s="1825" t="s">
        <v>7746</v>
      </c>
      <c r="F585" s="1825">
        <f t="shared" ref="F585:F592" ca="1" si="355">+F561+F573</f>
        <v>35089.64882149006</v>
      </c>
      <c r="G585" s="3174"/>
      <c r="H585" s="1825">
        <f t="shared" ref="H585:H592" ca="1" si="356">+H561+H573</f>
        <v>1278.3571219168227</v>
      </c>
      <c r="I585" s="3174"/>
      <c r="J585" s="3174"/>
      <c r="K585" s="1825">
        <f t="shared" ref="K585:K592" ca="1" si="357">+K561+K573</f>
        <v>33811.29169957323</v>
      </c>
      <c r="L585" s="1973">
        <f t="shared" ref="L585:L592" ca="1" si="358">IF(F585=0,0,+K585/F585)</f>
        <v>0.96356882542711797</v>
      </c>
      <c r="M585" s="1825">
        <f t="shared" ref="M585:T592" ca="1" si="359">+M561+M573</f>
        <v>33811.29169957323</v>
      </c>
      <c r="N585" s="2044">
        <f t="shared" ca="1" si="359"/>
        <v>18289.987770847845</v>
      </c>
      <c r="O585" s="2044">
        <f t="shared" ca="1" si="359"/>
        <v>2077.5147429316708</v>
      </c>
      <c r="P585" s="2044">
        <f t="shared" ca="1" si="359"/>
        <v>8425.715413533555</v>
      </c>
      <c r="Q585" s="1825">
        <f t="shared" ca="1" si="359"/>
        <v>3398.0178273354868</v>
      </c>
      <c r="R585" s="1825">
        <f t="shared" ca="1" si="359"/>
        <v>1550.3598437188896</v>
      </c>
      <c r="S585" s="1825">
        <f t="shared" ca="1" si="359"/>
        <v>69.696101205791493</v>
      </c>
      <c r="T585" s="1825">
        <f t="shared" ca="1" si="359"/>
        <v>0</v>
      </c>
      <c r="V585" s="1831"/>
      <c r="W585" s="1831"/>
      <c r="X585" s="1831"/>
      <c r="Y585" s="1825" t="s">
        <v>689</v>
      </c>
    </row>
    <row r="586" spans="1:26" hidden="1">
      <c r="A586" s="1825" t="s">
        <v>979</v>
      </c>
      <c r="B586" s="1831"/>
      <c r="C586" s="3173">
        <f t="shared" si="337"/>
        <v>70</v>
      </c>
      <c r="D586" s="1825" t="s">
        <v>1252</v>
      </c>
      <c r="E586" s="1825" t="s">
        <v>2378</v>
      </c>
      <c r="F586" s="1832">
        <f t="shared" ca="1" si="355"/>
        <v>1776.0998328237824</v>
      </c>
      <c r="G586" s="3195"/>
      <c r="H586" s="1832">
        <f t="shared" ca="1" si="356"/>
        <v>62.561090307429716</v>
      </c>
      <c r="I586" s="3195"/>
      <c r="J586" s="3195"/>
      <c r="K586" s="1832">
        <f t="shared" ca="1" si="357"/>
        <v>1713.5387425163526</v>
      </c>
      <c r="L586" s="1973">
        <f t="shared" ca="1" si="358"/>
        <v>0.96477614087268659</v>
      </c>
      <c r="M586" s="1832">
        <f t="shared" ca="1" si="359"/>
        <v>1713.5387425163526</v>
      </c>
      <c r="N586" s="1907">
        <f t="shared" ca="1" si="359"/>
        <v>780.17517441988355</v>
      </c>
      <c r="O586" s="1907">
        <f t="shared" ca="1" si="359"/>
        <v>93.828376972935317</v>
      </c>
      <c r="P586" s="1907">
        <f t="shared" ca="1" si="359"/>
        <v>484.0723532533695</v>
      </c>
      <c r="Q586" s="1832">
        <f t="shared" ca="1" si="359"/>
        <v>219.96709056449396</v>
      </c>
      <c r="R586" s="1832">
        <f t="shared" ca="1" si="359"/>
        <v>116.0985955583275</v>
      </c>
      <c r="S586" s="1832">
        <f t="shared" ca="1" si="359"/>
        <v>19.397151747342836</v>
      </c>
      <c r="T586" s="1832">
        <f t="shared" ca="1" si="359"/>
        <v>0</v>
      </c>
      <c r="U586" s="1832"/>
      <c r="V586" s="1831"/>
      <c r="W586" s="1831"/>
      <c r="X586" s="1831"/>
      <c r="Y586" s="1825" t="s">
        <v>690</v>
      </c>
    </row>
    <row r="587" spans="1:26" hidden="1">
      <c r="A587" s="1825" t="s">
        <v>979</v>
      </c>
      <c r="B587" s="1831"/>
      <c r="C587" s="3173">
        <f t="shared" si="337"/>
        <v>71</v>
      </c>
      <c r="D587" s="1825" t="s">
        <v>6846</v>
      </c>
      <c r="E587" s="1825" t="s">
        <v>7746</v>
      </c>
      <c r="F587" s="1832">
        <f t="shared" ca="1" si="355"/>
        <v>1589.2235205662403</v>
      </c>
      <c r="G587" s="3195"/>
      <c r="H587" s="1832">
        <f t="shared" ca="1" si="356"/>
        <v>278.12105995972615</v>
      </c>
      <c r="I587" s="3195"/>
      <c r="J587" s="3195"/>
      <c r="K587" s="1832">
        <f t="shared" ca="1" si="357"/>
        <v>1311.1024606065141</v>
      </c>
      <c r="L587" s="1973">
        <f t="shared" ca="1" si="358"/>
        <v>0.82499563065827797</v>
      </c>
      <c r="M587" s="1832">
        <f t="shared" ca="1" si="359"/>
        <v>1311.1024606065141</v>
      </c>
      <c r="N587" s="1907">
        <f t="shared" ca="1" si="359"/>
        <v>718.58912521108539</v>
      </c>
      <c r="O587" s="1907">
        <f t="shared" ca="1" si="359"/>
        <v>81.290559778635114</v>
      </c>
      <c r="P587" s="1907">
        <f t="shared" ca="1" si="359"/>
        <v>323.08611658205325</v>
      </c>
      <c r="Q587" s="1832">
        <f t="shared" ca="1" si="359"/>
        <v>128.72004037538986</v>
      </c>
      <c r="R587" s="1832">
        <f t="shared" ca="1" si="359"/>
        <v>57.725591171938433</v>
      </c>
      <c r="S587" s="1832">
        <f t="shared" ca="1" si="359"/>
        <v>1.6910274874118383</v>
      </c>
      <c r="T587" s="1832">
        <f t="shared" ca="1" si="359"/>
        <v>0</v>
      </c>
      <c r="U587" s="1832"/>
      <c r="V587" s="1831"/>
      <c r="W587" s="1831"/>
      <c r="X587" s="1831"/>
      <c r="Y587" s="1825" t="s">
        <v>691</v>
      </c>
    </row>
    <row r="588" spans="1:26" hidden="1">
      <c r="A588" s="1825" t="s">
        <v>979</v>
      </c>
      <c r="B588" s="1831"/>
      <c r="C588" s="3173">
        <f t="shared" si="337"/>
        <v>72</v>
      </c>
      <c r="D588" s="1825" t="s">
        <v>6847</v>
      </c>
      <c r="E588" s="1825" t="s">
        <v>7746</v>
      </c>
      <c r="F588" s="1832">
        <f t="shared" ca="1" si="355"/>
        <v>3688.1021487011944</v>
      </c>
      <c r="G588" s="3195"/>
      <c r="H588" s="1832">
        <f t="shared" ca="1" si="356"/>
        <v>645.59405766797659</v>
      </c>
      <c r="I588" s="3195"/>
      <c r="J588" s="3195"/>
      <c r="K588" s="1832">
        <f t="shared" ca="1" si="357"/>
        <v>3042.5080910332172</v>
      </c>
      <c r="L588" s="1973">
        <f t="shared" ca="1" si="358"/>
        <v>0.82495222972733273</v>
      </c>
      <c r="M588" s="1832">
        <f t="shared" ca="1" si="359"/>
        <v>3042.5080910332172</v>
      </c>
      <c r="N588" s="1907">
        <f t="shared" ca="1" si="359"/>
        <v>1667.5380401405271</v>
      </c>
      <c r="O588" s="1907">
        <f t="shared" ca="1" si="359"/>
        <v>188.64062366010933</v>
      </c>
      <c r="P588" s="1907">
        <f t="shared" ca="1" si="359"/>
        <v>749.74470213919631</v>
      </c>
      <c r="Q588" s="1832">
        <f t="shared" ca="1" si="359"/>
        <v>298.70416392863592</v>
      </c>
      <c r="R588" s="1832">
        <f t="shared" ca="1" si="359"/>
        <v>133.95640956928105</v>
      </c>
      <c r="S588" s="1832">
        <f t="shared" ca="1" si="359"/>
        <v>3.9241515954672503</v>
      </c>
      <c r="T588" s="1832">
        <f t="shared" ca="1" si="359"/>
        <v>0</v>
      </c>
      <c r="U588" s="1832"/>
      <c r="V588" s="1831"/>
      <c r="W588" s="1831"/>
      <c r="X588" s="1831"/>
      <c r="Y588" s="1825" t="s">
        <v>692</v>
      </c>
    </row>
    <row r="589" spans="1:26" hidden="1">
      <c r="A589" s="1825" t="s">
        <v>979</v>
      </c>
      <c r="B589" s="1831"/>
      <c r="C589" s="3173">
        <f t="shared" si="337"/>
        <v>73</v>
      </c>
      <c r="D589" s="1825" t="s">
        <v>6521</v>
      </c>
      <c r="E589" s="1825" t="s">
        <v>7746</v>
      </c>
      <c r="F589" s="1832">
        <f t="shared" ca="1" si="355"/>
        <v>9202.8731865197115</v>
      </c>
      <c r="G589" s="3195"/>
      <c r="H589" s="1832">
        <f t="shared" ca="1" si="356"/>
        <v>0</v>
      </c>
      <c r="I589" s="3195"/>
      <c r="J589" s="3195"/>
      <c r="K589" s="1832">
        <f t="shared" ca="1" si="357"/>
        <v>9202.8731865197115</v>
      </c>
      <c r="L589" s="1973">
        <f t="shared" ca="1" si="358"/>
        <v>1</v>
      </c>
      <c r="M589" s="1832">
        <f t="shared" ca="1" si="359"/>
        <v>9202.8731865197115</v>
      </c>
      <c r="N589" s="1907">
        <f t="shared" ca="1" si="359"/>
        <v>5486.0975173505913</v>
      </c>
      <c r="O589" s="1907">
        <f t="shared" ca="1" si="359"/>
        <v>537.38530313987405</v>
      </c>
      <c r="P589" s="1907">
        <f t="shared" ca="1" si="359"/>
        <v>2093.7014956941935</v>
      </c>
      <c r="Q589" s="1832">
        <f t="shared" ca="1" si="359"/>
        <v>833.36165574863867</v>
      </c>
      <c r="R589" s="1832">
        <f t="shared" ca="1" si="359"/>
        <v>133.65179825534082</v>
      </c>
      <c r="S589" s="1832">
        <f t="shared" ca="1" si="359"/>
        <v>118.6754163310728</v>
      </c>
      <c r="T589" s="1832">
        <f t="shared" ca="1" si="359"/>
        <v>0</v>
      </c>
      <c r="U589" s="1832"/>
      <c r="V589" s="1831"/>
      <c r="W589" s="1831"/>
      <c r="X589" s="1831"/>
      <c r="Y589" s="1825" t="s">
        <v>693</v>
      </c>
    </row>
    <row r="590" spans="1:26" hidden="1">
      <c r="A590" s="1825" t="s">
        <v>979</v>
      </c>
      <c r="B590" s="1831"/>
      <c r="C590" s="3173">
        <f t="shared" si="337"/>
        <v>74</v>
      </c>
      <c r="D590" s="1825" t="s">
        <v>7969</v>
      </c>
      <c r="E590" s="1825" t="s">
        <v>7746</v>
      </c>
      <c r="F590" s="1832">
        <f t="shared" ca="1" si="355"/>
        <v>5677.7757987792565</v>
      </c>
      <c r="G590" s="3195"/>
      <c r="H590" s="1832">
        <f t="shared" ca="1" si="356"/>
        <v>0</v>
      </c>
      <c r="I590" s="3195"/>
      <c r="J590" s="3195"/>
      <c r="K590" s="1832">
        <f t="shared" ca="1" si="357"/>
        <v>5677.7757987792565</v>
      </c>
      <c r="L590" s="1973">
        <f t="shared" ca="1" si="358"/>
        <v>1</v>
      </c>
      <c r="M590" s="1832">
        <f t="shared" ca="1" si="359"/>
        <v>5677.7757987792565</v>
      </c>
      <c r="N590" s="1907">
        <f t="shared" ca="1" si="359"/>
        <v>3873.7403225759335</v>
      </c>
      <c r="O590" s="1907">
        <f t="shared" ca="1" si="359"/>
        <v>395.02237534564529</v>
      </c>
      <c r="P590" s="1907">
        <f t="shared" ca="1" si="359"/>
        <v>1129.9439493266584</v>
      </c>
      <c r="Q590" s="1832">
        <f t="shared" ca="1" si="359"/>
        <v>232.17531923184285</v>
      </c>
      <c r="R590" s="1832">
        <f t="shared" ca="1" si="359"/>
        <v>0</v>
      </c>
      <c r="S590" s="1832">
        <f t="shared" ca="1" si="359"/>
        <v>46.893832299176239</v>
      </c>
      <c r="T590" s="1832">
        <f t="shared" ca="1" si="359"/>
        <v>0</v>
      </c>
      <c r="U590" s="1832"/>
      <c r="V590" s="1831"/>
      <c r="W590" s="1831"/>
      <c r="X590" s="1831"/>
      <c r="Y590" s="1825" t="s">
        <v>694</v>
      </c>
    </row>
    <row r="591" spans="1:26" hidden="1">
      <c r="A591" s="1825" t="s">
        <v>979</v>
      </c>
      <c r="B591" s="1831"/>
      <c r="C591" s="3173">
        <f t="shared" si="337"/>
        <v>75</v>
      </c>
      <c r="D591" s="1825" t="s">
        <v>7626</v>
      </c>
      <c r="E591" s="1825" t="s">
        <v>7228</v>
      </c>
      <c r="F591" s="1832">
        <f t="shared" ca="1" si="355"/>
        <v>5360.6410066878088</v>
      </c>
      <c r="G591" s="3195"/>
      <c r="H591" s="1832">
        <f t="shared" ca="1" si="356"/>
        <v>2.7772552122608745</v>
      </c>
      <c r="I591" s="3195"/>
      <c r="J591" s="3195"/>
      <c r="K591" s="1832">
        <f t="shared" ca="1" si="357"/>
        <v>5357.8637514755483</v>
      </c>
      <c r="L591" s="1973">
        <f t="shared" ca="1" si="358"/>
        <v>0.99948191732876801</v>
      </c>
      <c r="M591" s="1832">
        <f t="shared" ca="1" si="359"/>
        <v>5357.8637514755483</v>
      </c>
      <c r="N591" s="1907">
        <f t="shared" ca="1" si="359"/>
        <v>2434.7783518307351</v>
      </c>
      <c r="O591" s="1907">
        <f t="shared" ca="1" si="359"/>
        <v>379.68405377907078</v>
      </c>
      <c r="P591" s="1907">
        <f t="shared" ca="1" si="359"/>
        <v>241.73120132036323</v>
      </c>
      <c r="Q591" s="1832">
        <f t="shared" ca="1" si="359"/>
        <v>15.176604616863775</v>
      </c>
      <c r="R591" s="1832">
        <f t="shared" ca="1" si="359"/>
        <v>43.156101589876364</v>
      </c>
      <c r="S591" s="1832">
        <f t="shared" ca="1" si="359"/>
        <v>0.85379180474509686</v>
      </c>
      <c r="T591" s="1832">
        <f t="shared" ca="1" si="359"/>
        <v>2242.4836465338926</v>
      </c>
      <c r="U591" s="1832"/>
      <c r="V591" s="1831"/>
      <c r="W591" s="1831"/>
      <c r="X591" s="1831"/>
      <c r="Y591" s="1825" t="s">
        <v>695</v>
      </c>
    </row>
    <row r="592" spans="1:26" hidden="1">
      <c r="A592" s="1825" t="s">
        <v>979</v>
      </c>
      <c r="B592" s="1831"/>
      <c r="C592" s="3173">
        <f t="shared" si="337"/>
        <v>76</v>
      </c>
      <c r="D592" s="1825" t="s">
        <v>7627</v>
      </c>
      <c r="E592" s="1825" t="s">
        <v>7228</v>
      </c>
      <c r="F592" s="3189">
        <f t="shared" ca="1" si="355"/>
        <v>2155.9006844319351</v>
      </c>
      <c r="G592" s="3194"/>
      <c r="H592" s="3189">
        <f t="shared" ca="1" si="356"/>
        <v>0.56718757013090426</v>
      </c>
      <c r="I592" s="3194"/>
      <c r="J592" s="3194"/>
      <c r="K592" s="3189">
        <f t="shared" ca="1" si="357"/>
        <v>2155.3334968618046</v>
      </c>
      <c r="L592" s="1973">
        <f t="shared" ca="1" si="358"/>
        <v>0.9997369138688873</v>
      </c>
      <c r="M592" s="3189">
        <f t="shared" ca="1" si="359"/>
        <v>2155.3334968618046</v>
      </c>
      <c r="N592" s="3199">
        <f t="shared" ca="1" si="359"/>
        <v>1919.1011232146641</v>
      </c>
      <c r="O592" s="3199">
        <f t="shared" ca="1" si="359"/>
        <v>144.9295781599136</v>
      </c>
      <c r="P592" s="3199">
        <f t="shared" ca="1" si="359"/>
        <v>53.305931539436642</v>
      </c>
      <c r="Q592" s="3189">
        <f t="shared" ca="1" si="359"/>
        <v>25.561386371545485</v>
      </c>
      <c r="R592" s="3189">
        <f t="shared" ca="1" si="359"/>
        <v>7.7073556396997063</v>
      </c>
      <c r="S592" s="3189">
        <f t="shared" ca="1" si="359"/>
        <v>4.72812193654556</v>
      </c>
      <c r="T592" s="3189">
        <f t="shared" ca="1" si="359"/>
        <v>0</v>
      </c>
      <c r="U592" s="1832"/>
      <c r="V592" s="1831"/>
      <c r="W592" s="1831"/>
      <c r="X592" s="1831"/>
      <c r="Y592" s="1825" t="s">
        <v>696</v>
      </c>
    </row>
    <row r="593" spans="1:25" hidden="1">
      <c r="A593" s="1825" t="s">
        <v>979</v>
      </c>
      <c r="B593" s="1831"/>
      <c r="C593" s="3173">
        <f t="shared" si="337"/>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hidden="1" thickBot="1">
      <c r="A594" s="1825" t="s">
        <v>979</v>
      </c>
      <c r="C594" s="3173">
        <f t="shared" si="337"/>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60">SUM(M585:M592)</f>
        <v>62272.287227365632</v>
      </c>
      <c r="N594" s="3263">
        <f t="shared" ca="1" si="360"/>
        <v>35170.007425591262</v>
      </c>
      <c r="O594" s="3263">
        <f t="shared" ca="1" si="360"/>
        <v>3898.2956137678543</v>
      </c>
      <c r="P594" s="3263">
        <f t="shared" ca="1" si="360"/>
        <v>13501.301163388825</v>
      </c>
      <c r="Q594" s="3203">
        <f t="shared" ca="1" si="360"/>
        <v>5151.6840881728976</v>
      </c>
      <c r="R594" s="3203">
        <f t="shared" ca="1" si="360"/>
        <v>2042.6556955033536</v>
      </c>
      <c r="S594" s="3203">
        <f t="shared" ca="1" si="360"/>
        <v>265.85959440755306</v>
      </c>
      <c r="T594" s="3203">
        <f t="shared" ca="1" si="360"/>
        <v>2242.4836465338926</v>
      </c>
      <c r="U594" s="1832"/>
    </row>
    <row r="595" spans="1:25" ht="15" hidden="1" thickTop="1">
      <c r="G595" s="3174"/>
      <c r="H595" s="1825"/>
      <c r="I595" s="3174"/>
      <c r="J595" s="3174"/>
      <c r="N595" s="2044"/>
      <c r="O595" s="2044"/>
      <c r="P595" s="2044"/>
    </row>
    <row r="596" spans="1:25" hidden="1">
      <c r="G596" s="3174"/>
      <c r="H596" s="1825"/>
      <c r="I596" s="3174"/>
      <c r="J596" s="3174"/>
      <c r="N596" s="2044"/>
      <c r="O596" s="2044"/>
      <c r="P596" s="2044"/>
    </row>
    <row r="597" spans="1:25" hidden="1">
      <c r="G597" s="3174"/>
      <c r="H597" s="1825"/>
      <c r="I597" s="3174"/>
      <c r="J597" s="3174"/>
    </row>
    <row r="598" spans="1:25" ht="15" hidden="1">
      <c r="G598" s="3175"/>
      <c r="H598" s="1825"/>
      <c r="I598" s="3174"/>
      <c r="J598" s="3174"/>
      <c r="L598" s="1825"/>
      <c r="O598" s="3176"/>
      <c r="T598" s="3125"/>
      <c r="U598" s="3125"/>
    </row>
    <row r="599" spans="1:25" ht="15" hidden="1">
      <c r="G599" s="3179"/>
      <c r="H599" s="1825"/>
      <c r="I599" s="3174"/>
      <c r="J599" s="3174"/>
      <c r="O599" s="3367"/>
    </row>
    <row r="600" spans="1:25" ht="15" hidden="1">
      <c r="B600" s="3257"/>
      <c r="C600" s="3125" t="str">
        <f>$C$2</f>
        <v>PRESENT RATE STRUCTURE</v>
      </c>
      <c r="F600" s="3367"/>
      <c r="G600" s="3180"/>
      <c r="H600" s="3176" t="s">
        <v>3205</v>
      </c>
      <c r="I600" s="3174"/>
      <c r="J600" s="3174"/>
      <c r="L600" s="3177" t="s">
        <v>2623</v>
      </c>
      <c r="O600" s="3176" t="s">
        <v>3205</v>
      </c>
      <c r="V600" s="3177" t="s">
        <v>2624</v>
      </c>
      <c r="W600" s="3367" t="str">
        <f>O600</f>
        <v>TAMPA ELECTRIC COMPANY</v>
      </c>
      <c r="X600" s="3177"/>
      <c r="Y600" s="3165" t="str">
        <f>Y2</f>
        <v>ALLOCATION ASSIGNMENT REPORT</v>
      </c>
    </row>
    <row r="601" spans="1:25" ht="15" hidden="1">
      <c r="B601" s="3257"/>
      <c r="C601" s="3125" t="str">
        <f>$C$3</f>
        <v>PROD. CAP. ALLOC. METHOD: 12CP</v>
      </c>
      <c r="D601" s="1832"/>
      <c r="G601" s="3175"/>
      <c r="H601" s="3367" t="s">
        <v>3408</v>
      </c>
      <c r="I601" s="3174"/>
      <c r="J601" s="3174"/>
      <c r="O601" s="3367" t="s">
        <v>11159</v>
      </c>
      <c r="W601" s="3367" t="str">
        <f>O601</f>
        <v>COST OF SERVICE STUDY</v>
      </c>
      <c r="Y601" s="3165" t="str">
        <f>IF('TITLES &amp; CONSTANTS'!$D$16=5,L600,V600)</f>
        <v>PAGE 11</v>
      </c>
    </row>
    <row r="602" spans="1:25" ht="15" hidden="1">
      <c r="C602" s="3125" t="str">
        <f>$C$4</f>
        <v>DATA: PROJECTED 2009, FULLY ADJUSTED (000's)</v>
      </c>
      <c r="G602" s="3179"/>
      <c r="H602" s="1825"/>
      <c r="I602" s="3174"/>
      <c r="J602" s="3174"/>
      <c r="W602" s="3181"/>
    </row>
    <row r="603" spans="1:25" ht="15" hidden="1">
      <c r="G603" s="3180"/>
      <c r="H603" s="1825"/>
      <c r="I603" s="3174"/>
      <c r="J603" s="3174"/>
      <c r="O603" s="3367"/>
      <c r="W603" s="3367"/>
    </row>
    <row r="604" spans="1:25" ht="15" hidden="1">
      <c r="C604" s="3125" t="s">
        <v>7505</v>
      </c>
      <c r="F604" s="3176"/>
      <c r="G604" s="3174"/>
      <c r="H604" s="3367" t="s">
        <v>1057</v>
      </c>
      <c r="I604" s="3174"/>
      <c r="J604" s="3174"/>
      <c r="O604" s="3367" t="s">
        <v>1057</v>
      </c>
      <c r="W604" s="3367" t="str">
        <f>O604</f>
        <v>INCOME TAXES - INCTX</v>
      </c>
    </row>
    <row r="605" spans="1:25" ht="15" hidden="1">
      <c r="C605" s="3125" t="s">
        <v>11619</v>
      </c>
      <c r="F605" s="3367"/>
      <c r="G605" s="3174"/>
      <c r="H605" s="1825"/>
      <c r="I605" s="3174"/>
      <c r="J605" s="3174"/>
      <c r="O605" s="3367"/>
    </row>
    <row r="606" spans="1:25" ht="15" hidden="1">
      <c r="C606" s="3125" t="str">
        <f>"Federal Tax Rate = "&amp;+'TITLES &amp; CONSTANTS'!$D$58</f>
        <v>Federal Tax Rate = 0.35</v>
      </c>
      <c r="F606" s="3367"/>
      <c r="G606" s="3174"/>
      <c r="H606" s="1825"/>
      <c r="I606" s="3174"/>
      <c r="J606" s="3174"/>
      <c r="O606" s="3367"/>
    </row>
    <row r="607" spans="1:25" ht="15" hidden="1">
      <c r="C607" s="3125" t="str">
        <f>"Fl  State Tax Rate = "&amp;+'TITLES &amp; CONSTANTS'!$D$60</f>
        <v>Fl  State Tax Rate = 0.055</v>
      </c>
      <c r="G607" s="3174"/>
      <c r="H607" s="1825"/>
      <c r="I607" s="3174"/>
      <c r="J607" s="3174"/>
    </row>
    <row r="608" spans="1:25" ht="15" hidden="1">
      <c r="C608" s="3183"/>
      <c r="D608" s="3125"/>
      <c r="E608" s="3125"/>
      <c r="F608" s="3367"/>
      <c r="G608" s="3180"/>
      <c r="H608" s="3367"/>
      <c r="I608" s="3180"/>
      <c r="J608" s="3180"/>
      <c r="K608" s="3367"/>
      <c r="L608" s="3185"/>
      <c r="M608" s="3125"/>
      <c r="N608" s="3367"/>
      <c r="O608" s="3125"/>
      <c r="P608" s="3125"/>
      <c r="Q608" s="3125"/>
      <c r="R608" s="3125"/>
      <c r="S608" s="3439"/>
      <c r="T608" s="3439"/>
      <c r="U608" s="3367"/>
    </row>
    <row r="609" spans="1:25" ht="30" hidden="1" customHeight="1">
      <c r="A609" s="3163" t="str">
        <f>A11</f>
        <v>REPORT</v>
      </c>
      <c r="B609" s="3251" t="str">
        <f>$B$11</f>
        <v>ALLOC
FACTOR</v>
      </c>
      <c r="C609" s="3188" t="s">
        <v>10444</v>
      </c>
      <c r="D609" s="3163"/>
      <c r="E609" s="3163"/>
      <c r="F609" s="3187" t="str">
        <f t="shared" ref="F609:R609" si="361">+F$11</f>
        <v>TOTAL
COMPANY</v>
      </c>
      <c r="G609" s="3252"/>
      <c r="H609" s="3187" t="str">
        <f t="shared" si="361"/>
        <v>FERC
JURIS</v>
      </c>
      <c r="I609" s="3252"/>
      <c r="J609" s="3252"/>
      <c r="K609" s="3187" t="str">
        <f t="shared" si="361"/>
        <v>FPSC
 JURIS</v>
      </c>
      <c r="L609" s="3253" t="str">
        <f t="shared" si="361"/>
        <v>FPSC/
TOTAL RATIO</v>
      </c>
      <c r="M609" s="3187" t="str">
        <f t="shared" si="361"/>
        <v>FPSC
 JURIS</v>
      </c>
      <c r="N609" s="3164" t="str">
        <f t="shared" si="361"/>
        <v>RS</v>
      </c>
      <c r="O609" s="3164" t="str">
        <f t="shared" si="361"/>
        <v>GS</v>
      </c>
      <c r="P609" s="3164" t="str">
        <f t="shared" si="361"/>
        <v>GSD</v>
      </c>
      <c r="Q609" s="3164" t="str">
        <f t="shared" si="361"/>
        <v>GSLD</v>
      </c>
      <c r="R609" s="3164" t="str">
        <f t="shared" si="361"/>
        <v>IS</v>
      </c>
      <c r="S609" s="3187" t="s">
        <v>10446</v>
      </c>
      <c r="T609" s="3187" t="s">
        <v>10447</v>
      </c>
      <c r="U609" s="3164"/>
      <c r="V609" s="3187" t="s">
        <v>10449</v>
      </c>
      <c r="W609" s="3187"/>
      <c r="X609" s="3187"/>
      <c r="Y609" s="3164" t="s">
        <v>11134</v>
      </c>
    </row>
    <row r="610" spans="1:25" hidden="1">
      <c r="G610" s="3174"/>
      <c r="H610" s="1825"/>
      <c r="I610" s="3174"/>
      <c r="J610" s="3174"/>
    </row>
    <row r="611" spans="1:25" hidden="1">
      <c r="A611" s="1825" t="s">
        <v>980</v>
      </c>
      <c r="B611" s="1831"/>
      <c r="C611" s="3173">
        <v>1</v>
      </c>
      <c r="D611" s="1947" t="s">
        <v>4840</v>
      </c>
      <c r="G611" s="3174"/>
      <c r="H611" s="1825"/>
      <c r="I611" s="3174"/>
      <c r="J611" s="3174"/>
      <c r="V611" s="1831"/>
      <c r="W611" s="1831"/>
      <c r="X611" s="1831"/>
    </row>
    <row r="612" spans="1:25" hidden="1">
      <c r="A612" s="1825" t="s">
        <v>980</v>
      </c>
      <c r="C612" s="3173">
        <f>+C611+1</f>
        <v>2</v>
      </c>
      <c r="G612" s="3174"/>
      <c r="H612" s="1825"/>
      <c r="I612" s="3174"/>
      <c r="J612" s="3174"/>
    </row>
    <row r="613" spans="1:25" hidden="1">
      <c r="A613" s="1825" t="s">
        <v>980</v>
      </c>
      <c r="C613" s="3173">
        <f t="shared" ref="C613:C650" si="362">+C612+1</f>
        <v>3</v>
      </c>
      <c r="D613" s="1947" t="s">
        <v>9728</v>
      </c>
      <c r="G613" s="3174"/>
      <c r="H613" s="1825"/>
      <c r="I613" s="3174"/>
      <c r="J613" s="3174"/>
    </row>
    <row r="614" spans="1:25" hidden="1">
      <c r="A614" s="1825" t="s">
        <v>980</v>
      </c>
      <c r="C614" s="3173">
        <f t="shared" si="362"/>
        <v>4</v>
      </c>
      <c r="D614" s="1825" t="s">
        <v>938</v>
      </c>
      <c r="E614" s="1825" t="s">
        <v>2015</v>
      </c>
      <c r="F614" s="1825">
        <f t="shared" ref="F614:K622" si="363">+F151</f>
        <v>867317.82495795423</v>
      </c>
      <c r="G614" s="3174"/>
      <c r="H614" s="1825">
        <f t="shared" si="363"/>
        <v>29466.473957954164</v>
      </c>
      <c r="I614" s="3174"/>
      <c r="J614" s="3174"/>
      <c r="K614" s="1825">
        <f t="shared" si="363"/>
        <v>837851.35100000002</v>
      </c>
      <c r="L614" s="1973">
        <f t="shared" ref="L614:L623" si="364">IF(F614=0,0,+K614/F614)</f>
        <v>0.966025748451114</v>
      </c>
      <c r="M614" s="1825">
        <f t="shared" ref="M614:T622" si="365">+M151</f>
        <v>837851.35100000002</v>
      </c>
      <c r="N614" s="1825">
        <f t="shared" si="365"/>
        <v>441872.1689254237</v>
      </c>
      <c r="O614" s="1825">
        <f t="shared" si="365"/>
        <v>52481.694765704837</v>
      </c>
      <c r="P614" s="1825">
        <f t="shared" si="365"/>
        <v>186521.59909186384</v>
      </c>
      <c r="Q614" s="1825">
        <f t="shared" si="365"/>
        <v>71255.774469878554</v>
      </c>
      <c r="R614" s="1825">
        <f t="shared" si="365"/>
        <v>44822</v>
      </c>
      <c r="S614" s="1825">
        <f t="shared" si="365"/>
        <v>4632.7697471290548</v>
      </c>
      <c r="T614" s="1825">
        <f t="shared" si="365"/>
        <v>36265.344000000005</v>
      </c>
      <c r="Y614" s="1825" t="s">
        <v>1814</v>
      </c>
    </row>
    <row r="615" spans="1:25" hidden="1">
      <c r="A615" s="1825" t="s">
        <v>980</v>
      </c>
      <c r="C615" s="3173">
        <f t="shared" si="362"/>
        <v>5</v>
      </c>
      <c r="D615" s="1825" t="s">
        <v>1252</v>
      </c>
      <c r="E615" s="1825" t="s">
        <v>7746</v>
      </c>
      <c r="F615" s="1832">
        <f t="shared" ca="1" si="363"/>
        <v>1105.1036530210667</v>
      </c>
      <c r="G615" s="3195"/>
      <c r="H615" s="1832">
        <f t="shared" ca="1" si="363"/>
        <v>40.758323152652565</v>
      </c>
      <c r="I615" s="3195"/>
      <c r="J615" s="3195"/>
      <c r="K615" s="1832">
        <f t="shared" ca="1" si="363"/>
        <v>1064.3453298684142</v>
      </c>
      <c r="L615" s="1973">
        <f t="shared" ca="1" si="364"/>
        <v>0.96311809933735182</v>
      </c>
      <c r="M615" s="1832">
        <f t="shared" ca="1" si="365"/>
        <v>1064.3453298684119</v>
      </c>
      <c r="N615" s="1832">
        <f t="shared" ca="1" si="365"/>
        <v>575.75035110232182</v>
      </c>
      <c r="O615" s="1832">
        <f t="shared" ca="1" si="365"/>
        <v>65.398066835761028</v>
      </c>
      <c r="P615" s="1832">
        <f t="shared" ca="1" si="365"/>
        <v>265.23301537479995</v>
      </c>
      <c r="Q615" s="1832">
        <f t="shared" ca="1" si="365"/>
        <v>106.96617087183894</v>
      </c>
      <c r="R615" s="1832">
        <f t="shared" ca="1" si="365"/>
        <v>48.803762776639267</v>
      </c>
      <c r="S615" s="1832">
        <f t="shared" ca="1" si="365"/>
        <v>2.1939629070532325</v>
      </c>
      <c r="T615" s="1832">
        <f t="shared" ca="1" si="365"/>
        <v>0</v>
      </c>
      <c r="U615" s="1832"/>
      <c r="Y615" s="1825" t="s">
        <v>1815</v>
      </c>
    </row>
    <row r="616" spans="1:25" hidden="1">
      <c r="A616" s="1825" t="s">
        <v>980</v>
      </c>
      <c r="C616" s="3173">
        <f t="shared" si="362"/>
        <v>6</v>
      </c>
      <c r="D616" s="1825" t="s">
        <v>1252</v>
      </c>
      <c r="E616" s="1825" t="s">
        <v>2378</v>
      </c>
      <c r="F616" s="1832">
        <f t="shared" ca="1" si="363"/>
        <v>3322.7794978952379</v>
      </c>
      <c r="G616" s="3195"/>
      <c r="H616" s="1832">
        <f t="shared" ca="1" si="363"/>
        <v>145.64086981939701</v>
      </c>
      <c r="I616" s="3195"/>
      <c r="J616" s="3195"/>
      <c r="K616" s="1832">
        <f t="shared" ca="1" si="363"/>
        <v>3177.1386280758416</v>
      </c>
      <c r="L616" s="1973">
        <f t="shared" ca="1" si="364"/>
        <v>0.95616896338994195</v>
      </c>
      <c r="M616" s="1832">
        <f t="shared" ca="1" si="365"/>
        <v>3177.1386280758416</v>
      </c>
      <c r="N616" s="1832">
        <f t="shared" ca="1" si="365"/>
        <v>1446.5530436009758</v>
      </c>
      <c r="O616" s="1832">
        <f t="shared" ca="1" si="365"/>
        <v>173.97083211121483</v>
      </c>
      <c r="P616" s="1832">
        <f t="shared" ca="1" si="365"/>
        <v>897.53732095157307</v>
      </c>
      <c r="Q616" s="1832">
        <f t="shared" ca="1" si="365"/>
        <v>407.84951223899236</v>
      </c>
      <c r="R616" s="1832">
        <f t="shared" ca="1" si="365"/>
        <v>215.2629079585555</v>
      </c>
      <c r="S616" s="1832">
        <f t="shared" ca="1" si="365"/>
        <v>35.965011214529696</v>
      </c>
      <c r="T616" s="1832">
        <f t="shared" ca="1" si="365"/>
        <v>0</v>
      </c>
      <c r="U616" s="1832"/>
      <c r="Y616" s="1825" t="s">
        <v>1816</v>
      </c>
    </row>
    <row r="617" spans="1:25" s="2044" customFormat="1" hidden="1">
      <c r="A617" s="2044" t="s">
        <v>980</v>
      </c>
      <c r="C617" s="3212">
        <f t="shared" si="362"/>
        <v>7</v>
      </c>
      <c r="D617" s="2044" t="s">
        <v>6846</v>
      </c>
      <c r="E617" s="2044" t="s">
        <v>7746</v>
      </c>
      <c r="F617" s="1907">
        <f t="shared" ca="1" si="363"/>
        <v>690.63316558673932</v>
      </c>
      <c r="G617" s="1907"/>
      <c r="H617" s="1907">
        <f t="shared" ca="1" si="363"/>
        <v>122.54864122306196</v>
      </c>
      <c r="I617" s="1907"/>
      <c r="J617" s="1907"/>
      <c r="K617" s="1907">
        <f t="shared" ca="1" si="363"/>
        <v>568.08452436367725</v>
      </c>
      <c r="L617" s="3198">
        <f t="shared" ca="1" si="364"/>
        <v>0.82255610166223514</v>
      </c>
      <c r="M617" s="1907">
        <f t="shared" ca="1" si="365"/>
        <v>568.08452436367725</v>
      </c>
      <c r="N617" s="1907">
        <f t="shared" ca="1" si="365"/>
        <v>311.35580450334044</v>
      </c>
      <c r="O617" s="1907">
        <f t="shared" ca="1" si="365"/>
        <v>35.222196872195823</v>
      </c>
      <c r="P617" s="1907">
        <f t="shared" ca="1" si="365"/>
        <v>139.9892292034277</v>
      </c>
      <c r="Q617" s="1907">
        <f t="shared" ca="1" si="365"/>
        <v>55.772805794979369</v>
      </c>
      <c r="R617" s="1907">
        <f t="shared" ca="1" si="365"/>
        <v>25.011786637447646</v>
      </c>
      <c r="S617" s="1907">
        <f t="shared" ca="1" si="365"/>
        <v>0.73270135228627731</v>
      </c>
      <c r="T617" s="1907">
        <f t="shared" ca="1" si="365"/>
        <v>0</v>
      </c>
      <c r="U617" s="1907"/>
      <c r="Y617" s="2044" t="s">
        <v>1817</v>
      </c>
    </row>
    <row r="618" spans="1:25" hidden="1">
      <c r="A618" s="1825" t="s">
        <v>980</v>
      </c>
      <c r="C618" s="3173">
        <f t="shared" si="362"/>
        <v>8</v>
      </c>
      <c r="D618" s="1825" t="s">
        <v>6847</v>
      </c>
      <c r="E618" s="1825" t="s">
        <v>7746</v>
      </c>
      <c r="F618" s="1832">
        <f t="shared" si="363"/>
        <v>185.999</v>
      </c>
      <c r="G618" s="3195"/>
      <c r="H618" s="1832">
        <f t="shared" si="363"/>
        <v>33.004387646925892</v>
      </c>
      <c r="I618" s="3195"/>
      <c r="J618" s="3195"/>
      <c r="K618" s="1832">
        <f t="shared" si="363"/>
        <v>152.9946123530741</v>
      </c>
      <c r="L618" s="1973">
        <f t="shared" si="364"/>
        <v>0.82255610166223536</v>
      </c>
      <c r="M618" s="1832">
        <f t="shared" si="365"/>
        <v>152.9946123530741</v>
      </c>
      <c r="N618" s="1832">
        <f t="shared" si="365"/>
        <v>83.853297477564368</v>
      </c>
      <c r="O618" s="1832">
        <f t="shared" si="365"/>
        <v>9.4859235299911884</v>
      </c>
      <c r="P618" s="1832">
        <f t="shared" si="365"/>
        <v>37.701428109794641</v>
      </c>
      <c r="Q618" s="1832">
        <f t="shared" si="365"/>
        <v>15.020544367062396</v>
      </c>
      <c r="R618" s="1832">
        <f t="shared" si="365"/>
        <v>6.7360902061897017</v>
      </c>
      <c r="S618" s="1832">
        <f t="shared" si="365"/>
        <v>0.19732866247179837</v>
      </c>
      <c r="T618" s="1832">
        <f t="shared" si="365"/>
        <v>0</v>
      </c>
      <c r="U618" s="1832"/>
      <c r="Y618" s="1825" t="s">
        <v>1818</v>
      </c>
    </row>
    <row r="619" spans="1:25" hidden="1">
      <c r="A619" s="1825" t="s">
        <v>980</v>
      </c>
      <c r="C619" s="3173">
        <f t="shared" si="362"/>
        <v>9</v>
      </c>
      <c r="D619" s="1825" t="s">
        <v>6521</v>
      </c>
      <c r="E619" s="1825" t="s">
        <v>7746</v>
      </c>
      <c r="F619" s="1832">
        <f t="shared" ca="1" si="363"/>
        <v>9455.1574816387256</v>
      </c>
      <c r="G619" s="3195"/>
      <c r="H619" s="1832">
        <f t="shared" ca="1" si="363"/>
        <v>0</v>
      </c>
      <c r="I619" s="3195"/>
      <c r="J619" s="3195"/>
      <c r="K619" s="1832">
        <f t="shared" ca="1" si="363"/>
        <v>9455.1574816387256</v>
      </c>
      <c r="L619" s="1973">
        <f t="shared" ca="1" si="364"/>
        <v>1</v>
      </c>
      <c r="M619" s="1832">
        <f t="shared" ca="1" si="365"/>
        <v>9455.1574816387256</v>
      </c>
      <c r="N619" s="1832">
        <f t="shared" ca="1" si="365"/>
        <v>5636.4914451020159</v>
      </c>
      <c r="O619" s="1832">
        <f t="shared" ca="1" si="365"/>
        <v>552.11699287004967</v>
      </c>
      <c r="P619" s="1832">
        <f t="shared" ca="1" si="365"/>
        <v>2151.0974844604575</v>
      </c>
      <c r="Q619" s="1832">
        <f t="shared" ca="1" si="365"/>
        <v>856.20713602839783</v>
      </c>
      <c r="R619" s="1832">
        <f t="shared" ca="1" si="365"/>
        <v>137.31568115700111</v>
      </c>
      <c r="S619" s="1832">
        <f t="shared" ca="1" si="365"/>
        <v>121.9287420208037</v>
      </c>
      <c r="T619" s="1832">
        <f t="shared" ca="1" si="365"/>
        <v>0</v>
      </c>
      <c r="U619" s="1832"/>
      <c r="Y619" s="1825" t="s">
        <v>1819</v>
      </c>
    </row>
    <row r="620" spans="1:25" hidden="1">
      <c r="A620" s="1825" t="s">
        <v>980</v>
      </c>
      <c r="C620" s="3173">
        <f t="shared" si="362"/>
        <v>10</v>
      </c>
      <c r="D620" s="1825" t="s">
        <v>7969</v>
      </c>
      <c r="E620" s="1825" t="s">
        <v>7746</v>
      </c>
      <c r="F620" s="1832">
        <f t="shared" ca="1" si="363"/>
        <v>201.87514787380093</v>
      </c>
      <c r="G620" s="3195"/>
      <c r="H620" s="1832">
        <f t="shared" ca="1" si="363"/>
        <v>0</v>
      </c>
      <c r="I620" s="3195"/>
      <c r="J620" s="3195"/>
      <c r="K620" s="1832">
        <f t="shared" ca="1" si="363"/>
        <v>201.87514787380093</v>
      </c>
      <c r="L620" s="1973">
        <f t="shared" ca="1" si="364"/>
        <v>1</v>
      </c>
      <c r="M620" s="1832">
        <f t="shared" ca="1" si="365"/>
        <v>201.87514787380093</v>
      </c>
      <c r="N620" s="1832">
        <f t="shared" ca="1" si="365"/>
        <v>137.73208526706136</v>
      </c>
      <c r="O620" s="1832">
        <f t="shared" ca="1" si="365"/>
        <v>14.045147829455994</v>
      </c>
      <c r="P620" s="1832">
        <f t="shared" ca="1" si="365"/>
        <v>40.175521180049024</v>
      </c>
      <c r="Q620" s="1832">
        <f t="shared" ca="1" si="365"/>
        <v>8.2550682809019218</v>
      </c>
      <c r="R620" s="1832">
        <f t="shared" ca="1" si="365"/>
        <v>0</v>
      </c>
      <c r="S620" s="1832">
        <f t="shared" ca="1" si="365"/>
        <v>1.6673253163326391</v>
      </c>
      <c r="T620" s="1832">
        <f t="shared" ca="1" si="365"/>
        <v>0</v>
      </c>
      <c r="U620" s="1832"/>
      <c r="Y620" s="1825" t="s">
        <v>1820</v>
      </c>
    </row>
    <row r="621" spans="1:25" hidden="1">
      <c r="A621" s="1825" t="s">
        <v>980</v>
      </c>
      <c r="C621" s="3173">
        <f t="shared" si="362"/>
        <v>11</v>
      </c>
      <c r="D621" s="1825" t="s">
        <v>7626</v>
      </c>
      <c r="E621" s="1825" t="s">
        <v>7228</v>
      </c>
      <c r="F621" s="1832">
        <f t="shared" ca="1" si="363"/>
        <v>39.466626945009686</v>
      </c>
      <c r="G621" s="3195"/>
      <c r="H621" s="1832">
        <f t="shared" ca="1" si="363"/>
        <v>2.0647135808195761E-2</v>
      </c>
      <c r="I621" s="3195"/>
      <c r="J621" s="3195"/>
      <c r="K621" s="1832">
        <f t="shared" ca="1" si="363"/>
        <v>39.445979809201489</v>
      </c>
      <c r="L621" s="1973">
        <f t="shared" ca="1" si="364"/>
        <v>0.99947684569454176</v>
      </c>
      <c r="M621" s="1832">
        <f t="shared" ca="1" si="365"/>
        <v>39.445979809201489</v>
      </c>
      <c r="N621" s="1832">
        <f t="shared" ca="1" si="365"/>
        <v>17.925468463013114</v>
      </c>
      <c r="O621" s="1832">
        <f t="shared" ca="1" si="365"/>
        <v>2.7953322842747448</v>
      </c>
      <c r="P621" s="1832">
        <f t="shared" ca="1" si="365"/>
        <v>1.7796876756918381</v>
      </c>
      <c r="Q621" s="1832">
        <f t="shared" ca="1" si="365"/>
        <v>0.11173409161891688</v>
      </c>
      <c r="R621" s="1832">
        <f t="shared" ca="1" si="365"/>
        <v>0.31772639076335063</v>
      </c>
      <c r="S621" s="1832">
        <f t="shared" ca="1" si="365"/>
        <v>6.2858362685989802E-3</v>
      </c>
      <c r="T621" s="1832">
        <f t="shared" ca="1" si="365"/>
        <v>16.509745067570922</v>
      </c>
      <c r="U621" s="1832"/>
      <c r="Y621" s="1825" t="s">
        <v>1821</v>
      </c>
    </row>
    <row r="622" spans="1:25" hidden="1">
      <c r="A622" s="1825" t="s">
        <v>980</v>
      </c>
      <c r="C622" s="3173">
        <f t="shared" si="362"/>
        <v>12</v>
      </c>
      <c r="D622" s="1825" t="s">
        <v>7627</v>
      </c>
      <c r="E622" s="1825" t="s">
        <v>7228</v>
      </c>
      <c r="F622" s="3189">
        <f t="shared" ca="1" si="363"/>
        <v>12848.107487435573</v>
      </c>
      <c r="G622" s="3194"/>
      <c r="H622" s="3189">
        <f t="shared" ca="1" si="363"/>
        <v>7.5804660962751748E-4</v>
      </c>
      <c r="I622" s="3194"/>
      <c r="J622" s="3194"/>
      <c r="K622" s="3189">
        <f t="shared" ca="1" si="363"/>
        <v>12848.106729388963</v>
      </c>
      <c r="L622" s="1973">
        <f t="shared" ca="1" si="364"/>
        <v>0.99999994099935652</v>
      </c>
      <c r="M622" s="3189">
        <f t="shared" ca="1" si="365"/>
        <v>12848.106729388963</v>
      </c>
      <c r="N622" s="3189">
        <f t="shared" ca="1" si="365"/>
        <v>10976.972281767847</v>
      </c>
      <c r="O622" s="3189">
        <f t="shared" ca="1" si="365"/>
        <v>1503.4966940186428</v>
      </c>
      <c r="P622" s="3189">
        <f t="shared" ca="1" si="365"/>
        <v>348.45995228998021</v>
      </c>
      <c r="Q622" s="3189">
        <f t="shared" ca="1" si="365"/>
        <v>13.208203317808925</v>
      </c>
      <c r="R622" s="3189">
        <f t="shared" ca="1" si="365"/>
        <v>5.284093640090771</v>
      </c>
      <c r="S622" s="3189">
        <f t="shared" ca="1" si="365"/>
        <v>0.68550435459339465</v>
      </c>
      <c r="T622" s="3189">
        <f t="shared" ca="1" si="365"/>
        <v>0</v>
      </c>
      <c r="U622" s="1832"/>
      <c r="Y622" s="1825" t="s">
        <v>1822</v>
      </c>
    </row>
    <row r="623" spans="1:25" hidden="1">
      <c r="A623" s="1825" t="s">
        <v>980</v>
      </c>
      <c r="C623" s="3173">
        <f t="shared" si="362"/>
        <v>13</v>
      </c>
      <c r="D623" s="1825" t="s">
        <v>9728</v>
      </c>
      <c r="F623" s="1824">
        <f t="shared" ref="F623:K623" ca="1" si="366">SUM(F614:F622)</f>
        <v>895166.94701835024</v>
      </c>
      <c r="G623" s="3254"/>
      <c r="H623" s="1824">
        <f t="shared" ca="1" si="366"/>
        <v>29808.44758497861</v>
      </c>
      <c r="I623" s="3254"/>
      <c r="J623" s="3254"/>
      <c r="K623" s="1824">
        <f t="shared" ca="1" si="366"/>
        <v>865358.49943337147</v>
      </c>
      <c r="L623" s="1973">
        <f t="shared" ca="1" si="364"/>
        <v>0.96670068339289594</v>
      </c>
      <c r="M623" s="1824">
        <f t="shared" ref="M623:T623" ca="1" si="367">SUM(M614:M622)</f>
        <v>865358.49943337147</v>
      </c>
      <c r="N623" s="1824">
        <f t="shared" ca="1" si="367"/>
        <v>461058.80270270788</v>
      </c>
      <c r="O623" s="1824">
        <f t="shared" ca="1" si="367"/>
        <v>54838.225952056411</v>
      </c>
      <c r="P623" s="1824">
        <f t="shared" ca="1" si="367"/>
        <v>190403.57273110966</v>
      </c>
      <c r="Q623" s="1824">
        <f t="shared" ca="1" si="367"/>
        <v>72719.165644870169</v>
      </c>
      <c r="R623" s="1824">
        <f t="shared" ca="1" si="367"/>
        <v>45260.732048766688</v>
      </c>
      <c r="S623" s="1824">
        <f t="shared" ca="1" si="367"/>
        <v>4796.146608793395</v>
      </c>
      <c r="T623" s="1824">
        <f t="shared" ca="1" si="367"/>
        <v>36281.853745067572</v>
      </c>
      <c r="U623" s="1832"/>
    </row>
    <row r="624" spans="1:25" hidden="1">
      <c r="A624" s="1825" t="s">
        <v>980</v>
      </c>
      <c r="C624" s="3173">
        <f t="shared" si="362"/>
        <v>14</v>
      </c>
      <c r="G624" s="3174"/>
      <c r="H624" s="1825"/>
      <c r="I624" s="3174"/>
      <c r="J624" s="3174"/>
    </row>
    <row r="625" spans="1:25" hidden="1">
      <c r="A625" s="1825" t="s">
        <v>980</v>
      </c>
      <c r="C625" s="3173">
        <f t="shared" si="362"/>
        <v>15</v>
      </c>
      <c r="D625" s="1947" t="s">
        <v>10221</v>
      </c>
      <c r="G625" s="3174"/>
      <c r="H625" s="1825"/>
      <c r="I625" s="3174"/>
      <c r="J625" s="3174"/>
    </row>
    <row r="626" spans="1:25" hidden="1">
      <c r="A626" s="1825" t="s">
        <v>980</v>
      </c>
      <c r="C626" s="3173">
        <f t="shared" si="362"/>
        <v>16</v>
      </c>
      <c r="D626" s="1825" t="s">
        <v>1252</v>
      </c>
      <c r="E626" s="1825" t="s">
        <v>7746</v>
      </c>
      <c r="F626" s="1825">
        <f t="shared" ref="F626:K633" ca="1" si="368">+F292</f>
        <v>130183.69284392009</v>
      </c>
      <c r="G626" s="3174"/>
      <c r="H626" s="1825">
        <f t="shared" ca="1" si="368"/>
        <v>4801.4220273661576</v>
      </c>
      <c r="I626" s="3174"/>
      <c r="J626" s="3174"/>
      <c r="K626" s="1825">
        <f t="shared" ca="1" si="368"/>
        <v>125382.27081655394</v>
      </c>
      <c r="L626" s="1973">
        <f t="shared" ref="L626:L634" ca="1" si="369">IF(F626=0,0,+K626/F626)</f>
        <v>0.96311809933735193</v>
      </c>
      <c r="M626" s="1825">
        <f t="shared" ref="M626:T633" ca="1" si="370">+M292</f>
        <v>125382.27081655394</v>
      </c>
      <c r="N626" s="1825">
        <f t="shared" ca="1" si="370"/>
        <v>67824.684732315305</v>
      </c>
      <c r="O626" s="1825">
        <f t="shared" ca="1" si="370"/>
        <v>7704.0391842506851</v>
      </c>
      <c r="P626" s="1825">
        <f t="shared" ca="1" si="370"/>
        <v>31245.04503376341</v>
      </c>
      <c r="Q626" s="1825">
        <f t="shared" ca="1" si="370"/>
        <v>12600.855218785793</v>
      </c>
      <c r="R626" s="1825">
        <f t="shared" ca="1" si="370"/>
        <v>5749.1928884434074</v>
      </c>
      <c r="S626" s="1825">
        <f t="shared" ca="1" si="370"/>
        <v>258.45375899533576</v>
      </c>
      <c r="T626" s="1825">
        <f t="shared" ca="1" si="370"/>
        <v>0</v>
      </c>
      <c r="Y626" s="1825" t="s">
        <v>1823</v>
      </c>
    </row>
    <row r="627" spans="1:25" hidden="1">
      <c r="A627" s="1825" t="s">
        <v>980</v>
      </c>
      <c r="C627" s="3173">
        <f t="shared" si="362"/>
        <v>17</v>
      </c>
      <c r="D627" s="1825" t="s">
        <v>1252</v>
      </c>
      <c r="E627" s="1825" t="s">
        <v>2378</v>
      </c>
      <c r="F627" s="1825">
        <f t="shared" ca="1" si="368"/>
        <v>74552.212697987619</v>
      </c>
      <c r="G627" s="3174"/>
      <c r="H627" s="1825">
        <f t="shared" ca="1" si="368"/>
        <v>2659.1077794748885</v>
      </c>
      <c r="I627" s="3174"/>
      <c r="J627" s="3174"/>
      <c r="K627" s="1825">
        <f t="shared" ca="1" si="368"/>
        <v>71893.104918512734</v>
      </c>
      <c r="L627" s="1973">
        <f t="shared" ca="1" si="369"/>
        <v>0.96433227555234369</v>
      </c>
      <c r="M627" s="1825">
        <f t="shared" ca="1" si="370"/>
        <v>71893.104918512734</v>
      </c>
      <c r="N627" s="1825">
        <f t="shared" ca="1" si="370"/>
        <v>32732.971993980103</v>
      </c>
      <c r="O627" s="1825">
        <f t="shared" ca="1" si="370"/>
        <v>3936.6564540834288</v>
      </c>
      <c r="P627" s="1825">
        <f t="shared" ca="1" si="370"/>
        <v>20309.703899364118</v>
      </c>
      <c r="Q627" s="1825">
        <f t="shared" ca="1" si="370"/>
        <v>9228.9230048863283</v>
      </c>
      <c r="R627" s="1825">
        <f t="shared" ca="1" si="370"/>
        <v>4871.0241001668865</v>
      </c>
      <c r="S627" s="1825">
        <f t="shared" ca="1" si="370"/>
        <v>813.82546603186768</v>
      </c>
      <c r="T627" s="1825">
        <f t="shared" ca="1" si="370"/>
        <v>0</v>
      </c>
      <c r="Y627" s="1825" t="s">
        <v>1824</v>
      </c>
    </row>
    <row r="628" spans="1:25" hidden="1">
      <c r="A628" s="1825" t="s">
        <v>980</v>
      </c>
      <c r="C628" s="3173">
        <f t="shared" si="362"/>
        <v>18</v>
      </c>
      <c r="D628" s="1825" t="s">
        <v>6846</v>
      </c>
      <c r="E628" s="1825" t="s">
        <v>7746</v>
      </c>
      <c r="F628" s="1825">
        <f t="shared" ca="1" si="368"/>
        <v>3898.9077928311003</v>
      </c>
      <c r="G628" s="3174"/>
      <c r="H628" s="1825">
        <f t="shared" ca="1" si="368"/>
        <v>691.83739801944012</v>
      </c>
      <c r="I628" s="3174"/>
      <c r="J628" s="3174"/>
      <c r="K628" s="1825">
        <f t="shared" ca="1" si="368"/>
        <v>3207.0703948116598</v>
      </c>
      <c r="L628" s="1973">
        <f t="shared" ca="1" si="369"/>
        <v>0.82255610166223525</v>
      </c>
      <c r="M628" s="1825">
        <f t="shared" ca="1" si="370"/>
        <v>3207.0703948116598</v>
      </c>
      <c r="N628" s="1825">
        <f t="shared" ca="1" si="370"/>
        <v>1757.7313587162305</v>
      </c>
      <c r="O628" s="1825">
        <f t="shared" ca="1" si="370"/>
        <v>198.84376353250582</v>
      </c>
      <c r="P628" s="1825">
        <f t="shared" ca="1" si="370"/>
        <v>790.29667825171009</v>
      </c>
      <c r="Q628" s="1825">
        <f t="shared" ca="1" si="370"/>
        <v>314.86038895534307</v>
      </c>
      <c r="R628" s="1825">
        <f t="shared" ca="1" si="370"/>
        <v>141.20180537597665</v>
      </c>
      <c r="S628" s="1825">
        <f t="shared" ca="1" si="370"/>
        <v>4.1363999798936151</v>
      </c>
      <c r="T628" s="1825">
        <f t="shared" ca="1" si="370"/>
        <v>0</v>
      </c>
      <c r="Y628" s="1825" t="s">
        <v>1825</v>
      </c>
    </row>
    <row r="629" spans="1:25" hidden="1">
      <c r="A629" s="1825" t="s">
        <v>980</v>
      </c>
      <c r="C629" s="3173">
        <f t="shared" si="362"/>
        <v>19</v>
      </c>
      <c r="D629" s="1825" t="s">
        <v>6847</v>
      </c>
      <c r="E629" s="1825" t="s">
        <v>7746</v>
      </c>
      <c r="F629" s="1825">
        <f t="shared" ca="1" si="368"/>
        <v>16182.061624775371</v>
      </c>
      <c r="G629" s="3174"/>
      <c r="H629" s="1825">
        <f t="shared" ca="1" si="368"/>
        <v>2871.4080978420839</v>
      </c>
      <c r="I629" s="3174"/>
      <c r="J629" s="3174"/>
      <c r="K629" s="1825">
        <f t="shared" ca="1" si="368"/>
        <v>13310.653526933285</v>
      </c>
      <c r="L629" s="1973">
        <f t="shared" ca="1" si="369"/>
        <v>0.82255610166223525</v>
      </c>
      <c r="M629" s="1825">
        <f t="shared" ca="1" si="370"/>
        <v>13310.653526933285</v>
      </c>
      <c r="N629" s="1825">
        <f t="shared" ca="1" si="370"/>
        <v>7295.3038845508181</v>
      </c>
      <c r="O629" s="1825">
        <f t="shared" ca="1" si="370"/>
        <v>825.28292695242521</v>
      </c>
      <c r="P629" s="1825">
        <f t="shared" ca="1" si="370"/>
        <v>3280.0543713392831</v>
      </c>
      <c r="Q629" s="1825">
        <f t="shared" ca="1" si="370"/>
        <v>1306.7993622840781</v>
      </c>
      <c r="R629" s="1825">
        <f t="shared" ca="1" si="370"/>
        <v>586.04523049375302</v>
      </c>
      <c r="S629" s="1825">
        <f t="shared" ca="1" si="370"/>
        <v>17.167751312927166</v>
      </c>
      <c r="T629" s="1825">
        <f t="shared" ca="1" si="370"/>
        <v>0</v>
      </c>
      <c r="Y629" s="1825" t="s">
        <v>1826</v>
      </c>
    </row>
    <row r="630" spans="1:25" hidden="1">
      <c r="A630" s="1825" t="s">
        <v>980</v>
      </c>
      <c r="C630" s="3173">
        <f t="shared" si="362"/>
        <v>20</v>
      </c>
      <c r="D630" s="1825" t="s">
        <v>6521</v>
      </c>
      <c r="E630" s="1825" t="s">
        <v>7746</v>
      </c>
      <c r="F630" s="1825">
        <f t="shared" ca="1" si="368"/>
        <v>48916.75458142579</v>
      </c>
      <c r="G630" s="3174"/>
      <c r="H630" s="1825">
        <f t="shared" ca="1" si="368"/>
        <v>0</v>
      </c>
      <c r="I630" s="3174"/>
      <c r="J630" s="3174"/>
      <c r="K630" s="1825">
        <f t="shared" ca="1" si="368"/>
        <v>48916.75458142579</v>
      </c>
      <c r="L630" s="1973">
        <f t="shared" ca="1" si="369"/>
        <v>1</v>
      </c>
      <c r="M630" s="1825">
        <f t="shared" ca="1" si="370"/>
        <v>48916.75458142579</v>
      </c>
      <c r="N630" s="1825">
        <f t="shared" ca="1" si="370"/>
        <v>29160.684975981483</v>
      </c>
      <c r="O630" s="1825">
        <f t="shared" ca="1" si="370"/>
        <v>2856.4063044858103</v>
      </c>
      <c r="P630" s="1825">
        <f t="shared" ca="1" si="370"/>
        <v>11128.815985605086</v>
      </c>
      <c r="Q630" s="1825">
        <f t="shared" ca="1" si="370"/>
        <v>4429.6326555427859</v>
      </c>
      <c r="R630" s="1825">
        <f t="shared" ca="1" si="370"/>
        <v>710.40989939959945</v>
      </c>
      <c r="S630" s="1825">
        <f t="shared" ca="1" si="370"/>
        <v>630.80476041102565</v>
      </c>
      <c r="T630" s="1825">
        <f t="shared" ca="1" si="370"/>
        <v>0</v>
      </c>
      <c r="Y630" s="1825" t="s">
        <v>1827</v>
      </c>
    </row>
    <row r="631" spans="1:25" hidden="1">
      <c r="A631" s="1825" t="s">
        <v>980</v>
      </c>
      <c r="C631" s="3173">
        <f t="shared" si="362"/>
        <v>21</v>
      </c>
      <c r="D631" s="1825" t="s">
        <v>7969</v>
      </c>
      <c r="E631" s="1825" t="s">
        <v>7746</v>
      </c>
      <c r="F631" s="1825">
        <f t="shared" ca="1" si="368"/>
        <v>21812.288475251262</v>
      </c>
      <c r="G631" s="3174"/>
      <c r="H631" s="1825">
        <f t="shared" ca="1" si="368"/>
        <v>0</v>
      </c>
      <c r="I631" s="3174"/>
      <c r="J631" s="3174"/>
      <c r="K631" s="1825">
        <f t="shared" ca="1" si="368"/>
        <v>21812.288475251262</v>
      </c>
      <c r="L631" s="1973">
        <f t="shared" ca="1" si="369"/>
        <v>1</v>
      </c>
      <c r="M631" s="1825">
        <f t="shared" ca="1" si="370"/>
        <v>21812.288475251262</v>
      </c>
      <c r="N631" s="1825">
        <f t="shared" ca="1" si="370"/>
        <v>14881.73263417797</v>
      </c>
      <c r="O631" s="1825">
        <f t="shared" ca="1" si="370"/>
        <v>1517.555872331335</v>
      </c>
      <c r="P631" s="1825">
        <f t="shared" ca="1" si="370"/>
        <v>4340.9011304879086</v>
      </c>
      <c r="Q631" s="1825">
        <f t="shared" ca="1" si="370"/>
        <v>891.94699111003058</v>
      </c>
      <c r="R631" s="1825">
        <f t="shared" ca="1" si="370"/>
        <v>0</v>
      </c>
      <c r="S631" s="1825">
        <f t="shared" ca="1" si="370"/>
        <v>180.15184714401835</v>
      </c>
      <c r="T631" s="1825">
        <f t="shared" ca="1" si="370"/>
        <v>0</v>
      </c>
      <c r="Y631" s="1825" t="s">
        <v>1828</v>
      </c>
    </row>
    <row r="632" spans="1:25" hidden="1">
      <c r="A632" s="1825" t="s">
        <v>980</v>
      </c>
      <c r="C632" s="3173">
        <f t="shared" si="362"/>
        <v>22</v>
      </c>
      <c r="D632" s="1825" t="s">
        <v>7626</v>
      </c>
      <c r="E632" s="1825" t="s">
        <v>7228</v>
      </c>
      <c r="F632" s="1825">
        <f t="shared" ca="1" si="368"/>
        <v>30992.354067497414</v>
      </c>
      <c r="G632" s="3174"/>
      <c r="H632" s="1825">
        <f t="shared" ca="1" si="368"/>
        <v>27.777249550978958</v>
      </c>
      <c r="I632" s="3174"/>
      <c r="J632" s="3174"/>
      <c r="K632" s="1825">
        <f t="shared" ca="1" si="368"/>
        <v>30964.576817946432</v>
      </c>
      <c r="L632" s="1973">
        <f t="shared" ca="1" si="369"/>
        <v>0.99910373863532642</v>
      </c>
      <c r="M632" s="1825">
        <f t="shared" ca="1" si="370"/>
        <v>30964.576817946432</v>
      </c>
      <c r="N632" s="1825">
        <f t="shared" ca="1" si="370"/>
        <v>17009.474738919027</v>
      </c>
      <c r="O632" s="1825">
        <f t="shared" ca="1" si="370"/>
        <v>2625.8719524379026</v>
      </c>
      <c r="P632" s="1825">
        <f t="shared" ca="1" si="370"/>
        <v>1898.2105808697636</v>
      </c>
      <c r="Q632" s="1825">
        <f t="shared" ca="1" si="370"/>
        <v>142.20904389710307</v>
      </c>
      <c r="R632" s="1825">
        <f t="shared" ca="1" si="370"/>
        <v>504.59284775446093</v>
      </c>
      <c r="S632" s="1825">
        <f t="shared" ca="1" si="370"/>
        <v>5.7555419817436011</v>
      </c>
      <c r="T632" s="1825">
        <f t="shared" ca="1" si="370"/>
        <v>8778.4621120864285</v>
      </c>
      <c r="Y632" s="1825" t="s">
        <v>1829</v>
      </c>
    </row>
    <row r="633" spans="1:25" hidden="1">
      <c r="A633" s="1825" t="s">
        <v>980</v>
      </c>
      <c r="C633" s="3173">
        <f t="shared" si="362"/>
        <v>23</v>
      </c>
      <c r="D633" s="1825" t="s">
        <v>7627</v>
      </c>
      <c r="E633" s="1825" t="s">
        <v>7228</v>
      </c>
      <c r="F633" s="1825">
        <f t="shared" ca="1" si="368"/>
        <v>55447.480096311388</v>
      </c>
      <c r="G633" s="3174"/>
      <c r="H633" s="1825">
        <f t="shared" ca="1" si="368"/>
        <v>11.524963601327816</v>
      </c>
      <c r="I633" s="3174"/>
      <c r="J633" s="3174"/>
      <c r="K633" s="1825">
        <f t="shared" ca="1" si="368"/>
        <v>55435.955132710049</v>
      </c>
      <c r="L633" s="1973">
        <f t="shared" ca="1" si="369"/>
        <v>0.99979214630527269</v>
      </c>
      <c r="M633" s="1825">
        <f t="shared" ca="1" si="370"/>
        <v>55435.955132710049</v>
      </c>
      <c r="N633" s="1825">
        <f t="shared" ca="1" si="370"/>
        <v>44893.404088810501</v>
      </c>
      <c r="O633" s="1825">
        <f t="shared" ca="1" si="370"/>
        <v>4410.7238886930354</v>
      </c>
      <c r="P633" s="1825">
        <f t="shared" ca="1" si="370"/>
        <v>3376.9402819451498</v>
      </c>
      <c r="Q633" s="1825">
        <f t="shared" ca="1" si="370"/>
        <v>1638.105504594896</v>
      </c>
      <c r="R633" s="1825">
        <f t="shared" ca="1" si="370"/>
        <v>530.74188275139716</v>
      </c>
      <c r="S633" s="1825">
        <f t="shared" ca="1" si="370"/>
        <v>241.02605516907596</v>
      </c>
      <c r="T633" s="1825">
        <f t="shared" ca="1" si="370"/>
        <v>345.01343074599879</v>
      </c>
      <c r="Y633" s="1825" t="s">
        <v>1830</v>
      </c>
    </row>
    <row r="634" spans="1:25" hidden="1">
      <c r="A634" s="1825" t="s">
        <v>980</v>
      </c>
      <c r="C634" s="3173">
        <f t="shared" si="362"/>
        <v>24</v>
      </c>
      <c r="D634" s="1825" t="s">
        <v>10222</v>
      </c>
      <c r="F634" s="1824">
        <f t="shared" ref="F634:K634" ca="1" si="371">SUM(F626:F633)</f>
        <v>381985.75218000001</v>
      </c>
      <c r="G634" s="3254"/>
      <c r="H634" s="1824">
        <f t="shared" ca="1" si="371"/>
        <v>11063.077515854879</v>
      </c>
      <c r="I634" s="3254"/>
      <c r="J634" s="3254"/>
      <c r="K634" s="1824">
        <f t="shared" ca="1" si="371"/>
        <v>370922.67466414516</v>
      </c>
      <c r="L634" s="1973">
        <f t="shared" ca="1" si="369"/>
        <v>0.97103798387055629</v>
      </c>
      <c r="M634" s="1824">
        <f t="shared" ref="M634:T634" ca="1" si="372">SUM(M626:M633)</f>
        <v>370922.67466414516</v>
      </c>
      <c r="N634" s="1824">
        <f t="shared" ca="1" si="372"/>
        <v>215555.98840745146</v>
      </c>
      <c r="O634" s="1824">
        <f t="shared" ca="1" si="372"/>
        <v>24075.380346767124</v>
      </c>
      <c r="P634" s="1824">
        <f t="shared" ca="1" si="372"/>
        <v>76369.967961626433</v>
      </c>
      <c r="Q634" s="1824">
        <f t="shared" ca="1" si="372"/>
        <v>30553.332170056357</v>
      </c>
      <c r="R634" s="1824">
        <f t="shared" ca="1" si="372"/>
        <v>13093.20865438548</v>
      </c>
      <c r="S634" s="1824">
        <f t="shared" ca="1" si="372"/>
        <v>2151.3215810258876</v>
      </c>
      <c r="T634" s="1824">
        <f t="shared" ca="1" si="372"/>
        <v>9123.4755428324279</v>
      </c>
      <c r="U634" s="1832"/>
    </row>
    <row r="635" spans="1:25" hidden="1">
      <c r="A635" s="1825" t="s">
        <v>980</v>
      </c>
      <c r="C635" s="3173">
        <f t="shared" si="362"/>
        <v>25</v>
      </c>
      <c r="G635" s="3174"/>
      <c r="H635" s="1825"/>
      <c r="I635" s="3174"/>
      <c r="J635" s="3174"/>
    </row>
    <row r="636" spans="1:25" hidden="1">
      <c r="A636" s="1825" t="s">
        <v>980</v>
      </c>
      <c r="C636" s="3173">
        <f t="shared" si="362"/>
        <v>26</v>
      </c>
      <c r="D636" s="1947" t="s">
        <v>10223</v>
      </c>
      <c r="G636" s="3174"/>
      <c r="H636" s="1825"/>
      <c r="I636" s="3174"/>
      <c r="J636" s="3174"/>
    </row>
    <row r="637" spans="1:25" hidden="1">
      <c r="A637" s="1825" t="s">
        <v>980</v>
      </c>
      <c r="C637" s="3173">
        <f t="shared" si="362"/>
        <v>27</v>
      </c>
      <c r="D637" s="1825" t="s">
        <v>8290</v>
      </c>
      <c r="E637" s="1825" t="s">
        <v>7746</v>
      </c>
      <c r="F637" s="1825">
        <f t="shared" ref="F637:K638" si="373">+F181</f>
        <v>0</v>
      </c>
      <c r="G637" s="3174"/>
      <c r="H637" s="1825">
        <f t="shared" si="373"/>
        <v>0</v>
      </c>
      <c r="I637" s="3174"/>
      <c r="J637" s="3174"/>
      <c r="K637" s="1825">
        <f t="shared" si="373"/>
        <v>0</v>
      </c>
      <c r="L637" s="1973">
        <f>IF(F637=0,0,+K637/F637)</f>
        <v>0</v>
      </c>
      <c r="M637" s="1825">
        <f t="shared" ref="M637:S638" si="374">+M181</f>
        <v>0</v>
      </c>
      <c r="N637" s="1825">
        <f t="shared" si="374"/>
        <v>0</v>
      </c>
      <c r="O637" s="1825">
        <f t="shared" si="374"/>
        <v>0</v>
      </c>
      <c r="P637" s="1825">
        <f t="shared" si="374"/>
        <v>0</v>
      </c>
      <c r="Q637" s="1825">
        <f t="shared" si="374"/>
        <v>0</v>
      </c>
      <c r="R637" s="1825">
        <f t="shared" si="374"/>
        <v>0</v>
      </c>
      <c r="S637" s="1825">
        <f t="shared" si="374"/>
        <v>0</v>
      </c>
      <c r="T637" s="1825">
        <f>+T181</f>
        <v>0</v>
      </c>
      <c r="Y637" s="1825" t="s">
        <v>1831</v>
      </c>
    </row>
    <row r="638" spans="1:25" hidden="1">
      <c r="A638" s="1825" t="s">
        <v>980</v>
      </c>
      <c r="C638" s="3173">
        <f t="shared" si="362"/>
        <v>28</v>
      </c>
      <c r="D638" s="1825" t="s">
        <v>8291</v>
      </c>
      <c r="E638" s="1825" t="s">
        <v>2378</v>
      </c>
      <c r="F638" s="3189">
        <f t="shared" si="373"/>
        <v>8017.2853999999998</v>
      </c>
      <c r="G638" s="3194"/>
      <c r="H638" s="3189">
        <f t="shared" si="373"/>
        <v>402.24039999999991</v>
      </c>
      <c r="I638" s="3194"/>
      <c r="J638" s="3194"/>
      <c r="K638" s="3189">
        <f t="shared" si="373"/>
        <v>7615.0450000000001</v>
      </c>
      <c r="L638" s="1973">
        <f>IF(F638=0,0,+K638/F638)</f>
        <v>0.94982835461988169</v>
      </c>
      <c r="M638" s="3189">
        <f t="shared" si="374"/>
        <v>7615.0450000000001</v>
      </c>
      <c r="N638" s="3189">
        <f t="shared" si="374"/>
        <v>3467.1343656728345</v>
      </c>
      <c r="O638" s="3189">
        <f t="shared" si="374"/>
        <v>416.97762367286975</v>
      </c>
      <c r="P638" s="3189">
        <f t="shared" si="374"/>
        <v>2151.2398067329527</v>
      </c>
      <c r="Q638" s="3189">
        <f t="shared" si="374"/>
        <v>977.54386965762558</v>
      </c>
      <c r="R638" s="3189">
        <f t="shared" si="374"/>
        <v>515.9474995675663</v>
      </c>
      <c r="S638" s="3189">
        <f t="shared" si="374"/>
        <v>86.20183469615057</v>
      </c>
      <c r="T638" s="3189">
        <f>+T182</f>
        <v>0</v>
      </c>
      <c r="U638" s="1832"/>
      <c r="Y638" s="1825" t="s">
        <v>1832</v>
      </c>
    </row>
    <row r="639" spans="1:25" hidden="1">
      <c r="A639" s="1825" t="s">
        <v>980</v>
      </c>
      <c r="C639" s="3173">
        <f t="shared" si="362"/>
        <v>29</v>
      </c>
      <c r="D639" s="1825" t="s">
        <v>11300</v>
      </c>
      <c r="F639" s="1824">
        <f t="shared" ref="F639:T639" si="375">SUM(F637:F638)</f>
        <v>8017.2853999999998</v>
      </c>
      <c r="G639" s="3254"/>
      <c r="H639" s="1824">
        <f t="shared" si="375"/>
        <v>402.24039999999991</v>
      </c>
      <c r="I639" s="3254"/>
      <c r="J639" s="3254"/>
      <c r="K639" s="1824">
        <f t="shared" si="375"/>
        <v>7615.0450000000001</v>
      </c>
      <c r="L639" s="1973">
        <f>IF(F639=0,0,+K639/F639)</f>
        <v>0.94982835461988169</v>
      </c>
      <c r="M639" s="1824">
        <f t="shared" si="375"/>
        <v>7615.0450000000001</v>
      </c>
      <c r="N639" s="1824">
        <f t="shared" si="375"/>
        <v>3467.1343656728345</v>
      </c>
      <c r="O639" s="1824">
        <f t="shared" si="375"/>
        <v>416.97762367286975</v>
      </c>
      <c r="P639" s="1824">
        <f t="shared" si="375"/>
        <v>2151.2398067329527</v>
      </c>
      <c r="Q639" s="1824">
        <f t="shared" si="375"/>
        <v>977.54386965762558</v>
      </c>
      <c r="R639" s="1824">
        <f t="shared" si="375"/>
        <v>515.9474995675663</v>
      </c>
      <c r="S639" s="1824">
        <f t="shared" si="375"/>
        <v>86.20183469615057</v>
      </c>
      <c r="T639" s="1824">
        <f t="shared" si="375"/>
        <v>0</v>
      </c>
      <c r="U639" s="1832"/>
    </row>
    <row r="640" spans="1:25" hidden="1">
      <c r="A640" s="1825" t="s">
        <v>980</v>
      </c>
      <c r="C640" s="3173">
        <f t="shared" si="362"/>
        <v>30</v>
      </c>
      <c r="G640" s="3174"/>
      <c r="H640" s="1825"/>
      <c r="I640" s="3174"/>
      <c r="J640" s="3174"/>
    </row>
    <row r="641" spans="1:25" hidden="1">
      <c r="A641" s="1825" t="s">
        <v>980</v>
      </c>
      <c r="C641" s="3173">
        <f t="shared" si="362"/>
        <v>31</v>
      </c>
      <c r="D641" s="1947" t="s">
        <v>10224</v>
      </c>
      <c r="G641" s="3174"/>
      <c r="H641" s="1825"/>
      <c r="I641" s="3174"/>
      <c r="J641" s="3174"/>
    </row>
    <row r="642" spans="1:25" hidden="1">
      <c r="A642" s="1825" t="s">
        <v>980</v>
      </c>
      <c r="C642" s="3173">
        <f t="shared" si="362"/>
        <v>32</v>
      </c>
      <c r="D642" s="1825" t="s">
        <v>1252</v>
      </c>
      <c r="E642" s="1825" t="s">
        <v>7746</v>
      </c>
      <c r="F642" s="1825">
        <f t="shared" ref="F642:K649" ca="1" si="376">+F473</f>
        <v>107131.28248200649</v>
      </c>
      <c r="G642" s="3174"/>
      <c r="H642" s="1825">
        <f t="shared" ca="1" si="376"/>
        <v>3951.2053183634598</v>
      </c>
      <c r="I642" s="3174"/>
      <c r="J642" s="3174"/>
      <c r="K642" s="1825">
        <f t="shared" ca="1" si="376"/>
        <v>103180.07716364303</v>
      </c>
      <c r="L642" s="1973">
        <f t="shared" ref="L642:L650" ca="1" si="377">IF(F642=0,0,+K642/F642)</f>
        <v>0.96311809933735193</v>
      </c>
      <c r="M642" s="1825">
        <f t="shared" ref="M642:T649" ca="1" si="378">+M473</f>
        <v>103180.07716364301</v>
      </c>
      <c r="N642" s="1825">
        <f t="shared" ca="1" si="378"/>
        <v>55814.559416610151</v>
      </c>
      <c r="O642" s="1825">
        <f t="shared" ca="1" si="378"/>
        <v>6339.8385778618867</v>
      </c>
      <c r="P642" s="1825">
        <f t="shared" ca="1" si="378"/>
        <v>25712.296775052273</v>
      </c>
      <c r="Q642" s="1825">
        <f t="shared" ca="1" si="378"/>
        <v>10369.545912152638</v>
      </c>
      <c r="R642" s="1825">
        <f t="shared" ca="1" si="378"/>
        <v>4731.1486862936872</v>
      </c>
      <c r="S642" s="1825">
        <f t="shared" ca="1" si="378"/>
        <v>212.68779567239682</v>
      </c>
      <c r="T642" s="1825">
        <f t="shared" ca="1" si="378"/>
        <v>0</v>
      </c>
      <c r="Y642" s="1825" t="s">
        <v>1833</v>
      </c>
    </row>
    <row r="643" spans="1:25" hidden="1">
      <c r="A643" s="1825" t="s">
        <v>980</v>
      </c>
      <c r="C643" s="3173">
        <f t="shared" si="362"/>
        <v>33</v>
      </c>
      <c r="D643" s="1825" t="s">
        <v>1252</v>
      </c>
      <c r="E643" s="1825" t="s">
        <v>2378</v>
      </c>
      <c r="F643" s="1825">
        <f t="shared" ca="1" si="376"/>
        <v>2735.4357507943641</v>
      </c>
      <c r="G643" s="3174"/>
      <c r="H643" s="1825">
        <f t="shared" ca="1" si="376"/>
        <v>97.566768603601318</v>
      </c>
      <c r="I643" s="3174"/>
      <c r="J643" s="3174"/>
      <c r="K643" s="1825">
        <f t="shared" ca="1" si="376"/>
        <v>2637.8689821907628</v>
      </c>
      <c r="L643" s="1973">
        <f t="shared" ca="1" si="377"/>
        <v>0.96433227555234369</v>
      </c>
      <c r="M643" s="1825">
        <f t="shared" ca="1" si="378"/>
        <v>2637.8689821907633</v>
      </c>
      <c r="N643" s="1825">
        <f t="shared" ca="1" si="378"/>
        <v>1201.0232638541227</v>
      </c>
      <c r="O643" s="1825">
        <f t="shared" ca="1" si="378"/>
        <v>144.44200129536674</v>
      </c>
      <c r="P643" s="1825">
        <f t="shared" ca="1" si="378"/>
        <v>745.19438288741662</v>
      </c>
      <c r="Q643" s="1825">
        <f t="shared" ca="1" si="378"/>
        <v>338.62342934291007</v>
      </c>
      <c r="R643" s="1825">
        <f t="shared" ca="1" si="378"/>
        <v>178.72539237104513</v>
      </c>
      <c r="S643" s="1825">
        <f t="shared" ca="1" si="378"/>
        <v>29.860512439901683</v>
      </c>
      <c r="T643" s="1825">
        <f t="shared" ca="1" si="378"/>
        <v>0</v>
      </c>
      <c r="Y643" s="1825" t="s">
        <v>1834</v>
      </c>
    </row>
    <row r="644" spans="1:25" hidden="1">
      <c r="A644" s="1825" t="s">
        <v>980</v>
      </c>
      <c r="C644" s="3173">
        <f t="shared" si="362"/>
        <v>34</v>
      </c>
      <c r="D644" s="1825" t="s">
        <v>6846</v>
      </c>
      <c r="E644" s="1825" t="s">
        <v>7746</v>
      </c>
      <c r="F644" s="1825">
        <f t="shared" ca="1" si="376"/>
        <v>5308.270094130381</v>
      </c>
      <c r="G644" s="3174"/>
      <c r="H644" s="1825">
        <f t="shared" ca="1" si="376"/>
        <v>941.92013893226783</v>
      </c>
      <c r="I644" s="3174"/>
      <c r="J644" s="3174"/>
      <c r="K644" s="1825">
        <f t="shared" ca="1" si="376"/>
        <v>4366.3499551981131</v>
      </c>
      <c r="L644" s="1973">
        <f t="shared" ca="1" si="377"/>
        <v>0.82255610166223536</v>
      </c>
      <c r="M644" s="1825">
        <f t="shared" ca="1" si="378"/>
        <v>4366.3499551981122</v>
      </c>
      <c r="N644" s="1825">
        <f t="shared" ca="1" si="378"/>
        <v>2393.1093785147955</v>
      </c>
      <c r="O644" s="1825">
        <f t="shared" ca="1" si="378"/>
        <v>270.72104790595603</v>
      </c>
      <c r="P644" s="1825">
        <f t="shared" ca="1" si="378"/>
        <v>1075.9701038243722</v>
      </c>
      <c r="Q644" s="1825">
        <f t="shared" ca="1" si="378"/>
        <v>428.67492008685991</v>
      </c>
      <c r="R644" s="1825">
        <f t="shared" ca="1" si="378"/>
        <v>192.24289481600084</v>
      </c>
      <c r="S644" s="1825">
        <f t="shared" ca="1" si="378"/>
        <v>5.6316100501282005</v>
      </c>
      <c r="T644" s="1825">
        <f t="shared" ca="1" si="378"/>
        <v>0</v>
      </c>
      <c r="Y644" s="1825" t="s">
        <v>1835</v>
      </c>
    </row>
    <row r="645" spans="1:25" hidden="1">
      <c r="A645" s="1825" t="s">
        <v>980</v>
      </c>
      <c r="C645" s="3173">
        <f t="shared" si="362"/>
        <v>35</v>
      </c>
      <c r="D645" s="1825" t="s">
        <v>6847</v>
      </c>
      <c r="E645" s="1825" t="s">
        <v>7746</v>
      </c>
      <c r="F645" s="1825">
        <f t="shared" ca="1" si="376"/>
        <v>11148.818757174959</v>
      </c>
      <c r="G645" s="3174"/>
      <c r="H645" s="1825">
        <f t="shared" ca="1" si="376"/>
        <v>1978.2898621343174</v>
      </c>
      <c r="I645" s="3174"/>
      <c r="J645" s="3174"/>
      <c r="K645" s="1825">
        <f t="shared" ca="1" si="376"/>
        <v>9170.5288950406393</v>
      </c>
      <c r="L645" s="1973">
        <f t="shared" ca="1" si="377"/>
        <v>0.82255610166223514</v>
      </c>
      <c r="M645" s="1825">
        <f t="shared" ca="1" si="378"/>
        <v>9170.5288950406375</v>
      </c>
      <c r="N645" s="1825">
        <f t="shared" ca="1" si="378"/>
        <v>5026.1840965211704</v>
      </c>
      <c r="O645" s="1825">
        <f t="shared" ca="1" si="378"/>
        <v>568.58822993829563</v>
      </c>
      <c r="P645" s="1825">
        <f t="shared" ca="1" si="378"/>
        <v>2259.8314447000348</v>
      </c>
      <c r="Q645" s="1825">
        <f t="shared" ca="1" si="378"/>
        <v>900.33455439267891</v>
      </c>
      <c r="R645" s="1825">
        <f t="shared" ca="1" si="378"/>
        <v>403.76264840558434</v>
      </c>
      <c r="S645" s="1825">
        <f t="shared" ca="1" si="378"/>
        <v>11.827921082875884</v>
      </c>
      <c r="T645" s="1825">
        <f t="shared" ca="1" si="378"/>
        <v>0</v>
      </c>
      <c r="Y645" s="1825" t="s">
        <v>1836</v>
      </c>
    </row>
    <row r="646" spans="1:25" hidden="1">
      <c r="A646" s="1825" t="s">
        <v>980</v>
      </c>
      <c r="C646" s="3173">
        <f t="shared" si="362"/>
        <v>36</v>
      </c>
      <c r="D646" s="1825" t="s">
        <v>6521</v>
      </c>
      <c r="E646" s="1825" t="s">
        <v>7746</v>
      </c>
      <c r="F646" s="1825">
        <f t="shared" ca="1" si="376"/>
        <v>28495.284375782634</v>
      </c>
      <c r="G646" s="3174"/>
      <c r="H646" s="1825">
        <f t="shared" ca="1" si="376"/>
        <v>0</v>
      </c>
      <c r="I646" s="3174"/>
      <c r="J646" s="3174"/>
      <c r="K646" s="1825">
        <f t="shared" ca="1" si="376"/>
        <v>28495.284375782634</v>
      </c>
      <c r="L646" s="1973">
        <f t="shared" ca="1" si="377"/>
        <v>1</v>
      </c>
      <c r="M646" s="1825">
        <f t="shared" ca="1" si="378"/>
        <v>28495.284375782638</v>
      </c>
      <c r="N646" s="1825">
        <f t="shared" ca="1" si="378"/>
        <v>16986.858962608327</v>
      </c>
      <c r="O646" s="1825">
        <f t="shared" ca="1" si="378"/>
        <v>1663.9311139011609</v>
      </c>
      <c r="P646" s="1825">
        <f t="shared" ca="1" si="378"/>
        <v>6482.8253425460498</v>
      </c>
      <c r="Q646" s="1825">
        <f t="shared" ca="1" si="378"/>
        <v>2580.3764636477608</v>
      </c>
      <c r="R646" s="1825">
        <f t="shared" ca="1" si="378"/>
        <v>413.83228057507574</v>
      </c>
      <c r="S646" s="1825">
        <f t="shared" ca="1" si="378"/>
        <v>367.46021250426315</v>
      </c>
      <c r="T646" s="1825">
        <f t="shared" ca="1" si="378"/>
        <v>0</v>
      </c>
      <c r="Y646" s="1825" t="s">
        <v>1837</v>
      </c>
    </row>
    <row r="647" spans="1:25" hidden="1">
      <c r="A647" s="1825" t="s">
        <v>980</v>
      </c>
      <c r="C647" s="3173">
        <f t="shared" si="362"/>
        <v>37</v>
      </c>
      <c r="D647" s="1825" t="s">
        <v>7969</v>
      </c>
      <c r="E647" s="1825" t="s">
        <v>7746</v>
      </c>
      <c r="F647" s="1825">
        <f t="shared" ca="1" si="376"/>
        <v>21682.632480633783</v>
      </c>
      <c r="G647" s="3174"/>
      <c r="H647" s="1825">
        <f t="shared" ca="1" si="376"/>
        <v>0</v>
      </c>
      <c r="I647" s="3174"/>
      <c r="J647" s="3174"/>
      <c r="K647" s="1825">
        <f t="shared" ca="1" si="376"/>
        <v>21682.632480633783</v>
      </c>
      <c r="L647" s="1973">
        <f t="shared" ca="1" si="377"/>
        <v>1</v>
      </c>
      <c r="M647" s="1825">
        <f t="shared" ca="1" si="378"/>
        <v>21682.632480633787</v>
      </c>
      <c r="N647" s="1825">
        <f t="shared" ca="1" si="378"/>
        <v>14793.273055601197</v>
      </c>
      <c r="O647" s="1825">
        <f t="shared" ca="1" si="378"/>
        <v>1508.5352591921878</v>
      </c>
      <c r="P647" s="1825">
        <f t="shared" ca="1" si="378"/>
        <v>4315.0980674921057</v>
      </c>
      <c r="Q647" s="1825">
        <f t="shared" ca="1" si="378"/>
        <v>886.64510477152692</v>
      </c>
      <c r="R647" s="1825">
        <f t="shared" ca="1" si="378"/>
        <v>0</v>
      </c>
      <c r="S647" s="1825">
        <f t="shared" ca="1" si="378"/>
        <v>179.08099357676721</v>
      </c>
      <c r="T647" s="1825">
        <f t="shared" ca="1" si="378"/>
        <v>0</v>
      </c>
      <c r="Y647" s="1825" t="s">
        <v>1838</v>
      </c>
    </row>
    <row r="648" spans="1:25" hidden="1">
      <c r="A648" s="1825" t="s">
        <v>980</v>
      </c>
      <c r="C648" s="3173">
        <f t="shared" si="362"/>
        <v>38</v>
      </c>
      <c r="D648" s="1825" t="s">
        <v>7626</v>
      </c>
      <c r="E648" s="1825" t="s">
        <v>7228</v>
      </c>
      <c r="F648" s="1825">
        <f t="shared" ca="1" si="376"/>
        <v>21749.167236458037</v>
      </c>
      <c r="G648" s="3174"/>
      <c r="H648" s="1825">
        <f t="shared" ca="1" si="376"/>
        <v>15.428013957104456</v>
      </c>
      <c r="I648" s="3174"/>
      <c r="J648" s="3174"/>
      <c r="K648" s="1825">
        <f t="shared" ca="1" si="376"/>
        <v>21733.739222500935</v>
      </c>
      <c r="L648" s="1973">
        <f t="shared" ca="1" si="377"/>
        <v>0.99929063886495662</v>
      </c>
      <c r="M648" s="1825">
        <f t="shared" ca="1" si="378"/>
        <v>21733.739222500932</v>
      </c>
      <c r="N648" s="1825">
        <f t="shared" ca="1" si="378"/>
        <v>8906.039592042911</v>
      </c>
      <c r="O648" s="1825">
        <f t="shared" ca="1" si="378"/>
        <v>1372.0128741184674</v>
      </c>
      <c r="P648" s="1825">
        <f t="shared" ca="1" si="378"/>
        <v>1016.5128874231945</v>
      </c>
      <c r="Q648" s="1825">
        <f t="shared" ca="1" si="378"/>
        <v>78.367771035533963</v>
      </c>
      <c r="R648" s="1825">
        <f t="shared" ca="1" si="378"/>
        <v>147.03649611529173</v>
      </c>
      <c r="S648" s="1825">
        <f t="shared" ca="1" si="378"/>
        <v>2.990978153881771</v>
      </c>
      <c r="T648" s="1825">
        <f t="shared" ca="1" si="378"/>
        <v>10210.778623611652</v>
      </c>
      <c r="Y648" s="1825" t="s">
        <v>1839</v>
      </c>
    </row>
    <row r="649" spans="1:25" hidden="1">
      <c r="A649" s="1825" t="s">
        <v>980</v>
      </c>
      <c r="C649" s="3173">
        <f t="shared" si="362"/>
        <v>39</v>
      </c>
      <c r="D649" s="1825" t="s">
        <v>7627</v>
      </c>
      <c r="E649" s="1825" t="s">
        <v>7228</v>
      </c>
      <c r="F649" s="1825">
        <f t="shared" ca="1" si="376"/>
        <v>3342.1331910203985</v>
      </c>
      <c r="G649" s="3174"/>
      <c r="H649" s="1825">
        <f t="shared" ca="1" si="376"/>
        <v>0.88080782883974151</v>
      </c>
      <c r="I649" s="3174"/>
      <c r="J649" s="3174"/>
      <c r="K649" s="1825">
        <f t="shared" ca="1" si="376"/>
        <v>3341.2523831915587</v>
      </c>
      <c r="L649" s="1973">
        <f t="shared" ca="1" si="377"/>
        <v>0.99973645340311201</v>
      </c>
      <c r="M649" s="1825">
        <f t="shared" ca="1" si="378"/>
        <v>3341.2523831915587</v>
      </c>
      <c r="N649" s="1825">
        <f t="shared" ca="1" si="378"/>
        <v>2975.0389955256787</v>
      </c>
      <c r="O649" s="1825">
        <f t="shared" ca="1" si="378"/>
        <v>224.67348979952661</v>
      </c>
      <c r="P649" s="1825">
        <f t="shared" ca="1" si="378"/>
        <v>82.636200408761454</v>
      </c>
      <c r="Q649" s="1825">
        <f t="shared" ca="1" si="378"/>
        <v>39.625906272027237</v>
      </c>
      <c r="R649" s="1825">
        <f t="shared" ca="1" si="378"/>
        <v>11.948137231081468</v>
      </c>
      <c r="S649" s="1825">
        <f t="shared" ca="1" si="378"/>
        <v>7.3296539544831587</v>
      </c>
      <c r="T649" s="1825">
        <f t="shared" ca="1" si="378"/>
        <v>0</v>
      </c>
      <c r="Y649" s="1825" t="s">
        <v>1840</v>
      </c>
    </row>
    <row r="650" spans="1:25" hidden="1">
      <c r="A650" s="1825" t="s">
        <v>980</v>
      </c>
      <c r="C650" s="3173">
        <f t="shared" si="362"/>
        <v>40</v>
      </c>
      <c r="D650" s="1825" t="s">
        <v>1048</v>
      </c>
      <c r="F650" s="1824">
        <f t="shared" ref="F650:K650" ca="1" si="379">SUM(F642:F649)</f>
        <v>201593.02436800106</v>
      </c>
      <c r="G650" s="3254"/>
      <c r="H650" s="1824">
        <f t="shared" ca="1" si="379"/>
        <v>6985.2909098195905</v>
      </c>
      <c r="I650" s="3254"/>
      <c r="J650" s="3254"/>
      <c r="K650" s="1824">
        <f t="shared" ca="1" si="379"/>
        <v>194607.73345818144</v>
      </c>
      <c r="L650" s="1973">
        <f t="shared" ca="1" si="377"/>
        <v>0.96534954058197853</v>
      </c>
      <c r="M650" s="1824">
        <f t="shared" ref="M650:T650" ca="1" si="380">SUM(M642:M649)</f>
        <v>194607.73345818144</v>
      </c>
      <c r="N650" s="1824">
        <f t="shared" ca="1" si="380"/>
        <v>108096.08676127836</v>
      </c>
      <c r="O650" s="1824">
        <f t="shared" ca="1" si="380"/>
        <v>12092.742594012847</v>
      </c>
      <c r="P650" s="1824">
        <f t="shared" ca="1" si="380"/>
        <v>41690.365204334215</v>
      </c>
      <c r="Q650" s="1824">
        <f t="shared" ca="1" si="380"/>
        <v>15622.194061701935</v>
      </c>
      <c r="R650" s="1824">
        <f t="shared" ca="1" si="380"/>
        <v>6078.6965358077659</v>
      </c>
      <c r="S650" s="1824">
        <f t="shared" ca="1" si="380"/>
        <v>816.86967743469802</v>
      </c>
      <c r="T650" s="1824">
        <f t="shared" ca="1" si="380"/>
        <v>10210.778623611652</v>
      </c>
      <c r="U650" s="1832"/>
    </row>
    <row r="651" spans="1:25" hidden="1">
      <c r="G651" s="3174"/>
      <c r="H651" s="1825"/>
      <c r="I651" s="3174"/>
      <c r="J651" s="3174"/>
    </row>
    <row r="652" spans="1:25" hidden="1">
      <c r="G652" s="3174"/>
      <c r="H652" s="1825"/>
      <c r="I652" s="3174"/>
      <c r="J652" s="3174"/>
    </row>
    <row r="653" spans="1:25" hidden="1">
      <c r="G653" s="3174"/>
      <c r="H653" s="1825"/>
      <c r="I653" s="3174"/>
      <c r="J653" s="3174"/>
    </row>
    <row r="654" spans="1:25" hidden="1">
      <c r="G654" s="3174"/>
      <c r="H654" s="1825"/>
      <c r="I654" s="3174"/>
      <c r="J654" s="3174"/>
    </row>
    <row r="655" spans="1:25" hidden="1">
      <c r="G655" s="3174"/>
      <c r="H655" s="1825"/>
      <c r="I655" s="3174"/>
      <c r="J655" s="3174"/>
    </row>
    <row r="656" spans="1:25" hidden="1">
      <c r="G656" s="3174"/>
      <c r="H656" s="1825"/>
      <c r="I656" s="3174"/>
      <c r="J656" s="3174"/>
    </row>
    <row r="657" spans="1:25" ht="15" hidden="1">
      <c r="B657" s="3257"/>
      <c r="C657" s="3125" t="str">
        <f>$C$2</f>
        <v>PRESENT RATE STRUCTURE</v>
      </c>
      <c r="F657" s="3367"/>
      <c r="G657" s="3175"/>
      <c r="H657" s="3176" t="s">
        <v>3205</v>
      </c>
      <c r="I657" s="3174"/>
      <c r="J657" s="3174"/>
      <c r="L657" s="3177" t="s">
        <v>2624</v>
      </c>
      <c r="O657" s="3176" t="s">
        <v>3205</v>
      </c>
      <c r="U657" s="3125"/>
      <c r="V657" s="3165" t="s">
        <v>2625</v>
      </c>
      <c r="W657" s="3367" t="str">
        <f>O657</f>
        <v>TAMPA ELECTRIC COMPANY</v>
      </c>
      <c r="X657" s="3165"/>
      <c r="Y657" s="3165" t="str">
        <f>Y2</f>
        <v>ALLOCATION ASSIGNMENT REPORT</v>
      </c>
    </row>
    <row r="658" spans="1:25" ht="15" hidden="1">
      <c r="B658" s="3257"/>
      <c r="C658" s="3125" t="str">
        <f>$C$3</f>
        <v>PROD. CAP. ALLOC. METHOD: 12CP</v>
      </c>
      <c r="G658" s="3179"/>
      <c r="H658" s="3367" t="s">
        <v>3408</v>
      </c>
      <c r="I658" s="3174"/>
      <c r="J658" s="3174"/>
      <c r="O658" s="3367" t="s">
        <v>11159</v>
      </c>
      <c r="W658" s="3367" t="str">
        <f>O658</f>
        <v>COST OF SERVICE STUDY</v>
      </c>
      <c r="Y658" s="3165" t="str">
        <f>IF('TITLES &amp; CONSTANTS'!$D$16=5,L657,V657)</f>
        <v>PAGE 12</v>
      </c>
    </row>
    <row r="659" spans="1:25" ht="15" hidden="1">
      <c r="C659" s="3125" t="str">
        <f>$C$4</f>
        <v>DATA: PROJECTED 2009, FULLY ADJUSTED (000's)</v>
      </c>
      <c r="G659" s="3180"/>
      <c r="H659" s="1825"/>
      <c r="I659" s="3174"/>
      <c r="J659" s="3174"/>
      <c r="W659" s="3181"/>
    </row>
    <row r="660" spans="1:25" ht="15" hidden="1">
      <c r="D660" s="1832"/>
      <c r="G660" s="3175"/>
      <c r="H660" s="1825"/>
      <c r="I660" s="3174"/>
      <c r="J660" s="3174"/>
      <c r="O660" s="3367"/>
      <c r="W660" s="3367"/>
    </row>
    <row r="661" spans="1:25" ht="15" hidden="1">
      <c r="C661" s="3125" t="s">
        <v>1157</v>
      </c>
      <c r="F661" s="3176"/>
      <c r="G661" s="3179"/>
      <c r="H661" s="3367" t="s">
        <v>1057</v>
      </c>
      <c r="I661" s="3174"/>
      <c r="J661" s="3174"/>
      <c r="O661" s="3367" t="s">
        <v>1057</v>
      </c>
      <c r="W661" s="3367" t="str">
        <f>O661</f>
        <v>INCOME TAXES - INCTX</v>
      </c>
    </row>
    <row r="662" spans="1:25" ht="15" hidden="1">
      <c r="C662" s="3125" t="s">
        <v>11620</v>
      </c>
      <c r="F662" s="3367"/>
      <c r="G662" s="3180"/>
      <c r="H662" s="1825"/>
      <c r="I662" s="3174"/>
      <c r="J662" s="3174"/>
      <c r="O662" s="3367"/>
    </row>
    <row r="663" spans="1:25" ht="15" hidden="1">
      <c r="F663" s="3367"/>
      <c r="G663" s="3174"/>
      <c r="H663" s="1825"/>
      <c r="I663" s="3174"/>
      <c r="J663" s="3174"/>
      <c r="O663" s="3367"/>
    </row>
    <row r="664" spans="1:25" ht="30" hidden="1" customHeight="1">
      <c r="A664" s="3163" t="str">
        <f>A11</f>
        <v>REPORT</v>
      </c>
      <c r="B664" s="3251" t="str">
        <f>$B$11</f>
        <v>ALLOC
FACTOR</v>
      </c>
      <c r="C664" s="3188" t="s">
        <v>10444</v>
      </c>
      <c r="D664" s="3163"/>
      <c r="E664" s="3163"/>
      <c r="F664" s="3187" t="str">
        <f t="shared" ref="F664:R664" si="381">+F$11</f>
        <v>TOTAL
COMPANY</v>
      </c>
      <c r="G664" s="3252"/>
      <c r="H664" s="3187" t="str">
        <f t="shared" si="381"/>
        <v>FERC
JURIS</v>
      </c>
      <c r="I664" s="3252"/>
      <c r="J664" s="3252"/>
      <c r="K664" s="3187" t="str">
        <f t="shared" si="381"/>
        <v>FPSC
 JURIS</v>
      </c>
      <c r="L664" s="3253" t="str">
        <f t="shared" si="381"/>
        <v>FPSC/
TOTAL RATIO</v>
      </c>
      <c r="M664" s="3187" t="str">
        <f t="shared" si="381"/>
        <v>FPSC
 JURIS</v>
      </c>
      <c r="N664" s="3164" t="str">
        <f t="shared" si="381"/>
        <v>RS</v>
      </c>
      <c r="O664" s="3164" t="str">
        <f t="shared" si="381"/>
        <v>GS</v>
      </c>
      <c r="P664" s="3164" t="str">
        <f t="shared" si="381"/>
        <v>GSD</v>
      </c>
      <c r="Q664" s="3164" t="str">
        <f t="shared" si="381"/>
        <v>GSLD</v>
      </c>
      <c r="R664" s="3164" t="str">
        <f t="shared" si="381"/>
        <v>IS</v>
      </c>
      <c r="S664" s="3187" t="s">
        <v>10446</v>
      </c>
      <c r="T664" s="3187" t="s">
        <v>10447</v>
      </c>
      <c r="U664" s="3164"/>
      <c r="V664" s="3187" t="s">
        <v>10449</v>
      </c>
      <c r="W664" s="3187"/>
      <c r="X664" s="3187"/>
      <c r="Y664" s="3164" t="s">
        <v>11134</v>
      </c>
    </row>
    <row r="665" spans="1:25" ht="9" hidden="1" customHeight="1">
      <c r="B665" s="3264"/>
      <c r="C665" s="3215"/>
      <c r="D665" s="3260"/>
      <c r="E665" s="3260"/>
      <c r="F665" s="3214"/>
      <c r="G665" s="3265"/>
      <c r="H665" s="3214"/>
      <c r="I665" s="3265"/>
      <c r="J665" s="3265"/>
      <c r="K665" s="3214"/>
      <c r="L665" s="3266"/>
      <c r="M665" s="3214"/>
      <c r="N665" s="3368"/>
      <c r="O665" s="3368"/>
      <c r="P665" s="3368"/>
      <c r="Q665" s="3368"/>
      <c r="R665" s="3368"/>
      <c r="S665" s="3214"/>
      <c r="T665" s="3214"/>
      <c r="U665" s="3368"/>
      <c r="V665" s="3214"/>
      <c r="W665" s="3214"/>
      <c r="X665" s="3214"/>
    </row>
    <row r="666" spans="1:25" hidden="1">
      <c r="A666" s="1825" t="s">
        <v>980</v>
      </c>
      <c r="B666" s="2044"/>
      <c r="C666" s="3212">
        <f>+C650+1</f>
        <v>41</v>
      </c>
      <c r="D666" s="3248" t="s">
        <v>10225</v>
      </c>
      <c r="E666" s="2044"/>
      <c r="F666" s="2044"/>
      <c r="G666" s="3174"/>
      <c r="I666" s="3174"/>
      <c r="J666" s="3174"/>
      <c r="K666" s="2044"/>
      <c r="L666" s="3198"/>
      <c r="N666" s="2044"/>
      <c r="V666" s="2044"/>
      <c r="W666" s="2044"/>
      <c r="X666" s="2044"/>
    </row>
    <row r="667" spans="1:25" hidden="1">
      <c r="A667" s="1825" t="s">
        <v>980</v>
      </c>
      <c r="B667" s="2044"/>
      <c r="C667" s="3173">
        <f t="shared" ref="C667:C716" si="382">+C666+1</f>
        <v>42</v>
      </c>
      <c r="D667" s="2044" t="s">
        <v>1252</v>
      </c>
      <c r="E667" s="2044" t="s">
        <v>7746</v>
      </c>
      <c r="F667" s="2044">
        <v>0</v>
      </c>
      <c r="G667" s="3174"/>
      <c r="H667" s="2044">
        <v>0</v>
      </c>
      <c r="I667" s="3174"/>
      <c r="J667" s="3174"/>
      <c r="K667" s="2044">
        <v>0</v>
      </c>
      <c r="L667" s="1973">
        <f t="shared" ref="L667:L675" si="383">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hidden="1">
      <c r="A668" s="1825" t="s">
        <v>980</v>
      </c>
      <c r="B668" s="2044"/>
      <c r="C668" s="3173">
        <f t="shared" si="382"/>
        <v>43</v>
      </c>
      <c r="D668" s="2044" t="s">
        <v>1252</v>
      </c>
      <c r="E668" s="2044" t="s">
        <v>2378</v>
      </c>
      <c r="F668" s="2044">
        <v>0</v>
      </c>
      <c r="G668" s="3174"/>
      <c r="H668" s="2044">
        <v>0</v>
      </c>
      <c r="I668" s="3174"/>
      <c r="J668" s="3174"/>
      <c r="K668" s="2044">
        <v>0</v>
      </c>
      <c r="L668" s="1973">
        <f t="shared" si="383"/>
        <v>0</v>
      </c>
      <c r="M668" s="2044">
        <v>0</v>
      </c>
      <c r="N668" s="2044">
        <v>0</v>
      </c>
      <c r="O668" s="2044">
        <v>0</v>
      </c>
      <c r="P668" s="2044">
        <v>0</v>
      </c>
      <c r="Q668" s="2044">
        <v>0</v>
      </c>
      <c r="R668" s="2044">
        <v>0</v>
      </c>
      <c r="S668" s="2044">
        <v>0</v>
      </c>
      <c r="T668" s="2044">
        <v>0</v>
      </c>
      <c r="U668" s="2044"/>
      <c r="V668" s="2044"/>
      <c r="W668" s="2044"/>
      <c r="X668" s="2044"/>
      <c r="Y668" s="1825" t="s">
        <v>2060</v>
      </c>
    </row>
    <row r="669" spans="1:25" hidden="1">
      <c r="A669" s="1825" t="s">
        <v>980</v>
      </c>
      <c r="B669" s="2044"/>
      <c r="C669" s="3173">
        <f t="shared" si="382"/>
        <v>44</v>
      </c>
      <c r="D669" s="2044" t="s">
        <v>6846</v>
      </c>
      <c r="E669" s="2044" t="s">
        <v>7746</v>
      </c>
      <c r="F669" s="2044">
        <v>0</v>
      </c>
      <c r="G669" s="3174"/>
      <c r="H669" s="2044">
        <v>0</v>
      </c>
      <c r="I669" s="3174"/>
      <c r="J669" s="3174"/>
      <c r="K669" s="2044">
        <v>0</v>
      </c>
      <c r="L669" s="1973">
        <f t="shared" si="383"/>
        <v>0</v>
      </c>
      <c r="M669" s="2044">
        <v>0</v>
      </c>
      <c r="N669" s="2044">
        <v>0</v>
      </c>
      <c r="O669" s="2044">
        <v>0</v>
      </c>
      <c r="P669" s="2044">
        <v>0</v>
      </c>
      <c r="Q669" s="2044">
        <v>0</v>
      </c>
      <c r="R669" s="2044">
        <v>0</v>
      </c>
      <c r="S669" s="2044">
        <v>0</v>
      </c>
      <c r="T669" s="2044">
        <v>0</v>
      </c>
      <c r="U669" s="2044"/>
      <c r="V669" s="2044"/>
      <c r="W669" s="2044"/>
      <c r="X669" s="2044"/>
      <c r="Y669" s="1825" t="s">
        <v>2060</v>
      </c>
    </row>
    <row r="670" spans="1:25" hidden="1">
      <c r="A670" s="1825" t="s">
        <v>980</v>
      </c>
      <c r="B670" s="2044"/>
      <c r="C670" s="3173">
        <f t="shared" si="382"/>
        <v>45</v>
      </c>
      <c r="D670" s="2044" t="s">
        <v>6847</v>
      </c>
      <c r="E670" s="2044" t="s">
        <v>7746</v>
      </c>
      <c r="F670" s="2044">
        <v>0</v>
      </c>
      <c r="G670" s="3174"/>
      <c r="H670" s="2044">
        <v>0</v>
      </c>
      <c r="I670" s="3174"/>
      <c r="J670" s="3174"/>
      <c r="K670" s="2044">
        <v>0</v>
      </c>
      <c r="L670" s="1973">
        <f t="shared" si="383"/>
        <v>0</v>
      </c>
      <c r="M670" s="2044">
        <v>0</v>
      </c>
      <c r="N670" s="2044">
        <v>0</v>
      </c>
      <c r="O670" s="2044">
        <v>0</v>
      </c>
      <c r="P670" s="2044">
        <v>0</v>
      </c>
      <c r="Q670" s="2044">
        <v>0</v>
      </c>
      <c r="R670" s="2044">
        <v>0</v>
      </c>
      <c r="S670" s="2044">
        <v>0</v>
      </c>
      <c r="T670" s="2044">
        <v>0</v>
      </c>
      <c r="U670" s="2044"/>
      <c r="V670" s="2044"/>
      <c r="W670" s="2044"/>
      <c r="X670" s="2044"/>
      <c r="Y670" s="1825" t="s">
        <v>2060</v>
      </c>
    </row>
    <row r="671" spans="1:25" hidden="1">
      <c r="A671" s="1825" t="s">
        <v>980</v>
      </c>
      <c r="B671" s="2044"/>
      <c r="C671" s="3173">
        <f t="shared" si="382"/>
        <v>46</v>
      </c>
      <c r="D671" s="2044" t="s">
        <v>6521</v>
      </c>
      <c r="E671" s="2044" t="s">
        <v>7746</v>
      </c>
      <c r="F671" s="2044">
        <v>0</v>
      </c>
      <c r="G671" s="3174"/>
      <c r="H671" s="2044">
        <v>0</v>
      </c>
      <c r="I671" s="3174"/>
      <c r="J671" s="3174"/>
      <c r="K671" s="2044">
        <v>0</v>
      </c>
      <c r="L671" s="1973">
        <f t="shared" si="383"/>
        <v>0</v>
      </c>
      <c r="M671" s="2044">
        <v>0</v>
      </c>
      <c r="N671" s="2044">
        <v>0</v>
      </c>
      <c r="O671" s="2044">
        <v>0</v>
      </c>
      <c r="P671" s="2044">
        <v>0</v>
      </c>
      <c r="Q671" s="2044">
        <v>0</v>
      </c>
      <c r="R671" s="2044">
        <v>0</v>
      </c>
      <c r="S671" s="2044">
        <v>0</v>
      </c>
      <c r="T671" s="2044">
        <v>0</v>
      </c>
      <c r="U671" s="2044"/>
      <c r="V671" s="2044"/>
      <c r="W671" s="2044"/>
      <c r="X671" s="2044"/>
      <c r="Y671" s="1825" t="s">
        <v>2060</v>
      </c>
    </row>
    <row r="672" spans="1:25" hidden="1">
      <c r="A672" s="1825" t="s">
        <v>980</v>
      </c>
      <c r="B672" s="2044"/>
      <c r="C672" s="3173">
        <f t="shared" si="382"/>
        <v>47</v>
      </c>
      <c r="D672" s="2044" t="s">
        <v>7969</v>
      </c>
      <c r="E672" s="2044" t="s">
        <v>7746</v>
      </c>
      <c r="F672" s="2044">
        <v>0</v>
      </c>
      <c r="G672" s="3174"/>
      <c r="H672" s="2044">
        <v>0</v>
      </c>
      <c r="I672" s="3174"/>
      <c r="J672" s="3174"/>
      <c r="K672" s="2044">
        <v>0</v>
      </c>
      <c r="L672" s="1973">
        <f t="shared" si="383"/>
        <v>0</v>
      </c>
      <c r="M672" s="2044">
        <v>0</v>
      </c>
      <c r="N672" s="2044">
        <v>0</v>
      </c>
      <c r="O672" s="2044">
        <v>0</v>
      </c>
      <c r="P672" s="2044">
        <v>0</v>
      </c>
      <c r="Q672" s="2044">
        <v>0</v>
      </c>
      <c r="R672" s="2044">
        <v>0</v>
      </c>
      <c r="S672" s="2044">
        <v>0</v>
      </c>
      <c r="T672" s="2044">
        <v>0</v>
      </c>
      <c r="U672" s="2044"/>
      <c r="V672" s="2044"/>
      <c r="W672" s="2044"/>
      <c r="X672" s="2044"/>
      <c r="Y672" s="1825" t="s">
        <v>2060</v>
      </c>
    </row>
    <row r="673" spans="1:25" hidden="1">
      <c r="A673" s="1825" t="s">
        <v>980</v>
      </c>
      <c r="B673" s="2044"/>
      <c r="C673" s="3173">
        <f t="shared" si="382"/>
        <v>48</v>
      </c>
      <c r="D673" s="2044" t="s">
        <v>7626</v>
      </c>
      <c r="E673" s="2044" t="s">
        <v>7228</v>
      </c>
      <c r="F673" s="2044">
        <v>0</v>
      </c>
      <c r="G673" s="3174"/>
      <c r="H673" s="2044">
        <v>0</v>
      </c>
      <c r="I673" s="3174"/>
      <c r="J673" s="3174"/>
      <c r="K673" s="2044">
        <v>0</v>
      </c>
      <c r="L673" s="1973">
        <f t="shared" si="383"/>
        <v>0</v>
      </c>
      <c r="M673" s="2044">
        <v>0</v>
      </c>
      <c r="N673" s="2044">
        <v>0</v>
      </c>
      <c r="O673" s="2044">
        <v>0</v>
      </c>
      <c r="P673" s="2044">
        <v>0</v>
      </c>
      <c r="Q673" s="2044">
        <v>0</v>
      </c>
      <c r="R673" s="2044">
        <v>0</v>
      </c>
      <c r="S673" s="2044">
        <v>0</v>
      </c>
      <c r="T673" s="2044">
        <v>0</v>
      </c>
      <c r="U673" s="2044"/>
      <c r="V673" s="2044"/>
      <c r="W673" s="2044"/>
      <c r="X673" s="2044"/>
      <c r="Y673" s="1825" t="s">
        <v>2060</v>
      </c>
    </row>
    <row r="674" spans="1:25" hidden="1">
      <c r="A674" s="1825" t="s">
        <v>980</v>
      </c>
      <c r="B674" s="2044"/>
      <c r="C674" s="3173">
        <f t="shared" si="382"/>
        <v>49</v>
      </c>
      <c r="D674" s="2044" t="s">
        <v>7627</v>
      </c>
      <c r="E674" s="2044" t="s">
        <v>7228</v>
      </c>
      <c r="F674" s="3199">
        <v>0</v>
      </c>
      <c r="G674" s="3194"/>
      <c r="H674" s="3199">
        <v>0</v>
      </c>
      <c r="I674" s="3194"/>
      <c r="J674" s="3194"/>
      <c r="K674" s="3199">
        <v>0</v>
      </c>
      <c r="L674" s="1973">
        <f t="shared" si="383"/>
        <v>0</v>
      </c>
      <c r="M674" s="3199">
        <v>0</v>
      </c>
      <c r="N674" s="3199">
        <v>0</v>
      </c>
      <c r="O674" s="3199">
        <v>0</v>
      </c>
      <c r="P674" s="3199">
        <v>0</v>
      </c>
      <c r="Q674" s="3199">
        <v>0</v>
      </c>
      <c r="R674" s="3199">
        <v>0</v>
      </c>
      <c r="S674" s="3199">
        <v>0</v>
      </c>
      <c r="T674" s="3199">
        <v>0</v>
      </c>
      <c r="U674" s="1907"/>
      <c r="V674" s="2044"/>
      <c r="W674" s="2044"/>
      <c r="X674" s="2044"/>
      <c r="Y674" s="1825" t="s">
        <v>2060</v>
      </c>
    </row>
    <row r="675" spans="1:25" hidden="1">
      <c r="A675" s="1825" t="s">
        <v>980</v>
      </c>
      <c r="B675" s="2044"/>
      <c r="C675" s="3173">
        <f t="shared" si="382"/>
        <v>50</v>
      </c>
      <c r="D675" s="2044" t="s">
        <v>10226</v>
      </c>
      <c r="E675" s="2044"/>
      <c r="F675" s="2040">
        <f t="shared" ref="F675:K675" si="384">SUM(F667:F674)</f>
        <v>0</v>
      </c>
      <c r="G675" s="3254"/>
      <c r="H675" s="2040">
        <f t="shared" si="384"/>
        <v>0</v>
      </c>
      <c r="I675" s="3254"/>
      <c r="J675" s="3254"/>
      <c r="K675" s="2040">
        <f t="shared" si="384"/>
        <v>0</v>
      </c>
      <c r="L675" s="1973">
        <f t="shared" si="383"/>
        <v>0</v>
      </c>
      <c r="M675" s="2040">
        <f t="shared" ref="M675:T675" si="385">SUM(M667:M674)</f>
        <v>0</v>
      </c>
      <c r="N675" s="2040">
        <f t="shared" si="385"/>
        <v>0</v>
      </c>
      <c r="O675" s="2040">
        <f t="shared" si="385"/>
        <v>0</v>
      </c>
      <c r="P675" s="2040">
        <f t="shared" si="385"/>
        <v>0</v>
      </c>
      <c r="Q675" s="2040">
        <f t="shared" si="385"/>
        <v>0</v>
      </c>
      <c r="R675" s="2040">
        <f t="shared" si="385"/>
        <v>0</v>
      </c>
      <c r="S675" s="2040">
        <f t="shared" si="385"/>
        <v>0</v>
      </c>
      <c r="T675" s="2040">
        <f t="shared" si="385"/>
        <v>0</v>
      </c>
      <c r="U675" s="1907"/>
      <c r="V675" s="2044"/>
      <c r="W675" s="2044"/>
      <c r="X675" s="2044"/>
    </row>
    <row r="676" spans="1:25" hidden="1">
      <c r="A676" s="1825" t="s">
        <v>980</v>
      </c>
      <c r="C676" s="3173">
        <f t="shared" si="382"/>
        <v>51</v>
      </c>
      <c r="G676" s="3174"/>
      <c r="H676" s="1825"/>
      <c r="I676" s="3174"/>
      <c r="J676" s="3174"/>
    </row>
    <row r="677" spans="1:25" hidden="1">
      <c r="A677" s="1825" t="s">
        <v>980</v>
      </c>
      <c r="C677" s="3173">
        <f t="shared" si="382"/>
        <v>52</v>
      </c>
      <c r="D677" s="1947" t="s">
        <v>10227</v>
      </c>
      <c r="G677" s="3174"/>
      <c r="H677" s="1825"/>
      <c r="I677" s="3174"/>
      <c r="J677" s="3174"/>
    </row>
    <row r="678" spans="1:25" hidden="1">
      <c r="A678" s="1825" t="s">
        <v>980</v>
      </c>
      <c r="C678" s="3173">
        <f t="shared" si="382"/>
        <v>53</v>
      </c>
      <c r="D678" s="1825" t="s">
        <v>1252</v>
      </c>
      <c r="E678" s="1825" t="s">
        <v>7746</v>
      </c>
      <c r="F678" s="1825">
        <f t="shared" ref="F678:F685" ca="1" si="386">+F585</f>
        <v>35089.64882149006</v>
      </c>
      <c r="G678" s="3174"/>
      <c r="H678" s="1825">
        <f t="shared" ref="H678:H685" ca="1" si="387">+H585</f>
        <v>1278.3571219168227</v>
      </c>
      <c r="I678" s="3174"/>
      <c r="J678" s="3174"/>
      <c r="K678" s="1825">
        <f t="shared" ref="K678:K685" ca="1" si="388">+K585</f>
        <v>33811.29169957323</v>
      </c>
      <c r="L678" s="1973">
        <f t="shared" ref="L678:L686" ca="1" si="389">IF(F678=0,0,+K678/F678)</f>
        <v>0.96356882542711797</v>
      </c>
      <c r="M678" s="1825">
        <f t="shared" ref="M678:T685" ca="1" si="390">+M585</f>
        <v>33811.29169957323</v>
      </c>
      <c r="N678" s="1825">
        <f t="shared" ca="1" si="390"/>
        <v>18289.987770847845</v>
      </c>
      <c r="O678" s="1825">
        <f t="shared" ca="1" si="390"/>
        <v>2077.5147429316708</v>
      </c>
      <c r="P678" s="1825">
        <f t="shared" ca="1" si="390"/>
        <v>8425.715413533555</v>
      </c>
      <c r="Q678" s="1825">
        <f t="shared" ca="1" si="390"/>
        <v>3398.0178273354868</v>
      </c>
      <c r="R678" s="1825">
        <f t="shared" ca="1" si="390"/>
        <v>1550.3598437188896</v>
      </c>
      <c r="S678" s="1825">
        <f t="shared" ca="1" si="390"/>
        <v>69.696101205791493</v>
      </c>
      <c r="T678" s="1825">
        <f t="shared" ca="1" si="390"/>
        <v>0</v>
      </c>
      <c r="Y678" s="1825" t="s">
        <v>1841</v>
      </c>
    </row>
    <row r="679" spans="1:25" hidden="1">
      <c r="A679" s="1825" t="s">
        <v>980</v>
      </c>
      <c r="C679" s="3173">
        <f t="shared" si="382"/>
        <v>54</v>
      </c>
      <c r="D679" s="1825" t="s">
        <v>1252</v>
      </c>
      <c r="E679" s="1825" t="s">
        <v>2378</v>
      </c>
      <c r="F679" s="1825">
        <f t="shared" ca="1" si="386"/>
        <v>1776.0998328237824</v>
      </c>
      <c r="G679" s="3174"/>
      <c r="H679" s="1825">
        <f t="shared" ca="1" si="387"/>
        <v>62.561090307429716</v>
      </c>
      <c r="I679" s="3174"/>
      <c r="J679" s="3174"/>
      <c r="K679" s="1825">
        <f t="shared" ca="1" si="388"/>
        <v>1713.5387425163526</v>
      </c>
      <c r="L679" s="1973">
        <f t="shared" ca="1" si="389"/>
        <v>0.96477614087268659</v>
      </c>
      <c r="M679" s="1825">
        <f t="shared" ca="1" si="390"/>
        <v>1713.5387425163526</v>
      </c>
      <c r="N679" s="1825">
        <f t="shared" ca="1" si="390"/>
        <v>780.17517441988355</v>
      </c>
      <c r="O679" s="1825">
        <f t="shared" ca="1" si="390"/>
        <v>93.828376972935317</v>
      </c>
      <c r="P679" s="1825">
        <f t="shared" ca="1" si="390"/>
        <v>484.0723532533695</v>
      </c>
      <c r="Q679" s="1825">
        <f t="shared" ca="1" si="390"/>
        <v>219.96709056449396</v>
      </c>
      <c r="R679" s="1825">
        <f t="shared" ca="1" si="390"/>
        <v>116.0985955583275</v>
      </c>
      <c r="S679" s="1825">
        <f t="shared" ca="1" si="390"/>
        <v>19.397151747342836</v>
      </c>
      <c r="T679" s="1825">
        <f t="shared" ca="1" si="390"/>
        <v>0</v>
      </c>
      <c r="Y679" s="1825" t="s">
        <v>1842</v>
      </c>
    </row>
    <row r="680" spans="1:25" hidden="1">
      <c r="A680" s="1825" t="s">
        <v>980</v>
      </c>
      <c r="C680" s="3173">
        <f t="shared" si="382"/>
        <v>55</v>
      </c>
      <c r="D680" s="1825" t="s">
        <v>6846</v>
      </c>
      <c r="E680" s="1825" t="s">
        <v>7746</v>
      </c>
      <c r="F680" s="1825">
        <f t="shared" ca="1" si="386"/>
        <v>1589.2235205662403</v>
      </c>
      <c r="G680" s="3174"/>
      <c r="H680" s="1825">
        <f t="shared" ca="1" si="387"/>
        <v>278.12105995972615</v>
      </c>
      <c r="I680" s="3174"/>
      <c r="J680" s="3174"/>
      <c r="K680" s="1825">
        <f t="shared" ca="1" si="388"/>
        <v>1311.1024606065141</v>
      </c>
      <c r="L680" s="1973">
        <f t="shared" ca="1" si="389"/>
        <v>0.82499563065827797</v>
      </c>
      <c r="M680" s="1825">
        <f t="shared" ca="1" si="390"/>
        <v>1311.1024606065141</v>
      </c>
      <c r="N680" s="1825">
        <f t="shared" ca="1" si="390"/>
        <v>718.58912521108539</v>
      </c>
      <c r="O680" s="1825">
        <f t="shared" ca="1" si="390"/>
        <v>81.290559778635114</v>
      </c>
      <c r="P680" s="1825">
        <f t="shared" ca="1" si="390"/>
        <v>323.08611658205325</v>
      </c>
      <c r="Q680" s="1825">
        <f t="shared" ca="1" si="390"/>
        <v>128.72004037538986</v>
      </c>
      <c r="R680" s="1825">
        <f t="shared" ca="1" si="390"/>
        <v>57.725591171938433</v>
      </c>
      <c r="S680" s="1825">
        <f t="shared" ca="1" si="390"/>
        <v>1.6910274874118383</v>
      </c>
      <c r="T680" s="1825">
        <f t="shared" ca="1" si="390"/>
        <v>0</v>
      </c>
      <c r="Y680" s="1825" t="s">
        <v>1843</v>
      </c>
    </row>
    <row r="681" spans="1:25" hidden="1">
      <c r="A681" s="1825" t="s">
        <v>980</v>
      </c>
      <c r="C681" s="3173">
        <f t="shared" si="382"/>
        <v>56</v>
      </c>
      <c r="D681" s="1825" t="s">
        <v>6847</v>
      </c>
      <c r="E681" s="1825" t="s">
        <v>7746</v>
      </c>
      <c r="F681" s="1825">
        <f t="shared" ca="1" si="386"/>
        <v>3688.1021487011944</v>
      </c>
      <c r="G681" s="3174"/>
      <c r="H681" s="1825">
        <f t="shared" ca="1" si="387"/>
        <v>645.59405766797659</v>
      </c>
      <c r="I681" s="3174"/>
      <c r="J681" s="3174"/>
      <c r="K681" s="1825">
        <f t="shared" ca="1" si="388"/>
        <v>3042.5080910332172</v>
      </c>
      <c r="L681" s="1973">
        <f t="shared" ca="1" si="389"/>
        <v>0.82495222972733273</v>
      </c>
      <c r="M681" s="1825">
        <f t="shared" ca="1" si="390"/>
        <v>3042.5080910332172</v>
      </c>
      <c r="N681" s="1825">
        <f t="shared" ca="1" si="390"/>
        <v>1667.5380401405271</v>
      </c>
      <c r="O681" s="1825">
        <f t="shared" ca="1" si="390"/>
        <v>188.64062366010933</v>
      </c>
      <c r="P681" s="1825">
        <f t="shared" ca="1" si="390"/>
        <v>749.74470213919631</v>
      </c>
      <c r="Q681" s="1825">
        <f t="shared" ca="1" si="390"/>
        <v>298.70416392863592</v>
      </c>
      <c r="R681" s="1825">
        <f t="shared" ca="1" si="390"/>
        <v>133.95640956928105</v>
      </c>
      <c r="S681" s="1825">
        <f t="shared" ca="1" si="390"/>
        <v>3.9241515954672503</v>
      </c>
      <c r="T681" s="1825">
        <f t="shared" ca="1" si="390"/>
        <v>0</v>
      </c>
      <c r="Y681" s="1825" t="s">
        <v>1844</v>
      </c>
    </row>
    <row r="682" spans="1:25" hidden="1">
      <c r="A682" s="1825" t="s">
        <v>980</v>
      </c>
      <c r="C682" s="3173">
        <f t="shared" si="382"/>
        <v>57</v>
      </c>
      <c r="D682" s="1825" t="s">
        <v>6521</v>
      </c>
      <c r="E682" s="1825" t="s">
        <v>7746</v>
      </c>
      <c r="F682" s="1825">
        <f t="shared" ca="1" si="386"/>
        <v>9202.8731865197115</v>
      </c>
      <c r="G682" s="3174"/>
      <c r="H682" s="1825">
        <f t="shared" ca="1" si="387"/>
        <v>0</v>
      </c>
      <c r="I682" s="3174"/>
      <c r="J682" s="3174"/>
      <c r="K682" s="1825">
        <f t="shared" ca="1" si="388"/>
        <v>9202.8731865197115</v>
      </c>
      <c r="L682" s="1973">
        <f t="shared" ca="1" si="389"/>
        <v>1</v>
      </c>
      <c r="M682" s="1825">
        <f t="shared" ca="1" si="390"/>
        <v>9202.8731865197115</v>
      </c>
      <c r="N682" s="1825">
        <f t="shared" ca="1" si="390"/>
        <v>5486.0975173505913</v>
      </c>
      <c r="O682" s="1825">
        <f t="shared" ca="1" si="390"/>
        <v>537.38530313987405</v>
      </c>
      <c r="P682" s="1825">
        <f t="shared" ca="1" si="390"/>
        <v>2093.7014956941935</v>
      </c>
      <c r="Q682" s="1825">
        <f t="shared" ca="1" si="390"/>
        <v>833.36165574863867</v>
      </c>
      <c r="R682" s="1825">
        <f t="shared" ca="1" si="390"/>
        <v>133.65179825534082</v>
      </c>
      <c r="S682" s="1825">
        <f t="shared" ca="1" si="390"/>
        <v>118.6754163310728</v>
      </c>
      <c r="T682" s="1825">
        <f t="shared" ca="1" si="390"/>
        <v>0</v>
      </c>
      <c r="Y682" s="1825" t="s">
        <v>1845</v>
      </c>
    </row>
    <row r="683" spans="1:25" hidden="1">
      <c r="A683" s="1825" t="s">
        <v>980</v>
      </c>
      <c r="C683" s="3173">
        <f t="shared" si="382"/>
        <v>58</v>
      </c>
      <c r="D683" s="1825" t="s">
        <v>7969</v>
      </c>
      <c r="E683" s="1825" t="s">
        <v>7746</v>
      </c>
      <c r="F683" s="1825">
        <f t="shared" ca="1" si="386"/>
        <v>5677.7757987792565</v>
      </c>
      <c r="G683" s="3174"/>
      <c r="H683" s="1825">
        <f t="shared" ca="1" si="387"/>
        <v>0</v>
      </c>
      <c r="I683" s="3174"/>
      <c r="J683" s="3174"/>
      <c r="K683" s="1825">
        <f t="shared" ca="1" si="388"/>
        <v>5677.7757987792565</v>
      </c>
      <c r="L683" s="1973">
        <f t="shared" ca="1" si="389"/>
        <v>1</v>
      </c>
      <c r="M683" s="1825">
        <f t="shared" ca="1" si="390"/>
        <v>5677.7757987792565</v>
      </c>
      <c r="N683" s="1825">
        <f t="shared" ca="1" si="390"/>
        <v>3873.7403225759335</v>
      </c>
      <c r="O683" s="1825">
        <f t="shared" ca="1" si="390"/>
        <v>395.02237534564529</v>
      </c>
      <c r="P683" s="1825">
        <f t="shared" ca="1" si="390"/>
        <v>1129.9439493266584</v>
      </c>
      <c r="Q683" s="1825">
        <f t="shared" ca="1" si="390"/>
        <v>232.17531923184285</v>
      </c>
      <c r="R683" s="1825">
        <f t="shared" ca="1" si="390"/>
        <v>0</v>
      </c>
      <c r="S683" s="1825">
        <f t="shared" ca="1" si="390"/>
        <v>46.893832299176239</v>
      </c>
      <c r="T683" s="1825">
        <f t="shared" ca="1" si="390"/>
        <v>0</v>
      </c>
      <c r="Y683" s="1825" t="s">
        <v>1846</v>
      </c>
    </row>
    <row r="684" spans="1:25" hidden="1">
      <c r="A684" s="1825" t="s">
        <v>980</v>
      </c>
      <c r="C684" s="3173">
        <f t="shared" si="382"/>
        <v>59</v>
      </c>
      <c r="D684" s="1825" t="s">
        <v>7626</v>
      </c>
      <c r="E684" s="1825" t="s">
        <v>7228</v>
      </c>
      <c r="F684" s="1825">
        <f t="shared" ca="1" si="386"/>
        <v>5360.6410066878088</v>
      </c>
      <c r="G684" s="3174"/>
      <c r="H684" s="1825">
        <f t="shared" ca="1" si="387"/>
        <v>2.7772552122608745</v>
      </c>
      <c r="I684" s="3174"/>
      <c r="J684" s="3174"/>
      <c r="K684" s="1825">
        <f t="shared" ca="1" si="388"/>
        <v>5357.8637514755483</v>
      </c>
      <c r="L684" s="1973">
        <f t="shared" ca="1" si="389"/>
        <v>0.99948191732876801</v>
      </c>
      <c r="M684" s="1825">
        <f t="shared" ca="1" si="390"/>
        <v>5357.8637514755483</v>
      </c>
      <c r="N684" s="1825">
        <f t="shared" ca="1" si="390"/>
        <v>2434.7783518307351</v>
      </c>
      <c r="O684" s="1825">
        <f t="shared" ca="1" si="390"/>
        <v>379.68405377907078</v>
      </c>
      <c r="P684" s="1825">
        <f t="shared" ca="1" si="390"/>
        <v>241.73120132036323</v>
      </c>
      <c r="Q684" s="1825">
        <f t="shared" ca="1" si="390"/>
        <v>15.176604616863775</v>
      </c>
      <c r="R684" s="1825">
        <f t="shared" ca="1" si="390"/>
        <v>43.156101589876364</v>
      </c>
      <c r="S684" s="1825">
        <f t="shared" ca="1" si="390"/>
        <v>0.85379180474509686</v>
      </c>
      <c r="T684" s="1825">
        <f t="shared" ca="1" si="390"/>
        <v>2242.4836465338926</v>
      </c>
      <c r="Y684" s="1825" t="s">
        <v>1847</v>
      </c>
    </row>
    <row r="685" spans="1:25" hidden="1">
      <c r="A685" s="1825" t="s">
        <v>980</v>
      </c>
      <c r="C685" s="3173">
        <f t="shared" si="382"/>
        <v>60</v>
      </c>
      <c r="D685" s="1825" t="s">
        <v>7627</v>
      </c>
      <c r="E685" s="1825" t="s">
        <v>7228</v>
      </c>
      <c r="F685" s="1825">
        <f t="shared" ca="1" si="386"/>
        <v>2155.9006844319351</v>
      </c>
      <c r="G685" s="3174"/>
      <c r="H685" s="1825">
        <f t="shared" ca="1" si="387"/>
        <v>0.56718757013090426</v>
      </c>
      <c r="I685" s="3174"/>
      <c r="J685" s="3174"/>
      <c r="K685" s="1825">
        <f t="shared" ca="1" si="388"/>
        <v>2155.3334968618046</v>
      </c>
      <c r="L685" s="1973">
        <f t="shared" ca="1" si="389"/>
        <v>0.9997369138688873</v>
      </c>
      <c r="M685" s="1825">
        <f t="shared" ca="1" si="390"/>
        <v>2155.3334968618046</v>
      </c>
      <c r="N685" s="1825">
        <f t="shared" ca="1" si="390"/>
        <v>1919.1011232146641</v>
      </c>
      <c r="O685" s="1825">
        <f t="shared" ca="1" si="390"/>
        <v>144.9295781599136</v>
      </c>
      <c r="P685" s="1825">
        <f t="shared" ca="1" si="390"/>
        <v>53.305931539436642</v>
      </c>
      <c r="Q685" s="1825">
        <f t="shared" ca="1" si="390"/>
        <v>25.561386371545485</v>
      </c>
      <c r="R685" s="1825">
        <f t="shared" ca="1" si="390"/>
        <v>7.7073556396997063</v>
      </c>
      <c r="S685" s="1825">
        <f t="shared" ca="1" si="390"/>
        <v>4.72812193654556</v>
      </c>
      <c r="T685" s="1825">
        <f t="shared" ca="1" si="390"/>
        <v>0</v>
      </c>
      <c r="Y685" s="1825" t="s">
        <v>1848</v>
      </c>
    </row>
    <row r="686" spans="1:25" hidden="1">
      <c r="A686" s="1825" t="s">
        <v>980</v>
      </c>
      <c r="C686" s="3173">
        <f t="shared" si="382"/>
        <v>61</v>
      </c>
      <c r="D686" s="1825" t="s">
        <v>876</v>
      </c>
      <c r="F686" s="1824">
        <f t="shared" ref="F686:K686" ca="1" si="391">SUM(F678:F685)</f>
        <v>64540.264999999999</v>
      </c>
      <c r="G686" s="3254"/>
      <c r="H686" s="1824">
        <f t="shared" ca="1" si="391"/>
        <v>2267.9777726343473</v>
      </c>
      <c r="I686" s="3254"/>
      <c r="J686" s="3254"/>
      <c r="K686" s="1824">
        <f t="shared" ca="1" si="391"/>
        <v>62272.287227365632</v>
      </c>
      <c r="L686" s="1973">
        <f t="shared" ca="1" si="389"/>
        <v>0.96485949085219336</v>
      </c>
      <c r="M686" s="1824">
        <f t="shared" ref="M686:T686" ca="1" si="392">SUM(M678:M685)</f>
        <v>62272.287227365632</v>
      </c>
      <c r="N686" s="1824">
        <f t="shared" ca="1" si="392"/>
        <v>35170.007425591262</v>
      </c>
      <c r="O686" s="1824">
        <f t="shared" ca="1" si="392"/>
        <v>3898.2956137678543</v>
      </c>
      <c r="P686" s="1824">
        <f t="shared" ca="1" si="392"/>
        <v>13501.301163388825</v>
      </c>
      <c r="Q686" s="1824">
        <f t="shared" ca="1" si="392"/>
        <v>5151.6840881728976</v>
      </c>
      <c r="R686" s="1824">
        <f t="shared" ca="1" si="392"/>
        <v>2042.6556955033536</v>
      </c>
      <c r="S686" s="1824">
        <f t="shared" ca="1" si="392"/>
        <v>265.85959440755306</v>
      </c>
      <c r="T686" s="1824">
        <f t="shared" ca="1" si="392"/>
        <v>2242.4836465338926</v>
      </c>
      <c r="U686" s="1832"/>
    </row>
    <row r="687" spans="1:25" hidden="1">
      <c r="A687" s="1825" t="s">
        <v>980</v>
      </c>
      <c r="C687" s="3173">
        <f t="shared" si="382"/>
        <v>62</v>
      </c>
      <c r="G687" s="3174"/>
      <c r="H687" s="1825"/>
      <c r="I687" s="3174"/>
      <c r="J687" s="3174"/>
    </row>
    <row r="688" spans="1:25" hidden="1">
      <c r="A688" s="1825" t="s">
        <v>980</v>
      </c>
      <c r="C688" s="3173">
        <f t="shared" si="382"/>
        <v>63</v>
      </c>
      <c r="D688" s="1947" t="s">
        <v>10228</v>
      </c>
      <c r="G688" s="3174"/>
      <c r="H688" s="1825"/>
      <c r="I688" s="3174"/>
      <c r="J688" s="3174"/>
    </row>
    <row r="689" spans="1:26" hidden="1">
      <c r="A689" s="1825" t="s">
        <v>980</v>
      </c>
      <c r="B689" s="1825">
        <f>+$C$2108</f>
        <v>101</v>
      </c>
      <c r="C689" s="3173">
        <f t="shared" si="382"/>
        <v>64</v>
      </c>
      <c r="D689" s="1825" t="s">
        <v>1252</v>
      </c>
      <c r="E689" s="1825" t="s">
        <v>7746</v>
      </c>
      <c r="F689" s="2044">
        <f ca="1">+ALLOCASSGN!F208</f>
        <v>-920.07944924400715</v>
      </c>
      <c r="G689" s="3195"/>
      <c r="H689" s="1832">
        <f t="shared" ref="H689:K690" ca="1" si="393">+$F689*H$2109</f>
        <v>-33.93427884876148</v>
      </c>
      <c r="I689" s="3195"/>
      <c r="J689" s="3195"/>
      <c r="K689" s="1832">
        <f t="shared" ca="1" si="393"/>
        <v>-886.14517039524571</v>
      </c>
      <c r="L689" s="1973">
        <f t="shared" ref="L689:L697" ca="1" si="394">IF(F689=0,0,+K689/F689)</f>
        <v>0.96311809933735193</v>
      </c>
      <c r="M689" s="1832">
        <f t="shared" ref="M689:M696" ca="1" si="395">+K689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'Exhibit JP-10'!Z689 &amp; " -- " &amp;VLOOKUP(Z689,alloc_list,2,FALSE)</f>
        <v>ALLOC FACTOR  # 101 -- 12 COINCIDENT PEAK</v>
      </c>
      <c r="Z689" s="1831">
        <f>IF('TITLES &amp; CONSTANTS'!$D$16=0,V689,B689)</f>
        <v>101</v>
      </c>
    </row>
    <row r="690" spans="1:26" s="2044" customFormat="1" hidden="1">
      <c r="A690" s="1825" t="s">
        <v>980</v>
      </c>
      <c r="B690" s="2044">
        <f>+$C$2108</f>
        <v>101</v>
      </c>
      <c r="C690" s="3212">
        <f t="shared" si="382"/>
        <v>65</v>
      </c>
      <c r="D690" s="2044" t="s">
        <v>1252</v>
      </c>
      <c r="E690" s="2044" t="s">
        <v>2378</v>
      </c>
      <c r="F690" s="2044">
        <f ca="1">+ALLOCASSGN!F209</f>
        <v>-7.2574385500894154</v>
      </c>
      <c r="G690" s="1907"/>
      <c r="H690" s="1907">
        <f t="shared" ca="1" si="393"/>
        <v>-0.26766812766967096</v>
      </c>
      <c r="I690" s="1907"/>
      <c r="J690" s="1907"/>
      <c r="K690" s="1907">
        <f t="shared" ca="1" si="393"/>
        <v>-6.9897704224197446</v>
      </c>
      <c r="L690" s="3198">
        <f t="shared" ca="1" si="394"/>
        <v>0.96311809933735193</v>
      </c>
      <c r="M690" s="1907">
        <f t="shared" ca="1" si="395"/>
        <v>-6.9897704224197446</v>
      </c>
      <c r="N690" s="1907">
        <f t="shared" ref="N690:T690" ca="1" si="396">+$M690*N$2139</f>
        <v>-3.1824464910890247</v>
      </c>
      <c r="O690" s="1907">
        <f t="shared" ca="1" si="396"/>
        <v>-0.38273941398369887</v>
      </c>
      <c r="P690" s="1907">
        <f t="shared" ca="1" si="396"/>
        <v>-1.97460059298848</v>
      </c>
      <c r="Q690" s="1907">
        <f t="shared" ca="1" si="396"/>
        <v>-0.89727732754706147</v>
      </c>
      <c r="R690" s="1907">
        <f t="shared" ca="1" si="396"/>
        <v>-0.47358283135540225</v>
      </c>
      <c r="S690" s="1907">
        <f t="shared" ca="1" si="396"/>
        <v>-7.9123765456076675E-2</v>
      </c>
      <c r="T690" s="1907">
        <f t="shared" ca="1" si="396"/>
        <v>0</v>
      </c>
      <c r="U690" s="1907"/>
      <c r="V690" s="2044">
        <f>+$C$2138</f>
        <v>201</v>
      </c>
      <c r="Y690" s="1831" t="str">
        <f>"ALLOC FACTOR  # " &amp; 'Exhibit JP-10'!Z690 &amp; " -- " &amp;VLOOKUP(Z690,alloc_list,2,FALSE)</f>
        <v>ALLOC FACTOR  # 101 -- 12 COINCIDENT PEAK</v>
      </c>
      <c r="Z690" s="1831">
        <f>IF('TITLES &amp; CONSTANTS'!$D$16=0,V690,B690)</f>
        <v>101</v>
      </c>
    </row>
    <row r="691" spans="1:26" hidden="1">
      <c r="A691" s="1825" t="s">
        <v>980</v>
      </c>
      <c r="B691" s="1825">
        <f>+$C$2117</f>
        <v>117</v>
      </c>
      <c r="C691" s="3173">
        <f t="shared" si="382"/>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394"/>
        <v>0.82255610166223525</v>
      </c>
      <c r="M691" s="1832">
        <f t="shared" ca="1" si="395"/>
        <v>-35.106179585920103</v>
      </c>
      <c r="N691" s="1832">
        <f t="shared" ref="N691:T692" ca="1" si="397">+$M691*N$2118</f>
        <v>-19.24099727986145</v>
      </c>
      <c r="O691" s="1832">
        <f t="shared" ca="1" si="397"/>
        <v>-2.1766422350458972</v>
      </c>
      <c r="P691" s="1832">
        <f t="shared" ca="1" si="397"/>
        <v>-8.6509785247448487</v>
      </c>
      <c r="Q691" s="1832">
        <f t="shared" ca="1" si="397"/>
        <v>-3.4466176286748036</v>
      </c>
      <c r="R691" s="1832">
        <f t="shared" ca="1" si="397"/>
        <v>-1.5456648364827319</v>
      </c>
      <c r="S691" s="1832">
        <f t="shared" ca="1" si="397"/>
        <v>-4.52790811103694E-2</v>
      </c>
      <c r="T691" s="1832">
        <f t="shared" ca="1" si="397"/>
        <v>0</v>
      </c>
      <c r="U691" s="1832"/>
      <c r="V691" s="1825">
        <f>+$C$2117</f>
        <v>117</v>
      </c>
      <c r="Y691" s="1831" t="str">
        <f>"ALLOC FACTOR  # " &amp; 'Exhibit JP-10'!Z691 &amp; " -- " &amp;VLOOKUP(Z691,alloc_list,2,FALSE)</f>
        <v>ALLOC FACTOR  # 117 -- 12  CP - TRANSMISSION</v>
      </c>
      <c r="Z691" s="1831">
        <f>IF('TITLES &amp; CONSTANTS'!$D$16=0,V691,B691)</f>
        <v>117</v>
      </c>
    </row>
    <row r="692" spans="1:26" hidden="1">
      <c r="A692" s="1825" t="s">
        <v>980</v>
      </c>
      <c r="B692" s="1825">
        <f>+$C$2117</f>
        <v>117</v>
      </c>
      <c r="C692" s="3173">
        <f t="shared" si="382"/>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394"/>
        <v>0.82255610166223525</v>
      </c>
      <c r="M692" s="1832">
        <f t="shared" ca="1" si="395"/>
        <v>-77.48141357250563</v>
      </c>
      <c r="N692" s="1832">
        <f t="shared" ca="1" si="397"/>
        <v>-42.466018386868797</v>
      </c>
      <c r="O692" s="1832">
        <f t="shared" ca="1" si="397"/>
        <v>-4.8039780802754652</v>
      </c>
      <c r="P692" s="1832">
        <f t="shared" ca="1" si="397"/>
        <v>-19.093220988120589</v>
      </c>
      <c r="Q692" s="1832">
        <f t="shared" ca="1" si="397"/>
        <v>-7.6068888458812909</v>
      </c>
      <c r="R692" s="1832">
        <f t="shared" ca="1" si="397"/>
        <v>-3.4113736627733093</v>
      </c>
      <c r="S692" s="1832">
        <f t="shared" ca="1" si="397"/>
        <v>-9.9933608586182179E-2</v>
      </c>
      <c r="T692" s="1832">
        <f t="shared" ca="1" si="397"/>
        <v>0</v>
      </c>
      <c r="U692" s="1832"/>
      <c r="V692" s="1825">
        <f>+$C$2117</f>
        <v>117</v>
      </c>
      <c r="Y692" s="1831" t="str">
        <f>"ALLOC FACTOR  # " &amp; 'Exhibit JP-10'!Z692 &amp; " -- " &amp;VLOOKUP(Z692,alloc_list,2,FALSE)</f>
        <v>ALLOC FACTOR  # 117 -- 12  CP - TRANSMISSION</v>
      </c>
      <c r="Z692" s="1831">
        <f>IF('TITLES &amp; CONSTANTS'!$D$16=0,V692,B692)</f>
        <v>117</v>
      </c>
    </row>
    <row r="693" spans="1:26" hidden="1">
      <c r="A693" s="1825" t="s">
        <v>980</v>
      </c>
      <c r="B693" s="1825">
        <f>+$C$2111</f>
        <v>105</v>
      </c>
      <c r="C693" s="3173">
        <f t="shared" si="382"/>
        <v>68</v>
      </c>
      <c r="D693" s="1825" t="s">
        <v>6521</v>
      </c>
      <c r="E693" s="1825" t="s">
        <v>7746</v>
      </c>
      <c r="F693" s="2044">
        <f ca="1">+ALLOCASSGN!F212</f>
        <v>-238.80041254022427</v>
      </c>
      <c r="G693" s="3195"/>
      <c r="H693" s="1832">
        <f ca="1">+$F693*H$2112</f>
        <v>0</v>
      </c>
      <c r="I693" s="3195"/>
      <c r="J693" s="3195"/>
      <c r="K693" s="1832">
        <f ca="1">+$F693*K$2112</f>
        <v>-238.80041254022427</v>
      </c>
      <c r="L693" s="1973">
        <f t="shared" ca="1" si="394"/>
        <v>1</v>
      </c>
      <c r="M693" s="1832">
        <f t="shared" ca="1" si="395"/>
        <v>-238.80041254022427</v>
      </c>
      <c r="N693" s="1832">
        <f t="shared" ref="N693:T693" ca="1" si="398">+$M693*N$2112</f>
        <v>-142.35579735013829</v>
      </c>
      <c r="O693" s="1832">
        <f t="shared" ca="1" si="398"/>
        <v>-13.944322548182985</v>
      </c>
      <c r="P693" s="1832">
        <f t="shared" ca="1" si="398"/>
        <v>-54.328335376849452</v>
      </c>
      <c r="Q693" s="1832">
        <f t="shared" ca="1" si="398"/>
        <v>-21.624453923746682</v>
      </c>
      <c r="R693" s="1832">
        <f t="shared" ca="1" si="398"/>
        <v>-3.4680587152791209</v>
      </c>
      <c r="S693" s="1832">
        <f t="shared" ca="1" si="398"/>
        <v>-3.0794446260277559</v>
      </c>
      <c r="T693" s="1832">
        <f t="shared" ca="1" si="398"/>
        <v>0</v>
      </c>
      <c r="U693" s="1832"/>
      <c r="V693" s="1825">
        <f>+$C$2111</f>
        <v>105</v>
      </c>
      <c r="Y693" s="1831" t="str">
        <f>"ALLOC FACTOR  # " &amp; 'Exhibit JP-10'!Z693 &amp; " -- " &amp;VLOOKUP(Z693,alloc_list,2,FALSE)</f>
        <v>ALLOC FACTOR  # 105 -- DISTRIBUTION PRIMARY - NCP</v>
      </c>
      <c r="Z693" s="1831">
        <f>IF('TITLES &amp; CONSTANTS'!$D$16=0,V693,B693)</f>
        <v>105</v>
      </c>
    </row>
    <row r="694" spans="1:26" hidden="1">
      <c r="A694" s="1825" t="s">
        <v>980</v>
      </c>
      <c r="B694" s="1825">
        <f>+$C$2114</f>
        <v>106</v>
      </c>
      <c r="C694" s="3173">
        <f t="shared" si="382"/>
        <v>69</v>
      </c>
      <c r="D694" s="1825" t="s">
        <v>7969</v>
      </c>
      <c r="E694" s="1825" t="s">
        <v>7746</v>
      </c>
      <c r="F694" s="2044">
        <f ca="1">+ALLOCASSGN!F213</f>
        <v>-151.78113272623051</v>
      </c>
      <c r="G694" s="3195"/>
      <c r="H694" s="1832">
        <f ca="1">+$F694*H$2115</f>
        <v>0</v>
      </c>
      <c r="I694" s="3195"/>
      <c r="J694" s="3195"/>
      <c r="K694" s="1832">
        <f ca="1">+$F694*K$2115</f>
        <v>-151.78113272623051</v>
      </c>
      <c r="L694" s="1973">
        <f t="shared" ca="1" si="394"/>
        <v>1</v>
      </c>
      <c r="M694" s="1832">
        <f t="shared" ca="1" si="395"/>
        <v>-151.78113272623051</v>
      </c>
      <c r="N694" s="1832">
        <f t="shared" ref="N694:T694" ca="1" si="399">+$M694*N$2115</f>
        <v>-103.55475715935501</v>
      </c>
      <c r="O694" s="1832">
        <f t="shared" ca="1" si="399"/>
        <v>-10.559935035662946</v>
      </c>
      <c r="P694" s="1832">
        <f t="shared" ca="1" si="399"/>
        <v>-30.206224871158994</v>
      </c>
      <c r="Q694" s="1832">
        <f t="shared" ca="1" si="399"/>
        <v>-6.2066263609175936</v>
      </c>
      <c r="R694" s="1832">
        <f t="shared" ca="1" si="399"/>
        <v>0</v>
      </c>
      <c r="S694" s="1832">
        <f t="shared" ca="1" si="399"/>
        <v>-1.2535892991359707</v>
      </c>
      <c r="T694" s="1832">
        <f t="shared" ca="1" si="399"/>
        <v>0</v>
      </c>
      <c r="U694" s="1832"/>
      <c r="V694" s="1825">
        <f>+$C$2114</f>
        <v>106</v>
      </c>
      <c r="Y694" s="1831" t="str">
        <f>"ALLOC FACTOR  # " &amp; 'Exhibit JP-10'!Z694 &amp; " -- " &amp;VLOOKUP(Z694,alloc_list,2,FALSE)</f>
        <v>ALLOC FACTOR  # 106 -- CUSTOMER MAX DEMANDS @ SECONDARY</v>
      </c>
      <c r="Z694" s="1831">
        <f>IF('TITLES &amp; CONSTANTS'!$D$16=0,V694,B694)</f>
        <v>106</v>
      </c>
    </row>
    <row r="695" spans="1:26" hidden="1">
      <c r="A695" s="1825" t="s">
        <v>980</v>
      </c>
      <c r="B695" s="1825">
        <f>+$C$2227</f>
        <v>907</v>
      </c>
      <c r="C695" s="3173">
        <f t="shared" si="382"/>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394"/>
        <v>0.99947684569454187</v>
      </c>
      <c r="M695" s="1832">
        <f t="shared" ca="1" si="395"/>
        <v>-128.75063885893198</v>
      </c>
      <c r="N695" s="1832">
        <f t="shared" ref="N695:T695" ca="1" si="400">+$M695*N$2228</f>
        <v>-58.508256801374031</v>
      </c>
      <c r="O695" s="1832">
        <f t="shared" ca="1" si="400"/>
        <v>-9.1238909304369127</v>
      </c>
      <c r="P695" s="1832">
        <f t="shared" ca="1" si="400"/>
        <v>-5.8088536860540039</v>
      </c>
      <c r="Q695" s="1832">
        <f t="shared" ca="1" si="400"/>
        <v>-0.36469713131329623</v>
      </c>
      <c r="R695" s="1832">
        <f t="shared" ca="1" si="400"/>
        <v>-1.0370505686762443</v>
      </c>
      <c r="S695" s="1832">
        <f t="shared" ca="1" si="400"/>
        <v>-2.0516803974938373E-2</v>
      </c>
      <c r="T695" s="1832">
        <f t="shared" ca="1" si="400"/>
        <v>-53.887372937102541</v>
      </c>
      <c r="U695" s="1832"/>
      <c r="V695" s="1825">
        <f>+$C$2227</f>
        <v>907</v>
      </c>
      <c r="Y695" s="1831" t="str">
        <f>"ALLOC FACTOR  # " &amp; 'Exhibit JP-10'!Z695 &amp; " -- " &amp;VLOOKUP(Z695,alloc_list,2,FALSE)</f>
        <v>ALLOC FACTOR  # 907 -- PTD PLANT - DISTRCUSTOMER</v>
      </c>
      <c r="Z695" s="1831">
        <f>IF('TITLES &amp; CONSTANTS'!$D$16=0,V695,B695)</f>
        <v>907</v>
      </c>
    </row>
    <row r="696" spans="1:26" hidden="1">
      <c r="A696" s="1825" t="s">
        <v>980</v>
      </c>
      <c r="B696" s="1825">
        <f>+$C$2174</f>
        <v>311</v>
      </c>
      <c r="C696" s="3173">
        <f t="shared" si="382"/>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394"/>
        <v>0.99973645340311201</v>
      </c>
      <c r="M696" s="1832">
        <f t="shared" ca="1" si="395"/>
        <v>-9.3857864719697073</v>
      </c>
      <c r="N696" s="1832">
        <f t="shared" ref="N696:T696" ca="1" si="401">+$M696*N$2175</f>
        <v>-8.3570702106361647</v>
      </c>
      <c r="O696" s="1832">
        <f t="shared" ca="1" si="401"/>
        <v>-0.63112185472094107</v>
      </c>
      <c r="P696" s="1832">
        <f t="shared" ca="1" si="401"/>
        <v>-0.23213024427405679</v>
      </c>
      <c r="Q696" s="1832">
        <f t="shared" ca="1" si="401"/>
        <v>-0.11131164377121226</v>
      </c>
      <c r="R696" s="1832">
        <f t="shared" ca="1" si="401"/>
        <v>-3.3563063165436051E-2</v>
      </c>
      <c r="S696" s="1832">
        <f t="shared" ca="1" si="401"/>
        <v>-2.0589455401897789E-2</v>
      </c>
      <c r="T696" s="1832">
        <f t="shared" ca="1" si="401"/>
        <v>0</v>
      </c>
      <c r="U696" s="1832"/>
      <c r="V696" s="1825">
        <f>+$C$2174</f>
        <v>311</v>
      </c>
      <c r="Y696" s="1831" t="str">
        <f>"ALLOC FACTOR  # " &amp; 'Exhibit JP-10'!Z696 &amp; " -- " &amp;VLOOKUP(Z696,alloc_list,2,FALSE)</f>
        <v>ALLOC FACTOR  # 311 -- BILLING &amp; METER RD &amp; MISC- DIRALLOC</v>
      </c>
      <c r="Z696" s="1831">
        <f>IF('TITLES &amp; CONSTANTS'!$D$16=0,V696,B696)</f>
        <v>311</v>
      </c>
    </row>
    <row r="697" spans="1:26" hidden="1">
      <c r="A697" s="1825" t="s">
        <v>980</v>
      </c>
      <c r="C697" s="3173">
        <f t="shared" si="382"/>
        <v>72</v>
      </c>
      <c r="D697" s="1825" t="s">
        <v>2435</v>
      </c>
      <c r="F697" s="1824">
        <f t="shared" ref="F697:K697" ca="1" si="402">SUM(F689:F696)</f>
        <v>-1592.9999999999998</v>
      </c>
      <c r="G697" s="3254"/>
      <c r="H697" s="1824">
        <f t="shared" ca="1" si="402"/>
        <v>-58.559495426552132</v>
      </c>
      <c r="I697" s="3254"/>
      <c r="J697" s="3254"/>
      <c r="K697" s="1824">
        <f t="shared" ca="1" si="402"/>
        <v>-1534.4405045734475</v>
      </c>
      <c r="L697" s="1973">
        <f t="shared" ca="1" si="394"/>
        <v>0.96323948811892512</v>
      </c>
      <c r="M697" s="1824">
        <f t="shared" ref="M697:T697" ca="1" si="403">SUM(M689:M696)</f>
        <v>-1534.4405045734475</v>
      </c>
      <c r="N697" s="1824">
        <f t="shared" ca="1" si="403"/>
        <v>-857.01953321268195</v>
      </c>
      <c r="O697" s="1824">
        <f t="shared" ca="1" si="403"/>
        <v>-96.071293942081994</v>
      </c>
      <c r="P697" s="1824">
        <f t="shared" ca="1" si="403"/>
        <v>-341.12018812267888</v>
      </c>
      <c r="Q697" s="1824">
        <f t="shared" ca="1" si="403"/>
        <v>-129.31501724324491</v>
      </c>
      <c r="R697" s="1824">
        <f t="shared" ca="1" si="403"/>
        <v>-50.601988225263007</v>
      </c>
      <c r="S697" s="1824">
        <f t="shared" ca="1" si="403"/>
        <v>-6.4251108903944125</v>
      </c>
      <c r="T697" s="1824">
        <f t="shared" ca="1" si="403"/>
        <v>-53.887372937102541</v>
      </c>
      <c r="U697" s="1832"/>
    </row>
    <row r="698" spans="1:26" hidden="1">
      <c r="A698" s="1825" t="s">
        <v>980</v>
      </c>
      <c r="C698" s="3173">
        <f t="shared" si="382"/>
        <v>73</v>
      </c>
      <c r="G698" s="3174"/>
      <c r="H698" s="1825"/>
      <c r="I698" s="3174"/>
      <c r="J698" s="3174"/>
    </row>
    <row r="699" spans="1:26" hidden="1">
      <c r="A699" s="1825" t="s">
        <v>980</v>
      </c>
      <c r="C699" s="3173">
        <f t="shared" si="382"/>
        <v>74</v>
      </c>
      <c r="D699" s="1947" t="s">
        <v>10229</v>
      </c>
      <c r="G699" s="3174"/>
      <c r="H699" s="1825"/>
      <c r="I699" s="3174"/>
      <c r="J699" s="3174"/>
    </row>
    <row r="700" spans="1:26" hidden="1">
      <c r="A700" s="1825" t="s">
        <v>980</v>
      </c>
      <c r="C700" s="3173">
        <f t="shared" si="382"/>
        <v>75</v>
      </c>
      <c r="D700" s="1825" t="s">
        <v>8186</v>
      </c>
      <c r="E700" s="1825" t="s">
        <v>2015</v>
      </c>
      <c r="F700" s="1825">
        <f t="shared" ref="F700:K700" si="404">+F614</f>
        <v>867317.82495795423</v>
      </c>
      <c r="G700" s="3174"/>
      <c r="H700" s="1825">
        <f t="shared" si="404"/>
        <v>29466.473957954164</v>
      </c>
      <c r="I700" s="3174"/>
      <c r="J700" s="3174"/>
      <c r="K700" s="1825">
        <f t="shared" si="404"/>
        <v>837851.35100000002</v>
      </c>
      <c r="L700" s="1973">
        <f t="shared" ref="L700:L709" si="405">IF(F700=0,0,+K700/F700)</f>
        <v>0.966025748451114</v>
      </c>
      <c r="M700" s="1825">
        <f t="shared" ref="M700:S700" si="406">+M614</f>
        <v>837851.35100000002</v>
      </c>
      <c r="N700" s="1825">
        <f t="shared" si="406"/>
        <v>441872.1689254237</v>
      </c>
      <c r="O700" s="1825">
        <f t="shared" si="406"/>
        <v>52481.694765704837</v>
      </c>
      <c r="P700" s="1825">
        <f t="shared" si="406"/>
        <v>186521.59909186384</v>
      </c>
      <c r="Q700" s="1825">
        <f t="shared" si="406"/>
        <v>71255.774469878554</v>
      </c>
      <c r="R700" s="1825">
        <f t="shared" si="406"/>
        <v>44822</v>
      </c>
      <c r="S700" s="1825">
        <f t="shared" si="406"/>
        <v>4632.7697471290548</v>
      </c>
      <c r="T700" s="1825">
        <f>+T614</f>
        <v>36265.344000000005</v>
      </c>
      <c r="Y700" s="1825" t="s">
        <v>697</v>
      </c>
    </row>
    <row r="701" spans="1:26" hidden="1">
      <c r="A701" s="1825" t="s">
        <v>980</v>
      </c>
      <c r="C701" s="3173">
        <f t="shared" si="382"/>
        <v>76</v>
      </c>
      <c r="D701" s="1825" t="s">
        <v>1252</v>
      </c>
      <c r="E701" s="1825" t="s">
        <v>7746</v>
      </c>
      <c r="F701" s="1825">
        <f ca="1">+F615-F626-F637-F642-F667-F678-F689</f>
        <v>-270379.44104515156</v>
      </c>
      <c r="G701" s="3174"/>
      <c r="H701" s="1825">
        <f t="shared" ref="H701:K702" ca="1" si="407">+H615-H626-H637-H642-H667-H678-H689</f>
        <v>-9956.2918656450256</v>
      </c>
      <c r="I701" s="3174"/>
      <c r="J701" s="3174"/>
      <c r="K701" s="1825">
        <f t="shared" ca="1" si="407"/>
        <v>-260423.14917950655</v>
      </c>
      <c r="L701" s="1973">
        <f t="shared" ca="1" si="405"/>
        <v>0.96317659424415203</v>
      </c>
      <c r="M701" s="1825">
        <f t="shared" ref="M701:T702" ca="1" si="408">+M615-M626-M637-M642-M667-M678-M689</f>
        <v>-260423.14917950652</v>
      </c>
      <c r="N701" s="1825">
        <f t="shared" ca="1" si="408"/>
        <v>-140874.12737913762</v>
      </c>
      <c r="O701" s="1825">
        <f t="shared" ca="1" si="408"/>
        <v>-16001.545774364709</v>
      </c>
      <c r="P701" s="1825">
        <f t="shared" ca="1" si="408"/>
        <v>-64896.998363135957</v>
      </c>
      <c r="Q701" s="1825">
        <f t="shared" ca="1" si="408"/>
        <v>-26172.395643020685</v>
      </c>
      <c r="R701" s="1825">
        <f t="shared" ca="1" si="408"/>
        <v>-11941.264961131816</v>
      </c>
      <c r="S701" s="1825">
        <f t="shared" ca="1" si="408"/>
        <v>-536.81705871576969</v>
      </c>
      <c r="T701" s="1825">
        <f t="shared" ca="1" si="408"/>
        <v>0</v>
      </c>
      <c r="Y701" s="1825" t="s">
        <v>698</v>
      </c>
    </row>
    <row r="702" spans="1:26" hidden="1">
      <c r="A702" s="1825" t="s">
        <v>980</v>
      </c>
      <c r="C702" s="3173">
        <f t="shared" si="382"/>
        <v>77</v>
      </c>
      <c r="D702" s="1825" t="s">
        <v>1252</v>
      </c>
      <c r="E702" s="1825" t="s">
        <v>2378</v>
      </c>
      <c r="F702" s="1825">
        <f ca="1">+F616-F627-F638-F643-F668-F679-F690</f>
        <v>-83750.996745160417</v>
      </c>
      <c r="G702" s="3174"/>
      <c r="H702" s="1825">
        <f t="shared" ca="1" si="407"/>
        <v>-3075.5675004388527</v>
      </c>
      <c r="I702" s="3174"/>
      <c r="J702" s="3174"/>
      <c r="K702" s="1825">
        <f t="shared" ca="1" si="407"/>
        <v>-80675.429244721585</v>
      </c>
      <c r="L702" s="1973">
        <f t="shared" ca="1" si="405"/>
        <v>0.96327724301840556</v>
      </c>
      <c r="M702" s="1825">
        <f t="shared" ca="1" si="408"/>
        <v>-80675.429244721585</v>
      </c>
      <c r="N702" s="1825">
        <f t="shared" ca="1" si="408"/>
        <v>-36731.569307834878</v>
      </c>
      <c r="O702" s="1825">
        <f t="shared" ca="1" si="408"/>
        <v>-4417.5508844994019</v>
      </c>
      <c r="P702" s="1825">
        <f t="shared" ca="1" si="408"/>
        <v>-22790.698520693295</v>
      </c>
      <c r="Q702" s="1825">
        <f t="shared" ca="1" si="408"/>
        <v>-10356.310604884819</v>
      </c>
      <c r="R702" s="1825">
        <f t="shared" ca="1" si="408"/>
        <v>-5466.0590968739143</v>
      </c>
      <c r="S702" s="1825">
        <f t="shared" ca="1" si="408"/>
        <v>-913.24082993527702</v>
      </c>
      <c r="T702" s="1825">
        <f t="shared" ca="1" si="408"/>
        <v>0</v>
      </c>
      <c r="Y702" s="1825" t="s">
        <v>699</v>
      </c>
    </row>
    <row r="703" spans="1:26" s="2044" customFormat="1" hidden="1">
      <c r="A703" s="2044" t="s">
        <v>980</v>
      </c>
      <c r="C703" s="3212">
        <f t="shared" si="382"/>
        <v>78</v>
      </c>
      <c r="D703" s="2044" t="s">
        <v>6846</v>
      </c>
      <c r="E703" s="2044" t="s">
        <v>7746</v>
      </c>
      <c r="F703" s="2044">
        <f t="shared" ref="F703:F708" ca="1" si="409">+F617-F628-F644-F669-F680-F691</f>
        <v>-10063.088867835098</v>
      </c>
      <c r="H703" s="2044">
        <f t="shared" ref="H703:H708" ca="1" si="410">+H617-H628-H644-H669-H680-H691</f>
        <v>-1781.7567611684083</v>
      </c>
      <c r="K703" s="2044">
        <f t="shared" ref="K703:K708" ca="1" si="411">+K617-K628-K644-K669-K680-K691</f>
        <v>-8281.3321066666904</v>
      </c>
      <c r="L703" s="3198">
        <f t="shared" ca="1" si="405"/>
        <v>0.82294136675434904</v>
      </c>
      <c r="M703" s="2044">
        <f t="shared" ref="M703:T708" ca="1" si="412">+M617-M628-M644-M669-M680-M691</f>
        <v>-8281.3321066666886</v>
      </c>
      <c r="N703" s="2044">
        <f t="shared" ca="1" si="412"/>
        <v>-4538.8330606589097</v>
      </c>
      <c r="O703" s="2044">
        <f t="shared" ca="1" si="412"/>
        <v>-513.45653210985529</v>
      </c>
      <c r="P703" s="2044">
        <f t="shared" ca="1" si="412"/>
        <v>-2040.7126909299632</v>
      </c>
      <c r="Q703" s="2044">
        <f t="shared" ca="1" si="412"/>
        <v>-813.03592599393858</v>
      </c>
      <c r="R703" s="2044">
        <f t="shared" ca="1" si="412"/>
        <v>-364.61283988998554</v>
      </c>
      <c r="S703" s="2044">
        <f t="shared" ca="1" si="412"/>
        <v>-10.681057084037009</v>
      </c>
      <c r="T703" s="2044">
        <f t="shared" ca="1" si="412"/>
        <v>0</v>
      </c>
      <c r="Y703" s="2044" t="s">
        <v>700</v>
      </c>
    </row>
    <row r="704" spans="1:26" hidden="1">
      <c r="A704" s="1825" t="s">
        <v>980</v>
      </c>
      <c r="C704" s="3173">
        <f t="shared" si="382"/>
        <v>79</v>
      </c>
      <c r="D704" s="1825" t="s">
        <v>6847</v>
      </c>
      <c r="E704" s="1825" t="s">
        <v>7746</v>
      </c>
      <c r="F704" s="1825">
        <f t="shared" ca="1" si="409"/>
        <v>-30738.787629100334</v>
      </c>
      <c r="G704" s="3174"/>
      <c r="H704" s="1825">
        <f t="shared" ca="1" si="410"/>
        <v>-5445.5731420187694</v>
      </c>
      <c r="I704" s="3174"/>
      <c r="J704" s="3174"/>
      <c r="K704" s="1825">
        <f t="shared" ca="1" si="411"/>
        <v>-25293.214487081565</v>
      </c>
      <c r="L704" s="1973">
        <f t="shared" ca="1" si="405"/>
        <v>0.82284359397234463</v>
      </c>
      <c r="M704" s="1825">
        <f t="shared" ca="1" si="412"/>
        <v>-25293.214487081561</v>
      </c>
      <c r="N704" s="1825">
        <f t="shared" ca="1" si="412"/>
        <v>-13862.706705348082</v>
      </c>
      <c r="O704" s="1825">
        <f t="shared" ca="1" si="412"/>
        <v>-1568.2218789405633</v>
      </c>
      <c r="P704" s="1825">
        <f t="shared" ca="1" si="412"/>
        <v>-6232.835869080599</v>
      </c>
      <c r="Q704" s="1825">
        <f t="shared" ca="1" si="412"/>
        <v>-2483.2106473924491</v>
      </c>
      <c r="R704" s="1825">
        <f t="shared" ca="1" si="412"/>
        <v>-1113.6168245996555</v>
      </c>
      <c r="S704" s="1825">
        <f t="shared" ca="1" si="412"/>
        <v>-32.622561720212317</v>
      </c>
      <c r="T704" s="1825">
        <f t="shared" ca="1" si="412"/>
        <v>0</v>
      </c>
      <c r="Y704" s="1825" t="s">
        <v>701</v>
      </c>
    </row>
    <row r="705" spans="1:26" hidden="1">
      <c r="A705" s="1825" t="s">
        <v>980</v>
      </c>
      <c r="C705" s="3173">
        <f t="shared" si="382"/>
        <v>80</v>
      </c>
      <c r="D705" s="1825" t="s">
        <v>6521</v>
      </c>
      <c r="E705" s="1825" t="s">
        <v>7746</v>
      </c>
      <c r="F705" s="1825">
        <f t="shared" ca="1" si="409"/>
        <v>-76920.954249549177</v>
      </c>
      <c r="G705" s="3174"/>
      <c r="H705" s="1825">
        <f t="shared" ca="1" si="410"/>
        <v>0</v>
      </c>
      <c r="I705" s="3174"/>
      <c r="J705" s="3174"/>
      <c r="K705" s="1825">
        <f t="shared" ca="1" si="411"/>
        <v>-76920.954249549177</v>
      </c>
      <c r="L705" s="1973">
        <f t="shared" ca="1" si="405"/>
        <v>1</v>
      </c>
      <c r="M705" s="1825">
        <f t="shared" ca="1" si="412"/>
        <v>-76920.954249549177</v>
      </c>
      <c r="N705" s="1825">
        <f t="shared" ca="1" si="412"/>
        <v>-45854.794213488247</v>
      </c>
      <c r="O705" s="1825">
        <f t="shared" ca="1" si="412"/>
        <v>-4491.6614061086129</v>
      </c>
      <c r="P705" s="1825">
        <f t="shared" ca="1" si="412"/>
        <v>-17499.917004008024</v>
      </c>
      <c r="Q705" s="1825">
        <f t="shared" ca="1" si="412"/>
        <v>-6965.5391849870402</v>
      </c>
      <c r="R705" s="1825">
        <f t="shared" ca="1" si="412"/>
        <v>-1117.1102383577359</v>
      </c>
      <c r="S705" s="1825">
        <f t="shared" ca="1" si="412"/>
        <v>-991.93220259953011</v>
      </c>
      <c r="T705" s="1825">
        <f t="shared" ca="1" si="412"/>
        <v>0</v>
      </c>
      <c r="Y705" s="1825" t="s">
        <v>702</v>
      </c>
    </row>
    <row r="706" spans="1:26" hidden="1">
      <c r="A706" s="1825" t="s">
        <v>980</v>
      </c>
      <c r="C706" s="3173">
        <f t="shared" si="382"/>
        <v>81</v>
      </c>
      <c r="D706" s="1825" t="s">
        <v>7969</v>
      </c>
      <c r="E706" s="1825" t="s">
        <v>7746</v>
      </c>
      <c r="F706" s="1825">
        <f t="shared" ca="1" si="409"/>
        <v>-48819.04047406427</v>
      </c>
      <c r="G706" s="3174"/>
      <c r="H706" s="1825">
        <f t="shared" ca="1" si="410"/>
        <v>0</v>
      </c>
      <c r="I706" s="3174"/>
      <c r="J706" s="3174"/>
      <c r="K706" s="1825">
        <f t="shared" ca="1" si="411"/>
        <v>-48819.04047406427</v>
      </c>
      <c r="L706" s="1973">
        <f t="shared" ca="1" si="405"/>
        <v>1</v>
      </c>
      <c r="M706" s="1825">
        <f t="shared" ca="1" si="412"/>
        <v>-48819.04047406427</v>
      </c>
      <c r="N706" s="1825">
        <f t="shared" ca="1" si="412"/>
        <v>-33307.459169928683</v>
      </c>
      <c r="O706" s="1825">
        <f t="shared" ca="1" si="412"/>
        <v>-3396.5084240040492</v>
      </c>
      <c r="P706" s="1825">
        <f t="shared" ca="1" si="412"/>
        <v>-9715.5614012554652</v>
      </c>
      <c r="Q706" s="1825">
        <f t="shared" ca="1" si="412"/>
        <v>-1996.3057204715808</v>
      </c>
      <c r="R706" s="1825">
        <f t="shared" ca="1" si="412"/>
        <v>0</v>
      </c>
      <c r="S706" s="1825">
        <f t="shared" ca="1" si="412"/>
        <v>-403.20575840449322</v>
      </c>
      <c r="T706" s="1825">
        <f t="shared" ca="1" si="412"/>
        <v>0</v>
      </c>
      <c r="Y706" s="1825" t="s">
        <v>703</v>
      </c>
    </row>
    <row r="707" spans="1:26" hidden="1">
      <c r="A707" s="1825" t="s">
        <v>980</v>
      </c>
      <c r="C707" s="3173">
        <f t="shared" si="382"/>
        <v>82</v>
      </c>
      <c r="D707" s="1825" t="s">
        <v>7626</v>
      </c>
      <c r="E707" s="1825" t="s">
        <v>7228</v>
      </c>
      <c r="F707" s="1825">
        <f t="shared" ca="1" si="409"/>
        <v>-57933.877653132004</v>
      </c>
      <c r="G707" s="3174"/>
      <c r="H707" s="1825">
        <f t="shared" ca="1" si="410"/>
        <v>-45.894479877224711</v>
      </c>
      <c r="I707" s="3174"/>
      <c r="J707" s="3174"/>
      <c r="K707" s="1825">
        <f t="shared" ca="1" si="411"/>
        <v>-57887.983173254775</v>
      </c>
      <c r="L707" s="1973">
        <f t="shared" ca="1" si="405"/>
        <v>0.99920781273865333</v>
      </c>
      <c r="M707" s="1825">
        <f t="shared" ca="1" si="412"/>
        <v>-57887.983173254775</v>
      </c>
      <c r="N707" s="1825">
        <f t="shared" ca="1" si="412"/>
        <v>-28273.858957528282</v>
      </c>
      <c r="O707" s="1825">
        <f t="shared" ca="1" si="412"/>
        <v>-4365.649657120729</v>
      </c>
      <c r="P707" s="1825">
        <f t="shared" ca="1" si="412"/>
        <v>-3148.8661282515754</v>
      </c>
      <c r="Q707" s="1825">
        <f t="shared" ca="1" si="412"/>
        <v>-235.27698832656858</v>
      </c>
      <c r="R707" s="1825">
        <f t="shared" ca="1" si="412"/>
        <v>-693.43066850018943</v>
      </c>
      <c r="S707" s="1825">
        <f t="shared" ca="1" si="412"/>
        <v>-9.5735093001269309</v>
      </c>
      <c r="T707" s="1825">
        <f t="shared" ca="1" si="412"/>
        <v>-21161.3272642273</v>
      </c>
      <c r="Y707" s="1825" t="s">
        <v>704</v>
      </c>
    </row>
    <row r="708" spans="1:26" hidden="1">
      <c r="A708" s="1825" t="s">
        <v>980</v>
      </c>
      <c r="C708" s="3173">
        <f t="shared" si="382"/>
        <v>83</v>
      </c>
      <c r="D708" s="1825" t="s">
        <v>7627</v>
      </c>
      <c r="E708" s="1825" t="s">
        <v>7228</v>
      </c>
      <c r="F708" s="1825">
        <f t="shared" ca="1" si="409"/>
        <v>-48088.018223612016</v>
      </c>
      <c r="G708" s="3174"/>
      <c r="H708" s="1825">
        <f t="shared" ca="1" si="410"/>
        <v>-12.9697267095264</v>
      </c>
      <c r="I708" s="3174"/>
      <c r="J708" s="3174"/>
      <c r="K708" s="1825">
        <f t="shared" ca="1" si="411"/>
        <v>-48075.048496902484</v>
      </c>
      <c r="L708" s="1973">
        <f t="shared" ca="1" si="405"/>
        <v>0.9997302919274148</v>
      </c>
      <c r="M708" s="1825">
        <f t="shared" ca="1" si="412"/>
        <v>-48075.048496902484</v>
      </c>
      <c r="N708" s="1825">
        <f t="shared" ca="1" si="412"/>
        <v>-38802.214855572354</v>
      </c>
      <c r="O708" s="1825">
        <f t="shared" ca="1" si="412"/>
        <v>-3276.199140779112</v>
      </c>
      <c r="P708" s="1825">
        <f t="shared" ca="1" si="412"/>
        <v>-3164.1903313590933</v>
      </c>
      <c r="Q708" s="1825">
        <f t="shared" ca="1" si="412"/>
        <v>-1689.9732822768888</v>
      </c>
      <c r="R708" s="1825">
        <f t="shared" ca="1" si="412"/>
        <v>-545.07971891892214</v>
      </c>
      <c r="S708" s="1825">
        <f t="shared" ca="1" si="412"/>
        <v>-252.37773725010936</v>
      </c>
      <c r="T708" s="1825">
        <f t="shared" ca="1" si="412"/>
        <v>-345.01343074599879</v>
      </c>
      <c r="Y708" s="1825" t="s">
        <v>705</v>
      </c>
    </row>
    <row r="709" spans="1:26" hidden="1">
      <c r="A709" s="1825" t="s">
        <v>980</v>
      </c>
      <c r="C709" s="3173">
        <f t="shared" si="382"/>
        <v>84</v>
      </c>
      <c r="D709" s="1825" t="s">
        <v>10230</v>
      </c>
      <c r="F709" s="1824">
        <f t="shared" ref="F709:K709" ca="1" si="413">SUM(F700:F708)</f>
        <v>240623.62007034934</v>
      </c>
      <c r="G709" s="3254"/>
      <c r="H709" s="1824">
        <f t="shared" ca="1" si="413"/>
        <v>9148.4204820963532</v>
      </c>
      <c r="I709" s="3254"/>
      <c r="J709" s="3254"/>
      <c r="K709" s="1824">
        <f t="shared" ca="1" si="413"/>
        <v>231475.1995882529</v>
      </c>
      <c r="L709" s="1973">
        <f t="shared" ca="1" si="405"/>
        <v>0.96198037217035559</v>
      </c>
      <c r="M709" s="1824">
        <f t="shared" ref="M709:T709" ca="1" si="414">SUM(M700:M708)</f>
        <v>231475.1995882529</v>
      </c>
      <c r="N709" s="1824">
        <f t="shared" ca="1" si="414"/>
        <v>99626.605275926646</v>
      </c>
      <c r="O709" s="1824">
        <f t="shared" ca="1" si="414"/>
        <v>14450.901067777808</v>
      </c>
      <c r="P709" s="1824">
        <f t="shared" ca="1" si="414"/>
        <v>57031.818783149858</v>
      </c>
      <c r="Q709" s="1824">
        <f t="shared" ca="1" si="414"/>
        <v>20543.72647252458</v>
      </c>
      <c r="R709" s="1824">
        <f t="shared" ca="1" si="414"/>
        <v>23580.82565172778</v>
      </c>
      <c r="S709" s="1824">
        <f t="shared" ca="1" si="414"/>
        <v>1482.3190321194993</v>
      </c>
      <c r="T709" s="1824">
        <f t="shared" ca="1" si="414"/>
        <v>14759.003305026705</v>
      </c>
      <c r="U709" s="1832"/>
    </row>
    <row r="710" spans="1:26" hidden="1">
      <c r="A710" s="1825" t="s">
        <v>980</v>
      </c>
      <c r="C710" s="3173">
        <f t="shared" si="382"/>
        <v>85</v>
      </c>
      <c r="G710" s="3174"/>
      <c r="H710" s="1825"/>
      <c r="I710" s="3174"/>
      <c r="J710" s="3174"/>
    </row>
    <row r="711" spans="1:26" hidden="1">
      <c r="A711" s="1825" t="s">
        <v>980</v>
      </c>
      <c r="C711" s="3173">
        <f t="shared" si="382"/>
        <v>86</v>
      </c>
      <c r="D711" s="1947" t="s">
        <v>10231</v>
      </c>
      <c r="G711" s="3174"/>
      <c r="H711" s="1825"/>
      <c r="I711" s="3174"/>
      <c r="J711" s="3174"/>
    </row>
    <row r="712" spans="1:26" hidden="1">
      <c r="A712" s="1825" t="s">
        <v>980</v>
      </c>
      <c r="C712" s="3173">
        <f t="shared" si="382"/>
        <v>87</v>
      </c>
      <c r="G712" s="3174"/>
      <c r="H712" s="1825"/>
      <c r="I712" s="3174"/>
      <c r="J712" s="3174"/>
    </row>
    <row r="713" spans="1:26" hidden="1">
      <c r="A713" s="1825" t="s">
        <v>980</v>
      </c>
      <c r="C713" s="3173">
        <f t="shared" si="382"/>
        <v>88</v>
      </c>
      <c r="D713" s="1947" t="s">
        <v>10232</v>
      </c>
      <c r="G713" s="3174"/>
      <c r="H713" s="1825"/>
      <c r="I713" s="3174"/>
      <c r="J713" s="3174"/>
    </row>
    <row r="714" spans="1:26" hidden="1">
      <c r="A714" s="1825" t="s">
        <v>980</v>
      </c>
      <c r="B714" s="1825">
        <f>+$C$2108</f>
        <v>101</v>
      </c>
      <c r="C714" s="3173">
        <f t="shared" si="382"/>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'Exhibit JP-10'!Z714 &amp; " -- " &amp;VLOOKUP(Z714,alloc_list,2,FALSE)</f>
        <v>ALLOC FACTOR  # 101 -- 12 COINCIDENT PEAK</v>
      </c>
      <c r="Z714" s="1831">
        <f>IF('TITLES &amp; CONSTANTS'!$D$16=0,V714,B714)</f>
        <v>101</v>
      </c>
    </row>
    <row r="715" spans="1:26" s="2044" customFormat="1" hidden="1">
      <c r="A715" s="1825" t="s">
        <v>980</v>
      </c>
      <c r="B715" s="2044">
        <f>+$C$2138</f>
        <v>201</v>
      </c>
      <c r="C715" s="3173">
        <f t="shared" si="382"/>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15">+$M715*N$2139</f>
        <v>40226.333365386672</v>
      </c>
      <c r="O715" s="1907">
        <f t="shared" si="415"/>
        <v>4837.851414655669</v>
      </c>
      <c r="P715" s="1907">
        <f t="shared" si="415"/>
        <v>24959.081618325574</v>
      </c>
      <c r="Q715" s="1907">
        <f t="shared" si="415"/>
        <v>11341.644549303957</v>
      </c>
      <c r="R715" s="1907">
        <f t="shared" si="415"/>
        <v>5986.1181966667009</v>
      </c>
      <c r="S715" s="1907">
        <f t="shared" si="415"/>
        <v>1000.1296094916084</v>
      </c>
      <c r="T715" s="1907">
        <f t="shared" si="415"/>
        <v>0</v>
      </c>
      <c r="U715" s="1907"/>
      <c r="V715" s="2044">
        <f>+$C$2138</f>
        <v>201</v>
      </c>
      <c r="Y715" s="1831" t="str">
        <f>"ALLOC FACTOR  # " &amp; 'Exhibit JP-10'!Z715 &amp; " -- " &amp;VLOOKUP(Z715,alloc_list,2,FALSE)</f>
        <v>ALLOC FACTOR  # 201 -- MWH AT GENERATION</v>
      </c>
      <c r="Z715" s="1831">
        <f>IF('TITLES &amp; CONSTANTS'!$D$16=0,V715,B715)</f>
        <v>201</v>
      </c>
    </row>
    <row r="716" spans="1:26" hidden="1">
      <c r="A716" s="1825" t="s">
        <v>980</v>
      </c>
      <c r="C716" s="3173">
        <f t="shared" si="382"/>
        <v>91</v>
      </c>
      <c r="D716" s="1825" t="s">
        <v>10233</v>
      </c>
      <c r="F716" s="1824">
        <f t="shared" ref="F716:N716" si="416">SUM(F714:F715)</f>
        <v>68761.747999999992</v>
      </c>
      <c r="G716" s="3254"/>
      <c r="H716" s="1824">
        <f t="shared" si="416"/>
        <v>2424.8223484847108</v>
      </c>
      <c r="I716" s="3254"/>
      <c r="J716" s="3254"/>
      <c r="K716" s="1824">
        <f t="shared" si="416"/>
        <v>66336.925651515296</v>
      </c>
      <c r="L716" s="1973">
        <f>IF(F716=0,0,+K716/F716)</f>
        <v>0.96473588268168087</v>
      </c>
      <c r="M716" s="1824">
        <f t="shared" si="416"/>
        <v>66336.925651515296</v>
      </c>
      <c r="N716" s="1824">
        <f t="shared" si="416"/>
        <v>28317.884028296863</v>
      </c>
      <c r="O716" s="1824">
        <f t="shared" ref="O716:T716" si="417">SUM(O714:O715)</f>
        <v>3485.1999326961422</v>
      </c>
      <c r="P716" s="1824">
        <f t="shared" si="417"/>
        <v>19473.172803737565</v>
      </c>
      <c r="Q716" s="1824">
        <f t="shared" si="417"/>
        <v>9129.2251835649913</v>
      </c>
      <c r="R716" s="1824">
        <f t="shared" si="417"/>
        <v>4976.6926090448324</v>
      </c>
      <c r="S716" s="1824">
        <f t="shared" si="417"/>
        <v>954.75109417489875</v>
      </c>
      <c r="T716" s="1824">
        <f t="shared" si="417"/>
        <v>0</v>
      </c>
      <c r="U716" s="1832"/>
    </row>
    <row r="717" spans="1:26" hidden="1">
      <c r="G717" s="3174"/>
      <c r="H717" s="1825"/>
      <c r="I717" s="3174"/>
      <c r="J717" s="3174"/>
    </row>
    <row r="718" spans="1:26" hidden="1">
      <c r="G718" s="3174"/>
      <c r="H718" s="1825"/>
      <c r="I718" s="3174"/>
      <c r="J718" s="3174"/>
    </row>
    <row r="719" spans="1:26" hidden="1">
      <c r="G719" s="3174"/>
      <c r="H719" s="1825"/>
      <c r="I719" s="3174"/>
      <c r="J719" s="3174"/>
    </row>
    <row r="720" spans="1:26" hidden="1">
      <c r="G720" s="3174"/>
      <c r="H720" s="1825"/>
      <c r="I720" s="3174"/>
      <c r="J720" s="3174"/>
    </row>
    <row r="721" spans="1:25" hidden="1">
      <c r="G721" s="3174"/>
      <c r="H721" s="1825"/>
      <c r="I721" s="3174"/>
      <c r="J721" s="3174"/>
    </row>
    <row r="722" spans="1:25" hidden="1">
      <c r="G722" s="3174"/>
      <c r="H722" s="1825"/>
      <c r="I722" s="3174"/>
      <c r="J722" s="3174"/>
    </row>
    <row r="723" spans="1:25" hidden="1">
      <c r="G723" s="3174"/>
      <c r="H723" s="1825"/>
      <c r="I723" s="3174"/>
      <c r="J723" s="3174"/>
    </row>
    <row r="724" spans="1:25" hidden="1">
      <c r="G724" s="3174"/>
      <c r="H724" s="1825"/>
      <c r="I724" s="3174"/>
      <c r="J724" s="3174"/>
    </row>
    <row r="725" spans="1:25" ht="15" hidden="1">
      <c r="B725" s="3257"/>
      <c r="C725" s="3125" t="str">
        <f>$C$2</f>
        <v>PRESENT RATE STRUCTURE</v>
      </c>
      <c r="F725" s="3367"/>
      <c r="G725" s="3175"/>
      <c r="H725" s="3176" t="s">
        <v>3205</v>
      </c>
      <c r="I725" s="3174"/>
      <c r="J725" s="3174"/>
      <c r="L725" s="3177" t="s">
        <v>2625</v>
      </c>
      <c r="O725" s="3176" t="s">
        <v>3205</v>
      </c>
      <c r="U725" s="3125"/>
      <c r="V725" s="3165" t="s">
        <v>2626</v>
      </c>
      <c r="W725" s="3367" t="str">
        <f>O725</f>
        <v>TAMPA ELECTRIC COMPANY</v>
      </c>
      <c r="X725" s="3165"/>
      <c r="Y725" s="3165" t="str">
        <f>Y2</f>
        <v>ALLOCATION ASSIGNMENT REPORT</v>
      </c>
    </row>
    <row r="726" spans="1:25" ht="15" hidden="1">
      <c r="B726" s="3257"/>
      <c r="C726" s="3125" t="str">
        <f>$C$3</f>
        <v>PROD. CAP. ALLOC. METHOD: 12CP</v>
      </c>
      <c r="G726" s="3179"/>
      <c r="H726" s="3367" t="s">
        <v>3408</v>
      </c>
      <c r="I726" s="3174"/>
      <c r="J726" s="3174"/>
      <c r="O726" s="3367" t="s">
        <v>11159</v>
      </c>
      <c r="W726" s="3367" t="str">
        <f>O726</f>
        <v>COST OF SERVICE STUDY</v>
      </c>
      <c r="Y726" s="3165" t="str">
        <f>IF('TITLES &amp; CONSTANTS'!$D$16=5,L725,V725)</f>
        <v>PAGE 13</v>
      </c>
    </row>
    <row r="727" spans="1:25" ht="15" hidden="1">
      <c r="C727" s="3125" t="str">
        <f>$C$4</f>
        <v>DATA: PROJECTED 2009, FULLY ADJUSTED (000's)</v>
      </c>
      <c r="G727" s="3180"/>
      <c r="H727" s="1825"/>
      <c r="I727" s="3174"/>
      <c r="J727" s="3174"/>
      <c r="W727" s="3181"/>
    </row>
    <row r="728" spans="1:25" ht="15" hidden="1">
      <c r="D728" s="1832"/>
      <c r="G728" s="3175"/>
      <c r="H728" s="1825"/>
      <c r="I728" s="3174"/>
      <c r="J728" s="3174"/>
      <c r="O728" s="3367"/>
      <c r="W728" s="3367"/>
    </row>
    <row r="729" spans="1:25" ht="15" hidden="1">
      <c r="F729" s="3176"/>
      <c r="G729" s="3179"/>
      <c r="H729" s="3367" t="s">
        <v>1057</v>
      </c>
      <c r="I729" s="3174"/>
      <c r="J729" s="3174"/>
      <c r="O729" s="3367" t="s">
        <v>1057</v>
      </c>
      <c r="W729" s="3367" t="str">
        <f>O729</f>
        <v>INCOME TAXES - INCTX</v>
      </c>
    </row>
    <row r="730" spans="1:25" ht="15" hidden="1">
      <c r="F730" s="3367"/>
      <c r="G730" s="3180"/>
      <c r="H730" s="1825"/>
      <c r="I730" s="3174"/>
      <c r="J730" s="3174"/>
      <c r="O730" s="3367"/>
    </row>
    <row r="731" spans="1:25" ht="15" hidden="1">
      <c r="F731" s="3367"/>
      <c r="G731" s="3174"/>
      <c r="H731" s="1825"/>
      <c r="I731" s="3174"/>
      <c r="J731" s="3174"/>
      <c r="O731" s="3367"/>
    </row>
    <row r="732" spans="1:25" hidden="1">
      <c r="G732" s="3174"/>
      <c r="H732" s="1825"/>
      <c r="I732" s="3174"/>
      <c r="J732" s="3174"/>
    </row>
    <row r="733" spans="1:25" ht="15" hidden="1">
      <c r="C733" s="3183"/>
      <c r="D733" s="3125"/>
      <c r="E733" s="3125"/>
      <c r="F733" s="3367"/>
      <c r="G733" s="3180"/>
      <c r="H733" s="3367"/>
      <c r="I733" s="3180"/>
      <c r="J733" s="3180"/>
      <c r="K733" s="3367"/>
      <c r="L733" s="3185"/>
      <c r="M733" s="3125"/>
      <c r="N733" s="3367"/>
      <c r="O733" s="3125"/>
      <c r="P733" s="3125"/>
      <c r="Q733" s="3125"/>
      <c r="R733" s="3125"/>
      <c r="S733" s="3439"/>
      <c r="T733" s="3439"/>
      <c r="U733" s="3367"/>
    </row>
    <row r="734" spans="1:25" ht="30" hidden="1" customHeight="1">
      <c r="A734" s="3163" t="str">
        <f>A11</f>
        <v>REPORT</v>
      </c>
      <c r="B734" s="3251" t="str">
        <f>$B$11</f>
        <v>ALLOC
FACTOR</v>
      </c>
      <c r="C734" s="3188" t="s">
        <v>10444</v>
      </c>
      <c r="D734" s="3163"/>
      <c r="E734" s="3163"/>
      <c r="F734" s="3187" t="str">
        <f t="shared" ref="F734:R734" si="418">+F$11</f>
        <v>TOTAL
COMPANY</v>
      </c>
      <c r="G734" s="3252"/>
      <c r="H734" s="3187" t="str">
        <f t="shared" si="418"/>
        <v>FERC
JURIS</v>
      </c>
      <c r="I734" s="3252"/>
      <c r="J734" s="3252"/>
      <c r="K734" s="3187" t="str">
        <f t="shared" si="418"/>
        <v>FPSC
 JURIS</v>
      </c>
      <c r="L734" s="3253" t="str">
        <f t="shared" si="418"/>
        <v>FPSC/
TOTAL RATIO</v>
      </c>
      <c r="M734" s="3187" t="str">
        <f t="shared" si="418"/>
        <v>FPSC
 JURIS</v>
      </c>
      <c r="N734" s="3164" t="str">
        <f t="shared" si="418"/>
        <v>RS</v>
      </c>
      <c r="O734" s="3164" t="str">
        <f t="shared" si="418"/>
        <v>GS</v>
      </c>
      <c r="P734" s="3164" t="str">
        <f t="shared" si="418"/>
        <v>GSD</v>
      </c>
      <c r="Q734" s="3164" t="str">
        <f t="shared" si="418"/>
        <v>GSLD</v>
      </c>
      <c r="R734" s="3164" t="str">
        <f t="shared" si="418"/>
        <v>IS</v>
      </c>
      <c r="S734" s="3187" t="s">
        <v>10446</v>
      </c>
      <c r="T734" s="3187" t="s">
        <v>10447</v>
      </c>
      <c r="U734" s="3164"/>
      <c r="V734" s="3187" t="s">
        <v>10449</v>
      </c>
      <c r="W734" s="3187"/>
      <c r="X734" s="3187"/>
      <c r="Y734" s="3164" t="s">
        <v>11134</v>
      </c>
    </row>
    <row r="735" spans="1:25" hidden="1">
      <c r="G735" s="3174"/>
      <c r="H735" s="1825"/>
      <c r="I735" s="3174"/>
      <c r="J735" s="3174"/>
    </row>
    <row r="736" spans="1:25" hidden="1">
      <c r="A736" s="1825" t="s">
        <v>980</v>
      </c>
      <c r="C736" s="3173">
        <f>+C716+1</f>
        <v>92</v>
      </c>
      <c r="D736" s="1947" t="s">
        <v>10234</v>
      </c>
      <c r="G736" s="3174"/>
      <c r="H736" s="1825"/>
      <c r="I736" s="3174"/>
      <c r="J736" s="3174"/>
    </row>
    <row r="737" spans="1:26" hidden="1">
      <c r="A737" s="1825" t="s">
        <v>980</v>
      </c>
      <c r="B737" s="1825">
        <f>+$C$2108</f>
        <v>101</v>
      </c>
      <c r="C737" s="3173">
        <f t="shared" ref="C737:C778" si="419">+C736+1</f>
        <v>93</v>
      </c>
      <c r="D737" s="1825" t="s">
        <v>1252</v>
      </c>
      <c r="E737" s="1825" t="s">
        <v>7746</v>
      </c>
      <c r="F737" s="1825">
        <f ca="1">+ALLOCASSGN!F218</f>
        <v>-18594.434865074232</v>
      </c>
      <c r="G737" s="3195"/>
      <c r="H737" s="1832">
        <f t="shared" ref="H737:K738" ca="1" si="420">+$F737*H$2109</f>
        <v>-685.79809957174905</v>
      </c>
      <c r="I737" s="3195"/>
      <c r="J737" s="3195"/>
      <c r="K737" s="1832">
        <f t="shared" ca="1" si="420"/>
        <v>-17908.636765502484</v>
      </c>
      <c r="L737" s="1973">
        <f t="shared" ref="L737:L745" ca="1" si="421">IF(F737=0,0,+K737/F737)</f>
        <v>0.96311809933735193</v>
      </c>
      <c r="M737" s="1832">
        <f t="shared" ref="M737:M744" ca="1" si="422">+K737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'Exhibit JP-10'!Z737 &amp; " -- " &amp;VLOOKUP(Z737,alloc_list,2,FALSE)</f>
        <v>ALLOC FACTOR  # 101 -- 12 COINCIDENT PEAK</v>
      </c>
      <c r="Z737" s="1831">
        <f>IF('TITLES &amp; CONSTANTS'!$D$16=0,V737,B737)</f>
        <v>101</v>
      </c>
    </row>
    <row r="738" spans="1:26" s="2044" customFormat="1" hidden="1">
      <c r="A738" s="1825" t="s">
        <v>980</v>
      </c>
      <c r="B738" s="2044">
        <f>+$C$2108</f>
        <v>101</v>
      </c>
      <c r="C738" s="3212">
        <f t="shared" si="419"/>
        <v>94</v>
      </c>
      <c r="D738" s="2044" t="s">
        <v>1252</v>
      </c>
      <c r="E738" s="2044" t="s">
        <v>2378</v>
      </c>
      <c r="F738" s="2044">
        <f ca="1">+ALLOCASSGN!F219</f>
        <v>-146.66990825389894</v>
      </c>
      <c r="G738" s="1907"/>
      <c r="H738" s="1907">
        <f t="shared" ca="1" si="420"/>
        <v>-5.4094649864200175</v>
      </c>
      <c r="I738" s="1907"/>
      <c r="J738" s="1907"/>
      <c r="K738" s="1907">
        <f t="shared" ca="1" si="420"/>
        <v>-141.26044326747893</v>
      </c>
      <c r="L738" s="3198">
        <f t="shared" ca="1" si="421"/>
        <v>0.96311809933735193</v>
      </c>
      <c r="M738" s="1907">
        <f t="shared" ca="1" si="422"/>
        <v>-141.26044326747893</v>
      </c>
      <c r="N738" s="1907">
        <f t="shared" ref="N738:T738" ca="1" si="423">+$M738*N$2139</f>
        <v>-64.315961017020129</v>
      </c>
      <c r="O738" s="1907">
        <f t="shared" ca="1" si="423"/>
        <v>-7.7350093075811897</v>
      </c>
      <c r="P738" s="1907">
        <f t="shared" ca="1" si="423"/>
        <v>-39.905882194227694</v>
      </c>
      <c r="Q738" s="1907">
        <f t="shared" ca="1" si="423"/>
        <v>-18.133613175134595</v>
      </c>
      <c r="R738" s="1907">
        <f t="shared" ca="1" si="423"/>
        <v>-9.5709181615685548</v>
      </c>
      <c r="S738" s="1907">
        <f t="shared" ca="1" si="423"/>
        <v>-1.5990594119467678</v>
      </c>
      <c r="T738" s="1907">
        <f t="shared" ca="1" si="423"/>
        <v>0</v>
      </c>
      <c r="U738" s="1907"/>
      <c r="V738" s="2044">
        <f>+$C$2138</f>
        <v>201</v>
      </c>
      <c r="Y738" s="1831" t="str">
        <f>"ALLOC FACTOR  # " &amp; 'Exhibit JP-10'!Z738 &amp; " -- " &amp;VLOOKUP(Z738,alloc_list,2,FALSE)</f>
        <v>ALLOC FACTOR  # 101 -- 12 COINCIDENT PEAK</v>
      </c>
      <c r="Z738" s="1831">
        <f>IF('TITLES &amp; CONSTANTS'!$D$16=0,V738,B738)</f>
        <v>101</v>
      </c>
    </row>
    <row r="739" spans="1:26" hidden="1">
      <c r="A739" s="1825" t="s">
        <v>980</v>
      </c>
      <c r="B739" s="1825">
        <f>+$C$2117</f>
        <v>117</v>
      </c>
      <c r="C739" s="3173">
        <f t="shared" si="419"/>
        <v>95</v>
      </c>
      <c r="D739" s="1825" t="s">
        <v>6846</v>
      </c>
      <c r="E739" s="1825" t="s">
        <v>7746</v>
      </c>
      <c r="F739" s="1825">
        <f ca="1">+ALLOCASSGN!F220</f>
        <v>-862.53295032952292</v>
      </c>
      <c r="G739" s="3195"/>
      <c r="H739" s="1832">
        <f t="shared" ref="H739:K740" ca="1" si="424">+$F739*H$2118</f>
        <v>-153.05120915124408</v>
      </c>
      <c r="I739" s="3195"/>
      <c r="J739" s="3195"/>
      <c r="K739" s="1832">
        <f t="shared" ca="1" si="424"/>
        <v>-709.48174117827875</v>
      </c>
      <c r="L739" s="1973">
        <f t="shared" ca="1" si="421"/>
        <v>0.82255610166223525</v>
      </c>
      <c r="M739" s="1832">
        <f t="shared" ca="1" si="422"/>
        <v>-709.48174117827875</v>
      </c>
      <c r="N739" s="1832">
        <f t="shared" ref="N739:T740" ca="1" si="425">+$M739*N$2118</f>
        <v>-388.85280065044833</v>
      </c>
      <c r="O739" s="1832">
        <f t="shared" ca="1" si="425"/>
        <v>-43.989062354762886</v>
      </c>
      <c r="P739" s="1832">
        <f t="shared" ca="1" si="425"/>
        <v>-174.83278952670486</v>
      </c>
      <c r="Q739" s="1832">
        <f t="shared" ca="1" si="425"/>
        <v>-69.65475324317778</v>
      </c>
      <c r="R739" s="1832">
        <f t="shared" ca="1" si="425"/>
        <v>-31.237263422010908</v>
      </c>
      <c r="S739" s="1832">
        <f t="shared" ca="1" si="425"/>
        <v>-0.91507198117397859</v>
      </c>
      <c r="T739" s="1832">
        <f t="shared" ca="1" si="425"/>
        <v>0</v>
      </c>
      <c r="U739" s="1832"/>
      <c r="V739" s="1825">
        <f>+$C$2117</f>
        <v>117</v>
      </c>
      <c r="Y739" s="1831" t="str">
        <f>"ALLOC FACTOR  # " &amp; 'Exhibit JP-10'!Z739 &amp; " -- " &amp;VLOOKUP(Z739,alloc_list,2,FALSE)</f>
        <v>ALLOC FACTOR  # 117 -- 12  CP - TRANSMISSION</v>
      </c>
      <c r="Z739" s="1831">
        <f>IF('TITLES &amp; CONSTANTS'!$D$16=0,V739,B739)</f>
        <v>117</v>
      </c>
    </row>
    <row r="740" spans="1:26" hidden="1">
      <c r="A740" s="1825" t="s">
        <v>980</v>
      </c>
      <c r="B740" s="1825">
        <f>+$C$2117</f>
        <v>117</v>
      </c>
      <c r="C740" s="3173">
        <f t="shared" si="419"/>
        <v>96</v>
      </c>
      <c r="D740" s="1825" t="s">
        <v>6847</v>
      </c>
      <c r="E740" s="1825" t="s">
        <v>7746</v>
      </c>
      <c r="F740" s="1825">
        <f ca="1">+ALLOCASSGN!F221</f>
        <v>-1903.6612081594481</v>
      </c>
      <c r="G740" s="3195"/>
      <c r="H740" s="1832">
        <f t="shared" ca="1" si="424"/>
        <v>-337.79306589019137</v>
      </c>
      <c r="I740" s="3195"/>
      <c r="J740" s="3195"/>
      <c r="K740" s="1832">
        <f t="shared" ca="1" si="424"/>
        <v>-1565.8681422692566</v>
      </c>
      <c r="L740" s="1973">
        <f t="shared" ca="1" si="421"/>
        <v>0.82255610166223525</v>
      </c>
      <c r="M740" s="1832">
        <f t="shared" ca="1" si="422"/>
        <v>-1565.8681422692566</v>
      </c>
      <c r="N740" s="1832">
        <f t="shared" ca="1" si="425"/>
        <v>-858.22111723339265</v>
      </c>
      <c r="O740" s="1832">
        <f t="shared" ca="1" si="425"/>
        <v>-97.0864609358715</v>
      </c>
      <c r="P740" s="1832">
        <f t="shared" ca="1" si="425"/>
        <v>-385.86630135015912</v>
      </c>
      <c r="Q740" s="1832">
        <f t="shared" ca="1" si="425"/>
        <v>-153.73215789877685</v>
      </c>
      <c r="R740" s="1832">
        <f t="shared" ca="1" si="425"/>
        <v>-68.942486896091452</v>
      </c>
      <c r="S740" s="1832">
        <f t="shared" ca="1" si="425"/>
        <v>-2.019617954965089</v>
      </c>
      <c r="T740" s="1832">
        <f t="shared" ca="1" si="425"/>
        <v>0</v>
      </c>
      <c r="U740" s="1832"/>
      <c r="V740" s="1825">
        <f>+$C$2117</f>
        <v>117</v>
      </c>
      <c r="Y740" s="1831" t="str">
        <f>"ALLOC FACTOR  # " &amp; 'Exhibit JP-10'!Z740 &amp; " -- " &amp;VLOOKUP(Z740,alloc_list,2,FALSE)</f>
        <v>ALLOC FACTOR  # 117 -- 12  CP - TRANSMISSION</v>
      </c>
      <c r="Z740" s="1831">
        <f>IF('TITLES &amp; CONSTANTS'!$D$16=0,V740,B740)</f>
        <v>117</v>
      </c>
    </row>
    <row r="741" spans="1:26" hidden="1">
      <c r="A741" s="1825" t="s">
        <v>980</v>
      </c>
      <c r="B741" s="1825">
        <f>+$C$2111</f>
        <v>105</v>
      </c>
      <c r="C741" s="3173">
        <f t="shared" si="419"/>
        <v>97</v>
      </c>
      <c r="D741" s="1825" t="s">
        <v>6521</v>
      </c>
      <c r="E741" s="1825" t="s">
        <v>7746</v>
      </c>
      <c r="F741" s="1825">
        <f ca="1">+ALLOCASSGN!F222</f>
        <v>-4826.0600977236509</v>
      </c>
      <c r="G741" s="3195"/>
      <c r="H741" s="1832">
        <f ca="1">+$F741*H$2112</f>
        <v>0</v>
      </c>
      <c r="I741" s="3195"/>
      <c r="J741" s="3195"/>
      <c r="K741" s="1832">
        <f ca="1">+$F741*K$2112</f>
        <v>-4826.0600977236509</v>
      </c>
      <c r="L741" s="1973">
        <f t="shared" ca="1" si="421"/>
        <v>1</v>
      </c>
      <c r="M741" s="1832">
        <f t="shared" ca="1" si="422"/>
        <v>-4826.0600977236509</v>
      </c>
      <c r="N741" s="1832">
        <f t="shared" ref="N741:T741" ca="1" si="426">+$M741*N$2112</f>
        <v>-2876.9532931833323</v>
      </c>
      <c r="O741" s="1832">
        <f t="shared" ca="1" si="426"/>
        <v>-281.80913895296777</v>
      </c>
      <c r="P741" s="1832">
        <f t="shared" ca="1" si="426"/>
        <v>-1097.9537629307779</v>
      </c>
      <c r="Q741" s="1832">
        <f t="shared" ca="1" si="426"/>
        <v>-437.02149885892101</v>
      </c>
      <c r="R741" s="1832">
        <f t="shared" ca="1" si="426"/>
        <v>-70.088068962410489</v>
      </c>
      <c r="S741" s="1832">
        <f t="shared" ca="1" si="426"/>
        <v>-62.234334835241341</v>
      </c>
      <c r="T741" s="1832">
        <f t="shared" ca="1" si="426"/>
        <v>0</v>
      </c>
      <c r="U741" s="1832"/>
      <c r="V741" s="1825">
        <f>+$C$2111</f>
        <v>105</v>
      </c>
      <c r="Y741" s="1831" t="str">
        <f>"ALLOC FACTOR  # " &amp; 'Exhibit JP-10'!Z741 &amp; " -- " &amp;VLOOKUP(Z741,alloc_list,2,FALSE)</f>
        <v>ALLOC FACTOR  # 105 -- DISTRIBUTION PRIMARY - NCP</v>
      </c>
      <c r="Z741" s="1831">
        <f>IF('TITLES &amp; CONSTANTS'!$D$16=0,V741,B741)</f>
        <v>105</v>
      </c>
    </row>
    <row r="742" spans="1:26" hidden="1">
      <c r="A742" s="1825" t="s">
        <v>980</v>
      </c>
      <c r="B742" s="1825">
        <f>+$C$2114</f>
        <v>106</v>
      </c>
      <c r="C742" s="3173">
        <f t="shared" si="419"/>
        <v>98</v>
      </c>
      <c r="D742" s="1825" t="s">
        <v>7969</v>
      </c>
      <c r="E742" s="1825" t="s">
        <v>7746</v>
      </c>
      <c r="F742" s="1825">
        <f ca="1">+ALLOCASSGN!F223</f>
        <v>-3067.4355225997488</v>
      </c>
      <c r="G742" s="3195"/>
      <c r="H742" s="1832">
        <f ca="1">+$F742*H$2115</f>
        <v>0</v>
      </c>
      <c r="I742" s="3195"/>
      <c r="J742" s="3195"/>
      <c r="K742" s="1832">
        <f ca="1">+$F742*K$2115</f>
        <v>-3067.4355225997488</v>
      </c>
      <c r="L742" s="1973">
        <f t="shared" ca="1" si="421"/>
        <v>1</v>
      </c>
      <c r="M742" s="1832">
        <f t="shared" ca="1" si="422"/>
        <v>-3067.4355225997488</v>
      </c>
      <c r="N742" s="1832">
        <f t="shared" ref="N742:T742" ca="1" si="427">+$M742*N$2115</f>
        <v>-2092.799908258301</v>
      </c>
      <c r="O742" s="1832">
        <f t="shared" ca="1" si="427"/>
        <v>-213.41203127772059</v>
      </c>
      <c r="P742" s="1832">
        <f t="shared" ca="1" si="427"/>
        <v>-610.45563113930143</v>
      </c>
      <c r="Q742" s="1832">
        <f t="shared" ca="1" si="427"/>
        <v>-125.43341740190118</v>
      </c>
      <c r="R742" s="1832">
        <f t="shared" ca="1" si="427"/>
        <v>0</v>
      </c>
      <c r="S742" s="1832">
        <f t="shared" ca="1" si="427"/>
        <v>-25.334534522524759</v>
      </c>
      <c r="T742" s="1832">
        <f t="shared" ca="1" si="427"/>
        <v>0</v>
      </c>
      <c r="U742" s="1832"/>
      <c r="V742" s="1825">
        <f>+$C$2114</f>
        <v>106</v>
      </c>
      <c r="Y742" s="1831" t="str">
        <f>"ALLOC FACTOR  # " &amp; 'Exhibit JP-10'!Z742 &amp; " -- " &amp;VLOOKUP(Z742,alloc_list,2,FALSE)</f>
        <v>ALLOC FACTOR  # 106 -- CUSTOMER MAX DEMANDS @ SECONDARY</v>
      </c>
      <c r="Z742" s="1831">
        <f>IF('TITLES &amp; CONSTANTS'!$D$16=0,V742,B742)</f>
        <v>106</v>
      </c>
    </row>
    <row r="743" spans="1:26" hidden="1">
      <c r="A743" s="1825" t="s">
        <v>980</v>
      </c>
      <c r="B743" s="1825">
        <f>+$C$2227</f>
        <v>907</v>
      </c>
      <c r="C743" s="3173">
        <f t="shared" si="419"/>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21"/>
        <v>0.99947684569454187</v>
      </c>
      <c r="M743" s="1832">
        <f t="shared" ca="1" si="422"/>
        <v>-2601.9985231342775</v>
      </c>
      <c r="N743" s="1832">
        <f t="shared" ref="N743:T743" ca="1" si="428">+$M743*N$2228</f>
        <v>-1182.4282903569831</v>
      </c>
      <c r="O743" s="1832">
        <f t="shared" ca="1" si="428"/>
        <v>-184.39015865580777</v>
      </c>
      <c r="P743" s="1832">
        <f t="shared" ca="1" si="428"/>
        <v>-117.39459195053972</v>
      </c>
      <c r="Q743" s="1832">
        <f t="shared" ca="1" si="428"/>
        <v>-7.3703820460901142</v>
      </c>
      <c r="R743" s="1832">
        <f t="shared" ca="1" si="428"/>
        <v>-20.958374047896623</v>
      </c>
      <c r="S743" s="1832">
        <f t="shared" ca="1" si="428"/>
        <v>-0.41463633979103631</v>
      </c>
      <c r="T743" s="1832">
        <f t="shared" ca="1" si="428"/>
        <v>-1089.0420897371689</v>
      </c>
      <c r="U743" s="1832"/>
      <c r="V743" s="1825">
        <f>+$C$2227</f>
        <v>907</v>
      </c>
      <c r="Y743" s="1831" t="str">
        <f>"ALLOC FACTOR  # " &amp; 'Exhibit JP-10'!Z743 &amp; " -- " &amp;VLOOKUP(Z743,alloc_list,2,FALSE)</f>
        <v>ALLOC FACTOR  # 907 -- PTD PLANT - DISTRCUSTOMER</v>
      </c>
      <c r="Z743" s="1831">
        <f>IF('TITLES &amp; CONSTANTS'!$D$16=0,V743,B743)</f>
        <v>907</v>
      </c>
    </row>
    <row r="744" spans="1:26" hidden="1">
      <c r="A744" s="1825" t="s">
        <v>980</v>
      </c>
      <c r="B744" s="1825">
        <f>+$C$2174</f>
        <v>311</v>
      </c>
      <c r="C744" s="3173">
        <f t="shared" si="419"/>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21"/>
        <v>0.9997364534031119</v>
      </c>
      <c r="M744" s="1832">
        <f t="shared" ca="1" si="422"/>
        <v>-189.68296200282978</v>
      </c>
      <c r="N744" s="1832">
        <f t="shared" ref="N744:T744" ca="1" si="429">+$M744*N$2175</f>
        <v>-168.89302094749343</v>
      </c>
      <c r="O744" s="1832">
        <f t="shared" ca="1" si="429"/>
        <v>-12.75471833348289</v>
      </c>
      <c r="P744" s="1832">
        <f t="shared" ca="1" si="429"/>
        <v>-4.6912586852301468</v>
      </c>
      <c r="Q744" s="1832">
        <f t="shared" ca="1" si="429"/>
        <v>-2.2495634605563746</v>
      </c>
      <c r="R744" s="1832">
        <f t="shared" ca="1" si="429"/>
        <v>-0.6782959802165559</v>
      </c>
      <c r="S744" s="1832">
        <f t="shared" ca="1" si="429"/>
        <v>-0.41610459585040321</v>
      </c>
      <c r="T744" s="1832">
        <f t="shared" ca="1" si="429"/>
        <v>0</v>
      </c>
      <c r="U744" s="1832"/>
      <c r="V744" s="1825">
        <f>+$C$2174</f>
        <v>311</v>
      </c>
      <c r="Y744" s="1831" t="str">
        <f>"ALLOC FACTOR  # " &amp; 'Exhibit JP-10'!Z744 &amp; " -- " &amp;VLOOKUP(Z744,alloc_list,2,FALSE)</f>
        <v>ALLOC FACTOR  # 311 -- BILLING &amp; METER RD &amp; MISC- DIRALLOC</v>
      </c>
      <c r="Z744" s="1831">
        <f>IF('TITLES &amp; CONSTANTS'!$D$16=0,V744,B744)</f>
        <v>311</v>
      </c>
    </row>
    <row r="745" spans="1:26" hidden="1">
      <c r="A745" s="1825" t="s">
        <v>980</v>
      </c>
      <c r="C745" s="3173">
        <f t="shared" si="419"/>
        <v>101</v>
      </c>
      <c r="D745" s="1825" t="s">
        <v>10235</v>
      </c>
      <c r="F745" s="1824">
        <f t="shared" ref="F745:K745" ca="1" si="430">SUM(F737:F744)</f>
        <v>-32193.887999999988</v>
      </c>
      <c r="G745" s="3254"/>
      <c r="H745" s="1824">
        <f t="shared" ca="1" si="430"/>
        <v>-1183.4638023219909</v>
      </c>
      <c r="I745" s="3254"/>
      <c r="J745" s="3254"/>
      <c r="K745" s="1824">
        <f t="shared" ca="1" si="430"/>
        <v>-31010.424197678003</v>
      </c>
      <c r="L745" s="1973">
        <f t="shared" ca="1" si="421"/>
        <v>0.96323948811892535</v>
      </c>
      <c r="M745" s="1824">
        <f t="shared" ref="M745:T745" ca="1" si="431">SUM(M737:M744)</f>
        <v>-31010.424197678003</v>
      </c>
      <c r="N745" s="1824">
        <f t="shared" ca="1" si="431"/>
        <v>-17320.019376058608</v>
      </c>
      <c r="O745" s="1824">
        <f t="shared" ca="1" si="431"/>
        <v>-1941.5621325715417</v>
      </c>
      <c r="P745" s="1824">
        <f t="shared" ca="1" si="431"/>
        <v>-6893.9015260266515</v>
      </c>
      <c r="Q745" s="1824">
        <f t="shared" ca="1" si="431"/>
        <v>-2613.4043828293134</v>
      </c>
      <c r="R745" s="1824">
        <f t="shared" ca="1" si="431"/>
        <v>-1022.6457887642414</v>
      </c>
      <c r="S745" s="1824">
        <f t="shared" ca="1" si="431"/>
        <v>-129.84890169048211</v>
      </c>
      <c r="T745" s="1824">
        <f t="shared" ca="1" si="431"/>
        <v>-1089.0420897371689</v>
      </c>
      <c r="U745" s="1832"/>
    </row>
    <row r="746" spans="1:26" hidden="1">
      <c r="A746" s="1825" t="s">
        <v>980</v>
      </c>
      <c r="C746" s="3173">
        <f t="shared" si="419"/>
        <v>102</v>
      </c>
      <c r="G746" s="3174"/>
      <c r="H746" s="1825"/>
      <c r="I746" s="3174"/>
      <c r="J746" s="3174"/>
    </row>
    <row r="747" spans="1:26" hidden="1">
      <c r="A747" s="1825" t="s">
        <v>980</v>
      </c>
      <c r="C747" s="3173">
        <f t="shared" si="419"/>
        <v>103</v>
      </c>
      <c r="D747" s="1947" t="s">
        <v>10236</v>
      </c>
      <c r="G747" s="3174"/>
      <c r="H747" s="1825"/>
      <c r="I747" s="3174"/>
      <c r="J747" s="3174"/>
    </row>
    <row r="748" spans="1:26" hidden="1">
      <c r="A748" s="1825" t="s">
        <v>980</v>
      </c>
      <c r="B748" s="1825">
        <f>+$C$2108</f>
        <v>101</v>
      </c>
      <c r="C748" s="3173">
        <f t="shared" si="419"/>
        <v>104</v>
      </c>
      <c r="D748" s="1825" t="s">
        <v>1252</v>
      </c>
      <c r="E748" s="1825" t="s">
        <v>7746</v>
      </c>
      <c r="F748" s="2044">
        <f ca="1">+ALLOCASSGN!F226</f>
        <v>0</v>
      </c>
      <c r="G748" s="3195"/>
      <c r="H748" s="1832">
        <f t="shared" ref="H748:K749" ca="1" si="432">+$F748*H$2109</f>
        <v>0</v>
      </c>
      <c r="I748" s="3195"/>
      <c r="J748" s="3195"/>
      <c r="K748" s="1832">
        <f t="shared" ca="1" si="432"/>
        <v>0</v>
      </c>
      <c r="L748" s="1973">
        <f t="shared" ref="L748:L756" ca="1" si="433">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'Exhibit JP-10'!Z748 &amp; " -- " &amp;VLOOKUP(Z748,alloc_list,2,FALSE)</f>
        <v>ALLOC FACTOR  # 101 -- 12 COINCIDENT PEAK</v>
      </c>
      <c r="Z748" s="1831">
        <f>IF('TITLES &amp; CONSTANTS'!$D$16=0,V748,B748)</f>
        <v>101</v>
      </c>
    </row>
    <row r="749" spans="1:26" s="2044" customFormat="1" hidden="1">
      <c r="A749" s="1825" t="s">
        <v>980</v>
      </c>
      <c r="B749" s="2044">
        <f>+$C$2108</f>
        <v>101</v>
      </c>
      <c r="C749" s="3212">
        <f t="shared" si="419"/>
        <v>105</v>
      </c>
      <c r="D749" s="2044" t="s">
        <v>1252</v>
      </c>
      <c r="E749" s="2044" t="s">
        <v>2378</v>
      </c>
      <c r="F749" s="2044">
        <f ca="1">+ALLOCASSGN!F227</f>
        <v>0</v>
      </c>
      <c r="G749" s="1907"/>
      <c r="H749" s="1907">
        <f t="shared" ca="1" si="432"/>
        <v>0</v>
      </c>
      <c r="I749" s="1907"/>
      <c r="J749" s="1907"/>
      <c r="K749" s="1907">
        <f t="shared" ca="1" si="432"/>
        <v>0</v>
      </c>
      <c r="L749" s="3198">
        <f t="shared" ca="1" si="433"/>
        <v>0</v>
      </c>
      <c r="M749" s="1907">
        <f ca="1">+ALLOCASSGN!O227</f>
        <v>0</v>
      </c>
      <c r="N749" s="1907">
        <f t="shared" ref="N749:T749" ca="1" si="434">+$M749*N$2139</f>
        <v>0</v>
      </c>
      <c r="O749" s="1907">
        <f t="shared" ca="1" si="434"/>
        <v>0</v>
      </c>
      <c r="P749" s="1907">
        <f t="shared" ca="1" si="434"/>
        <v>0</v>
      </c>
      <c r="Q749" s="1907">
        <f t="shared" ca="1" si="434"/>
        <v>0</v>
      </c>
      <c r="R749" s="1907">
        <f t="shared" ca="1" si="434"/>
        <v>0</v>
      </c>
      <c r="S749" s="1907">
        <f t="shared" ca="1" si="434"/>
        <v>0</v>
      </c>
      <c r="T749" s="1907">
        <f t="shared" ca="1" si="434"/>
        <v>0</v>
      </c>
      <c r="U749" s="1907"/>
      <c r="V749" s="2044">
        <f>+$C$2138</f>
        <v>201</v>
      </c>
      <c r="Y749" s="1831" t="str">
        <f>"ALLOC FACTOR  # " &amp; 'Exhibit JP-10'!Z749 &amp; " -- " &amp;VLOOKUP(Z749,alloc_list,2,FALSE)</f>
        <v>ALLOC FACTOR  # 101 -- 12 COINCIDENT PEAK</v>
      </c>
      <c r="Z749" s="1831">
        <f>IF('TITLES &amp; CONSTANTS'!$D$16=0,V749,B749)</f>
        <v>101</v>
      </c>
    </row>
    <row r="750" spans="1:26" hidden="1">
      <c r="A750" s="1825" t="s">
        <v>980</v>
      </c>
      <c r="B750" s="1825">
        <f>+$C$2117</f>
        <v>117</v>
      </c>
      <c r="C750" s="3173">
        <f t="shared" si="419"/>
        <v>106</v>
      </c>
      <c r="D750" s="1825" t="s">
        <v>6846</v>
      </c>
      <c r="E750" s="1825" t="s">
        <v>7746</v>
      </c>
      <c r="F750" s="1825">
        <f ca="1">+ALLOCASSGN!F228</f>
        <v>0</v>
      </c>
      <c r="G750" s="3195"/>
      <c r="H750" s="1832">
        <f t="shared" ref="H750:K751" ca="1" si="435">+$F750*H$2118</f>
        <v>0</v>
      </c>
      <c r="I750" s="3195"/>
      <c r="J750" s="3195"/>
      <c r="K750" s="1832">
        <f t="shared" ca="1" si="435"/>
        <v>0</v>
      </c>
      <c r="L750" s="1973">
        <f t="shared" ca="1" si="433"/>
        <v>0</v>
      </c>
      <c r="M750" s="1832">
        <f t="shared" ref="M750:M755" ca="1" si="436">+K750</f>
        <v>0</v>
      </c>
      <c r="N750" s="1832">
        <f t="shared" ref="N750:T751" ca="1" si="437">+$M750*N$2118</f>
        <v>0</v>
      </c>
      <c r="O750" s="1832">
        <f t="shared" ca="1" si="437"/>
        <v>0</v>
      </c>
      <c r="P750" s="1832">
        <f t="shared" ca="1" si="437"/>
        <v>0</v>
      </c>
      <c r="Q750" s="1832">
        <f t="shared" ca="1" si="437"/>
        <v>0</v>
      </c>
      <c r="R750" s="1832">
        <f t="shared" ca="1" si="437"/>
        <v>0</v>
      </c>
      <c r="S750" s="1832">
        <f t="shared" ca="1" si="437"/>
        <v>0</v>
      </c>
      <c r="T750" s="1832">
        <f t="shared" ca="1" si="437"/>
        <v>0</v>
      </c>
      <c r="U750" s="1832"/>
      <c r="V750" s="1825">
        <f>+$C$2117</f>
        <v>117</v>
      </c>
      <c r="Y750" s="1831" t="str">
        <f>"ALLOC FACTOR  # " &amp; 'Exhibit JP-10'!Z750 &amp; " -- " &amp;VLOOKUP(Z750,alloc_list,2,FALSE)</f>
        <v>ALLOC FACTOR  # 117 -- 12  CP - TRANSMISSION</v>
      </c>
      <c r="Z750" s="1831">
        <f>IF('TITLES &amp; CONSTANTS'!$D$16=0,V750,B750)</f>
        <v>117</v>
      </c>
    </row>
    <row r="751" spans="1:26" hidden="1">
      <c r="A751" s="1825" t="s">
        <v>980</v>
      </c>
      <c r="B751" s="1825">
        <f>+$C$2117</f>
        <v>117</v>
      </c>
      <c r="C751" s="3173">
        <f t="shared" si="419"/>
        <v>107</v>
      </c>
      <c r="D751" s="1825" t="s">
        <v>6847</v>
      </c>
      <c r="E751" s="1825" t="s">
        <v>7746</v>
      </c>
      <c r="F751" s="1825">
        <f ca="1">+ALLOCASSGN!F229</f>
        <v>0</v>
      </c>
      <c r="G751" s="3195"/>
      <c r="H751" s="1832">
        <f t="shared" ca="1" si="435"/>
        <v>0</v>
      </c>
      <c r="I751" s="3195"/>
      <c r="J751" s="3195"/>
      <c r="K751" s="1832">
        <f t="shared" ca="1" si="435"/>
        <v>0</v>
      </c>
      <c r="L751" s="1973">
        <f t="shared" ca="1" si="433"/>
        <v>0</v>
      </c>
      <c r="M751" s="1832">
        <f t="shared" ca="1" si="436"/>
        <v>0</v>
      </c>
      <c r="N751" s="1832">
        <f t="shared" ca="1" si="437"/>
        <v>0</v>
      </c>
      <c r="O751" s="1832">
        <f t="shared" ca="1" si="437"/>
        <v>0</v>
      </c>
      <c r="P751" s="1832">
        <f t="shared" ca="1" si="437"/>
        <v>0</v>
      </c>
      <c r="Q751" s="1832">
        <f t="shared" ca="1" si="437"/>
        <v>0</v>
      </c>
      <c r="R751" s="1832">
        <f t="shared" ca="1" si="437"/>
        <v>0</v>
      </c>
      <c r="S751" s="1832">
        <f t="shared" ca="1" si="437"/>
        <v>0</v>
      </c>
      <c r="T751" s="1832">
        <f t="shared" ca="1" si="437"/>
        <v>0</v>
      </c>
      <c r="U751" s="1832"/>
      <c r="V751" s="1825">
        <f>+$C$2117</f>
        <v>117</v>
      </c>
      <c r="Y751" s="1831" t="str">
        <f>"ALLOC FACTOR  # " &amp; 'Exhibit JP-10'!Z751 &amp; " -- " &amp;VLOOKUP(Z751,alloc_list,2,FALSE)</f>
        <v>ALLOC FACTOR  # 117 -- 12  CP - TRANSMISSION</v>
      </c>
      <c r="Z751" s="1831">
        <f>IF('TITLES &amp; CONSTANTS'!$D$16=0,V751,B751)</f>
        <v>117</v>
      </c>
    </row>
    <row r="752" spans="1:26" hidden="1">
      <c r="A752" s="1825" t="s">
        <v>980</v>
      </c>
      <c r="B752" s="1825">
        <f>+$C$2111</f>
        <v>105</v>
      </c>
      <c r="C752" s="3173">
        <f t="shared" si="419"/>
        <v>108</v>
      </c>
      <c r="D752" s="1825" t="s">
        <v>6521</v>
      </c>
      <c r="E752" s="1825" t="s">
        <v>7746</v>
      </c>
      <c r="F752" s="1825">
        <f ca="1">+ALLOCASSGN!F230</f>
        <v>0</v>
      </c>
      <c r="G752" s="3195"/>
      <c r="H752" s="1832">
        <f ca="1">+$F752*H$2112</f>
        <v>0</v>
      </c>
      <c r="I752" s="3195"/>
      <c r="J752" s="3195"/>
      <c r="K752" s="1832">
        <f ca="1">+$F752*K$2112</f>
        <v>0</v>
      </c>
      <c r="L752" s="1973">
        <f t="shared" ca="1" si="433"/>
        <v>0</v>
      </c>
      <c r="M752" s="1832">
        <f t="shared" ca="1" si="436"/>
        <v>0</v>
      </c>
      <c r="N752" s="1832">
        <f t="shared" ref="N752:T752" ca="1" si="438">+$M752*N$2112</f>
        <v>0</v>
      </c>
      <c r="O752" s="1832">
        <f t="shared" ca="1" si="438"/>
        <v>0</v>
      </c>
      <c r="P752" s="1832">
        <f t="shared" ca="1" si="438"/>
        <v>0</v>
      </c>
      <c r="Q752" s="1832">
        <f t="shared" ca="1" si="438"/>
        <v>0</v>
      </c>
      <c r="R752" s="1832">
        <f t="shared" ca="1" si="438"/>
        <v>0</v>
      </c>
      <c r="S752" s="1832">
        <f t="shared" ca="1" si="438"/>
        <v>0</v>
      </c>
      <c r="T752" s="1832">
        <f t="shared" ca="1" si="438"/>
        <v>0</v>
      </c>
      <c r="U752" s="1832"/>
      <c r="V752" s="1825">
        <f>+$C$2111</f>
        <v>105</v>
      </c>
      <c r="Y752" s="1831" t="str">
        <f>"ALLOC FACTOR  # " &amp; 'Exhibit JP-10'!Z752 &amp; " -- " &amp;VLOOKUP(Z752,alloc_list,2,FALSE)</f>
        <v>ALLOC FACTOR  # 105 -- DISTRIBUTION PRIMARY - NCP</v>
      </c>
      <c r="Z752" s="1831">
        <f>IF('TITLES &amp; CONSTANTS'!$D$16=0,V752,B752)</f>
        <v>105</v>
      </c>
    </row>
    <row r="753" spans="1:26" hidden="1">
      <c r="A753" s="1825" t="s">
        <v>980</v>
      </c>
      <c r="B753" s="1825">
        <f>+$C$2114</f>
        <v>106</v>
      </c>
      <c r="C753" s="3173">
        <f t="shared" si="419"/>
        <v>109</v>
      </c>
      <c r="D753" s="1825" t="s">
        <v>7969</v>
      </c>
      <c r="E753" s="1825" t="s">
        <v>7746</v>
      </c>
      <c r="F753" s="1825">
        <f ca="1">+ALLOCASSGN!F231</f>
        <v>0</v>
      </c>
      <c r="G753" s="3195"/>
      <c r="H753" s="1832">
        <f ca="1">+$F753*H$2115</f>
        <v>0</v>
      </c>
      <c r="I753" s="3195"/>
      <c r="J753" s="3195"/>
      <c r="K753" s="1832">
        <f ca="1">+$F753*K$2115</f>
        <v>0</v>
      </c>
      <c r="L753" s="1973">
        <f t="shared" ca="1" si="433"/>
        <v>0</v>
      </c>
      <c r="M753" s="1832">
        <f t="shared" ca="1" si="436"/>
        <v>0</v>
      </c>
      <c r="N753" s="1832">
        <f t="shared" ref="N753:T753" ca="1" si="439">+$M753*N$2115</f>
        <v>0</v>
      </c>
      <c r="O753" s="1832">
        <f t="shared" ca="1" si="439"/>
        <v>0</v>
      </c>
      <c r="P753" s="1832">
        <f t="shared" ca="1" si="439"/>
        <v>0</v>
      </c>
      <c r="Q753" s="1832">
        <f t="shared" ca="1" si="439"/>
        <v>0</v>
      </c>
      <c r="R753" s="1832">
        <f t="shared" ca="1" si="439"/>
        <v>0</v>
      </c>
      <c r="S753" s="1832">
        <f t="shared" ca="1" si="439"/>
        <v>0</v>
      </c>
      <c r="T753" s="1832">
        <f t="shared" ca="1" si="439"/>
        <v>0</v>
      </c>
      <c r="U753" s="1832"/>
      <c r="V753" s="1825">
        <f>+$C$2114</f>
        <v>106</v>
      </c>
      <c r="Y753" s="1831" t="str">
        <f>"ALLOC FACTOR  # " &amp; 'Exhibit JP-10'!Z753 &amp; " -- " &amp;VLOOKUP(Z753,alloc_list,2,FALSE)</f>
        <v>ALLOC FACTOR  # 106 -- CUSTOMER MAX DEMANDS @ SECONDARY</v>
      </c>
      <c r="Z753" s="1831">
        <f>IF('TITLES &amp; CONSTANTS'!$D$16=0,V753,B753)</f>
        <v>106</v>
      </c>
    </row>
    <row r="754" spans="1:26" hidden="1">
      <c r="A754" s="1825" t="s">
        <v>980</v>
      </c>
      <c r="B754" s="1825">
        <f>+$C$2227</f>
        <v>907</v>
      </c>
      <c r="C754" s="3173">
        <f t="shared" si="419"/>
        <v>110</v>
      </c>
      <c r="D754" s="1825" t="s">
        <v>7626</v>
      </c>
      <c r="E754" s="1825" t="s">
        <v>7228</v>
      </c>
      <c r="F754" s="1825">
        <f ca="1">+ALLOCASSGN!F232</f>
        <v>0</v>
      </c>
      <c r="G754" s="3195"/>
      <c r="H754" s="1832">
        <f ca="1">+$F754*H$2228</f>
        <v>0</v>
      </c>
      <c r="I754" s="3195"/>
      <c r="J754" s="3195"/>
      <c r="K754" s="1832">
        <f ca="1">+$F754*K$2228</f>
        <v>0</v>
      </c>
      <c r="L754" s="1973">
        <f t="shared" ca="1" si="433"/>
        <v>0</v>
      </c>
      <c r="M754" s="1832">
        <f t="shared" ca="1" si="436"/>
        <v>0</v>
      </c>
      <c r="N754" s="1832">
        <f t="shared" ref="N754:T754" ca="1" si="440">+$M754*N$2228</f>
        <v>0</v>
      </c>
      <c r="O754" s="1832">
        <f t="shared" ca="1" si="440"/>
        <v>0</v>
      </c>
      <c r="P754" s="1832">
        <f t="shared" ca="1" si="440"/>
        <v>0</v>
      </c>
      <c r="Q754" s="1832">
        <f t="shared" ca="1" si="440"/>
        <v>0</v>
      </c>
      <c r="R754" s="1832">
        <f t="shared" ca="1" si="440"/>
        <v>0</v>
      </c>
      <c r="S754" s="1832">
        <f t="shared" ca="1" si="440"/>
        <v>0</v>
      </c>
      <c r="T754" s="1832">
        <f t="shared" ca="1" si="440"/>
        <v>0</v>
      </c>
      <c r="U754" s="1832"/>
      <c r="V754" s="1825">
        <f>+$C$2227</f>
        <v>907</v>
      </c>
      <c r="Y754" s="1831" t="str">
        <f>"ALLOC FACTOR  # " &amp; 'Exhibit JP-10'!Z754 &amp; " -- " &amp;VLOOKUP(Z754,alloc_list,2,FALSE)</f>
        <v>ALLOC FACTOR  # 907 -- PTD PLANT - DISTRCUSTOMER</v>
      </c>
      <c r="Z754" s="1831">
        <f>IF('TITLES &amp; CONSTANTS'!$D$16=0,V754,B754)</f>
        <v>907</v>
      </c>
    </row>
    <row r="755" spans="1:26" hidden="1">
      <c r="A755" s="1825" t="s">
        <v>980</v>
      </c>
      <c r="B755" s="1825">
        <f>+$C$2174</f>
        <v>311</v>
      </c>
      <c r="C755" s="3173">
        <f t="shared" si="419"/>
        <v>111</v>
      </c>
      <c r="D755" s="1825" t="s">
        <v>7627</v>
      </c>
      <c r="E755" s="1825" t="s">
        <v>7228</v>
      </c>
      <c r="F755" s="1825">
        <f ca="1">+ALLOCASSGN!F233</f>
        <v>0</v>
      </c>
      <c r="G755" s="3195"/>
      <c r="H755" s="1832">
        <f ca="1">+$F755*H$2175</f>
        <v>0</v>
      </c>
      <c r="I755" s="3195"/>
      <c r="J755" s="3195"/>
      <c r="K755" s="1832">
        <f ca="1">+$F755*K$2175</f>
        <v>0</v>
      </c>
      <c r="L755" s="1973">
        <f t="shared" ca="1" si="433"/>
        <v>0</v>
      </c>
      <c r="M755" s="1832">
        <f t="shared" ca="1" si="436"/>
        <v>0</v>
      </c>
      <c r="N755" s="1832">
        <f t="shared" ref="N755:T755" ca="1" si="441">+$M755*N$2175</f>
        <v>0</v>
      </c>
      <c r="O755" s="1832">
        <f t="shared" ca="1" si="441"/>
        <v>0</v>
      </c>
      <c r="P755" s="1832">
        <f t="shared" ca="1" si="441"/>
        <v>0</v>
      </c>
      <c r="Q755" s="1832">
        <f t="shared" ca="1" si="441"/>
        <v>0</v>
      </c>
      <c r="R755" s="1832">
        <f t="shared" ca="1" si="441"/>
        <v>0</v>
      </c>
      <c r="S755" s="1832">
        <f t="shared" ca="1" si="441"/>
        <v>0</v>
      </c>
      <c r="T755" s="1832">
        <f t="shared" ca="1" si="441"/>
        <v>0</v>
      </c>
      <c r="U755" s="1832"/>
      <c r="V755" s="1825">
        <f>+$C$2174</f>
        <v>311</v>
      </c>
      <c r="Y755" s="1831" t="str">
        <f>"ALLOC FACTOR  # " &amp; 'Exhibit JP-10'!Z755 &amp; " -- " &amp;VLOOKUP(Z755,alloc_list,2,FALSE)</f>
        <v>ALLOC FACTOR  # 311 -- BILLING &amp; METER RD &amp; MISC- DIRALLOC</v>
      </c>
      <c r="Z755" s="1831">
        <f>IF('TITLES &amp; CONSTANTS'!$D$16=0,V755,B755)</f>
        <v>311</v>
      </c>
    </row>
    <row r="756" spans="1:26" hidden="1">
      <c r="A756" s="1825" t="s">
        <v>980</v>
      </c>
      <c r="C756" s="3173">
        <f t="shared" si="419"/>
        <v>112</v>
      </c>
      <c r="D756" s="1825" t="s">
        <v>10237</v>
      </c>
      <c r="F756" s="1824">
        <f t="shared" ref="F756:K756" ca="1" si="442">SUM(F748:F755)</f>
        <v>0</v>
      </c>
      <c r="G756" s="3254"/>
      <c r="H756" s="1824">
        <f t="shared" ca="1" si="442"/>
        <v>0</v>
      </c>
      <c r="I756" s="3254"/>
      <c r="J756" s="3254"/>
      <c r="K756" s="1824">
        <f t="shared" ca="1" si="442"/>
        <v>0</v>
      </c>
      <c r="L756" s="1973">
        <f t="shared" ca="1" si="433"/>
        <v>0</v>
      </c>
      <c r="M756" s="1824">
        <f t="shared" ref="M756:T756" ca="1" si="443">SUM(M748:M755)</f>
        <v>0</v>
      </c>
      <c r="N756" s="1824">
        <f t="shared" ca="1" si="443"/>
        <v>0</v>
      </c>
      <c r="O756" s="1824">
        <f t="shared" ca="1" si="443"/>
        <v>0</v>
      </c>
      <c r="P756" s="1824">
        <f t="shared" ca="1" si="443"/>
        <v>0</v>
      </c>
      <c r="Q756" s="1824">
        <f t="shared" ca="1" si="443"/>
        <v>0</v>
      </c>
      <c r="R756" s="1824">
        <f t="shared" ca="1" si="443"/>
        <v>0</v>
      </c>
      <c r="S756" s="1824">
        <f t="shared" ca="1" si="443"/>
        <v>0</v>
      </c>
      <c r="T756" s="1824">
        <f t="shared" ca="1" si="443"/>
        <v>0</v>
      </c>
      <c r="U756" s="1832"/>
    </row>
    <row r="757" spans="1:26" hidden="1">
      <c r="A757" s="1825" t="s">
        <v>980</v>
      </c>
      <c r="C757" s="3173">
        <f t="shared" si="419"/>
        <v>113</v>
      </c>
      <c r="G757" s="3174"/>
      <c r="H757" s="1825"/>
      <c r="I757" s="3174"/>
      <c r="J757" s="3174"/>
    </row>
    <row r="758" spans="1:26" hidden="1">
      <c r="A758" s="1825" t="s">
        <v>980</v>
      </c>
      <c r="C758" s="3173">
        <f t="shared" si="419"/>
        <v>114</v>
      </c>
      <c r="D758" s="1947" t="s">
        <v>10238</v>
      </c>
      <c r="G758" s="3174"/>
      <c r="H758" s="1825"/>
      <c r="I758" s="3174"/>
      <c r="J758" s="3174"/>
    </row>
    <row r="759" spans="1:26" hidden="1">
      <c r="A759" s="1825" t="s">
        <v>980</v>
      </c>
      <c r="B759" s="1825">
        <f>+$C$2108</f>
        <v>101</v>
      </c>
      <c r="C759" s="3173">
        <f t="shared" si="419"/>
        <v>115</v>
      </c>
      <c r="D759" s="1825" t="s">
        <v>1252</v>
      </c>
      <c r="E759" s="1825" t="s">
        <v>7746</v>
      </c>
      <c r="F759" s="1825">
        <f ca="1">+ALLOCASSGN!F234</f>
        <v>-59716.6051400137</v>
      </c>
      <c r="G759" s="3195"/>
      <c r="H759" s="1832">
        <f t="shared" ref="H759:K760" ca="1" si="444">+$F759*H$2109</f>
        <v>-2202.4618986845685</v>
      </c>
      <c r="I759" s="3195"/>
      <c r="J759" s="3195"/>
      <c r="K759" s="1832">
        <f t="shared" ca="1" si="444"/>
        <v>-57514.143241329133</v>
      </c>
      <c r="L759" s="1973">
        <f t="shared" ref="L759:L767" ca="1" si="445">IF(F759=0,0,+K759/F759)</f>
        <v>0.96311809933735193</v>
      </c>
      <c r="M759" s="1832">
        <f t="shared" ref="M759:M766" ca="1" si="446">+K759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'Exhibit JP-10'!Z759 &amp; " -- " &amp;VLOOKUP(Z759,alloc_list,2,FALSE)</f>
        <v>ALLOC FACTOR  # 101 -- 12 COINCIDENT PEAK</v>
      </c>
      <c r="Z759" s="1831">
        <f>IF('TITLES &amp; CONSTANTS'!$D$16=0,V759,B759)</f>
        <v>101</v>
      </c>
    </row>
    <row r="760" spans="1:26" s="2044" customFormat="1" hidden="1">
      <c r="A760" s="1825" t="s">
        <v>980</v>
      </c>
      <c r="B760" s="2044">
        <f>+$C$2108</f>
        <v>101</v>
      </c>
      <c r="C760" s="3212">
        <f t="shared" si="419"/>
        <v>116</v>
      </c>
      <c r="D760" s="2044" t="s">
        <v>1252</v>
      </c>
      <c r="E760" s="2044" t="s">
        <v>2378</v>
      </c>
      <c r="F760" s="2044">
        <f ca="1">+ALLOCASSGN!F235</f>
        <v>-3077.9380175191973</v>
      </c>
      <c r="G760" s="1907"/>
      <c r="H760" s="1907">
        <f t="shared" ca="1" si="444"/>
        <v>-113.52020420793119</v>
      </c>
      <c r="I760" s="1907"/>
      <c r="J760" s="1907"/>
      <c r="K760" s="1907">
        <f t="shared" ca="1" si="444"/>
        <v>-2964.4178133112664</v>
      </c>
      <c r="L760" s="3198">
        <f t="shared" ca="1" si="445"/>
        <v>0.96311809933735193</v>
      </c>
      <c r="M760" s="1907">
        <f t="shared" ca="1" si="446"/>
        <v>-2964.4178133112664</v>
      </c>
      <c r="N760" s="1907">
        <f t="shared" ref="N760:T760" ca="1" si="447">+$M760*N$2139</f>
        <v>-1349.7011343654842</v>
      </c>
      <c r="O760" s="1907">
        <f t="shared" ca="1" si="447"/>
        <v>-162.32286156786424</v>
      </c>
      <c r="P760" s="1907">
        <f t="shared" ca="1" si="447"/>
        <v>-837.44398145821208</v>
      </c>
      <c r="Q760" s="1907">
        <f t="shared" ca="1" si="447"/>
        <v>-380.54252607913571</v>
      </c>
      <c r="R760" s="1907">
        <f t="shared" ca="1" si="447"/>
        <v>-200.85028498866396</v>
      </c>
      <c r="S760" s="1907">
        <f t="shared" ca="1" si="447"/>
        <v>-33.557024851905922</v>
      </c>
      <c r="T760" s="1907">
        <f t="shared" ca="1" si="447"/>
        <v>0</v>
      </c>
      <c r="U760" s="1907"/>
      <c r="V760" s="2044">
        <f>+$C$2138</f>
        <v>201</v>
      </c>
      <c r="Y760" s="1831" t="str">
        <f>"ALLOC FACTOR  # " &amp; 'Exhibit JP-10'!Z760 &amp; " -- " &amp;VLOOKUP(Z760,alloc_list,2,FALSE)</f>
        <v>ALLOC FACTOR  # 101 -- 12 COINCIDENT PEAK</v>
      </c>
      <c r="Z760" s="1831">
        <f>IF('TITLES &amp; CONSTANTS'!$D$16=0,V760,B760)</f>
        <v>101</v>
      </c>
    </row>
    <row r="761" spans="1:26" hidden="1">
      <c r="A761" s="1825" t="s">
        <v>980</v>
      </c>
      <c r="B761" s="1825">
        <f>+$C$2117</f>
        <v>117</v>
      </c>
      <c r="C761" s="3173">
        <f t="shared" si="419"/>
        <v>117</v>
      </c>
      <c r="D761" s="1825" t="s">
        <v>6846</v>
      </c>
      <c r="E761" s="1825" t="s">
        <v>7746</v>
      </c>
      <c r="F761" s="1825">
        <f ca="1">+ALLOCASSGN!F236</f>
        <v>-3042.6120662064195</v>
      </c>
      <c r="G761" s="3195"/>
      <c r="H761" s="1832">
        <f t="shared" ref="H761:K762" ca="1" si="448">+$F761*H$2118</f>
        <v>-539.89294615718802</v>
      </c>
      <c r="I761" s="3195"/>
      <c r="J761" s="3195"/>
      <c r="K761" s="1832">
        <f t="shared" ca="1" si="448"/>
        <v>-2502.7191200492312</v>
      </c>
      <c r="L761" s="1973">
        <f t="shared" ca="1" si="445"/>
        <v>0.82255610166223525</v>
      </c>
      <c r="M761" s="1832">
        <f t="shared" ca="1" si="446"/>
        <v>-2502.7191200492312</v>
      </c>
      <c r="N761" s="1832">
        <f t="shared" ref="N761:T762" ca="1" si="449">+$M761*N$2118</f>
        <v>-1371.6904644456888</v>
      </c>
      <c r="O761" s="1832">
        <f t="shared" ca="1" si="449"/>
        <v>-155.17279873258772</v>
      </c>
      <c r="P761" s="1832">
        <f t="shared" ca="1" si="449"/>
        <v>-616.72815488295669</v>
      </c>
      <c r="Q761" s="1832">
        <f t="shared" ca="1" si="449"/>
        <v>-245.70932925560302</v>
      </c>
      <c r="R761" s="1832">
        <f t="shared" ca="1" si="449"/>
        <v>-110.19042758513579</v>
      </c>
      <c r="S761" s="1832">
        <f t="shared" ca="1" si="449"/>
        <v>-3.2279451472592191</v>
      </c>
      <c r="T761" s="1832">
        <f t="shared" ca="1" si="449"/>
        <v>0</v>
      </c>
      <c r="U761" s="1832"/>
      <c r="V761" s="1825">
        <f>+$C$2117</f>
        <v>117</v>
      </c>
      <c r="Y761" s="1831" t="str">
        <f>"ALLOC FACTOR  # " &amp; 'Exhibit JP-10'!Z761 &amp; " -- " &amp;VLOOKUP(Z761,alloc_list,2,FALSE)</f>
        <v>ALLOC FACTOR  # 117 -- 12  CP - TRANSMISSION</v>
      </c>
      <c r="Z761" s="1831">
        <f>IF('TITLES &amp; CONSTANTS'!$D$16=0,V761,B761)</f>
        <v>117</v>
      </c>
    </row>
    <row r="762" spans="1:26" hidden="1">
      <c r="A762" s="1825" t="s">
        <v>980</v>
      </c>
      <c r="B762" s="1825">
        <f>+$C$2117</f>
        <v>117</v>
      </c>
      <c r="C762" s="3173">
        <f t="shared" si="419"/>
        <v>118</v>
      </c>
      <c r="D762" s="1825" t="s">
        <v>6847</v>
      </c>
      <c r="E762" s="1825" t="s">
        <v>7746</v>
      </c>
      <c r="F762" s="1825">
        <f ca="1">+ALLOCASSGN!F237</f>
        <v>-6935.3531733314085</v>
      </c>
      <c r="G762" s="3195"/>
      <c r="H762" s="1832">
        <f t="shared" ca="1" si="448"/>
        <v>-1230.636103425112</v>
      </c>
      <c r="I762" s="3195"/>
      <c r="J762" s="3195"/>
      <c r="K762" s="1832">
        <f t="shared" ca="1" si="448"/>
        <v>-5704.7170699062963</v>
      </c>
      <c r="L762" s="1973">
        <f t="shared" ca="1" si="445"/>
        <v>0.82255610166223536</v>
      </c>
      <c r="M762" s="1832">
        <f t="shared" ca="1" si="446"/>
        <v>-5704.7170699062963</v>
      </c>
      <c r="N762" s="1832">
        <f t="shared" ca="1" si="449"/>
        <v>-3126.6417171884186</v>
      </c>
      <c r="O762" s="1832">
        <f t="shared" ca="1" si="449"/>
        <v>-353.70206213852481</v>
      </c>
      <c r="P762" s="1832">
        <f t="shared" ca="1" si="449"/>
        <v>-1405.7748648131992</v>
      </c>
      <c r="Q762" s="1832">
        <f t="shared" ca="1" si="449"/>
        <v>-560.07172103759376</v>
      </c>
      <c r="R762" s="1832">
        <f t="shared" ca="1" si="449"/>
        <v>-251.1689019153026</v>
      </c>
      <c r="S762" s="1832">
        <f t="shared" ca="1" si="449"/>
        <v>-7.3578028132572175</v>
      </c>
      <c r="T762" s="1832">
        <f t="shared" ca="1" si="449"/>
        <v>0</v>
      </c>
      <c r="U762" s="1832"/>
      <c r="V762" s="1825">
        <f>+$C$2117</f>
        <v>117</v>
      </c>
      <c r="Y762" s="1831" t="str">
        <f>"ALLOC FACTOR  # " &amp; 'Exhibit JP-10'!Z762 &amp; " -- " &amp;VLOOKUP(Z762,alloc_list,2,FALSE)</f>
        <v>ALLOC FACTOR  # 117 -- 12  CP - TRANSMISSION</v>
      </c>
      <c r="Z762" s="1831">
        <f>IF('TITLES &amp; CONSTANTS'!$D$16=0,V762,B762)</f>
        <v>117</v>
      </c>
    </row>
    <row r="763" spans="1:26" hidden="1">
      <c r="A763" s="1825" t="s">
        <v>980</v>
      </c>
      <c r="B763" s="1825">
        <f>+$C$2111</f>
        <v>105</v>
      </c>
      <c r="C763" s="3173">
        <f t="shared" si="419"/>
        <v>119</v>
      </c>
      <c r="D763" s="1825" t="s">
        <v>6521</v>
      </c>
      <c r="E763" s="1825" t="s">
        <v>7746</v>
      </c>
      <c r="F763" s="1825">
        <f ca="1">+ALLOCASSGN!F238</f>
        <v>-14228.657846519025</v>
      </c>
      <c r="G763" s="3195"/>
      <c r="H763" s="1832">
        <f ca="1">+$F763*H$2112</f>
        <v>0</v>
      </c>
      <c r="I763" s="3195"/>
      <c r="J763" s="3195"/>
      <c r="K763" s="1832">
        <f ca="1">+$F763*K$2112</f>
        <v>-14228.657846519025</v>
      </c>
      <c r="L763" s="1973">
        <f t="shared" ca="1" si="445"/>
        <v>1</v>
      </c>
      <c r="M763" s="1832">
        <f t="shared" ca="1" si="446"/>
        <v>-14228.657846519025</v>
      </c>
      <c r="N763" s="1832">
        <f t="shared" ref="N763:T763" ca="1" si="450">+$M763*N$2112</f>
        <v>-8482.1123691414505</v>
      </c>
      <c r="O763" s="1832">
        <f t="shared" ca="1" si="450"/>
        <v>-830.85700032522084</v>
      </c>
      <c r="P763" s="1832">
        <f t="shared" ca="1" si="450"/>
        <v>-3237.0936349111889</v>
      </c>
      <c r="Q763" s="1832">
        <f t="shared" ca="1" si="450"/>
        <v>-1288.4691141267588</v>
      </c>
      <c r="R763" s="1832">
        <f t="shared" ca="1" si="450"/>
        <v>-206.64043385198502</v>
      </c>
      <c r="S763" s="1832">
        <f t="shared" ca="1" si="450"/>
        <v>-183.48529416242155</v>
      </c>
      <c r="T763" s="1832">
        <f t="shared" ca="1" si="450"/>
        <v>0</v>
      </c>
      <c r="U763" s="1832"/>
      <c r="V763" s="1825">
        <f>+$C$2111</f>
        <v>105</v>
      </c>
      <c r="Y763" s="1831" t="str">
        <f>"ALLOC FACTOR  # " &amp; 'Exhibit JP-10'!Z763 &amp; " -- " &amp;VLOOKUP(Z763,alloc_list,2,FALSE)</f>
        <v>ALLOC FACTOR  # 105 -- DISTRIBUTION PRIMARY - NCP</v>
      </c>
      <c r="Z763" s="1831">
        <f>IF('TITLES &amp; CONSTANTS'!$D$16=0,V763,B763)</f>
        <v>105</v>
      </c>
    </row>
    <row r="764" spans="1:26" hidden="1">
      <c r="A764" s="1825" t="s">
        <v>980</v>
      </c>
      <c r="B764" s="1825">
        <f>+$C$2114</f>
        <v>106</v>
      </c>
      <c r="C764" s="3173">
        <f t="shared" si="419"/>
        <v>120</v>
      </c>
      <c r="D764" s="2044" t="s">
        <v>7969</v>
      </c>
      <c r="E764" s="2044" t="s">
        <v>7746</v>
      </c>
      <c r="F764" s="2044">
        <f ca="1">+ALLOCASSGN!F239</f>
        <v>-8324.4029514748345</v>
      </c>
      <c r="G764" s="3195"/>
      <c r="H764" s="1907">
        <f ca="1">+$F764*H$2115</f>
        <v>0</v>
      </c>
      <c r="I764" s="3195"/>
      <c r="J764" s="3195"/>
      <c r="K764" s="1907">
        <f ca="1">+$F764*K$2115</f>
        <v>-8324.4029514748345</v>
      </c>
      <c r="L764" s="1973">
        <f t="shared" ca="1" si="445"/>
        <v>1</v>
      </c>
      <c r="M764" s="1832">
        <f t="shared" ca="1" si="446"/>
        <v>-8324.4029514748345</v>
      </c>
      <c r="N764" s="1832">
        <f t="shared" ref="N764:T764" ca="1" si="451">+$M764*N$2115</f>
        <v>-5679.4379555161931</v>
      </c>
      <c r="O764" s="1832">
        <f t="shared" ca="1" si="451"/>
        <v>-579.15732212125954</v>
      </c>
      <c r="P764" s="1832">
        <f t="shared" ca="1" si="451"/>
        <v>-1656.6537813624686</v>
      </c>
      <c r="Q764" s="1832">
        <f t="shared" ca="1" si="451"/>
        <v>-340.40106217098372</v>
      </c>
      <c r="R764" s="1832">
        <f t="shared" ca="1" si="451"/>
        <v>0</v>
      </c>
      <c r="S764" s="1832">
        <f t="shared" ca="1" si="451"/>
        <v>-68.752830303929613</v>
      </c>
      <c r="T764" s="1832">
        <f t="shared" ca="1" si="451"/>
        <v>0</v>
      </c>
      <c r="U764" s="1832"/>
      <c r="V764" s="1825">
        <f>+$C$2114</f>
        <v>106</v>
      </c>
      <c r="Y764" s="1831" t="str">
        <f>"ALLOC FACTOR  # " &amp; 'Exhibit JP-10'!Z764 &amp; " -- " &amp;VLOOKUP(Z764,alloc_list,2,FALSE)</f>
        <v>ALLOC FACTOR  # 106 -- CUSTOMER MAX DEMANDS @ SECONDARY</v>
      </c>
      <c r="Z764" s="1831">
        <f>IF('TITLES &amp; CONSTANTS'!$D$16=0,V764,B764)</f>
        <v>106</v>
      </c>
    </row>
    <row r="765" spans="1:26" hidden="1">
      <c r="A765" s="1825" t="s">
        <v>980</v>
      </c>
      <c r="B765" s="1825">
        <f>+$C$2227</f>
        <v>907</v>
      </c>
      <c r="C765" s="3173">
        <f t="shared" si="419"/>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45"/>
        <v>0.99947684569454176</v>
      </c>
      <c r="M765" s="1832">
        <f t="shared" ca="1" si="446"/>
        <v>-7233.0966257621167</v>
      </c>
      <c r="N765" s="1832">
        <f t="shared" ref="N765:T765" ca="1" si="452">+$M765*N$2228</f>
        <v>-3286.9419414137769</v>
      </c>
      <c r="O765" s="1832">
        <f t="shared" ca="1" si="452"/>
        <v>-512.57209507963955</v>
      </c>
      <c r="P765" s="1832">
        <f t="shared" ca="1" si="452"/>
        <v>-326.33624476363696</v>
      </c>
      <c r="Q765" s="1832">
        <f t="shared" ca="1" si="452"/>
        <v>-20.488361170910995</v>
      </c>
      <c r="R765" s="1832">
        <f t="shared" ca="1" si="452"/>
        <v>-58.260580572773172</v>
      </c>
      <c r="S765" s="1832">
        <f t="shared" ca="1" si="452"/>
        <v>-1.1526158387854428</v>
      </c>
      <c r="T765" s="1832">
        <f t="shared" ca="1" si="452"/>
        <v>-3027.3447869225934</v>
      </c>
      <c r="U765" s="1832"/>
      <c r="V765" s="1825">
        <f>+$C$2227</f>
        <v>907</v>
      </c>
      <c r="Y765" s="1831" t="str">
        <f>"ALLOC FACTOR  # " &amp; 'Exhibit JP-10'!Z765 &amp; " -- " &amp;VLOOKUP(Z765,alloc_list,2,FALSE)</f>
        <v>ALLOC FACTOR  # 907 -- PTD PLANT - DISTRCUSTOMER</v>
      </c>
      <c r="Z765" s="1831">
        <f>IF('TITLES &amp; CONSTANTS'!$D$16=0,V765,B765)</f>
        <v>907</v>
      </c>
    </row>
    <row r="766" spans="1:26" hidden="1">
      <c r="A766" s="1825" t="s">
        <v>980</v>
      </c>
      <c r="B766" s="1825">
        <f>+$C$2174</f>
        <v>311</v>
      </c>
      <c r="C766" s="3173">
        <f t="shared" si="419"/>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45"/>
        <v>0.99973645340311201</v>
      </c>
      <c r="M766" s="1832">
        <f t="shared" ca="1" si="446"/>
        <v>-524.40992998035108</v>
      </c>
      <c r="N766" s="1832">
        <f t="shared" ref="N766:T766" ca="1" si="453">+$M766*N$2175</f>
        <v>-466.93269840400154</v>
      </c>
      <c r="O766" s="1832">
        <f t="shared" ca="1" si="453"/>
        <v>-35.262528998682953</v>
      </c>
      <c r="P766" s="1832">
        <f t="shared" ca="1" si="453"/>
        <v>-12.969760766412714</v>
      </c>
      <c r="Q766" s="1832">
        <f t="shared" ca="1" si="453"/>
        <v>-6.219290358925992</v>
      </c>
      <c r="R766" s="1832">
        <f t="shared" ca="1" si="453"/>
        <v>-1.8752614559340923</v>
      </c>
      <c r="S766" s="1832">
        <f t="shared" ca="1" si="453"/>
        <v>-1.1503899963938611</v>
      </c>
      <c r="T766" s="1832">
        <f t="shared" ca="1" si="453"/>
        <v>0</v>
      </c>
      <c r="U766" s="1832"/>
      <c r="V766" s="1825">
        <f>+$C$2174</f>
        <v>311</v>
      </c>
      <c r="Y766" s="1831" t="str">
        <f>"ALLOC FACTOR  # " &amp; 'Exhibit JP-10'!Z766 &amp; " -- " &amp;VLOOKUP(Z766,alloc_list,2,FALSE)</f>
        <v>ALLOC FACTOR  # 311 -- BILLING &amp; METER RD &amp; MISC- DIRALLOC</v>
      </c>
      <c r="Z766" s="1831">
        <f>IF('TITLES &amp; CONSTANTS'!$D$16=0,V766,B766)</f>
        <v>311</v>
      </c>
    </row>
    <row r="767" spans="1:26" hidden="1">
      <c r="A767" s="1825" t="s">
        <v>980</v>
      </c>
      <c r="B767" s="1831"/>
      <c r="C767" s="3173">
        <f t="shared" si="419"/>
        <v>123</v>
      </c>
      <c r="D767" s="1825" t="s">
        <v>10239</v>
      </c>
      <c r="F767" s="1824">
        <f t="shared" ref="F767:K767" ca="1" si="454">SUM(F759:F766)</f>
        <v>-103086.99999999997</v>
      </c>
      <c r="G767" s="3254"/>
      <c r="H767" s="1824">
        <f t="shared" ca="1" si="454"/>
        <v>-4090.4354016677257</v>
      </c>
      <c r="I767" s="3254"/>
      <c r="J767" s="3254"/>
      <c r="K767" s="1824">
        <f t="shared" ca="1" si="454"/>
        <v>-98996.564598332261</v>
      </c>
      <c r="L767" s="1973">
        <f t="shared" ca="1" si="445"/>
        <v>0.96032055058671106</v>
      </c>
      <c r="M767" s="1824">
        <f t="shared" ref="M767:T767" ca="1" si="455">SUM(M759:M766)</f>
        <v>-98996.564598332261</v>
      </c>
      <c r="N767" s="1824">
        <f t="shared" ca="1" si="455"/>
        <v>-54875.342022792327</v>
      </c>
      <c r="O767" s="1824">
        <f t="shared" ca="1" si="455"/>
        <v>-6162.9690512445277</v>
      </c>
      <c r="P767" s="1824">
        <f t="shared" ca="1" si="455"/>
        <v>-22425.425445654266</v>
      </c>
      <c r="Q767" s="1824">
        <f t="shared" ca="1" si="455"/>
        <v>-8622.0439019924434</v>
      </c>
      <c r="R767" s="1824">
        <f t="shared" ca="1" si="455"/>
        <v>-3466.2000766701162</v>
      </c>
      <c r="S767" s="1824">
        <f t="shared" ca="1" si="455"/>
        <v>-417.23931305597108</v>
      </c>
      <c r="T767" s="1824">
        <f t="shared" ca="1" si="455"/>
        <v>-3027.3447869225934</v>
      </c>
      <c r="U767" s="1832"/>
      <c r="V767" s="1831"/>
      <c r="W767" s="1831"/>
      <c r="X767" s="1831"/>
    </row>
    <row r="768" spans="1:26" hidden="1">
      <c r="A768" s="1825" t="s">
        <v>980</v>
      </c>
      <c r="C768" s="3173">
        <f t="shared" si="419"/>
        <v>124</v>
      </c>
      <c r="G768" s="3174"/>
      <c r="H768" s="1825"/>
      <c r="I768" s="3174"/>
      <c r="J768" s="3174"/>
    </row>
    <row r="769" spans="1:26" hidden="1">
      <c r="A769" s="1825" t="s">
        <v>980</v>
      </c>
      <c r="C769" s="3173">
        <f t="shared" si="419"/>
        <v>125</v>
      </c>
      <c r="D769" s="1947" t="s">
        <v>10240</v>
      </c>
      <c r="G769" s="3174"/>
      <c r="H769" s="1825"/>
      <c r="I769" s="3174"/>
      <c r="J769" s="3174"/>
    </row>
    <row r="770" spans="1:26" hidden="1">
      <c r="A770" s="1825" t="s">
        <v>980</v>
      </c>
      <c r="B770" s="1825">
        <f>+$C$2108</f>
        <v>101</v>
      </c>
      <c r="C770" s="3173">
        <f t="shared" si="419"/>
        <v>126</v>
      </c>
      <c r="D770" s="1825" t="s">
        <v>1252</v>
      </c>
      <c r="E770" s="1825" t="s">
        <v>7746</v>
      </c>
      <c r="F770" s="1825">
        <f ca="1">+ALLOCASSGN!F242</f>
        <v>4059.697016077324</v>
      </c>
      <c r="G770" s="3195"/>
      <c r="H770" s="1832">
        <f t="shared" ref="H770:K771" ca="1" si="456">+$F770*H$2109</f>
        <v>149.72934206741294</v>
      </c>
      <c r="I770" s="3195"/>
      <c r="J770" s="3195"/>
      <c r="K770" s="1832">
        <f t="shared" ca="1" si="456"/>
        <v>3909.9676740099112</v>
      </c>
      <c r="L770" s="1973">
        <f t="shared" ref="L770:L778" ca="1" si="457">IF(F770=0,0,+K770/F770)</f>
        <v>0.96311809933735193</v>
      </c>
      <c r="M770" s="1832">
        <f t="shared" ref="M770:M777" ca="1" si="458">+K770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'Exhibit JP-10'!Z770 &amp; " -- " &amp;VLOOKUP(Z770,alloc_list,2,FALSE)</f>
        <v>ALLOC FACTOR  # 101 -- 12 COINCIDENT PEAK</v>
      </c>
      <c r="Z770" s="1831">
        <f>IF('TITLES &amp; CONSTANTS'!$D$16=0,V770,B770)</f>
        <v>101</v>
      </c>
    </row>
    <row r="771" spans="1:26" s="2044" customFormat="1" hidden="1">
      <c r="A771" s="1825" t="s">
        <v>980</v>
      </c>
      <c r="B771" s="2044">
        <f>+$C$2108</f>
        <v>101</v>
      </c>
      <c r="C771" s="3212">
        <f t="shared" si="419"/>
        <v>127</v>
      </c>
      <c r="D771" s="2044" t="s">
        <v>1252</v>
      </c>
      <c r="E771" s="2044" t="s">
        <v>2378</v>
      </c>
      <c r="F771" s="2044">
        <f ca="1">+ALLOCASSGN!F243</f>
        <v>0</v>
      </c>
      <c r="G771" s="1907"/>
      <c r="H771" s="1907">
        <f t="shared" ca="1" si="456"/>
        <v>0</v>
      </c>
      <c r="I771" s="1907"/>
      <c r="J771" s="1907"/>
      <c r="K771" s="1907">
        <f t="shared" ca="1" si="456"/>
        <v>0</v>
      </c>
      <c r="L771" s="3198">
        <f t="shared" ca="1" si="457"/>
        <v>0</v>
      </c>
      <c r="M771" s="1907">
        <f t="shared" ca="1" si="458"/>
        <v>0</v>
      </c>
      <c r="N771" s="1907">
        <f t="shared" ref="N771:T771" ca="1" si="459">+$M771*N$2139</f>
        <v>0</v>
      </c>
      <c r="O771" s="1907">
        <f t="shared" ca="1" si="459"/>
        <v>0</v>
      </c>
      <c r="P771" s="1907">
        <f t="shared" ca="1" si="459"/>
        <v>0</v>
      </c>
      <c r="Q771" s="1907">
        <f t="shared" ca="1" si="459"/>
        <v>0</v>
      </c>
      <c r="R771" s="1907">
        <f t="shared" ca="1" si="459"/>
        <v>0</v>
      </c>
      <c r="S771" s="1907">
        <f t="shared" ca="1" si="459"/>
        <v>0</v>
      </c>
      <c r="T771" s="1907">
        <f t="shared" ca="1" si="459"/>
        <v>0</v>
      </c>
      <c r="U771" s="1907"/>
      <c r="V771" s="2044">
        <f>+$C$2138</f>
        <v>201</v>
      </c>
      <c r="Y771" s="1831" t="str">
        <f>"ALLOC FACTOR  # " &amp; 'Exhibit JP-10'!Z771 &amp; " -- " &amp;VLOOKUP(Z771,alloc_list,2,FALSE)</f>
        <v>ALLOC FACTOR  # 101 -- 12 COINCIDENT PEAK</v>
      </c>
      <c r="Z771" s="1831">
        <f>IF('TITLES &amp; CONSTANTS'!$D$16=0,V771,B771)</f>
        <v>101</v>
      </c>
    </row>
    <row r="772" spans="1:26" hidden="1">
      <c r="A772" s="1825" t="s">
        <v>980</v>
      </c>
      <c r="B772" s="1825">
        <f>+$C$2117</f>
        <v>117</v>
      </c>
      <c r="C772" s="3173">
        <f t="shared" si="419"/>
        <v>128</v>
      </c>
      <c r="D772" s="1825" t="s">
        <v>6846</v>
      </c>
      <c r="E772" s="1825" t="s">
        <v>7746</v>
      </c>
      <c r="F772" s="1825">
        <f ca="1">+ALLOCASSGN!F244</f>
        <v>186.47992857948157</v>
      </c>
      <c r="G772" s="3195"/>
      <c r="H772" s="1832">
        <f t="shared" ref="H772:K773" ca="1" si="460">+$F772*H$2118</f>
        <v>33.089725488891141</v>
      </c>
      <c r="I772" s="3195"/>
      <c r="J772" s="3195"/>
      <c r="K772" s="1832">
        <f t="shared" ca="1" si="460"/>
        <v>153.3902030905904</v>
      </c>
      <c r="L772" s="1973">
        <f t="shared" ca="1" si="457"/>
        <v>0.82255610166223525</v>
      </c>
      <c r="M772" s="1832">
        <f t="shared" ca="1" si="458"/>
        <v>153.3902030905904</v>
      </c>
      <c r="N772" s="1832">
        <f t="shared" ref="N772:T773" ca="1" si="461">+$M772*N$2118</f>
        <v>84.070112875715594</v>
      </c>
      <c r="O772" s="1832">
        <f t="shared" ca="1" si="461"/>
        <v>9.5104508216881829</v>
      </c>
      <c r="P772" s="1832">
        <f t="shared" ca="1" si="461"/>
        <v>37.798910861128086</v>
      </c>
      <c r="Q772" s="1832">
        <f t="shared" ca="1" si="461"/>
        <v>15.059382259016068</v>
      </c>
      <c r="R772" s="1832">
        <f t="shared" ca="1" si="461"/>
        <v>6.7535073874332694</v>
      </c>
      <c r="S772" s="1832">
        <f t="shared" ca="1" si="461"/>
        <v>0.19783888560919993</v>
      </c>
      <c r="T772" s="1832">
        <f t="shared" ca="1" si="461"/>
        <v>0</v>
      </c>
      <c r="U772" s="1832"/>
      <c r="V772" s="1825">
        <f>+$C$2117</f>
        <v>117</v>
      </c>
      <c r="Y772" s="1831" t="str">
        <f>"ALLOC FACTOR  # " &amp; 'Exhibit JP-10'!Z772 &amp; " -- " &amp;VLOOKUP(Z772,alloc_list,2,FALSE)</f>
        <v>ALLOC FACTOR  # 117 -- 12  CP - TRANSMISSION</v>
      </c>
      <c r="Z772" s="1831">
        <f>IF('TITLES &amp; CONSTANTS'!$D$16=0,V772,B772)</f>
        <v>117</v>
      </c>
    </row>
    <row r="773" spans="1:26" hidden="1">
      <c r="A773" s="1825" t="s">
        <v>980</v>
      </c>
      <c r="B773" s="1825">
        <f>+$C$2117</f>
        <v>117</v>
      </c>
      <c r="C773" s="3173">
        <f t="shared" si="419"/>
        <v>129</v>
      </c>
      <c r="D773" s="1825" t="s">
        <v>6847</v>
      </c>
      <c r="E773" s="1825" t="s">
        <v>7746</v>
      </c>
      <c r="F773" s="1825">
        <f ca="1">+ALLOCASSGN!F245</f>
        <v>416.35075917172986</v>
      </c>
      <c r="G773" s="3195"/>
      <c r="H773" s="1832">
        <f t="shared" ca="1" si="460"/>
        <v>73.878901783319577</v>
      </c>
      <c r="I773" s="3195"/>
      <c r="J773" s="3195"/>
      <c r="K773" s="1832">
        <f t="shared" ca="1" si="460"/>
        <v>342.47185738841023</v>
      </c>
      <c r="L773" s="1973">
        <f t="shared" ca="1" si="457"/>
        <v>0.82255610166223514</v>
      </c>
      <c r="M773" s="1832">
        <f t="shared" ca="1" si="458"/>
        <v>342.47185738841023</v>
      </c>
      <c r="N773" s="1832">
        <f t="shared" ca="1" si="461"/>
        <v>187.70199874105143</v>
      </c>
      <c r="O773" s="1832">
        <f t="shared" ca="1" si="461"/>
        <v>21.233831704239307</v>
      </c>
      <c r="P773" s="1832">
        <f t="shared" ca="1" si="461"/>
        <v>84.3930247763235</v>
      </c>
      <c r="Q773" s="1832">
        <f t="shared" ca="1" si="461"/>
        <v>33.62284232925488</v>
      </c>
      <c r="R773" s="1832">
        <f t="shared" ca="1" si="461"/>
        <v>15.078448116368024</v>
      </c>
      <c r="S773" s="1832">
        <f t="shared" ca="1" si="461"/>
        <v>0.4417117211730992</v>
      </c>
      <c r="T773" s="1832">
        <f t="shared" ca="1" si="461"/>
        <v>0</v>
      </c>
      <c r="U773" s="1832"/>
      <c r="V773" s="1825">
        <f>+$C$2117</f>
        <v>117</v>
      </c>
      <c r="Y773" s="1831" t="str">
        <f>"ALLOC FACTOR  # " &amp; 'Exhibit JP-10'!Z773 &amp; " -- " &amp;VLOOKUP(Z773,alloc_list,2,FALSE)</f>
        <v>ALLOC FACTOR  # 117 -- 12  CP - TRANSMISSION</v>
      </c>
      <c r="Z773" s="1831">
        <f>IF('TITLES &amp; CONSTANTS'!$D$16=0,V773,B773)</f>
        <v>117</v>
      </c>
    </row>
    <row r="774" spans="1:26" hidden="1">
      <c r="A774" s="1825" t="s">
        <v>980</v>
      </c>
      <c r="B774" s="1825">
        <f>+$C$2111</f>
        <v>105</v>
      </c>
      <c r="C774" s="3173">
        <f t="shared" si="419"/>
        <v>130</v>
      </c>
      <c r="D774" s="1825" t="s">
        <v>6521</v>
      </c>
      <c r="E774" s="1825" t="s">
        <v>7746</v>
      </c>
      <c r="F774" s="1825">
        <f ca="1">+ALLOCASSGN!F246</f>
        <v>1038.0225183604973</v>
      </c>
      <c r="G774" s="3195"/>
      <c r="H774" s="1832">
        <f ca="1">+$F774*H$2112</f>
        <v>0</v>
      </c>
      <c r="I774" s="3195"/>
      <c r="J774" s="3195"/>
      <c r="K774" s="1832">
        <f ca="1">+$F774*K$2112</f>
        <v>1038.0225183604973</v>
      </c>
      <c r="L774" s="1973">
        <f t="shared" ca="1" si="457"/>
        <v>1</v>
      </c>
      <c r="M774" s="1832">
        <f t="shared" ca="1" si="458"/>
        <v>1038.0225183604973</v>
      </c>
      <c r="N774" s="1832">
        <f t="shared" ref="N774:T774" ca="1" si="462">+$M774*N$2112</f>
        <v>618.79509208853051</v>
      </c>
      <c r="O774" s="1832">
        <f t="shared" ca="1" si="462"/>
        <v>60.613466510899919</v>
      </c>
      <c r="P774" s="1832">
        <f t="shared" ca="1" si="462"/>
        <v>236.15551960870999</v>
      </c>
      <c r="Q774" s="1832">
        <f t="shared" ca="1" si="462"/>
        <v>93.997618686345788</v>
      </c>
      <c r="R774" s="1832">
        <f t="shared" ca="1" si="462"/>
        <v>15.075028569516068</v>
      </c>
      <c r="S774" s="1832">
        <f t="shared" ca="1" si="462"/>
        <v>13.38579289649509</v>
      </c>
      <c r="T774" s="1832">
        <f t="shared" ca="1" si="462"/>
        <v>0</v>
      </c>
      <c r="U774" s="1832"/>
      <c r="V774" s="1825">
        <f>+$C$2111</f>
        <v>105</v>
      </c>
      <c r="Y774" s="1831" t="str">
        <f>"ALLOC FACTOR  # " &amp; 'Exhibit JP-10'!Z774 &amp; " -- " &amp;VLOOKUP(Z774,alloc_list,2,FALSE)</f>
        <v>ALLOC FACTOR  # 105 -- DISTRIBUTION PRIMARY - NCP</v>
      </c>
      <c r="Z774" s="1831">
        <f>IF('TITLES &amp; CONSTANTS'!$D$16=0,V774,B774)</f>
        <v>105</v>
      </c>
    </row>
    <row r="775" spans="1:26" hidden="1">
      <c r="A775" s="1825" t="s">
        <v>980</v>
      </c>
      <c r="B775" s="1825">
        <f>+$C$2114</f>
        <v>106</v>
      </c>
      <c r="C775" s="3173">
        <f t="shared" si="419"/>
        <v>131</v>
      </c>
      <c r="D775" s="2044" t="s">
        <v>7969</v>
      </c>
      <c r="E775" s="2044" t="s">
        <v>7746</v>
      </c>
      <c r="F775" s="2044">
        <f ca="1">+ALLOCASSGN!F247</f>
        <v>666.05685489520249</v>
      </c>
      <c r="G775" s="3195"/>
      <c r="H775" s="1907">
        <f ca="1">+$F775*H$2115</f>
        <v>0</v>
      </c>
      <c r="I775" s="3195"/>
      <c r="J775" s="3195"/>
      <c r="K775" s="1907">
        <f ca="1">+$F775*K$2115</f>
        <v>666.05685489520249</v>
      </c>
      <c r="L775" s="1973">
        <f t="shared" ca="1" si="457"/>
        <v>1</v>
      </c>
      <c r="M775" s="1832">
        <f t="shared" ca="1" si="458"/>
        <v>666.05685489520249</v>
      </c>
      <c r="N775" s="1832">
        <f t="shared" ref="N775:T775" ca="1" si="463">+$M775*N$2115</f>
        <v>454.4264140352974</v>
      </c>
      <c r="O775" s="1832">
        <f t="shared" ca="1" si="463"/>
        <v>46.339864457578933</v>
      </c>
      <c r="P775" s="1832">
        <f t="shared" ca="1" si="463"/>
        <v>132.55312287219786</v>
      </c>
      <c r="Q775" s="1832">
        <f t="shared" ca="1" si="463"/>
        <v>27.23636303939643</v>
      </c>
      <c r="R775" s="1832">
        <f t="shared" ca="1" si="463"/>
        <v>0</v>
      </c>
      <c r="S775" s="1832">
        <f t="shared" ca="1" si="463"/>
        <v>5.5010904907319187</v>
      </c>
      <c r="T775" s="1832">
        <f t="shared" ca="1" si="463"/>
        <v>0</v>
      </c>
      <c r="U775" s="1832"/>
      <c r="V775" s="1825">
        <f>+$C$2114</f>
        <v>106</v>
      </c>
      <c r="Y775" s="1831" t="str">
        <f>"ALLOC FACTOR  # " &amp; 'Exhibit JP-10'!Z775 &amp; " -- " &amp;VLOOKUP(Z775,alloc_list,2,FALSE)</f>
        <v>ALLOC FACTOR  # 106 -- CUSTOMER MAX DEMANDS @ SECONDARY</v>
      </c>
      <c r="Z775" s="1831">
        <f>IF('TITLES &amp; CONSTANTS'!$D$16=0,V775,B775)</f>
        <v>106</v>
      </c>
    </row>
    <row r="776" spans="1:26" hidden="1">
      <c r="A776" s="1825" t="s">
        <v>980</v>
      </c>
      <c r="B776" s="1825">
        <f>+$C$2227</f>
        <v>907</v>
      </c>
      <c r="C776" s="3173">
        <f t="shared" si="419"/>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57"/>
        <v>0.99947684569454176</v>
      </c>
      <c r="M776" s="1832">
        <f t="shared" ca="1" si="458"/>
        <v>553.10341302553138</v>
      </c>
      <c r="N776" s="1832">
        <f t="shared" ref="N776:T776" ca="1" si="464">+$M776*N$2228</f>
        <v>251.34723069196801</v>
      </c>
      <c r="O776" s="1832">
        <f t="shared" ca="1" si="464"/>
        <v>39.195574161201556</v>
      </c>
      <c r="P776" s="1832">
        <f t="shared" ca="1" si="464"/>
        <v>24.954414424635811</v>
      </c>
      <c r="Q776" s="1832">
        <f t="shared" ca="1" si="464"/>
        <v>1.5667124438195414</v>
      </c>
      <c r="R776" s="1832">
        <f t="shared" ca="1" si="464"/>
        <v>4.4550940802971102</v>
      </c>
      <c r="S776" s="1832">
        <f t="shared" ca="1" si="464"/>
        <v>8.81387028715854E-2</v>
      </c>
      <c r="T776" s="1832">
        <f t="shared" ca="1" si="464"/>
        <v>231.49624852073771</v>
      </c>
      <c r="U776" s="1832"/>
      <c r="V776" s="1825">
        <f>+$C$2227</f>
        <v>907</v>
      </c>
      <c r="Y776" s="1831" t="str">
        <f>"ALLOC FACTOR  # " &amp; 'Exhibit JP-10'!Z776 &amp; " -- " &amp;VLOOKUP(Z776,alloc_list,2,FALSE)</f>
        <v>ALLOC FACTOR  # 907 -- PTD PLANT - DISTRCUSTOMER</v>
      </c>
      <c r="Z776" s="1831">
        <f>IF('TITLES &amp; CONSTANTS'!$D$16=0,V776,B776)</f>
        <v>907</v>
      </c>
    </row>
    <row r="777" spans="1:26" hidden="1">
      <c r="A777" s="1825" t="s">
        <v>980</v>
      </c>
      <c r="B777" s="1825">
        <f>+$C$2174</f>
        <v>311</v>
      </c>
      <c r="C777" s="3173">
        <f t="shared" si="419"/>
        <v>133</v>
      </c>
      <c r="D777" s="1825" t="s">
        <v>7627</v>
      </c>
      <c r="E777" s="1825" t="s">
        <v>7228</v>
      </c>
      <c r="F777" s="1825">
        <f ca="1">+ALLOCASSGN!F249</f>
        <v>0</v>
      </c>
      <c r="G777" s="3195"/>
      <c r="H777" s="1832">
        <f ca="1">+$F777*H$2175</f>
        <v>0</v>
      </c>
      <c r="I777" s="3195"/>
      <c r="J777" s="3195"/>
      <c r="K777" s="1832">
        <f ca="1">+$F777*K$2175</f>
        <v>0</v>
      </c>
      <c r="L777" s="1973">
        <f t="shared" ca="1" si="457"/>
        <v>0</v>
      </c>
      <c r="M777" s="1832">
        <f t="shared" ca="1" si="458"/>
        <v>0</v>
      </c>
      <c r="N777" s="1832">
        <f t="shared" ref="N777:T777" ca="1" si="465">+$M777*N$2175</f>
        <v>0</v>
      </c>
      <c r="O777" s="1832">
        <f t="shared" ca="1" si="465"/>
        <v>0</v>
      </c>
      <c r="P777" s="1832">
        <f t="shared" ca="1" si="465"/>
        <v>0</v>
      </c>
      <c r="Q777" s="1832">
        <f t="shared" ca="1" si="465"/>
        <v>0</v>
      </c>
      <c r="R777" s="1832">
        <f t="shared" ca="1" si="465"/>
        <v>0</v>
      </c>
      <c r="S777" s="1832">
        <f t="shared" ca="1" si="465"/>
        <v>0</v>
      </c>
      <c r="T777" s="1832">
        <f t="shared" ca="1" si="465"/>
        <v>0</v>
      </c>
      <c r="U777" s="1832"/>
      <c r="V777" s="1825">
        <f>+$C$2174</f>
        <v>311</v>
      </c>
      <c r="Y777" s="1831" t="str">
        <f>"ALLOC FACTOR  # " &amp; 'Exhibit JP-10'!Z777 &amp; " -- " &amp;VLOOKUP(Z777,alloc_list,2,FALSE)</f>
        <v>ALLOC FACTOR  # 311 -- BILLING &amp; METER RD &amp; MISC- DIRALLOC</v>
      </c>
      <c r="Z777" s="1831">
        <f>IF('TITLES &amp; CONSTANTS'!$D$16=0,V777,B777)</f>
        <v>311</v>
      </c>
    </row>
    <row r="778" spans="1:26" hidden="1">
      <c r="A778" s="1825" t="s">
        <v>980</v>
      </c>
      <c r="C778" s="3173">
        <f t="shared" si="419"/>
        <v>134</v>
      </c>
      <c r="D778" s="1825" t="s">
        <v>10241</v>
      </c>
      <c r="F778" s="1824">
        <f t="shared" ref="F778:K778" ca="1" si="466">SUM(F770:F777)</f>
        <v>6919.9999999999991</v>
      </c>
      <c r="G778" s="3254"/>
      <c r="H778" s="1824">
        <f t="shared" ca="1" si="466"/>
        <v>256.98747922985717</v>
      </c>
      <c r="I778" s="3254"/>
      <c r="J778" s="3254"/>
      <c r="K778" s="1824">
        <f t="shared" ca="1" si="466"/>
        <v>6663.0125207701431</v>
      </c>
      <c r="L778" s="1973">
        <f t="shared" ca="1" si="457"/>
        <v>0.96286308103614793</v>
      </c>
      <c r="M778" s="1824">
        <f t="shared" ref="M778:T778" ca="1" si="467">SUM(M770:M777)</f>
        <v>6663.0125207701431</v>
      </c>
      <c r="N778" s="1824">
        <f t="shared" ca="1" si="467"/>
        <v>3711.4112094668412</v>
      </c>
      <c r="O778" s="1824">
        <f t="shared" ca="1" si="467"/>
        <v>417.13882983095164</v>
      </c>
      <c r="P778" s="1824">
        <f t="shared" ca="1" si="467"/>
        <v>1490.2121744586175</v>
      </c>
      <c r="Q778" s="1824">
        <f t="shared" ca="1" si="467"/>
        <v>564.43270543394613</v>
      </c>
      <c r="R778" s="1824">
        <f t="shared" ca="1" si="467"/>
        <v>220.64706158121976</v>
      </c>
      <c r="S778" s="1824">
        <f t="shared" ca="1" si="467"/>
        <v>27.67429147782908</v>
      </c>
      <c r="T778" s="1824">
        <f t="shared" ca="1" si="467"/>
        <v>231.49624852073771</v>
      </c>
      <c r="U778" s="1832"/>
    </row>
    <row r="779" spans="1:26" hidden="1">
      <c r="G779" s="3174"/>
      <c r="H779" s="1825"/>
      <c r="I779" s="3174"/>
      <c r="J779" s="3174"/>
    </row>
    <row r="780" spans="1:26" hidden="1">
      <c r="G780" s="3174"/>
      <c r="H780" s="1825"/>
      <c r="I780" s="3174"/>
      <c r="J780" s="3174"/>
    </row>
    <row r="781" spans="1:26" hidden="1">
      <c r="G781" s="3174"/>
      <c r="H781" s="1825"/>
      <c r="I781" s="3174"/>
      <c r="J781" s="3174"/>
    </row>
    <row r="782" spans="1:26" hidden="1">
      <c r="G782" s="3174"/>
      <c r="H782" s="1825"/>
      <c r="I782" s="3174"/>
      <c r="J782" s="3174"/>
    </row>
    <row r="783" spans="1:26" hidden="1">
      <c r="G783" s="3174"/>
      <c r="H783" s="1825"/>
      <c r="I783" s="3174"/>
      <c r="J783" s="3174"/>
    </row>
    <row r="784" spans="1:26" ht="15" hidden="1">
      <c r="B784" s="3257"/>
      <c r="C784" s="3125" t="str">
        <f>$C$2</f>
        <v>PRESENT RATE STRUCTURE</v>
      </c>
      <c r="F784" s="3367"/>
      <c r="G784" s="3175"/>
      <c r="H784" s="3176" t="s">
        <v>3205</v>
      </c>
      <c r="I784" s="3174"/>
      <c r="J784" s="3174"/>
      <c r="L784" s="3177" t="s">
        <v>2626</v>
      </c>
      <c r="O784" s="3176" t="s">
        <v>3205</v>
      </c>
      <c r="U784" s="3125"/>
      <c r="V784" s="3165" t="s">
        <v>2627</v>
      </c>
      <c r="W784" s="3367" t="str">
        <f>O784</f>
        <v>TAMPA ELECTRIC COMPANY</v>
      </c>
      <c r="X784" s="3165"/>
      <c r="Y784" s="3165" t="str">
        <f>Y2</f>
        <v>ALLOCATION ASSIGNMENT REPORT</v>
      </c>
    </row>
    <row r="785" spans="1:25" ht="15" hidden="1">
      <c r="B785" s="3257"/>
      <c r="C785" s="3125" t="str">
        <f>$C$3</f>
        <v>PROD. CAP. ALLOC. METHOD: 12CP</v>
      </c>
      <c r="G785" s="3179"/>
      <c r="H785" s="3367" t="s">
        <v>3408</v>
      </c>
      <c r="I785" s="3174"/>
      <c r="J785" s="3174"/>
      <c r="O785" s="3367" t="s">
        <v>11159</v>
      </c>
      <c r="W785" s="3367" t="str">
        <f>O785</f>
        <v>COST OF SERVICE STUDY</v>
      </c>
      <c r="Y785" s="3165" t="str">
        <f>IF('TITLES &amp; CONSTANTS'!$D$16=5,L784,V784)</f>
        <v>PAGE 14</v>
      </c>
    </row>
    <row r="786" spans="1:25" ht="15" hidden="1">
      <c r="C786" s="3125" t="str">
        <f>$C$4</f>
        <v>DATA: PROJECTED 2009, FULLY ADJUSTED (000's)</v>
      </c>
      <c r="G786" s="3180"/>
      <c r="H786" s="1825"/>
      <c r="I786" s="3174"/>
      <c r="J786" s="3174"/>
      <c r="W786" s="3181"/>
    </row>
    <row r="787" spans="1:25" ht="15" hidden="1">
      <c r="D787" s="1832"/>
      <c r="G787" s="3175"/>
      <c r="H787" s="1825"/>
      <c r="I787" s="3174"/>
      <c r="J787" s="3174"/>
      <c r="O787" s="3367"/>
      <c r="W787" s="3367"/>
    </row>
    <row r="788" spans="1:25" ht="15" hidden="1">
      <c r="C788" s="3125" t="s">
        <v>4678</v>
      </c>
      <c r="F788" s="3176"/>
      <c r="G788" s="3179"/>
      <c r="H788" s="3367" t="s">
        <v>1057</v>
      </c>
      <c r="I788" s="3174"/>
      <c r="J788" s="3174"/>
      <c r="O788" s="3367" t="s">
        <v>1057</v>
      </c>
      <c r="W788" s="3367" t="str">
        <f>O788</f>
        <v>INCOME TAXES - INCTX</v>
      </c>
    </row>
    <row r="789" spans="1:25" ht="15" hidden="1">
      <c r="C789" s="3125" t="s">
        <v>2369</v>
      </c>
      <c r="F789" s="3367"/>
      <c r="G789" s="3180"/>
      <c r="H789" s="1825"/>
      <c r="I789" s="3174"/>
      <c r="J789" s="3174"/>
      <c r="O789" s="3367"/>
    </row>
    <row r="790" spans="1:25" ht="15" hidden="1">
      <c r="F790" s="3367"/>
      <c r="G790" s="3174"/>
      <c r="H790" s="1825"/>
      <c r="I790" s="3174"/>
      <c r="J790" s="3174"/>
      <c r="O790" s="3367"/>
    </row>
    <row r="791" spans="1:25" hidden="1">
      <c r="G791" s="3174"/>
      <c r="H791" s="1825"/>
      <c r="I791" s="3174"/>
      <c r="J791" s="3174"/>
    </row>
    <row r="792" spans="1:25" ht="15" hidden="1">
      <c r="C792" s="3183"/>
      <c r="D792" s="3125"/>
      <c r="E792" s="3125"/>
      <c r="F792" s="3367"/>
      <c r="G792" s="3180"/>
      <c r="H792" s="3367"/>
      <c r="I792" s="3180"/>
      <c r="J792" s="3180"/>
      <c r="K792" s="3367"/>
      <c r="L792" s="3185"/>
      <c r="M792" s="3125"/>
      <c r="N792" s="3367"/>
      <c r="O792" s="3125"/>
      <c r="P792" s="3125"/>
      <c r="Q792" s="3125"/>
      <c r="R792" s="3125"/>
      <c r="S792" s="3439"/>
      <c r="T792" s="3439"/>
      <c r="U792" s="3367"/>
    </row>
    <row r="793" spans="1:25" ht="30" hidden="1" customHeight="1">
      <c r="A793" s="3163" t="str">
        <f>A11</f>
        <v>REPORT</v>
      </c>
      <c r="B793" s="3251" t="str">
        <f>$B$11</f>
        <v>ALLOC
FACTOR</v>
      </c>
      <c r="C793" s="3188" t="s">
        <v>10444</v>
      </c>
      <c r="D793" s="3163"/>
      <c r="E793" s="3163"/>
      <c r="F793" s="3187" t="str">
        <f t="shared" ref="F793:R793" si="468">+F$11</f>
        <v>TOTAL
COMPANY</v>
      </c>
      <c r="G793" s="3252"/>
      <c r="H793" s="3187" t="str">
        <f t="shared" si="468"/>
        <v>FERC
JURIS</v>
      </c>
      <c r="I793" s="3252"/>
      <c r="J793" s="3252"/>
      <c r="K793" s="3187" t="str">
        <f t="shared" si="468"/>
        <v>FPSC
 JURIS</v>
      </c>
      <c r="L793" s="3253" t="str">
        <f t="shared" si="468"/>
        <v>FPSC/
TOTAL RATIO</v>
      </c>
      <c r="M793" s="3187" t="str">
        <f t="shared" si="468"/>
        <v>FPSC
 JURIS</v>
      </c>
      <c r="N793" s="3164" t="str">
        <f t="shared" si="468"/>
        <v>RS</v>
      </c>
      <c r="O793" s="3164" t="str">
        <f t="shared" si="468"/>
        <v>GS</v>
      </c>
      <c r="P793" s="3164" t="str">
        <f t="shared" si="468"/>
        <v>GSD</v>
      </c>
      <c r="Q793" s="3164" t="str">
        <f t="shared" si="468"/>
        <v>GSLD</v>
      </c>
      <c r="R793" s="3164" t="str">
        <f t="shared" si="468"/>
        <v>IS</v>
      </c>
      <c r="S793" s="3187" t="s">
        <v>10446</v>
      </c>
      <c r="T793" s="3187" t="s">
        <v>10447</v>
      </c>
      <c r="U793" s="3164"/>
      <c r="V793" s="3187" t="s">
        <v>10449</v>
      </c>
      <c r="W793" s="3187"/>
      <c r="X793" s="3187"/>
      <c r="Y793" s="3164" t="s">
        <v>11134</v>
      </c>
    </row>
    <row r="794" spans="1:25" hidden="1">
      <c r="G794" s="3174"/>
      <c r="H794" s="1825"/>
      <c r="I794" s="3174"/>
      <c r="J794" s="3174"/>
    </row>
    <row r="795" spans="1:25" hidden="1">
      <c r="A795" s="1825" t="s">
        <v>980</v>
      </c>
      <c r="C795" s="3173">
        <f>+C778+1</f>
        <v>135</v>
      </c>
      <c r="D795" s="1947" t="s">
        <v>10242</v>
      </c>
      <c r="G795" s="3174"/>
      <c r="H795" s="1825"/>
      <c r="I795" s="3174"/>
      <c r="J795" s="3174"/>
    </row>
    <row r="796" spans="1:25" hidden="1">
      <c r="A796" s="1825" t="s">
        <v>980</v>
      </c>
      <c r="C796" s="3173">
        <f t="shared" ref="C796:C831" si="469">+C795+1</f>
        <v>136</v>
      </c>
      <c r="D796" s="1825" t="s">
        <v>1252</v>
      </c>
      <c r="E796" s="1825" t="s">
        <v>7746</v>
      </c>
      <c r="F796" s="1825">
        <f t="shared" ref="F796:K797" ca="1" si="470">+F714+F737+F748+F759+F770</f>
        <v>-97108.594989010613</v>
      </c>
      <c r="G796" s="3174"/>
      <c r="H796" s="1825">
        <f t="shared" ca="1" si="470"/>
        <v>-3581.5495538740201</v>
      </c>
      <c r="I796" s="3174"/>
      <c r="J796" s="3174"/>
      <c r="K796" s="1825">
        <f t="shared" ca="1" si="470"/>
        <v>-93527.045435136592</v>
      </c>
      <c r="L796" s="1973">
        <f t="shared" ref="L796:L804" ca="1" si="471">IF(F796=0,0,+K796/F796)</f>
        <v>0.96311809933735182</v>
      </c>
      <c r="M796" s="1825">
        <f t="shared" ref="M796:T797" ca="1" si="472">+M714+M737+M748+M759+M770</f>
        <v>-93527.045435136592</v>
      </c>
      <c r="N796" s="1825">
        <f t="shared" ca="1" si="472"/>
        <v>-50592.817702784487</v>
      </c>
      <c r="O796" s="1825">
        <f t="shared" ca="1" si="472"/>
        <v>-5746.7137748182795</v>
      </c>
      <c r="P796" s="1825">
        <f t="shared" ca="1" si="472"/>
        <v>-23306.77796361829</v>
      </c>
      <c r="Q796" s="1825">
        <f t="shared" ca="1" si="472"/>
        <v>-9399.4210736001387</v>
      </c>
      <c r="R796" s="1825">
        <f t="shared" ca="1" si="472"/>
        <v>-4288.5251717886322</v>
      </c>
      <c r="S796" s="1825">
        <f t="shared" ca="1" si="472"/>
        <v>-192.78974852676851</v>
      </c>
      <c r="T796" s="1825">
        <f t="shared" ca="1" si="472"/>
        <v>0</v>
      </c>
      <c r="Y796" s="1825" t="s">
        <v>706</v>
      </c>
    </row>
    <row r="797" spans="1:25" hidden="1">
      <c r="A797" s="1825" t="s">
        <v>980</v>
      </c>
      <c r="C797" s="3173">
        <f t="shared" si="469"/>
        <v>137</v>
      </c>
      <c r="D797" s="1825" t="s">
        <v>1252</v>
      </c>
      <c r="E797" s="1825" t="s">
        <v>2378</v>
      </c>
      <c r="F797" s="1825">
        <f t="shared" ca="1" si="470"/>
        <v>88394.392074226911</v>
      </c>
      <c r="G797" s="3174"/>
      <c r="H797" s="1825">
        <f t="shared" ca="1" si="470"/>
        <v>3148.9115769754749</v>
      </c>
      <c r="I797" s="3174"/>
      <c r="J797" s="3174"/>
      <c r="K797" s="1825">
        <f t="shared" ca="1" si="470"/>
        <v>85245.480497251425</v>
      </c>
      <c r="L797" s="1973">
        <f t="shared" ca="1" si="471"/>
        <v>0.96437656843285635</v>
      </c>
      <c r="M797" s="1825">
        <f t="shared" ca="1" si="472"/>
        <v>85245.480497251425</v>
      </c>
      <c r="N797" s="1825">
        <f t="shared" ca="1" si="472"/>
        <v>38812.316270004172</v>
      </c>
      <c r="O797" s="1825">
        <f t="shared" ca="1" si="472"/>
        <v>4667.7935437802234</v>
      </c>
      <c r="P797" s="1825">
        <f t="shared" ca="1" si="472"/>
        <v>24081.731754673136</v>
      </c>
      <c r="Q797" s="1825">
        <f t="shared" ca="1" si="472"/>
        <v>10942.968410049687</v>
      </c>
      <c r="R797" s="1825">
        <f t="shared" ca="1" si="472"/>
        <v>5775.6969935164689</v>
      </c>
      <c r="S797" s="1825">
        <f t="shared" ca="1" si="472"/>
        <v>964.97352522775577</v>
      </c>
      <c r="T797" s="1825">
        <f t="shared" ca="1" si="472"/>
        <v>0</v>
      </c>
      <c r="Y797" s="1825" t="s">
        <v>707</v>
      </c>
    </row>
    <row r="798" spans="1:25" hidden="1">
      <c r="A798" s="1825" t="s">
        <v>980</v>
      </c>
      <c r="C798" s="3173">
        <f t="shared" si="469"/>
        <v>138</v>
      </c>
      <c r="D798" s="1825" t="s">
        <v>6846</v>
      </c>
      <c r="E798" s="1825" t="s">
        <v>7746</v>
      </c>
      <c r="F798" s="1825">
        <f t="shared" ref="F798:K803" ca="1" si="473">+F739+F750+F761+F772</f>
        <v>-3718.6650879564609</v>
      </c>
      <c r="G798" s="3174"/>
      <c r="H798" s="1825">
        <f t="shared" ca="1" si="473"/>
        <v>-659.85442981954088</v>
      </c>
      <c r="I798" s="3174"/>
      <c r="J798" s="3174"/>
      <c r="K798" s="1825">
        <f t="shared" ca="1" si="473"/>
        <v>-3058.8106581369193</v>
      </c>
      <c r="L798" s="1973">
        <f t="shared" ca="1" si="471"/>
        <v>0.82255610166223514</v>
      </c>
      <c r="M798" s="1825">
        <f t="shared" ref="M798:T803" ca="1" si="474">+M739+M750+M761+M772</f>
        <v>-3058.8106581369193</v>
      </c>
      <c r="N798" s="1825">
        <f t="shared" ca="1" si="474"/>
        <v>-1676.4731522204215</v>
      </c>
      <c r="O798" s="1825">
        <f t="shared" ca="1" si="474"/>
        <v>-189.65141026566243</v>
      </c>
      <c r="P798" s="1825">
        <f t="shared" ca="1" si="474"/>
        <v>-753.7620335485334</v>
      </c>
      <c r="Q798" s="1825">
        <f t="shared" ca="1" si="474"/>
        <v>-300.30470023976477</v>
      </c>
      <c r="R798" s="1825">
        <f t="shared" ca="1" si="474"/>
        <v>-134.67418361971343</v>
      </c>
      <c r="S798" s="1825">
        <f t="shared" ca="1" si="474"/>
        <v>-3.9451782428239976</v>
      </c>
      <c r="T798" s="1825">
        <f t="shared" ca="1" si="474"/>
        <v>0</v>
      </c>
      <c r="Y798" s="1825" t="s">
        <v>708</v>
      </c>
    </row>
    <row r="799" spans="1:25" hidden="1">
      <c r="A799" s="1825" t="s">
        <v>980</v>
      </c>
      <c r="C799" s="3173">
        <f t="shared" si="469"/>
        <v>139</v>
      </c>
      <c r="D799" s="1825" t="s">
        <v>6847</v>
      </c>
      <c r="E799" s="1825" t="s">
        <v>7746</v>
      </c>
      <c r="F799" s="1825">
        <f t="shared" ca="1" si="473"/>
        <v>-8422.6636223191272</v>
      </c>
      <c r="G799" s="3174"/>
      <c r="H799" s="1825">
        <f t="shared" ca="1" si="473"/>
        <v>-1494.5502675319838</v>
      </c>
      <c r="I799" s="3174"/>
      <c r="J799" s="3174"/>
      <c r="K799" s="1825">
        <f t="shared" ca="1" si="473"/>
        <v>-6928.1133547871423</v>
      </c>
      <c r="L799" s="1973">
        <f t="shared" ca="1" si="471"/>
        <v>0.82255610166223525</v>
      </c>
      <c r="M799" s="1825">
        <f t="shared" ca="1" si="474"/>
        <v>-6928.1133547871423</v>
      </c>
      <c r="N799" s="1825">
        <f t="shared" ca="1" si="474"/>
        <v>-3797.1608356807601</v>
      </c>
      <c r="O799" s="1825">
        <f t="shared" ca="1" si="474"/>
        <v>-429.554691370157</v>
      </c>
      <c r="P799" s="1825">
        <f t="shared" ca="1" si="474"/>
        <v>-1707.2481413870348</v>
      </c>
      <c r="Q799" s="1825">
        <f t="shared" ca="1" si="474"/>
        <v>-680.18103660711574</v>
      </c>
      <c r="R799" s="1825">
        <f t="shared" ca="1" si="474"/>
        <v>-305.03294069502601</v>
      </c>
      <c r="S799" s="1825">
        <f t="shared" ca="1" si="474"/>
        <v>-8.9357090470492064</v>
      </c>
      <c r="T799" s="1825">
        <f t="shared" ca="1" si="474"/>
        <v>0</v>
      </c>
      <c r="Y799" s="1825" t="s">
        <v>709</v>
      </c>
    </row>
    <row r="800" spans="1:25" hidden="1">
      <c r="A800" s="1825" t="s">
        <v>980</v>
      </c>
      <c r="C800" s="3173">
        <f t="shared" si="469"/>
        <v>140</v>
      </c>
      <c r="D800" s="1825" t="s">
        <v>6521</v>
      </c>
      <c r="E800" s="1825" t="s">
        <v>7746</v>
      </c>
      <c r="F800" s="1825">
        <f t="shared" ca="1" si="473"/>
        <v>-18016.695425882179</v>
      </c>
      <c r="G800" s="3174"/>
      <c r="H800" s="1825">
        <f t="shared" ca="1" si="473"/>
        <v>0</v>
      </c>
      <c r="I800" s="3174"/>
      <c r="J800" s="3174"/>
      <c r="K800" s="1825">
        <f t="shared" ca="1" si="473"/>
        <v>-18016.695425882179</v>
      </c>
      <c r="L800" s="1973">
        <f t="shared" ca="1" si="471"/>
        <v>1</v>
      </c>
      <c r="M800" s="1825">
        <f t="shared" ca="1" si="474"/>
        <v>-18016.695425882179</v>
      </c>
      <c r="N800" s="1825">
        <f t="shared" ca="1" si="474"/>
        <v>-10740.270570236253</v>
      </c>
      <c r="O800" s="1825">
        <f t="shared" ca="1" si="474"/>
        <v>-1052.0526727672886</v>
      </c>
      <c r="P800" s="1825">
        <f t="shared" ca="1" si="474"/>
        <v>-4098.8918782332566</v>
      </c>
      <c r="Q800" s="1825">
        <f t="shared" ca="1" si="474"/>
        <v>-1631.492994299334</v>
      </c>
      <c r="R800" s="1825">
        <f t="shared" ca="1" si="474"/>
        <v>-261.65347424487942</v>
      </c>
      <c r="S800" s="1825">
        <f t="shared" ca="1" si="474"/>
        <v>-232.33383610116778</v>
      </c>
      <c r="T800" s="1825">
        <f t="shared" ca="1" si="474"/>
        <v>0</v>
      </c>
      <c r="Y800" s="1825" t="s">
        <v>710</v>
      </c>
    </row>
    <row r="801" spans="1:25" hidden="1">
      <c r="A801" s="1825" t="s">
        <v>980</v>
      </c>
      <c r="C801" s="3173">
        <f t="shared" si="469"/>
        <v>141</v>
      </c>
      <c r="D801" s="2044" t="s">
        <v>7969</v>
      </c>
      <c r="E801" s="2044" t="s">
        <v>7746</v>
      </c>
      <c r="F801" s="2044">
        <f t="shared" ca="1" si="473"/>
        <v>-10725.781619179379</v>
      </c>
      <c r="G801" s="3174"/>
      <c r="H801" s="2044">
        <f t="shared" ca="1" si="473"/>
        <v>0</v>
      </c>
      <c r="I801" s="3174"/>
      <c r="J801" s="3174"/>
      <c r="K801" s="2044">
        <f t="shared" ca="1" si="473"/>
        <v>-10725.781619179379</v>
      </c>
      <c r="L801" s="1973">
        <f t="shared" ca="1" si="471"/>
        <v>1</v>
      </c>
      <c r="M801" s="1825">
        <f t="shared" ca="1" si="474"/>
        <v>-10725.781619179379</v>
      </c>
      <c r="N801" s="1825">
        <f t="shared" ca="1" si="474"/>
        <v>-7317.8114497391971</v>
      </c>
      <c r="O801" s="1825">
        <f t="shared" ca="1" si="474"/>
        <v>-746.2294889414012</v>
      </c>
      <c r="P801" s="1825">
        <f t="shared" ca="1" si="474"/>
        <v>-2134.5562896295719</v>
      </c>
      <c r="Q801" s="1825">
        <f t="shared" ca="1" si="474"/>
        <v>-438.59811653348845</v>
      </c>
      <c r="R801" s="1825">
        <f t="shared" ca="1" si="474"/>
        <v>0</v>
      </c>
      <c r="S801" s="1825">
        <f t="shared" ca="1" si="474"/>
        <v>-88.586274335722464</v>
      </c>
      <c r="T801" s="1825">
        <f t="shared" ca="1" si="474"/>
        <v>0</v>
      </c>
      <c r="Y801" s="1825" t="s">
        <v>711</v>
      </c>
    </row>
    <row r="802" spans="1:25" hidden="1">
      <c r="A802" s="1825" t="s">
        <v>980</v>
      </c>
      <c r="C802" s="3173">
        <f t="shared" si="469"/>
        <v>142</v>
      </c>
      <c r="D802" s="1825" t="s">
        <v>7626</v>
      </c>
      <c r="E802" s="1825" t="s">
        <v>7228</v>
      </c>
      <c r="F802" s="1825">
        <f t="shared" ca="1" si="473"/>
        <v>-9286.850191532707</v>
      </c>
      <c r="G802" s="3174"/>
      <c r="H802" s="1825">
        <f t="shared" ca="1" si="473"/>
        <v>-4.8584556618459596</v>
      </c>
      <c r="I802" s="3174"/>
      <c r="J802" s="3174"/>
      <c r="K802" s="1825">
        <f t="shared" ca="1" si="473"/>
        <v>-9281.9917358708626</v>
      </c>
      <c r="L802" s="1973">
        <f t="shared" ca="1" si="471"/>
        <v>0.99947684569454198</v>
      </c>
      <c r="M802" s="1825">
        <f t="shared" ca="1" si="474"/>
        <v>-9281.9917358708626</v>
      </c>
      <c r="N802" s="1825">
        <f t="shared" ca="1" si="474"/>
        <v>-4218.0230010787918</v>
      </c>
      <c r="O802" s="1825">
        <f t="shared" ca="1" si="474"/>
        <v>-657.76667957424581</v>
      </c>
      <c r="P802" s="1825">
        <f t="shared" ca="1" si="474"/>
        <v>-418.7764222895409</v>
      </c>
      <c r="Q802" s="1825">
        <f t="shared" ca="1" si="474"/>
        <v>-26.292030773181569</v>
      </c>
      <c r="R802" s="1825">
        <f t="shared" ca="1" si="474"/>
        <v>-74.763860540372676</v>
      </c>
      <c r="S802" s="1825">
        <f t="shared" ca="1" si="474"/>
        <v>-1.4791134757048938</v>
      </c>
      <c r="T802" s="1825">
        <f t="shared" ca="1" si="474"/>
        <v>-3884.8906281390246</v>
      </c>
      <c r="Y802" s="1825" t="s">
        <v>712</v>
      </c>
    </row>
    <row r="803" spans="1:25" hidden="1">
      <c r="A803" s="1825" t="s">
        <v>980</v>
      </c>
      <c r="C803" s="3173">
        <f t="shared" si="469"/>
        <v>143</v>
      </c>
      <c r="D803" s="1825" t="s">
        <v>7627</v>
      </c>
      <c r="E803" s="1825" t="s">
        <v>7228</v>
      </c>
      <c r="F803" s="1825">
        <f t="shared" ca="1" si="473"/>
        <v>-714.2811383464134</v>
      </c>
      <c r="G803" s="3174"/>
      <c r="H803" s="1825">
        <f t="shared" ca="1" si="473"/>
        <v>-0.18824636323245908</v>
      </c>
      <c r="I803" s="3174"/>
      <c r="J803" s="3174"/>
      <c r="K803" s="1825">
        <f t="shared" ca="1" si="473"/>
        <v>-714.09289198318083</v>
      </c>
      <c r="L803" s="1973">
        <f t="shared" ca="1" si="471"/>
        <v>0.9997364534031119</v>
      </c>
      <c r="M803" s="1825">
        <f t="shared" ca="1" si="474"/>
        <v>-714.09289198318083</v>
      </c>
      <c r="N803" s="1825">
        <f t="shared" ca="1" si="474"/>
        <v>-635.82571935149497</v>
      </c>
      <c r="O803" s="1825">
        <f t="shared" ca="1" si="474"/>
        <v>-48.017247332165844</v>
      </c>
      <c r="P803" s="1825">
        <f t="shared" ca="1" si="474"/>
        <v>-17.661019451642861</v>
      </c>
      <c r="Q803" s="1825">
        <f t="shared" ca="1" si="474"/>
        <v>-8.4688538194823657</v>
      </c>
      <c r="R803" s="1825">
        <f t="shared" ca="1" si="474"/>
        <v>-2.5535574361506481</v>
      </c>
      <c r="S803" s="1825">
        <f t="shared" ca="1" si="474"/>
        <v>-1.5664945922442644</v>
      </c>
      <c r="T803" s="1825">
        <f t="shared" ca="1" si="474"/>
        <v>0</v>
      </c>
      <c r="Y803" s="1825" t="s">
        <v>713</v>
      </c>
    </row>
    <row r="804" spans="1:25" hidden="1">
      <c r="A804" s="1825" t="s">
        <v>980</v>
      </c>
      <c r="C804" s="3173">
        <f t="shared" si="469"/>
        <v>144</v>
      </c>
      <c r="D804" s="1825" t="s">
        <v>10243</v>
      </c>
      <c r="F804" s="1824">
        <f t="shared" ref="F804:K804" ca="1" si="475">SUM(F796:F803)</f>
        <v>-59599.13999999997</v>
      </c>
      <c r="G804" s="3254"/>
      <c r="H804" s="1824">
        <f t="shared" ca="1" si="475"/>
        <v>-2592.0893762751484</v>
      </c>
      <c r="I804" s="3254"/>
      <c r="J804" s="3254"/>
      <c r="K804" s="1824">
        <f t="shared" ca="1" si="475"/>
        <v>-57007.050623724834</v>
      </c>
      <c r="L804" s="1973">
        <f t="shared" ca="1" si="471"/>
        <v>0.95650793994216798</v>
      </c>
      <c r="M804" s="1824">
        <f t="shared" ref="M804:T804" ca="1" si="476">SUM(M796:M803)</f>
        <v>-57007.050623724834</v>
      </c>
      <c r="N804" s="1824">
        <f t="shared" ca="1" si="476"/>
        <v>-40166.066161087234</v>
      </c>
      <c r="O804" s="1824">
        <f t="shared" ca="1" si="476"/>
        <v>-4202.1924212889762</v>
      </c>
      <c r="P804" s="1824">
        <f t="shared" ca="1" si="476"/>
        <v>-8355.9419934847338</v>
      </c>
      <c r="Q804" s="1824">
        <f t="shared" ca="1" si="476"/>
        <v>-1541.7903958228185</v>
      </c>
      <c r="R804" s="1824">
        <f t="shared" ca="1" si="476"/>
        <v>708.49380519169472</v>
      </c>
      <c r="S804" s="1824">
        <f t="shared" ca="1" si="476"/>
        <v>435.33717090627465</v>
      </c>
      <c r="T804" s="1824">
        <f t="shared" ca="1" si="476"/>
        <v>-3884.8906281390246</v>
      </c>
      <c r="U804" s="1832"/>
    </row>
    <row r="805" spans="1:25" hidden="1">
      <c r="A805" s="1825" t="s">
        <v>980</v>
      </c>
      <c r="C805" s="3173">
        <f t="shared" si="469"/>
        <v>145</v>
      </c>
      <c r="G805" s="3174"/>
      <c r="H805" s="1825"/>
      <c r="I805" s="3174"/>
      <c r="J805" s="3174"/>
    </row>
    <row r="806" spans="1:25" hidden="1">
      <c r="A806" s="1825" t="s">
        <v>980</v>
      </c>
      <c r="C806" s="3173">
        <f t="shared" si="469"/>
        <v>146</v>
      </c>
      <c r="G806" s="3174"/>
      <c r="H806" s="1825"/>
      <c r="I806" s="3174"/>
      <c r="J806" s="3174"/>
    </row>
    <row r="807" spans="1:25" hidden="1">
      <c r="A807" s="1825" t="s">
        <v>980</v>
      </c>
      <c r="C807" s="3173">
        <f t="shared" si="469"/>
        <v>147</v>
      </c>
      <c r="D807" s="1947" t="s">
        <v>10244</v>
      </c>
      <c r="G807" s="3174"/>
      <c r="H807" s="1825"/>
      <c r="I807" s="3174"/>
      <c r="J807" s="3174"/>
    </row>
    <row r="808" spans="1:25" hidden="1">
      <c r="A808" s="1825" t="s">
        <v>980</v>
      </c>
      <c r="C808" s="3173">
        <f t="shared" si="469"/>
        <v>148</v>
      </c>
      <c r="G808" s="3174"/>
      <c r="H808" s="1825"/>
      <c r="I808" s="3174"/>
      <c r="J808" s="3174"/>
    </row>
    <row r="809" spans="1:25" hidden="1">
      <c r="A809" s="1825" t="s">
        <v>980</v>
      </c>
      <c r="C809" s="3173">
        <f t="shared" si="469"/>
        <v>149</v>
      </c>
      <c r="G809" s="3174"/>
      <c r="H809" s="1825"/>
      <c r="I809" s="3174"/>
      <c r="J809" s="3174"/>
    </row>
    <row r="810" spans="1:25" hidden="1">
      <c r="A810" s="1825" t="s">
        <v>980</v>
      </c>
      <c r="C810" s="3173">
        <f t="shared" si="469"/>
        <v>150</v>
      </c>
      <c r="D810" s="1947" t="s">
        <v>10245</v>
      </c>
      <c r="G810" s="3174"/>
      <c r="H810" s="1825"/>
      <c r="I810" s="3174"/>
      <c r="J810" s="3174"/>
    </row>
    <row r="811" spans="1:25" hidden="1">
      <c r="A811" s="1825" t="s">
        <v>980</v>
      </c>
      <c r="C811" s="3173">
        <f t="shared" si="469"/>
        <v>151</v>
      </c>
      <c r="D811" s="1825" t="s">
        <v>8186</v>
      </c>
      <c r="E811" s="1825" t="s">
        <v>2015</v>
      </c>
      <c r="F811" s="1825">
        <f t="shared" ref="F811:K811" si="477">+F700</f>
        <v>867317.82495795423</v>
      </c>
      <c r="G811" s="3174"/>
      <c r="H811" s="1825">
        <f t="shared" si="477"/>
        <v>29466.473957954164</v>
      </c>
      <c r="I811" s="3174"/>
      <c r="J811" s="3174"/>
      <c r="K811" s="1825">
        <f t="shared" si="477"/>
        <v>837851.35100000002</v>
      </c>
      <c r="L811" s="1973">
        <f t="shared" ref="L811:L820" si="478">IF(F811=0,0,+K811/F811)</f>
        <v>0.966025748451114</v>
      </c>
      <c r="M811" s="1825">
        <f t="shared" ref="M811:S811" si="479">+M700</f>
        <v>837851.35100000002</v>
      </c>
      <c r="N811" s="1825">
        <f t="shared" si="479"/>
        <v>441872.1689254237</v>
      </c>
      <c r="O811" s="1825">
        <f t="shared" si="479"/>
        <v>52481.694765704837</v>
      </c>
      <c r="P811" s="1825">
        <f t="shared" si="479"/>
        <v>186521.59909186384</v>
      </c>
      <c r="Q811" s="1825">
        <f t="shared" si="479"/>
        <v>71255.774469878554</v>
      </c>
      <c r="R811" s="1825">
        <f t="shared" si="479"/>
        <v>44822</v>
      </c>
      <c r="S811" s="1825">
        <f t="shared" si="479"/>
        <v>4632.7697471290548</v>
      </c>
      <c r="T811" s="1825">
        <f>+T700</f>
        <v>36265.344000000005</v>
      </c>
      <c r="Y811" s="1825" t="s">
        <v>714</v>
      </c>
    </row>
    <row r="812" spans="1:25" hidden="1">
      <c r="A812" s="1825" t="s">
        <v>980</v>
      </c>
      <c r="C812" s="3173">
        <f t="shared" si="469"/>
        <v>152</v>
      </c>
      <c r="D812" s="1825" t="s">
        <v>1252</v>
      </c>
      <c r="E812" s="1825" t="s">
        <v>7746</v>
      </c>
      <c r="F812" s="1825">
        <f t="shared" ref="F812:K819" ca="1" si="480">+F701+F796</f>
        <v>-367488.03603416216</v>
      </c>
      <c r="G812" s="3174"/>
      <c r="H812" s="1825">
        <f t="shared" ca="1" si="480"/>
        <v>-13537.841419519045</v>
      </c>
      <c r="I812" s="3174"/>
      <c r="J812" s="3174"/>
      <c r="K812" s="1825">
        <f t="shared" ca="1" si="480"/>
        <v>-353950.19461464311</v>
      </c>
      <c r="L812" s="1973">
        <f t="shared" ca="1" si="478"/>
        <v>0.96316113698389749</v>
      </c>
      <c r="M812" s="1825">
        <f t="shared" ref="M812:T819" ca="1" si="481">+M701+M796</f>
        <v>-353950.19461464311</v>
      </c>
      <c r="N812" s="1825">
        <f t="shared" ca="1" si="481"/>
        <v>-191466.94508192211</v>
      </c>
      <c r="O812" s="1825">
        <f t="shared" ca="1" si="481"/>
        <v>-21748.259549182989</v>
      </c>
      <c r="P812" s="1825">
        <f t="shared" ca="1" si="481"/>
        <v>-88203.776326754247</v>
      </c>
      <c r="Q812" s="1825">
        <f t="shared" ca="1" si="481"/>
        <v>-35571.816716620822</v>
      </c>
      <c r="R812" s="1825">
        <f t="shared" ca="1" si="481"/>
        <v>-16229.790132920447</v>
      </c>
      <c r="S812" s="1825">
        <f t="shared" ca="1" si="481"/>
        <v>-729.60680724253825</v>
      </c>
      <c r="T812" s="1825">
        <f t="shared" ca="1" si="481"/>
        <v>0</v>
      </c>
      <c r="Y812" s="1825" t="s">
        <v>715</v>
      </c>
    </row>
    <row r="813" spans="1:25" hidden="1">
      <c r="A813" s="1825" t="s">
        <v>980</v>
      </c>
      <c r="C813" s="3173">
        <f t="shared" si="469"/>
        <v>153</v>
      </c>
      <c r="D813" s="1825" t="s">
        <v>1252</v>
      </c>
      <c r="E813" s="1825" t="s">
        <v>2378</v>
      </c>
      <c r="F813" s="1825">
        <f t="shared" ca="1" si="480"/>
        <v>4643.395329066494</v>
      </c>
      <c r="G813" s="3174"/>
      <c r="H813" s="1825">
        <f t="shared" ca="1" si="480"/>
        <v>73.344076536622197</v>
      </c>
      <c r="I813" s="3174"/>
      <c r="J813" s="3174"/>
      <c r="K813" s="1825">
        <f t="shared" ca="1" si="480"/>
        <v>4570.05125252984</v>
      </c>
      <c r="L813" s="1973">
        <f t="shared" ca="1" si="478"/>
        <v>0.98420464523502049</v>
      </c>
      <c r="M813" s="1825">
        <f t="shared" ca="1" si="481"/>
        <v>4570.05125252984</v>
      </c>
      <c r="N813" s="1825">
        <f t="shared" ca="1" si="481"/>
        <v>2080.7469621692944</v>
      </c>
      <c r="O813" s="1825">
        <f t="shared" ca="1" si="481"/>
        <v>250.2426592808215</v>
      </c>
      <c r="P813" s="1825">
        <f t="shared" ca="1" si="481"/>
        <v>1291.0332339798406</v>
      </c>
      <c r="Q813" s="1825">
        <f t="shared" ca="1" si="481"/>
        <v>586.65780516486848</v>
      </c>
      <c r="R813" s="1825">
        <f t="shared" ca="1" si="481"/>
        <v>309.63789664255455</v>
      </c>
      <c r="S813" s="1825">
        <f t="shared" ca="1" si="481"/>
        <v>51.732695292478752</v>
      </c>
      <c r="T813" s="1825">
        <f t="shared" ca="1" si="481"/>
        <v>0</v>
      </c>
      <c r="Y813" s="1825" t="s">
        <v>716</v>
      </c>
    </row>
    <row r="814" spans="1:25" s="2044" customFormat="1" hidden="1">
      <c r="A814" s="2044" t="s">
        <v>980</v>
      </c>
      <c r="C814" s="3212">
        <f t="shared" si="469"/>
        <v>154</v>
      </c>
      <c r="D814" s="2044" t="s">
        <v>6846</v>
      </c>
      <c r="E814" s="2044" t="s">
        <v>7746</v>
      </c>
      <c r="F814" s="2044">
        <f t="shared" ca="1" si="480"/>
        <v>-13781.753955791559</v>
      </c>
      <c r="H814" s="2044">
        <f t="shared" ca="1" si="480"/>
        <v>-2441.6111909879492</v>
      </c>
      <c r="K814" s="2044">
        <f t="shared" ca="1" si="480"/>
        <v>-11340.14276480361</v>
      </c>
      <c r="L814" s="3198">
        <f t="shared" ca="1" si="478"/>
        <v>0.82283741250786868</v>
      </c>
      <c r="M814" s="2044">
        <f t="shared" ca="1" si="481"/>
        <v>-11340.142764803608</v>
      </c>
      <c r="N814" s="2044">
        <f t="shared" ca="1" si="481"/>
        <v>-6215.3062128793317</v>
      </c>
      <c r="O814" s="2044">
        <f t="shared" ca="1" si="481"/>
        <v>-703.10794237551772</v>
      </c>
      <c r="P814" s="2044">
        <f t="shared" ca="1" si="481"/>
        <v>-2794.4747244784967</v>
      </c>
      <c r="Q814" s="2044">
        <f t="shared" ca="1" si="481"/>
        <v>-1113.3406262337035</v>
      </c>
      <c r="R814" s="2044">
        <f t="shared" ca="1" si="481"/>
        <v>-499.287023509699</v>
      </c>
      <c r="S814" s="2044">
        <f t="shared" ca="1" si="481"/>
        <v>-14.626235326861007</v>
      </c>
      <c r="T814" s="2044">
        <f t="shared" ca="1" si="481"/>
        <v>0</v>
      </c>
      <c r="Y814" s="2044" t="s">
        <v>717</v>
      </c>
    </row>
    <row r="815" spans="1:25" hidden="1">
      <c r="A815" s="1825" t="s">
        <v>980</v>
      </c>
      <c r="C815" s="3173">
        <f t="shared" si="469"/>
        <v>155</v>
      </c>
      <c r="D815" s="1825" t="s">
        <v>6847</v>
      </c>
      <c r="E815" s="1825" t="s">
        <v>7746</v>
      </c>
      <c r="F815" s="1825">
        <f t="shared" ca="1" si="480"/>
        <v>-39161.451251419465</v>
      </c>
      <c r="G815" s="3174"/>
      <c r="H815" s="1825">
        <f t="shared" ca="1" si="480"/>
        <v>-6940.1234095507534</v>
      </c>
      <c r="I815" s="3174"/>
      <c r="J815" s="3174"/>
      <c r="K815" s="1825">
        <f t="shared" ca="1" si="480"/>
        <v>-32221.327841868708</v>
      </c>
      <c r="L815" s="1973">
        <f t="shared" ca="1" si="478"/>
        <v>0.82278176145734128</v>
      </c>
      <c r="M815" s="1825">
        <f t="shared" ca="1" si="481"/>
        <v>-32221.327841868704</v>
      </c>
      <c r="N815" s="1825">
        <f t="shared" ca="1" si="481"/>
        <v>-17659.867541028842</v>
      </c>
      <c r="O815" s="1825">
        <f t="shared" ca="1" si="481"/>
        <v>-1997.7765703107202</v>
      </c>
      <c r="P815" s="1825">
        <f t="shared" ca="1" si="481"/>
        <v>-7940.0840104676336</v>
      </c>
      <c r="Q815" s="1825">
        <f t="shared" ca="1" si="481"/>
        <v>-3163.391683999565</v>
      </c>
      <c r="R815" s="1825">
        <f t="shared" ca="1" si="481"/>
        <v>-1418.6497652946814</v>
      </c>
      <c r="S815" s="1825">
        <f t="shared" ca="1" si="481"/>
        <v>-41.558270767261526</v>
      </c>
      <c r="T815" s="1825">
        <f t="shared" ca="1" si="481"/>
        <v>0</v>
      </c>
      <c r="Y815" s="1825" t="s">
        <v>718</v>
      </c>
    </row>
    <row r="816" spans="1:25" hidden="1">
      <c r="A816" s="1825" t="s">
        <v>980</v>
      </c>
      <c r="C816" s="3173">
        <f t="shared" si="469"/>
        <v>156</v>
      </c>
      <c r="D816" s="1825" t="s">
        <v>6521</v>
      </c>
      <c r="E816" s="1825" t="s">
        <v>7746</v>
      </c>
      <c r="F816" s="1825">
        <f t="shared" ca="1" si="480"/>
        <v>-94937.649675431356</v>
      </c>
      <c r="G816" s="3174"/>
      <c r="H816" s="1825">
        <f t="shared" ca="1" si="480"/>
        <v>0</v>
      </c>
      <c r="I816" s="3174"/>
      <c r="J816" s="3174"/>
      <c r="K816" s="1825">
        <f t="shared" ca="1" si="480"/>
        <v>-94937.649675431356</v>
      </c>
      <c r="L816" s="1973">
        <f t="shared" ca="1" si="478"/>
        <v>1</v>
      </c>
      <c r="M816" s="1825">
        <f t="shared" ca="1" si="481"/>
        <v>-94937.649675431356</v>
      </c>
      <c r="N816" s="1825">
        <f t="shared" ca="1" si="481"/>
        <v>-56595.064783724498</v>
      </c>
      <c r="O816" s="1825">
        <f t="shared" ca="1" si="481"/>
        <v>-5543.7140788759016</v>
      </c>
      <c r="P816" s="1825">
        <f t="shared" ca="1" si="481"/>
        <v>-21598.808882241283</v>
      </c>
      <c r="Q816" s="1825">
        <f t="shared" ca="1" si="481"/>
        <v>-8597.0321792863742</v>
      </c>
      <c r="R816" s="1825">
        <f t="shared" ca="1" si="481"/>
        <v>-1378.7637126026152</v>
      </c>
      <c r="S816" s="1825">
        <f t="shared" ca="1" si="481"/>
        <v>-1224.2660387006979</v>
      </c>
      <c r="T816" s="1825">
        <f t="shared" ca="1" si="481"/>
        <v>0</v>
      </c>
      <c r="Y816" s="1825" t="s">
        <v>719</v>
      </c>
    </row>
    <row r="817" spans="1:26" hidden="1">
      <c r="A817" s="1825" t="s">
        <v>980</v>
      </c>
      <c r="C817" s="3173">
        <f t="shared" si="469"/>
        <v>157</v>
      </c>
      <c r="D817" s="2044" t="s">
        <v>7969</v>
      </c>
      <c r="E817" s="2044" t="s">
        <v>7746</v>
      </c>
      <c r="F817" s="2044">
        <f t="shared" ca="1" si="480"/>
        <v>-59544.822093243652</v>
      </c>
      <c r="G817" s="3174"/>
      <c r="H817" s="2044">
        <f t="shared" ca="1" si="480"/>
        <v>0</v>
      </c>
      <c r="I817" s="3174"/>
      <c r="J817" s="3174"/>
      <c r="K817" s="2044">
        <f t="shared" ca="1" si="480"/>
        <v>-59544.822093243652</v>
      </c>
      <c r="L817" s="1973">
        <f t="shared" ca="1" si="478"/>
        <v>1</v>
      </c>
      <c r="M817" s="1825">
        <f t="shared" ca="1" si="481"/>
        <v>-59544.822093243652</v>
      </c>
      <c r="N817" s="1825">
        <f t="shared" ca="1" si="481"/>
        <v>-40625.270619667877</v>
      </c>
      <c r="O817" s="1825">
        <f t="shared" ca="1" si="481"/>
        <v>-4142.7379129454503</v>
      </c>
      <c r="P817" s="1825">
        <f t="shared" ca="1" si="481"/>
        <v>-11850.117690885038</v>
      </c>
      <c r="Q817" s="1825">
        <f t="shared" ca="1" si="481"/>
        <v>-2434.9038370050694</v>
      </c>
      <c r="R817" s="1825">
        <f t="shared" ca="1" si="481"/>
        <v>0</v>
      </c>
      <c r="S817" s="1825">
        <f t="shared" ca="1" si="481"/>
        <v>-491.79203274021569</v>
      </c>
      <c r="T817" s="1825">
        <f t="shared" ca="1" si="481"/>
        <v>0</v>
      </c>
      <c r="Y817" s="1825" t="s">
        <v>720</v>
      </c>
    </row>
    <row r="818" spans="1:26" hidden="1">
      <c r="A818" s="1825" t="s">
        <v>980</v>
      </c>
      <c r="C818" s="3173">
        <f t="shared" si="469"/>
        <v>158</v>
      </c>
      <c r="D818" s="1825" t="s">
        <v>7626</v>
      </c>
      <c r="E818" s="1825" t="s">
        <v>7228</v>
      </c>
      <c r="F818" s="1825">
        <f t="shared" ca="1" si="480"/>
        <v>-67220.727844664711</v>
      </c>
      <c r="G818" s="3174"/>
      <c r="H818" s="1825">
        <f t="shared" ca="1" si="480"/>
        <v>-50.75293553907067</v>
      </c>
      <c r="I818" s="3174"/>
      <c r="J818" s="3174"/>
      <c r="K818" s="1825">
        <f t="shared" ca="1" si="480"/>
        <v>-67169.974909125638</v>
      </c>
      <c r="L818" s="1973">
        <f t="shared" ca="1" si="478"/>
        <v>0.99924498086875291</v>
      </c>
      <c r="M818" s="1825">
        <f t="shared" ca="1" si="481"/>
        <v>-67169.974909125638</v>
      </c>
      <c r="N818" s="1825">
        <f t="shared" ca="1" si="481"/>
        <v>-32491.881958607075</v>
      </c>
      <c r="O818" s="1825">
        <f t="shared" ca="1" si="481"/>
        <v>-5023.4163366949751</v>
      </c>
      <c r="P818" s="1825">
        <f t="shared" ca="1" si="481"/>
        <v>-3567.6425505411162</v>
      </c>
      <c r="Q818" s="1825">
        <f t="shared" ca="1" si="481"/>
        <v>-261.56901909975016</v>
      </c>
      <c r="R818" s="1825">
        <f t="shared" ca="1" si="481"/>
        <v>-768.19452904056209</v>
      </c>
      <c r="S818" s="1825">
        <f t="shared" ca="1" si="481"/>
        <v>-11.052622775831825</v>
      </c>
      <c r="T818" s="1825">
        <f t="shared" ca="1" si="481"/>
        <v>-25046.217892366323</v>
      </c>
      <c r="Y818" s="1825" t="s">
        <v>721</v>
      </c>
    </row>
    <row r="819" spans="1:26" hidden="1">
      <c r="A819" s="1825" t="s">
        <v>980</v>
      </c>
      <c r="C819" s="3173">
        <f t="shared" si="469"/>
        <v>159</v>
      </c>
      <c r="D819" s="1825" t="s">
        <v>7627</v>
      </c>
      <c r="E819" s="1825" t="s">
        <v>7228</v>
      </c>
      <c r="F819" s="1825">
        <f t="shared" ca="1" si="480"/>
        <v>-48802.29936195843</v>
      </c>
      <c r="G819" s="3174"/>
      <c r="H819" s="1825">
        <f t="shared" ca="1" si="480"/>
        <v>-13.157973072758859</v>
      </c>
      <c r="I819" s="3174"/>
      <c r="J819" s="3174"/>
      <c r="K819" s="1825">
        <f t="shared" ca="1" si="480"/>
        <v>-48789.141388885662</v>
      </c>
      <c r="L819" s="1973">
        <f t="shared" ca="1" si="478"/>
        <v>0.99973038210812204</v>
      </c>
      <c r="M819" s="1825">
        <f t="shared" ca="1" si="481"/>
        <v>-48789.141388885662</v>
      </c>
      <c r="N819" s="1825">
        <f t="shared" ca="1" si="481"/>
        <v>-39438.040574923849</v>
      </c>
      <c r="O819" s="1825">
        <f t="shared" ca="1" si="481"/>
        <v>-3324.2163881112779</v>
      </c>
      <c r="P819" s="1825">
        <f t="shared" ca="1" si="481"/>
        <v>-3181.8513508107362</v>
      </c>
      <c r="Q819" s="1825">
        <f t="shared" ca="1" si="481"/>
        <v>-1698.4421360963711</v>
      </c>
      <c r="R819" s="1825">
        <f t="shared" ca="1" si="481"/>
        <v>-547.63327635507278</v>
      </c>
      <c r="S819" s="1825">
        <f t="shared" ca="1" si="481"/>
        <v>-253.94423184235362</v>
      </c>
      <c r="T819" s="1825">
        <f t="shared" ca="1" si="481"/>
        <v>-345.01343074599879</v>
      </c>
      <c r="Y819" s="1825" t="s">
        <v>722</v>
      </c>
    </row>
    <row r="820" spans="1:26" hidden="1">
      <c r="A820" s="1825" t="s">
        <v>980</v>
      </c>
      <c r="C820" s="3173">
        <f t="shared" si="469"/>
        <v>160</v>
      </c>
      <c r="D820" s="1825" t="s">
        <v>10246</v>
      </c>
      <c r="F820" s="1824">
        <f t="shared" ref="F820:K820" ca="1" si="482">SUM(F811:F819)</f>
        <v>181024.48007034938</v>
      </c>
      <c r="G820" s="3254"/>
      <c r="H820" s="1824">
        <f t="shared" ca="1" si="482"/>
        <v>6556.3311058212075</v>
      </c>
      <c r="I820" s="3254"/>
      <c r="J820" s="3254"/>
      <c r="K820" s="1824">
        <f t="shared" ca="1" si="482"/>
        <v>174468.14896452811</v>
      </c>
      <c r="L820" s="1973">
        <f t="shared" ca="1" si="478"/>
        <v>0.96378207464938792</v>
      </c>
      <c r="M820" s="1824">
        <f t="shared" ref="M820:T820" ca="1" si="483">SUM(M811:M819)</f>
        <v>174468.14896452811</v>
      </c>
      <c r="N820" s="1824">
        <f t="shared" ca="1" si="483"/>
        <v>59460.53911483939</v>
      </c>
      <c r="O820" s="1824">
        <f t="shared" ca="1" si="483"/>
        <v>10248.708646488825</v>
      </c>
      <c r="P820" s="1824">
        <f t="shared" ca="1" si="483"/>
        <v>48675.876789665126</v>
      </c>
      <c r="Q820" s="1824">
        <f t="shared" ca="1" si="483"/>
        <v>19001.936076701768</v>
      </c>
      <c r="R820" s="1824">
        <f t="shared" ca="1" si="483"/>
        <v>24289.319456919471</v>
      </c>
      <c r="S820" s="1824">
        <f t="shared" ca="1" si="483"/>
        <v>1917.656203025773</v>
      </c>
      <c r="T820" s="1824">
        <f t="shared" ca="1" si="483"/>
        <v>10874.112676887682</v>
      </c>
      <c r="U820" s="1832"/>
    </row>
    <row r="821" spans="1:26" hidden="1">
      <c r="A821" s="1825" t="s">
        <v>980</v>
      </c>
      <c r="C821" s="3173">
        <f t="shared" si="469"/>
        <v>161</v>
      </c>
      <c r="G821" s="3174"/>
      <c r="H821" s="1825"/>
      <c r="I821" s="3174"/>
      <c r="J821" s="3174"/>
    </row>
    <row r="822" spans="1:26" hidden="1">
      <c r="A822" s="1825" t="s">
        <v>980</v>
      </c>
      <c r="C822" s="3173">
        <f t="shared" si="469"/>
        <v>162</v>
      </c>
      <c r="D822" s="1947" t="s">
        <v>7787</v>
      </c>
      <c r="G822" s="3174"/>
      <c r="H822" s="1825"/>
      <c r="I822" s="3174"/>
      <c r="J822" s="3174"/>
    </row>
    <row r="823" spans="1:26" hidden="1">
      <c r="A823" s="1825" t="s">
        <v>980</v>
      </c>
      <c r="B823" s="1825">
        <f>+$C$2108</f>
        <v>101</v>
      </c>
      <c r="C823" s="3173">
        <f t="shared" si="469"/>
        <v>163</v>
      </c>
      <c r="D823" s="1825" t="s">
        <v>1252</v>
      </c>
      <c r="E823" s="1825" t="s">
        <v>7746</v>
      </c>
      <c r="F823" s="1825">
        <f ca="1">+ALLOCASSGN!F250</f>
        <v>6174.1595121833361</v>
      </c>
      <c r="G823" s="3195"/>
      <c r="H823" s="1832">
        <f t="shared" ref="H823:K824" ca="1" si="484">+$F823*H$2109</f>
        <v>227.7147378036899</v>
      </c>
      <c r="I823" s="3195"/>
      <c r="J823" s="3195"/>
      <c r="K823" s="1832">
        <f t="shared" ca="1" si="484"/>
        <v>5946.4447743796463</v>
      </c>
      <c r="L823" s="1973">
        <f t="shared" ref="L823:L831" ca="1" si="485">IF(F823=0,0,+K823/F823)</f>
        <v>0.96311809933735193</v>
      </c>
      <c r="M823" s="1832">
        <f t="shared" ref="M823:M830" ca="1" si="486">+K823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'Exhibit JP-10'!Z823 &amp; " -- " &amp;VLOOKUP(Z823,alloc_list,2,FALSE)</f>
        <v>ALLOC FACTOR  # 101 -- 12 COINCIDENT PEAK</v>
      </c>
      <c r="Z823" s="1831">
        <f>IF('TITLES &amp; CONSTANTS'!$D$16=0,V823,B823)</f>
        <v>101</v>
      </c>
    </row>
    <row r="824" spans="1:26" s="2044" customFormat="1" hidden="1">
      <c r="A824" s="1825" t="s">
        <v>980</v>
      </c>
      <c r="B824" s="2044">
        <f>+$C$2108</f>
        <v>101</v>
      </c>
      <c r="C824" s="3212">
        <f t="shared" si="469"/>
        <v>164</v>
      </c>
      <c r="D824" s="2044" t="s">
        <v>1252</v>
      </c>
      <c r="E824" s="2044" t="s">
        <v>2378</v>
      </c>
      <c r="F824" s="2044">
        <f ca="1">+ALLOCASSGN!F251</f>
        <v>318.23108906174684</v>
      </c>
      <c r="G824" s="1907"/>
      <c r="H824" s="1907">
        <f t="shared" ca="1" si="484"/>
        <v>11.736967414541681</v>
      </c>
      <c r="I824" s="1907"/>
      <c r="J824" s="1907"/>
      <c r="K824" s="1907">
        <f t="shared" ca="1" si="484"/>
        <v>306.49412164720519</v>
      </c>
      <c r="L824" s="3198">
        <f t="shared" ca="1" si="485"/>
        <v>0.96311809933735193</v>
      </c>
      <c r="M824" s="1907">
        <f t="shared" ca="1" si="486"/>
        <v>306.49412164720519</v>
      </c>
      <c r="N824" s="1907">
        <f t="shared" ref="N824:T824" ca="1" si="487">+$M824*N$2139</f>
        <v>139.54694976060358</v>
      </c>
      <c r="O824" s="1907">
        <f t="shared" ca="1" si="487"/>
        <v>16.782722953594508</v>
      </c>
      <c r="P824" s="1907">
        <f t="shared" ca="1" si="487"/>
        <v>86.584170548843744</v>
      </c>
      <c r="Q824" s="1907">
        <f t="shared" ca="1" si="487"/>
        <v>39.344672251092931</v>
      </c>
      <c r="R824" s="1907">
        <f t="shared" ca="1" si="487"/>
        <v>20.766111782140882</v>
      </c>
      <c r="S824" s="1907">
        <f t="shared" ca="1" si="487"/>
        <v>3.4694943509295411</v>
      </c>
      <c r="T824" s="1907">
        <f t="shared" ca="1" si="487"/>
        <v>0</v>
      </c>
      <c r="U824" s="1907"/>
      <c r="V824" s="2044">
        <f>+$C$2138</f>
        <v>201</v>
      </c>
      <c r="Y824" s="1831" t="str">
        <f>"ALLOC FACTOR  # " &amp; 'Exhibit JP-10'!Z824 &amp; " -- " &amp;VLOOKUP(Z824,alloc_list,2,FALSE)</f>
        <v>ALLOC FACTOR  # 101 -- 12 COINCIDENT PEAK</v>
      </c>
      <c r="Z824" s="1831">
        <f>IF('TITLES &amp; CONSTANTS'!$D$16=0,V824,B824)</f>
        <v>101</v>
      </c>
    </row>
    <row r="825" spans="1:26" hidden="1">
      <c r="A825" s="1825" t="s">
        <v>980</v>
      </c>
      <c r="B825" s="1825">
        <f>+$C$2117</f>
        <v>117</v>
      </c>
      <c r="C825" s="3173">
        <f t="shared" si="469"/>
        <v>165</v>
      </c>
      <c r="D825" s="1825" t="s">
        <v>6846</v>
      </c>
      <c r="E825" s="1825" t="s">
        <v>7746</v>
      </c>
      <c r="F825" s="1825">
        <f ca="1">+ALLOCASSGN!F252</f>
        <v>314.57870363539303</v>
      </c>
      <c r="G825" s="3195"/>
      <c r="H825" s="1832">
        <f t="shared" ref="H825:K826" ca="1" si="488">+$F825*H$2118</f>
        <v>55.82007150710448</v>
      </c>
      <c r="I825" s="3195"/>
      <c r="J825" s="3195"/>
      <c r="K825" s="1832">
        <f t="shared" ca="1" si="488"/>
        <v>258.75863212828853</v>
      </c>
      <c r="L825" s="1973">
        <f t="shared" ca="1" si="485"/>
        <v>0.82255610166223525</v>
      </c>
      <c r="M825" s="1832">
        <f t="shared" ca="1" si="486"/>
        <v>258.75863212828853</v>
      </c>
      <c r="N825" s="1832">
        <f t="shared" ref="N825:T826" ca="1" si="489">+$M825*N$2118</f>
        <v>141.82044858329976</v>
      </c>
      <c r="O825" s="1832">
        <f t="shared" ca="1" si="489"/>
        <v>16.043470808171545</v>
      </c>
      <c r="P825" s="1832">
        <f t="shared" ca="1" si="489"/>
        <v>63.764140559799593</v>
      </c>
      <c r="Q825" s="1832">
        <f t="shared" ca="1" si="489"/>
        <v>25.404133220546314</v>
      </c>
      <c r="R825" s="1832">
        <f t="shared" ca="1" si="489"/>
        <v>11.392698480283354</v>
      </c>
      <c r="S825" s="1832">
        <f t="shared" ca="1" si="489"/>
        <v>0.33374047618795993</v>
      </c>
      <c r="T825" s="1832">
        <f t="shared" ca="1" si="489"/>
        <v>0</v>
      </c>
      <c r="U825" s="1832"/>
      <c r="V825" s="1825">
        <f>+$C$2117</f>
        <v>117</v>
      </c>
      <c r="Y825" s="1831" t="str">
        <f>"ALLOC FACTOR  # " &amp; 'Exhibit JP-10'!Z825 &amp; " -- " &amp;VLOOKUP(Z825,alloc_list,2,FALSE)</f>
        <v>ALLOC FACTOR  # 117 -- 12  CP - TRANSMISSION</v>
      </c>
      <c r="Z825" s="1831">
        <f>IF('TITLES &amp; CONSTANTS'!$D$16=0,V825,B825)</f>
        <v>117</v>
      </c>
    </row>
    <row r="826" spans="1:26" hidden="1">
      <c r="A826" s="1825" t="s">
        <v>980</v>
      </c>
      <c r="B826" s="1825">
        <f>+$C$2117</f>
        <v>117</v>
      </c>
      <c r="C826" s="3173">
        <f t="shared" si="469"/>
        <v>166</v>
      </c>
      <c r="D826" s="1825" t="s">
        <v>6847</v>
      </c>
      <c r="E826" s="1825" t="s">
        <v>7746</v>
      </c>
      <c r="F826" s="1825">
        <f ca="1">+ALLOCASSGN!F253</f>
        <v>717.05309880020377</v>
      </c>
      <c r="G826" s="3195"/>
      <c r="H826" s="1832">
        <f t="shared" ca="1" si="488"/>
        <v>127.23669716628248</v>
      </c>
      <c r="I826" s="3195"/>
      <c r="J826" s="3195"/>
      <c r="K826" s="1832">
        <f t="shared" ca="1" si="488"/>
        <v>589.81640163392126</v>
      </c>
      <c r="L826" s="1973">
        <f t="shared" ca="1" si="485"/>
        <v>0.82255610166223525</v>
      </c>
      <c r="M826" s="1832">
        <f t="shared" ca="1" si="486"/>
        <v>589.81640163392126</v>
      </c>
      <c r="N826" s="1832">
        <f t="shared" ca="1" si="489"/>
        <v>323.26661326621564</v>
      </c>
      <c r="O826" s="1832">
        <f t="shared" ca="1" si="489"/>
        <v>36.569609848235473</v>
      </c>
      <c r="P826" s="1832">
        <f t="shared" ca="1" si="489"/>
        <v>145.34446881607619</v>
      </c>
      <c r="Q826" s="1832">
        <f t="shared" ca="1" si="489"/>
        <v>57.906375217436846</v>
      </c>
      <c r="R826" s="1832">
        <f t="shared" ca="1" si="489"/>
        <v>25.968603896504977</v>
      </c>
      <c r="S826" s="1832">
        <f t="shared" ca="1" si="489"/>
        <v>0.76073058945210725</v>
      </c>
      <c r="T826" s="1832">
        <f t="shared" ca="1" si="489"/>
        <v>0</v>
      </c>
      <c r="U826" s="1832"/>
      <c r="V826" s="1825">
        <f>+$C$2117</f>
        <v>117</v>
      </c>
      <c r="Y826" s="1831" t="str">
        <f>"ALLOC FACTOR  # " &amp; 'Exhibit JP-10'!Z826 &amp; " -- " &amp;VLOOKUP(Z826,alloc_list,2,FALSE)</f>
        <v>ALLOC FACTOR  # 117 -- 12  CP - TRANSMISSION</v>
      </c>
      <c r="Z826" s="1831">
        <f>IF('TITLES &amp; CONSTANTS'!$D$16=0,V826,B826)</f>
        <v>117</v>
      </c>
    </row>
    <row r="827" spans="1:26" hidden="1">
      <c r="A827" s="1825" t="s">
        <v>980</v>
      </c>
      <c r="B827" s="1825">
        <f>+$C$2111</f>
        <v>105</v>
      </c>
      <c r="C827" s="3173">
        <f t="shared" si="469"/>
        <v>167</v>
      </c>
      <c r="D827" s="1825" t="s">
        <v>6521</v>
      </c>
      <c r="E827" s="1825" t="s">
        <v>7746</v>
      </c>
      <c r="F827" s="1825">
        <f ca="1">+ALLOCASSGN!F254</f>
        <v>1471.1151610630113</v>
      </c>
      <c r="G827" s="3195"/>
      <c r="H827" s="1832">
        <f ca="1">+$F827*H$2112</f>
        <v>0</v>
      </c>
      <c r="I827" s="3195"/>
      <c r="J827" s="3195"/>
      <c r="K827" s="1832">
        <f ca="1">+$F827*K$2112</f>
        <v>1471.1151610630113</v>
      </c>
      <c r="L827" s="1973">
        <f t="shared" ca="1" si="485"/>
        <v>1</v>
      </c>
      <c r="M827" s="1832">
        <f t="shared" ca="1" si="486"/>
        <v>1471.1151610630113</v>
      </c>
      <c r="N827" s="1832">
        <f t="shared" ref="N827:T827" ca="1" si="490">+$M827*N$2112</f>
        <v>876.97407855912491</v>
      </c>
      <c r="O827" s="1832">
        <f t="shared" ca="1" si="490"/>
        <v>85.903135983608905</v>
      </c>
      <c r="P827" s="1832">
        <f t="shared" ca="1" si="490"/>
        <v>334.6863474732761</v>
      </c>
      <c r="Q827" s="1832">
        <f t="shared" ca="1" si="490"/>
        <v>133.21610996619927</v>
      </c>
      <c r="R827" s="1832">
        <f t="shared" ca="1" si="490"/>
        <v>21.364761062313669</v>
      </c>
      <c r="S827" s="1832">
        <f t="shared" ca="1" si="490"/>
        <v>18.970728018488504</v>
      </c>
      <c r="T827" s="1832">
        <f t="shared" ca="1" si="490"/>
        <v>0</v>
      </c>
      <c r="U827" s="1832"/>
      <c r="V827" s="1825">
        <f>+$C$2111</f>
        <v>105</v>
      </c>
      <c r="Y827" s="1831" t="str">
        <f>"ALLOC FACTOR  # " &amp; 'Exhibit JP-10'!Z827 &amp; " -- " &amp;VLOOKUP(Z827,alloc_list,2,FALSE)</f>
        <v>ALLOC FACTOR  # 105 -- DISTRIBUTION PRIMARY - NCP</v>
      </c>
      <c r="Z827" s="1831">
        <f>IF('TITLES &amp; CONSTANTS'!$D$16=0,V827,B827)</f>
        <v>105</v>
      </c>
    </row>
    <row r="828" spans="1:26" hidden="1">
      <c r="A828" s="1825" t="s">
        <v>980</v>
      </c>
      <c r="B828" s="1825">
        <f>+$C$2114</f>
        <v>106</v>
      </c>
      <c r="C828" s="3173">
        <f t="shared" si="469"/>
        <v>168</v>
      </c>
      <c r="D828" s="1825" t="s">
        <v>7969</v>
      </c>
      <c r="E828" s="1825" t="s">
        <v>7746</v>
      </c>
      <c r="F828" s="1825">
        <f ca="1">+ALLOCASSGN!F255</f>
        <v>860.66834418316364</v>
      </c>
      <c r="G828" s="3195"/>
      <c r="H828" s="1832">
        <f ca="1">+$F828*H$2115</f>
        <v>0</v>
      </c>
      <c r="I828" s="3195"/>
      <c r="J828" s="3195"/>
      <c r="K828" s="1832">
        <f ca="1">+$F828*K$2115</f>
        <v>860.66834418316364</v>
      </c>
      <c r="L828" s="1973">
        <f t="shared" ca="1" si="485"/>
        <v>1</v>
      </c>
      <c r="M828" s="1832">
        <f t="shared" ca="1" si="486"/>
        <v>860.66834418316364</v>
      </c>
      <c r="N828" s="1832">
        <f t="shared" ref="N828:T828" ca="1" si="491">+$M828*N$2115</f>
        <v>587.2027687221829</v>
      </c>
      <c r="O828" s="1832">
        <f t="shared" ca="1" si="491"/>
        <v>59.879654595930752</v>
      </c>
      <c r="P828" s="1832">
        <f t="shared" ca="1" si="491"/>
        <v>171.28309083564946</v>
      </c>
      <c r="Q828" s="1832">
        <f t="shared" ca="1" si="491"/>
        <v>35.194406162784901</v>
      </c>
      <c r="R828" s="1832">
        <f t="shared" ca="1" si="491"/>
        <v>0</v>
      </c>
      <c r="S828" s="1832">
        <f t="shared" ca="1" si="491"/>
        <v>7.1084238666156097</v>
      </c>
      <c r="T828" s="1832">
        <f t="shared" ca="1" si="491"/>
        <v>0</v>
      </c>
      <c r="U828" s="1832"/>
      <c r="V828" s="1825">
        <f>+$C$2114</f>
        <v>106</v>
      </c>
      <c r="Y828" s="1831" t="str">
        <f>"ALLOC FACTOR  # " &amp; 'Exhibit JP-10'!Z828 &amp; " -- " &amp;VLOOKUP(Z828,alloc_list,2,FALSE)</f>
        <v>ALLOC FACTOR  # 106 -- CUSTOMER MAX DEMANDS @ SECONDARY</v>
      </c>
      <c r="Z828" s="1831">
        <f>IF('TITLES &amp; CONSTANTS'!$D$16=0,V828,B828)</f>
        <v>106</v>
      </c>
    </row>
    <row r="829" spans="1:26" hidden="1">
      <c r="A829" s="1825" t="s">
        <v>980</v>
      </c>
      <c r="B829" s="1825">
        <f>+$C$2227</f>
        <v>907</v>
      </c>
      <c r="C829" s="3173">
        <f t="shared" si="469"/>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485"/>
        <v>0.99947684569454176</v>
      </c>
      <c r="M829" s="1832">
        <f t="shared" ca="1" si="486"/>
        <v>747.83709204136653</v>
      </c>
      <c r="N829" s="1832">
        <f t="shared" ref="N829:T829" ca="1" si="492">+$M829*N$2228</f>
        <v>339.84021372266471</v>
      </c>
      <c r="O829" s="1832">
        <f t="shared" ca="1" si="492"/>
        <v>52.995341397851135</v>
      </c>
      <c r="P829" s="1832">
        <f t="shared" ca="1" si="492"/>
        <v>33.740230628541326</v>
      </c>
      <c r="Q829" s="1832">
        <f t="shared" ca="1" si="492"/>
        <v>2.1183121464429386</v>
      </c>
      <c r="R829" s="1832">
        <f t="shared" ca="1" si="492"/>
        <v>6.023619676391883</v>
      </c>
      <c r="S829" s="1832">
        <f t="shared" ca="1" si="492"/>
        <v>0.11917010399778873</v>
      </c>
      <c r="T829" s="1832">
        <f t="shared" ca="1" si="492"/>
        <v>313.00020436547669</v>
      </c>
      <c r="U829" s="1832"/>
      <c r="V829" s="1825">
        <f>+$C$2227</f>
        <v>907</v>
      </c>
      <c r="Y829" s="1831" t="str">
        <f>"ALLOC FACTOR  # " &amp; 'Exhibit JP-10'!Z829 &amp; " -- " &amp;VLOOKUP(Z829,alloc_list,2,FALSE)</f>
        <v>ALLOC FACTOR  # 907 -- PTD PLANT - DISTRCUSTOMER</v>
      </c>
      <c r="Z829" s="1831">
        <f>IF('TITLES &amp; CONSTANTS'!$D$16=0,V829,B829)</f>
        <v>907</v>
      </c>
    </row>
    <row r="830" spans="1:26" hidden="1">
      <c r="A830" s="1825" t="s">
        <v>980</v>
      </c>
      <c r="B830" s="1825">
        <f>+$C$2174</f>
        <v>311</v>
      </c>
      <c r="C830" s="3173">
        <f t="shared" si="469"/>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485"/>
        <v>0.99973645340311201</v>
      </c>
      <c r="M830" s="1832">
        <f t="shared" ca="1" si="486"/>
        <v>54.219266984118427</v>
      </c>
      <c r="N830" s="1832">
        <f t="shared" ref="N830:T830" ca="1" si="493">+$M830*N$2175</f>
        <v>48.276638543686595</v>
      </c>
      <c r="O830" s="1832">
        <f t="shared" ca="1" si="493"/>
        <v>3.645828129887712</v>
      </c>
      <c r="P830" s="1832">
        <f t="shared" ca="1" si="493"/>
        <v>1.3409565332613433</v>
      </c>
      <c r="Q830" s="1832">
        <f t="shared" ca="1" si="493"/>
        <v>0.64301864847409873</v>
      </c>
      <c r="R830" s="1832">
        <f t="shared" ca="1" si="493"/>
        <v>0.19388515688123378</v>
      </c>
      <c r="S830" s="1832">
        <f t="shared" ca="1" si="493"/>
        <v>0.11893997192744774</v>
      </c>
      <c r="T830" s="1832">
        <f t="shared" ca="1" si="493"/>
        <v>0</v>
      </c>
      <c r="U830" s="1832"/>
      <c r="V830" s="1825">
        <f>+$C$2174</f>
        <v>311</v>
      </c>
      <c r="Y830" s="1831" t="str">
        <f>"ALLOC FACTOR  # " &amp; 'Exhibit JP-10'!Z830 &amp; " -- " &amp;VLOOKUP(Z830,alloc_list,2,FALSE)</f>
        <v>ALLOC FACTOR  # 311 -- BILLING &amp; METER RD &amp; MISC- DIRALLOC</v>
      </c>
      <c r="Z830" s="1831">
        <f>IF('TITLES &amp; CONSTANTS'!$D$16=0,V830,B830)</f>
        <v>311</v>
      </c>
    </row>
    <row r="831" spans="1:26" hidden="1">
      <c r="A831" s="1825" t="s">
        <v>980</v>
      </c>
      <c r="C831" s="3173">
        <f t="shared" si="469"/>
        <v>171</v>
      </c>
      <c r="D831" s="1825" t="s">
        <v>10247</v>
      </c>
      <c r="F831" s="1824">
        <f t="shared" ref="F831:K831" ca="1" si="494">SUM(F823:F830)</f>
        <v>10658.267999999998</v>
      </c>
      <c r="G831" s="3254"/>
      <c r="H831" s="1824">
        <f t="shared" ca="1" si="494"/>
        <v>422.91420593927717</v>
      </c>
      <c r="I831" s="3254"/>
      <c r="J831" s="3254"/>
      <c r="K831" s="1824">
        <f t="shared" ca="1" si="494"/>
        <v>10235.353794060722</v>
      </c>
      <c r="L831" s="1973">
        <f t="shared" ca="1" si="485"/>
        <v>0.96032055058671106</v>
      </c>
      <c r="M831" s="1824">
        <f t="shared" ref="M831:T831" ca="1" si="495">SUM(M823:M830)</f>
        <v>10235.353794060722</v>
      </c>
      <c r="N831" s="1824">
        <f t="shared" ca="1" si="495"/>
        <v>5673.6164780290701</v>
      </c>
      <c r="O831" s="1824">
        <f t="shared" ca="1" si="495"/>
        <v>637.19553216089253</v>
      </c>
      <c r="P831" s="1824">
        <f t="shared" ca="1" si="495"/>
        <v>2318.5871585534805</v>
      </c>
      <c r="Q831" s="1824">
        <f t="shared" ca="1" si="495"/>
        <v>891.44173964904621</v>
      </c>
      <c r="R831" s="1824">
        <f t="shared" ca="1" si="495"/>
        <v>358.37389155539159</v>
      </c>
      <c r="S831" s="1824">
        <f t="shared" ca="1" si="495"/>
        <v>43.138789747363276</v>
      </c>
      <c r="T831" s="1824">
        <f t="shared" ca="1" si="495"/>
        <v>313.00020436547669</v>
      </c>
      <c r="U831" s="1832"/>
    </row>
    <row r="832" spans="1:26" hidden="1">
      <c r="G832" s="3174"/>
      <c r="H832" s="1825"/>
      <c r="I832" s="3174"/>
      <c r="J832" s="3174"/>
    </row>
    <row r="833" spans="2:25" hidden="1">
      <c r="G833" s="3174"/>
      <c r="H833" s="1825"/>
      <c r="I833" s="3174"/>
      <c r="J833" s="3174"/>
    </row>
    <row r="834" spans="2:25" hidden="1">
      <c r="G834" s="3174"/>
      <c r="H834" s="1825"/>
      <c r="I834" s="3174"/>
      <c r="J834" s="3174"/>
    </row>
    <row r="835" spans="2:25" hidden="1">
      <c r="G835" s="3174"/>
      <c r="H835" s="1825"/>
      <c r="I835" s="3174"/>
      <c r="J835" s="3174"/>
    </row>
    <row r="836" spans="2:25" hidden="1">
      <c r="G836" s="3174"/>
      <c r="H836" s="1825"/>
      <c r="I836" s="3174"/>
      <c r="J836" s="3174"/>
    </row>
    <row r="837" spans="2:25" hidden="1">
      <c r="G837" s="3174"/>
      <c r="H837" s="1825"/>
      <c r="I837" s="3174"/>
      <c r="J837" s="3174"/>
    </row>
    <row r="838" spans="2:25" hidden="1">
      <c r="G838" s="3174"/>
      <c r="H838" s="1825"/>
      <c r="I838" s="3174"/>
      <c r="J838" s="3174"/>
    </row>
    <row r="839" spans="2:25" hidden="1">
      <c r="G839" s="3174"/>
      <c r="H839" s="1825"/>
      <c r="I839" s="3174"/>
      <c r="J839" s="3174"/>
    </row>
    <row r="840" spans="2:25" hidden="1">
      <c r="G840" s="3174"/>
      <c r="H840" s="1825"/>
      <c r="I840" s="3174"/>
      <c r="J840" s="3174"/>
    </row>
    <row r="841" spans="2:25" hidden="1">
      <c r="G841" s="3174"/>
      <c r="H841" s="1825"/>
      <c r="I841" s="3174"/>
      <c r="J841" s="3174"/>
    </row>
    <row r="842" spans="2:25" ht="15" hidden="1">
      <c r="B842" s="3257"/>
      <c r="C842" s="3125" t="str">
        <f>$C$2</f>
        <v>PRESENT RATE STRUCTURE</v>
      </c>
      <c r="F842" s="3367"/>
      <c r="G842" s="3175"/>
      <c r="H842" s="3176" t="s">
        <v>3205</v>
      </c>
      <c r="I842" s="3174"/>
      <c r="J842" s="3174"/>
      <c r="L842" s="3177" t="s">
        <v>2627</v>
      </c>
      <c r="O842" s="3176" t="s">
        <v>3205</v>
      </c>
      <c r="U842" s="3125"/>
      <c r="V842" s="3165" t="s">
        <v>2628</v>
      </c>
      <c r="W842" s="3367" t="str">
        <f>O842</f>
        <v>TAMPA ELECTRIC COMPANY</v>
      </c>
      <c r="X842" s="3165"/>
      <c r="Y842" s="3165" t="str">
        <f>Y2</f>
        <v>ALLOCATION ASSIGNMENT REPORT</v>
      </c>
    </row>
    <row r="843" spans="2:25" ht="15" hidden="1">
      <c r="B843" s="3257"/>
      <c r="C843" s="3125" t="str">
        <f>$C$3</f>
        <v>PROD. CAP. ALLOC. METHOD: 12CP</v>
      </c>
      <c r="G843" s="3179"/>
      <c r="H843" s="3367" t="s">
        <v>3408</v>
      </c>
      <c r="I843" s="3174"/>
      <c r="J843" s="3174"/>
      <c r="O843" s="3367" t="s">
        <v>11159</v>
      </c>
      <c r="W843" s="3367" t="str">
        <f>O843</f>
        <v>COST OF SERVICE STUDY</v>
      </c>
      <c r="Y843" s="3165" t="str">
        <f>IF('TITLES &amp; CONSTANTS'!$D$16=5,L842,V842)</f>
        <v>PAGE 15</v>
      </c>
    </row>
    <row r="844" spans="2:25" ht="15" hidden="1">
      <c r="C844" s="3125" t="str">
        <f>$C$4</f>
        <v>DATA: PROJECTED 2009, FULLY ADJUSTED (000's)</v>
      </c>
      <c r="G844" s="3180"/>
      <c r="H844" s="1825"/>
      <c r="I844" s="3174"/>
      <c r="J844" s="3174"/>
      <c r="W844" s="3181"/>
    </row>
    <row r="845" spans="2:25" ht="15" hidden="1">
      <c r="D845" s="1832"/>
      <c r="G845" s="3175"/>
      <c r="H845" s="1825"/>
      <c r="I845" s="3174"/>
      <c r="J845" s="3174"/>
      <c r="O845" s="3367"/>
      <c r="W845" s="3367"/>
    </row>
    <row r="846" spans="2:25" ht="15" hidden="1">
      <c r="C846" s="3125" t="s">
        <v>6827</v>
      </c>
      <c r="F846" s="3176"/>
      <c r="G846" s="3179"/>
      <c r="H846" s="3367" t="s">
        <v>1057</v>
      </c>
      <c r="I846" s="3174"/>
      <c r="J846" s="3174"/>
      <c r="O846" s="3367" t="s">
        <v>1057</v>
      </c>
      <c r="W846" s="3367" t="str">
        <f>O846</f>
        <v>INCOME TAXES - INCTX</v>
      </c>
    </row>
    <row r="847" spans="2:25" ht="15" hidden="1">
      <c r="C847" s="3125" t="s">
        <v>1158</v>
      </c>
      <c r="F847" s="3367"/>
      <c r="G847" s="3180"/>
      <c r="H847" s="1825"/>
      <c r="I847" s="3174"/>
      <c r="J847" s="3174"/>
      <c r="O847" s="3367"/>
    </row>
    <row r="848" spans="2:25" ht="15" hidden="1">
      <c r="F848" s="3367"/>
      <c r="G848" s="3174"/>
      <c r="H848" s="1825"/>
      <c r="I848" s="3174"/>
      <c r="J848" s="3174"/>
      <c r="O848" s="3367"/>
    </row>
    <row r="849" spans="1:25" hidden="1">
      <c r="G849" s="3174"/>
      <c r="H849" s="1825"/>
      <c r="I849" s="3174"/>
      <c r="J849" s="3174"/>
    </row>
    <row r="850" spans="1:25" ht="15" hidden="1">
      <c r="C850" s="3183"/>
      <c r="D850" s="3125"/>
      <c r="E850" s="3125"/>
      <c r="F850" s="3367"/>
      <c r="G850" s="3180"/>
      <c r="H850" s="3367"/>
      <c r="I850" s="3180"/>
      <c r="J850" s="3180"/>
      <c r="K850" s="3367"/>
      <c r="L850" s="3185"/>
      <c r="M850" s="3125"/>
      <c r="N850" s="3367"/>
      <c r="O850" s="3125"/>
      <c r="P850" s="3125"/>
      <c r="Q850" s="3125"/>
      <c r="R850" s="3125"/>
      <c r="S850" s="3439"/>
      <c r="T850" s="3439"/>
      <c r="U850" s="3367"/>
    </row>
    <row r="851" spans="1:25" ht="30" hidden="1" customHeight="1">
      <c r="A851" s="3163" t="str">
        <f>A11</f>
        <v>REPORT</v>
      </c>
      <c r="B851" s="3251" t="str">
        <f>$B$11</f>
        <v>ALLOC
FACTOR</v>
      </c>
      <c r="C851" s="3188" t="s">
        <v>10444</v>
      </c>
      <c r="D851" s="3163"/>
      <c r="E851" s="3163"/>
      <c r="F851" s="3187" t="str">
        <f t="shared" ref="F851:R851" si="496">+F$11</f>
        <v>TOTAL
COMPANY</v>
      </c>
      <c r="G851" s="3252"/>
      <c r="H851" s="3187" t="str">
        <f t="shared" si="496"/>
        <v>FERC
JURIS</v>
      </c>
      <c r="I851" s="3252"/>
      <c r="J851" s="3252"/>
      <c r="K851" s="3187" t="str">
        <f t="shared" si="496"/>
        <v>FPSC
 JURIS</v>
      </c>
      <c r="L851" s="3253" t="str">
        <f t="shared" si="496"/>
        <v>FPSC/
TOTAL RATIO</v>
      </c>
      <c r="M851" s="3187" t="str">
        <f t="shared" si="496"/>
        <v>FPSC
 JURIS</v>
      </c>
      <c r="N851" s="3164" t="str">
        <f t="shared" si="496"/>
        <v>RS</v>
      </c>
      <c r="O851" s="3164" t="str">
        <f t="shared" si="496"/>
        <v>GS</v>
      </c>
      <c r="P851" s="3164" t="str">
        <f t="shared" si="496"/>
        <v>GSD</v>
      </c>
      <c r="Q851" s="3164" t="str">
        <f t="shared" si="496"/>
        <v>GSLD</v>
      </c>
      <c r="R851" s="3164" t="str">
        <f t="shared" si="496"/>
        <v>IS</v>
      </c>
      <c r="S851" s="3187" t="s">
        <v>10446</v>
      </c>
      <c r="T851" s="3187" t="s">
        <v>10447</v>
      </c>
      <c r="U851" s="3164"/>
      <c r="V851" s="3187" t="s">
        <v>10449</v>
      </c>
      <c r="W851" s="3187"/>
      <c r="X851" s="3187"/>
      <c r="Y851" s="3164" t="s">
        <v>11134</v>
      </c>
    </row>
    <row r="852" spans="1:25" hidden="1">
      <c r="G852" s="3174"/>
      <c r="H852" s="1825"/>
      <c r="I852" s="3174"/>
      <c r="J852" s="3174"/>
    </row>
    <row r="853" spans="1:25" hidden="1">
      <c r="A853" s="1825" t="s">
        <v>980</v>
      </c>
      <c r="C853" s="3173">
        <f>+C831+1</f>
        <v>172</v>
      </c>
      <c r="D853" s="1947" t="s">
        <v>10248</v>
      </c>
      <c r="G853" s="3174"/>
      <c r="H853" s="1825"/>
      <c r="I853" s="3174"/>
      <c r="J853" s="3174"/>
    </row>
    <row r="854" spans="1:25" hidden="1">
      <c r="A854" s="1825" t="s">
        <v>980</v>
      </c>
      <c r="B854" s="1831"/>
      <c r="C854" s="3173">
        <f t="shared" ref="C854:C891" si="497">+C853+1</f>
        <v>173</v>
      </c>
      <c r="D854" s="1825" t="s">
        <v>8186</v>
      </c>
      <c r="E854" s="1825" t="s">
        <v>2015</v>
      </c>
      <c r="F854" s="1825">
        <f t="shared" ref="F854:K854" si="498">+F811</f>
        <v>867317.82495795423</v>
      </c>
      <c r="G854" s="3174"/>
      <c r="H854" s="1825">
        <f t="shared" si="498"/>
        <v>29466.473957954164</v>
      </c>
      <c r="I854" s="3174"/>
      <c r="J854" s="3174"/>
      <c r="K854" s="1825">
        <f t="shared" si="498"/>
        <v>837851.35100000002</v>
      </c>
      <c r="L854" s="1973">
        <f t="shared" ref="L854:L863" si="499">IF(F854=0,0,+K854/F854)</f>
        <v>0.966025748451114</v>
      </c>
      <c r="M854" s="1825">
        <f t="shared" ref="M854:S854" si="500">+M811</f>
        <v>837851.35100000002</v>
      </c>
      <c r="N854" s="1825">
        <f t="shared" si="500"/>
        <v>441872.1689254237</v>
      </c>
      <c r="O854" s="1825">
        <f t="shared" si="500"/>
        <v>52481.694765704837</v>
      </c>
      <c r="P854" s="1825">
        <f t="shared" si="500"/>
        <v>186521.59909186384</v>
      </c>
      <c r="Q854" s="1825">
        <f t="shared" si="500"/>
        <v>71255.774469878554</v>
      </c>
      <c r="R854" s="1825">
        <f t="shared" si="500"/>
        <v>44822</v>
      </c>
      <c r="S854" s="1825">
        <f t="shared" si="500"/>
        <v>4632.7697471290548</v>
      </c>
      <c r="T854" s="1825">
        <f>+T811</f>
        <v>36265.344000000005</v>
      </c>
      <c r="V854" s="1831"/>
      <c r="W854" s="1831"/>
      <c r="X854" s="1831"/>
      <c r="Y854" s="1825" t="s">
        <v>723</v>
      </c>
    </row>
    <row r="855" spans="1:25" hidden="1">
      <c r="A855" s="1825" t="s">
        <v>980</v>
      </c>
      <c r="B855" s="1831"/>
      <c r="C855" s="3173">
        <f t="shared" si="497"/>
        <v>174</v>
      </c>
      <c r="D855" s="1825" t="s">
        <v>1252</v>
      </c>
      <c r="E855" s="1825" t="s">
        <v>7746</v>
      </c>
      <c r="F855" s="1825">
        <f t="shared" ref="F855:K862" ca="1" si="501">+F812+F823</f>
        <v>-361313.87652197882</v>
      </c>
      <c r="G855" s="3174"/>
      <c r="H855" s="1825">
        <f t="shared" ca="1" si="501"/>
        <v>-13310.126681715356</v>
      </c>
      <c r="I855" s="3174"/>
      <c r="J855" s="3174"/>
      <c r="K855" s="1825">
        <f t="shared" ca="1" si="501"/>
        <v>-348003.74984026345</v>
      </c>
      <c r="L855" s="1973">
        <f t="shared" ca="1" si="499"/>
        <v>0.96316187241453566</v>
      </c>
      <c r="M855" s="1825">
        <f t="shared" ref="M855:T862" ca="1" si="502">+M812+M823</f>
        <v>-348003.74984026345</v>
      </c>
      <c r="N855" s="1825">
        <f t="shared" ca="1" si="502"/>
        <v>-188250.25631505082</v>
      </c>
      <c r="O855" s="1825">
        <f t="shared" ca="1" si="502"/>
        <v>-21382.883780739376</v>
      </c>
      <c r="P855" s="1825">
        <f t="shared" ca="1" si="502"/>
        <v>-86721.932573596219</v>
      </c>
      <c r="Q855" s="1825">
        <f t="shared" ca="1" si="502"/>
        <v>-34974.202004584753</v>
      </c>
      <c r="R855" s="1825">
        <f t="shared" ca="1" si="502"/>
        <v>-15957.125921419571</v>
      </c>
      <c r="S855" s="1825">
        <f t="shared" ca="1" si="502"/>
        <v>-717.34924487277397</v>
      </c>
      <c r="T855" s="1825">
        <f t="shared" ca="1" si="502"/>
        <v>0</v>
      </c>
      <c r="V855" s="1831"/>
      <c r="W855" s="1831"/>
      <c r="X855" s="1831"/>
      <c r="Y855" s="1825" t="s">
        <v>724</v>
      </c>
    </row>
    <row r="856" spans="1:25" hidden="1">
      <c r="A856" s="1825" t="s">
        <v>980</v>
      </c>
      <c r="B856" s="1831"/>
      <c r="C856" s="3173">
        <f t="shared" si="497"/>
        <v>175</v>
      </c>
      <c r="D856" s="1825" t="s">
        <v>1252</v>
      </c>
      <c r="E856" s="1825" t="s">
        <v>2378</v>
      </c>
      <c r="F856" s="1825">
        <f t="shared" ca="1" si="501"/>
        <v>4961.6264181282404</v>
      </c>
      <c r="G856" s="3174"/>
      <c r="H856" s="1825">
        <f t="shared" ca="1" si="501"/>
        <v>85.081043951163878</v>
      </c>
      <c r="I856" s="3174"/>
      <c r="J856" s="3174"/>
      <c r="K856" s="1825">
        <f t="shared" ca="1" si="501"/>
        <v>4876.5453741770452</v>
      </c>
      <c r="L856" s="1973">
        <f t="shared" ca="1" si="499"/>
        <v>0.98285218660551799</v>
      </c>
      <c r="M856" s="1825">
        <f t="shared" ca="1" si="502"/>
        <v>4876.5453741770452</v>
      </c>
      <c r="N856" s="1825">
        <f t="shared" ca="1" si="502"/>
        <v>2220.2939119298981</v>
      </c>
      <c r="O856" s="1825">
        <f t="shared" ca="1" si="502"/>
        <v>267.02538223441599</v>
      </c>
      <c r="P856" s="1825">
        <f t="shared" ca="1" si="502"/>
        <v>1377.6174045286843</v>
      </c>
      <c r="Q856" s="1825">
        <f t="shared" ca="1" si="502"/>
        <v>626.00247741596138</v>
      </c>
      <c r="R856" s="1825">
        <f t="shared" ca="1" si="502"/>
        <v>330.40400842469546</v>
      </c>
      <c r="S856" s="1825">
        <f t="shared" ca="1" si="502"/>
        <v>55.202189643408296</v>
      </c>
      <c r="T856" s="1825">
        <f t="shared" ca="1" si="502"/>
        <v>0</v>
      </c>
      <c r="V856" s="1831"/>
      <c r="W856" s="1831"/>
      <c r="X856" s="1831"/>
      <c r="Y856" s="1825" t="s">
        <v>725</v>
      </c>
    </row>
    <row r="857" spans="1:25" s="2044" customFormat="1" hidden="1">
      <c r="A857" s="2044" t="s">
        <v>980</v>
      </c>
      <c r="B857" s="1855"/>
      <c r="C857" s="3212">
        <f t="shared" si="497"/>
        <v>176</v>
      </c>
      <c r="D857" s="2044" t="s">
        <v>6846</v>
      </c>
      <c r="E857" s="2044" t="s">
        <v>7746</v>
      </c>
      <c r="F857" s="2044">
        <f t="shared" ca="1" si="501"/>
        <v>-13467.175252156167</v>
      </c>
      <c r="H857" s="2044">
        <f t="shared" ca="1" si="501"/>
        <v>-2385.7911194808448</v>
      </c>
      <c r="K857" s="2044">
        <f t="shared" ca="1" si="501"/>
        <v>-11081.384132675321</v>
      </c>
      <c r="L857" s="3198">
        <f t="shared" ca="1" si="499"/>
        <v>0.82284398362612321</v>
      </c>
      <c r="M857" s="2044">
        <f t="shared" ca="1" si="502"/>
        <v>-11081.384132675319</v>
      </c>
      <c r="N857" s="2044">
        <f t="shared" ca="1" si="502"/>
        <v>-6073.4857642960324</v>
      </c>
      <c r="O857" s="2044">
        <f t="shared" ca="1" si="502"/>
        <v>-687.06447156734623</v>
      </c>
      <c r="P857" s="2044">
        <f t="shared" ca="1" si="502"/>
        <v>-2730.710583918697</v>
      </c>
      <c r="Q857" s="2044">
        <f t="shared" ca="1" si="502"/>
        <v>-1087.9364930131571</v>
      </c>
      <c r="R857" s="2044">
        <f t="shared" ca="1" si="502"/>
        <v>-487.89432502941565</v>
      </c>
      <c r="S857" s="2044">
        <f t="shared" ca="1" si="502"/>
        <v>-14.292494850673046</v>
      </c>
      <c r="T857" s="2044">
        <f t="shared" ca="1" si="502"/>
        <v>0</v>
      </c>
      <c r="V857" s="1855"/>
      <c r="W857" s="1855"/>
      <c r="X857" s="1855"/>
      <c r="Y857" s="2044" t="s">
        <v>726</v>
      </c>
    </row>
    <row r="858" spans="1:25" hidden="1">
      <c r="A858" s="1825" t="s">
        <v>980</v>
      </c>
      <c r="B858" s="1831"/>
      <c r="C858" s="3173">
        <f t="shared" si="497"/>
        <v>177</v>
      </c>
      <c r="D858" s="1825" t="s">
        <v>6847</v>
      </c>
      <c r="E858" s="1825" t="s">
        <v>7746</v>
      </c>
      <c r="F858" s="1825">
        <f t="shared" ca="1" si="501"/>
        <v>-38444.398152619258</v>
      </c>
      <c r="G858" s="3174"/>
      <c r="H858" s="1825">
        <f t="shared" ca="1" si="501"/>
        <v>-6812.8867123844711</v>
      </c>
      <c r="I858" s="3174"/>
      <c r="J858" s="3174"/>
      <c r="K858" s="1825">
        <f t="shared" ca="1" si="501"/>
        <v>-31631.511440234786</v>
      </c>
      <c r="L858" s="1973">
        <f t="shared" ca="1" si="499"/>
        <v>0.82278597039448509</v>
      </c>
      <c r="M858" s="1825">
        <f t="shared" ca="1" si="502"/>
        <v>-31631.511440234783</v>
      </c>
      <c r="N858" s="1825">
        <f t="shared" ca="1" si="502"/>
        <v>-17336.600927762625</v>
      </c>
      <c r="O858" s="1825">
        <f t="shared" ca="1" si="502"/>
        <v>-1961.2069604624849</v>
      </c>
      <c r="P858" s="1825">
        <f t="shared" ca="1" si="502"/>
        <v>-7794.7395416515574</v>
      </c>
      <c r="Q858" s="1825">
        <f t="shared" ca="1" si="502"/>
        <v>-3105.485308782128</v>
      </c>
      <c r="R858" s="1825">
        <f t="shared" ca="1" si="502"/>
        <v>-1392.6811613981765</v>
      </c>
      <c r="S858" s="1825">
        <f t="shared" ca="1" si="502"/>
        <v>-40.797540177809417</v>
      </c>
      <c r="T858" s="1825">
        <f t="shared" ca="1" si="502"/>
        <v>0</v>
      </c>
      <c r="V858" s="1831"/>
      <c r="W858" s="1831"/>
      <c r="X858" s="1831"/>
      <c r="Y858" s="1825" t="s">
        <v>727</v>
      </c>
    </row>
    <row r="859" spans="1:25" hidden="1">
      <c r="A859" s="1825" t="s">
        <v>980</v>
      </c>
      <c r="B859" s="1831"/>
      <c r="C859" s="3173">
        <f t="shared" si="497"/>
        <v>178</v>
      </c>
      <c r="D859" s="1825" t="s">
        <v>6521</v>
      </c>
      <c r="E859" s="1825" t="s">
        <v>7746</v>
      </c>
      <c r="F859" s="1825">
        <f t="shared" ca="1" si="501"/>
        <v>-93466.534514368337</v>
      </c>
      <c r="G859" s="3174"/>
      <c r="H859" s="1825">
        <f t="shared" ca="1" si="501"/>
        <v>0</v>
      </c>
      <c r="I859" s="3174"/>
      <c r="J859" s="3174"/>
      <c r="K859" s="1825">
        <f t="shared" ca="1" si="501"/>
        <v>-93466.534514368337</v>
      </c>
      <c r="L859" s="1973">
        <f t="shared" ca="1" si="499"/>
        <v>1</v>
      </c>
      <c r="M859" s="1825">
        <f t="shared" ca="1" si="502"/>
        <v>-93466.534514368337</v>
      </c>
      <c r="N859" s="1825">
        <f t="shared" ca="1" si="502"/>
        <v>-55718.09070516537</v>
      </c>
      <c r="O859" s="1825">
        <f t="shared" ca="1" si="502"/>
        <v>-5457.8109428922926</v>
      </c>
      <c r="P859" s="1825">
        <f t="shared" ca="1" si="502"/>
        <v>-21264.122534768008</v>
      </c>
      <c r="Q859" s="1825">
        <f t="shared" ca="1" si="502"/>
        <v>-8463.8160693201753</v>
      </c>
      <c r="R859" s="1825">
        <f t="shared" ca="1" si="502"/>
        <v>-1357.3989515403016</v>
      </c>
      <c r="S859" s="1825">
        <f t="shared" ca="1" si="502"/>
        <v>-1205.2953106822094</v>
      </c>
      <c r="T859" s="1825">
        <f t="shared" ca="1" si="502"/>
        <v>0</v>
      </c>
      <c r="V859" s="1831"/>
      <c r="W859" s="1831"/>
      <c r="X859" s="1831"/>
      <c r="Y859" s="1825" t="s">
        <v>728</v>
      </c>
    </row>
    <row r="860" spans="1:25" hidden="1">
      <c r="A860" s="1825" t="s">
        <v>980</v>
      </c>
      <c r="B860" s="1831"/>
      <c r="C860" s="3173">
        <f t="shared" si="497"/>
        <v>179</v>
      </c>
      <c r="D860" s="2044" t="s">
        <v>7969</v>
      </c>
      <c r="E860" s="2044" t="s">
        <v>7746</v>
      </c>
      <c r="F860" s="2044">
        <f t="shared" ca="1" si="501"/>
        <v>-58684.15374906049</v>
      </c>
      <c r="G860" s="3174"/>
      <c r="H860" s="2044">
        <f t="shared" ca="1" si="501"/>
        <v>0</v>
      </c>
      <c r="I860" s="3174"/>
      <c r="J860" s="3174"/>
      <c r="K860" s="2044">
        <f t="shared" ca="1" si="501"/>
        <v>-58684.15374906049</v>
      </c>
      <c r="L860" s="1973">
        <f t="shared" ca="1" si="499"/>
        <v>1</v>
      </c>
      <c r="M860" s="1825">
        <f t="shared" ca="1" si="502"/>
        <v>-58684.15374906049</v>
      </c>
      <c r="N860" s="1825">
        <f t="shared" ca="1" si="502"/>
        <v>-40038.067850945692</v>
      </c>
      <c r="O860" s="1825">
        <f t="shared" ca="1" si="502"/>
        <v>-4082.8582583495195</v>
      </c>
      <c r="P860" s="1825">
        <f t="shared" ca="1" si="502"/>
        <v>-11678.834600049388</v>
      </c>
      <c r="Q860" s="1825">
        <f t="shared" ca="1" si="502"/>
        <v>-2399.7094308422843</v>
      </c>
      <c r="R860" s="1825">
        <f t="shared" ca="1" si="502"/>
        <v>0</v>
      </c>
      <c r="S860" s="1825">
        <f t="shared" ca="1" si="502"/>
        <v>-484.68360887360006</v>
      </c>
      <c r="T860" s="1825">
        <f t="shared" ca="1" si="502"/>
        <v>0</v>
      </c>
      <c r="V860" s="1831"/>
      <c r="W860" s="1831"/>
      <c r="X860" s="1831"/>
      <c r="Y860" s="1825" t="s">
        <v>729</v>
      </c>
    </row>
    <row r="861" spans="1:25" hidden="1">
      <c r="A861" s="1825" t="s">
        <v>980</v>
      </c>
      <c r="B861" s="1831"/>
      <c r="C861" s="3173">
        <f t="shared" si="497"/>
        <v>180</v>
      </c>
      <c r="D861" s="1825" t="s">
        <v>7626</v>
      </c>
      <c r="E861" s="1825" t="s">
        <v>7228</v>
      </c>
      <c r="F861" s="1825">
        <f t="shared" ca="1" si="501"/>
        <v>-66472.49931364588</v>
      </c>
      <c r="G861" s="3174"/>
      <c r="H861" s="1825">
        <f t="shared" ca="1" si="501"/>
        <v>-50.361496561601477</v>
      </c>
      <c r="I861" s="3174"/>
      <c r="J861" s="3174"/>
      <c r="K861" s="1825">
        <f t="shared" ca="1" si="501"/>
        <v>-66422.137817084265</v>
      </c>
      <c r="L861" s="1973">
        <f t="shared" ca="1" si="499"/>
        <v>0.99924237094916524</v>
      </c>
      <c r="M861" s="1825">
        <f t="shared" ca="1" si="502"/>
        <v>-66422.137817084265</v>
      </c>
      <c r="N861" s="1825">
        <f t="shared" ca="1" si="502"/>
        <v>-32152.041744884409</v>
      </c>
      <c r="O861" s="1825">
        <f t="shared" ca="1" si="502"/>
        <v>-4970.4209952971241</v>
      </c>
      <c r="P861" s="1825">
        <f t="shared" ca="1" si="502"/>
        <v>-3533.902319912575</v>
      </c>
      <c r="Q861" s="1825">
        <f t="shared" ca="1" si="502"/>
        <v>-259.45070695330725</v>
      </c>
      <c r="R861" s="1825">
        <f t="shared" ca="1" si="502"/>
        <v>-762.17090936417026</v>
      </c>
      <c r="S861" s="1825">
        <f t="shared" ca="1" si="502"/>
        <v>-10.933452671834036</v>
      </c>
      <c r="T861" s="1825">
        <f t="shared" ca="1" si="502"/>
        <v>-24733.217688000848</v>
      </c>
      <c r="V861" s="1831"/>
      <c r="W861" s="1831"/>
      <c r="X861" s="1831"/>
      <c r="Y861" s="1825" t="s">
        <v>730</v>
      </c>
    </row>
    <row r="862" spans="1:25" hidden="1">
      <c r="A862" s="1825" t="s">
        <v>980</v>
      </c>
      <c r="B862" s="1831"/>
      <c r="C862" s="3173">
        <f t="shared" si="497"/>
        <v>181</v>
      </c>
      <c r="D862" s="1825" t="s">
        <v>7627</v>
      </c>
      <c r="E862" s="1825" t="s">
        <v>7228</v>
      </c>
      <c r="F862" s="1825">
        <f t="shared" ca="1" si="501"/>
        <v>-48748.065801904122</v>
      </c>
      <c r="G862" s="3174"/>
      <c r="H862" s="1825">
        <f t="shared" ca="1" si="501"/>
        <v>-13.143680002569427</v>
      </c>
      <c r="I862" s="3174"/>
      <c r="J862" s="3174"/>
      <c r="K862" s="1825">
        <f t="shared" ca="1" si="501"/>
        <v>-48734.922121901545</v>
      </c>
      <c r="L862" s="1973">
        <f t="shared" ca="1" si="499"/>
        <v>0.99973037535363996</v>
      </c>
      <c r="M862" s="1825">
        <f t="shared" ca="1" si="502"/>
        <v>-48734.922121901545</v>
      </c>
      <c r="N862" s="1825">
        <f t="shared" ca="1" si="502"/>
        <v>-39389.763936380165</v>
      </c>
      <c r="O862" s="1825">
        <f t="shared" ca="1" si="502"/>
        <v>-3320.57055998139</v>
      </c>
      <c r="P862" s="1825">
        <f t="shared" ca="1" si="502"/>
        <v>-3180.5103942774749</v>
      </c>
      <c r="Q862" s="1825">
        <f t="shared" ca="1" si="502"/>
        <v>-1697.7991174478971</v>
      </c>
      <c r="R862" s="1825">
        <f t="shared" ca="1" si="502"/>
        <v>-547.43939119819152</v>
      </c>
      <c r="S862" s="1825">
        <f t="shared" ca="1" si="502"/>
        <v>-253.82529187042616</v>
      </c>
      <c r="T862" s="1825">
        <f t="shared" ca="1" si="502"/>
        <v>-345.01343074599879</v>
      </c>
      <c r="V862" s="1831"/>
      <c r="W862" s="1831"/>
      <c r="X862" s="1831"/>
      <c r="Y862" s="1825" t="s">
        <v>731</v>
      </c>
    </row>
    <row r="863" spans="1:25" hidden="1">
      <c r="A863" s="1825" t="s">
        <v>980</v>
      </c>
      <c r="C863" s="3173">
        <f t="shared" si="497"/>
        <v>182</v>
      </c>
      <c r="D863" s="1825" t="s">
        <v>10249</v>
      </c>
      <c r="F863" s="1824">
        <f t="shared" ref="F863:K863" ca="1" si="503">SUM(F854:F862)</f>
        <v>191682.74807034945</v>
      </c>
      <c r="G863" s="3254"/>
      <c r="H863" s="1824">
        <f t="shared" ca="1" si="503"/>
        <v>6979.2453117604846</v>
      </c>
      <c r="I863" s="3254"/>
      <c r="J863" s="3254"/>
      <c r="K863" s="1824">
        <f t="shared" ca="1" si="503"/>
        <v>184703.50275858893</v>
      </c>
      <c r="L863" s="1973">
        <f t="shared" ca="1" si="499"/>
        <v>0.96358960114032244</v>
      </c>
      <c r="M863" s="1824">
        <f t="shared" ref="M863:T863" ca="1" si="504">SUM(M854:M862)</f>
        <v>184703.50275858893</v>
      </c>
      <c r="N863" s="1824">
        <f t="shared" ca="1" si="504"/>
        <v>65134.15559286849</v>
      </c>
      <c r="O863" s="1824">
        <f t="shared" ca="1" si="504"/>
        <v>10885.904178649716</v>
      </c>
      <c r="P863" s="1824">
        <f t="shared" ca="1" si="504"/>
        <v>50994.463948218596</v>
      </c>
      <c r="Q863" s="1824">
        <f t="shared" ca="1" si="504"/>
        <v>19893.377816350814</v>
      </c>
      <c r="R863" s="1824">
        <f t="shared" ca="1" si="504"/>
        <v>24647.693348474873</v>
      </c>
      <c r="S863" s="1824">
        <f t="shared" ca="1" si="504"/>
        <v>1960.7949927731374</v>
      </c>
      <c r="T863" s="1824">
        <f t="shared" ca="1" si="504"/>
        <v>11187.112881253157</v>
      </c>
      <c r="U863" s="1832"/>
    </row>
    <row r="864" spans="1:25" hidden="1">
      <c r="A864" s="1825" t="s">
        <v>980</v>
      </c>
      <c r="C864" s="3173">
        <f t="shared" si="497"/>
        <v>183</v>
      </c>
      <c r="G864" s="3174"/>
      <c r="H864" s="1825"/>
      <c r="I864" s="3174"/>
      <c r="J864" s="3174"/>
    </row>
    <row r="865" spans="1:25" hidden="1">
      <c r="A865" s="1825" t="s">
        <v>980</v>
      </c>
      <c r="C865" s="3173">
        <f t="shared" si="497"/>
        <v>184</v>
      </c>
      <c r="D865" s="1947" t="s">
        <v>10250</v>
      </c>
      <c r="E865" s="3267"/>
      <c r="G865" s="3174"/>
      <c r="H865" s="1825"/>
      <c r="I865" s="3174"/>
      <c r="J865" s="3174"/>
    </row>
    <row r="866" spans="1:25" hidden="1">
      <c r="A866" s="1825" t="s">
        <v>980</v>
      </c>
      <c r="C866" s="3173">
        <f t="shared" si="49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0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hidden="1">
      <c r="A867" s="1825" t="s">
        <v>980</v>
      </c>
      <c r="C867" s="3173">
        <f t="shared" si="49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0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hidden="1">
      <c r="A868" s="1825" t="s">
        <v>980</v>
      </c>
      <c r="C868" s="3173">
        <f t="shared" si="497"/>
        <v>187</v>
      </c>
      <c r="D868" s="1825" t="s">
        <v>1252</v>
      </c>
      <c r="E868" s="1825" t="s">
        <v>2378</v>
      </c>
      <c r="F868" s="1825">
        <f ca="1">+F856*'TITLES &amp; CONSTANTS'!$D$60</f>
        <v>272.88945299705324</v>
      </c>
      <c r="G868" s="3174"/>
      <c r="H868" s="1825">
        <f ca="1">+H856*'TITLES &amp; CONSTANTS'!$D$60</f>
        <v>4.6794574173140129</v>
      </c>
      <c r="I868" s="3174"/>
      <c r="J868" s="3174"/>
      <c r="K868" s="1825">
        <f ca="1">+K856*'TITLES &amp; CONSTANTS'!$D$60</f>
        <v>268.20999557973749</v>
      </c>
      <c r="L868" s="1973">
        <f t="shared" ca="1" si="505"/>
        <v>0.98285218660551799</v>
      </c>
      <c r="M868" s="1825">
        <f ca="1">+M856*'TITLES &amp; CONSTANTS'!$D$60</f>
        <v>268.20999557973749</v>
      </c>
      <c r="N868" s="1825">
        <f ca="1">+N856*'TITLES &amp; CONSTANTS'!$D$60</f>
        <v>122.11616515614439</v>
      </c>
      <c r="O868" s="1825">
        <f ca="1">+O856*'TITLES &amp; CONSTANTS'!$D$60</f>
        <v>14.686396022892879</v>
      </c>
      <c r="P868" s="1825">
        <f ca="1">+P856*'TITLES &amp; CONSTANTS'!$D$60</f>
        <v>75.768957249077644</v>
      </c>
      <c r="Q868" s="1825">
        <f ca="1">+Q856*'TITLES &amp; CONSTANTS'!$D$60</f>
        <v>34.430136257877876</v>
      </c>
      <c r="R868" s="1825">
        <f ca="1">+R856*'TITLES &amp; CONSTANTS'!$D$60</f>
        <v>18.172220463358251</v>
      </c>
      <c r="S868" s="1825">
        <f ca="1">+S856*'TITLES &amp; CONSTANTS'!$D$60</f>
        <v>3.0361204303874563</v>
      </c>
      <c r="T868" s="1825">
        <f ca="1">+T856*'TITLES &amp; CONSTANTS'!$D$60</f>
        <v>0</v>
      </c>
      <c r="Y868" s="1825" t="s">
        <v>734</v>
      </c>
    </row>
    <row r="869" spans="1:25" s="2044" customFormat="1" hidden="1">
      <c r="A869" s="2044" t="s">
        <v>980</v>
      </c>
      <c r="C869" s="3212">
        <f t="shared" si="49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0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hidden="1">
      <c r="A870" s="1825" t="s">
        <v>980</v>
      </c>
      <c r="C870" s="3173">
        <f t="shared" si="49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0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hidden="1">
      <c r="A871" s="1825" t="s">
        <v>980</v>
      </c>
      <c r="C871" s="3173">
        <f t="shared" si="49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0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hidden="1">
      <c r="A872" s="1825" t="s">
        <v>980</v>
      </c>
      <c r="C872" s="3173">
        <f t="shared" si="49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0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hidden="1">
      <c r="A873" s="1825" t="s">
        <v>980</v>
      </c>
      <c r="C873" s="3173">
        <f t="shared" si="49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0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hidden="1">
      <c r="A874" s="1825" t="s">
        <v>980</v>
      </c>
      <c r="C874" s="3173">
        <f t="shared" si="49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0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hidden="1">
      <c r="A875" s="1825" t="s">
        <v>980</v>
      </c>
      <c r="C875" s="3173">
        <f t="shared" si="497"/>
        <v>194</v>
      </c>
      <c r="D875" s="1825" t="s">
        <v>10251</v>
      </c>
      <c r="F875" s="1824">
        <f t="shared" ref="F875:K875" ca="1" si="506">SUM(F866:F874)</f>
        <v>10542.551143869214</v>
      </c>
      <c r="G875" s="3254"/>
      <c r="H875" s="1824">
        <f t="shared" ca="1" si="506"/>
        <v>383.85849214682662</v>
      </c>
      <c r="I875" s="3254"/>
      <c r="J875" s="3254"/>
      <c r="K875" s="1824">
        <f t="shared" ca="1" si="506"/>
        <v>10158.692651722387</v>
      </c>
      <c r="L875" s="1973">
        <f t="shared" ca="1" si="505"/>
        <v>0.96358960114032255</v>
      </c>
      <c r="M875" s="1824">
        <f t="shared" ref="M875:T875" ca="1" si="507">SUM(M866:M874)</f>
        <v>10158.692651722387</v>
      </c>
      <c r="N875" s="1824">
        <f t="shared" ca="1" si="507"/>
        <v>3582.3785576077676</v>
      </c>
      <c r="O875" s="1824">
        <f t="shared" ca="1" si="507"/>
        <v>598.7247298257347</v>
      </c>
      <c r="P875" s="1824">
        <f t="shared" ca="1" si="507"/>
        <v>2804.6955171520249</v>
      </c>
      <c r="Q875" s="1824">
        <f t="shared" ca="1" si="507"/>
        <v>1094.1357798992947</v>
      </c>
      <c r="R875" s="1824">
        <f t="shared" ca="1" si="507"/>
        <v>1355.6231341661178</v>
      </c>
      <c r="S875" s="1824">
        <f t="shared" ca="1" si="507"/>
        <v>107.84372460252253</v>
      </c>
      <c r="T875" s="1824">
        <f t="shared" ca="1" si="507"/>
        <v>615.29120846892363</v>
      </c>
      <c r="U875" s="1832"/>
    </row>
    <row r="876" spans="1:25" s="2044" customFormat="1" hidden="1">
      <c r="A876" s="1825" t="s">
        <v>980</v>
      </c>
      <c r="C876" s="3212">
        <f t="shared" si="497"/>
        <v>195</v>
      </c>
      <c r="F876" s="2045"/>
      <c r="G876" s="3174"/>
      <c r="H876" s="2045"/>
      <c r="I876" s="3268"/>
      <c r="J876" s="3268"/>
      <c r="K876" s="2045"/>
      <c r="L876" s="2045"/>
      <c r="M876" s="2045"/>
      <c r="N876" s="2045"/>
      <c r="O876" s="2045"/>
      <c r="P876" s="2045"/>
      <c r="Q876" s="2045"/>
      <c r="R876" s="2045"/>
      <c r="S876" s="2045"/>
      <c r="T876" s="2045"/>
      <c r="U876" s="2045"/>
    </row>
    <row r="877" spans="1:25" hidden="1">
      <c r="A877" s="1825" t="s">
        <v>980</v>
      </c>
      <c r="C877" s="3173">
        <f t="shared" si="497"/>
        <v>196</v>
      </c>
      <c r="G877" s="3174"/>
      <c r="H877" s="1825"/>
      <c r="I877" s="3174"/>
      <c r="J877" s="3174"/>
    </row>
    <row r="878" spans="1:25" hidden="1">
      <c r="A878" s="1825" t="s">
        <v>980</v>
      </c>
      <c r="C878" s="3173">
        <f t="shared" si="497"/>
        <v>197</v>
      </c>
      <c r="D878" s="1947" t="s">
        <v>10252</v>
      </c>
      <c r="G878" s="3174"/>
      <c r="H878" s="1825"/>
      <c r="I878" s="3174"/>
      <c r="J878" s="3174"/>
    </row>
    <row r="879" spans="1:25" hidden="1">
      <c r="A879" s="1825" t="s">
        <v>980</v>
      </c>
      <c r="C879" s="3173">
        <f t="shared" si="497"/>
        <v>198</v>
      </c>
      <c r="G879" s="3174"/>
      <c r="H879" s="1825"/>
      <c r="I879" s="3174"/>
      <c r="J879" s="3174"/>
    </row>
    <row r="880" spans="1:25" hidden="1">
      <c r="A880" s="1825" t="s">
        <v>980</v>
      </c>
      <c r="C880" s="3173">
        <f t="shared" si="497"/>
        <v>199</v>
      </c>
      <c r="G880" s="3174"/>
      <c r="H880" s="1825"/>
      <c r="I880" s="3174"/>
      <c r="J880" s="3174"/>
    </row>
    <row r="881" spans="1:25" hidden="1">
      <c r="A881" s="1825" t="s">
        <v>980</v>
      </c>
      <c r="C881" s="3173">
        <f t="shared" si="497"/>
        <v>200</v>
      </c>
      <c r="D881" s="1947" t="s">
        <v>10253</v>
      </c>
      <c r="G881" s="3174"/>
      <c r="H881" s="1825"/>
      <c r="I881" s="3174"/>
      <c r="J881" s="3174"/>
    </row>
    <row r="882" spans="1:25" hidden="1">
      <c r="A882" s="1825" t="s">
        <v>980</v>
      </c>
      <c r="C882" s="3173">
        <f t="shared" si="497"/>
        <v>201</v>
      </c>
      <c r="D882" s="1825" t="s">
        <v>8186</v>
      </c>
      <c r="E882" s="1825" t="s">
        <v>2015</v>
      </c>
      <c r="F882" s="1825">
        <f t="shared" ref="F882:K890" si="508">+F811-F866</f>
        <v>819615.34458526678</v>
      </c>
      <c r="G882" s="3174"/>
      <c r="H882" s="1825">
        <f t="shared" si="508"/>
        <v>27845.817890266684</v>
      </c>
      <c r="I882" s="3174"/>
      <c r="J882" s="3174"/>
      <c r="K882" s="1825">
        <f t="shared" si="508"/>
        <v>791769.52669500001</v>
      </c>
      <c r="L882" s="1973">
        <f t="shared" ref="L882:L891" si="509">IF(F882=0,0,+K882/F882)</f>
        <v>0.966025748451114</v>
      </c>
      <c r="M882" s="1825">
        <f t="shared" ref="M882:T890" si="510">+M811-M866</f>
        <v>791769.52669500001</v>
      </c>
      <c r="N882" s="1825">
        <f t="shared" si="510"/>
        <v>417569.1996345254</v>
      </c>
      <c r="O882" s="1825">
        <f t="shared" si="510"/>
        <v>49595.201553591069</v>
      </c>
      <c r="P882" s="1825">
        <f t="shared" si="510"/>
        <v>176262.91114181132</v>
      </c>
      <c r="Q882" s="1825">
        <f t="shared" si="510"/>
        <v>67336.706874035241</v>
      </c>
      <c r="R882" s="1825">
        <f t="shared" si="510"/>
        <v>42356.79</v>
      </c>
      <c r="S882" s="1825">
        <f t="shared" si="510"/>
        <v>4377.9674110369569</v>
      </c>
      <c r="T882" s="1825">
        <f t="shared" si="510"/>
        <v>34270.750080000005</v>
      </c>
      <c r="Y882" s="1825" t="s">
        <v>741</v>
      </c>
    </row>
    <row r="883" spans="1:25" hidden="1">
      <c r="A883" s="1825" t="s">
        <v>980</v>
      </c>
      <c r="C883" s="3173">
        <f t="shared" si="497"/>
        <v>202</v>
      </c>
      <c r="D883" s="1825" t="s">
        <v>1252</v>
      </c>
      <c r="E883" s="1825" t="s">
        <v>7746</v>
      </c>
      <c r="F883" s="1825">
        <f t="shared" ca="1" si="508"/>
        <v>-347615.77282545331</v>
      </c>
      <c r="G883" s="3174"/>
      <c r="H883" s="1825">
        <f t="shared" ca="1" si="508"/>
        <v>-12805.7844520247</v>
      </c>
      <c r="I883" s="3174"/>
      <c r="J883" s="3174"/>
      <c r="K883" s="1825">
        <f t="shared" ca="1" si="508"/>
        <v>-334809.98837342864</v>
      </c>
      <c r="L883" s="1973">
        <f t="shared" ca="1" si="509"/>
        <v>0.96316109494129665</v>
      </c>
      <c r="M883" s="1825">
        <f t="shared" ca="1" si="510"/>
        <v>-334809.98837342864</v>
      </c>
      <c r="N883" s="1825">
        <f t="shared" ca="1" si="510"/>
        <v>-181113.18098459431</v>
      </c>
      <c r="O883" s="1825">
        <f t="shared" ca="1" si="510"/>
        <v>-20572.200941242321</v>
      </c>
      <c r="P883" s="1825">
        <f t="shared" ca="1" si="510"/>
        <v>-83434.07003520646</v>
      </c>
      <c r="Q883" s="1825">
        <f t="shared" ca="1" si="510"/>
        <v>-33648.23560636866</v>
      </c>
      <c r="R883" s="1825">
        <f t="shared" ca="1" si="510"/>
        <v>-15352.148207242371</v>
      </c>
      <c r="S883" s="1825">
        <f t="shared" ca="1" si="510"/>
        <v>-690.1525987745357</v>
      </c>
      <c r="T883" s="1825">
        <f t="shared" ca="1" si="510"/>
        <v>0</v>
      </c>
      <c r="Y883" s="1825" t="s">
        <v>742</v>
      </c>
    </row>
    <row r="884" spans="1:25" hidden="1">
      <c r="A884" s="1825" t="s">
        <v>980</v>
      </c>
      <c r="C884" s="3173">
        <f t="shared" si="497"/>
        <v>203</v>
      </c>
      <c r="D884" s="1825" t="s">
        <v>1252</v>
      </c>
      <c r="E884" s="1825" t="s">
        <v>2378</v>
      </c>
      <c r="F884" s="1825">
        <f t="shared" ca="1" si="508"/>
        <v>4370.505876069441</v>
      </c>
      <c r="G884" s="3174"/>
      <c r="H884" s="1825">
        <f t="shared" ca="1" si="508"/>
        <v>68.664619119308185</v>
      </c>
      <c r="I884" s="3174"/>
      <c r="J884" s="3174"/>
      <c r="K884" s="1825">
        <f t="shared" ca="1" si="508"/>
        <v>4301.8412569501024</v>
      </c>
      <c r="L884" s="1973">
        <f t="shared" ca="1" si="509"/>
        <v>0.98428909122504349</v>
      </c>
      <c r="M884" s="1825">
        <f t="shared" ca="1" si="510"/>
        <v>4301.8412569501024</v>
      </c>
      <c r="N884" s="1825">
        <f t="shared" ca="1" si="510"/>
        <v>1958.63079701315</v>
      </c>
      <c r="O884" s="1825">
        <f t="shared" ca="1" si="510"/>
        <v>235.55626325792861</v>
      </c>
      <c r="P884" s="1825">
        <f t="shared" ca="1" si="510"/>
        <v>1215.264276730763</v>
      </c>
      <c r="Q884" s="1825">
        <f t="shared" ca="1" si="510"/>
        <v>552.22766890699063</v>
      </c>
      <c r="R884" s="1825">
        <f t="shared" ca="1" si="510"/>
        <v>291.46567617919629</v>
      </c>
      <c r="S884" s="1825">
        <f t="shared" ca="1" si="510"/>
        <v>48.696574862091296</v>
      </c>
      <c r="T884" s="1825">
        <f t="shared" ca="1" si="510"/>
        <v>0</v>
      </c>
      <c r="Y884" s="1825" t="s">
        <v>743</v>
      </c>
    </row>
    <row r="885" spans="1:25" s="2044" customFormat="1" hidden="1">
      <c r="A885" s="2044" t="s">
        <v>980</v>
      </c>
      <c r="C885" s="3212">
        <f t="shared" si="497"/>
        <v>204</v>
      </c>
      <c r="D885" s="2044" t="s">
        <v>6846</v>
      </c>
      <c r="E885" s="2044" t="s">
        <v>7746</v>
      </c>
      <c r="F885" s="2044">
        <f t="shared" ca="1" si="508"/>
        <v>-13041.059316922969</v>
      </c>
      <c r="H885" s="2044">
        <f t="shared" ca="1" si="508"/>
        <v>-2310.3926794165027</v>
      </c>
      <c r="K885" s="2044">
        <f t="shared" ca="1" si="508"/>
        <v>-10730.666637506467</v>
      </c>
      <c r="L885" s="3198">
        <f t="shared" ca="1" si="509"/>
        <v>0.82283703928726259</v>
      </c>
      <c r="M885" s="2044">
        <f t="shared" ca="1" si="510"/>
        <v>-10730.666637506465</v>
      </c>
      <c r="N885" s="2044">
        <f t="shared" ca="1" si="510"/>
        <v>-5881.2644958430501</v>
      </c>
      <c r="O885" s="2044">
        <f t="shared" ca="1" si="510"/>
        <v>-665.31939643931366</v>
      </c>
      <c r="P885" s="2044">
        <f t="shared" ca="1" si="510"/>
        <v>-2644.2856423629682</v>
      </c>
      <c r="Q885" s="2044">
        <f t="shared" ca="1" si="510"/>
        <v>-1053.5041191179798</v>
      </c>
      <c r="R885" s="2044">
        <f t="shared" ca="1" si="510"/>
        <v>-472.45283563308112</v>
      </c>
      <c r="S885" s="2044">
        <f t="shared" ca="1" si="510"/>
        <v>-13.84014811007399</v>
      </c>
      <c r="T885" s="2044">
        <f t="shared" ca="1" si="510"/>
        <v>0</v>
      </c>
      <c r="Y885" s="2044" t="s">
        <v>744</v>
      </c>
    </row>
    <row r="886" spans="1:25" hidden="1">
      <c r="A886" s="1825" t="s">
        <v>980</v>
      </c>
      <c r="C886" s="3173">
        <f t="shared" si="497"/>
        <v>205</v>
      </c>
      <c r="D886" s="1825" t="s">
        <v>6847</v>
      </c>
      <c r="E886" s="1825" t="s">
        <v>7746</v>
      </c>
      <c r="F886" s="1825">
        <f t="shared" ca="1" si="508"/>
        <v>-37047.009353025409</v>
      </c>
      <c r="G886" s="3174"/>
      <c r="H886" s="1825">
        <f t="shared" ca="1" si="508"/>
        <v>-6565.4146403696077</v>
      </c>
      <c r="I886" s="3174"/>
      <c r="J886" s="3174"/>
      <c r="K886" s="1825">
        <f t="shared" ca="1" si="508"/>
        <v>-30481.594712655795</v>
      </c>
      <c r="L886" s="1973">
        <f t="shared" ca="1" si="509"/>
        <v>0.82278152123408965</v>
      </c>
      <c r="M886" s="1825">
        <f t="shared" ca="1" si="510"/>
        <v>-30481.594712655791</v>
      </c>
      <c r="N886" s="1825">
        <f t="shared" ca="1" si="510"/>
        <v>-16706.354490001897</v>
      </c>
      <c r="O886" s="1825">
        <f t="shared" ca="1" si="510"/>
        <v>-1889.9101874852836</v>
      </c>
      <c r="P886" s="1825">
        <f t="shared" ca="1" si="510"/>
        <v>-7511.373335676798</v>
      </c>
      <c r="Q886" s="1825">
        <f t="shared" ca="1" si="510"/>
        <v>-2992.589992016548</v>
      </c>
      <c r="R886" s="1825">
        <f t="shared" ca="1" si="510"/>
        <v>-1342.0523014177818</v>
      </c>
      <c r="S886" s="1825">
        <f t="shared" ca="1" si="510"/>
        <v>-39.31440605748201</v>
      </c>
      <c r="T886" s="1825">
        <f t="shared" ca="1" si="510"/>
        <v>0</v>
      </c>
      <c r="Y886" s="1825" t="s">
        <v>745</v>
      </c>
    </row>
    <row r="887" spans="1:25" hidden="1">
      <c r="A887" s="1825" t="s">
        <v>980</v>
      </c>
      <c r="C887" s="3173">
        <f t="shared" si="497"/>
        <v>206</v>
      </c>
      <c r="D887" s="1825" t="s">
        <v>6521</v>
      </c>
      <c r="E887" s="1825" t="s">
        <v>7746</v>
      </c>
      <c r="F887" s="1825">
        <f t="shared" ca="1" si="508"/>
        <v>-89796.9902771411</v>
      </c>
      <c r="G887" s="3174"/>
      <c r="H887" s="1825">
        <f t="shared" ca="1" si="508"/>
        <v>0</v>
      </c>
      <c r="I887" s="3174"/>
      <c r="J887" s="3174"/>
      <c r="K887" s="1825">
        <f t="shared" ca="1" si="508"/>
        <v>-89796.9902771411</v>
      </c>
      <c r="L887" s="1973">
        <f t="shared" ca="1" si="509"/>
        <v>1</v>
      </c>
      <c r="M887" s="1825">
        <f t="shared" ca="1" si="510"/>
        <v>-89796.9902771411</v>
      </c>
      <c r="N887" s="1825">
        <f t="shared" ca="1" si="510"/>
        <v>-53530.569794940406</v>
      </c>
      <c r="O887" s="1825">
        <f t="shared" ca="1" si="510"/>
        <v>-5243.5344770168258</v>
      </c>
      <c r="P887" s="1825">
        <f t="shared" ca="1" si="510"/>
        <v>-20429.282142829041</v>
      </c>
      <c r="Q887" s="1825">
        <f t="shared" ca="1" si="510"/>
        <v>-8131.5222954737646</v>
      </c>
      <c r="R887" s="1825">
        <f t="shared" ca="1" si="510"/>
        <v>-1304.1067702678986</v>
      </c>
      <c r="S887" s="1825">
        <f t="shared" ca="1" si="510"/>
        <v>-1157.9747966131763</v>
      </c>
      <c r="T887" s="1825">
        <f t="shared" ca="1" si="510"/>
        <v>0</v>
      </c>
      <c r="Y887" s="1825" t="s">
        <v>746</v>
      </c>
    </row>
    <row r="888" spans="1:25" hidden="1">
      <c r="A888" s="1825" t="s">
        <v>980</v>
      </c>
      <c r="C888" s="3173">
        <f t="shared" si="497"/>
        <v>207</v>
      </c>
      <c r="D888" s="1825" t="s">
        <v>7969</v>
      </c>
      <c r="E888" s="1825" t="s">
        <v>7746</v>
      </c>
      <c r="F888" s="1825">
        <f t="shared" ca="1" si="508"/>
        <v>-56317.193637045326</v>
      </c>
      <c r="G888" s="3174"/>
      <c r="H888" s="1825">
        <f t="shared" ca="1" si="508"/>
        <v>0</v>
      </c>
      <c r="I888" s="3174"/>
      <c r="J888" s="3174"/>
      <c r="K888" s="1825">
        <f t="shared" ca="1" si="508"/>
        <v>-56317.193637045326</v>
      </c>
      <c r="L888" s="1973">
        <f t="shared" ca="1" si="509"/>
        <v>1</v>
      </c>
      <c r="M888" s="1825">
        <f t="shared" ca="1" si="510"/>
        <v>-56317.193637045326</v>
      </c>
      <c r="N888" s="1825">
        <f t="shared" ca="1" si="510"/>
        <v>-38423.176887865862</v>
      </c>
      <c r="O888" s="1825">
        <f t="shared" ca="1" si="510"/>
        <v>-3918.1807087362267</v>
      </c>
      <c r="P888" s="1825">
        <f t="shared" ca="1" si="510"/>
        <v>-11207.781787882321</v>
      </c>
      <c r="Q888" s="1825">
        <f t="shared" ca="1" si="510"/>
        <v>-2302.9198183087437</v>
      </c>
      <c r="R888" s="1825">
        <f t="shared" ca="1" si="510"/>
        <v>0</v>
      </c>
      <c r="S888" s="1825">
        <f t="shared" ca="1" si="510"/>
        <v>-465.13443425216769</v>
      </c>
      <c r="T888" s="1825">
        <f t="shared" ca="1" si="510"/>
        <v>0</v>
      </c>
      <c r="Y888" s="1825" t="s">
        <v>747</v>
      </c>
    </row>
    <row r="889" spans="1:25" hidden="1">
      <c r="A889" s="1825" t="s">
        <v>980</v>
      </c>
      <c r="C889" s="3173">
        <f t="shared" si="497"/>
        <v>208</v>
      </c>
      <c r="D889" s="1825" t="s">
        <v>7626</v>
      </c>
      <c r="E889" s="1825" t="s">
        <v>7228</v>
      </c>
      <c r="F889" s="1825">
        <f t="shared" ca="1" si="508"/>
        <v>-63564.740382414187</v>
      </c>
      <c r="G889" s="3174"/>
      <c r="H889" s="1825">
        <f t="shared" ca="1" si="508"/>
        <v>-47.983053228182591</v>
      </c>
      <c r="I889" s="3174"/>
      <c r="J889" s="3174"/>
      <c r="K889" s="1825">
        <f t="shared" ca="1" si="508"/>
        <v>-63516.757329186003</v>
      </c>
      <c r="L889" s="1973">
        <f t="shared" ca="1" si="509"/>
        <v>0.99924513098079981</v>
      </c>
      <c r="M889" s="1825">
        <f t="shared" ca="1" si="510"/>
        <v>-63516.757329186003</v>
      </c>
      <c r="N889" s="1825">
        <f t="shared" ca="1" si="510"/>
        <v>-30723.519662638431</v>
      </c>
      <c r="O889" s="1825">
        <f t="shared" ca="1" si="510"/>
        <v>-4750.0431819536334</v>
      </c>
      <c r="P889" s="1825">
        <f t="shared" ca="1" si="510"/>
        <v>-3373.2779229459247</v>
      </c>
      <c r="Q889" s="1825">
        <f t="shared" ca="1" si="510"/>
        <v>-247.29923021731827</v>
      </c>
      <c r="R889" s="1825">
        <f t="shared" ca="1" si="510"/>
        <v>-726.27512902553269</v>
      </c>
      <c r="S889" s="1825">
        <f t="shared" ca="1" si="510"/>
        <v>-10.451282878880953</v>
      </c>
      <c r="T889" s="1825">
        <f t="shared" ca="1" si="510"/>
        <v>-23685.890919526275</v>
      </c>
      <c r="Y889" s="1825" t="s">
        <v>748</v>
      </c>
    </row>
    <row r="890" spans="1:25" hidden="1">
      <c r="A890" s="1825" t="s">
        <v>980</v>
      </c>
      <c r="C890" s="3173">
        <f t="shared" si="497"/>
        <v>209</v>
      </c>
      <c r="D890" s="1825" t="s">
        <v>7627</v>
      </c>
      <c r="E890" s="1825" t="s">
        <v>7228</v>
      </c>
      <c r="F890" s="1825">
        <f t="shared" ca="1" si="508"/>
        <v>-46121.155742853705</v>
      </c>
      <c r="G890" s="3174"/>
      <c r="H890" s="1825">
        <f t="shared" ca="1" si="508"/>
        <v>-12.43507067261754</v>
      </c>
      <c r="I890" s="3174"/>
      <c r="J890" s="3174"/>
      <c r="K890" s="1825">
        <f t="shared" ca="1" si="508"/>
        <v>-46108.72067218108</v>
      </c>
      <c r="L890" s="1973">
        <f t="shared" ca="1" si="509"/>
        <v>0.99973038250077784</v>
      </c>
      <c r="M890" s="1825">
        <f t="shared" ca="1" si="510"/>
        <v>-46108.72067218108</v>
      </c>
      <c r="N890" s="1825">
        <f t="shared" ca="1" si="510"/>
        <v>-37271.603558422939</v>
      </c>
      <c r="O890" s="1825">
        <f t="shared" ca="1" si="510"/>
        <v>-3141.5850073123015</v>
      </c>
      <c r="P890" s="1825">
        <f t="shared" ca="1" si="510"/>
        <v>-3006.9232791254749</v>
      </c>
      <c r="Q890" s="1825">
        <f t="shared" ca="1" si="510"/>
        <v>-1605.0631846367367</v>
      </c>
      <c r="R890" s="1825">
        <f t="shared" ca="1" si="510"/>
        <v>-517.5241098391723</v>
      </c>
      <c r="S890" s="1825">
        <f t="shared" ca="1" si="510"/>
        <v>-239.98384078948018</v>
      </c>
      <c r="T890" s="1825">
        <f t="shared" ca="1" si="510"/>
        <v>-326.03769205496883</v>
      </c>
      <c r="Y890" s="1825" t="s">
        <v>749</v>
      </c>
    </row>
    <row r="891" spans="1:25" hidden="1">
      <c r="A891" s="1825" t="s">
        <v>980</v>
      </c>
      <c r="C891" s="3173">
        <f t="shared" si="497"/>
        <v>210</v>
      </c>
      <c r="D891" s="1825" t="s">
        <v>10254</v>
      </c>
      <c r="F891" s="1824">
        <f t="shared" ref="F891:K891" ca="1" si="511">SUM(F882:F890)</f>
        <v>170481.92892648018</v>
      </c>
      <c r="G891" s="3254"/>
      <c r="H891" s="1824">
        <f t="shared" ca="1" si="511"/>
        <v>6172.4726136743839</v>
      </c>
      <c r="I891" s="3254"/>
      <c r="J891" s="3254"/>
      <c r="K891" s="1824">
        <f t="shared" ca="1" si="511"/>
        <v>164309.45631280568</v>
      </c>
      <c r="L891" s="1973">
        <f t="shared" ca="1" si="509"/>
        <v>0.96379397715322446</v>
      </c>
      <c r="M891" s="1824">
        <f t="shared" ref="M891:T891" ca="1" si="512">SUM(M882:M890)</f>
        <v>164309.45631280568</v>
      </c>
      <c r="N891" s="1824">
        <f t="shared" ca="1" si="512"/>
        <v>55878.160557231648</v>
      </c>
      <c r="O891" s="1824">
        <f t="shared" ca="1" si="512"/>
        <v>9649.9839166630882</v>
      </c>
      <c r="P891" s="1824">
        <f t="shared" ca="1" si="512"/>
        <v>45871.181272513102</v>
      </c>
      <c r="Q891" s="1824">
        <f t="shared" ca="1" si="512"/>
        <v>17907.800296802485</v>
      </c>
      <c r="R891" s="1824">
        <f t="shared" ca="1" si="512"/>
        <v>22933.69632275336</v>
      </c>
      <c r="S891" s="1824">
        <f t="shared" ca="1" si="512"/>
        <v>1809.8124784232516</v>
      </c>
      <c r="T891" s="1824">
        <f t="shared" ca="1" si="512"/>
        <v>10258.821468418762</v>
      </c>
      <c r="U891" s="1832"/>
    </row>
    <row r="892" spans="1:25" hidden="1">
      <c r="G892" s="3174"/>
      <c r="H892" s="1825"/>
      <c r="I892" s="3174"/>
      <c r="J892" s="3174"/>
    </row>
    <row r="893" spans="1:25" hidden="1">
      <c r="G893" s="3174"/>
      <c r="H893" s="1825"/>
      <c r="I893" s="3174"/>
      <c r="J893" s="3174"/>
    </row>
    <row r="894" spans="1:25" hidden="1">
      <c r="G894" s="3174"/>
      <c r="H894" s="1825"/>
      <c r="I894" s="3174"/>
      <c r="J894" s="3174"/>
    </row>
    <row r="895" spans="1:25" hidden="1">
      <c r="G895" s="3174"/>
      <c r="H895" s="1825"/>
      <c r="I895" s="3174"/>
      <c r="J895" s="3174"/>
    </row>
    <row r="896" spans="1:25" hidden="1">
      <c r="G896" s="3174"/>
      <c r="H896" s="1825"/>
      <c r="I896" s="3174"/>
      <c r="J896" s="3174"/>
    </row>
    <row r="897" spans="1:26" ht="15" hidden="1">
      <c r="B897" s="3257"/>
      <c r="C897" s="3125" t="str">
        <f>$C$2</f>
        <v>PRESENT RATE STRUCTURE</v>
      </c>
      <c r="F897" s="3367"/>
      <c r="G897" s="3175"/>
      <c r="H897" s="3176" t="s">
        <v>3205</v>
      </c>
      <c r="I897" s="3174"/>
      <c r="J897" s="3174"/>
      <c r="L897" s="3177" t="s">
        <v>2628</v>
      </c>
      <c r="O897" s="3176" t="s">
        <v>3205</v>
      </c>
      <c r="U897" s="3125"/>
      <c r="V897" s="3165" t="s">
        <v>2629</v>
      </c>
      <c r="W897" s="3367" t="str">
        <f>O897</f>
        <v>TAMPA ELECTRIC COMPANY</v>
      </c>
      <c r="X897" s="3165"/>
      <c r="Y897" s="3165" t="str">
        <f>Y2</f>
        <v>ALLOCATION ASSIGNMENT REPORT</v>
      </c>
    </row>
    <row r="898" spans="1:26" ht="15" hidden="1">
      <c r="B898" s="3257"/>
      <c r="C898" s="3125" t="str">
        <f>$C$3</f>
        <v>PROD. CAP. ALLOC. METHOD: 12CP</v>
      </c>
      <c r="G898" s="3179"/>
      <c r="H898" s="3367" t="s">
        <v>3408</v>
      </c>
      <c r="I898" s="3174"/>
      <c r="J898" s="3174"/>
      <c r="O898" s="3367" t="s">
        <v>11159</v>
      </c>
      <c r="W898" s="3367" t="str">
        <f>O898</f>
        <v>COST OF SERVICE STUDY</v>
      </c>
      <c r="Y898" s="3165" t="str">
        <f>IF('TITLES &amp; CONSTANTS'!$D$16=5,L897,V897)</f>
        <v>PAGE 16</v>
      </c>
    </row>
    <row r="899" spans="1:26" ht="15" hidden="1">
      <c r="C899" s="3125" t="str">
        <f>$C$4</f>
        <v>DATA: PROJECTED 2009, FULLY ADJUSTED (000's)</v>
      </c>
      <c r="G899" s="3180"/>
      <c r="H899" s="1825"/>
      <c r="I899" s="3174"/>
      <c r="J899" s="3174"/>
      <c r="W899" s="3181"/>
    </row>
    <row r="900" spans="1:26" ht="15" hidden="1">
      <c r="D900" s="1832"/>
      <c r="G900" s="3175"/>
      <c r="H900" s="1825"/>
      <c r="I900" s="3174"/>
      <c r="J900" s="3174"/>
      <c r="O900" s="3367"/>
      <c r="W900" s="3367"/>
    </row>
    <row r="901" spans="1:26" ht="15" hidden="1">
      <c r="F901" s="3176"/>
      <c r="G901" s="3179"/>
      <c r="H901" s="3367" t="s">
        <v>1057</v>
      </c>
      <c r="I901" s="3174"/>
      <c r="J901" s="3174"/>
      <c r="O901" s="3367" t="s">
        <v>1057</v>
      </c>
      <c r="W901" s="3367" t="str">
        <f>O901</f>
        <v>INCOME TAXES - INCTX</v>
      </c>
    </row>
    <row r="902" spans="1:26" ht="15" hidden="1">
      <c r="F902" s="3367"/>
      <c r="G902" s="3180"/>
      <c r="H902" s="1825"/>
      <c r="I902" s="3174"/>
      <c r="J902" s="3174"/>
      <c r="O902" s="3367"/>
    </row>
    <row r="903" spans="1:26" ht="15" hidden="1">
      <c r="F903" s="3367"/>
      <c r="G903" s="3174"/>
      <c r="H903" s="1825"/>
      <c r="I903" s="3174"/>
      <c r="J903" s="3174"/>
      <c r="O903" s="3367"/>
    </row>
    <row r="904" spans="1:26" hidden="1">
      <c r="G904" s="3174"/>
      <c r="H904" s="1825"/>
      <c r="I904" s="3174"/>
      <c r="J904" s="3174"/>
    </row>
    <row r="905" spans="1:26" ht="15" hidden="1">
      <c r="C905" s="3183"/>
      <c r="D905" s="3125"/>
      <c r="E905" s="3125"/>
      <c r="F905" s="3367"/>
      <c r="G905" s="3180"/>
      <c r="H905" s="3367"/>
      <c r="I905" s="3180"/>
      <c r="J905" s="3180"/>
      <c r="K905" s="3367"/>
      <c r="L905" s="3185"/>
      <c r="M905" s="3125"/>
      <c r="N905" s="3367"/>
      <c r="O905" s="3125"/>
      <c r="P905" s="3125"/>
      <c r="Q905" s="3125"/>
      <c r="R905" s="3125"/>
      <c r="S905" s="3439"/>
      <c r="T905" s="3439"/>
      <c r="U905" s="3367"/>
    </row>
    <row r="906" spans="1:26" ht="30" hidden="1" customHeight="1">
      <c r="A906" s="3163" t="str">
        <f>A11</f>
        <v>REPORT</v>
      </c>
      <c r="B906" s="3251" t="str">
        <f>$B$11</f>
        <v>ALLOC
FACTOR</v>
      </c>
      <c r="C906" s="3188" t="s">
        <v>10444</v>
      </c>
      <c r="D906" s="3163"/>
      <c r="E906" s="3163"/>
      <c r="F906" s="3187" t="str">
        <f t="shared" ref="F906:R906" si="513">+F$11</f>
        <v>TOTAL
COMPANY</v>
      </c>
      <c r="G906" s="3252"/>
      <c r="H906" s="3187" t="str">
        <f t="shared" si="513"/>
        <v>FERC
JURIS</v>
      </c>
      <c r="I906" s="3252"/>
      <c r="J906" s="3252"/>
      <c r="K906" s="3187" t="str">
        <f t="shared" si="513"/>
        <v>FPSC
 JURIS</v>
      </c>
      <c r="L906" s="3253" t="str">
        <f t="shared" si="513"/>
        <v>FPSC/
TOTAL RATIO</v>
      </c>
      <c r="M906" s="3187" t="str">
        <f t="shared" si="513"/>
        <v>FPSC
 JURIS</v>
      </c>
      <c r="N906" s="3164" t="str">
        <f t="shared" si="513"/>
        <v>RS</v>
      </c>
      <c r="O906" s="3164" t="str">
        <f t="shared" si="513"/>
        <v>GS</v>
      </c>
      <c r="P906" s="3164" t="str">
        <f t="shared" si="513"/>
        <v>GSD</v>
      </c>
      <c r="Q906" s="3164" t="str">
        <f t="shared" si="513"/>
        <v>GSLD</v>
      </c>
      <c r="R906" s="3164" t="str">
        <f t="shared" si="513"/>
        <v>IS</v>
      </c>
      <c r="S906" s="3187" t="s">
        <v>10446</v>
      </c>
      <c r="T906" s="3187" t="s">
        <v>10447</v>
      </c>
      <c r="U906" s="3164"/>
      <c r="V906" s="3187" t="s">
        <v>10449</v>
      </c>
      <c r="W906" s="3187"/>
      <c r="X906" s="3187"/>
      <c r="Y906" s="3164" t="s">
        <v>11134</v>
      </c>
    </row>
    <row r="907" spans="1:26" hidden="1">
      <c r="G907" s="3174"/>
      <c r="H907" s="1825"/>
      <c r="I907" s="3174"/>
      <c r="J907" s="3174"/>
    </row>
    <row r="908" spans="1:26" hidden="1">
      <c r="A908" s="1825" t="s">
        <v>980</v>
      </c>
      <c r="C908" s="3173">
        <f>+C891+1</f>
        <v>211</v>
      </c>
      <c r="D908" s="1947" t="s">
        <v>6909</v>
      </c>
      <c r="G908" s="3174"/>
      <c r="H908" s="1825"/>
      <c r="I908" s="3174"/>
      <c r="J908" s="3174"/>
    </row>
    <row r="909" spans="1:26" hidden="1">
      <c r="A909" s="1825" t="s">
        <v>980</v>
      </c>
      <c r="B909" s="1825">
        <f>+$C$2108</f>
        <v>101</v>
      </c>
      <c r="C909" s="3173">
        <f t="shared" ref="C909:C941" si="514">+C908+1</f>
        <v>212</v>
      </c>
      <c r="D909" s="1825" t="s">
        <v>1252</v>
      </c>
      <c r="E909" s="1825" t="s">
        <v>7746</v>
      </c>
      <c r="F909" s="1825">
        <f ca="1">+ALLOCASSGN!F258</f>
        <v>0</v>
      </c>
      <c r="G909" s="3195"/>
      <c r="H909" s="1832">
        <f t="shared" ref="H909:K910" ca="1" si="515">+$F909*H$2109</f>
        <v>0</v>
      </c>
      <c r="I909" s="3195"/>
      <c r="J909" s="3195"/>
      <c r="K909" s="1832">
        <f t="shared" ca="1" si="515"/>
        <v>0</v>
      </c>
      <c r="L909" s="1973">
        <f t="shared" ref="L909:L917" ca="1" si="516">IF(F909=0,0,+K909/F909)</f>
        <v>0</v>
      </c>
      <c r="M909" s="1832">
        <f t="shared" ref="M909:M916" ca="1" si="517">+K909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'Exhibit JP-10'!Z909 &amp; " -- " &amp;VLOOKUP(Z909,alloc_list,2,FALSE)</f>
        <v>ALLOC FACTOR  # 101 -- 12 COINCIDENT PEAK</v>
      </c>
      <c r="Z909" s="1831">
        <f>IF('TITLES &amp; CONSTANTS'!$D$16=0,V909,B909)</f>
        <v>101</v>
      </c>
    </row>
    <row r="910" spans="1:26" s="2044" customFormat="1" hidden="1">
      <c r="A910" s="1825" t="s">
        <v>980</v>
      </c>
      <c r="B910" s="2044">
        <f>+$C$2108</f>
        <v>101</v>
      </c>
      <c r="C910" s="3212">
        <f t="shared" si="514"/>
        <v>213</v>
      </c>
      <c r="D910" s="2044" t="s">
        <v>1252</v>
      </c>
      <c r="E910" s="2044" t="s">
        <v>2378</v>
      </c>
      <c r="F910" s="2044">
        <f ca="1">+ALLOCASSGN!F259</f>
        <v>0</v>
      </c>
      <c r="G910" s="1907"/>
      <c r="H910" s="1907">
        <f t="shared" ca="1" si="515"/>
        <v>0</v>
      </c>
      <c r="I910" s="1907"/>
      <c r="J910" s="1907"/>
      <c r="K910" s="1907">
        <f t="shared" ca="1" si="515"/>
        <v>0</v>
      </c>
      <c r="L910" s="3198">
        <f t="shared" ca="1" si="516"/>
        <v>0</v>
      </c>
      <c r="M910" s="1907">
        <f t="shared" ca="1" si="517"/>
        <v>0</v>
      </c>
      <c r="N910" s="1907">
        <f t="shared" ref="N910:T910" ca="1" si="518">+$M910*N$2139</f>
        <v>0</v>
      </c>
      <c r="O910" s="1907">
        <f t="shared" ca="1" si="518"/>
        <v>0</v>
      </c>
      <c r="P910" s="1907">
        <f t="shared" ca="1" si="518"/>
        <v>0</v>
      </c>
      <c r="Q910" s="1907">
        <f t="shared" ca="1" si="518"/>
        <v>0</v>
      </c>
      <c r="R910" s="1907">
        <f t="shared" ca="1" si="518"/>
        <v>0</v>
      </c>
      <c r="S910" s="1907">
        <f t="shared" ca="1" si="518"/>
        <v>0</v>
      </c>
      <c r="T910" s="1907">
        <f t="shared" ca="1" si="518"/>
        <v>0</v>
      </c>
      <c r="U910" s="1907"/>
      <c r="V910" s="2044">
        <f>+$C$2138</f>
        <v>201</v>
      </c>
      <c r="Y910" s="1831" t="str">
        <f>"ALLOC FACTOR  # " &amp; 'Exhibit JP-10'!Z910 &amp; " -- " &amp;VLOOKUP(Z910,alloc_list,2,FALSE)</f>
        <v>ALLOC FACTOR  # 101 -- 12 COINCIDENT PEAK</v>
      </c>
      <c r="Z910" s="1831">
        <f>IF('TITLES &amp; CONSTANTS'!$D$16=0,V910,B910)</f>
        <v>101</v>
      </c>
    </row>
    <row r="911" spans="1:26" hidden="1">
      <c r="A911" s="1825" t="s">
        <v>980</v>
      </c>
      <c r="B911" s="1825">
        <f>+$C$2117</f>
        <v>117</v>
      </c>
      <c r="C911" s="3173">
        <f t="shared" si="514"/>
        <v>214</v>
      </c>
      <c r="D911" s="1825" t="s">
        <v>6846</v>
      </c>
      <c r="E911" s="1825" t="s">
        <v>7746</v>
      </c>
      <c r="F911" s="1825">
        <f ca="1">+ALLOCASSGN!F260</f>
        <v>0</v>
      </c>
      <c r="G911" s="3195"/>
      <c r="H911" s="1832">
        <f t="shared" ref="H911:K912" ca="1" si="519">+$F911*H$2118</f>
        <v>0</v>
      </c>
      <c r="I911" s="3195"/>
      <c r="J911" s="3195"/>
      <c r="K911" s="1832">
        <f t="shared" ca="1" si="519"/>
        <v>0</v>
      </c>
      <c r="L911" s="1973">
        <f t="shared" ca="1" si="516"/>
        <v>0</v>
      </c>
      <c r="M911" s="1832">
        <f t="shared" ca="1" si="517"/>
        <v>0</v>
      </c>
      <c r="N911" s="1832">
        <f t="shared" ref="N911:T912" ca="1" si="520">+$M911*N$2118</f>
        <v>0</v>
      </c>
      <c r="O911" s="1832">
        <f t="shared" ca="1" si="520"/>
        <v>0</v>
      </c>
      <c r="P911" s="1832">
        <f t="shared" ca="1" si="520"/>
        <v>0</v>
      </c>
      <c r="Q911" s="1832">
        <f t="shared" ca="1" si="520"/>
        <v>0</v>
      </c>
      <c r="R911" s="1832">
        <f t="shared" ca="1" si="520"/>
        <v>0</v>
      </c>
      <c r="S911" s="1832">
        <f t="shared" ca="1" si="520"/>
        <v>0</v>
      </c>
      <c r="T911" s="1832">
        <f t="shared" ca="1" si="520"/>
        <v>0</v>
      </c>
      <c r="U911" s="1832"/>
      <c r="V911" s="1825">
        <f>+$C$2117</f>
        <v>117</v>
      </c>
      <c r="Y911" s="1831" t="str">
        <f>"ALLOC FACTOR  # " &amp; 'Exhibit JP-10'!Z911 &amp; " -- " &amp;VLOOKUP(Z911,alloc_list,2,FALSE)</f>
        <v>ALLOC FACTOR  # 117 -- 12  CP - TRANSMISSION</v>
      </c>
      <c r="Z911" s="1831">
        <f>IF('TITLES &amp; CONSTANTS'!$D$16=0,V911,B911)</f>
        <v>117</v>
      </c>
    </row>
    <row r="912" spans="1:26" hidden="1">
      <c r="A912" s="1825" t="s">
        <v>980</v>
      </c>
      <c r="B912" s="1825">
        <f>+$C$2117</f>
        <v>117</v>
      </c>
      <c r="C912" s="3173">
        <f t="shared" si="514"/>
        <v>215</v>
      </c>
      <c r="D912" s="1825" t="s">
        <v>6847</v>
      </c>
      <c r="E912" s="1825" t="s">
        <v>7746</v>
      </c>
      <c r="F912" s="1825">
        <f ca="1">+ALLOCASSGN!F261</f>
        <v>0</v>
      </c>
      <c r="G912" s="3195"/>
      <c r="H912" s="1832">
        <f t="shared" ca="1" si="519"/>
        <v>0</v>
      </c>
      <c r="I912" s="3195"/>
      <c r="J912" s="3195"/>
      <c r="K912" s="1832">
        <f t="shared" ca="1" si="519"/>
        <v>0</v>
      </c>
      <c r="L912" s="1973">
        <f t="shared" ca="1" si="516"/>
        <v>0</v>
      </c>
      <c r="M912" s="1832">
        <f t="shared" ca="1" si="517"/>
        <v>0</v>
      </c>
      <c r="N912" s="1832">
        <f t="shared" ca="1" si="520"/>
        <v>0</v>
      </c>
      <c r="O912" s="1832">
        <f t="shared" ca="1" si="520"/>
        <v>0</v>
      </c>
      <c r="P912" s="1832">
        <f t="shared" ca="1" si="520"/>
        <v>0</v>
      </c>
      <c r="Q912" s="1832">
        <f t="shared" ca="1" si="520"/>
        <v>0</v>
      </c>
      <c r="R912" s="1832">
        <f t="shared" ca="1" si="520"/>
        <v>0</v>
      </c>
      <c r="S912" s="1832">
        <f t="shared" ca="1" si="520"/>
        <v>0</v>
      </c>
      <c r="T912" s="1832">
        <f t="shared" ca="1" si="520"/>
        <v>0</v>
      </c>
      <c r="U912" s="1832"/>
      <c r="V912" s="1825">
        <f>+$C$2117</f>
        <v>117</v>
      </c>
      <c r="Y912" s="1831" t="str">
        <f>"ALLOC FACTOR  # " &amp; 'Exhibit JP-10'!Z912 &amp; " -- " &amp;VLOOKUP(Z912,alloc_list,2,FALSE)</f>
        <v>ALLOC FACTOR  # 117 -- 12  CP - TRANSMISSION</v>
      </c>
      <c r="Z912" s="1831">
        <f>IF('TITLES &amp; CONSTANTS'!$D$16=0,V912,B912)</f>
        <v>117</v>
      </c>
    </row>
    <row r="913" spans="1:26" hidden="1">
      <c r="A913" s="1825" t="s">
        <v>980</v>
      </c>
      <c r="B913" s="1825">
        <f>+$C$2111</f>
        <v>105</v>
      </c>
      <c r="C913" s="3173">
        <f t="shared" si="514"/>
        <v>216</v>
      </c>
      <c r="D913" s="1825" t="s">
        <v>6521</v>
      </c>
      <c r="E913" s="1825" t="s">
        <v>7746</v>
      </c>
      <c r="F913" s="1825">
        <f ca="1">+ALLOCASSGN!F262</f>
        <v>0</v>
      </c>
      <c r="G913" s="3195"/>
      <c r="H913" s="1832">
        <f ca="1">+$F913*H$2112</f>
        <v>0</v>
      </c>
      <c r="I913" s="3195"/>
      <c r="J913" s="3195"/>
      <c r="K913" s="1832">
        <f ca="1">+$F913*K$2112</f>
        <v>0</v>
      </c>
      <c r="L913" s="1973">
        <f t="shared" ca="1" si="516"/>
        <v>0</v>
      </c>
      <c r="M913" s="1832">
        <f t="shared" ca="1" si="517"/>
        <v>0</v>
      </c>
      <c r="N913" s="1832">
        <f t="shared" ref="N913:T913" ca="1" si="521">+$M913*N$2112</f>
        <v>0</v>
      </c>
      <c r="O913" s="1832">
        <f t="shared" ca="1" si="521"/>
        <v>0</v>
      </c>
      <c r="P913" s="1832">
        <f t="shared" ca="1" si="521"/>
        <v>0</v>
      </c>
      <c r="Q913" s="1832">
        <f t="shared" ca="1" si="521"/>
        <v>0</v>
      </c>
      <c r="R913" s="1832">
        <f t="shared" ca="1" si="521"/>
        <v>0</v>
      </c>
      <c r="S913" s="1832">
        <f t="shared" ca="1" si="521"/>
        <v>0</v>
      </c>
      <c r="T913" s="1832">
        <f t="shared" ca="1" si="521"/>
        <v>0</v>
      </c>
      <c r="U913" s="1832"/>
      <c r="V913" s="1825">
        <f>+$C$2111</f>
        <v>105</v>
      </c>
      <c r="Y913" s="1831" t="str">
        <f>"ALLOC FACTOR  # " &amp; 'Exhibit JP-10'!Z913 &amp; " -- " &amp;VLOOKUP(Z913,alloc_list,2,FALSE)</f>
        <v>ALLOC FACTOR  # 105 -- DISTRIBUTION PRIMARY - NCP</v>
      </c>
      <c r="Z913" s="1831">
        <f>IF('TITLES &amp; CONSTANTS'!$D$16=0,V913,B913)</f>
        <v>105</v>
      </c>
    </row>
    <row r="914" spans="1:26" hidden="1">
      <c r="A914" s="1825" t="s">
        <v>980</v>
      </c>
      <c r="B914" s="1825">
        <f>+$C$2114</f>
        <v>106</v>
      </c>
      <c r="C914" s="3173">
        <f t="shared" si="514"/>
        <v>217</v>
      </c>
      <c r="D914" s="1825" t="s">
        <v>7969</v>
      </c>
      <c r="E914" s="1825" t="s">
        <v>7746</v>
      </c>
      <c r="F914" s="1825">
        <f ca="1">+ALLOCASSGN!F263</f>
        <v>0</v>
      </c>
      <c r="G914" s="3195"/>
      <c r="H914" s="1832">
        <f ca="1">+$F914*H$2115</f>
        <v>0</v>
      </c>
      <c r="I914" s="3195"/>
      <c r="J914" s="3195"/>
      <c r="K914" s="1832">
        <f ca="1">+$F914*K$2115</f>
        <v>0</v>
      </c>
      <c r="L914" s="1973">
        <f t="shared" ca="1" si="516"/>
        <v>0</v>
      </c>
      <c r="M914" s="1832">
        <f t="shared" ca="1" si="517"/>
        <v>0</v>
      </c>
      <c r="N914" s="1832">
        <f t="shared" ref="N914:T914" ca="1" si="522">+$M914*N$2115</f>
        <v>0</v>
      </c>
      <c r="O914" s="1832">
        <f t="shared" ca="1" si="522"/>
        <v>0</v>
      </c>
      <c r="P914" s="1832">
        <f t="shared" ca="1" si="522"/>
        <v>0</v>
      </c>
      <c r="Q914" s="1832">
        <f t="shared" ca="1" si="522"/>
        <v>0</v>
      </c>
      <c r="R914" s="1832">
        <f t="shared" ca="1" si="522"/>
        <v>0</v>
      </c>
      <c r="S914" s="1832">
        <f t="shared" ca="1" si="522"/>
        <v>0</v>
      </c>
      <c r="T914" s="1832">
        <f t="shared" ca="1" si="522"/>
        <v>0</v>
      </c>
      <c r="U914" s="1832"/>
      <c r="V914" s="1825">
        <f>+$C$2114</f>
        <v>106</v>
      </c>
      <c r="Y914" s="1831" t="str">
        <f>"ALLOC FACTOR  # " &amp; 'Exhibit JP-10'!Z914 &amp; " -- " &amp;VLOOKUP(Z914,alloc_list,2,FALSE)</f>
        <v>ALLOC FACTOR  # 106 -- CUSTOMER MAX DEMANDS @ SECONDARY</v>
      </c>
      <c r="Z914" s="1831">
        <f>IF('TITLES &amp; CONSTANTS'!$D$16=0,V914,B914)</f>
        <v>106</v>
      </c>
    </row>
    <row r="915" spans="1:26" hidden="1">
      <c r="A915" s="1825" t="s">
        <v>980</v>
      </c>
      <c r="B915" s="1825">
        <f>+$C$2227</f>
        <v>907</v>
      </c>
      <c r="C915" s="3173">
        <f t="shared" si="514"/>
        <v>218</v>
      </c>
      <c r="D915" s="1825" t="s">
        <v>7626</v>
      </c>
      <c r="E915" s="1825" t="s">
        <v>7228</v>
      </c>
      <c r="F915" s="1825">
        <f ca="1">+ALLOCASSGN!F264</f>
        <v>0</v>
      </c>
      <c r="G915" s="3195"/>
      <c r="H915" s="1832">
        <f ca="1">+$F915*H$2228</f>
        <v>0</v>
      </c>
      <c r="I915" s="3195"/>
      <c r="J915" s="3195"/>
      <c r="K915" s="1832">
        <f ca="1">+$F915*K$2228</f>
        <v>0</v>
      </c>
      <c r="L915" s="1973">
        <f t="shared" ca="1" si="516"/>
        <v>0</v>
      </c>
      <c r="M915" s="1832">
        <f t="shared" ca="1" si="517"/>
        <v>0</v>
      </c>
      <c r="N915" s="1832">
        <f t="shared" ref="N915:T915" ca="1" si="523">+$M915*N$2228</f>
        <v>0</v>
      </c>
      <c r="O915" s="1832">
        <f t="shared" ca="1" si="523"/>
        <v>0</v>
      </c>
      <c r="P915" s="1832">
        <f t="shared" ca="1" si="523"/>
        <v>0</v>
      </c>
      <c r="Q915" s="1832">
        <f t="shared" ca="1" si="523"/>
        <v>0</v>
      </c>
      <c r="R915" s="1832">
        <f t="shared" ca="1" si="523"/>
        <v>0</v>
      </c>
      <c r="S915" s="1832">
        <f t="shared" ca="1" si="523"/>
        <v>0</v>
      </c>
      <c r="T915" s="1832">
        <f t="shared" ca="1" si="523"/>
        <v>0</v>
      </c>
      <c r="U915" s="1832"/>
      <c r="V915" s="1825">
        <f>+$C$2227</f>
        <v>907</v>
      </c>
      <c r="Y915" s="1831" t="str">
        <f>"ALLOC FACTOR  # " &amp; 'Exhibit JP-10'!Z915 &amp; " -- " &amp;VLOOKUP(Z915,alloc_list,2,FALSE)</f>
        <v>ALLOC FACTOR  # 907 -- PTD PLANT - DISTRCUSTOMER</v>
      </c>
      <c r="Z915" s="1831">
        <f>IF('TITLES &amp; CONSTANTS'!$D$16=0,V915,B915)</f>
        <v>907</v>
      </c>
    </row>
    <row r="916" spans="1:26" hidden="1">
      <c r="A916" s="1825" t="s">
        <v>980</v>
      </c>
      <c r="B916" s="1825">
        <f>+$C$2174</f>
        <v>311</v>
      </c>
      <c r="C916" s="3173">
        <f t="shared" si="514"/>
        <v>219</v>
      </c>
      <c r="D916" s="1825" t="s">
        <v>7627</v>
      </c>
      <c r="E916" s="1825" t="s">
        <v>7228</v>
      </c>
      <c r="F916" s="1825">
        <f ca="1">+ALLOCASSGN!F265</f>
        <v>0</v>
      </c>
      <c r="G916" s="3195"/>
      <c r="H916" s="1832">
        <f ca="1">+$F916*H$2175</f>
        <v>0</v>
      </c>
      <c r="I916" s="3195"/>
      <c r="J916" s="3195"/>
      <c r="K916" s="1832">
        <f ca="1">+$F916*K$2175</f>
        <v>0</v>
      </c>
      <c r="L916" s="1973">
        <f t="shared" ca="1" si="516"/>
        <v>0</v>
      </c>
      <c r="M916" s="1832">
        <f t="shared" ca="1" si="517"/>
        <v>0</v>
      </c>
      <c r="N916" s="1832">
        <f t="shared" ref="N916:T916" ca="1" si="524">+$M916*N$2175</f>
        <v>0</v>
      </c>
      <c r="O916" s="1832">
        <f t="shared" ca="1" si="524"/>
        <v>0</v>
      </c>
      <c r="P916" s="1832">
        <f t="shared" ca="1" si="524"/>
        <v>0</v>
      </c>
      <c r="Q916" s="1832">
        <f t="shared" ca="1" si="524"/>
        <v>0</v>
      </c>
      <c r="R916" s="1832">
        <f t="shared" ca="1" si="524"/>
        <v>0</v>
      </c>
      <c r="S916" s="1832">
        <f t="shared" ca="1" si="524"/>
        <v>0</v>
      </c>
      <c r="T916" s="1832">
        <f t="shared" ca="1" si="524"/>
        <v>0</v>
      </c>
      <c r="U916" s="1832"/>
      <c r="V916" s="1825">
        <f>+$C$2174</f>
        <v>311</v>
      </c>
      <c r="Y916" s="1831" t="str">
        <f>"ALLOC FACTOR  # " &amp; 'Exhibit JP-10'!Z916 &amp; " -- " &amp;VLOOKUP(Z916,alloc_list,2,FALSE)</f>
        <v>ALLOC FACTOR  # 311 -- BILLING &amp; METER RD &amp; MISC- DIRALLOC</v>
      </c>
      <c r="Z916" s="1831">
        <f>IF('TITLES &amp; CONSTANTS'!$D$16=0,V916,B916)</f>
        <v>311</v>
      </c>
    </row>
    <row r="917" spans="1:26" hidden="1">
      <c r="A917" s="1825" t="s">
        <v>980</v>
      </c>
      <c r="C917" s="3173">
        <f t="shared" si="514"/>
        <v>220</v>
      </c>
      <c r="D917" s="1825" t="s">
        <v>10255</v>
      </c>
      <c r="F917" s="1824">
        <f t="shared" ref="F917:K917" ca="1" si="525">SUM(F909:F916)</f>
        <v>0</v>
      </c>
      <c r="G917" s="3254"/>
      <c r="H917" s="1824">
        <f t="shared" ca="1" si="525"/>
        <v>0</v>
      </c>
      <c r="I917" s="3254"/>
      <c r="J917" s="3254"/>
      <c r="K917" s="1824">
        <f t="shared" ca="1" si="525"/>
        <v>0</v>
      </c>
      <c r="L917" s="1973">
        <f t="shared" ca="1" si="516"/>
        <v>0</v>
      </c>
      <c r="M917" s="1824">
        <f ca="1">SUM(M909:M916)</f>
        <v>0</v>
      </c>
      <c r="N917" s="1824">
        <f ca="1">SUM(N909:N916)</f>
        <v>0</v>
      </c>
      <c r="O917" s="1824">
        <v>0</v>
      </c>
      <c r="P917" s="1824">
        <v>0</v>
      </c>
      <c r="Q917" s="1824">
        <v>0</v>
      </c>
      <c r="R917" s="1824">
        <v>0</v>
      </c>
      <c r="S917" s="1824">
        <v>0</v>
      </c>
      <c r="T917" s="1824">
        <v>0</v>
      </c>
      <c r="U917" s="1832"/>
    </row>
    <row r="918" spans="1:26" hidden="1">
      <c r="A918" s="1825" t="s">
        <v>980</v>
      </c>
      <c r="C918" s="3173">
        <f t="shared" si="514"/>
        <v>221</v>
      </c>
      <c r="G918" s="3174"/>
      <c r="H918" s="1825"/>
      <c r="I918" s="3174"/>
      <c r="J918" s="3174"/>
    </row>
    <row r="919" spans="1:26" hidden="1">
      <c r="A919" s="1825" t="s">
        <v>980</v>
      </c>
      <c r="C919" s="3173">
        <f t="shared" si="514"/>
        <v>222</v>
      </c>
      <c r="D919" s="1947" t="s">
        <v>5414</v>
      </c>
      <c r="G919" s="3174"/>
      <c r="H919" s="1825"/>
      <c r="I919" s="3174"/>
      <c r="J919" s="3174"/>
    </row>
    <row r="920" spans="1:26" hidden="1">
      <c r="A920" s="1825" t="s">
        <v>980</v>
      </c>
      <c r="C920" s="3173">
        <f t="shared" si="514"/>
        <v>223</v>
      </c>
      <c r="D920" s="1825" t="s">
        <v>8186</v>
      </c>
      <c r="E920" s="1825" t="s">
        <v>2015</v>
      </c>
      <c r="F920" s="1825">
        <f t="shared" ref="F920:K920" si="526">+F882</f>
        <v>819615.34458526678</v>
      </c>
      <c r="G920" s="3174"/>
      <c r="H920" s="1825">
        <f t="shared" si="526"/>
        <v>27845.817890266684</v>
      </c>
      <c r="I920" s="3174"/>
      <c r="J920" s="3174"/>
      <c r="K920" s="1825">
        <f t="shared" si="526"/>
        <v>791769.52669500001</v>
      </c>
      <c r="L920" s="1973">
        <f t="shared" ref="L920:L929" si="527">IF(F920=0,0,+K920/F920)</f>
        <v>0.966025748451114</v>
      </c>
      <c r="M920" s="1825">
        <f t="shared" ref="M920:S920" si="528">+M882</f>
        <v>791769.52669500001</v>
      </c>
      <c r="N920" s="1825">
        <f t="shared" si="528"/>
        <v>417569.1996345254</v>
      </c>
      <c r="O920" s="1825">
        <f t="shared" si="528"/>
        <v>49595.201553591069</v>
      </c>
      <c r="P920" s="1825">
        <f t="shared" si="528"/>
        <v>176262.91114181132</v>
      </c>
      <c r="Q920" s="1825">
        <f t="shared" si="528"/>
        <v>67336.706874035241</v>
      </c>
      <c r="R920" s="1825">
        <f t="shared" si="528"/>
        <v>42356.79</v>
      </c>
      <c r="S920" s="1825">
        <f t="shared" si="528"/>
        <v>4377.9674110369569</v>
      </c>
      <c r="T920" s="1825">
        <f>+T882</f>
        <v>34270.750080000005</v>
      </c>
      <c r="Y920" s="1825" t="s">
        <v>750</v>
      </c>
    </row>
    <row r="921" spans="1:26" hidden="1">
      <c r="A921" s="1825" t="s">
        <v>980</v>
      </c>
      <c r="C921" s="3173">
        <f t="shared" si="514"/>
        <v>224</v>
      </c>
      <c r="D921" s="1825" t="s">
        <v>1252</v>
      </c>
      <c r="E921" s="1825" t="s">
        <v>7746</v>
      </c>
      <c r="F921" s="1825">
        <f t="shared" ref="F921:K928" ca="1" si="529">+F883+F909</f>
        <v>-347615.77282545331</v>
      </c>
      <c r="G921" s="3174"/>
      <c r="H921" s="1825">
        <f t="shared" ca="1" si="529"/>
        <v>-12805.7844520247</v>
      </c>
      <c r="I921" s="3174"/>
      <c r="J921" s="3174"/>
      <c r="K921" s="1825">
        <f t="shared" ca="1" si="529"/>
        <v>-334809.98837342864</v>
      </c>
      <c r="L921" s="1973">
        <f t="shared" ca="1" si="527"/>
        <v>0.96316109494129665</v>
      </c>
      <c r="M921" s="1825">
        <f t="shared" ref="M921:T928" ca="1" si="530">+M883+M909</f>
        <v>-334809.98837342864</v>
      </c>
      <c r="N921" s="1825">
        <f t="shared" ca="1" si="530"/>
        <v>-181113.18098459431</v>
      </c>
      <c r="O921" s="1825">
        <f t="shared" ca="1" si="530"/>
        <v>-20572.200941242321</v>
      </c>
      <c r="P921" s="1825">
        <f t="shared" ca="1" si="530"/>
        <v>-83434.07003520646</v>
      </c>
      <c r="Q921" s="1825">
        <f t="shared" ca="1" si="530"/>
        <v>-33648.23560636866</v>
      </c>
      <c r="R921" s="1825">
        <f t="shared" ca="1" si="530"/>
        <v>-15352.148207242371</v>
      </c>
      <c r="S921" s="1825">
        <f t="shared" ca="1" si="530"/>
        <v>-690.1525987745357</v>
      </c>
      <c r="T921" s="1825">
        <f t="shared" ca="1" si="530"/>
        <v>0</v>
      </c>
      <c r="Y921" s="1825" t="s">
        <v>751</v>
      </c>
    </row>
    <row r="922" spans="1:26" hidden="1">
      <c r="A922" s="1825" t="s">
        <v>980</v>
      </c>
      <c r="C922" s="3173">
        <f t="shared" si="514"/>
        <v>225</v>
      </c>
      <c r="D922" s="1825" t="s">
        <v>1252</v>
      </c>
      <c r="E922" s="1825" t="s">
        <v>2378</v>
      </c>
      <c r="F922" s="1825">
        <f t="shared" ca="1" si="529"/>
        <v>4370.505876069441</v>
      </c>
      <c r="G922" s="3174"/>
      <c r="H922" s="1825">
        <f t="shared" ca="1" si="529"/>
        <v>68.664619119308185</v>
      </c>
      <c r="I922" s="3174"/>
      <c r="J922" s="3174"/>
      <c r="K922" s="1825">
        <f t="shared" ca="1" si="529"/>
        <v>4301.8412569501024</v>
      </c>
      <c r="L922" s="1973">
        <f t="shared" ca="1" si="527"/>
        <v>0.98428909122504349</v>
      </c>
      <c r="M922" s="1825">
        <f t="shared" ca="1" si="530"/>
        <v>4301.8412569501024</v>
      </c>
      <c r="N922" s="1825">
        <f t="shared" ca="1" si="530"/>
        <v>1958.63079701315</v>
      </c>
      <c r="O922" s="1825">
        <f t="shared" ca="1" si="530"/>
        <v>235.55626325792861</v>
      </c>
      <c r="P922" s="1825">
        <f t="shared" ca="1" si="530"/>
        <v>1215.264276730763</v>
      </c>
      <c r="Q922" s="1825">
        <f t="shared" ca="1" si="530"/>
        <v>552.22766890699063</v>
      </c>
      <c r="R922" s="1825">
        <f t="shared" ca="1" si="530"/>
        <v>291.46567617919629</v>
      </c>
      <c r="S922" s="1825">
        <f t="shared" ca="1" si="530"/>
        <v>48.696574862091296</v>
      </c>
      <c r="T922" s="1825">
        <f t="shared" ca="1" si="530"/>
        <v>0</v>
      </c>
      <c r="Y922" s="1825" t="s">
        <v>752</v>
      </c>
    </row>
    <row r="923" spans="1:26" s="2044" customFormat="1" hidden="1">
      <c r="A923" s="2044" t="s">
        <v>980</v>
      </c>
      <c r="C923" s="3212">
        <f t="shared" si="514"/>
        <v>226</v>
      </c>
      <c r="D923" s="2044" t="s">
        <v>6846</v>
      </c>
      <c r="E923" s="2044" t="s">
        <v>7746</v>
      </c>
      <c r="F923" s="2044">
        <f t="shared" ca="1" si="529"/>
        <v>-13041.059316922969</v>
      </c>
      <c r="H923" s="2044">
        <f t="shared" ca="1" si="529"/>
        <v>-2310.3926794165027</v>
      </c>
      <c r="K923" s="2044">
        <f t="shared" ca="1" si="529"/>
        <v>-10730.666637506467</v>
      </c>
      <c r="L923" s="3198">
        <f t="shared" ca="1" si="527"/>
        <v>0.82283703928726259</v>
      </c>
      <c r="M923" s="2044">
        <f t="shared" ca="1" si="530"/>
        <v>-10730.666637506465</v>
      </c>
      <c r="N923" s="2044">
        <f t="shared" ca="1" si="530"/>
        <v>-5881.2644958430501</v>
      </c>
      <c r="O923" s="2044">
        <f t="shared" ca="1" si="530"/>
        <v>-665.31939643931366</v>
      </c>
      <c r="P923" s="2044">
        <f t="shared" ca="1" si="530"/>
        <v>-2644.2856423629682</v>
      </c>
      <c r="Q923" s="2044">
        <f t="shared" ca="1" si="530"/>
        <v>-1053.5041191179798</v>
      </c>
      <c r="R923" s="2044">
        <f t="shared" ca="1" si="530"/>
        <v>-472.45283563308112</v>
      </c>
      <c r="S923" s="2044">
        <f t="shared" ca="1" si="530"/>
        <v>-13.84014811007399</v>
      </c>
      <c r="T923" s="2044">
        <f t="shared" ca="1" si="530"/>
        <v>0</v>
      </c>
      <c r="Y923" s="2044" t="s">
        <v>753</v>
      </c>
    </row>
    <row r="924" spans="1:26" hidden="1">
      <c r="A924" s="1825" t="s">
        <v>980</v>
      </c>
      <c r="C924" s="3173">
        <f t="shared" si="514"/>
        <v>227</v>
      </c>
      <c r="D924" s="1825" t="s">
        <v>6847</v>
      </c>
      <c r="E924" s="1825" t="s">
        <v>7746</v>
      </c>
      <c r="F924" s="1825">
        <f t="shared" ca="1" si="529"/>
        <v>-37047.009353025409</v>
      </c>
      <c r="G924" s="3174"/>
      <c r="H924" s="1825">
        <f t="shared" ca="1" si="529"/>
        <v>-6565.4146403696077</v>
      </c>
      <c r="I924" s="3174"/>
      <c r="J924" s="3174"/>
      <c r="K924" s="1825">
        <f t="shared" ca="1" si="529"/>
        <v>-30481.594712655795</v>
      </c>
      <c r="L924" s="1973">
        <f t="shared" ca="1" si="527"/>
        <v>0.82278152123408965</v>
      </c>
      <c r="M924" s="1825">
        <f t="shared" ca="1" si="530"/>
        <v>-30481.594712655791</v>
      </c>
      <c r="N924" s="1825">
        <f t="shared" ca="1" si="530"/>
        <v>-16706.354490001897</v>
      </c>
      <c r="O924" s="1825">
        <f t="shared" ca="1" si="530"/>
        <v>-1889.9101874852836</v>
      </c>
      <c r="P924" s="1825">
        <f t="shared" ca="1" si="530"/>
        <v>-7511.373335676798</v>
      </c>
      <c r="Q924" s="1825">
        <f t="shared" ca="1" si="530"/>
        <v>-2992.589992016548</v>
      </c>
      <c r="R924" s="1825">
        <f t="shared" ca="1" si="530"/>
        <v>-1342.0523014177818</v>
      </c>
      <c r="S924" s="1825">
        <f t="shared" ca="1" si="530"/>
        <v>-39.31440605748201</v>
      </c>
      <c r="T924" s="1825">
        <f t="shared" ca="1" si="530"/>
        <v>0</v>
      </c>
      <c r="Y924" s="1825" t="s">
        <v>754</v>
      </c>
    </row>
    <row r="925" spans="1:26" hidden="1">
      <c r="A925" s="1825" t="s">
        <v>980</v>
      </c>
      <c r="C925" s="3173">
        <f t="shared" si="514"/>
        <v>228</v>
      </c>
      <c r="D925" s="1825" t="s">
        <v>6521</v>
      </c>
      <c r="E925" s="1825" t="s">
        <v>7746</v>
      </c>
      <c r="F925" s="1825">
        <f t="shared" ca="1" si="529"/>
        <v>-89796.9902771411</v>
      </c>
      <c r="G925" s="3174"/>
      <c r="H925" s="1825">
        <f t="shared" ca="1" si="529"/>
        <v>0</v>
      </c>
      <c r="I925" s="3174"/>
      <c r="J925" s="3174"/>
      <c r="K925" s="1825">
        <f t="shared" ca="1" si="529"/>
        <v>-89796.9902771411</v>
      </c>
      <c r="L925" s="1973">
        <f t="shared" ca="1" si="527"/>
        <v>1</v>
      </c>
      <c r="M925" s="1825">
        <f t="shared" ca="1" si="530"/>
        <v>-89796.9902771411</v>
      </c>
      <c r="N925" s="1825">
        <f t="shared" ca="1" si="530"/>
        <v>-53530.569794940406</v>
      </c>
      <c r="O925" s="1825">
        <f t="shared" ca="1" si="530"/>
        <v>-5243.5344770168258</v>
      </c>
      <c r="P925" s="1825">
        <f t="shared" ca="1" si="530"/>
        <v>-20429.282142829041</v>
      </c>
      <c r="Q925" s="1825">
        <f t="shared" ca="1" si="530"/>
        <v>-8131.5222954737646</v>
      </c>
      <c r="R925" s="1825">
        <f t="shared" ca="1" si="530"/>
        <v>-1304.1067702678986</v>
      </c>
      <c r="S925" s="1825">
        <f t="shared" ca="1" si="530"/>
        <v>-1157.9747966131763</v>
      </c>
      <c r="T925" s="1825">
        <f t="shared" ca="1" si="530"/>
        <v>0</v>
      </c>
      <c r="Y925" s="1825" t="s">
        <v>755</v>
      </c>
    </row>
    <row r="926" spans="1:26" hidden="1">
      <c r="A926" s="1825" t="s">
        <v>980</v>
      </c>
      <c r="C926" s="3173">
        <f t="shared" si="514"/>
        <v>229</v>
      </c>
      <c r="D926" s="2044" t="s">
        <v>7969</v>
      </c>
      <c r="E926" s="2044" t="s">
        <v>7746</v>
      </c>
      <c r="F926" s="2044">
        <f t="shared" ca="1" si="529"/>
        <v>-56317.193637045326</v>
      </c>
      <c r="G926" s="3174"/>
      <c r="H926" s="2044">
        <f t="shared" ca="1" si="529"/>
        <v>0</v>
      </c>
      <c r="I926" s="3174"/>
      <c r="J926" s="3174"/>
      <c r="K926" s="2044">
        <f t="shared" ca="1" si="529"/>
        <v>-56317.193637045326</v>
      </c>
      <c r="L926" s="1973">
        <f t="shared" ca="1" si="527"/>
        <v>1</v>
      </c>
      <c r="M926" s="1825">
        <f t="shared" ca="1" si="530"/>
        <v>-56317.193637045326</v>
      </c>
      <c r="N926" s="1825">
        <f t="shared" ca="1" si="530"/>
        <v>-38423.176887865862</v>
      </c>
      <c r="O926" s="1825">
        <f t="shared" ca="1" si="530"/>
        <v>-3918.1807087362267</v>
      </c>
      <c r="P926" s="1825">
        <f t="shared" ca="1" si="530"/>
        <v>-11207.781787882321</v>
      </c>
      <c r="Q926" s="1825">
        <f t="shared" ca="1" si="530"/>
        <v>-2302.9198183087437</v>
      </c>
      <c r="R926" s="1825">
        <f t="shared" ca="1" si="530"/>
        <v>0</v>
      </c>
      <c r="S926" s="1825">
        <f t="shared" ca="1" si="530"/>
        <v>-465.13443425216769</v>
      </c>
      <c r="T926" s="1825">
        <f t="shared" ca="1" si="530"/>
        <v>0</v>
      </c>
      <c r="Y926" s="1825" t="s">
        <v>756</v>
      </c>
    </row>
    <row r="927" spans="1:26" hidden="1">
      <c r="A927" s="1825" t="s">
        <v>980</v>
      </c>
      <c r="C927" s="3173">
        <f t="shared" si="514"/>
        <v>230</v>
      </c>
      <c r="D927" s="1825" t="s">
        <v>7626</v>
      </c>
      <c r="E927" s="1825" t="s">
        <v>7228</v>
      </c>
      <c r="F927" s="1825">
        <f t="shared" ca="1" si="529"/>
        <v>-63564.740382414187</v>
      </c>
      <c r="G927" s="3174"/>
      <c r="H927" s="1825">
        <f t="shared" ca="1" si="529"/>
        <v>-47.983053228182591</v>
      </c>
      <c r="I927" s="3174"/>
      <c r="J927" s="3174"/>
      <c r="K927" s="1825">
        <f t="shared" ca="1" si="529"/>
        <v>-63516.757329186003</v>
      </c>
      <c r="L927" s="1973">
        <f t="shared" ca="1" si="527"/>
        <v>0.99924513098079981</v>
      </c>
      <c r="M927" s="1825">
        <f t="shared" ca="1" si="530"/>
        <v>-63516.757329186003</v>
      </c>
      <c r="N927" s="1825">
        <f t="shared" ca="1" si="530"/>
        <v>-30723.519662638431</v>
      </c>
      <c r="O927" s="1825">
        <f t="shared" ca="1" si="530"/>
        <v>-4750.0431819536334</v>
      </c>
      <c r="P927" s="1825">
        <f t="shared" ca="1" si="530"/>
        <v>-3373.2779229459247</v>
      </c>
      <c r="Q927" s="1825">
        <f t="shared" ca="1" si="530"/>
        <v>-247.29923021731827</v>
      </c>
      <c r="R927" s="1825">
        <f t="shared" ca="1" si="530"/>
        <v>-726.27512902553269</v>
      </c>
      <c r="S927" s="1825">
        <f t="shared" ca="1" si="530"/>
        <v>-10.451282878880953</v>
      </c>
      <c r="T927" s="1825">
        <f t="shared" ca="1" si="530"/>
        <v>-23685.890919526275</v>
      </c>
      <c r="Y927" s="1825" t="s">
        <v>757</v>
      </c>
    </row>
    <row r="928" spans="1:26" hidden="1">
      <c r="A928" s="1825" t="s">
        <v>980</v>
      </c>
      <c r="C928" s="3173">
        <f t="shared" si="514"/>
        <v>231</v>
      </c>
      <c r="D928" s="1825" t="s">
        <v>7627</v>
      </c>
      <c r="E928" s="1825" t="s">
        <v>7228</v>
      </c>
      <c r="F928" s="1825">
        <f t="shared" ca="1" si="529"/>
        <v>-46121.155742853705</v>
      </c>
      <c r="G928" s="3174"/>
      <c r="H928" s="1825">
        <f t="shared" ca="1" si="529"/>
        <v>-12.43507067261754</v>
      </c>
      <c r="I928" s="3174"/>
      <c r="J928" s="3174"/>
      <c r="K928" s="1825">
        <f t="shared" ca="1" si="529"/>
        <v>-46108.72067218108</v>
      </c>
      <c r="L928" s="1973">
        <f t="shared" ca="1" si="527"/>
        <v>0.99973038250077784</v>
      </c>
      <c r="M928" s="1825">
        <f t="shared" ca="1" si="530"/>
        <v>-46108.72067218108</v>
      </c>
      <c r="N928" s="1825">
        <f t="shared" ca="1" si="530"/>
        <v>-37271.603558422939</v>
      </c>
      <c r="O928" s="1825">
        <f t="shared" ca="1" si="530"/>
        <v>-3141.5850073123015</v>
      </c>
      <c r="P928" s="1825">
        <f t="shared" ca="1" si="530"/>
        <v>-3006.9232791254749</v>
      </c>
      <c r="Q928" s="1825">
        <f t="shared" ca="1" si="530"/>
        <v>-1605.0631846367367</v>
      </c>
      <c r="R928" s="1825">
        <f t="shared" ca="1" si="530"/>
        <v>-517.5241098391723</v>
      </c>
      <c r="S928" s="1825">
        <f t="shared" ca="1" si="530"/>
        <v>-239.98384078948018</v>
      </c>
      <c r="T928" s="1825">
        <f t="shared" ca="1" si="530"/>
        <v>-326.03769205496883</v>
      </c>
      <c r="Y928" s="1825" t="s">
        <v>758</v>
      </c>
    </row>
    <row r="929" spans="1:25" hidden="1">
      <c r="A929" s="1825" t="s">
        <v>980</v>
      </c>
      <c r="C929" s="3173">
        <f t="shared" si="514"/>
        <v>232</v>
      </c>
      <c r="D929" s="1825" t="s">
        <v>9102</v>
      </c>
      <c r="F929" s="1824">
        <f t="shared" ref="F929:K929" ca="1" si="531">SUM(F920:F928)</f>
        <v>170481.92892648018</v>
      </c>
      <c r="G929" s="3254"/>
      <c r="H929" s="1824">
        <f t="shared" ca="1" si="531"/>
        <v>6172.4726136743839</v>
      </c>
      <c r="I929" s="3254"/>
      <c r="J929" s="3254"/>
      <c r="K929" s="1824">
        <f t="shared" ca="1" si="531"/>
        <v>164309.45631280568</v>
      </c>
      <c r="L929" s="1973">
        <f t="shared" ca="1" si="527"/>
        <v>0.96379397715322446</v>
      </c>
      <c r="M929" s="1824">
        <f t="shared" ref="M929:T929" ca="1" si="532">SUM(M920:M928)</f>
        <v>164309.45631280568</v>
      </c>
      <c r="N929" s="1824">
        <f t="shared" ca="1" si="532"/>
        <v>55878.160557231648</v>
      </c>
      <c r="O929" s="1824">
        <f t="shared" ca="1" si="532"/>
        <v>9649.9839166630882</v>
      </c>
      <c r="P929" s="1824">
        <f t="shared" ca="1" si="532"/>
        <v>45871.181272513102</v>
      </c>
      <c r="Q929" s="1824">
        <f t="shared" ca="1" si="532"/>
        <v>17907.800296802485</v>
      </c>
      <c r="R929" s="1824">
        <f t="shared" ca="1" si="532"/>
        <v>22933.69632275336</v>
      </c>
      <c r="S929" s="1824">
        <f t="shared" ca="1" si="532"/>
        <v>1809.8124784232516</v>
      </c>
      <c r="T929" s="1824">
        <f t="shared" ca="1" si="532"/>
        <v>10258.821468418762</v>
      </c>
      <c r="U929" s="1832"/>
    </row>
    <row r="930" spans="1:25" hidden="1">
      <c r="A930" s="1825" t="s">
        <v>980</v>
      </c>
      <c r="C930" s="3173">
        <f t="shared" si="514"/>
        <v>233</v>
      </c>
      <c r="G930" s="3174"/>
      <c r="H930" s="1825"/>
      <c r="I930" s="3174"/>
      <c r="J930" s="3174"/>
    </row>
    <row r="931" spans="1:25" hidden="1">
      <c r="A931" s="1825" t="s">
        <v>980</v>
      </c>
      <c r="C931" s="3173">
        <f t="shared" si="514"/>
        <v>234</v>
      </c>
      <c r="D931" s="1947" t="s">
        <v>10256</v>
      </c>
      <c r="E931" s="3267"/>
      <c r="G931" s="3174"/>
      <c r="H931" s="1825"/>
      <c r="I931" s="3174"/>
      <c r="J931" s="3174"/>
    </row>
    <row r="932" spans="1:25" hidden="1">
      <c r="A932" s="1825" t="s">
        <v>980</v>
      </c>
      <c r="C932" s="3173">
        <f t="shared" si="514"/>
        <v>235</v>
      </c>
      <c r="D932" s="1825" t="s">
        <v>8186</v>
      </c>
      <c r="E932" s="1825" t="s">
        <v>2015</v>
      </c>
      <c r="F932" s="2044">
        <f t="shared" ref="F932:F940" si="533">H932+K932</f>
        <v>286865.37060484331</v>
      </c>
      <c r="G932" s="3174"/>
      <c r="H932" s="1825">
        <f>+H920*'TITLES &amp; CONSTANTS'!$D$58</f>
        <v>9746.0362615933391</v>
      </c>
      <c r="I932" s="3174"/>
      <c r="J932" s="3174"/>
      <c r="K932" s="1825">
        <f>+K920*'TITLES &amp; CONSTANTS'!$D$58</f>
        <v>277119.33434324997</v>
      </c>
      <c r="L932" s="1973">
        <f t="shared" ref="L932:L941" si="534">IF(F932=0,0,+K932/F932)</f>
        <v>0.966025748451114</v>
      </c>
      <c r="M932" s="2044">
        <f t="shared" ref="M932:M940" si="535">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hidden="1">
      <c r="A933" s="1825" t="s">
        <v>980</v>
      </c>
      <c r="C933" s="3173">
        <f t="shared" si="514"/>
        <v>236</v>
      </c>
      <c r="D933" s="1825" t="s">
        <v>1252</v>
      </c>
      <c r="E933" s="1825" t="s">
        <v>7746</v>
      </c>
      <c r="F933" s="2044">
        <f t="shared" ca="1" si="533"/>
        <v>-121665.52048890866</v>
      </c>
      <c r="G933" s="3174"/>
      <c r="H933" s="1825">
        <f ca="1">+H921*'TITLES &amp; CONSTANTS'!$D$58</f>
        <v>-4482.0245582086445</v>
      </c>
      <c r="I933" s="3174"/>
      <c r="J933" s="3174"/>
      <c r="K933" s="1825">
        <f ca="1">+K921*'TITLES &amp; CONSTANTS'!$D$58</f>
        <v>-117183.49593070001</v>
      </c>
      <c r="L933" s="1973">
        <f t="shared" ca="1" si="534"/>
        <v>0.96316109494129654</v>
      </c>
      <c r="M933" s="2044">
        <f t="shared" ca="1" si="535"/>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hidden="1">
      <c r="A934" s="1825" t="s">
        <v>980</v>
      </c>
      <c r="C934" s="3173">
        <f t="shared" si="514"/>
        <v>237</v>
      </c>
      <c r="D934" s="1825" t="s">
        <v>1252</v>
      </c>
      <c r="E934" s="1825" t="s">
        <v>2378</v>
      </c>
      <c r="F934" s="2044">
        <f t="shared" ca="1" si="533"/>
        <v>1529.6770566242935</v>
      </c>
      <c r="G934" s="3174"/>
      <c r="H934" s="1825">
        <f ca="1">+H922*'TITLES &amp; CONSTANTS'!$D$58</f>
        <v>24.032616691757863</v>
      </c>
      <c r="I934" s="3174"/>
      <c r="J934" s="3174"/>
      <c r="K934" s="1825">
        <f ca="1">+K922*'TITLES &amp; CONSTANTS'!$D$58</f>
        <v>1505.6444399325358</v>
      </c>
      <c r="L934" s="1973">
        <f t="shared" ca="1" si="534"/>
        <v>0.98428909122505037</v>
      </c>
      <c r="M934" s="2044">
        <f t="shared" ca="1" si="535"/>
        <v>1505.6444399325419</v>
      </c>
      <c r="N934" s="1825">
        <f ca="1">+N922*'TITLES &amp; CONSTANTS'!$D$58</f>
        <v>685.52077895460241</v>
      </c>
      <c r="O934" s="1825">
        <f ca="1">+O922*'TITLES &amp; CONSTANTS'!$D$58</f>
        <v>82.444692140275009</v>
      </c>
      <c r="P934" s="1825">
        <f ca="1">+P922*'TITLES &amp; CONSTANTS'!$D$58</f>
        <v>425.34249685576702</v>
      </c>
      <c r="Q934" s="1825">
        <f ca="1">+Q922*'TITLES &amp; CONSTANTS'!$D$58</f>
        <v>193.27968411744672</v>
      </c>
      <c r="R934" s="1825">
        <f ca="1">+R922*'TITLES &amp; CONSTANTS'!$D$58</f>
        <v>102.0129866627187</v>
      </c>
      <c r="S934" s="1825">
        <f ca="1">+S922*'TITLES &amp; CONSTANTS'!$D$58</f>
        <v>17.043801201731952</v>
      </c>
      <c r="T934" s="1825">
        <f ca="1">+T922*'TITLES &amp; CONSTANTS'!$D$58</f>
        <v>0</v>
      </c>
      <c r="Y934" s="1825" t="s">
        <v>761</v>
      </c>
    </row>
    <row r="935" spans="1:25" s="2044" customFormat="1" hidden="1">
      <c r="A935" s="2044" t="s">
        <v>980</v>
      </c>
      <c r="C935" s="3212">
        <f t="shared" si="514"/>
        <v>238</v>
      </c>
      <c r="D935" s="2044" t="s">
        <v>6846</v>
      </c>
      <c r="E935" s="2044" t="s">
        <v>7746</v>
      </c>
      <c r="F935" s="2044">
        <f t="shared" ca="1" si="533"/>
        <v>-4564.3707609230387</v>
      </c>
      <c r="H935" s="2044">
        <f ca="1">+H923*'TITLES &amp; CONSTANTS'!$D$58</f>
        <v>-808.6374377957759</v>
      </c>
      <c r="K935" s="2044">
        <f ca="1">+K923*'TITLES &amp; CONSTANTS'!$D$58</f>
        <v>-3755.7333231272632</v>
      </c>
      <c r="L935" s="3198">
        <f t="shared" ca="1" si="534"/>
        <v>0.82283703928726259</v>
      </c>
      <c r="M935" s="2044">
        <f t="shared" ca="1" si="535"/>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hidden="1">
      <c r="A936" s="1825" t="s">
        <v>980</v>
      </c>
      <c r="C936" s="3173">
        <f t="shared" si="514"/>
        <v>239</v>
      </c>
      <c r="D936" s="1825" t="s">
        <v>6847</v>
      </c>
      <c r="E936" s="1825" t="s">
        <v>7746</v>
      </c>
      <c r="F936" s="2044">
        <f t="shared" ca="1" si="533"/>
        <v>-12966.453273558891</v>
      </c>
      <c r="G936" s="3174"/>
      <c r="H936" s="1825">
        <f ca="1">+H924*'TITLES &amp; CONSTANTS'!$D$58</f>
        <v>-2297.8951241293626</v>
      </c>
      <c r="I936" s="3174"/>
      <c r="J936" s="3174"/>
      <c r="K936" s="1825">
        <f ca="1">+K924*'TITLES &amp; CONSTANTS'!$D$58</f>
        <v>-10668.558149429527</v>
      </c>
      <c r="L936" s="1973">
        <f t="shared" ca="1" si="534"/>
        <v>0.82278152123408976</v>
      </c>
      <c r="M936" s="2044">
        <f t="shared" ca="1" si="535"/>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hidden="1">
      <c r="A937" s="1825" t="s">
        <v>980</v>
      </c>
      <c r="C937" s="3173">
        <f t="shared" si="514"/>
        <v>240</v>
      </c>
      <c r="D937" s="1825" t="s">
        <v>6521</v>
      </c>
      <c r="E937" s="1825" t="s">
        <v>7746</v>
      </c>
      <c r="F937" s="2044">
        <f t="shared" ca="1" si="533"/>
        <v>-31428.946596999383</v>
      </c>
      <c r="G937" s="3174"/>
      <c r="H937" s="1825">
        <f ca="1">+H925*'TITLES &amp; CONSTANTS'!$D$58</f>
        <v>0</v>
      </c>
      <c r="I937" s="3174"/>
      <c r="J937" s="3174"/>
      <c r="K937" s="1825">
        <f ca="1">+K925*'TITLES &amp; CONSTANTS'!$D$58</f>
        <v>-31428.946596999383</v>
      </c>
      <c r="L937" s="1973">
        <f t="shared" ca="1" si="534"/>
        <v>1</v>
      </c>
      <c r="M937" s="2044">
        <f t="shared" ca="1" si="535"/>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hidden="1">
      <c r="A938" s="1825" t="s">
        <v>980</v>
      </c>
      <c r="C938" s="3173">
        <f t="shared" si="514"/>
        <v>241</v>
      </c>
      <c r="D938" s="2044" t="s">
        <v>7969</v>
      </c>
      <c r="E938" s="2044" t="s">
        <v>7746</v>
      </c>
      <c r="F938" s="2044">
        <f t="shared" ca="1" si="533"/>
        <v>-19711.017772965864</v>
      </c>
      <c r="G938" s="3174"/>
      <c r="H938" s="1825">
        <f ca="1">+H926*'TITLES &amp; CONSTANTS'!$D$58</f>
        <v>0</v>
      </c>
      <c r="I938" s="3174"/>
      <c r="J938" s="3174"/>
      <c r="K938" s="1825">
        <f ca="1">+K926*'TITLES &amp; CONSTANTS'!$D$58</f>
        <v>-19711.017772965864</v>
      </c>
      <c r="L938" s="1973">
        <f t="shared" ca="1" si="534"/>
        <v>1</v>
      </c>
      <c r="M938" s="2044">
        <f t="shared" ca="1" si="535"/>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hidden="1">
      <c r="A939" s="1825" t="s">
        <v>980</v>
      </c>
      <c r="C939" s="3173">
        <f t="shared" si="514"/>
        <v>242</v>
      </c>
      <c r="D939" s="1825" t="s">
        <v>7626</v>
      </c>
      <c r="E939" s="1825" t="s">
        <v>7228</v>
      </c>
      <c r="F939" s="2044">
        <f t="shared" ca="1" si="533"/>
        <v>-22247.659133844965</v>
      </c>
      <c r="G939" s="3174"/>
      <c r="H939" s="1825">
        <f ca="1">+H927*'TITLES &amp; CONSTANTS'!$D$58</f>
        <v>-16.794068629863904</v>
      </c>
      <c r="I939" s="3174"/>
      <c r="J939" s="3174"/>
      <c r="K939" s="1825">
        <f ca="1">+K927*'TITLES &amp; CONSTANTS'!$D$58</f>
        <v>-22230.865065215101</v>
      </c>
      <c r="L939" s="1973">
        <f t="shared" ca="1" si="534"/>
        <v>0.99924513098079992</v>
      </c>
      <c r="M939" s="2044">
        <f t="shared" ca="1" si="535"/>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hidden="1">
      <c r="A940" s="1825" t="s">
        <v>980</v>
      </c>
      <c r="C940" s="3173">
        <f t="shared" si="514"/>
        <v>243</v>
      </c>
      <c r="D940" s="1825" t="s">
        <v>7627</v>
      </c>
      <c r="E940" s="1825" t="s">
        <v>7228</v>
      </c>
      <c r="F940" s="2044">
        <f t="shared" ca="1" si="533"/>
        <v>-16142.404509998792</v>
      </c>
      <c r="G940" s="3174"/>
      <c r="H940" s="1825">
        <f ca="1">+H928*'TITLES &amp; CONSTANTS'!$D$58</f>
        <v>-4.3522747354161391</v>
      </c>
      <c r="I940" s="3174"/>
      <c r="J940" s="3174"/>
      <c r="K940" s="1825">
        <f ca="1">+K928*'TITLES &amp; CONSTANTS'!$D$58</f>
        <v>-16138.052235263376</v>
      </c>
      <c r="L940" s="1973">
        <f t="shared" ca="1" si="534"/>
        <v>0.99973038250077795</v>
      </c>
      <c r="M940" s="2044">
        <f t="shared" ca="1" si="535"/>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hidden="1">
      <c r="A941" s="1825" t="s">
        <v>980</v>
      </c>
      <c r="C941" s="3173">
        <f t="shared" si="514"/>
        <v>244</v>
      </c>
      <c r="D941" s="1825" t="s">
        <v>10257</v>
      </c>
      <c r="F941" s="1824">
        <f t="shared" ref="F941:K941" ca="1" si="536">SUM(F932:F940)</f>
        <v>59668.675124267982</v>
      </c>
      <c r="G941" s="3254"/>
      <c r="H941" s="1824">
        <f t="shared" ca="1" si="536"/>
        <v>2160.3654147860339</v>
      </c>
      <c r="I941" s="3254"/>
      <c r="J941" s="3254"/>
      <c r="K941" s="1824">
        <f t="shared" ca="1" si="536"/>
        <v>57508.309709481975</v>
      </c>
      <c r="L941" s="1973">
        <f t="shared" ca="1" si="534"/>
        <v>0.96379397715322557</v>
      </c>
      <c r="M941" s="1824">
        <f t="shared" ref="M941:T941" ca="1" si="537">SUM(M932:M940)</f>
        <v>57508.309709482004</v>
      </c>
      <c r="N941" s="1824">
        <f t="shared" ca="1" si="537"/>
        <v>19557.356195031083</v>
      </c>
      <c r="O941" s="1824">
        <f t="shared" ca="1" si="537"/>
        <v>3377.4943708320798</v>
      </c>
      <c r="P941" s="1824">
        <f t="shared" ca="1" si="537"/>
        <v>16054.913445379585</v>
      </c>
      <c r="Q941" s="1824">
        <f t="shared" ca="1" si="537"/>
        <v>6267.7301038808673</v>
      </c>
      <c r="R941" s="1824">
        <f t="shared" ca="1" si="537"/>
        <v>8026.7937129636739</v>
      </c>
      <c r="S941" s="1824">
        <f t="shared" ca="1" si="537"/>
        <v>633.434367448138</v>
      </c>
      <c r="T941" s="1824">
        <f t="shared" ca="1" si="537"/>
        <v>3590.587513946567</v>
      </c>
      <c r="U941" s="1832"/>
    </row>
    <row r="942" spans="1:25" s="2044" customFormat="1" hidden="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hidden="1">
      <c r="G943" s="3174"/>
      <c r="H943" s="1825"/>
      <c r="I943" s="3174"/>
      <c r="J943" s="3174"/>
    </row>
    <row r="944" spans="1:25" hidden="1">
      <c r="G944" s="3174"/>
      <c r="H944" s="1825"/>
      <c r="I944" s="3174"/>
      <c r="J944" s="3174"/>
    </row>
    <row r="945" spans="1:25" hidden="1">
      <c r="G945" s="3174"/>
      <c r="H945" s="1825"/>
      <c r="I945" s="3174"/>
      <c r="J945" s="3174"/>
    </row>
    <row r="946" spans="1:25" hidden="1">
      <c r="G946" s="3174"/>
      <c r="H946" s="1825"/>
      <c r="I946" s="3174"/>
      <c r="J946" s="3174"/>
    </row>
    <row r="947" spans="1:25" hidden="1">
      <c r="G947" s="3174"/>
      <c r="H947" s="1825"/>
      <c r="I947" s="3174"/>
      <c r="J947" s="3174"/>
    </row>
    <row r="948" spans="1:25" hidden="1">
      <c r="G948" s="3174"/>
      <c r="H948" s="1825"/>
      <c r="I948" s="3174"/>
      <c r="J948" s="3174"/>
    </row>
    <row r="949" spans="1:25" hidden="1">
      <c r="G949" s="3174"/>
      <c r="H949" s="1825"/>
      <c r="I949" s="3174"/>
      <c r="J949" s="3174"/>
    </row>
    <row r="950" spans="1:25" ht="15" hidden="1">
      <c r="B950" s="3257"/>
      <c r="C950" s="3125" t="str">
        <f>$C$2</f>
        <v>PRESENT RATE STRUCTURE</v>
      </c>
      <c r="F950" s="3367"/>
      <c r="G950" s="3175"/>
      <c r="H950" s="3176" t="s">
        <v>3205</v>
      </c>
      <c r="I950" s="3174"/>
      <c r="J950" s="3174"/>
      <c r="L950" s="3177" t="s">
        <v>2629</v>
      </c>
      <c r="O950" s="3176" t="s">
        <v>3205</v>
      </c>
      <c r="U950" s="3125"/>
      <c r="V950" s="3165" t="s">
        <v>2630</v>
      </c>
      <c r="W950" s="3367" t="str">
        <f>O950</f>
        <v>TAMPA ELECTRIC COMPANY</v>
      </c>
      <c r="X950" s="3165"/>
      <c r="Y950" s="3165" t="str">
        <f>Y2</f>
        <v>ALLOCATION ASSIGNMENT REPORT</v>
      </c>
    </row>
    <row r="951" spans="1:25" ht="15" hidden="1">
      <c r="B951" s="3257"/>
      <c r="C951" s="3125" t="str">
        <f>$C$3</f>
        <v>PROD. CAP. ALLOC. METHOD: 12CP</v>
      </c>
      <c r="G951" s="3179"/>
      <c r="H951" s="3367" t="s">
        <v>3408</v>
      </c>
      <c r="I951" s="3174"/>
      <c r="J951" s="3174"/>
      <c r="O951" s="3367" t="s">
        <v>11159</v>
      </c>
      <c r="W951" s="3367" t="str">
        <f>O951</f>
        <v>COST OF SERVICE STUDY</v>
      </c>
      <c r="Y951" s="3165" t="str">
        <f>IF('TITLES &amp; CONSTANTS'!$D$16=5,L950,V950)</f>
        <v>PAGE 17</v>
      </c>
    </row>
    <row r="952" spans="1:25" ht="15" hidden="1">
      <c r="C952" s="3125" t="str">
        <f>$C$4</f>
        <v>DATA: PROJECTED 2009, FULLY ADJUSTED (000's)</v>
      </c>
      <c r="G952" s="3180"/>
      <c r="H952" s="1825"/>
      <c r="I952" s="3174"/>
      <c r="J952" s="3174"/>
      <c r="W952" s="3181"/>
    </row>
    <row r="953" spans="1:25" ht="15" hidden="1">
      <c r="D953" s="1832"/>
      <c r="G953" s="3175"/>
      <c r="H953" s="1825"/>
      <c r="I953" s="3174"/>
      <c r="J953" s="3174"/>
      <c r="O953" s="3367"/>
      <c r="W953" s="3367"/>
    </row>
    <row r="954" spans="1:25" ht="15" hidden="1">
      <c r="C954" s="3125" t="s">
        <v>1159</v>
      </c>
      <c r="F954" s="3176"/>
      <c r="G954" s="3179"/>
      <c r="H954" s="3367" t="s">
        <v>1057</v>
      </c>
      <c r="I954" s="3174"/>
      <c r="J954" s="3174"/>
      <c r="O954" s="3367" t="s">
        <v>1057</v>
      </c>
      <c r="W954" s="3367" t="str">
        <f>O954</f>
        <v>INCOME TAXES - INCTX</v>
      </c>
    </row>
    <row r="955" spans="1:25" ht="15" hidden="1">
      <c r="C955" s="3125" t="s">
        <v>1160</v>
      </c>
      <c r="F955" s="3367"/>
      <c r="G955" s="3180"/>
      <c r="H955" s="1825"/>
      <c r="I955" s="3174"/>
      <c r="J955" s="3174"/>
      <c r="O955" s="3367"/>
    </row>
    <row r="956" spans="1:25" ht="15" hidden="1">
      <c r="F956" s="3367"/>
      <c r="G956" s="3174"/>
      <c r="H956" s="1825"/>
      <c r="I956" s="3174"/>
      <c r="J956" s="3174"/>
      <c r="O956" s="3367"/>
    </row>
    <row r="957" spans="1:25" hidden="1">
      <c r="G957" s="3174"/>
      <c r="H957" s="1825"/>
      <c r="I957" s="3174"/>
      <c r="J957" s="3174"/>
    </row>
    <row r="958" spans="1:25" ht="15" hidden="1">
      <c r="C958" s="3183"/>
      <c r="D958" s="3125"/>
      <c r="E958" s="3125"/>
      <c r="F958" s="3367"/>
      <c r="G958" s="3180"/>
      <c r="H958" s="3367"/>
      <c r="I958" s="3180"/>
      <c r="J958" s="3180"/>
      <c r="K958" s="3367"/>
      <c r="L958" s="3185"/>
      <c r="M958" s="3125"/>
      <c r="N958" s="3367"/>
      <c r="O958" s="3125"/>
      <c r="P958" s="3125"/>
      <c r="Q958" s="3125"/>
      <c r="R958" s="3125"/>
      <c r="S958" s="3439"/>
      <c r="T958" s="3439"/>
      <c r="U958" s="3367"/>
    </row>
    <row r="959" spans="1:25" ht="30" hidden="1" customHeight="1">
      <c r="A959" s="3163" t="str">
        <f>A11</f>
        <v>REPORT</v>
      </c>
      <c r="B959" s="3251" t="str">
        <f>$B$11</f>
        <v>ALLOC
FACTOR</v>
      </c>
      <c r="C959" s="3188" t="s">
        <v>10444</v>
      </c>
      <c r="D959" s="3163"/>
      <c r="E959" s="3163"/>
      <c r="F959" s="3187" t="str">
        <f t="shared" ref="F959:R959" si="538">+F$11</f>
        <v>TOTAL
COMPANY</v>
      </c>
      <c r="G959" s="3252"/>
      <c r="H959" s="3187" t="str">
        <f t="shared" si="538"/>
        <v>FERC
JURIS</v>
      </c>
      <c r="I959" s="3252"/>
      <c r="J959" s="3252"/>
      <c r="K959" s="3187" t="str">
        <f t="shared" si="538"/>
        <v>FPSC
 JURIS</v>
      </c>
      <c r="L959" s="3253" t="str">
        <f t="shared" si="538"/>
        <v>FPSC/
TOTAL RATIO</v>
      </c>
      <c r="M959" s="3187" t="str">
        <f t="shared" si="538"/>
        <v>FPSC
 JURIS</v>
      </c>
      <c r="N959" s="3164" t="str">
        <f t="shared" si="538"/>
        <v>RS</v>
      </c>
      <c r="O959" s="3164" t="str">
        <f t="shared" si="538"/>
        <v>GS</v>
      </c>
      <c r="P959" s="3164" t="str">
        <f t="shared" si="538"/>
        <v>GSD</v>
      </c>
      <c r="Q959" s="3164" t="str">
        <f t="shared" si="538"/>
        <v>GSLD</v>
      </c>
      <c r="R959" s="3164" t="str">
        <f t="shared" si="538"/>
        <v>IS</v>
      </c>
      <c r="S959" s="3187" t="s">
        <v>10446</v>
      </c>
      <c r="T959" s="3187" t="s">
        <v>10447</v>
      </c>
      <c r="U959" s="3164"/>
      <c r="V959" s="3187" t="s">
        <v>10449</v>
      </c>
      <c r="W959" s="3187"/>
      <c r="X959" s="3187"/>
      <c r="Y959" s="3164" t="s">
        <v>11134</v>
      </c>
    </row>
    <row r="960" spans="1:25" hidden="1">
      <c r="G960" s="3174"/>
      <c r="H960" s="1825"/>
      <c r="I960" s="3174"/>
      <c r="J960" s="3174"/>
    </row>
    <row r="961" spans="1:26" hidden="1">
      <c r="A961" s="1825" t="s">
        <v>980</v>
      </c>
      <c r="C961" s="3173">
        <f>+C941+1</f>
        <v>245</v>
      </c>
      <c r="D961" s="1947" t="s">
        <v>10258</v>
      </c>
      <c r="G961" s="3174"/>
      <c r="H961" s="1825"/>
      <c r="I961" s="3174"/>
      <c r="J961" s="3174"/>
    </row>
    <row r="962" spans="1:26" hidden="1">
      <c r="A962" s="1825" t="s">
        <v>980</v>
      </c>
      <c r="C962" s="3173">
        <f t="shared" ref="C962:C989" si="539">+C961+1</f>
        <v>246</v>
      </c>
      <c r="G962" s="3174"/>
      <c r="H962" s="1825"/>
      <c r="I962" s="3174"/>
      <c r="J962" s="3174"/>
    </row>
    <row r="963" spans="1:26" hidden="1">
      <c r="A963" s="1825" t="s">
        <v>980</v>
      </c>
      <c r="C963" s="3173">
        <f t="shared" si="539"/>
        <v>247</v>
      </c>
      <c r="D963" s="1947" t="s">
        <v>10259</v>
      </c>
      <c r="G963" s="3174"/>
      <c r="H963" s="1825"/>
      <c r="I963" s="3174"/>
      <c r="J963" s="3174"/>
    </row>
    <row r="964" spans="1:26" hidden="1">
      <c r="A964" s="1825" t="s">
        <v>980</v>
      </c>
      <c r="B964" s="1825">
        <f>+$C$2108</f>
        <v>101</v>
      </c>
      <c r="C964" s="3173">
        <f t="shared" si="539"/>
        <v>248</v>
      </c>
      <c r="D964" s="1825" t="s">
        <v>1252</v>
      </c>
      <c r="E964" s="1825" t="s">
        <v>7746</v>
      </c>
      <c r="F964" s="1825">
        <f ca="1">+ALLOCASSGN!F266</f>
        <v>-11562.758371090107</v>
      </c>
      <c r="G964" s="3195"/>
      <c r="H964" s="1832">
        <f t="shared" ref="H964:K965" ca="1" si="540">+$F964*H$2109</f>
        <v>-426.45650562874857</v>
      </c>
      <c r="I964" s="3195"/>
      <c r="J964" s="3195"/>
      <c r="K964" s="1832">
        <f t="shared" ca="1" si="540"/>
        <v>-11136.301865461359</v>
      </c>
      <c r="L964" s="1973">
        <f t="shared" ref="L964:L972" ca="1" si="541">IF(F964=0,0,+K964/F964)</f>
        <v>0.96311809933735193</v>
      </c>
      <c r="M964" s="1832">
        <f t="shared" ref="M964:M971" ca="1" si="542">+K964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'Exhibit JP-10'!Z964 &amp; " -- " &amp;VLOOKUP(Z964,alloc_list,2,FALSE)</f>
        <v>ALLOC FACTOR  # 101 -- 12 COINCIDENT PEAK</v>
      </c>
      <c r="Z964" s="1831">
        <f>IF('TITLES &amp; CONSTANTS'!$D$16=0,V964,B964)</f>
        <v>101</v>
      </c>
    </row>
    <row r="965" spans="1:26" s="2044" customFormat="1" hidden="1">
      <c r="A965" s="1825" t="s">
        <v>980</v>
      </c>
      <c r="B965" s="2044">
        <f>+$C$2108</f>
        <v>101</v>
      </c>
      <c r="C965" s="3212">
        <f t="shared" si="539"/>
        <v>249</v>
      </c>
      <c r="D965" s="2044" t="s">
        <v>1252</v>
      </c>
      <c r="E965" s="2044" t="s">
        <v>2378</v>
      </c>
      <c r="F965" s="2044">
        <f ca="1">+ALLOCASSGN!F267</f>
        <v>-595.97248527980241</v>
      </c>
      <c r="G965" s="1907"/>
      <c r="H965" s="1907">
        <f t="shared" ca="1" si="540"/>
        <v>-21.980597999761205</v>
      </c>
      <c r="I965" s="1907"/>
      <c r="J965" s="1907"/>
      <c r="K965" s="1907">
        <f t="shared" ca="1" si="540"/>
        <v>-573.99188728004128</v>
      </c>
      <c r="L965" s="3198">
        <f t="shared" ca="1" si="541"/>
        <v>0.96311809933735193</v>
      </c>
      <c r="M965" s="1907">
        <f t="shared" ca="1" si="542"/>
        <v>-573.99188728004128</v>
      </c>
      <c r="N965" s="1907">
        <f t="shared" ref="N965:T965" ca="1" si="543">+$M965*N$2139</f>
        <v>-261.33883621252915</v>
      </c>
      <c r="O965" s="1907">
        <f t="shared" ca="1" si="543"/>
        <v>-31.430119344736287</v>
      </c>
      <c r="P965" s="1907">
        <f t="shared" ca="1" si="543"/>
        <v>-162.15192381116577</v>
      </c>
      <c r="Q965" s="1907">
        <f t="shared" ca="1" si="543"/>
        <v>-73.683379499899885</v>
      </c>
      <c r="R965" s="1907">
        <f t="shared" ca="1" si="543"/>
        <v>-38.890076028993349</v>
      </c>
      <c r="S965" s="1907">
        <f t="shared" ca="1" si="543"/>
        <v>-6.497552382716794</v>
      </c>
      <c r="T965" s="1907">
        <f t="shared" ca="1" si="543"/>
        <v>0</v>
      </c>
      <c r="U965" s="1907"/>
      <c r="V965" s="2044">
        <f>+$C$2138</f>
        <v>201</v>
      </c>
      <c r="Y965" s="1831" t="str">
        <f>"ALLOC FACTOR  # " &amp; 'Exhibit JP-10'!Z965 &amp; " -- " &amp;VLOOKUP(Z965,alloc_list,2,FALSE)</f>
        <v>ALLOC FACTOR  # 101 -- 12 COINCIDENT PEAK</v>
      </c>
      <c r="Z965" s="1831">
        <f>IF('TITLES &amp; CONSTANTS'!$D$16=0,V965,B965)</f>
        <v>101</v>
      </c>
    </row>
    <row r="966" spans="1:26" hidden="1">
      <c r="A966" s="1825" t="s">
        <v>980</v>
      </c>
      <c r="B966" s="1825">
        <f>+$C$2117</f>
        <v>117</v>
      </c>
      <c r="C966" s="3173">
        <f t="shared" si="539"/>
        <v>250</v>
      </c>
      <c r="D966" s="1825" t="s">
        <v>6846</v>
      </c>
      <c r="E966" s="1825" t="s">
        <v>7746</v>
      </c>
      <c r="F966" s="1825">
        <f ca="1">+ALLOCASSGN!F268</f>
        <v>-589.13242063947598</v>
      </c>
      <c r="G966" s="3195"/>
      <c r="H966" s="1832">
        <f t="shared" ref="H966:K967" ca="1" si="544">+$F966*H$2118</f>
        <v>-104.53795335543239</v>
      </c>
      <c r="I966" s="3195"/>
      <c r="J966" s="3195"/>
      <c r="K966" s="1832">
        <f t="shared" ca="1" si="544"/>
        <v>-484.59446728404356</v>
      </c>
      <c r="L966" s="1973">
        <f t="shared" ca="1" si="541"/>
        <v>0.82255610166223525</v>
      </c>
      <c r="M966" s="1832">
        <f t="shared" ca="1" si="542"/>
        <v>-484.59446728404356</v>
      </c>
      <c r="N966" s="1832">
        <f t="shared" ref="N966:T967" ca="1" si="545">+$M966*N$2118</f>
        <v>-265.59656837703193</v>
      </c>
      <c r="O966" s="1832">
        <f t="shared" ca="1" si="545"/>
        <v>-30.045672779018552</v>
      </c>
      <c r="P966" s="1832">
        <f t="shared" ca="1" si="545"/>
        <v>-119.41533881305007</v>
      </c>
      <c r="Q966" s="1832">
        <f t="shared" ca="1" si="545"/>
        <v>-47.576006657509531</v>
      </c>
      <c r="R966" s="1832">
        <f t="shared" ca="1" si="545"/>
        <v>-21.335862713339349</v>
      </c>
      <c r="S966" s="1832">
        <f t="shared" ca="1" si="545"/>
        <v>-0.62501794409411171</v>
      </c>
      <c r="T966" s="1832">
        <f t="shared" ca="1" si="545"/>
        <v>0</v>
      </c>
      <c r="U966" s="1832"/>
      <c r="V966" s="1825">
        <f>+$C$2117</f>
        <v>117</v>
      </c>
      <c r="Y966" s="1831" t="str">
        <f>"ALLOC FACTOR  # " &amp; 'Exhibit JP-10'!Z966 &amp; " -- " &amp;VLOOKUP(Z966,alloc_list,2,FALSE)</f>
        <v>ALLOC FACTOR  # 117 -- 12  CP - TRANSMISSION</v>
      </c>
      <c r="Z966" s="1831">
        <f>IF('TITLES &amp; CONSTANTS'!$D$16=0,V966,B966)</f>
        <v>117</v>
      </c>
    </row>
    <row r="967" spans="1:26" hidden="1">
      <c r="A967" s="1825" t="s">
        <v>980</v>
      </c>
      <c r="B967" s="1825">
        <f>+$C$2117</f>
        <v>117</v>
      </c>
      <c r="C967" s="3173">
        <f t="shared" si="539"/>
        <v>251</v>
      </c>
      <c r="D967" s="1825" t="s">
        <v>6847</v>
      </c>
      <c r="E967" s="1825" t="s">
        <v>7746</v>
      </c>
      <c r="F967" s="1825">
        <f ca="1">+ALLOCASSGN!F269</f>
        <v>-1342.8729374917325</v>
      </c>
      <c r="G967" s="3195"/>
      <c r="H967" s="1832">
        <f t="shared" ca="1" si="544"/>
        <v>-238.28460900081839</v>
      </c>
      <c r="I967" s="3195"/>
      <c r="J967" s="3195"/>
      <c r="K967" s="1832">
        <f t="shared" ca="1" si="544"/>
        <v>-1104.5883284909139</v>
      </c>
      <c r="L967" s="1973">
        <f t="shared" ca="1" si="541"/>
        <v>0.82255610166223514</v>
      </c>
      <c r="M967" s="1832">
        <f t="shared" ca="1" si="542"/>
        <v>-1104.5883284909139</v>
      </c>
      <c r="N967" s="1832">
        <f t="shared" ca="1" si="545"/>
        <v>-605.40284572532619</v>
      </c>
      <c r="O967" s="1832">
        <f t="shared" ca="1" si="545"/>
        <v>-68.486335924070616</v>
      </c>
      <c r="P967" s="1832">
        <f t="shared" ca="1" si="545"/>
        <v>-272.19623499821665</v>
      </c>
      <c r="Q967" s="1832">
        <f t="shared" ca="1" si="545"/>
        <v>-108.4451128066386</v>
      </c>
      <c r="R967" s="1832">
        <f t="shared" ca="1" si="545"/>
        <v>-48.633128363030195</v>
      </c>
      <c r="S967" s="1832">
        <f t="shared" ca="1" si="545"/>
        <v>-1.4246706736316777</v>
      </c>
      <c r="T967" s="1832">
        <f t="shared" ca="1" si="545"/>
        <v>0</v>
      </c>
      <c r="U967" s="1832"/>
      <c r="V967" s="1825">
        <f>+$C$2117</f>
        <v>117</v>
      </c>
      <c r="Y967" s="1831" t="str">
        <f>"ALLOC FACTOR  # " &amp; 'Exhibit JP-10'!Z967 &amp; " -- " &amp;VLOOKUP(Z967,alloc_list,2,FALSE)</f>
        <v>ALLOC FACTOR  # 117 -- 12  CP - TRANSMISSION</v>
      </c>
      <c r="Z967" s="1831">
        <f>IF('TITLES &amp; CONSTANTS'!$D$16=0,V967,B967)</f>
        <v>117</v>
      </c>
    </row>
    <row r="968" spans="1:26" hidden="1">
      <c r="A968" s="1825" t="s">
        <v>980</v>
      </c>
      <c r="B968" s="1825">
        <f>+$C$2111</f>
        <v>105</v>
      </c>
      <c r="C968" s="3173">
        <f t="shared" si="539"/>
        <v>252</v>
      </c>
      <c r="D968" s="1825" t="s">
        <v>6521</v>
      </c>
      <c r="E968" s="1825" t="s">
        <v>7746</v>
      </c>
      <c r="F968" s="1825">
        <f ca="1">+ALLOCASSGN!F270</f>
        <v>-2755.0550175863036</v>
      </c>
      <c r="G968" s="3195"/>
      <c r="H968" s="1832">
        <f ca="1">+$F968*H$2112</f>
        <v>0</v>
      </c>
      <c r="I968" s="3195"/>
      <c r="J968" s="3195"/>
      <c r="K968" s="1832">
        <f ca="1">+$F968*K$2112</f>
        <v>-2755.0550175863036</v>
      </c>
      <c r="L968" s="1973">
        <f t="shared" ca="1" si="541"/>
        <v>1</v>
      </c>
      <c r="M968" s="1832">
        <f t="shared" ca="1" si="542"/>
        <v>-2755.0550175863036</v>
      </c>
      <c r="N968" s="1832">
        <f t="shared" ref="N968:T968" ca="1" si="546">+$M968*N$2112</f>
        <v>-1642.3675721495433</v>
      </c>
      <c r="O968" s="1832">
        <f t="shared" ca="1" si="546"/>
        <v>-160.87650517246163</v>
      </c>
      <c r="P968" s="1832">
        <f t="shared" ca="1" si="546"/>
        <v>-626.78934003888469</v>
      </c>
      <c r="Q968" s="1832">
        <f t="shared" ca="1" si="546"/>
        <v>-249.48265227618427</v>
      </c>
      <c r="R968" s="1832">
        <f t="shared" ca="1" si="546"/>
        <v>-40.011206275467508</v>
      </c>
      <c r="S968" s="1832">
        <f t="shared" ca="1" si="546"/>
        <v>-35.527741673762264</v>
      </c>
      <c r="T968" s="1832">
        <f t="shared" ca="1" si="546"/>
        <v>0</v>
      </c>
      <c r="U968" s="1832"/>
      <c r="V968" s="1825">
        <f>+$C$2111</f>
        <v>105</v>
      </c>
      <c r="Y968" s="1831" t="str">
        <f>"ALLOC FACTOR  # " &amp; 'Exhibit JP-10'!Z968 &amp; " -- " &amp;VLOOKUP(Z968,alloc_list,2,FALSE)</f>
        <v>ALLOC FACTOR  # 105 -- DISTRIBUTION PRIMARY - NCP</v>
      </c>
      <c r="Z968" s="1831">
        <f>IF('TITLES &amp; CONSTANTS'!$D$16=0,V968,B968)</f>
        <v>105</v>
      </c>
    </row>
    <row r="969" spans="1:26" hidden="1">
      <c r="A969" s="1825" t="s">
        <v>980</v>
      </c>
      <c r="B969" s="1825">
        <f>+$C$2114</f>
        <v>106</v>
      </c>
      <c r="C969" s="3173">
        <f t="shared" si="539"/>
        <v>253</v>
      </c>
      <c r="D969" s="1825" t="s">
        <v>7969</v>
      </c>
      <c r="E969" s="1825" t="s">
        <v>7746</v>
      </c>
      <c r="F969" s="1825">
        <f ca="1">+ALLOCASSGN!F271</f>
        <v>-1611.8307409775632</v>
      </c>
      <c r="G969" s="3195"/>
      <c r="H969" s="1832">
        <f ca="1">+$F969*H$2115</f>
        <v>0</v>
      </c>
      <c r="I969" s="3195"/>
      <c r="J969" s="3195"/>
      <c r="K969" s="1832">
        <f ca="1">+$F969*K$2115</f>
        <v>-1611.8307409775632</v>
      </c>
      <c r="L969" s="1973">
        <f t="shared" ca="1" si="541"/>
        <v>1</v>
      </c>
      <c r="M969" s="1832">
        <f t="shared" ca="1" si="542"/>
        <v>-1611.8307409775632</v>
      </c>
      <c r="N969" s="1832">
        <f t="shared" ref="N969:T969" ca="1" si="547">+$M969*N$2115</f>
        <v>-1099.6936046391047</v>
      </c>
      <c r="O969" s="1832">
        <f t="shared" ca="1" si="547"/>
        <v>-112.14060408883765</v>
      </c>
      <c r="P969" s="1832">
        <f t="shared" ca="1" si="547"/>
        <v>-320.77321431006197</v>
      </c>
      <c r="Q969" s="1832">
        <f t="shared" ca="1" si="547"/>
        <v>-65.910900693652579</v>
      </c>
      <c r="R969" s="1832">
        <f t="shared" ca="1" si="547"/>
        <v>0</v>
      </c>
      <c r="S969" s="1832">
        <f t="shared" ca="1" si="547"/>
        <v>-13.312417245906376</v>
      </c>
      <c r="T969" s="1832">
        <f t="shared" ca="1" si="547"/>
        <v>0</v>
      </c>
      <c r="U969" s="1832"/>
      <c r="V969" s="1825">
        <f>+$C$2114</f>
        <v>106</v>
      </c>
      <c r="Y969" s="1831" t="str">
        <f>"ALLOC FACTOR  # " &amp; 'Exhibit JP-10'!Z969 &amp; " -- " &amp;VLOOKUP(Z969,alloc_list,2,FALSE)</f>
        <v>ALLOC FACTOR  # 106 -- CUSTOMER MAX DEMANDS @ SECONDARY</v>
      </c>
      <c r="Z969" s="1831">
        <f>IF('TITLES &amp; CONSTANTS'!$D$16=0,V969,B969)</f>
        <v>106</v>
      </c>
    </row>
    <row r="970" spans="1:26" hidden="1">
      <c r="A970" s="1825" t="s">
        <v>980</v>
      </c>
      <c r="B970" s="1825">
        <f>+$C$2227</f>
        <v>907</v>
      </c>
      <c r="C970" s="3173">
        <f t="shared" si="539"/>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41"/>
        <v>0.99947684569454165</v>
      </c>
      <c r="M970" s="1832">
        <f t="shared" ca="1" si="542"/>
        <v>-1400.5241651353413</v>
      </c>
      <c r="N970" s="1832">
        <f t="shared" ref="N970:T970" ca="1" si="548">+$M970*N$2228</f>
        <v>-636.44132748770312</v>
      </c>
      <c r="O970" s="1832">
        <f t="shared" ca="1" si="548"/>
        <v>-99.247893768797312</v>
      </c>
      <c r="P970" s="1832">
        <f t="shared" ca="1" si="548"/>
        <v>-63.18756963969615</v>
      </c>
      <c r="Q970" s="1832">
        <f t="shared" ca="1" si="548"/>
        <v>-3.9671037742922546</v>
      </c>
      <c r="R970" s="1832">
        <f t="shared" ca="1" si="548"/>
        <v>-11.280832427478614</v>
      </c>
      <c r="S970" s="1832">
        <f t="shared" ca="1" si="548"/>
        <v>-0.22317776449815727</v>
      </c>
      <c r="T970" s="1832">
        <f t="shared" ca="1" si="548"/>
        <v>-586.17626027287554</v>
      </c>
      <c r="U970" s="1832"/>
      <c r="V970" s="1825">
        <f>+$C$2227</f>
        <v>907</v>
      </c>
      <c r="Y970" s="1831" t="str">
        <f>"ALLOC FACTOR  # " &amp; 'Exhibit JP-10'!Z970 &amp; " -- " &amp;VLOOKUP(Z970,alloc_list,2,FALSE)</f>
        <v>ALLOC FACTOR  # 907 -- PTD PLANT - DISTRCUSTOMER</v>
      </c>
      <c r="Z970" s="1831">
        <f>IF('TITLES &amp; CONSTANTS'!$D$16=0,V970,B970)</f>
        <v>907</v>
      </c>
    </row>
    <row r="971" spans="1:26" hidden="1">
      <c r="A971" s="1825" t="s">
        <v>980</v>
      </c>
      <c r="B971" s="1825">
        <f>+$C$2174</f>
        <v>311</v>
      </c>
      <c r="C971" s="3173">
        <f t="shared" si="539"/>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41"/>
        <v>0.99973645340311201</v>
      </c>
      <c r="M971" s="1832">
        <f t="shared" ca="1" si="542"/>
        <v>-101.54002046074265</v>
      </c>
      <c r="N971" s="1832">
        <f t="shared" ref="N971:T971" ca="1" si="549">+$M971*N$2175</f>
        <v>-90.41086569720099</v>
      </c>
      <c r="O971" s="1832">
        <f t="shared" ca="1" si="549"/>
        <v>-6.8277843559483262</v>
      </c>
      <c r="P971" s="1832">
        <f t="shared" ca="1" si="549"/>
        <v>-2.5112983151212043</v>
      </c>
      <c r="Q971" s="1832">
        <f t="shared" ca="1" si="549"/>
        <v>-1.2042237078163385</v>
      </c>
      <c r="R971" s="1832">
        <f t="shared" ca="1" si="549"/>
        <v>-0.3631016037623932</v>
      </c>
      <c r="S971" s="1832">
        <f t="shared" ca="1" si="549"/>
        <v>-0.22274678089341873</v>
      </c>
      <c r="T971" s="1832">
        <f t="shared" ca="1" si="549"/>
        <v>0</v>
      </c>
      <c r="U971" s="1832"/>
      <c r="V971" s="1825">
        <f>+$C$2174</f>
        <v>311</v>
      </c>
      <c r="Y971" s="1831" t="str">
        <f>"ALLOC FACTOR  # " &amp; 'Exhibit JP-10'!Z971 &amp; " -- " &amp;VLOOKUP(Z971,alloc_list,2,FALSE)</f>
        <v>ALLOC FACTOR  # 311 -- BILLING &amp; METER RD &amp; MISC- DIRALLOC</v>
      </c>
      <c r="Z971" s="1831">
        <f>IF('TITLES &amp; CONSTANTS'!$D$16=0,V971,B971)</f>
        <v>311</v>
      </c>
    </row>
    <row r="972" spans="1:26" hidden="1">
      <c r="A972" s="1825" t="s">
        <v>980</v>
      </c>
      <c r="C972" s="3173">
        <f t="shared" si="539"/>
        <v>256</v>
      </c>
      <c r="D972" s="1825" t="s">
        <v>10260</v>
      </c>
      <c r="F972" s="1824">
        <f t="shared" ref="F972:K972" ca="1" si="550">SUM(F964:F971)</f>
        <v>-19960.445999999996</v>
      </c>
      <c r="G972" s="3254"/>
      <c r="H972" s="1824">
        <f t="shared" ca="1" si="550"/>
        <v>-792.01950732368721</v>
      </c>
      <c r="I972" s="3254"/>
      <c r="J972" s="3254"/>
      <c r="K972" s="1824">
        <f t="shared" ca="1" si="550"/>
        <v>-19168.42649267631</v>
      </c>
      <c r="L972" s="1973">
        <f t="shared" ca="1" si="541"/>
        <v>0.96032055058671106</v>
      </c>
      <c r="M972" s="1824">
        <f t="shared" ref="M972:T972" ca="1" si="551">SUM(M964:M971)</f>
        <v>-19168.42649267631</v>
      </c>
      <c r="N972" s="1824">
        <f t="shared" ca="1" si="551"/>
        <v>-10625.358204016771</v>
      </c>
      <c r="O972" s="1824">
        <f t="shared" ca="1" si="551"/>
        <v>-1193.3183713468977</v>
      </c>
      <c r="P972" s="1824">
        <f t="shared" ca="1" si="551"/>
        <v>-4342.1720841134966</v>
      </c>
      <c r="Q972" s="1824">
        <f t="shared" ca="1" si="551"/>
        <v>-1669.4621214639042</v>
      </c>
      <c r="R972" s="1824">
        <f t="shared" ca="1" si="551"/>
        <v>-671.15057626635485</v>
      </c>
      <c r="S972" s="1824">
        <f t="shared" ca="1" si="551"/>
        <v>-80.788875196007311</v>
      </c>
      <c r="T972" s="1824">
        <f t="shared" ca="1" si="551"/>
        <v>-586.17626027287554</v>
      </c>
      <c r="U972" s="1832"/>
    </row>
    <row r="973" spans="1:26" hidden="1">
      <c r="A973" s="1825" t="s">
        <v>980</v>
      </c>
      <c r="C973" s="3173">
        <f t="shared" si="539"/>
        <v>257</v>
      </c>
      <c r="G973" s="3174"/>
      <c r="H973" s="1825"/>
      <c r="I973" s="3174"/>
      <c r="J973" s="3174"/>
    </row>
    <row r="974" spans="1:26" hidden="1">
      <c r="A974" s="1825" t="s">
        <v>980</v>
      </c>
      <c r="C974" s="3173">
        <f t="shared" si="539"/>
        <v>258</v>
      </c>
      <c r="G974" s="3174"/>
      <c r="H974" s="1825"/>
      <c r="I974" s="3174"/>
      <c r="J974" s="3174"/>
    </row>
    <row r="975" spans="1:26" hidden="1">
      <c r="A975" s="1825" t="s">
        <v>980</v>
      </c>
      <c r="C975" s="3173">
        <f t="shared" si="539"/>
        <v>259</v>
      </c>
      <c r="D975" s="1947" t="s">
        <v>10261</v>
      </c>
      <c r="G975" s="3174"/>
      <c r="H975" s="1825"/>
      <c r="I975" s="3174"/>
      <c r="J975" s="3174"/>
    </row>
    <row r="976" spans="1:26" hidden="1">
      <c r="A976" s="1825" t="s">
        <v>980</v>
      </c>
      <c r="C976" s="3173">
        <f t="shared" si="539"/>
        <v>260</v>
      </c>
      <c r="D976" s="1825" t="s">
        <v>5257</v>
      </c>
      <c r="G976" s="3174"/>
      <c r="H976" s="1825"/>
      <c r="I976" s="3174"/>
      <c r="J976" s="3174"/>
    </row>
    <row r="977" spans="1:25" hidden="1">
      <c r="A977" s="1825" t="s">
        <v>980</v>
      </c>
      <c r="C977" s="3173">
        <f t="shared" si="539"/>
        <v>261</v>
      </c>
      <c r="G977" s="3174"/>
      <c r="H977" s="1825"/>
      <c r="I977" s="3174"/>
      <c r="J977" s="3174"/>
    </row>
    <row r="978" spans="1:25" hidden="1">
      <c r="A978" s="1825" t="s">
        <v>980</v>
      </c>
      <c r="C978" s="3173">
        <f t="shared" si="539"/>
        <v>262</v>
      </c>
      <c r="D978" s="1947" t="s">
        <v>10753</v>
      </c>
      <c r="G978" s="3174"/>
      <c r="H978" s="1825"/>
      <c r="I978" s="3174"/>
      <c r="J978" s="3174"/>
    </row>
    <row r="979" spans="1:25" hidden="1">
      <c r="A979" s="1825" t="s">
        <v>980</v>
      </c>
      <c r="C979" s="3173">
        <f t="shared" si="539"/>
        <v>263</v>
      </c>
      <c r="D979" s="1825" t="s">
        <v>8186</v>
      </c>
      <c r="E979" s="1825" t="s">
        <v>2015</v>
      </c>
      <c r="F979" s="1825">
        <f t="shared" ref="F979:K979" si="552">+F866+F932</f>
        <v>334567.85097753082</v>
      </c>
      <c r="G979" s="3174"/>
      <c r="H979" s="1825">
        <f t="shared" si="552"/>
        <v>11366.692329280819</v>
      </c>
      <c r="I979" s="3174"/>
      <c r="J979" s="3174"/>
      <c r="K979" s="1825">
        <f t="shared" si="552"/>
        <v>323201.15864824998</v>
      </c>
      <c r="L979" s="1973">
        <f t="shared" ref="L979:L987" si="553">IF(F979=0,0,+K979/F979)</f>
        <v>0.966025748451114</v>
      </c>
      <c r="M979" s="1825">
        <f t="shared" ref="M979:T979" si="554">+M866+M932</f>
        <v>323201.15864825004</v>
      </c>
      <c r="N979" s="1825">
        <f t="shared" si="554"/>
        <v>170452.18916298219</v>
      </c>
      <c r="O979" s="1825">
        <f t="shared" si="554"/>
        <v>20244.813755870637</v>
      </c>
      <c r="P979" s="1825">
        <f t="shared" si="554"/>
        <v>71950.706849686467</v>
      </c>
      <c r="Q979" s="1825">
        <f t="shared" si="554"/>
        <v>27486.915001755653</v>
      </c>
      <c r="R979" s="1825">
        <f t="shared" si="554"/>
        <v>17290.086499999998</v>
      </c>
      <c r="S979" s="1825">
        <f t="shared" si="554"/>
        <v>1787.0909299550331</v>
      </c>
      <c r="T979" s="1825">
        <f t="shared" si="554"/>
        <v>13989.356448000002</v>
      </c>
      <c r="Y979" s="1825" t="s">
        <v>768</v>
      </c>
    </row>
    <row r="980" spans="1:25" hidden="1">
      <c r="A980" s="1825" t="s">
        <v>980</v>
      </c>
      <c r="C980" s="3173">
        <f t="shared" si="539"/>
        <v>264</v>
      </c>
      <c r="D980" s="1825" t="s">
        <v>1252</v>
      </c>
      <c r="E980" s="1825" t="s">
        <v>7746</v>
      </c>
      <c r="F980" s="1825">
        <f t="shared" ref="F980:K987" ca="1" si="555">+F867+F933+F964</f>
        <v>-153100.54206870761</v>
      </c>
      <c r="G980" s="3174"/>
      <c r="H980" s="1825">
        <f t="shared" ca="1" si="555"/>
        <v>-5640.5380313317373</v>
      </c>
      <c r="I980" s="3174"/>
      <c r="J980" s="3174"/>
      <c r="K980" s="1825">
        <f t="shared" ca="1" si="555"/>
        <v>-147460.00403737588</v>
      </c>
      <c r="L980" s="1973">
        <f t="shared" ca="1" si="553"/>
        <v>0.96315794865833726</v>
      </c>
      <c r="M980" s="1825">
        <f t="shared" ref="M980:T987" ca="1" si="556">+M867+M933+M964</f>
        <v>-147460.00403737591</v>
      </c>
      <c r="N980" s="1825">
        <f t="shared" ca="1" si="556"/>
        <v>-79767.484025664133</v>
      </c>
      <c r="O980" s="1825">
        <f t="shared" ca="1" si="556"/>
        <v>-9060.5923932885053</v>
      </c>
      <c r="P980" s="1825">
        <f t="shared" ca="1" si="556"/>
        <v>-36746.777968057351</v>
      </c>
      <c r="Q980" s="1825">
        <f t="shared" ca="1" si="556"/>
        <v>-14819.656314529104</v>
      </c>
      <c r="R980" s="1825">
        <f t="shared" ca="1" si="556"/>
        <v>-6761.5301670671897</v>
      </c>
      <c r="S980" s="1825">
        <f t="shared" ca="1" si="556"/>
        <v>-303.96316876959457</v>
      </c>
      <c r="T980" s="1825">
        <f t="shared" ca="1" si="556"/>
        <v>0</v>
      </c>
      <c r="Y980" s="1825" t="s">
        <v>769</v>
      </c>
    </row>
    <row r="981" spans="1:25" hidden="1">
      <c r="A981" s="1825" t="s">
        <v>980</v>
      </c>
      <c r="C981" s="3173">
        <f t="shared" si="539"/>
        <v>265</v>
      </c>
      <c r="D981" s="1825" t="s">
        <v>1252</v>
      </c>
      <c r="E981" s="1825" t="s">
        <v>2378</v>
      </c>
      <c r="F981" s="1825">
        <f t="shared" ca="1" si="555"/>
        <v>1206.5940243415444</v>
      </c>
      <c r="G981" s="3174"/>
      <c r="H981" s="1825">
        <f t="shared" ca="1" si="555"/>
        <v>6.7314761093106696</v>
      </c>
      <c r="I981" s="3174"/>
      <c r="J981" s="3174"/>
      <c r="K981" s="1825">
        <f t="shared" ca="1" si="555"/>
        <v>1199.862548232232</v>
      </c>
      <c r="L981" s="1973">
        <f t="shared" ca="1" si="553"/>
        <v>0.99442109278389157</v>
      </c>
      <c r="M981" s="1825">
        <f t="shared" ca="1" si="556"/>
        <v>1199.8625482322382</v>
      </c>
      <c r="N981" s="1825">
        <f t="shared" ca="1" si="556"/>
        <v>546.29810789821761</v>
      </c>
      <c r="O981" s="1825">
        <f t="shared" ca="1" si="556"/>
        <v>65.700968818431605</v>
      </c>
      <c r="P981" s="1825">
        <f t="shared" ca="1" si="556"/>
        <v>338.95953029367888</v>
      </c>
      <c r="Q981" s="1825">
        <f t="shared" ca="1" si="556"/>
        <v>154.02644087542473</v>
      </c>
      <c r="R981" s="1825">
        <f t="shared" ca="1" si="556"/>
        <v>81.295131097083612</v>
      </c>
      <c r="S981" s="1825">
        <f t="shared" ca="1" si="556"/>
        <v>13.582369249402614</v>
      </c>
      <c r="T981" s="1825">
        <f t="shared" ca="1" si="556"/>
        <v>0</v>
      </c>
      <c r="Y981" s="1825" t="s">
        <v>770</v>
      </c>
    </row>
    <row r="982" spans="1:25" s="2044" customFormat="1" hidden="1">
      <c r="A982" s="2044" t="s">
        <v>980</v>
      </c>
      <c r="C982" s="3212">
        <f t="shared" si="539"/>
        <v>266</v>
      </c>
      <c r="D982" s="2044" t="s">
        <v>6846</v>
      </c>
      <c r="E982" s="2044" t="s">
        <v>7746</v>
      </c>
      <c r="F982" s="2044">
        <f t="shared" ca="1" si="555"/>
        <v>-5894.1978204311035</v>
      </c>
      <c r="H982" s="2044">
        <f t="shared" ca="1" si="555"/>
        <v>-1044.3939027226547</v>
      </c>
      <c r="K982" s="2044">
        <f t="shared" ca="1" si="555"/>
        <v>-4849.8039177084493</v>
      </c>
      <c r="L982" s="3198">
        <f t="shared" ca="1" si="553"/>
        <v>0.82280983188204782</v>
      </c>
      <c r="M982" s="2044">
        <f t="shared" ca="1" si="556"/>
        <v>-4849.8039177084493</v>
      </c>
      <c r="N982" s="2044">
        <f t="shared" ca="1" si="556"/>
        <v>-2658.0808589583808</v>
      </c>
      <c r="O982" s="2044">
        <f t="shared" ca="1" si="556"/>
        <v>-300.69600746898237</v>
      </c>
      <c r="P982" s="2044">
        <f t="shared" ca="1" si="556"/>
        <v>-1195.1043957556174</v>
      </c>
      <c r="Q982" s="2044">
        <f t="shared" ca="1" si="556"/>
        <v>-476.13895546452608</v>
      </c>
      <c r="R982" s="2044">
        <f t="shared" ca="1" si="556"/>
        <v>-213.52854306153557</v>
      </c>
      <c r="S982" s="2044">
        <f t="shared" ca="1" si="556"/>
        <v>-6.255156999407026</v>
      </c>
      <c r="T982" s="2044">
        <f t="shared" ca="1" si="556"/>
        <v>0</v>
      </c>
      <c r="Y982" s="2044" t="s">
        <v>771</v>
      </c>
    </row>
    <row r="983" spans="1:25" hidden="1">
      <c r="A983" s="1825" t="s">
        <v>980</v>
      </c>
      <c r="C983" s="3173">
        <f t="shared" si="539"/>
        <v>267</v>
      </c>
      <c r="D983" s="1825" t="s">
        <v>6847</v>
      </c>
      <c r="E983" s="1825" t="s">
        <v>7746</v>
      </c>
      <c r="F983" s="1825">
        <f t="shared" ca="1" si="555"/>
        <v>-16423.768109444682</v>
      </c>
      <c r="G983" s="3174"/>
      <c r="H983" s="1825">
        <f t="shared" ca="1" si="555"/>
        <v>-2910.8885023113266</v>
      </c>
      <c r="I983" s="3174"/>
      <c r="J983" s="3174"/>
      <c r="K983" s="1825">
        <f t="shared" ca="1" si="555"/>
        <v>-13512.879607133355</v>
      </c>
      <c r="L983" s="1973">
        <f t="shared" ca="1" si="553"/>
        <v>0.82276366282610958</v>
      </c>
      <c r="M983" s="1825">
        <f t="shared" ca="1" si="556"/>
        <v>-13512.879607133353</v>
      </c>
      <c r="N983" s="1825">
        <f t="shared" ca="1" si="556"/>
        <v>-7406.1399682529345</v>
      </c>
      <c r="O983" s="1825">
        <f t="shared" ca="1" si="556"/>
        <v>-837.82128436935648</v>
      </c>
      <c r="P983" s="1825">
        <f t="shared" ca="1" si="556"/>
        <v>-3329.8875772759316</v>
      </c>
      <c r="Q983" s="1825">
        <f t="shared" ca="1" si="556"/>
        <v>-1326.6533019954475</v>
      </c>
      <c r="R983" s="1825">
        <f t="shared" ca="1" si="556"/>
        <v>-594.94889773615353</v>
      </c>
      <c r="S983" s="1825">
        <f t="shared" ca="1" si="556"/>
        <v>-17.428577503529898</v>
      </c>
      <c r="T983" s="1825">
        <f t="shared" ca="1" si="556"/>
        <v>0</v>
      </c>
      <c r="Y983" s="1825" t="s">
        <v>772</v>
      </c>
    </row>
    <row r="984" spans="1:25" hidden="1">
      <c r="A984" s="1825" t="s">
        <v>980</v>
      </c>
      <c r="C984" s="3173">
        <f t="shared" si="539"/>
        <v>268</v>
      </c>
      <c r="D984" s="1825" t="s">
        <v>6521</v>
      </c>
      <c r="E984" s="1825" t="s">
        <v>7746</v>
      </c>
      <c r="F984" s="1825">
        <f t="shared" ca="1" si="555"/>
        <v>-39324.661012875942</v>
      </c>
      <c r="G984" s="3174"/>
      <c r="H984" s="1825">
        <f t="shared" ca="1" si="555"/>
        <v>0</v>
      </c>
      <c r="I984" s="3174"/>
      <c r="J984" s="3174"/>
      <c r="K984" s="1825">
        <f t="shared" ca="1" si="555"/>
        <v>-39324.661012875942</v>
      </c>
      <c r="L984" s="1973">
        <f t="shared" ca="1" si="553"/>
        <v>1</v>
      </c>
      <c r="M984" s="1825">
        <f t="shared" ca="1" si="556"/>
        <v>-39324.661012875942</v>
      </c>
      <c r="N984" s="1825">
        <f t="shared" ca="1" si="556"/>
        <v>-23442.561989162779</v>
      </c>
      <c r="O984" s="1825">
        <f t="shared" ca="1" si="556"/>
        <v>-2296.2931739874266</v>
      </c>
      <c r="P984" s="1825">
        <f t="shared" ca="1" si="556"/>
        <v>-8946.5648294412877</v>
      </c>
      <c r="Q984" s="1825">
        <f t="shared" ca="1" si="556"/>
        <v>-3561.0253395046111</v>
      </c>
      <c r="R984" s="1825">
        <f t="shared" ca="1" si="556"/>
        <v>-571.10551820394858</v>
      </c>
      <c r="S984" s="1825">
        <f t="shared" ca="1" si="556"/>
        <v>-507.11016257589546</v>
      </c>
      <c r="T984" s="1825">
        <f t="shared" ca="1" si="556"/>
        <v>0</v>
      </c>
      <c r="Y984" s="1825" t="s">
        <v>773</v>
      </c>
    </row>
    <row r="985" spans="1:25" hidden="1">
      <c r="A985" s="1825" t="s">
        <v>980</v>
      </c>
      <c r="C985" s="3173">
        <f t="shared" si="539"/>
        <v>269</v>
      </c>
      <c r="D985" s="2044" t="s">
        <v>7969</v>
      </c>
      <c r="E985" s="2044" t="s">
        <v>7746</v>
      </c>
      <c r="F985" s="2044">
        <f t="shared" ca="1" si="555"/>
        <v>-24550.476970141754</v>
      </c>
      <c r="G985" s="3174"/>
      <c r="H985" s="1825">
        <f t="shared" ca="1" si="555"/>
        <v>0</v>
      </c>
      <c r="I985" s="3174"/>
      <c r="J985" s="3174"/>
      <c r="K985" s="1825">
        <f t="shared" ca="1" si="555"/>
        <v>-24550.476970141754</v>
      </c>
      <c r="L985" s="1973">
        <f t="shared" ca="1" si="553"/>
        <v>1</v>
      </c>
      <c r="M985" s="1825">
        <f t="shared" ca="1" si="556"/>
        <v>-24550.476970141746</v>
      </c>
      <c r="N985" s="1825">
        <f t="shared" ca="1" si="556"/>
        <v>-16749.899247194167</v>
      </c>
      <c r="O985" s="1825">
        <f t="shared" ca="1" si="556"/>
        <v>-1708.0610563557404</v>
      </c>
      <c r="P985" s="1825">
        <f t="shared" ca="1" si="556"/>
        <v>-4885.8327430715908</v>
      </c>
      <c r="Q985" s="1825">
        <f t="shared" ca="1" si="556"/>
        <v>-1003.9168557980385</v>
      </c>
      <c r="R985" s="1825">
        <f t="shared" ca="1" si="556"/>
        <v>0</v>
      </c>
      <c r="S985" s="1825">
        <f t="shared" ca="1" si="556"/>
        <v>-202.76706772221306</v>
      </c>
      <c r="T985" s="1825">
        <f t="shared" ca="1" si="556"/>
        <v>0</v>
      </c>
      <c r="Y985" s="1825" t="s">
        <v>774</v>
      </c>
    </row>
    <row r="986" spans="1:25" hidden="1">
      <c r="A986" s="1825" t="s">
        <v>980</v>
      </c>
      <c r="C986" s="3173">
        <f t="shared" si="539"/>
        <v>270</v>
      </c>
      <c r="D986" s="1825" t="s">
        <v>7626</v>
      </c>
      <c r="E986" s="1825" t="s">
        <v>7228</v>
      </c>
      <c r="F986" s="1825">
        <f t="shared" ca="1" si="555"/>
        <v>-27304.90383498841</v>
      </c>
      <c r="G986" s="3174"/>
      <c r="H986" s="1825">
        <f t="shared" ca="1" si="555"/>
        <v>-20.297024698333335</v>
      </c>
      <c r="I986" s="3174"/>
      <c r="J986" s="3174"/>
      <c r="K986" s="1825">
        <f t="shared" ca="1" si="555"/>
        <v>-27284.606810290079</v>
      </c>
      <c r="L986" s="1973">
        <f t="shared" ca="1" si="553"/>
        <v>0.99925665276753972</v>
      </c>
      <c r="M986" s="1825">
        <f t="shared" ca="1" si="556"/>
        <v>-27284.606810290075</v>
      </c>
      <c r="N986" s="1825">
        <f t="shared" ca="1" si="556"/>
        <v>-13158.035505379794</v>
      </c>
      <c r="O986" s="1825">
        <f t="shared" ca="1" si="556"/>
        <v>-2035.1361621939106</v>
      </c>
      <c r="P986" s="1825">
        <f t="shared" ca="1" si="556"/>
        <v>-1438.1994702659615</v>
      </c>
      <c r="Q986" s="1825">
        <f t="shared" ca="1" si="556"/>
        <v>-104.79162323278554</v>
      </c>
      <c r="R986" s="1825">
        <f t="shared" ca="1" si="556"/>
        <v>-307.39652760144446</v>
      </c>
      <c r="S986" s="1825">
        <f t="shared" ca="1" si="556"/>
        <v>-4.482466669057362</v>
      </c>
      <c r="T986" s="1825">
        <f t="shared" ca="1" si="556"/>
        <v>-10236.565054947117</v>
      </c>
      <c r="Y986" s="1825" t="s">
        <v>775</v>
      </c>
    </row>
    <row r="987" spans="1:25" hidden="1">
      <c r="A987" s="1825" t="s">
        <v>980</v>
      </c>
      <c r="C987" s="3173">
        <f t="shared" si="539"/>
        <v>271</v>
      </c>
      <c r="D987" s="1825" t="s">
        <v>7627</v>
      </c>
      <c r="E987" s="1825" t="s">
        <v>7228</v>
      </c>
      <c r="F987" s="3189">
        <f t="shared" ca="1" si="555"/>
        <v>-18925.114917145605</v>
      </c>
      <c r="G987" s="3194"/>
      <c r="H987" s="3189">
        <f t="shared" ca="1" si="555"/>
        <v>-5.1019447169027909</v>
      </c>
      <c r="I987" s="3194"/>
      <c r="J987" s="3194"/>
      <c r="K987" s="3189">
        <f t="shared" ca="1" si="555"/>
        <v>-18920.012972428704</v>
      </c>
      <c r="L987" s="1973">
        <f t="shared" ca="1" si="553"/>
        <v>0.99973041406938667</v>
      </c>
      <c r="M987" s="3189">
        <f t="shared" ca="1" si="556"/>
        <v>-18920.012972428704</v>
      </c>
      <c r="N987" s="3189">
        <f t="shared" ca="1" si="556"/>
        <v>-15301.909127646139</v>
      </c>
      <c r="O987" s="3189">
        <f t="shared" ca="1" si="556"/>
        <v>-1289.0139177142303</v>
      </c>
      <c r="P987" s="3189">
        <f t="shared" ca="1" si="556"/>
        <v>-1229.8625176942985</v>
      </c>
      <c r="Q987" s="3189">
        <f t="shared" ca="1" si="556"/>
        <v>-656.35528979030846</v>
      </c>
      <c r="R987" s="3189">
        <f t="shared" ca="1" si="556"/>
        <v>-211.60570656337325</v>
      </c>
      <c r="S987" s="3189">
        <f t="shared" ca="1" si="556"/>
        <v>-98.17748211008491</v>
      </c>
      <c r="T987" s="3189">
        <f t="shared" ca="1" si="556"/>
        <v>-133.08893091026903</v>
      </c>
      <c r="U987" s="1832"/>
      <c r="Y987" s="1825" t="s">
        <v>776</v>
      </c>
    </row>
    <row r="988" spans="1:25" hidden="1">
      <c r="A988" s="1825" t="s">
        <v>980</v>
      </c>
      <c r="C988" s="3173">
        <f t="shared" si="539"/>
        <v>272</v>
      </c>
      <c r="F988" s="1832"/>
      <c r="G988" s="3195"/>
      <c r="H988" s="1832"/>
      <c r="I988" s="3195"/>
      <c r="J988" s="3195"/>
      <c r="K988" s="1832"/>
      <c r="M988" s="1832"/>
      <c r="N988" s="1832"/>
      <c r="O988" s="1832"/>
      <c r="P988" s="1832"/>
      <c r="Q988" s="1832"/>
      <c r="R988" s="1832"/>
      <c r="S988" s="1832"/>
      <c r="T988" s="1832"/>
      <c r="U988" s="1832"/>
    </row>
    <row r="989" spans="1:25" ht="15" hidden="1" thickBot="1">
      <c r="A989" s="1825" t="s">
        <v>980</v>
      </c>
      <c r="C989" s="3173">
        <f t="shared" si="539"/>
        <v>273</v>
      </c>
      <c r="D989" s="1825" t="s">
        <v>10753</v>
      </c>
      <c r="F989" s="3203">
        <f t="shared" ref="F989:K989" ca="1" si="557">SUM(F979:F987)</f>
        <v>50250.78026813727</v>
      </c>
      <c r="G989" s="3250"/>
      <c r="H989" s="3203">
        <f t="shared" ca="1" si="557"/>
        <v>1752.2043996091736</v>
      </c>
      <c r="I989" s="3250"/>
      <c r="J989" s="3250"/>
      <c r="K989" s="3203">
        <f t="shared" ca="1" si="557"/>
        <v>48498.575868528038</v>
      </c>
      <c r="L989" s="1973">
        <f ca="1">IF(F989=0,0,+K989/F989)</f>
        <v>0.9651308021435786</v>
      </c>
      <c r="M989" s="3203">
        <f t="shared" ref="M989:T989" ca="1" si="558">SUM(M979:M987)</f>
        <v>48498.575868528067</v>
      </c>
      <c r="N989" s="3203">
        <f t="shared" ca="1" si="558"/>
        <v>12514.376548622085</v>
      </c>
      <c r="O989" s="3203">
        <f t="shared" ca="1" si="558"/>
        <v>2782.9007293109162</v>
      </c>
      <c r="P989" s="3203">
        <f t="shared" ca="1" si="558"/>
        <v>14517.43687841811</v>
      </c>
      <c r="Q989" s="3203">
        <f t="shared" ca="1" si="558"/>
        <v>5692.4037623162567</v>
      </c>
      <c r="R989" s="3203">
        <f t="shared" ca="1" si="558"/>
        <v>8711.2662708634343</v>
      </c>
      <c r="S989" s="3203">
        <f t="shared" ca="1" si="558"/>
        <v>660.48921685465336</v>
      </c>
      <c r="T989" s="3203">
        <f t="shared" ca="1" si="558"/>
        <v>3619.7024621426158</v>
      </c>
      <c r="U989" s="1832"/>
      <c r="Y989" s="1825" t="s">
        <v>1984</v>
      </c>
    </row>
    <row r="990" spans="1:25" ht="15" hidden="1" thickTop="1">
      <c r="G990" s="3174"/>
      <c r="H990" s="1825"/>
      <c r="I990" s="3174"/>
      <c r="J990" s="3174"/>
    </row>
    <row r="991" spans="1:25" hidden="1">
      <c r="G991" s="3174"/>
      <c r="H991" s="1825"/>
      <c r="I991" s="3174"/>
      <c r="J991" s="3174"/>
    </row>
    <row r="992" spans="1:25" hidden="1">
      <c r="G992" s="3174"/>
      <c r="H992" s="1825"/>
      <c r="I992" s="3174"/>
      <c r="J992" s="3174"/>
    </row>
    <row r="993" spans="1:25" hidden="1">
      <c r="G993" s="3174"/>
      <c r="H993" s="1825"/>
      <c r="I993" s="3174"/>
      <c r="J993" s="3174"/>
    </row>
    <row r="994" spans="1:25" hidden="1">
      <c r="G994" s="3174"/>
      <c r="H994" s="1825"/>
      <c r="I994" s="3174"/>
      <c r="J994" s="3174"/>
    </row>
    <row r="995" spans="1:25" hidden="1">
      <c r="G995" s="3174"/>
      <c r="H995" s="1825"/>
      <c r="I995" s="3174"/>
      <c r="J995" s="3174"/>
    </row>
    <row r="996" spans="1:25" hidden="1">
      <c r="G996" s="3174"/>
      <c r="H996" s="1825"/>
      <c r="I996" s="3174"/>
      <c r="J996" s="3174"/>
    </row>
    <row r="997" spans="1:25" hidden="1">
      <c r="G997" s="3174"/>
      <c r="H997" s="1825"/>
      <c r="I997" s="3174"/>
      <c r="J997" s="3174"/>
    </row>
    <row r="998" spans="1:25" hidden="1">
      <c r="G998" s="3174"/>
      <c r="H998" s="1825"/>
      <c r="I998" s="3174"/>
      <c r="J998" s="3174"/>
    </row>
    <row r="999" spans="1:25" ht="15" hidden="1">
      <c r="B999" s="3257"/>
      <c r="C999" s="3125" t="str">
        <f>$C$2</f>
        <v>PRESENT RATE STRUCTURE</v>
      </c>
      <c r="F999" s="3367"/>
      <c r="G999" s="3175"/>
      <c r="H999" s="3176" t="s">
        <v>3205</v>
      </c>
      <c r="I999" s="3174"/>
      <c r="J999" s="3174"/>
      <c r="L999" s="3177" t="s">
        <v>2630</v>
      </c>
      <c r="O999" s="3176" t="s">
        <v>3205</v>
      </c>
      <c r="U999" s="3125"/>
      <c r="V999" s="3165" t="s">
        <v>2631</v>
      </c>
      <c r="W999" s="3367" t="str">
        <f>O999</f>
        <v>TAMPA ELECTRIC COMPANY</v>
      </c>
      <c r="X999" s="3165"/>
      <c r="Y999" s="3165" t="str">
        <f>Y2</f>
        <v>ALLOCATION ASSIGNMENT REPORT</v>
      </c>
    </row>
    <row r="1000" spans="1:25" ht="15" hidden="1">
      <c r="B1000" s="3257"/>
      <c r="C1000" s="3125" t="str">
        <f>$C$3</f>
        <v>PROD. CAP. ALLOC. METHOD: 12CP</v>
      </c>
      <c r="G1000" s="3179"/>
      <c r="H1000" s="3367" t="s">
        <v>3408</v>
      </c>
      <c r="I1000" s="3174"/>
      <c r="J1000" s="3174"/>
      <c r="O1000" s="3367" t="s">
        <v>11159</v>
      </c>
      <c r="W1000" s="3367" t="str">
        <f>O1000</f>
        <v>COST OF SERVICE STUDY</v>
      </c>
      <c r="Y1000" s="3165" t="str">
        <f>IF('TITLES &amp; CONSTANTS'!$D$16=5,L999,V999)</f>
        <v>PAGE 18</v>
      </c>
    </row>
    <row r="1001" spans="1:25" ht="15" hidden="1">
      <c r="C1001" s="3125" t="str">
        <f>$C$4</f>
        <v>DATA: PROJECTED 2009, FULLY ADJUSTED (000's)</v>
      </c>
      <c r="F1001" s="3367"/>
      <c r="G1001" s="3180"/>
      <c r="H1001" s="1825"/>
      <c r="I1001" s="3174"/>
      <c r="J1001" s="3174"/>
      <c r="W1001" s="3181"/>
    </row>
    <row r="1002" spans="1:25" ht="15" hidden="1">
      <c r="D1002" s="1832"/>
      <c r="G1002" s="3175"/>
      <c r="H1002" s="1825"/>
      <c r="I1002" s="3174"/>
      <c r="J1002" s="3174"/>
      <c r="O1002" s="3367"/>
      <c r="W1002" s="3367"/>
    </row>
    <row r="1003" spans="1:25" ht="15" hidden="1">
      <c r="F1003" s="3176"/>
      <c r="G1003" s="3179"/>
      <c r="H1003" s="3367" t="s">
        <v>1058</v>
      </c>
      <c r="I1003" s="3174"/>
      <c r="J1003" s="3174"/>
      <c r="O1003" s="3367" t="s">
        <v>1058</v>
      </c>
      <c r="W1003" s="3367" t="str">
        <f>O1003</f>
        <v>PLANT IN SERVICE - PLTSVC</v>
      </c>
    </row>
    <row r="1004" spans="1:25" ht="15" hidden="1">
      <c r="F1004" s="3367"/>
      <c r="G1004" s="3180"/>
      <c r="H1004" s="1825"/>
      <c r="I1004" s="3174"/>
      <c r="J1004" s="3174"/>
      <c r="O1004" s="3367"/>
    </row>
    <row r="1005" spans="1:25" ht="15" hidden="1">
      <c r="F1005" s="3367"/>
      <c r="G1005" s="3174"/>
      <c r="H1005" s="1825"/>
      <c r="I1005" s="3174"/>
      <c r="J1005" s="3174"/>
      <c r="O1005" s="3367"/>
    </row>
    <row r="1006" spans="1:25" hidden="1">
      <c r="G1006" s="3174"/>
      <c r="H1006" s="1825"/>
      <c r="I1006" s="3174"/>
      <c r="J1006" s="3174"/>
    </row>
    <row r="1007" spans="1:25" ht="15" hidden="1">
      <c r="C1007" s="3183"/>
      <c r="D1007" s="3125"/>
      <c r="E1007" s="3125"/>
      <c r="F1007" s="3367"/>
      <c r="G1007" s="3180"/>
      <c r="H1007" s="3367"/>
      <c r="I1007" s="3180"/>
      <c r="J1007" s="3180"/>
      <c r="K1007" s="3367"/>
      <c r="L1007" s="3185"/>
      <c r="M1007" s="3125"/>
      <c r="N1007" s="3367"/>
      <c r="O1007" s="3125"/>
      <c r="P1007" s="3125"/>
      <c r="Q1007" s="3125"/>
      <c r="R1007" s="3125"/>
      <c r="S1007" s="3439"/>
      <c r="T1007" s="3439"/>
      <c r="U1007" s="3367"/>
    </row>
    <row r="1008" spans="1:25" ht="30" hidden="1" customHeight="1">
      <c r="A1008" s="3163" t="str">
        <f>A11</f>
        <v>REPORT</v>
      </c>
      <c r="B1008" s="3251" t="str">
        <f>$B$11</f>
        <v>ALLOC
FACTOR</v>
      </c>
      <c r="C1008" s="3188" t="s">
        <v>10444</v>
      </c>
      <c r="D1008" s="3163"/>
      <c r="E1008" s="3163"/>
      <c r="F1008" s="3187" t="str">
        <f t="shared" ref="F1008:R1008" si="559">+F$11</f>
        <v>TOTAL
COMPANY</v>
      </c>
      <c r="G1008" s="3252"/>
      <c r="H1008" s="3187" t="str">
        <f t="shared" si="559"/>
        <v>FERC
JURIS</v>
      </c>
      <c r="I1008" s="3252"/>
      <c r="J1008" s="3252"/>
      <c r="K1008" s="3187" t="str">
        <f t="shared" si="559"/>
        <v>FPSC
 JURIS</v>
      </c>
      <c r="L1008" s="3253" t="str">
        <f t="shared" si="559"/>
        <v>FPSC/
TOTAL RATIO</v>
      </c>
      <c r="M1008" s="3187" t="str">
        <f t="shared" si="559"/>
        <v>FPSC
 JURIS</v>
      </c>
      <c r="N1008" s="3164" t="str">
        <f t="shared" si="559"/>
        <v>RS</v>
      </c>
      <c r="O1008" s="3164" t="str">
        <f t="shared" si="559"/>
        <v>GS</v>
      </c>
      <c r="P1008" s="3164" t="str">
        <f t="shared" si="559"/>
        <v>GSD</v>
      </c>
      <c r="Q1008" s="3164" t="str">
        <f t="shared" si="559"/>
        <v>GSLD</v>
      </c>
      <c r="R1008" s="3164" t="str">
        <f t="shared" si="559"/>
        <v>IS</v>
      </c>
      <c r="S1008" s="3187" t="s">
        <v>10446</v>
      </c>
      <c r="T1008" s="3187" t="s">
        <v>10447</v>
      </c>
      <c r="U1008" s="3164"/>
      <c r="V1008" s="3187" t="s">
        <v>10449</v>
      </c>
      <c r="W1008" s="3187"/>
      <c r="X1008" s="3187"/>
      <c r="Y1008" s="3164" t="s">
        <v>11134</v>
      </c>
    </row>
    <row r="1009" spans="1:26" hidden="1">
      <c r="G1009" s="3174"/>
      <c r="H1009" s="1825"/>
      <c r="I1009" s="3174"/>
      <c r="J1009" s="3174"/>
    </row>
    <row r="1010" spans="1:26" hidden="1">
      <c r="A1010" s="1825" t="s">
        <v>3414</v>
      </c>
      <c r="B1010" s="1831"/>
      <c r="C1010" s="3173">
        <v>1</v>
      </c>
      <c r="D1010" s="1947" t="s">
        <v>6677</v>
      </c>
      <c r="G1010" s="3174"/>
      <c r="H1010" s="1825"/>
      <c r="I1010" s="3174"/>
      <c r="J1010" s="3174"/>
      <c r="N1010" s="3196"/>
      <c r="V1010" s="1831"/>
      <c r="W1010" s="1831"/>
      <c r="X1010" s="1831"/>
    </row>
    <row r="1011" spans="1:26" hidden="1">
      <c r="A1011" s="1825" t="s">
        <v>3414</v>
      </c>
      <c r="B1011" s="1825">
        <f>+$C$2108</f>
        <v>101</v>
      </c>
      <c r="C1011" s="3173">
        <f>+C1010+1</f>
        <v>2</v>
      </c>
      <c r="D1011" s="1825" t="s">
        <v>8290</v>
      </c>
      <c r="E1011" s="1825" t="s">
        <v>7746</v>
      </c>
      <c r="F1011" s="2044">
        <f>+ALLOCASSGN!F292+ALLOCASSGN!F294</f>
        <v>3177083.852722154</v>
      </c>
      <c r="G1011" s="3195"/>
      <c r="H1011" s="1907">
        <f t="shared" ref="H1011:K1012" si="560">+$F1011*H$2109</f>
        <v>117176.89105300192</v>
      </c>
      <c r="I1011" s="3195"/>
      <c r="J1011" s="3195"/>
      <c r="K1011" s="1907">
        <f t="shared" si="560"/>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'Exhibit JP-10'!Z1011 &amp; " -- " &amp;VLOOKUP(Z1011,alloc_list,2,FALSE)</f>
        <v>ALLOC FACTOR  # 101 -- 12 COINCIDENT PEAK</v>
      </c>
      <c r="Z1011" s="1831">
        <f>IF('TITLES &amp; CONSTANTS'!$D$16=0,V1011,B1011)</f>
        <v>101</v>
      </c>
    </row>
    <row r="1012" spans="1:26" hidden="1">
      <c r="A1012" s="1825" t="s">
        <v>3414</v>
      </c>
      <c r="B1012" s="1825">
        <f>+$C$2108</f>
        <v>101</v>
      </c>
      <c r="C1012" s="3173">
        <f t="shared" ref="C1012:C1030" si="561">+C1011+1</f>
        <v>3</v>
      </c>
      <c r="D1012" s="1825" t="s">
        <v>8291</v>
      </c>
      <c r="E1012" s="1825" t="s">
        <v>2378</v>
      </c>
      <c r="F1012" s="3199">
        <f>+ALLOCASSGN!F293</f>
        <v>0</v>
      </c>
      <c r="G1012" s="3194"/>
      <c r="H1012" s="1907">
        <f t="shared" si="560"/>
        <v>0</v>
      </c>
      <c r="I1012" s="3195"/>
      <c r="J1012" s="3195"/>
      <c r="K1012" s="1907">
        <f t="shared" si="560"/>
        <v>0</v>
      </c>
      <c r="L1012" s="1973">
        <f>IF(F1012=0,0,+K1012/F1012)</f>
        <v>0</v>
      </c>
      <c r="M1012" s="3199">
        <f>+ALLOCASSGN!O293++ALLOCASSGN!O295</f>
        <v>0</v>
      </c>
      <c r="N1012" s="3199">
        <f t="shared" ref="N1012:T1012" si="562">+$M1012*N$2139</f>
        <v>0</v>
      </c>
      <c r="O1012" s="3199">
        <f t="shared" si="562"/>
        <v>0</v>
      </c>
      <c r="P1012" s="3199">
        <f t="shared" si="562"/>
        <v>0</v>
      </c>
      <c r="Q1012" s="3199">
        <f t="shared" si="562"/>
        <v>0</v>
      </c>
      <c r="R1012" s="3199">
        <f t="shared" si="562"/>
        <v>0</v>
      </c>
      <c r="S1012" s="3199">
        <f t="shared" si="562"/>
        <v>0</v>
      </c>
      <c r="T1012" s="3199">
        <f t="shared" si="562"/>
        <v>0</v>
      </c>
      <c r="U1012" s="1907"/>
      <c r="V1012" s="2044">
        <f>+$C$2138</f>
        <v>201</v>
      </c>
      <c r="Y1012" s="1831" t="str">
        <f>"ALLOC FACTOR  # " &amp; 'Exhibit JP-10'!Z1012 &amp; " -- " &amp;VLOOKUP(Z1012,alloc_list,2,FALSE)</f>
        <v>ALLOC FACTOR  # 101 -- 12 COINCIDENT PEAK</v>
      </c>
      <c r="Z1012" s="1831">
        <f>IF('TITLES &amp; CONSTANTS'!$D$16=0,V1012,B1012)</f>
        <v>101</v>
      </c>
    </row>
    <row r="1013" spans="1:26" hidden="1">
      <c r="A1013" s="1825" t="s">
        <v>3414</v>
      </c>
      <c r="C1013" s="3173">
        <f t="shared" si="561"/>
        <v>4</v>
      </c>
      <c r="D1013" s="1825" t="s">
        <v>10262</v>
      </c>
      <c r="F1013" s="2040">
        <f>+F1011+F1012</f>
        <v>3177083.852722154</v>
      </c>
      <c r="G1013" s="3254"/>
      <c r="H1013" s="2040">
        <f t="shared" ref="H1013:T1013" si="563">+H1011+H1012</f>
        <v>117176.89105300192</v>
      </c>
      <c r="I1013" s="3254"/>
      <c r="J1013" s="3254"/>
      <c r="K1013" s="2040">
        <f t="shared" si="563"/>
        <v>3059906.9616691521</v>
      </c>
      <c r="L1013" s="1973">
        <f>IF(F1013=0,0,+K1013/F1013)</f>
        <v>0.96311809933735193</v>
      </c>
      <c r="M1013" s="2040">
        <f t="shared" si="563"/>
        <v>3059906.9616691517</v>
      </c>
      <c r="N1013" s="2040">
        <f t="shared" si="563"/>
        <v>1655235.8131164615</v>
      </c>
      <c r="O1013" s="2040">
        <f t="shared" si="563"/>
        <v>188014.16643148108</v>
      </c>
      <c r="P1013" s="2040">
        <f t="shared" si="563"/>
        <v>762523.52261477837</v>
      </c>
      <c r="Q1013" s="2040">
        <f t="shared" si="563"/>
        <v>307519.11219857296</v>
      </c>
      <c r="R1013" s="2040">
        <f t="shared" si="563"/>
        <v>140306.8809390564</v>
      </c>
      <c r="S1013" s="2040">
        <f t="shared" si="563"/>
        <v>6307.466368801608</v>
      </c>
      <c r="T1013" s="2040">
        <f t="shared" si="563"/>
        <v>0</v>
      </c>
      <c r="U1013" s="1907"/>
    </row>
    <row r="1014" spans="1:26" hidden="1">
      <c r="A1014" s="1825" t="s">
        <v>3414</v>
      </c>
      <c r="B1014" s="1831"/>
      <c r="C1014" s="3173">
        <f t="shared" si="561"/>
        <v>5</v>
      </c>
      <c r="F1014" s="2044"/>
      <c r="G1014" s="3174"/>
      <c r="H1014" s="1825"/>
      <c r="I1014" s="3174"/>
      <c r="J1014" s="3174"/>
      <c r="M1014" s="2044"/>
      <c r="V1014" s="1831"/>
      <c r="W1014" s="1831"/>
      <c r="X1014" s="1831"/>
    </row>
    <row r="1015" spans="1:26" hidden="1">
      <c r="A1015" s="1825" t="s">
        <v>3414</v>
      </c>
      <c r="B1015" s="1831"/>
      <c r="C1015" s="3173">
        <f t="shared" si="561"/>
        <v>6</v>
      </c>
      <c r="G1015" s="3174"/>
      <c r="H1015" s="1825"/>
      <c r="I1015" s="3174"/>
      <c r="J1015" s="3174"/>
      <c r="V1015" s="1831"/>
      <c r="W1015" s="1831"/>
      <c r="X1015" s="1831"/>
    </row>
    <row r="1016" spans="1:26" hidden="1">
      <c r="A1016" s="1825" t="s">
        <v>3414</v>
      </c>
      <c r="B1016" s="1831"/>
      <c r="C1016" s="3173">
        <f t="shared" si="561"/>
        <v>7</v>
      </c>
      <c r="D1016" s="1947" t="s">
        <v>8712</v>
      </c>
      <c r="G1016" s="3174"/>
      <c r="H1016" s="1825"/>
      <c r="I1016" s="3174"/>
      <c r="J1016" s="3174"/>
      <c r="V1016" s="1831"/>
      <c r="W1016" s="1831"/>
      <c r="X1016" s="1831"/>
    </row>
    <row r="1017" spans="1:26" hidden="1">
      <c r="A1017" s="1825" t="s">
        <v>3414</v>
      </c>
      <c r="B1017" s="1825">
        <f>+$C$2108</f>
        <v>101</v>
      </c>
      <c r="C1017" s="3173">
        <f t="shared" si="561"/>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'Exhibit JP-10'!Z1017 &amp; " -- " &amp;VLOOKUP(Z1017,alloc_list,2,FALSE)</f>
        <v>ALLOC FACTOR  # 101 -- 12 COINCIDENT PEAK</v>
      </c>
      <c r="Z1017" s="1831">
        <f>IF('TITLES &amp; CONSTANTS'!$D$16=0,V1017,B1017)</f>
        <v>101</v>
      </c>
    </row>
    <row r="1018" spans="1:26" hidden="1">
      <c r="A1018" s="1825" t="s">
        <v>3414</v>
      </c>
      <c r="B1018" s="1831"/>
      <c r="C1018" s="3173">
        <f t="shared" si="561"/>
        <v>9</v>
      </c>
      <c r="G1018" s="3174"/>
      <c r="H1018" s="1825"/>
      <c r="I1018" s="3174"/>
      <c r="J1018" s="3174"/>
      <c r="V1018" s="1831"/>
      <c r="W1018" s="1831"/>
      <c r="X1018" s="1831"/>
    </row>
    <row r="1019" spans="1:26" hidden="1">
      <c r="A1019" s="1825" t="s">
        <v>3414</v>
      </c>
      <c r="B1019" s="1825">
        <f>+$C$2117</f>
        <v>117</v>
      </c>
      <c r="C1019" s="3173">
        <f t="shared" si="561"/>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64">+$M1019*N$2118</f>
        <v>66587.205725549953</v>
      </c>
      <c r="O1019" s="1832">
        <f t="shared" si="564"/>
        <v>7532.6929362242327</v>
      </c>
      <c r="P1019" s="1832">
        <f t="shared" si="564"/>
        <v>29938.390322284162</v>
      </c>
      <c r="Q1019" s="1832">
        <f t="shared" si="564"/>
        <v>11927.689285527973</v>
      </c>
      <c r="R1019" s="1832">
        <f t="shared" si="564"/>
        <v>5349.0731770617094</v>
      </c>
      <c r="S1019" s="1832">
        <f t="shared" si="564"/>
        <v>156.69704876034058</v>
      </c>
      <c r="T1019" s="1832">
        <f t="shared" si="564"/>
        <v>0</v>
      </c>
      <c r="U1019" s="1832"/>
      <c r="V1019" s="1825">
        <f>+$C$2117</f>
        <v>117</v>
      </c>
      <c r="Y1019" s="1831" t="str">
        <f>"ALLOC FACTOR  # " &amp; 'Exhibit JP-10'!Z1019 &amp; " -- " &amp;VLOOKUP(Z1019,alloc_list,2,FALSE)</f>
        <v>ALLOC FACTOR  # 117 -- 12  CP - TRANSMISSION</v>
      </c>
      <c r="Z1019" s="1831">
        <f>IF('TITLES &amp; CONSTANTS'!$D$16=0,V1019,B1019)</f>
        <v>117</v>
      </c>
    </row>
    <row r="1020" spans="1:26" hidden="1">
      <c r="A1020" s="1825" t="s">
        <v>3414</v>
      </c>
      <c r="B1020" s="1831"/>
      <c r="C1020" s="3173">
        <f t="shared" si="561"/>
        <v>11</v>
      </c>
      <c r="G1020" s="3174"/>
      <c r="H1020" s="1825"/>
      <c r="I1020" s="3174"/>
      <c r="J1020" s="3174"/>
      <c r="V1020" s="1831"/>
      <c r="W1020" s="1831"/>
      <c r="X1020" s="1831"/>
    </row>
    <row r="1021" spans="1:26" hidden="1">
      <c r="A1021" s="1825" t="s">
        <v>3414</v>
      </c>
      <c r="B1021" s="1831"/>
      <c r="C1021" s="3173">
        <f t="shared" si="561"/>
        <v>12</v>
      </c>
      <c r="D1021" s="1825" t="s">
        <v>5944</v>
      </c>
      <c r="G1021" s="3174"/>
      <c r="H1021" s="1825"/>
      <c r="I1021" s="3174"/>
      <c r="J1021" s="3174"/>
      <c r="V1021" s="1831"/>
      <c r="W1021" s="1831"/>
      <c r="X1021" s="1831"/>
    </row>
    <row r="1022" spans="1:26" hidden="1">
      <c r="A1022" s="1825" t="s">
        <v>3414</v>
      </c>
      <c r="B1022" s="1825">
        <f>+$C$2117</f>
        <v>117</v>
      </c>
      <c r="C1022" s="3173">
        <f t="shared" si="561"/>
        <v>13</v>
      </c>
      <c r="D1022" s="1825" t="s">
        <v>2440</v>
      </c>
      <c r="E1022" s="1825" t="s">
        <v>7746</v>
      </c>
      <c r="F1022" s="1825">
        <f ca="1">+ALLOCASSGN!F298</f>
        <v>147542.2669640198</v>
      </c>
      <c r="G1022" s="3195"/>
      <c r="H1022" s="1832">
        <f t="shared" ref="H1022:K1023" ca="1" si="565">+$F1022*H$2118</f>
        <v>26180.475019686863</v>
      </c>
      <c r="I1022" s="3195"/>
      <c r="J1022" s="3195"/>
      <c r="K1022" s="1832">
        <f t="shared" ca="1" si="565"/>
        <v>121361.79194433293</v>
      </c>
      <c r="L1022" s="1973">
        <f ca="1">IF(F1022=0,0,+K1022/F1022)</f>
        <v>0.82255610166223525</v>
      </c>
      <c r="M1022" s="1832">
        <f ca="1">+K1022</f>
        <v>121361.79194433293</v>
      </c>
      <c r="N1022" s="1832">
        <f t="shared" ref="N1022:T1023" ca="1" si="566">+$M1022*N$2118</f>
        <v>66515.979130254302</v>
      </c>
      <c r="O1022" s="1832">
        <f t="shared" ca="1" si="566"/>
        <v>7524.6354112776799</v>
      </c>
      <c r="P1022" s="1832">
        <f t="shared" ca="1" si="566"/>
        <v>29906.366007882418</v>
      </c>
      <c r="Q1022" s="1832">
        <f t="shared" ca="1" si="566"/>
        <v>11914.930547745009</v>
      </c>
      <c r="R1022" s="1832">
        <f t="shared" ca="1" si="566"/>
        <v>5343.3514131546954</v>
      </c>
      <c r="S1022" s="1832">
        <f t="shared" ca="1" si="566"/>
        <v>156.52943401882285</v>
      </c>
      <c r="T1022" s="1832">
        <f t="shared" ca="1" si="566"/>
        <v>0</v>
      </c>
      <c r="U1022" s="1832"/>
      <c r="V1022" s="1825">
        <f>+$C$2117</f>
        <v>117</v>
      </c>
      <c r="Y1022" s="1831" t="str">
        <f>"ALLOC FACTOR  # " &amp; 'Exhibit JP-10'!Z1022 &amp; " -- " &amp;VLOOKUP(Z1022,alloc_list,2,FALSE)</f>
        <v>ALLOC FACTOR  # 117 -- 12  CP - TRANSMISSION</v>
      </c>
      <c r="Z1022" s="1831">
        <f>IF('TITLES &amp; CONSTANTS'!$D$16=0,V1022,B1022)</f>
        <v>117</v>
      </c>
    </row>
    <row r="1023" spans="1:26" hidden="1">
      <c r="A1023" s="1825" t="s">
        <v>3414</v>
      </c>
      <c r="B1023" s="1825">
        <f>+$C$2117</f>
        <v>117</v>
      </c>
      <c r="C1023" s="3173">
        <f t="shared" si="561"/>
        <v>14</v>
      </c>
      <c r="D1023" s="1825" t="s">
        <v>1164</v>
      </c>
      <c r="E1023" s="1825" t="s">
        <v>7746</v>
      </c>
      <c r="F1023" s="1825">
        <f>+ALLOCASSGN!F299</f>
        <v>182225.74103118654</v>
      </c>
      <c r="G1023" s="3195"/>
      <c r="H1023" s="1832">
        <f t="shared" si="565"/>
        <v>32334.845866061696</v>
      </c>
      <c r="I1023" s="3195"/>
      <c r="J1023" s="3195"/>
      <c r="K1023" s="1832">
        <f t="shared" si="565"/>
        <v>149890.89516512482</v>
      </c>
      <c r="L1023" s="1973">
        <f>IF(F1023=0,0,+K1023/F1023)</f>
        <v>0.82255610166223525</v>
      </c>
      <c r="M1023" s="1832">
        <f>+K1023</f>
        <v>149890.89516512482</v>
      </c>
      <c r="N1023" s="1832">
        <f t="shared" si="566"/>
        <v>82152.211951449688</v>
      </c>
      <c r="O1023" s="1832">
        <f t="shared" si="566"/>
        <v>9293.4878392777009</v>
      </c>
      <c r="P1023" s="1832">
        <f t="shared" si="566"/>
        <v>36936.600063663427</v>
      </c>
      <c r="Q1023" s="1832">
        <f t="shared" si="566"/>
        <v>14715.830880702368</v>
      </c>
      <c r="R1023" s="1832">
        <f t="shared" si="566"/>
        <v>6599.4388651328036</v>
      </c>
      <c r="S1023" s="1832">
        <f t="shared" si="566"/>
        <v>193.32556489882387</v>
      </c>
      <c r="T1023" s="1832">
        <f t="shared" si="566"/>
        <v>0</v>
      </c>
      <c r="U1023" s="1832"/>
      <c r="V1023" s="1825">
        <f>+$C$2117</f>
        <v>117</v>
      </c>
      <c r="Y1023" s="1831" t="str">
        <f>"ALLOC FACTOR  # " &amp; 'Exhibit JP-10'!Z1023 &amp; " -- " &amp;VLOOKUP(Z1023,alloc_list,2,FALSE)</f>
        <v>ALLOC FACTOR  # 117 -- 12  CP - TRANSMISSION</v>
      </c>
      <c r="Z1023" s="1831">
        <f>IF('TITLES &amp; CONSTANTS'!$D$16=0,V1023,B1023)</f>
        <v>117</v>
      </c>
    </row>
    <row r="1024" spans="1:26" hidden="1">
      <c r="A1024" s="1825" t="s">
        <v>3414</v>
      </c>
      <c r="B1024" s="1831"/>
      <c r="C1024" s="3173">
        <f t="shared" si="561"/>
        <v>15</v>
      </c>
      <c r="D1024" s="1825" t="s">
        <v>5944</v>
      </c>
      <c r="E1024" s="1825" t="s">
        <v>9114</v>
      </c>
      <c r="F1024" s="1824">
        <f t="shared" ref="F1024:K1024" ca="1" si="567">SUM(F1022:F1023)</f>
        <v>329768.00799520634</v>
      </c>
      <c r="G1024" s="3254"/>
      <c r="H1024" s="1824">
        <f t="shared" ca="1" si="567"/>
        <v>58515.320885748559</v>
      </c>
      <c r="I1024" s="1824"/>
      <c r="J1024" s="1824"/>
      <c r="K1024" s="1824">
        <f t="shared" ca="1" si="567"/>
        <v>271252.68710945774</v>
      </c>
      <c r="L1024" s="1973">
        <f ca="1">IF(F1024=0,0,+K1024/F1024)</f>
        <v>0.82255610166223525</v>
      </c>
      <c r="M1024" s="1824">
        <f t="shared" ref="M1024:T1024" ca="1" si="568">SUM(M1022:M1023)</f>
        <v>271252.68710945774</v>
      </c>
      <c r="N1024" s="1824">
        <f t="shared" ca="1" si="568"/>
        <v>148668.19108170399</v>
      </c>
      <c r="O1024" s="1824">
        <f t="shared" ca="1" si="568"/>
        <v>16818.123250555382</v>
      </c>
      <c r="P1024" s="1824">
        <f t="shared" ca="1" si="568"/>
        <v>66842.966071545845</v>
      </c>
      <c r="Q1024" s="1824">
        <f t="shared" ca="1" si="568"/>
        <v>26630.761428447375</v>
      </c>
      <c r="R1024" s="1824">
        <f t="shared" ca="1" si="568"/>
        <v>11942.790278287499</v>
      </c>
      <c r="S1024" s="1824">
        <f t="shared" ca="1" si="568"/>
        <v>349.85499891764675</v>
      </c>
      <c r="T1024" s="1824">
        <f t="shared" ca="1" si="568"/>
        <v>0</v>
      </c>
      <c r="U1024" s="1832"/>
      <c r="V1024" s="1831"/>
      <c r="W1024" s="1831"/>
      <c r="X1024" s="1831"/>
    </row>
    <row r="1025" spans="1:25" hidden="1">
      <c r="A1025" s="1825" t="s">
        <v>3414</v>
      </c>
      <c r="B1025" s="1831"/>
      <c r="C1025" s="3173">
        <f t="shared" si="561"/>
        <v>16</v>
      </c>
      <c r="G1025" s="3174"/>
      <c r="H1025" s="1825"/>
      <c r="I1025" s="3174"/>
      <c r="J1025" s="3174"/>
      <c r="V1025" s="1831"/>
      <c r="W1025" s="1831"/>
      <c r="X1025" s="1831"/>
    </row>
    <row r="1026" spans="1:25" hidden="1">
      <c r="A1026" s="1825" t="s">
        <v>3414</v>
      </c>
      <c r="B1026" s="1831"/>
      <c r="C1026" s="3173">
        <f t="shared" si="561"/>
        <v>17</v>
      </c>
      <c r="D1026" s="1825" t="s">
        <v>1310</v>
      </c>
      <c r="E1026" s="1825" t="s">
        <v>7746</v>
      </c>
      <c r="F1026" s="1825">
        <f t="shared" ref="F1026:K1026" ca="1" si="569">+F1017</f>
        <v>38373.711758260411</v>
      </c>
      <c r="G1026" s="3174"/>
      <c r="H1026" s="1825">
        <f t="shared" ca="1" si="569"/>
        <v>1415.2954251252534</v>
      </c>
      <c r="I1026" s="3174"/>
      <c r="J1026" s="3174"/>
      <c r="K1026" s="1825">
        <f t="shared" ca="1" si="569"/>
        <v>36958.416333135159</v>
      </c>
      <c r="L1026" s="1973">
        <f ca="1">IF(F1026=0,0,+K1026/F1026)</f>
        <v>0.96311809933735193</v>
      </c>
      <c r="M1026" s="1825">
        <f t="shared" ref="M1026:T1026" ca="1" si="570">+M1017</f>
        <v>36958.416333135159</v>
      </c>
      <c r="N1026" s="1825">
        <f t="shared" ca="1" si="570"/>
        <v>19992.403389057075</v>
      </c>
      <c r="O1026" s="1825">
        <f t="shared" ca="1" si="570"/>
        <v>2270.8879474268674</v>
      </c>
      <c r="P1026" s="1825">
        <f t="shared" ca="1" si="570"/>
        <v>9209.9734291375116</v>
      </c>
      <c r="Q1026" s="1825">
        <f t="shared" ca="1" si="570"/>
        <v>3714.3022717367944</v>
      </c>
      <c r="R1026" s="1825">
        <f t="shared" ca="1" si="570"/>
        <v>1694.6659441307384</v>
      </c>
      <c r="S1026" s="1825">
        <f t="shared" ca="1" si="570"/>
        <v>76.183351646174387</v>
      </c>
      <c r="T1026" s="1825">
        <f t="shared" ca="1" si="570"/>
        <v>0</v>
      </c>
      <c r="V1026" s="1831"/>
      <c r="W1026" s="1831"/>
      <c r="X1026" s="1831"/>
      <c r="Y1026" s="1825" t="s">
        <v>777</v>
      </c>
    </row>
    <row r="1027" spans="1:25" hidden="1">
      <c r="A1027" s="1825" t="s">
        <v>3414</v>
      </c>
      <c r="B1027" s="1831"/>
      <c r="C1027" s="3173">
        <f t="shared" si="561"/>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71">+N1019</f>
        <v>66587.205725549953</v>
      </c>
      <c r="O1027" s="1825">
        <f t="shared" si="571"/>
        <v>7532.6929362242327</v>
      </c>
      <c r="P1027" s="1825">
        <f t="shared" si="571"/>
        <v>29938.390322284162</v>
      </c>
      <c r="Q1027" s="1825">
        <f t="shared" si="571"/>
        <v>11927.689285527973</v>
      </c>
      <c r="R1027" s="1825">
        <f t="shared" si="571"/>
        <v>5349.0731770617094</v>
      </c>
      <c r="S1027" s="1825">
        <f t="shared" si="571"/>
        <v>156.69704876034058</v>
      </c>
      <c r="T1027" s="1825">
        <f t="shared" si="571"/>
        <v>0</v>
      </c>
      <c r="V1027" s="1831"/>
      <c r="W1027" s="1831"/>
      <c r="X1027" s="1831"/>
      <c r="Y1027" s="1825" t="s">
        <v>778</v>
      </c>
    </row>
    <row r="1028" spans="1:25" hidden="1">
      <c r="A1028" s="1825" t="s">
        <v>3414</v>
      </c>
      <c r="B1028" s="1831"/>
      <c r="C1028" s="3173">
        <f t="shared" si="561"/>
        <v>19</v>
      </c>
      <c r="D1028" s="1825" t="s">
        <v>6847</v>
      </c>
      <c r="E1028" s="1825" t="s">
        <v>7746</v>
      </c>
      <c r="F1028" s="1825">
        <f t="shared" ref="F1028:K1028" ca="1" si="572">+F1024</f>
        <v>329768.00799520634</v>
      </c>
      <c r="G1028" s="3174"/>
      <c r="H1028" s="1825">
        <f t="shared" ca="1" si="572"/>
        <v>58515.320885748559</v>
      </c>
      <c r="I1028" s="3174"/>
      <c r="J1028" s="3174"/>
      <c r="K1028" s="1825">
        <f t="shared" ca="1" si="572"/>
        <v>271252.68710945774</v>
      </c>
      <c r="L1028" s="1973">
        <f ca="1">IF(F1028=0,0,+K1028/F1028)</f>
        <v>0.82255610166223525</v>
      </c>
      <c r="M1028" s="1825">
        <f t="shared" ref="M1028:T1028" ca="1" si="573">+M1024</f>
        <v>271252.68710945774</v>
      </c>
      <c r="N1028" s="1825">
        <f t="shared" ca="1" si="573"/>
        <v>148668.19108170399</v>
      </c>
      <c r="O1028" s="1825">
        <f t="shared" ca="1" si="573"/>
        <v>16818.123250555382</v>
      </c>
      <c r="P1028" s="1825">
        <f t="shared" ca="1" si="573"/>
        <v>66842.966071545845</v>
      </c>
      <c r="Q1028" s="1825">
        <f t="shared" ca="1" si="573"/>
        <v>26630.761428447375</v>
      </c>
      <c r="R1028" s="1825">
        <f t="shared" ca="1" si="573"/>
        <v>11942.790278287499</v>
      </c>
      <c r="S1028" s="1825">
        <f t="shared" ca="1" si="573"/>
        <v>349.85499891764675</v>
      </c>
      <c r="T1028" s="1825">
        <f t="shared" ca="1" si="573"/>
        <v>0</v>
      </c>
      <c r="V1028" s="1831"/>
      <c r="W1028" s="1831"/>
      <c r="X1028" s="1831"/>
      <c r="Y1028" s="1825" t="s">
        <v>779</v>
      </c>
    </row>
    <row r="1029" spans="1:25" hidden="1">
      <c r="A1029" s="1825" t="s">
        <v>3414</v>
      </c>
      <c r="B1029" s="1831"/>
      <c r="C1029" s="3173">
        <f t="shared" si="561"/>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hidden="1">
      <c r="A1030" s="1825" t="s">
        <v>3414</v>
      </c>
      <c r="B1030" s="1831"/>
      <c r="C1030" s="3173">
        <f t="shared" si="561"/>
        <v>21</v>
      </c>
      <c r="D1030" s="1825" t="s">
        <v>5698</v>
      </c>
      <c r="F1030" s="3189">
        <f t="shared" ref="F1030:K1030" ca="1" si="574">SUM(F1026:F1028)</f>
        <v>515841.97782692313</v>
      </c>
      <c r="G1030" s="3194"/>
      <c r="H1030" s="3189">
        <f t="shared" ca="1" si="574"/>
        <v>86139.125888921815</v>
      </c>
      <c r="I1030" s="3194"/>
      <c r="J1030" s="3194"/>
      <c r="K1030" s="3189">
        <f t="shared" ca="1" si="574"/>
        <v>429702.85193800129</v>
      </c>
      <c r="L1030" s="1973">
        <f ca="1">IF(F1030=0,0,+K1030/F1030)</f>
        <v>0.83301257053216493</v>
      </c>
      <c r="M1030" s="3189">
        <f t="shared" ref="M1030:T1030" ca="1" si="575">SUM(M1026:M1028)</f>
        <v>429702.85193800129</v>
      </c>
      <c r="N1030" s="3189">
        <f t="shared" ca="1" si="575"/>
        <v>235247.80019631103</v>
      </c>
      <c r="O1030" s="3189">
        <f t="shared" ca="1" si="575"/>
        <v>26621.704134206484</v>
      </c>
      <c r="P1030" s="3189">
        <f t="shared" ca="1" si="575"/>
        <v>105991.32982296753</v>
      </c>
      <c r="Q1030" s="3189">
        <f t="shared" ca="1" si="575"/>
        <v>42272.752985712141</v>
      </c>
      <c r="R1030" s="3189">
        <f t="shared" ca="1" si="575"/>
        <v>18986.529399479947</v>
      </c>
      <c r="S1030" s="3189">
        <f t="shared" ca="1" si="575"/>
        <v>582.73539932416179</v>
      </c>
      <c r="T1030" s="3189">
        <f t="shared" ca="1" si="575"/>
        <v>0</v>
      </c>
      <c r="U1030" s="1832"/>
      <c r="V1030" s="1831"/>
      <c r="W1030" s="1831"/>
      <c r="X1030" s="1831"/>
      <c r="Y1030" s="1825" t="s">
        <v>1984</v>
      </c>
    </row>
    <row r="1031" spans="1:25" hidden="1">
      <c r="B1031" s="1831"/>
      <c r="G1031" s="3174"/>
      <c r="H1031" s="1825"/>
      <c r="I1031" s="3174"/>
      <c r="J1031" s="3174"/>
      <c r="V1031" s="1831"/>
      <c r="W1031" s="1831"/>
      <c r="X1031" s="1831"/>
    </row>
    <row r="1032" spans="1:25" hidden="1">
      <c r="B1032" s="1831"/>
      <c r="G1032" s="3174"/>
      <c r="H1032" s="1825"/>
      <c r="I1032" s="3174"/>
      <c r="J1032" s="3174"/>
      <c r="V1032" s="1831"/>
      <c r="W1032" s="1831"/>
      <c r="X1032" s="1831"/>
    </row>
    <row r="1033" spans="1:25" hidden="1"/>
    <row r="1034" spans="1:25" hidden="1"/>
    <row r="1035" spans="1:25" hidden="1"/>
    <row r="1036" spans="1:25" hidden="1"/>
    <row r="1037" spans="1:25" hidden="1"/>
    <row r="1038" spans="1:25" hidden="1"/>
    <row r="1039" spans="1:25" hidden="1"/>
    <row r="1040" spans="1:25" hidden="1"/>
    <row r="1041" spans="1:25" hidden="1"/>
    <row r="1042" spans="1:25" hidden="1"/>
    <row r="1043" spans="1:25" hidden="1"/>
    <row r="1044" spans="1:25" hidden="1"/>
    <row r="1045" spans="1:25" hidden="1">
      <c r="B1045" s="1831"/>
      <c r="G1045" s="3174"/>
      <c r="H1045" s="1825"/>
      <c r="I1045" s="3174"/>
      <c r="J1045" s="3174"/>
      <c r="V1045" s="1831"/>
      <c r="W1045" s="1831"/>
      <c r="X1045" s="1831"/>
    </row>
    <row r="1046" spans="1:25" hidden="1">
      <c r="B1046" s="1831"/>
      <c r="G1046" s="3174"/>
      <c r="H1046" s="1825"/>
      <c r="I1046" s="3174"/>
      <c r="J1046" s="3174"/>
      <c r="V1046" s="1831"/>
      <c r="W1046" s="1831"/>
      <c r="X1046" s="1831"/>
    </row>
    <row r="1047" spans="1:25" ht="15" hidden="1">
      <c r="B1047" s="3257"/>
      <c r="C1047" s="3125" t="str">
        <f>$C$2</f>
        <v>PRESENT RATE STRUCTURE</v>
      </c>
      <c r="F1047" s="3367"/>
      <c r="G1047" s="3175"/>
      <c r="H1047" s="3176" t="s">
        <v>3205</v>
      </c>
      <c r="I1047" s="3174"/>
      <c r="J1047" s="3174"/>
      <c r="L1047" s="3177" t="s">
        <v>2631</v>
      </c>
      <c r="O1047" s="3176" t="s">
        <v>3205</v>
      </c>
      <c r="U1047" s="3125"/>
      <c r="V1047" s="3165" t="s">
        <v>2632</v>
      </c>
      <c r="W1047" s="3367" t="str">
        <f>O1047</f>
        <v>TAMPA ELECTRIC COMPANY</v>
      </c>
      <c r="X1047" s="3165"/>
      <c r="Y1047" s="3165" t="str">
        <f>Y2</f>
        <v>ALLOCATION ASSIGNMENT REPORT</v>
      </c>
    </row>
    <row r="1048" spans="1:25" ht="15" hidden="1">
      <c r="B1048" s="3257"/>
      <c r="C1048" s="3125" t="str">
        <f>$C$3</f>
        <v>PROD. CAP. ALLOC. METHOD: 12CP</v>
      </c>
      <c r="G1048" s="3179"/>
      <c r="H1048" s="3367" t="s">
        <v>3408</v>
      </c>
      <c r="I1048" s="3174"/>
      <c r="J1048" s="3174"/>
      <c r="O1048" s="3367" t="s">
        <v>11159</v>
      </c>
      <c r="V1048" s="1831"/>
      <c r="W1048" s="3367" t="str">
        <f>O1048</f>
        <v>COST OF SERVICE STUDY</v>
      </c>
      <c r="X1048" s="1831"/>
      <c r="Y1048" s="3165" t="str">
        <f>IF('TITLES &amp; CONSTANTS'!$D$16=5,L1047,V1047)</f>
        <v>PAGE 19</v>
      </c>
    </row>
    <row r="1049" spans="1:25" ht="15" hidden="1">
      <c r="B1049" s="1831"/>
      <c r="C1049" s="3125" t="str">
        <f>$C$4</f>
        <v>DATA: PROJECTED 2009, FULLY ADJUSTED (000's)</v>
      </c>
      <c r="G1049" s="3180"/>
      <c r="H1049" s="1825"/>
      <c r="I1049" s="3174"/>
      <c r="J1049" s="3174"/>
      <c r="V1049" s="1831"/>
      <c r="W1049" s="3181"/>
      <c r="X1049" s="1831"/>
    </row>
    <row r="1050" spans="1:25" ht="15" hidden="1">
      <c r="B1050" s="1831"/>
      <c r="D1050" s="1832"/>
      <c r="G1050" s="3175"/>
      <c r="H1050" s="1825"/>
      <c r="I1050" s="3174"/>
      <c r="J1050" s="3174"/>
      <c r="O1050" s="3367"/>
      <c r="V1050" s="1831"/>
      <c r="W1050" s="3367"/>
      <c r="X1050" s="1831"/>
    </row>
    <row r="1051" spans="1:25" ht="15" hidden="1">
      <c r="B1051" s="1831"/>
      <c r="F1051" s="3176"/>
      <c r="G1051" s="3179"/>
      <c r="H1051" s="3367" t="s">
        <v>1058</v>
      </c>
      <c r="I1051" s="3174"/>
      <c r="J1051" s="3174"/>
      <c r="O1051" s="3367" t="s">
        <v>1058</v>
      </c>
      <c r="V1051" s="1831"/>
      <c r="W1051" s="3367" t="str">
        <f>O1051</f>
        <v>PLANT IN SERVICE - PLTSVC</v>
      </c>
      <c r="X1051" s="1831"/>
    </row>
    <row r="1052" spans="1:25" ht="15" hidden="1">
      <c r="B1052" s="1831"/>
      <c r="F1052" s="3367"/>
      <c r="G1052" s="3180"/>
      <c r="H1052" s="1825"/>
      <c r="I1052" s="3174"/>
      <c r="J1052" s="3174"/>
      <c r="O1052" s="3367"/>
      <c r="V1052" s="1831"/>
      <c r="W1052" s="1831"/>
      <c r="X1052" s="1831"/>
    </row>
    <row r="1053" spans="1:25" ht="15" hidden="1">
      <c r="B1053" s="1831"/>
      <c r="F1053" s="3367"/>
      <c r="G1053" s="3174"/>
      <c r="H1053" s="1825"/>
      <c r="I1053" s="3174"/>
      <c r="J1053" s="3174"/>
      <c r="O1053" s="3367"/>
      <c r="V1053" s="1831"/>
      <c r="W1053" s="1831"/>
      <c r="X1053" s="1831"/>
    </row>
    <row r="1054" spans="1:25" hidden="1">
      <c r="B1054" s="1831"/>
      <c r="G1054" s="3174"/>
      <c r="H1054" s="1825"/>
      <c r="I1054" s="3174"/>
      <c r="J1054" s="3174"/>
      <c r="V1054" s="1831"/>
      <c r="W1054" s="1831"/>
      <c r="X1054" s="1831"/>
    </row>
    <row r="1055" spans="1:25" ht="15" hidden="1">
      <c r="B1055" s="1831"/>
      <c r="C1055" s="3183"/>
      <c r="D1055" s="3125"/>
      <c r="E1055" s="3125"/>
      <c r="F1055" s="3367"/>
      <c r="G1055" s="3180"/>
      <c r="H1055" s="3367"/>
      <c r="I1055" s="3180"/>
      <c r="J1055" s="3180"/>
      <c r="K1055" s="3367"/>
      <c r="L1055" s="3185"/>
      <c r="M1055" s="3125"/>
      <c r="N1055" s="3367"/>
      <c r="O1055" s="3125"/>
      <c r="P1055" s="3125"/>
      <c r="Q1055" s="3125"/>
      <c r="R1055" s="3125"/>
      <c r="S1055" s="3439"/>
      <c r="T1055" s="3439"/>
      <c r="U1055" s="3367"/>
      <c r="V1055" s="1831"/>
      <c r="W1055" s="1831"/>
      <c r="X1055" s="1831"/>
    </row>
    <row r="1056" spans="1:25" ht="30" hidden="1" customHeight="1">
      <c r="A1056" s="3163" t="str">
        <f>A11</f>
        <v>REPORT</v>
      </c>
      <c r="B1056" s="3251" t="str">
        <f>$B$11</f>
        <v>ALLOC
FACTOR</v>
      </c>
      <c r="C1056" s="3188" t="s">
        <v>10444</v>
      </c>
      <c r="D1056" s="3163"/>
      <c r="E1056" s="3163"/>
      <c r="F1056" s="3187" t="str">
        <f t="shared" ref="F1056:R1056" si="576">+F$11</f>
        <v>TOTAL
COMPANY</v>
      </c>
      <c r="G1056" s="3252"/>
      <c r="H1056" s="3187" t="str">
        <f t="shared" si="576"/>
        <v>FERC
JURIS</v>
      </c>
      <c r="I1056" s="3252"/>
      <c r="J1056" s="3252"/>
      <c r="K1056" s="3187" t="str">
        <f t="shared" si="576"/>
        <v>FPSC
 JURIS</v>
      </c>
      <c r="L1056" s="3253" t="str">
        <f t="shared" si="576"/>
        <v>FPSC/
TOTAL RATIO</v>
      </c>
      <c r="M1056" s="3187" t="str">
        <f t="shared" si="576"/>
        <v>FPSC
 JURIS</v>
      </c>
      <c r="N1056" s="3164" t="str">
        <f t="shared" si="576"/>
        <v>RS</v>
      </c>
      <c r="O1056" s="3164" t="str">
        <f t="shared" si="576"/>
        <v>GS</v>
      </c>
      <c r="P1056" s="3164" t="str">
        <f t="shared" si="576"/>
        <v>GSD</v>
      </c>
      <c r="Q1056" s="3164" t="str">
        <f t="shared" si="576"/>
        <v>GSLD</v>
      </c>
      <c r="R1056" s="3164" t="str">
        <f t="shared" si="576"/>
        <v>IS</v>
      </c>
      <c r="S1056" s="3187" t="s">
        <v>10446</v>
      </c>
      <c r="T1056" s="3187" t="s">
        <v>10447</v>
      </c>
      <c r="U1056" s="3164"/>
      <c r="V1056" s="3187" t="s">
        <v>10449</v>
      </c>
      <c r="W1056" s="3187"/>
      <c r="X1056" s="3187"/>
      <c r="Y1056" s="3164" t="s">
        <v>11134</v>
      </c>
    </row>
    <row r="1057" spans="1:26" ht="15" hidden="1">
      <c r="B1057" s="3264"/>
      <c r="C1057" s="3215"/>
      <c r="D1057" s="3260"/>
      <c r="E1057" s="3260"/>
      <c r="F1057" s="3214"/>
      <c r="G1057" s="3265"/>
      <c r="H1057" s="3214"/>
      <c r="I1057" s="3265"/>
      <c r="J1057" s="3265"/>
      <c r="K1057" s="3214"/>
      <c r="L1057" s="3266"/>
      <c r="M1057" s="3214"/>
      <c r="N1057" s="3368"/>
      <c r="O1057" s="3368"/>
      <c r="P1057" s="3368"/>
      <c r="Q1057" s="3368"/>
      <c r="R1057" s="3368"/>
      <c r="S1057" s="3214"/>
      <c r="T1057" s="3214"/>
      <c r="U1057" s="3368"/>
      <c r="V1057" s="3214"/>
      <c r="W1057" s="3214"/>
      <c r="X1057" s="3214"/>
    </row>
    <row r="1058" spans="1:26" hidden="1">
      <c r="A1058" s="1825" t="s">
        <v>3414</v>
      </c>
      <c r="B1058" s="1831"/>
      <c r="C1058" s="3173">
        <f>+C1030+1</f>
        <v>22</v>
      </c>
      <c r="D1058" s="1947" t="s">
        <v>9374</v>
      </c>
      <c r="G1058" s="3174"/>
      <c r="H1058" s="1825"/>
      <c r="I1058" s="3174"/>
      <c r="J1058" s="3174"/>
      <c r="V1058" s="1831"/>
      <c r="W1058" s="1831"/>
      <c r="X1058" s="1831"/>
    </row>
    <row r="1059" spans="1:26" hidden="1">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577">+$M1059*N$2112</f>
        <v>109454.6638070123</v>
      </c>
      <c r="O1059" s="1832">
        <f t="shared" si="577"/>
        <v>10721.524271848892</v>
      </c>
      <c r="P1059" s="1832">
        <f t="shared" si="577"/>
        <v>41772.023300474975</v>
      </c>
      <c r="Q1059" s="1832">
        <f t="shared" si="577"/>
        <v>16626.631147394026</v>
      </c>
      <c r="R1059" s="1832">
        <f t="shared" si="577"/>
        <v>2666.5243552407137</v>
      </c>
      <c r="S1059" s="1832">
        <f t="shared" si="577"/>
        <v>2367.7263766444798</v>
      </c>
      <c r="T1059" s="1832">
        <f t="shared" si="577"/>
        <v>0</v>
      </c>
      <c r="U1059" s="1832"/>
      <c r="V1059" s="1825">
        <f>+$C$2111</f>
        <v>105</v>
      </c>
      <c r="Y1059" s="1831" t="str">
        <f>"ALLOC FACTOR  # " &amp; 'Exhibit JP-10'!Z1059 &amp; " -- " &amp;VLOOKUP(Z1059,alloc_list,2,FALSE)</f>
        <v>ALLOC FACTOR  # 105 -- DISTRIBUTION PRIMARY - NCP</v>
      </c>
      <c r="Z1059" s="1831">
        <f>IF('TITLES &amp; CONSTANTS'!$D$16=0,V1059,B1059)</f>
        <v>105</v>
      </c>
    </row>
    <row r="1060" spans="1:26" hidden="1">
      <c r="A1060" s="1825" t="s">
        <v>3414</v>
      </c>
      <c r="B1060" s="1831"/>
      <c r="C1060" s="3173">
        <f>C1059+1</f>
        <v>24</v>
      </c>
      <c r="G1060" s="3174"/>
      <c r="H1060" s="1825"/>
      <c r="I1060" s="3174"/>
      <c r="J1060" s="3174"/>
      <c r="V1060" s="1831"/>
      <c r="W1060" s="1831"/>
      <c r="X1060" s="1831"/>
    </row>
    <row r="1061" spans="1:26" hidden="1">
      <c r="A1061" s="1825" t="s">
        <v>3414</v>
      </c>
      <c r="B1061" s="2044">
        <f>+$C$2171</f>
        <v>310</v>
      </c>
      <c r="C1061" s="3173">
        <f t="shared" ref="C1061:C1098" si="578">+C1060+1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579">+$M1061*N$2171</f>
        <v>0</v>
      </c>
      <c r="O1061" s="1907">
        <f t="shared" si="579"/>
        <v>0</v>
      </c>
      <c r="P1061" s="1907">
        <f t="shared" si="579"/>
        <v>0</v>
      </c>
      <c r="Q1061" s="1907">
        <f t="shared" si="579"/>
        <v>0</v>
      </c>
      <c r="R1061" s="1907">
        <f t="shared" si="579"/>
        <v>0</v>
      </c>
      <c r="S1061" s="1907">
        <f t="shared" si="579"/>
        <v>0</v>
      </c>
      <c r="T1061" s="1907">
        <f t="shared" si="579"/>
        <v>18065.266288039049</v>
      </c>
      <c r="U1061" s="1907"/>
      <c r="V1061" s="1825">
        <f>+$C$2171</f>
        <v>310</v>
      </c>
      <c r="Y1061" s="1831" t="str">
        <f>"ALLOC FACTOR  # " &amp; 'Exhibit JP-10'!Z1061 &amp; " -- " &amp;VLOOKUP(Z1061,alloc_list,2,FALSE)</f>
        <v>ALLOC FACTOR  # 310 -- STREET LIGHTING - DIRALLOC</v>
      </c>
      <c r="Z1061" s="1831">
        <f>IF('TITLES &amp; CONSTANTS'!$D$16=0,V1061,B1061)</f>
        <v>310</v>
      </c>
    </row>
    <row r="1062" spans="1:26" hidden="1">
      <c r="A1062" s="1825" t="s">
        <v>3414</v>
      </c>
      <c r="B1062" s="1825">
        <f>+$C$2111</f>
        <v>105</v>
      </c>
      <c r="C1062" s="3173">
        <f t="shared" si="578"/>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580">+$M1062*N$2112</f>
        <v>97125.389199851765</v>
      </c>
      <c r="O1062" s="1832">
        <f t="shared" si="580"/>
        <v>9513.8222666786642</v>
      </c>
      <c r="P1062" s="1832">
        <f t="shared" si="580"/>
        <v>37066.707617661014</v>
      </c>
      <c r="Q1062" s="1832">
        <f t="shared" si="580"/>
        <v>14753.761649849084</v>
      </c>
      <c r="R1062" s="1832">
        <f t="shared" si="580"/>
        <v>2366.1597122099597</v>
      </c>
      <c r="S1062" s="1832">
        <f t="shared" si="580"/>
        <v>2101.0191603696371</v>
      </c>
      <c r="T1062" s="1832">
        <f t="shared" si="580"/>
        <v>0</v>
      </c>
      <c r="U1062" s="1832"/>
      <c r="V1062" s="1825">
        <f>+$C$2111</f>
        <v>105</v>
      </c>
      <c r="Y1062" s="1831" t="str">
        <f>"ALLOC FACTOR  # " &amp; 'Exhibit JP-10'!Z1062 &amp; " -- " &amp;VLOOKUP(Z1062,alloc_list,2,FALSE)</f>
        <v>ALLOC FACTOR  # 105 -- DISTRIBUTION PRIMARY - NCP</v>
      </c>
      <c r="Z1062" s="1831">
        <f>IF('TITLES &amp; CONSTANTS'!$D$16=0,V1062,B1062)</f>
        <v>105</v>
      </c>
    </row>
    <row r="1063" spans="1:26" hidden="1">
      <c r="A1063" s="1825" t="s">
        <v>3414</v>
      </c>
      <c r="B1063" s="1825">
        <f>+$C$2114</f>
        <v>106</v>
      </c>
      <c r="C1063" s="3173">
        <f t="shared" si="578"/>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581">+$M1063*N$2115</f>
        <v>18619.9239952157</v>
      </c>
      <c r="O1063" s="1832">
        <f t="shared" si="581"/>
        <v>1898.7557225969174</v>
      </c>
      <c r="P1063" s="1832">
        <f t="shared" si="581"/>
        <v>5431.3063611154894</v>
      </c>
      <c r="Q1063" s="1832">
        <f t="shared" si="581"/>
        <v>1115.9980890993536</v>
      </c>
      <c r="R1063" s="1832">
        <f t="shared" si="581"/>
        <v>0</v>
      </c>
      <c r="S1063" s="1832">
        <f t="shared" si="581"/>
        <v>225.4047820826629</v>
      </c>
      <c r="T1063" s="1832">
        <f t="shared" si="581"/>
        <v>0</v>
      </c>
      <c r="U1063" s="1832"/>
      <c r="V1063" s="1825">
        <f>+$C$2114</f>
        <v>106</v>
      </c>
      <c r="Y1063" s="1831" t="str">
        <f>"ALLOC FACTOR  # " &amp; 'Exhibit JP-10'!Z1063 &amp; " -- " &amp;VLOOKUP(Z1063,alloc_list,2,FALSE)</f>
        <v>ALLOC FACTOR  # 106 -- CUSTOMER MAX DEMANDS @ SECONDARY</v>
      </c>
      <c r="Z1063" s="1831">
        <f>IF('TITLES &amp; CONSTANTS'!$D$16=0,V1063,B1063)</f>
        <v>106</v>
      </c>
    </row>
    <row r="1064" spans="1:26" hidden="1">
      <c r="A1064" s="1825" t="s">
        <v>3414</v>
      </c>
      <c r="B1064" s="1831"/>
      <c r="C1064" s="3173">
        <f t="shared" si="578"/>
        <v>28</v>
      </c>
      <c r="D1064" s="1825" t="s">
        <v>10263</v>
      </c>
      <c r="F1064" s="1824">
        <f t="shared" ref="F1064:N1064" si="582">SUM(F1061:F1063)</f>
        <v>208283.51484476929</v>
      </c>
      <c r="G1064" s="3254"/>
      <c r="H1064" s="1824">
        <f t="shared" si="582"/>
        <v>0</v>
      </c>
      <c r="I1064" s="3254"/>
      <c r="J1064" s="3254"/>
      <c r="K1064" s="1824">
        <f t="shared" si="582"/>
        <v>208283.51484476929</v>
      </c>
      <c r="L1064" s="1973">
        <f>IF(F1064=0,0,+K1064/F1064)</f>
        <v>1</v>
      </c>
      <c r="M1064" s="1824">
        <f t="shared" si="582"/>
        <v>208283.51484476929</v>
      </c>
      <c r="N1064" s="1824">
        <f t="shared" si="582"/>
        <v>115745.31319506746</v>
      </c>
      <c r="O1064" s="1824">
        <f t="shared" ref="O1064:T1064" si="583">SUM(O1061:O1063)</f>
        <v>11412.577989275582</v>
      </c>
      <c r="P1064" s="1824">
        <f t="shared" si="583"/>
        <v>42498.0139787765</v>
      </c>
      <c r="Q1064" s="1824">
        <f t="shared" si="583"/>
        <v>15869.759738948438</v>
      </c>
      <c r="R1064" s="1824">
        <f t="shared" si="583"/>
        <v>2366.1597122099597</v>
      </c>
      <c r="S1064" s="1824">
        <f t="shared" si="583"/>
        <v>2326.4239424523003</v>
      </c>
      <c r="T1064" s="1824">
        <f t="shared" si="583"/>
        <v>18065.266288039049</v>
      </c>
      <c r="U1064" s="1832"/>
      <c r="V1064" s="1831"/>
      <c r="W1064" s="1831"/>
      <c r="X1064" s="1831"/>
    </row>
    <row r="1065" spans="1:26" hidden="1">
      <c r="A1065" s="1825" t="s">
        <v>3414</v>
      </c>
      <c r="B1065" s="1831"/>
      <c r="C1065" s="3173">
        <f t="shared" si="578"/>
        <v>29</v>
      </c>
      <c r="G1065" s="3174"/>
      <c r="H1065" s="1825"/>
      <c r="I1065" s="3174"/>
      <c r="J1065" s="3174"/>
      <c r="V1065" s="1831"/>
      <c r="W1065" s="1831"/>
      <c r="X1065" s="1831"/>
    </row>
    <row r="1066" spans="1:26" hidden="1">
      <c r="A1066" s="1825" t="s">
        <v>3414</v>
      </c>
      <c r="B1066" s="2044">
        <f>+$C$2171</f>
        <v>310</v>
      </c>
      <c r="C1066" s="3173">
        <f t="shared" si="578"/>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584">+$M1066*N$2171</f>
        <v>0</v>
      </c>
      <c r="O1066" s="1907">
        <f t="shared" si="584"/>
        <v>0</v>
      </c>
      <c r="P1066" s="1907">
        <f t="shared" si="584"/>
        <v>0</v>
      </c>
      <c r="Q1066" s="1907">
        <f t="shared" si="584"/>
        <v>0</v>
      </c>
      <c r="R1066" s="1907">
        <f t="shared" si="584"/>
        <v>0</v>
      </c>
      <c r="S1066" s="1907">
        <f t="shared" si="584"/>
        <v>0</v>
      </c>
      <c r="T1066" s="1907">
        <f t="shared" si="584"/>
        <v>4811.6519144012373</v>
      </c>
      <c r="U1066" s="1907"/>
      <c r="V1066" s="2044">
        <f>+$C$2171</f>
        <v>310</v>
      </c>
      <c r="W1066" s="2044"/>
      <c r="X1066" s="2044"/>
      <c r="Y1066" s="1831" t="str">
        <f>"ALLOC FACTOR  # " &amp; 'Exhibit JP-10'!Z1066 &amp; " -- " &amp;VLOOKUP(Z1066,alloc_list,2,FALSE)</f>
        <v>ALLOC FACTOR  # 310 -- STREET LIGHTING - DIRALLOC</v>
      </c>
      <c r="Z1066" s="1831">
        <f>IF('TITLES &amp; CONSTANTS'!$D$16=0,V1066,B1066)</f>
        <v>310</v>
      </c>
    </row>
    <row r="1067" spans="1:26" hidden="1">
      <c r="A1067" s="1825" t="s">
        <v>3414</v>
      </c>
      <c r="B1067" s="1825">
        <f>+$C$2111</f>
        <v>105</v>
      </c>
      <c r="C1067" s="3173">
        <f t="shared" si="578"/>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585">+$M1067*N$2112</f>
        <v>104893.40257239681</v>
      </c>
      <c r="O1067" s="1832">
        <f t="shared" si="585"/>
        <v>10274.730399973325</v>
      </c>
      <c r="P1067" s="1832">
        <f t="shared" si="585"/>
        <v>40031.27417252685</v>
      </c>
      <c r="Q1067" s="1832">
        <f t="shared" si="585"/>
        <v>15933.756074947818</v>
      </c>
      <c r="R1067" s="1832">
        <f t="shared" si="585"/>
        <v>2555.4033326211334</v>
      </c>
      <c r="S1067" s="1832">
        <f t="shared" si="585"/>
        <v>2269.0570448834592</v>
      </c>
      <c r="T1067" s="1832">
        <f t="shared" si="585"/>
        <v>0</v>
      </c>
      <c r="U1067" s="1832"/>
      <c r="V1067" s="1825">
        <f>+$C$2111</f>
        <v>105</v>
      </c>
      <c r="Y1067" s="1831" t="str">
        <f>"ALLOC FACTOR  # " &amp; 'Exhibit JP-10'!Z1067 &amp; " -- " &amp;VLOOKUP(Z1067,alloc_list,2,FALSE)</f>
        <v>ALLOC FACTOR  # 105 -- DISTRIBUTION PRIMARY - NCP</v>
      </c>
      <c r="Z1067" s="1831">
        <f>IF('TITLES &amp; CONSTANTS'!$D$16=0,V1067,B1067)</f>
        <v>105</v>
      </c>
    </row>
    <row r="1068" spans="1:26" hidden="1">
      <c r="A1068" s="1825" t="s">
        <v>3414</v>
      </c>
      <c r="B1068" s="1825">
        <f>+$C$2114</f>
        <v>106</v>
      </c>
      <c r="C1068" s="3173">
        <f t="shared" si="578"/>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586">+$M1068*N$2115</f>
        <v>24973.083987104561</v>
      </c>
      <c r="O1068" s="1832">
        <f t="shared" si="586"/>
        <v>2546.6154503956086</v>
      </c>
      <c r="P1068" s="1832">
        <f t="shared" si="586"/>
        <v>7284.4803206867828</v>
      </c>
      <c r="Q1068" s="1832">
        <f t="shared" si="586"/>
        <v>1496.7791498873678</v>
      </c>
      <c r="R1068" s="1832">
        <f t="shared" si="586"/>
        <v>0</v>
      </c>
      <c r="S1068" s="1832">
        <f t="shared" si="586"/>
        <v>302.31340125189018</v>
      </c>
      <c r="T1068" s="1832">
        <f t="shared" si="586"/>
        <v>0</v>
      </c>
      <c r="U1068" s="1832"/>
      <c r="V1068" s="1825">
        <f>+$C$2114</f>
        <v>106</v>
      </c>
      <c r="Y1068" s="1831" t="str">
        <f>"ALLOC FACTOR  # " &amp; 'Exhibit JP-10'!Z1068 &amp; " -- " &amp;VLOOKUP(Z1068,alloc_list,2,FALSE)</f>
        <v>ALLOC FACTOR  # 106 -- CUSTOMER MAX DEMANDS @ SECONDARY</v>
      </c>
      <c r="Z1068" s="1831">
        <f>IF('TITLES &amp; CONSTANTS'!$D$16=0,V1068,B1068)</f>
        <v>106</v>
      </c>
    </row>
    <row r="1069" spans="1:26" hidden="1">
      <c r="A1069" s="1825" t="s">
        <v>3414</v>
      </c>
      <c r="B1069" s="1831"/>
      <c r="C1069" s="3173">
        <f t="shared" si="578"/>
        <v>33</v>
      </c>
      <c r="D1069" s="1825" t="s">
        <v>10201</v>
      </c>
      <c r="F1069" s="1824">
        <f t="shared" ref="F1069:N1069" si="587">SUM(F1066:F1068)</f>
        <v>217372.54782107685</v>
      </c>
      <c r="G1069" s="3254"/>
      <c r="H1069" s="1824">
        <f t="shared" si="587"/>
        <v>0</v>
      </c>
      <c r="I1069" s="3254"/>
      <c r="J1069" s="3254"/>
      <c r="K1069" s="1824">
        <f t="shared" si="587"/>
        <v>217372.54782107685</v>
      </c>
      <c r="L1069" s="1973">
        <f>IF(F1069=0,0,+K1069/F1069)</f>
        <v>1</v>
      </c>
      <c r="M1069" s="1824">
        <f t="shared" si="587"/>
        <v>217372.54782107685</v>
      </c>
      <c r="N1069" s="1824">
        <f t="shared" si="587"/>
        <v>129866.48655950137</v>
      </c>
      <c r="O1069" s="1824">
        <f t="shared" ref="O1069:T1069" si="588">SUM(O1066:O1068)</f>
        <v>12821.345850368933</v>
      </c>
      <c r="P1069" s="1824">
        <f t="shared" si="588"/>
        <v>47315.75449321363</v>
      </c>
      <c r="Q1069" s="1824">
        <f t="shared" si="588"/>
        <v>17430.535224835185</v>
      </c>
      <c r="R1069" s="1824">
        <f t="shared" si="588"/>
        <v>2555.4033326211334</v>
      </c>
      <c r="S1069" s="1824">
        <f t="shared" si="588"/>
        <v>2571.3704461353495</v>
      </c>
      <c r="T1069" s="1824">
        <f t="shared" si="588"/>
        <v>4811.6519144012373</v>
      </c>
      <c r="U1069" s="1832"/>
      <c r="V1069" s="1831"/>
      <c r="W1069" s="1831"/>
      <c r="X1069" s="1831"/>
    </row>
    <row r="1070" spans="1:26" hidden="1">
      <c r="A1070" s="1825" t="s">
        <v>3414</v>
      </c>
      <c r="B1070" s="1831"/>
      <c r="C1070" s="3173">
        <f t="shared" si="578"/>
        <v>34</v>
      </c>
      <c r="G1070" s="3174"/>
      <c r="H1070" s="1825"/>
      <c r="I1070" s="3174"/>
      <c r="J1070" s="3174"/>
      <c r="V1070" s="1831"/>
      <c r="W1070" s="1831"/>
      <c r="X1070" s="1831"/>
    </row>
    <row r="1071" spans="1:26" hidden="1">
      <c r="A1071" s="1825" t="s">
        <v>3414</v>
      </c>
      <c r="B1071" s="2044">
        <f>+$C$2171</f>
        <v>310</v>
      </c>
      <c r="C1071" s="3173">
        <f t="shared" si="578"/>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589">+$M1071*N$2171</f>
        <v>0</v>
      </c>
      <c r="O1071" s="1907">
        <f t="shared" si="589"/>
        <v>0</v>
      </c>
      <c r="P1071" s="1907">
        <f t="shared" si="589"/>
        <v>0</v>
      </c>
      <c r="Q1071" s="1907">
        <f t="shared" si="589"/>
        <v>0</v>
      </c>
      <c r="R1071" s="1907">
        <f t="shared" si="589"/>
        <v>0</v>
      </c>
      <c r="S1071" s="1907">
        <f t="shared" si="589"/>
        <v>0</v>
      </c>
      <c r="T1071" s="1907">
        <f t="shared" si="589"/>
        <v>0</v>
      </c>
      <c r="U1071" s="1907"/>
      <c r="V1071" s="2044">
        <f>+$C$2171</f>
        <v>310</v>
      </c>
      <c r="W1071" s="2044"/>
      <c r="X1071" s="2044"/>
      <c r="Y1071" s="1831" t="str">
        <f>"ALLOC FACTOR  # " &amp; 'Exhibit JP-10'!Z1071 &amp; " -- " &amp;VLOOKUP(Z1071,alloc_list,2,FALSE)</f>
        <v>ALLOC FACTOR  # 310 -- STREET LIGHTING - DIRALLOC</v>
      </c>
      <c r="Z1071" s="1831">
        <f>IF('TITLES &amp; CONSTANTS'!$D$16=0,V1071,B1071)</f>
        <v>310</v>
      </c>
    </row>
    <row r="1072" spans="1:26" hidden="1">
      <c r="A1072" s="1825" t="s">
        <v>3414</v>
      </c>
      <c r="B1072" s="1825">
        <f>+$C$2111</f>
        <v>105</v>
      </c>
      <c r="C1072" s="3173">
        <f t="shared" si="578"/>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590">+$M1072*N$2112</f>
        <v>178639.31683693631</v>
      </c>
      <c r="O1072" s="1832">
        <f t="shared" si="590"/>
        <v>17498.439123167016</v>
      </c>
      <c r="P1072" s="1832">
        <f t="shared" si="590"/>
        <v>68175.493357235711</v>
      </c>
      <c r="Q1072" s="1832">
        <f t="shared" si="590"/>
        <v>27136.075578352</v>
      </c>
      <c r="R1072" s="1832">
        <f t="shared" si="590"/>
        <v>4351.9944475745187</v>
      </c>
      <c r="S1072" s="1832">
        <f t="shared" si="590"/>
        <v>3864.3307436066193</v>
      </c>
      <c r="T1072" s="1832">
        <f t="shared" si="590"/>
        <v>0</v>
      </c>
      <c r="U1072" s="1832"/>
      <c r="V1072" s="1825">
        <f>+$C$2111</f>
        <v>105</v>
      </c>
      <c r="Y1072" s="1831" t="str">
        <f>"ALLOC FACTOR  # " &amp; 'Exhibit JP-10'!Z1072 &amp; " -- " &amp;VLOOKUP(Z1072,alloc_list,2,FALSE)</f>
        <v>ALLOC FACTOR  # 105 -- DISTRIBUTION PRIMARY - NCP</v>
      </c>
      <c r="Z1072" s="1831">
        <f>IF('TITLES &amp; CONSTANTS'!$D$16=0,V1072,B1072)</f>
        <v>105</v>
      </c>
    </row>
    <row r="1073" spans="1:26" hidden="1">
      <c r="A1073" s="1825" t="s">
        <v>3414</v>
      </c>
      <c r="B1073" s="1825">
        <f>+$C$2114</f>
        <v>106</v>
      </c>
      <c r="C1073" s="3173">
        <f t="shared" si="578"/>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591">+$M1073*N$2115</f>
        <v>51176.24287362118</v>
      </c>
      <c r="O1073" s="1832">
        <f t="shared" si="591"/>
        <v>5218.6670602020504</v>
      </c>
      <c r="P1073" s="1832">
        <f t="shared" si="591"/>
        <v>14927.76520080903</v>
      </c>
      <c r="Q1073" s="1832">
        <f t="shared" si="591"/>
        <v>3067.2836940108059</v>
      </c>
      <c r="R1073" s="1832">
        <f t="shared" si="591"/>
        <v>0</v>
      </c>
      <c r="S1073" s="1832">
        <f t="shared" si="591"/>
        <v>619.51755956157342</v>
      </c>
      <c r="T1073" s="1832">
        <f t="shared" si="591"/>
        <v>0</v>
      </c>
      <c r="U1073" s="1832"/>
      <c r="V1073" s="1825">
        <f>+$C$2114</f>
        <v>106</v>
      </c>
      <c r="Y1073" s="1831" t="str">
        <f>"ALLOC FACTOR  # " &amp; 'Exhibit JP-10'!Z1073 &amp; " -- " &amp;VLOOKUP(Z1073,alloc_list,2,FALSE)</f>
        <v>ALLOC FACTOR  # 106 -- CUSTOMER MAX DEMANDS @ SECONDARY</v>
      </c>
      <c r="Z1073" s="1831">
        <f>IF('TITLES &amp; CONSTANTS'!$D$16=0,V1073,B1073)</f>
        <v>106</v>
      </c>
    </row>
    <row r="1074" spans="1:26" hidden="1">
      <c r="A1074" s="1825" t="s">
        <v>3414</v>
      </c>
      <c r="B1074" s="1831"/>
      <c r="C1074" s="3173">
        <f t="shared" si="578"/>
        <v>38</v>
      </c>
      <c r="D1074" s="1825" t="s">
        <v>10264</v>
      </c>
      <c r="F1074" s="1824">
        <f t="shared" ref="F1074:N1074" si="592">SUM(F1071:F1073)</f>
        <v>374675.12647507677</v>
      </c>
      <c r="G1074" s="3254"/>
      <c r="H1074" s="1824">
        <f t="shared" si="592"/>
        <v>0</v>
      </c>
      <c r="I1074" s="3254"/>
      <c r="J1074" s="3254"/>
      <c r="K1074" s="1824">
        <f t="shared" si="592"/>
        <v>374675.12647507677</v>
      </c>
      <c r="L1074" s="1973">
        <f>IF(F1074=0,0,+K1074/F1074)</f>
        <v>1</v>
      </c>
      <c r="M1074" s="1824">
        <f t="shared" si="592"/>
        <v>374675.12647507677</v>
      </c>
      <c r="N1074" s="1824">
        <f t="shared" si="592"/>
        <v>229815.55971055749</v>
      </c>
      <c r="O1074" s="1824">
        <f t="shared" ref="O1074:T1074" si="593">SUM(O1071:O1073)</f>
        <v>22717.106183369066</v>
      </c>
      <c r="P1074" s="1824">
        <f t="shared" si="593"/>
        <v>83103.258558044734</v>
      </c>
      <c r="Q1074" s="1824">
        <f t="shared" si="593"/>
        <v>30203.359272362806</v>
      </c>
      <c r="R1074" s="1824">
        <f t="shared" si="593"/>
        <v>4351.9944475745187</v>
      </c>
      <c r="S1074" s="1824">
        <f t="shared" si="593"/>
        <v>4483.8483031681926</v>
      </c>
      <c r="T1074" s="1824">
        <f t="shared" si="593"/>
        <v>0</v>
      </c>
      <c r="U1074" s="1832"/>
      <c r="V1074" s="1831"/>
      <c r="W1074" s="1831"/>
      <c r="X1074" s="1831"/>
    </row>
    <row r="1075" spans="1:26" hidden="1">
      <c r="A1075" s="1825" t="s">
        <v>3414</v>
      </c>
      <c r="B1075" s="1831"/>
      <c r="C1075" s="3173">
        <f t="shared" si="578"/>
        <v>39</v>
      </c>
      <c r="G1075" s="3174"/>
      <c r="H1075" s="1825"/>
      <c r="I1075" s="3174"/>
      <c r="J1075" s="3174"/>
      <c r="V1075" s="1831"/>
      <c r="W1075" s="1831"/>
      <c r="X1075" s="1831"/>
    </row>
    <row r="1076" spans="1:26" hidden="1">
      <c r="A1076" s="1825" t="s">
        <v>3414</v>
      </c>
      <c r="B1076" s="1825">
        <f>+$C$2114</f>
        <v>106</v>
      </c>
      <c r="C1076" s="3173">
        <f t="shared" si="578"/>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594">+$M1076*N$2115</f>
        <v>265156.34081330517</v>
      </c>
      <c r="O1076" s="1832">
        <f t="shared" si="594"/>
        <v>27039.160827481639</v>
      </c>
      <c r="P1076" s="1832">
        <f t="shared" si="594"/>
        <v>77344.317888700811</v>
      </c>
      <c r="Q1076" s="1832">
        <f t="shared" si="594"/>
        <v>15892.329621552655</v>
      </c>
      <c r="R1076" s="1832">
        <f t="shared" si="594"/>
        <v>0</v>
      </c>
      <c r="S1076" s="1832">
        <f t="shared" si="594"/>
        <v>3209.8684846520496</v>
      </c>
      <c r="T1076" s="1832">
        <f t="shared" si="594"/>
        <v>0</v>
      </c>
      <c r="U1076" s="1832"/>
      <c r="V1076" s="1825">
        <f>+$C$2114</f>
        <v>106</v>
      </c>
      <c r="Y1076" s="1831" t="str">
        <f>"ALLOC FACTOR  # " &amp; 'Exhibit JP-10'!Z1076 &amp; " -- " &amp;VLOOKUP(Z1076,alloc_list,2,FALSE)</f>
        <v>ALLOC FACTOR  # 106 -- CUSTOMER MAX DEMANDS @ SECONDARY</v>
      </c>
      <c r="Z1076" s="1831">
        <f>IF('TITLES &amp; CONSTANTS'!$D$16=0,V1076,B1076)</f>
        <v>106</v>
      </c>
    </row>
    <row r="1077" spans="1:26" hidden="1">
      <c r="A1077" s="1825" t="s">
        <v>3414</v>
      </c>
      <c r="B1077" s="1831"/>
      <c r="C1077" s="3173">
        <f t="shared" si="578"/>
        <v>41</v>
      </c>
      <c r="G1077" s="3174"/>
      <c r="H1077" s="1825"/>
      <c r="I1077" s="3174"/>
      <c r="J1077" s="3174"/>
      <c r="V1077" s="1831"/>
      <c r="W1077" s="1831"/>
      <c r="X1077" s="1831"/>
    </row>
    <row r="1078" spans="1:26" hidden="1">
      <c r="A1078" s="1825" t="s">
        <v>3414</v>
      </c>
      <c r="B1078" s="1825">
        <f>+$C$2162</f>
        <v>307</v>
      </c>
      <c r="C1078" s="3173">
        <f t="shared" si="578"/>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595">+$M1078*N$2163</f>
        <v>145795.90737358975</v>
      </c>
      <c r="O1078" s="1832">
        <f t="shared" si="595"/>
        <v>23281.818248839467</v>
      </c>
      <c r="P1078" s="1832">
        <f t="shared" si="595"/>
        <v>10177.48082160081</v>
      </c>
      <c r="Q1078" s="1832">
        <f t="shared" si="595"/>
        <v>166.39789160190458</v>
      </c>
      <c r="R1078" s="1832">
        <f t="shared" si="595"/>
        <v>0</v>
      </c>
      <c r="S1078" s="1832">
        <f t="shared" si="595"/>
        <v>55.415303906483942</v>
      </c>
      <c r="T1078" s="1832">
        <f t="shared" si="595"/>
        <v>0</v>
      </c>
      <c r="U1078" s="1832"/>
      <c r="V1078" s="1825">
        <f>+$C$2162</f>
        <v>307</v>
      </c>
      <c r="Y1078" s="1831" t="str">
        <f>"ALLOC FACTOR  # " &amp; 'Exhibit JP-10'!Z1078 &amp; " -- " &amp;VLOOKUP(Z1078,alloc_list,2,FALSE)</f>
        <v>ALLOC FACTOR  # 307 -- WEIGHTED SERVICES - CUSTOMER</v>
      </c>
      <c r="Z1078" s="1831">
        <f>IF('TITLES &amp; CONSTANTS'!$D$16=0,V1078,B1078)</f>
        <v>307</v>
      </c>
    </row>
    <row r="1079" spans="1:26" hidden="1">
      <c r="A1079" s="1825" t="s">
        <v>3414</v>
      </c>
      <c r="B1079" s="1825">
        <f>+$C$2165</f>
        <v>308</v>
      </c>
      <c r="C1079" s="3173">
        <f t="shared" si="578"/>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596">+$M1079*N$2166</f>
        <v>53282.090575284506</v>
      </c>
      <c r="O1079" s="1832">
        <f t="shared" si="596"/>
        <v>7762.7904822245519</v>
      </c>
      <c r="P1079" s="1832">
        <f t="shared" si="596"/>
        <v>9587.5066420217918</v>
      </c>
      <c r="Q1079" s="1832">
        <f t="shared" si="596"/>
        <v>1074.5068751564797</v>
      </c>
      <c r="R1079" s="1832">
        <f t="shared" si="596"/>
        <v>1008.9397697830707</v>
      </c>
      <c r="S1079" s="1832">
        <f t="shared" si="596"/>
        <v>14.394403012425929</v>
      </c>
      <c r="T1079" s="1832">
        <f t="shared" si="596"/>
        <v>0</v>
      </c>
      <c r="U1079" s="1832"/>
      <c r="V1079" s="1825">
        <f>+$C$2165</f>
        <v>308</v>
      </c>
      <c r="Y1079" s="1831" t="str">
        <f>"ALLOC FACTOR  # " &amp; 'Exhibit JP-10'!Z1079 &amp; " -- " &amp;VLOOKUP(Z1079,alloc_list,2,FALSE)</f>
        <v>ALLOC FACTOR  # 308 -- WEIGHTED METERS - CUSTOMER</v>
      </c>
      <c r="Z1079" s="1831">
        <f>IF('TITLES &amp; CONSTANTS'!$D$16=0,V1079,B1079)</f>
        <v>308</v>
      </c>
    </row>
    <row r="1080" spans="1:26" hidden="1">
      <c r="A1080" s="1825" t="s">
        <v>3414</v>
      </c>
      <c r="B1080" s="1825">
        <f>+$C$2168</f>
        <v>309</v>
      </c>
      <c r="C1080" s="3173">
        <f t="shared" si="578"/>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597">+$M1080*N$2169</f>
        <v>0</v>
      </c>
      <c r="O1080" s="1832">
        <f t="shared" si="597"/>
        <v>0</v>
      </c>
      <c r="P1080" s="1832">
        <f t="shared" si="597"/>
        <v>0</v>
      </c>
      <c r="Q1080" s="1832">
        <f t="shared" si="597"/>
        <v>0</v>
      </c>
      <c r="R1080" s="1832">
        <f t="shared" si="597"/>
        <v>2519.6895599999998</v>
      </c>
      <c r="S1080" s="1832">
        <f t="shared" si="597"/>
        <v>0</v>
      </c>
      <c r="T1080" s="1832">
        <f t="shared" si="597"/>
        <v>0</v>
      </c>
      <c r="U1080" s="1832"/>
      <c r="V1080" s="1825">
        <f>+$C$2168</f>
        <v>309</v>
      </c>
      <c r="Y1080" s="1831" t="str">
        <f>"ALLOC FACTOR  # " &amp; 'Exhibit JP-10'!Z1080 &amp; " -- " &amp;VLOOKUP(Z1080,alloc_list,2,FALSE)</f>
        <v>ALLOC FACTOR  # 309 -- INTERRUPTIBLE EQUIP. - DIRALLOC.</v>
      </c>
      <c r="Z1080" s="1831">
        <f>IF('TITLES &amp; CONSTANTS'!$D$16=0,V1080,B1080)</f>
        <v>309</v>
      </c>
    </row>
    <row r="1081" spans="1:26" hidden="1">
      <c r="A1081" s="1825" t="s">
        <v>3414</v>
      </c>
      <c r="B1081" s="1825">
        <f>+$C$2171</f>
        <v>310</v>
      </c>
      <c r="C1081" s="3173">
        <f t="shared" si="578"/>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598">+$M1081*N$2172</f>
        <v>0</v>
      </c>
      <c r="O1081" s="3189">
        <f t="shared" si="598"/>
        <v>0</v>
      </c>
      <c r="P1081" s="3189">
        <f t="shared" si="598"/>
        <v>0</v>
      </c>
      <c r="Q1081" s="3189">
        <f t="shared" si="598"/>
        <v>0</v>
      </c>
      <c r="R1081" s="3189">
        <f t="shared" si="598"/>
        <v>0</v>
      </c>
      <c r="S1081" s="3189">
        <f t="shared" si="598"/>
        <v>0</v>
      </c>
      <c r="T1081" s="3189">
        <f t="shared" si="598"/>
        <v>160478.23379707689</v>
      </c>
      <c r="U1081" s="1832"/>
      <c r="V1081" s="1825">
        <f>+$C$2171</f>
        <v>310</v>
      </c>
      <c r="Y1081" s="1831" t="str">
        <f>"ALLOC FACTOR  # " &amp; 'Exhibit JP-10'!Z1081 &amp; " -- " &amp;VLOOKUP(Z1081,alloc_list,2,FALSE)</f>
        <v>ALLOC FACTOR  # 310 -- STREET LIGHTING - DIRALLOC</v>
      </c>
      <c r="Z1081" s="1831">
        <f>IF('TITLES &amp; CONSTANTS'!$D$16=0,V1081,B1081)</f>
        <v>310</v>
      </c>
    </row>
    <row r="1082" spans="1:26" hidden="1">
      <c r="A1082" s="1825" t="s">
        <v>3414</v>
      </c>
      <c r="B1082" s="1831"/>
      <c r="C1082" s="3173">
        <f t="shared" si="578"/>
        <v>46</v>
      </c>
      <c r="G1082" s="3174"/>
      <c r="H1082" s="1825"/>
      <c r="I1082" s="3174"/>
      <c r="J1082" s="3174"/>
      <c r="V1082" s="1831"/>
      <c r="W1082" s="1831"/>
      <c r="X1082" s="1831"/>
    </row>
    <row r="1083" spans="1:26" hidden="1">
      <c r="A1083" s="1825" t="s">
        <v>3414</v>
      </c>
      <c r="B1083" s="1831"/>
      <c r="C1083" s="3173">
        <f t="shared" si="578"/>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599">+M1059+M1062+M1063+M1067+M1068+M1072+M1073+M1076</f>
        <v>1349705.3818327903</v>
      </c>
      <c r="N1083" s="1832">
        <f t="shared" si="599"/>
        <v>850038.36408544378</v>
      </c>
      <c r="O1083" s="1832">
        <f t="shared" si="599"/>
        <v>84711.715122344118</v>
      </c>
      <c r="P1083" s="1832">
        <f t="shared" si="599"/>
        <v>292033.36821921065</v>
      </c>
      <c r="Q1083" s="1832">
        <f t="shared" si="599"/>
        <v>96022.615005093117</v>
      </c>
      <c r="R1083" s="1832">
        <f t="shared" si="599"/>
        <v>11940.081847646325</v>
      </c>
      <c r="S1083" s="1832">
        <f t="shared" si="599"/>
        <v>14959.237553052371</v>
      </c>
      <c r="T1083" s="1832">
        <f t="shared" si="599"/>
        <v>0</v>
      </c>
      <c r="U1083" s="1832"/>
      <c r="V1083" s="1831"/>
      <c r="W1083" s="1831"/>
      <c r="X1083" s="1831"/>
      <c r="Y1083" s="1825" t="s">
        <v>780</v>
      </c>
    </row>
    <row r="1084" spans="1:26" hidden="1">
      <c r="A1084" s="1825" t="s">
        <v>3414</v>
      </c>
      <c r="B1084" s="1831"/>
      <c r="C1084" s="3173">
        <f t="shared" si="578"/>
        <v>48</v>
      </c>
      <c r="D1084" s="1825" t="s">
        <v>11416</v>
      </c>
      <c r="E1084" s="1825" t="s">
        <v>7228</v>
      </c>
      <c r="F1084" s="3189">
        <f t="shared" ref="F1084:K1084" si="600">+F1061+F1066+F1071+F1078+F1079+F1080+F1081</f>
        <v>438311.39443967096</v>
      </c>
      <c r="G1084" s="3194"/>
      <c r="H1084" s="3189">
        <f t="shared" si="600"/>
        <v>229.30449313251606</v>
      </c>
      <c r="I1084" s="3194"/>
      <c r="J1084" s="3194"/>
      <c r="K1084" s="3189">
        <f t="shared" si="600"/>
        <v>438082.08994653844</v>
      </c>
      <c r="L1084" s="1973">
        <f>IF(F1084=0,0,+K1084/F1084)</f>
        <v>0.99947684569454176</v>
      </c>
      <c r="M1084" s="3189">
        <f t="shared" ref="M1084:T1084" si="601">+M1061+M1066+M1071+M1078+M1079+M1080+M1081</f>
        <v>438082.08994653844</v>
      </c>
      <c r="N1084" s="3189">
        <f t="shared" si="601"/>
        <v>199077.99794887425</v>
      </c>
      <c r="O1084" s="3189">
        <f t="shared" si="601"/>
        <v>31044.608731064018</v>
      </c>
      <c r="P1084" s="3189">
        <f t="shared" si="601"/>
        <v>19764.987463622601</v>
      </c>
      <c r="Q1084" s="3189">
        <f t="shared" si="601"/>
        <v>1240.9047667583843</v>
      </c>
      <c r="R1084" s="3189">
        <f t="shared" si="601"/>
        <v>3528.6293297830707</v>
      </c>
      <c r="S1084" s="3189">
        <f t="shared" si="601"/>
        <v>69.809706918909868</v>
      </c>
      <c r="T1084" s="3189">
        <f t="shared" si="601"/>
        <v>183355.15199951717</v>
      </c>
      <c r="U1084" s="1832"/>
      <c r="V1084" s="1831"/>
      <c r="W1084" s="1831"/>
      <c r="X1084" s="1831"/>
      <c r="Y1084" s="1825" t="s">
        <v>781</v>
      </c>
    </row>
    <row r="1085" spans="1:26" hidden="1">
      <c r="A1085" s="1825" t="s">
        <v>3414</v>
      </c>
      <c r="B1085" s="1831"/>
      <c r="C1085" s="3173">
        <f t="shared" si="578"/>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hidden="1">
      <c r="A1086" s="1825" t="s">
        <v>3414</v>
      </c>
      <c r="B1086" s="1831"/>
      <c r="C1086" s="3173">
        <f t="shared" si="578"/>
        <v>50</v>
      </c>
      <c r="D1086" s="1825" t="s">
        <v>3229</v>
      </c>
      <c r="F1086" s="3189">
        <f t="shared" ref="F1086:K1086" si="602">+F1083+F1084</f>
        <v>1788016.7762724613</v>
      </c>
      <c r="G1086" s="3194"/>
      <c r="H1086" s="3189">
        <f t="shared" si="602"/>
        <v>229.30449313251606</v>
      </c>
      <c r="I1086" s="3194"/>
      <c r="J1086" s="3194"/>
      <c r="K1086" s="3189">
        <f t="shared" si="602"/>
        <v>1787787.4717793288</v>
      </c>
      <c r="L1086" s="1973">
        <f>IF(F1086=0,0,+K1086/F1086)</f>
        <v>0.99987175484247381</v>
      </c>
      <c r="M1086" s="3189">
        <f t="shared" ref="M1086:S1086" si="603">+M1083+M1084</f>
        <v>1787787.4717793288</v>
      </c>
      <c r="N1086" s="3189">
        <f t="shared" si="603"/>
        <v>1049116.362034318</v>
      </c>
      <c r="O1086" s="3189">
        <f t="shared" si="603"/>
        <v>115756.32385340813</v>
      </c>
      <c r="P1086" s="3189">
        <f t="shared" si="603"/>
        <v>311798.35568283324</v>
      </c>
      <c r="Q1086" s="3189">
        <f t="shared" si="603"/>
        <v>97263.519771851497</v>
      </c>
      <c r="R1086" s="3189">
        <f t="shared" si="603"/>
        <v>15468.711177429395</v>
      </c>
      <c r="S1086" s="3189">
        <f t="shared" si="603"/>
        <v>15029.047259971281</v>
      </c>
      <c r="T1086" s="3189">
        <f>+T1083+T1084</f>
        <v>183355.15199951717</v>
      </c>
      <c r="U1086" s="1832"/>
      <c r="V1086" s="1831"/>
      <c r="W1086" s="1831"/>
      <c r="X1086" s="1831"/>
      <c r="Y1086" s="1825" t="s">
        <v>1984</v>
      </c>
    </row>
    <row r="1087" spans="1:26" hidden="1">
      <c r="A1087" s="1825" t="s">
        <v>3414</v>
      </c>
      <c r="B1087" s="1831"/>
      <c r="C1087" s="3173">
        <f t="shared" si="578"/>
        <v>51</v>
      </c>
      <c r="F1087" s="3206"/>
      <c r="G1087" s="3174"/>
      <c r="H1087" s="1825"/>
      <c r="I1087" s="3174"/>
      <c r="J1087" s="3174"/>
      <c r="V1087" s="1831"/>
      <c r="W1087" s="1831"/>
      <c r="X1087" s="1831"/>
    </row>
    <row r="1088" spans="1:26" hidden="1">
      <c r="A1088" s="1825" t="s">
        <v>3414</v>
      </c>
      <c r="B1088" s="1831"/>
      <c r="C1088" s="3173">
        <f t="shared" si="578"/>
        <v>52</v>
      </c>
      <c r="G1088" s="3174"/>
      <c r="H1088" s="1825"/>
      <c r="I1088" s="3174"/>
      <c r="J1088" s="3174"/>
      <c r="V1088" s="1831"/>
      <c r="W1088" s="1831"/>
      <c r="X1088" s="1831"/>
    </row>
    <row r="1089" spans="1:25" hidden="1">
      <c r="A1089" s="1825" t="s">
        <v>3414</v>
      </c>
      <c r="B1089" s="1831"/>
      <c r="C1089" s="3173">
        <f t="shared" si="578"/>
        <v>53</v>
      </c>
      <c r="D1089" s="1947" t="s">
        <v>8713</v>
      </c>
      <c r="G1089" s="3174"/>
      <c r="H1089" s="1825"/>
      <c r="I1089" s="3174"/>
      <c r="J1089" s="3174"/>
      <c r="V1089" s="1831"/>
      <c r="W1089" s="1831"/>
      <c r="X1089" s="1831"/>
    </row>
    <row r="1090" spans="1:25" hidden="1">
      <c r="A1090" s="1825" t="s">
        <v>3414</v>
      </c>
      <c r="B1090" s="1831"/>
      <c r="C1090" s="3173">
        <f t="shared" si="578"/>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04">+N1011+N1017</f>
        <v>1675228.2165055186</v>
      </c>
      <c r="O1090" s="2044">
        <f t="shared" ca="1" si="604"/>
        <v>190285.05437890795</v>
      </c>
      <c r="P1090" s="2044">
        <f t="shared" ca="1" si="604"/>
        <v>771733.49604391586</v>
      </c>
      <c r="Q1090" s="2044">
        <f t="shared" ca="1" si="604"/>
        <v>311233.41447030974</v>
      </c>
      <c r="R1090" s="2044">
        <f t="shared" ca="1" si="604"/>
        <v>142001.54688318714</v>
      </c>
      <c r="S1090" s="2044">
        <f t="shared" ca="1" si="604"/>
        <v>6383.6497204477828</v>
      </c>
      <c r="T1090" s="2044">
        <f t="shared" ca="1" si="604"/>
        <v>0</v>
      </c>
      <c r="U1090" s="2044"/>
      <c r="V1090" s="1831"/>
      <c r="W1090" s="1831"/>
      <c r="X1090" s="1831"/>
      <c r="Y1090" s="1825" t="s">
        <v>782</v>
      </c>
    </row>
    <row r="1091" spans="1:25" hidden="1">
      <c r="A1091" s="1825" t="s">
        <v>3414</v>
      </c>
      <c r="B1091" s="1831"/>
      <c r="C1091" s="3173">
        <f t="shared" si="578"/>
        <v>55</v>
      </c>
      <c r="D1091" s="1825" t="s">
        <v>1252</v>
      </c>
      <c r="E1091" s="1825" t="s">
        <v>2378</v>
      </c>
      <c r="F1091" s="1825">
        <f>+F1012</f>
        <v>0</v>
      </c>
      <c r="G1091" s="3174"/>
      <c r="H1091" s="1825">
        <f>+H1012</f>
        <v>0</v>
      </c>
      <c r="I1091" s="1825"/>
      <c r="J1091" s="1825"/>
      <c r="K1091" s="1825">
        <f>+K1012</f>
        <v>0</v>
      </c>
      <c r="L1091" s="1973">
        <f t="shared" ref="L1091:L1097" si="605">IF(F1091=0,0,+K1091/F1091)</f>
        <v>0</v>
      </c>
      <c r="M1091" s="1825">
        <f>+M1012</f>
        <v>0</v>
      </c>
      <c r="N1091" s="1825">
        <f t="shared" ref="N1091:T1091" si="606">+N1012</f>
        <v>0</v>
      </c>
      <c r="O1091" s="1825">
        <f t="shared" si="606"/>
        <v>0</v>
      </c>
      <c r="P1091" s="1825">
        <f t="shared" si="606"/>
        <v>0</v>
      </c>
      <c r="Q1091" s="1825">
        <f t="shared" si="606"/>
        <v>0</v>
      </c>
      <c r="R1091" s="1825">
        <f t="shared" si="606"/>
        <v>0</v>
      </c>
      <c r="S1091" s="1825">
        <f t="shared" si="606"/>
        <v>0</v>
      </c>
      <c r="T1091" s="1825">
        <f t="shared" si="606"/>
        <v>0</v>
      </c>
      <c r="V1091" s="1831"/>
      <c r="W1091" s="1831"/>
      <c r="X1091" s="1831"/>
      <c r="Y1091" s="1825" t="s">
        <v>783</v>
      </c>
    </row>
    <row r="1092" spans="1:25" hidden="1">
      <c r="A1092" s="1825" t="s">
        <v>3414</v>
      </c>
      <c r="B1092" s="1831"/>
      <c r="C1092" s="3173">
        <f t="shared" si="578"/>
        <v>56</v>
      </c>
      <c r="D1092" s="1825" t="s">
        <v>6846</v>
      </c>
      <c r="E1092" s="2044" t="s">
        <v>7746</v>
      </c>
      <c r="F1092" s="2044">
        <f>+F1019</f>
        <v>147700.25807345638</v>
      </c>
      <c r="G1092" s="3174"/>
      <c r="H1092" s="2044">
        <f>+H1019</f>
        <v>26208.509578048001</v>
      </c>
      <c r="K1092" s="2044">
        <f>+K1019</f>
        <v>121491.74849540838</v>
      </c>
      <c r="L1092" s="3198">
        <f t="shared" si="605"/>
        <v>0.82255610166223525</v>
      </c>
      <c r="M1092" s="2044">
        <f>+M1019</f>
        <v>121491.74849540838</v>
      </c>
      <c r="N1092" s="2044">
        <f t="shared" ref="N1092:T1092" si="607">+N1019</f>
        <v>66587.205725549953</v>
      </c>
      <c r="O1092" s="2044">
        <f t="shared" si="607"/>
        <v>7532.6929362242327</v>
      </c>
      <c r="P1092" s="2044">
        <f t="shared" si="607"/>
        <v>29938.390322284162</v>
      </c>
      <c r="Q1092" s="2044">
        <f t="shared" si="607"/>
        <v>11927.689285527973</v>
      </c>
      <c r="R1092" s="2044">
        <f t="shared" si="607"/>
        <v>5349.0731770617094</v>
      </c>
      <c r="S1092" s="2044">
        <f t="shared" si="607"/>
        <v>156.69704876034058</v>
      </c>
      <c r="T1092" s="2044">
        <f t="shared" si="607"/>
        <v>0</v>
      </c>
      <c r="U1092" s="2044"/>
      <c r="V1092" s="1831"/>
      <c r="W1092" s="1831"/>
      <c r="X1092" s="1831"/>
      <c r="Y1092" s="1825" t="s">
        <v>778</v>
      </c>
    </row>
    <row r="1093" spans="1:25" hidden="1">
      <c r="A1093" s="1825" t="s">
        <v>3414</v>
      </c>
      <c r="B1093" s="1831"/>
      <c r="C1093" s="3173">
        <f t="shared" si="578"/>
        <v>57</v>
      </c>
      <c r="D1093" s="1825" t="s">
        <v>6847</v>
      </c>
      <c r="E1093" s="1825" t="s">
        <v>7746</v>
      </c>
      <c r="F1093" s="1825">
        <f t="shared" ref="F1093:K1093" ca="1" si="608">+F1024</f>
        <v>329768.00799520634</v>
      </c>
      <c r="G1093" s="3174"/>
      <c r="H1093" s="1825">
        <f t="shared" ca="1" si="608"/>
        <v>58515.320885748559</v>
      </c>
      <c r="I1093" s="3174"/>
      <c r="J1093" s="3174"/>
      <c r="K1093" s="1825">
        <f t="shared" ca="1" si="608"/>
        <v>271252.68710945774</v>
      </c>
      <c r="L1093" s="1973">
        <f ca="1">IF(F1093=0,0,+K1093/F1093)</f>
        <v>0.82255610166223525</v>
      </c>
      <c r="M1093" s="1825">
        <f t="shared" ref="M1093:T1093" ca="1" si="609">+M1024</f>
        <v>271252.68710945774</v>
      </c>
      <c r="N1093" s="1825">
        <f t="shared" ca="1" si="609"/>
        <v>148668.19108170399</v>
      </c>
      <c r="O1093" s="1825">
        <f t="shared" ca="1" si="609"/>
        <v>16818.123250555382</v>
      </c>
      <c r="P1093" s="1825">
        <f t="shared" ca="1" si="609"/>
        <v>66842.966071545845</v>
      </c>
      <c r="Q1093" s="1825">
        <f t="shared" ca="1" si="609"/>
        <v>26630.761428447375</v>
      </c>
      <c r="R1093" s="1825">
        <f t="shared" ca="1" si="609"/>
        <v>11942.790278287499</v>
      </c>
      <c r="S1093" s="1825">
        <f t="shared" ca="1" si="609"/>
        <v>349.85499891764675</v>
      </c>
      <c r="T1093" s="1825">
        <f t="shared" ca="1" si="609"/>
        <v>0</v>
      </c>
      <c r="V1093" s="1831"/>
      <c r="W1093" s="1831"/>
      <c r="X1093" s="1831"/>
      <c r="Y1093" s="1825" t="s">
        <v>779</v>
      </c>
    </row>
    <row r="1094" spans="1:25" hidden="1">
      <c r="A1094" s="1825" t="s">
        <v>3414</v>
      </c>
      <c r="B1094" s="1831"/>
      <c r="C1094" s="3173">
        <f t="shared" si="578"/>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05"/>
        <v>1</v>
      </c>
      <c r="M1094" s="1825">
        <f t="shared" ref="M1094:T1094" si="610">+M1059+M1062+M1067+M1072</f>
        <v>822159.22654945706</v>
      </c>
      <c r="N1094" s="1825">
        <f t="shared" si="610"/>
        <v>490112.77241619723</v>
      </c>
      <c r="O1094" s="1825">
        <f t="shared" si="610"/>
        <v>48008.516061667899</v>
      </c>
      <c r="P1094" s="1825">
        <f t="shared" si="610"/>
        <v>187045.49844789854</v>
      </c>
      <c r="Q1094" s="1825">
        <f t="shared" si="610"/>
        <v>74450.224450542926</v>
      </c>
      <c r="R1094" s="1825">
        <f t="shared" si="610"/>
        <v>11940.081847646325</v>
      </c>
      <c r="S1094" s="1825">
        <f t="shared" si="610"/>
        <v>10602.133325504195</v>
      </c>
      <c r="T1094" s="1825">
        <f t="shared" si="610"/>
        <v>0</v>
      </c>
      <c r="V1094" s="1831"/>
      <c r="W1094" s="1831"/>
      <c r="X1094" s="1831"/>
      <c r="Y1094" s="1825" t="s">
        <v>784</v>
      </c>
    </row>
    <row r="1095" spans="1:25" hidden="1">
      <c r="A1095" s="1825" t="s">
        <v>3414</v>
      </c>
      <c r="B1095" s="1831"/>
      <c r="C1095" s="3173">
        <f t="shared" si="578"/>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05"/>
        <v>1</v>
      </c>
      <c r="M1095" s="1825">
        <f t="shared" ref="M1095:T1095" si="611">+M1063+M1068+M1073+M1076</f>
        <v>527546.15528333327</v>
      </c>
      <c r="N1095" s="1825">
        <f t="shared" si="611"/>
        <v>359925.59166924661</v>
      </c>
      <c r="O1095" s="1825">
        <f t="shared" si="611"/>
        <v>36703.199060676212</v>
      </c>
      <c r="P1095" s="1825">
        <f t="shared" si="611"/>
        <v>104987.86977131211</v>
      </c>
      <c r="Q1095" s="1825">
        <f t="shared" si="611"/>
        <v>21572.390554550184</v>
      </c>
      <c r="R1095" s="1825">
        <f t="shared" si="611"/>
        <v>0</v>
      </c>
      <c r="S1095" s="1825">
        <f t="shared" si="611"/>
        <v>4357.1042275481759</v>
      </c>
      <c r="T1095" s="1825">
        <f t="shared" si="611"/>
        <v>0</v>
      </c>
      <c r="V1095" s="1831"/>
      <c r="W1095" s="1831"/>
      <c r="X1095" s="1831"/>
      <c r="Y1095" s="1825" t="s">
        <v>785</v>
      </c>
    </row>
    <row r="1096" spans="1:25" hidden="1">
      <c r="A1096" s="1825" t="s">
        <v>3414</v>
      </c>
      <c r="B1096" s="1831"/>
      <c r="C1096" s="3173">
        <f t="shared" si="578"/>
        <v>60</v>
      </c>
      <c r="D1096" s="1825" t="s">
        <v>7626</v>
      </c>
      <c r="E1096" s="1825" t="s">
        <v>7228</v>
      </c>
      <c r="F1096" s="1825">
        <f t="shared" ref="F1096:K1096" si="612">+F1061+F1066+F1071+F1078+F1079+F1080+F1081</f>
        <v>438311.39443967096</v>
      </c>
      <c r="G1096" s="3174"/>
      <c r="H1096" s="1825">
        <f t="shared" si="612"/>
        <v>229.30449313251606</v>
      </c>
      <c r="I1096" s="3174"/>
      <c r="J1096" s="3174"/>
      <c r="K1096" s="1825">
        <f t="shared" si="612"/>
        <v>438082.08994653844</v>
      </c>
      <c r="L1096" s="1973">
        <f t="shared" si="605"/>
        <v>0.99947684569454176</v>
      </c>
      <c r="M1096" s="1825">
        <f t="shared" ref="M1096:T1096" si="613">+M1061+M1066+M1071+M1078+M1079+M1080+M1081</f>
        <v>438082.08994653844</v>
      </c>
      <c r="N1096" s="1825">
        <f>+N1061+N1066+N1071+N1078+N1079+N1080+N1081</f>
        <v>199077.99794887425</v>
      </c>
      <c r="O1096" s="1825">
        <f t="shared" si="613"/>
        <v>31044.608731064018</v>
      </c>
      <c r="P1096" s="1825">
        <f t="shared" si="613"/>
        <v>19764.987463622601</v>
      </c>
      <c r="Q1096" s="1825">
        <f t="shared" si="613"/>
        <v>1240.9047667583843</v>
      </c>
      <c r="R1096" s="1825">
        <f t="shared" si="613"/>
        <v>3528.6293297830707</v>
      </c>
      <c r="S1096" s="1825">
        <f t="shared" si="613"/>
        <v>69.809706918909868</v>
      </c>
      <c r="T1096" s="1825">
        <f t="shared" si="613"/>
        <v>183355.15199951717</v>
      </c>
      <c r="V1096" s="1831"/>
      <c r="W1096" s="1831"/>
      <c r="X1096" s="1831"/>
      <c r="Y1096" s="1825" t="s">
        <v>781</v>
      </c>
    </row>
    <row r="1097" spans="1:25" hidden="1">
      <c r="A1097" s="1825" t="s">
        <v>3414</v>
      </c>
      <c r="C1097" s="3173">
        <f t="shared" si="578"/>
        <v>61</v>
      </c>
      <c r="D1097" s="1825" t="s">
        <v>7627</v>
      </c>
      <c r="E1097" s="1825" t="s">
        <v>7228</v>
      </c>
      <c r="F1097" s="3189">
        <v>0</v>
      </c>
      <c r="G1097" s="3194"/>
      <c r="H1097" s="3189">
        <v>0</v>
      </c>
      <c r="I1097" s="3194"/>
      <c r="J1097" s="3194"/>
      <c r="K1097" s="3189">
        <v>0</v>
      </c>
      <c r="L1097" s="1973">
        <f t="shared" si="605"/>
        <v>0</v>
      </c>
      <c r="M1097" s="3189">
        <v>0</v>
      </c>
      <c r="N1097" s="3189">
        <v>0</v>
      </c>
      <c r="O1097" s="3189">
        <v>0</v>
      </c>
      <c r="P1097" s="3189">
        <v>0</v>
      </c>
      <c r="Q1097" s="3189">
        <v>0</v>
      </c>
      <c r="R1097" s="3189">
        <v>0</v>
      </c>
      <c r="S1097" s="3189">
        <v>0</v>
      </c>
      <c r="T1097" s="3189">
        <v>0</v>
      </c>
      <c r="U1097" s="1832"/>
      <c r="Y1097" s="1825" t="s">
        <v>2060</v>
      </c>
    </row>
    <row r="1098" spans="1:25" hidden="1">
      <c r="A1098" s="1825" t="s">
        <v>3414</v>
      </c>
      <c r="B1098" s="1831"/>
      <c r="C1098" s="3173">
        <f t="shared" si="578"/>
        <v>62</v>
      </c>
      <c r="D1098" s="1825" t="s">
        <v>10265</v>
      </c>
      <c r="F1098" s="3189">
        <f t="shared" ref="F1098:K1098" ca="1" si="614">SUM(F1090:F1097)</f>
        <v>5480942.6068215389</v>
      </c>
      <c r="G1098" s="3194"/>
      <c r="H1098" s="3189">
        <f t="shared" ca="1" si="614"/>
        <v>203545.32143505622</v>
      </c>
      <c r="I1098" s="3194"/>
      <c r="J1098" s="3194"/>
      <c r="K1098" s="3189">
        <f t="shared" ca="1" si="614"/>
        <v>5277397.2853864823</v>
      </c>
      <c r="L1098" s="1973">
        <f ca="1">IF(F1098=0,0,+K1098/F1098)</f>
        <v>0.96286308103614771</v>
      </c>
      <c r="M1098" s="3189">
        <f t="shared" ref="M1098:T1098" ca="1" si="615">SUM(M1090:M1097)</f>
        <v>5277397.2853864823</v>
      </c>
      <c r="N1098" s="3189">
        <f t="shared" ca="1" si="615"/>
        <v>2939599.9753470905</v>
      </c>
      <c r="O1098" s="3189">
        <f t="shared" ca="1" si="615"/>
        <v>330392.1944190957</v>
      </c>
      <c r="P1098" s="3189">
        <f t="shared" ca="1" si="615"/>
        <v>1180313.2081205791</v>
      </c>
      <c r="Q1098" s="3189">
        <f t="shared" ca="1" si="615"/>
        <v>447055.38495613658</v>
      </c>
      <c r="R1098" s="3189">
        <f t="shared" ca="1" si="615"/>
        <v>174762.12151596573</v>
      </c>
      <c r="S1098" s="3189">
        <f t="shared" ca="1" si="615"/>
        <v>21919.249028097052</v>
      </c>
      <c r="T1098" s="3189">
        <f t="shared" ca="1" si="615"/>
        <v>183355.15199951717</v>
      </c>
      <c r="U1098" s="1832"/>
      <c r="V1098" s="1831"/>
      <c r="W1098" s="1831"/>
      <c r="X1098" s="1831"/>
    </row>
    <row r="1099" spans="1:25" hidden="1">
      <c r="B1099" s="1831"/>
      <c r="G1099" s="3174"/>
      <c r="H1099" s="1825"/>
      <c r="I1099" s="3174"/>
      <c r="J1099" s="3174"/>
      <c r="V1099" s="1831"/>
      <c r="W1099" s="1831"/>
      <c r="X1099" s="1831"/>
    </row>
    <row r="1100" spans="1:25" hidden="1">
      <c r="B1100" s="1831"/>
      <c r="G1100" s="3174"/>
      <c r="H1100" s="1825"/>
      <c r="I1100" s="3174"/>
      <c r="J1100" s="3174"/>
      <c r="V1100" s="1831"/>
      <c r="W1100" s="1831"/>
      <c r="X1100" s="1831"/>
    </row>
    <row r="1101" spans="1:25" hidden="1">
      <c r="B1101" s="1831"/>
      <c r="G1101" s="3174"/>
      <c r="H1101" s="1825"/>
      <c r="I1101" s="3174"/>
      <c r="J1101" s="3174"/>
      <c r="V1101" s="1831"/>
      <c r="W1101" s="1831"/>
      <c r="X1101" s="1831"/>
    </row>
    <row r="1102" spans="1:25" ht="15" hidden="1">
      <c r="B1102" s="3257"/>
      <c r="C1102" s="3125" t="str">
        <f>$C$2</f>
        <v>PRESENT RATE STRUCTURE</v>
      </c>
      <c r="F1102" s="3367"/>
      <c r="G1102" s="3175"/>
      <c r="H1102" s="3176" t="s">
        <v>3205</v>
      </c>
      <c r="I1102" s="3174"/>
      <c r="J1102" s="3174"/>
      <c r="L1102" s="3177" t="s">
        <v>2632</v>
      </c>
      <c r="O1102" s="3176" t="s">
        <v>3205</v>
      </c>
      <c r="U1102" s="3125"/>
      <c r="V1102" s="3165" t="s">
        <v>2633</v>
      </c>
      <c r="W1102" s="3367" t="str">
        <f>O1102</f>
        <v>TAMPA ELECTRIC COMPANY</v>
      </c>
      <c r="X1102" s="3165"/>
      <c r="Y1102" s="3165" t="str">
        <f>Y2</f>
        <v>ALLOCATION ASSIGNMENT REPORT</v>
      </c>
    </row>
    <row r="1103" spans="1:25" ht="15" hidden="1">
      <c r="B1103" s="3257"/>
      <c r="C1103" s="3125" t="str">
        <f>$C$3</f>
        <v>PROD. CAP. ALLOC. METHOD: 12CP</v>
      </c>
      <c r="G1103" s="3179"/>
      <c r="H1103" s="3367" t="s">
        <v>3408</v>
      </c>
      <c r="I1103" s="3174"/>
      <c r="J1103" s="3174"/>
      <c r="O1103" s="3367" t="s">
        <v>11159</v>
      </c>
      <c r="V1103" s="1831"/>
      <c r="W1103" s="3367" t="str">
        <f>O1103</f>
        <v>COST OF SERVICE STUDY</v>
      </c>
      <c r="X1103" s="1831"/>
      <c r="Y1103" s="3165" t="str">
        <f>IF('TITLES &amp; CONSTANTS'!$D$16=5,L1102,V1102)</f>
        <v>PAGE 20</v>
      </c>
    </row>
    <row r="1104" spans="1:25" ht="15" hidden="1">
      <c r="B1104" s="1831"/>
      <c r="C1104" s="3125" t="str">
        <f>$C$4</f>
        <v>DATA: PROJECTED 2009, FULLY ADJUSTED (000's)</v>
      </c>
      <c r="G1104" s="3180"/>
      <c r="H1104" s="1825"/>
      <c r="I1104" s="3174"/>
      <c r="J1104" s="3174"/>
      <c r="V1104" s="1831"/>
      <c r="W1104" s="3181"/>
      <c r="X1104" s="1831"/>
    </row>
    <row r="1105" spans="1:26" ht="15" hidden="1">
      <c r="B1105" s="1831"/>
      <c r="D1105" s="1832"/>
      <c r="G1105" s="3175"/>
      <c r="H1105" s="1825"/>
      <c r="I1105" s="3174"/>
      <c r="J1105" s="3174"/>
      <c r="O1105" s="3367"/>
      <c r="V1105" s="1831"/>
      <c r="W1105" s="3367"/>
      <c r="X1105" s="1831"/>
    </row>
    <row r="1106" spans="1:26" ht="15" hidden="1">
      <c r="B1106" s="1831"/>
      <c r="F1106" s="3176"/>
      <c r="G1106" s="3179"/>
      <c r="H1106" s="3367" t="s">
        <v>1058</v>
      </c>
      <c r="I1106" s="3174"/>
      <c r="J1106" s="3174"/>
      <c r="O1106" s="3367" t="s">
        <v>1058</v>
      </c>
      <c r="V1106" s="1831"/>
      <c r="W1106" s="3367" t="str">
        <f>O1106</f>
        <v>PLANT IN SERVICE - PLTSVC</v>
      </c>
      <c r="X1106" s="1831"/>
    </row>
    <row r="1107" spans="1:26" ht="15" hidden="1">
      <c r="B1107" s="1831"/>
      <c r="F1107" s="3367"/>
      <c r="G1107" s="3180"/>
      <c r="H1107" s="1825"/>
      <c r="I1107" s="3174"/>
      <c r="J1107" s="3174"/>
      <c r="O1107" s="3367"/>
      <c r="V1107" s="1831"/>
      <c r="W1107" s="1831"/>
      <c r="X1107" s="1831"/>
    </row>
    <row r="1108" spans="1:26" ht="15" hidden="1">
      <c r="B1108" s="1831"/>
      <c r="F1108" s="3367"/>
      <c r="G1108" s="3174"/>
      <c r="H1108" s="1825"/>
      <c r="I1108" s="3174"/>
      <c r="J1108" s="3174"/>
      <c r="O1108" s="3367"/>
      <c r="V1108" s="1831"/>
      <c r="W1108" s="1831"/>
      <c r="X1108" s="1831"/>
    </row>
    <row r="1109" spans="1:26" hidden="1">
      <c r="B1109" s="1831"/>
      <c r="G1109" s="3174"/>
      <c r="H1109" s="1825"/>
      <c r="I1109" s="3174"/>
      <c r="J1109" s="3174"/>
      <c r="V1109" s="1831"/>
      <c r="W1109" s="1831"/>
      <c r="X1109" s="1831"/>
    </row>
    <row r="1110" spans="1:26" ht="15" hidden="1">
      <c r="B1110" s="1831"/>
      <c r="C1110" s="3183"/>
      <c r="D1110" s="3125"/>
      <c r="E1110" s="3125"/>
      <c r="F1110" s="3367"/>
      <c r="G1110" s="3180"/>
      <c r="H1110" s="3367"/>
      <c r="I1110" s="3180"/>
      <c r="J1110" s="3180"/>
      <c r="K1110" s="3367"/>
      <c r="L1110" s="3185"/>
      <c r="M1110" s="3125"/>
      <c r="N1110" s="3367"/>
      <c r="O1110" s="3125"/>
      <c r="P1110" s="3125"/>
      <c r="Q1110" s="3125"/>
      <c r="R1110" s="3125"/>
      <c r="S1110" s="3439"/>
      <c r="T1110" s="3439"/>
      <c r="U1110" s="3367"/>
      <c r="V1110" s="1831"/>
      <c r="W1110" s="1831"/>
      <c r="X1110" s="1831"/>
    </row>
    <row r="1111" spans="1:26" ht="30" hidden="1" customHeight="1">
      <c r="A1111" s="3163" t="str">
        <f>A11</f>
        <v>REPORT</v>
      </c>
      <c r="B1111" s="3251" t="str">
        <f>$B$11</f>
        <v>ALLOC
FACTOR</v>
      </c>
      <c r="C1111" s="3188" t="s">
        <v>10444</v>
      </c>
      <c r="D1111" s="3163"/>
      <c r="E1111" s="3163"/>
      <c r="F1111" s="3187" t="str">
        <f t="shared" ref="F1111:R1111" si="616">+F$11</f>
        <v>TOTAL
COMPANY</v>
      </c>
      <c r="G1111" s="3252"/>
      <c r="H1111" s="3187" t="str">
        <f t="shared" si="616"/>
        <v>FERC
JURIS</v>
      </c>
      <c r="I1111" s="3252"/>
      <c r="J1111" s="3252"/>
      <c r="K1111" s="3187" t="str">
        <f t="shared" si="616"/>
        <v>FPSC
 JURIS</v>
      </c>
      <c r="L1111" s="3253" t="str">
        <f t="shared" si="616"/>
        <v>FPSC/
TOTAL RATIO</v>
      </c>
      <c r="M1111" s="3187" t="str">
        <f t="shared" si="616"/>
        <v>FPSC
 JURIS</v>
      </c>
      <c r="N1111" s="3164" t="str">
        <f t="shared" si="616"/>
        <v>RS</v>
      </c>
      <c r="O1111" s="3164" t="str">
        <f t="shared" si="616"/>
        <v>GS</v>
      </c>
      <c r="P1111" s="3164" t="str">
        <f t="shared" si="616"/>
        <v>GSD</v>
      </c>
      <c r="Q1111" s="3164" t="str">
        <f t="shared" si="616"/>
        <v>GSLD</v>
      </c>
      <c r="R1111" s="3164" t="str">
        <f t="shared" si="616"/>
        <v>IS</v>
      </c>
      <c r="S1111" s="3187" t="s">
        <v>10446</v>
      </c>
      <c r="T1111" s="3187" t="s">
        <v>10447</v>
      </c>
      <c r="U1111" s="3164"/>
      <c r="V1111" s="3187" t="s">
        <v>10449</v>
      </c>
      <c r="W1111" s="3187"/>
      <c r="X1111" s="3187"/>
      <c r="Y1111" s="3164" t="s">
        <v>11134</v>
      </c>
    </row>
    <row r="1112" spans="1:26" hidden="1">
      <c r="B1112" s="1831"/>
      <c r="G1112" s="3174"/>
      <c r="H1112" s="1825"/>
      <c r="I1112" s="3174"/>
      <c r="J1112" s="3174"/>
      <c r="V1112" s="1831"/>
      <c r="W1112" s="1831"/>
      <c r="X1112" s="1831"/>
    </row>
    <row r="1113" spans="1:26" hidden="1">
      <c r="A1113" s="1825" t="s">
        <v>3414</v>
      </c>
      <c r="B1113" s="1831"/>
      <c r="C1113" s="3173">
        <f>+C1098+1</f>
        <v>63</v>
      </c>
      <c r="D1113" s="1947" t="s">
        <v>8714</v>
      </c>
      <c r="G1113" s="3174"/>
      <c r="H1113" s="1825"/>
      <c r="I1113" s="3174"/>
      <c r="J1113" s="3174"/>
      <c r="V1113" s="1831"/>
      <c r="W1113" s="1831"/>
      <c r="X1113" s="1831"/>
    </row>
    <row r="1114" spans="1:26" hidden="1">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17">IF(F1114=0,0,+K1114/F1114)</f>
        <v>0.96311809933735193</v>
      </c>
      <c r="M1114" s="1832">
        <f t="shared" ref="M1114:M1121" ca="1" si="618">+K1114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'Exhibit JP-10'!Z1114 &amp; " -- " &amp;VLOOKUP(Z1114,alloc_list,2,FALSE)</f>
        <v>ALLOC FACTOR  # 101 -- 12 COINCIDENT PEAK</v>
      </c>
      <c r="Z1114" s="1831">
        <f>IF('TITLES &amp; CONSTANTS'!$D$16=0,V1114,B1114)</f>
        <v>101</v>
      </c>
    </row>
    <row r="1115" spans="1:26" s="2044" customFormat="1" hidden="1">
      <c r="A1115" s="1825" t="s">
        <v>3414</v>
      </c>
      <c r="B1115" s="2044">
        <f>+$C$2138</f>
        <v>201</v>
      </c>
      <c r="C1115" s="3212">
        <f t="shared" ref="C1115:C1156" si="619">+C1114+1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17"/>
        <v>0.96433227555234369</v>
      </c>
      <c r="M1115" s="1907">
        <f t="shared" ca="1" si="618"/>
        <v>3726.1074852014867</v>
      </c>
      <c r="N1115" s="1907">
        <f t="shared" ref="N1115:T1115" ca="1" si="620">+$M1115*N$2139</f>
        <v>1696.498879800823</v>
      </c>
      <c r="O1115" s="1907">
        <f t="shared" ca="1" si="620"/>
        <v>204.03076340704601</v>
      </c>
      <c r="P1115" s="1907">
        <f t="shared" ca="1" si="620"/>
        <v>1052.620272937462</v>
      </c>
      <c r="Q1115" s="1907">
        <f t="shared" ca="1" si="620"/>
        <v>478.32068357364994</v>
      </c>
      <c r="R1115" s="1907">
        <f t="shared" ca="1" si="620"/>
        <v>252.45758102673059</v>
      </c>
      <c r="S1115" s="1907">
        <f t="shared" ca="1" si="620"/>
        <v>42.179304455775096</v>
      </c>
      <c r="T1115" s="1907">
        <f t="shared" ca="1" si="620"/>
        <v>0</v>
      </c>
      <c r="U1115" s="1907"/>
      <c r="V1115" s="2044">
        <f>+$C$2138</f>
        <v>201</v>
      </c>
      <c r="Y1115" s="1831" t="str">
        <f>"ALLOC FACTOR  # " &amp; 'Exhibit JP-10'!Z1115 &amp; " -- " &amp;VLOOKUP(Z1115,alloc_list,2,FALSE)</f>
        <v>ALLOC FACTOR  # 201 -- MWH AT GENERATION</v>
      </c>
      <c r="Z1115" s="1831">
        <f>IF('TITLES &amp; CONSTANTS'!$D$16=0,V1115,B1115)</f>
        <v>201</v>
      </c>
    </row>
    <row r="1116" spans="1:26" hidden="1">
      <c r="A1116" s="1825" t="s">
        <v>3414</v>
      </c>
      <c r="B1116" s="1825">
        <f>+$C$2117</f>
        <v>117</v>
      </c>
      <c r="C1116" s="3173">
        <f t="shared" si="619"/>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17"/>
        <v>0.82255610166223525</v>
      </c>
      <c r="M1116" s="1832">
        <f t="shared" ca="1" si="618"/>
        <v>1514.9995919724854</v>
      </c>
      <c r="N1116" s="1907">
        <f t="shared" ref="N1116:T1117" ca="1" si="621">+$M1116*N$2118</f>
        <v>830.34107874913616</v>
      </c>
      <c r="O1116" s="1907">
        <f t="shared" ca="1" si="621"/>
        <v>93.932525181041726</v>
      </c>
      <c r="P1116" s="1907">
        <f t="shared" ca="1" si="621"/>
        <v>373.33110836155021</v>
      </c>
      <c r="Q1116" s="1907">
        <f t="shared" ca="1" si="621"/>
        <v>148.73803879308244</v>
      </c>
      <c r="R1116" s="1907">
        <f t="shared" ca="1" si="621"/>
        <v>66.702831929246045</v>
      </c>
      <c r="S1116" s="1907">
        <f t="shared" ca="1" si="621"/>
        <v>1.9540089584288161</v>
      </c>
      <c r="T1116" s="1907">
        <f t="shared" ca="1" si="621"/>
        <v>0</v>
      </c>
      <c r="U1116" s="1907"/>
      <c r="V1116" s="1825">
        <f>+$C$2117</f>
        <v>117</v>
      </c>
      <c r="Y1116" s="1831" t="str">
        <f>"ALLOC FACTOR  # " &amp; 'Exhibit JP-10'!Z1116 &amp; " -- " &amp;VLOOKUP(Z1116,alloc_list,2,FALSE)</f>
        <v>ALLOC FACTOR  # 117 -- 12  CP - TRANSMISSION</v>
      </c>
      <c r="Z1116" s="1831">
        <f>IF('TITLES &amp; CONSTANTS'!$D$16=0,V1116,B1116)</f>
        <v>117</v>
      </c>
    </row>
    <row r="1117" spans="1:26" hidden="1">
      <c r="A1117" s="1825" t="s">
        <v>3414</v>
      </c>
      <c r="B1117" s="1825">
        <f>+$C$2117</f>
        <v>117</v>
      </c>
      <c r="C1117" s="3173">
        <f t="shared" si="619"/>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17"/>
        <v>0.82255610166223525</v>
      </c>
      <c r="M1117" s="1832">
        <f t="shared" ca="1" si="618"/>
        <v>994.65202898248208</v>
      </c>
      <c r="N1117" s="1907">
        <f t="shared" ca="1" si="621"/>
        <v>545.14895126145404</v>
      </c>
      <c r="O1117" s="1907">
        <f t="shared" ca="1" si="621"/>
        <v>61.670100278461369</v>
      </c>
      <c r="P1117" s="1907">
        <f t="shared" ca="1" si="621"/>
        <v>245.10537585731493</v>
      </c>
      <c r="Q1117" s="1907">
        <f t="shared" ca="1" si="621"/>
        <v>97.651902255496722</v>
      </c>
      <c r="R1117" s="1907">
        <f t="shared" ca="1" si="621"/>
        <v>43.79282177292297</v>
      </c>
      <c r="S1117" s="1907">
        <f t="shared" ca="1" si="621"/>
        <v>1.2828775568320194</v>
      </c>
      <c r="T1117" s="1907">
        <f t="shared" ca="1" si="621"/>
        <v>0</v>
      </c>
      <c r="U1117" s="1907"/>
      <c r="V1117" s="1825">
        <f>+$C$2117</f>
        <v>117</v>
      </c>
      <c r="Y1117" s="1831" t="str">
        <f>"ALLOC FACTOR  # " &amp; 'Exhibit JP-10'!Z1117 &amp; " -- " &amp;VLOOKUP(Z1117,alloc_list,2,FALSE)</f>
        <v>ALLOC FACTOR  # 117 -- 12  CP - TRANSMISSION</v>
      </c>
      <c r="Z1117" s="1831">
        <f>IF('TITLES &amp; CONSTANTS'!$D$16=0,V1117,B1117)</f>
        <v>117</v>
      </c>
    </row>
    <row r="1118" spans="1:26" hidden="1">
      <c r="A1118" s="1825" t="s">
        <v>3414</v>
      </c>
      <c r="B1118" s="1825">
        <f>+$C$2111</f>
        <v>105</v>
      </c>
      <c r="C1118" s="3173">
        <f t="shared" si="619"/>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17"/>
        <v>1</v>
      </c>
      <c r="M1118" s="1832">
        <f t="shared" ca="1" si="618"/>
        <v>6681.2095103204447</v>
      </c>
      <c r="N1118" s="1907">
        <f t="shared" ref="N1118:T1118" ca="1" si="622">+$M1118*N$2112</f>
        <v>3982.8612395918126</v>
      </c>
      <c r="O1118" s="1907">
        <f t="shared" ca="1" si="622"/>
        <v>390.13726748986664</v>
      </c>
      <c r="P1118" s="1907">
        <f t="shared" ca="1" si="622"/>
        <v>1520.0098992230339</v>
      </c>
      <c r="Q1118" s="1907">
        <f t="shared" ca="1" si="622"/>
        <v>605.01364161791946</v>
      </c>
      <c r="R1118" s="1907">
        <f t="shared" ca="1" si="622"/>
        <v>97.030095653497256</v>
      </c>
      <c r="S1118" s="1907">
        <f t="shared" ca="1" si="622"/>
        <v>86.157366744315027</v>
      </c>
      <c r="T1118" s="1907">
        <f t="shared" ca="1" si="622"/>
        <v>0</v>
      </c>
      <c r="U1118" s="1907"/>
      <c r="V1118" s="1825">
        <f>+$C$2111</f>
        <v>105</v>
      </c>
      <c r="Y1118" s="1831" t="str">
        <f>"ALLOC FACTOR  # " &amp; 'Exhibit JP-10'!Z1118 &amp; " -- " &amp;VLOOKUP(Z1118,alloc_list,2,FALSE)</f>
        <v>ALLOC FACTOR  # 105 -- DISTRIBUTION PRIMARY - NCP</v>
      </c>
      <c r="Z1118" s="1831">
        <f>IF('TITLES &amp; CONSTANTS'!$D$16=0,V1118,B1118)</f>
        <v>105</v>
      </c>
    </row>
    <row r="1119" spans="1:26" hidden="1">
      <c r="A1119" s="1825" t="s">
        <v>3414</v>
      </c>
      <c r="B1119" s="1825">
        <f>+$C$2114</f>
        <v>106</v>
      </c>
      <c r="C1119" s="3173">
        <f t="shared" si="619"/>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17"/>
        <v>1</v>
      </c>
      <c r="M1119" s="1832">
        <f t="shared" ca="1" si="618"/>
        <v>3984.2680604522939</v>
      </c>
      <c r="N1119" s="1907">
        <f t="shared" ref="N1119:T1119" ca="1" si="623">+$M1119*N$2115</f>
        <v>2718.3214675443564</v>
      </c>
      <c r="O1119" s="1907">
        <f t="shared" ca="1" si="623"/>
        <v>277.19922184881648</v>
      </c>
      <c r="P1119" s="1907">
        <f t="shared" ca="1" si="623"/>
        <v>792.91605497552007</v>
      </c>
      <c r="Q1119" s="1907">
        <f t="shared" ca="1" si="623"/>
        <v>162.92448691609764</v>
      </c>
      <c r="R1119" s="1907">
        <f t="shared" ca="1" si="623"/>
        <v>0</v>
      </c>
      <c r="S1119" s="1907">
        <f t="shared" ca="1" si="623"/>
        <v>32.906829167503382</v>
      </c>
      <c r="T1119" s="1907">
        <f t="shared" ca="1" si="623"/>
        <v>0</v>
      </c>
      <c r="U1119" s="1907"/>
      <c r="V1119" s="1825">
        <f>+$C$2114</f>
        <v>106</v>
      </c>
      <c r="Y1119" s="1831" t="str">
        <f>"ALLOC FACTOR  # " &amp; 'Exhibit JP-10'!Z1119 &amp; " -- " &amp;VLOOKUP(Z1119,alloc_list,2,FALSE)</f>
        <v>ALLOC FACTOR  # 106 -- CUSTOMER MAX DEMANDS @ SECONDARY</v>
      </c>
      <c r="Z1119" s="1831">
        <f>IF('TITLES &amp; CONSTANTS'!$D$16=0,V1119,B1119)</f>
        <v>106</v>
      </c>
    </row>
    <row r="1120" spans="1:26" hidden="1">
      <c r="A1120" s="1825" t="s">
        <v>3414</v>
      </c>
      <c r="B1120" s="1825">
        <f>+$C$2227</f>
        <v>907</v>
      </c>
      <c r="C1120" s="3173">
        <f t="shared" si="619"/>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17"/>
        <v>0.99947684569454176</v>
      </c>
      <c r="M1120" s="1832">
        <f t="shared" ca="1" si="618"/>
        <v>2665.9961276218701</v>
      </c>
      <c r="N1120" s="1907">
        <f t="shared" ref="N1120:T1120" ca="1" si="624">+$M1120*N$2228</f>
        <v>1211.5107734515752</v>
      </c>
      <c r="O1120" s="1907">
        <f t="shared" ca="1" si="624"/>
        <v>188.92533741941608</v>
      </c>
      <c r="P1120" s="1907">
        <f t="shared" ca="1" si="624"/>
        <v>120.2819773959331</v>
      </c>
      <c r="Q1120" s="1907">
        <f t="shared" ca="1" si="624"/>
        <v>7.5516607020595075</v>
      </c>
      <c r="R1120" s="1907">
        <f t="shared" ca="1" si="624"/>
        <v>21.473856943484375</v>
      </c>
      <c r="S1120" s="1907">
        <f t="shared" ca="1" si="624"/>
        <v>0.42483455175933738</v>
      </c>
      <c r="T1120" s="1907">
        <f t="shared" ca="1" si="624"/>
        <v>1115.8276871576422</v>
      </c>
      <c r="U1120" s="1907"/>
      <c r="V1120" s="1825">
        <f>+$C$2227</f>
        <v>907</v>
      </c>
      <c r="Y1120" s="1831" t="str">
        <f>"ALLOC FACTOR  # " &amp; 'Exhibit JP-10'!Z1120 &amp; " -- " &amp;VLOOKUP(Z1120,alloc_list,2,FALSE)</f>
        <v>ALLOC FACTOR  # 907 -- PTD PLANT - DISTRCUSTOMER</v>
      </c>
      <c r="Z1120" s="1831">
        <f>IF('TITLES &amp; CONSTANTS'!$D$16=0,V1120,B1120)</f>
        <v>907</v>
      </c>
    </row>
    <row r="1121" spans="1:26" hidden="1">
      <c r="A1121" s="1825" t="s">
        <v>3414</v>
      </c>
      <c r="B1121" s="1825">
        <f>+$C$2174</f>
        <v>311</v>
      </c>
      <c r="C1121" s="3173">
        <f t="shared" si="619"/>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17"/>
        <v>0.99973645340311201</v>
      </c>
      <c r="M1121" s="1832">
        <f t="shared" ca="1" si="618"/>
        <v>4719.6678830567616</v>
      </c>
      <c r="N1121" s="1907">
        <f t="shared" ref="N1121:T1121" ca="1" si="625">+$M1121*N$2175</f>
        <v>4202.3751538971956</v>
      </c>
      <c r="O1121" s="1907">
        <f t="shared" ca="1" si="625"/>
        <v>317.3613161685887</v>
      </c>
      <c r="P1121" s="1907">
        <f t="shared" ca="1" si="625"/>
        <v>116.72731548477982</v>
      </c>
      <c r="Q1121" s="1907">
        <f t="shared" ca="1" si="625"/>
        <v>55.973358405946627</v>
      </c>
      <c r="R1121" s="1907">
        <f t="shared" ca="1" si="625"/>
        <v>16.877276267896029</v>
      </c>
      <c r="S1121" s="1907">
        <f t="shared" ca="1" si="625"/>
        <v>10.353462832355833</v>
      </c>
      <c r="T1121" s="1907">
        <f t="shared" ca="1" si="625"/>
        <v>0</v>
      </c>
      <c r="U1121" s="1907"/>
      <c r="V1121" s="1825">
        <f>+$C$2174</f>
        <v>311</v>
      </c>
      <c r="Y1121" s="1831" t="str">
        <f>"ALLOC FACTOR  # " &amp; 'Exhibit JP-10'!Z1121 &amp; " -- " &amp;VLOOKUP(Z1121,alloc_list,2,FALSE)</f>
        <v>ALLOC FACTOR  # 311 -- BILLING &amp; METER RD &amp; MISC- DIRALLOC</v>
      </c>
      <c r="Z1121" s="1831">
        <f>IF('TITLES &amp; CONSTANTS'!$D$16=0,V1121,B1121)</f>
        <v>311</v>
      </c>
    </row>
    <row r="1122" spans="1:26" hidden="1">
      <c r="A1122" s="1825" t="s">
        <v>3414</v>
      </c>
      <c r="B1122" s="1831"/>
      <c r="C1122" s="3173">
        <f t="shared" si="619"/>
        <v>72</v>
      </c>
      <c r="D1122" s="1825" t="s">
        <v>10266</v>
      </c>
      <c r="E1122" s="1825" t="s">
        <v>9114</v>
      </c>
      <c r="F1122" s="1824">
        <f t="shared" ref="F1122:K1122" ca="1" si="626">SUM(F1114:F1121)</f>
        <v>37448.542277692293</v>
      </c>
      <c r="G1122" s="3254"/>
      <c r="H1122" s="1824">
        <f t="shared" ca="1" si="626"/>
        <v>1142.1240890999725</v>
      </c>
      <c r="I1122" s="3254"/>
      <c r="J1122" s="3254"/>
      <c r="K1122" s="1824">
        <f t="shared" ca="1" si="626"/>
        <v>36306.418188592317</v>
      </c>
      <c r="L1122" s="1973">
        <f t="shared" ca="1" si="617"/>
        <v>0.96950150741166963</v>
      </c>
      <c r="M1122" s="1824">
        <f t="shared" ref="M1122:T1122" ca="1" si="627">SUM(M1114:M1121)</f>
        <v>36306.418188592317</v>
      </c>
      <c r="N1122" s="1824">
        <f t="shared" ca="1" si="627"/>
        <v>21688.9336056381</v>
      </c>
      <c r="O1122" s="1824">
        <f t="shared" ca="1" si="627"/>
        <v>2271.7886480192406</v>
      </c>
      <c r="P1122" s="1824">
        <f t="shared" ca="1" si="627"/>
        <v>7216.2349772380021</v>
      </c>
      <c r="Q1122" s="1824">
        <f t="shared" ca="1" si="627"/>
        <v>2764.1292419108531</v>
      </c>
      <c r="R1122" s="1824">
        <f t="shared" ca="1" si="627"/>
        <v>1049.4691981072767</v>
      </c>
      <c r="S1122" s="1824">
        <f t="shared" ca="1" si="627"/>
        <v>200.03483052120953</v>
      </c>
      <c r="T1122" s="1824">
        <f t="shared" ca="1" si="627"/>
        <v>1115.8276871576422</v>
      </c>
      <c r="U1122" s="1832"/>
      <c r="V1122" s="1831"/>
      <c r="W1122" s="1831"/>
      <c r="X1122" s="1831"/>
    </row>
    <row r="1123" spans="1:26" hidden="1">
      <c r="A1123" s="1825" t="s">
        <v>3414</v>
      </c>
      <c r="B1123" s="1831"/>
      <c r="C1123" s="3173">
        <f t="shared" si="619"/>
        <v>73</v>
      </c>
      <c r="G1123" s="3174"/>
      <c r="H1123" s="1825"/>
      <c r="I1123" s="3174"/>
      <c r="J1123" s="3174"/>
      <c r="V1123" s="1831"/>
      <c r="W1123" s="1831"/>
      <c r="X1123" s="1831"/>
    </row>
    <row r="1124" spans="1:26" hidden="1">
      <c r="A1124" s="1825" t="s">
        <v>3414</v>
      </c>
      <c r="B1124" s="1831"/>
      <c r="C1124" s="3173">
        <f t="shared" si="619"/>
        <v>74</v>
      </c>
      <c r="D1124" s="1947" t="s">
        <v>8715</v>
      </c>
      <c r="G1124" s="3174"/>
      <c r="H1124" s="1825"/>
      <c r="I1124" s="3174"/>
      <c r="J1124" s="3174"/>
      <c r="V1124" s="1831"/>
      <c r="W1124" s="1831"/>
      <c r="X1124" s="1831"/>
    </row>
    <row r="1125" spans="1:26" hidden="1">
      <c r="A1125" s="1825" t="s">
        <v>3414</v>
      </c>
      <c r="B1125" s="1825">
        <f>+$C$2108</f>
        <v>101</v>
      </c>
      <c r="C1125" s="3173">
        <f t="shared" si="619"/>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28">IF(F1125=0,0,+K1125/F1125)</f>
        <v>0.96311809933735193</v>
      </c>
      <c r="M1125" s="1832">
        <f t="shared" ref="M1125:M1132" ca="1" si="629">+K1125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'Exhibit JP-10'!Z1125 &amp; " -- " &amp;VLOOKUP(Z1125,alloc_list,2,FALSE)</f>
        <v>ALLOC FACTOR  # 101 -- 12 COINCIDENT PEAK</v>
      </c>
      <c r="Z1125" s="1831">
        <f>IF('TITLES &amp; CONSTANTS'!$D$16=0,V1125,B1125)</f>
        <v>101</v>
      </c>
    </row>
    <row r="1126" spans="1:26" s="2044" customFormat="1" hidden="1">
      <c r="A1126" s="1825" t="s">
        <v>3414</v>
      </c>
      <c r="B1126" s="2044">
        <f>+$C$2138</f>
        <v>201</v>
      </c>
      <c r="C1126" s="3212">
        <f t="shared" si="619"/>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28"/>
        <v>0.96433227555234369</v>
      </c>
      <c r="M1126" s="1907">
        <f t="shared" ca="1" si="629"/>
        <v>426.41998090411477</v>
      </c>
      <c r="N1126" s="1907">
        <f t="shared" ref="N1126:T1126" ca="1" si="630">+$M1126*N$2139</f>
        <v>194.1492624143666</v>
      </c>
      <c r="O1126" s="1907">
        <f t="shared" ca="1" si="630"/>
        <v>23.349512750617794</v>
      </c>
      <c r="P1126" s="1907">
        <f t="shared" ca="1" si="630"/>
        <v>120.46306191325688</v>
      </c>
      <c r="Q1126" s="1907">
        <f t="shared" ca="1" si="630"/>
        <v>54.739563355481039</v>
      </c>
      <c r="R1126" s="1907">
        <f t="shared" ca="1" si="630"/>
        <v>28.89153286856839</v>
      </c>
      <c r="S1126" s="1907">
        <f t="shared" ca="1" si="630"/>
        <v>4.8270476018240451</v>
      </c>
      <c r="T1126" s="1907">
        <f t="shared" ca="1" si="630"/>
        <v>0</v>
      </c>
      <c r="U1126" s="1907"/>
      <c r="V1126" s="2044">
        <f>+$C$2138</f>
        <v>201</v>
      </c>
      <c r="Y1126" s="1831" t="str">
        <f>"ALLOC FACTOR  # " &amp; 'Exhibit JP-10'!Z1126 &amp; " -- " &amp;VLOOKUP(Z1126,alloc_list,2,FALSE)</f>
        <v>ALLOC FACTOR  # 201 -- MWH AT GENERATION</v>
      </c>
      <c r="Z1126" s="1831">
        <f>IF('TITLES &amp; CONSTANTS'!$D$16=0,V1126,B1126)</f>
        <v>201</v>
      </c>
    </row>
    <row r="1127" spans="1:26" hidden="1">
      <c r="A1127" s="1825" t="s">
        <v>3414</v>
      </c>
      <c r="B1127" s="1825">
        <f>+$C$2117</f>
        <v>117</v>
      </c>
      <c r="C1127" s="3173">
        <f t="shared" si="619"/>
        <v>77</v>
      </c>
      <c r="D1127" s="1825" t="s">
        <v>6846</v>
      </c>
      <c r="E1127" s="1825" t="s">
        <v>7746</v>
      </c>
      <c r="F1127" s="1832">
        <f ca="1">+ALLOCASSGN!F326</f>
        <v>246.39057708468633</v>
      </c>
      <c r="G1127" s="3195"/>
      <c r="H1127" s="1907">
        <f t="shared" ref="H1127:K1128" ca="1" si="631">+$F1127*H$2118</f>
        <v>43.72050451159825</v>
      </c>
      <c r="I1127" s="3195"/>
      <c r="J1127" s="3195"/>
      <c r="K1127" s="1907">
        <f t="shared" ca="1" si="631"/>
        <v>202.67007257308805</v>
      </c>
      <c r="L1127" s="1973">
        <f t="shared" ca="1" si="628"/>
        <v>0.82255610166223525</v>
      </c>
      <c r="M1127" s="1832">
        <f t="shared" ca="1" si="629"/>
        <v>202.67007257308805</v>
      </c>
      <c r="N1127" s="1907">
        <f t="shared" ref="N1127:T1128" ca="1" si="632">+$M1127*N$2118</f>
        <v>111.07942707192488</v>
      </c>
      <c r="O1127" s="1907">
        <f t="shared" ca="1" si="632"/>
        <v>12.565885691513039</v>
      </c>
      <c r="P1127" s="1907">
        <f t="shared" ca="1" si="632"/>
        <v>49.942615975833824</v>
      </c>
      <c r="Q1127" s="1907">
        <f t="shared" ca="1" si="632"/>
        <v>19.897529528258957</v>
      </c>
      <c r="R1127" s="1907">
        <f t="shared" ca="1" si="632"/>
        <v>8.9232154645862831</v>
      </c>
      <c r="S1127" s="1907">
        <f t="shared" ca="1" si="632"/>
        <v>0.26139884097105726</v>
      </c>
      <c r="T1127" s="1907">
        <f t="shared" ca="1" si="632"/>
        <v>0</v>
      </c>
      <c r="U1127" s="1907"/>
      <c r="V1127" s="1825">
        <f>+$C$2117</f>
        <v>117</v>
      </c>
      <c r="Y1127" s="1831" t="str">
        <f>"ALLOC FACTOR  # " &amp; 'Exhibit JP-10'!Z1127 &amp; " -- " &amp;VLOOKUP(Z1127,alloc_list,2,FALSE)</f>
        <v>ALLOC FACTOR  # 117 -- 12  CP - TRANSMISSION</v>
      </c>
      <c r="Z1127" s="1831">
        <f>IF('TITLES &amp; CONSTANTS'!$D$16=0,V1127,B1127)</f>
        <v>117</v>
      </c>
    </row>
    <row r="1128" spans="1:26" hidden="1">
      <c r="A1128" s="1825" t="s">
        <v>3414</v>
      </c>
      <c r="B1128" s="1825">
        <f>+$C$2117</f>
        <v>117</v>
      </c>
      <c r="C1128" s="3173">
        <f t="shared" si="619"/>
        <v>78</v>
      </c>
      <c r="D1128" s="1825" t="s">
        <v>6847</v>
      </c>
      <c r="E1128" s="1825" t="s">
        <v>7746</v>
      </c>
      <c r="F1128" s="1832">
        <f ca="1">+ALLOCASSGN!F327</f>
        <v>1254.1531984100834</v>
      </c>
      <c r="G1128" s="3195"/>
      <c r="H1128" s="1907">
        <f t="shared" ca="1" si="631"/>
        <v>222.54183263866125</v>
      </c>
      <c r="I1128" s="3195"/>
      <c r="J1128" s="3195"/>
      <c r="K1128" s="1907">
        <f t="shared" ca="1" si="631"/>
        <v>1031.611365771422</v>
      </c>
      <c r="L1128" s="1973">
        <f t="shared" ca="1" si="628"/>
        <v>0.82255610166223525</v>
      </c>
      <c r="M1128" s="1832">
        <f t="shared" ca="1" si="629"/>
        <v>1031.611365771422</v>
      </c>
      <c r="N1128" s="1907">
        <f t="shared" ca="1" si="632"/>
        <v>565.40562706637957</v>
      </c>
      <c r="O1128" s="1907">
        <f t="shared" ca="1" si="632"/>
        <v>63.961641379856438</v>
      </c>
      <c r="P1128" s="1907">
        <f t="shared" ca="1" si="632"/>
        <v>254.21301538463524</v>
      </c>
      <c r="Q1128" s="1907">
        <f t="shared" ca="1" si="632"/>
        <v>101.28045720574768</v>
      </c>
      <c r="R1128" s="1907">
        <f t="shared" ca="1" si="632"/>
        <v>45.420077940589202</v>
      </c>
      <c r="S1128" s="1907">
        <f t="shared" ca="1" si="632"/>
        <v>1.330546794213892</v>
      </c>
      <c r="T1128" s="1907">
        <f t="shared" ca="1" si="632"/>
        <v>0</v>
      </c>
      <c r="U1128" s="1907"/>
      <c r="V1128" s="1825">
        <f>+$C$2117</f>
        <v>117</v>
      </c>
      <c r="Y1128" s="1831" t="str">
        <f>"ALLOC FACTOR  # " &amp; 'Exhibit JP-10'!Z1128 &amp; " -- " &amp;VLOOKUP(Z1128,alloc_list,2,FALSE)</f>
        <v>ALLOC FACTOR  # 117 -- 12  CP - TRANSMISSION</v>
      </c>
      <c r="Z1128" s="1831">
        <f>IF('TITLES &amp; CONSTANTS'!$D$16=0,V1128,B1128)</f>
        <v>117</v>
      </c>
    </row>
    <row r="1129" spans="1:26" hidden="1">
      <c r="A1129" s="1825" t="s">
        <v>3414</v>
      </c>
      <c r="B1129" s="1825">
        <f>+$C$2111</f>
        <v>105</v>
      </c>
      <c r="C1129" s="3173">
        <f t="shared" si="619"/>
        <v>79</v>
      </c>
      <c r="D1129" s="1825" t="s">
        <v>6521</v>
      </c>
      <c r="E1129" s="1825" t="s">
        <v>7746</v>
      </c>
      <c r="F1129" s="1832">
        <f>+ALLOCASSGN!F328</f>
        <v>4629.249885148889</v>
      </c>
      <c r="G1129" s="3195"/>
      <c r="H1129" s="1907">
        <f>+$F1129*H$2112</f>
        <v>0</v>
      </c>
      <c r="I1129" s="3195"/>
      <c r="J1129" s="3195"/>
      <c r="K1129" s="1907">
        <f>+$F1129*K$2112</f>
        <v>4629.249885148889</v>
      </c>
      <c r="L1129" s="1973">
        <f t="shared" si="628"/>
        <v>1</v>
      </c>
      <c r="M1129" s="1832">
        <f t="shared" si="629"/>
        <v>4629.249885148889</v>
      </c>
      <c r="N1129" s="1907">
        <f t="shared" ref="N1129:T1129" si="633">+$M1129*N$2112</f>
        <v>2759.629062292353</v>
      </c>
      <c r="O1129" s="1907">
        <f t="shared" si="633"/>
        <v>270.31675895359626</v>
      </c>
      <c r="P1129" s="1907">
        <f t="shared" si="633"/>
        <v>1053.1784163532268</v>
      </c>
      <c r="Q1129" s="1907">
        <f t="shared" si="633"/>
        <v>419.19944684371001</v>
      </c>
      <c r="R1129" s="1907">
        <f t="shared" si="633"/>
        <v>67.229826944671643</v>
      </c>
      <c r="S1129" s="1907">
        <f t="shared" si="633"/>
        <v>59.696373761331373</v>
      </c>
      <c r="T1129" s="1907">
        <f t="shared" si="633"/>
        <v>0</v>
      </c>
      <c r="U1129" s="1907"/>
      <c r="V1129" s="1825">
        <f>+$C$2111</f>
        <v>105</v>
      </c>
      <c r="Y1129" s="1831" t="str">
        <f>"ALLOC FACTOR  # " &amp; 'Exhibit JP-10'!Z1129 &amp; " -- " &amp;VLOOKUP(Z1129,alloc_list,2,FALSE)</f>
        <v>ALLOC FACTOR  # 105 -- DISTRIBUTION PRIMARY - NCP</v>
      </c>
      <c r="Z1129" s="1831">
        <f>IF('TITLES &amp; CONSTANTS'!$D$16=0,V1129,B1129)</f>
        <v>105</v>
      </c>
    </row>
    <row r="1130" spans="1:26" hidden="1">
      <c r="A1130" s="1825" t="s">
        <v>3414</v>
      </c>
      <c r="B1130" s="1825">
        <f>+$C$2114</f>
        <v>106</v>
      </c>
      <c r="C1130" s="3173">
        <f t="shared" si="619"/>
        <v>80</v>
      </c>
      <c r="D1130" s="1825" t="s">
        <v>7969</v>
      </c>
      <c r="E1130" s="1825" t="s">
        <v>7746</v>
      </c>
      <c r="F1130" s="1832">
        <f>+ALLOCASSGN!F329</f>
        <v>2563.1564407512396</v>
      </c>
      <c r="G1130" s="3195"/>
      <c r="H1130" s="1907">
        <f>+$F1130*H$2115</f>
        <v>0</v>
      </c>
      <c r="I1130" s="3195"/>
      <c r="J1130" s="3195"/>
      <c r="K1130" s="1907">
        <f>+$F1130*K$2115</f>
        <v>2563.1564407512396</v>
      </c>
      <c r="L1130" s="1973">
        <f t="shared" si="628"/>
        <v>1</v>
      </c>
      <c r="M1130" s="1832">
        <f t="shared" si="629"/>
        <v>2563.1564407512396</v>
      </c>
      <c r="N1130" s="1907">
        <f t="shared" ref="N1130:T1130" si="634">+$M1130*N$2115</f>
        <v>1748.748596192027</v>
      </c>
      <c r="O1130" s="1907">
        <f t="shared" si="634"/>
        <v>178.3276024787271</v>
      </c>
      <c r="P1130" s="1907">
        <f t="shared" si="634"/>
        <v>510.09818176110718</v>
      </c>
      <c r="Q1130" s="1907">
        <f t="shared" si="634"/>
        <v>104.81246283104774</v>
      </c>
      <c r="R1130" s="1907">
        <f t="shared" si="634"/>
        <v>0</v>
      </c>
      <c r="S1130" s="1907">
        <f t="shared" si="634"/>
        <v>21.169597488330684</v>
      </c>
      <c r="T1130" s="1907">
        <f t="shared" si="634"/>
        <v>0</v>
      </c>
      <c r="U1130" s="1907"/>
      <c r="V1130" s="1825">
        <f>+$C$2114</f>
        <v>106</v>
      </c>
      <c r="Y1130" s="1831" t="str">
        <f>"ALLOC FACTOR  # " &amp; 'Exhibit JP-10'!Z1130 &amp; " -- " &amp;VLOOKUP(Z1130,alloc_list,2,FALSE)</f>
        <v>ALLOC FACTOR  # 106 -- CUSTOMER MAX DEMANDS @ SECONDARY</v>
      </c>
      <c r="Z1130" s="1831">
        <f>IF('TITLES &amp; CONSTANTS'!$D$16=0,V1130,B1130)</f>
        <v>106</v>
      </c>
    </row>
    <row r="1131" spans="1:26" hidden="1">
      <c r="A1131" s="1825" t="s">
        <v>3414</v>
      </c>
      <c r="B1131" s="1825">
        <f>+$C$2227</f>
        <v>907</v>
      </c>
      <c r="C1131" s="3173">
        <f t="shared" si="619"/>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28"/>
        <v>0.99947684569454165</v>
      </c>
      <c r="M1131" s="1832">
        <f t="shared" si="629"/>
        <v>4689.5753569272747</v>
      </c>
      <c r="N1131" s="1907">
        <f t="shared" ref="N1131:T1131" si="635">+$M1131*N$2228</f>
        <v>2131.0875169569031</v>
      </c>
      <c r="O1131" s="1907">
        <f t="shared" si="635"/>
        <v>332.3259165614686</v>
      </c>
      <c r="P1131" s="1907">
        <f t="shared" si="635"/>
        <v>211.57997614258201</v>
      </c>
      <c r="Q1131" s="1907">
        <f t="shared" si="635"/>
        <v>13.283620919526452</v>
      </c>
      <c r="R1131" s="1907">
        <f t="shared" si="635"/>
        <v>37.773224535841919</v>
      </c>
      <c r="S1131" s="1907">
        <f t="shared" si="635"/>
        <v>0.74729802645250099</v>
      </c>
      <c r="T1131" s="1907">
        <f t="shared" si="635"/>
        <v>1962.7778037844998</v>
      </c>
      <c r="U1131" s="1907"/>
      <c r="V1131" s="1825">
        <f>+$C$2227</f>
        <v>907</v>
      </c>
      <c r="Y1131" s="1831" t="str">
        <f>"ALLOC FACTOR  # " &amp; 'Exhibit JP-10'!Z1131 &amp; " -- " &amp;VLOOKUP(Z1131,alloc_list,2,FALSE)</f>
        <v>ALLOC FACTOR  # 907 -- PTD PLANT - DISTRCUSTOMER</v>
      </c>
      <c r="Z1131" s="1831">
        <f>IF('TITLES &amp; CONSTANTS'!$D$16=0,V1131,B1131)</f>
        <v>907</v>
      </c>
    </row>
    <row r="1132" spans="1:26" hidden="1">
      <c r="A1132" s="1825" t="s">
        <v>3414</v>
      </c>
      <c r="B1132" s="1825">
        <f>+$C$2174</f>
        <v>311</v>
      </c>
      <c r="C1132" s="3173">
        <f t="shared" si="619"/>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28"/>
        <v>0.99973645340311212</v>
      </c>
      <c r="M1132" s="1832">
        <f t="shared" si="629"/>
        <v>2818.8532001979538</v>
      </c>
      <c r="N1132" s="1907">
        <f t="shared" ref="N1132:T1132" si="636">+$M1132*N$2175</f>
        <v>2509.8966589410356</v>
      </c>
      <c r="O1132" s="1907">
        <f t="shared" si="636"/>
        <v>189.54616804974492</v>
      </c>
      <c r="P1132" s="1907">
        <f t="shared" si="636"/>
        <v>69.716169645327255</v>
      </c>
      <c r="Q1132" s="1907">
        <f t="shared" si="636"/>
        <v>33.430462561751426</v>
      </c>
      <c r="R1132" s="1907">
        <f t="shared" si="636"/>
        <v>10.080066097271942</v>
      </c>
      <c r="S1132" s="1907">
        <f t="shared" si="636"/>
        <v>6.1836749028227791</v>
      </c>
      <c r="T1132" s="1907">
        <f t="shared" si="636"/>
        <v>0</v>
      </c>
      <c r="U1132" s="1907"/>
      <c r="V1132" s="1825">
        <f>+$C$2174</f>
        <v>311</v>
      </c>
      <c r="Y1132" s="1831" t="str">
        <f>"ALLOC FACTOR  # " &amp; 'Exhibit JP-10'!Z1132 &amp; " -- " &amp;VLOOKUP(Z1132,alloc_list,2,FALSE)</f>
        <v>ALLOC FACTOR  # 311 -- BILLING &amp; METER RD &amp; MISC- DIRALLOC</v>
      </c>
      <c r="Z1132" s="1831">
        <f>IF('TITLES &amp; CONSTANTS'!$D$16=0,V1132,B1132)</f>
        <v>311</v>
      </c>
    </row>
    <row r="1133" spans="1:26" hidden="1">
      <c r="A1133" s="1825" t="s">
        <v>3414</v>
      </c>
      <c r="B1133" s="1831"/>
      <c r="C1133" s="3173">
        <f t="shared" si="619"/>
        <v>83</v>
      </c>
      <c r="D1133" s="1825" t="s">
        <v>10267</v>
      </c>
      <c r="E1133" s="1825" t="s">
        <v>9114</v>
      </c>
      <c r="F1133" s="1824">
        <f t="shared" ref="F1133:K1133" ca="1" si="637">SUM(F1125:F1132)</f>
        <v>17860.687749230772</v>
      </c>
      <c r="G1133" s="3254"/>
      <c r="H1133" s="1824">
        <f t="shared" ca="1" si="637"/>
        <v>330.00372282640285</v>
      </c>
      <c r="I1133" s="3254"/>
      <c r="J1133" s="3254"/>
      <c r="K1133" s="1824">
        <f t="shared" ca="1" si="637"/>
        <v>17530.684026404371</v>
      </c>
      <c r="L1133" s="1973">
        <f t="shared" ca="1" si="628"/>
        <v>0.98152345937291163</v>
      </c>
      <c r="M1133" s="1824">
        <f t="shared" ref="M1133:T1133" ca="1" si="638">SUM(M1125:M1132)</f>
        <v>17530.684026404371</v>
      </c>
      <c r="N1133" s="1824">
        <f t="shared" ca="1" si="638"/>
        <v>10652.438642829769</v>
      </c>
      <c r="O1133" s="1824">
        <f t="shared" ca="1" si="638"/>
        <v>1142.2310735899987</v>
      </c>
      <c r="P1133" s="1824">
        <f t="shared" ca="1" si="638"/>
        <v>2560.541027940862</v>
      </c>
      <c r="Q1133" s="1824">
        <f t="shared" ca="1" si="638"/>
        <v>864.14230208276445</v>
      </c>
      <c r="R1133" s="1824">
        <f t="shared" ca="1" si="638"/>
        <v>251.92724393307466</v>
      </c>
      <c r="S1133" s="1824">
        <f t="shared" ca="1" si="638"/>
        <v>96.625932243400385</v>
      </c>
      <c r="T1133" s="1824">
        <f t="shared" ca="1" si="638"/>
        <v>1962.7778037844998</v>
      </c>
      <c r="U1133" s="1832"/>
      <c r="V1133" s="1831"/>
      <c r="W1133" s="1831"/>
      <c r="X1133" s="1831"/>
    </row>
    <row r="1134" spans="1:26" hidden="1">
      <c r="A1134" s="1825" t="s">
        <v>3414</v>
      </c>
      <c r="B1134" s="1831"/>
      <c r="C1134" s="3173">
        <f t="shared" si="619"/>
        <v>84</v>
      </c>
      <c r="G1134" s="3174"/>
      <c r="H1134" s="1825"/>
      <c r="I1134" s="3174"/>
      <c r="J1134" s="3174"/>
      <c r="V1134" s="1831"/>
      <c r="W1134" s="1831"/>
      <c r="X1134" s="1831"/>
    </row>
    <row r="1135" spans="1:26" hidden="1">
      <c r="A1135" s="1825" t="s">
        <v>3414</v>
      </c>
      <c r="B1135" s="1831"/>
      <c r="C1135" s="3173">
        <f t="shared" si="619"/>
        <v>85</v>
      </c>
      <c r="D1135" s="1947" t="s">
        <v>259</v>
      </c>
      <c r="G1135" s="3174"/>
      <c r="H1135" s="1825"/>
      <c r="I1135" s="3174"/>
      <c r="J1135" s="3174"/>
      <c r="V1135" s="1831"/>
      <c r="W1135" s="1831"/>
      <c r="X1135" s="1831"/>
    </row>
    <row r="1136" spans="1:26" hidden="1">
      <c r="A1136" s="1825" t="s">
        <v>3414</v>
      </c>
      <c r="B1136" s="1825">
        <f>+$C$2108</f>
        <v>101</v>
      </c>
      <c r="C1136" s="3173">
        <f t="shared" si="619"/>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39">IF(F1136=0,0,+K1136/F1136)</f>
        <v>0.96311809933735193</v>
      </c>
      <c r="M1136" s="1832">
        <f t="shared" ref="M1136:M1143" ca="1" si="640">+K1136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'Exhibit JP-10'!Z1136 &amp; " -- " &amp;VLOOKUP(Z1136,alloc_list,2,FALSE)</f>
        <v>ALLOC FACTOR  # 101 -- 12 COINCIDENT PEAK</v>
      </c>
      <c r="Z1136" s="1831">
        <f>IF('TITLES &amp; CONSTANTS'!$D$16=0,V1136,B1136)</f>
        <v>101</v>
      </c>
    </row>
    <row r="1137" spans="1:26" s="2044" customFormat="1" hidden="1">
      <c r="A1137" s="1825" t="s">
        <v>3414</v>
      </c>
      <c r="B1137" s="2044">
        <f>+$C$2138</f>
        <v>201</v>
      </c>
      <c r="C1137" s="3212">
        <f t="shared" si="619"/>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39"/>
        <v>0.96433227555234369</v>
      </c>
      <c r="M1137" s="1907">
        <f t="shared" ca="1" si="640"/>
        <v>20857.45228589464</v>
      </c>
      <c r="N1137" s="1907">
        <f t="shared" ref="N1137:T1137" ca="1" si="641">+$M1137*N$2139</f>
        <v>9496.4100147545723</v>
      </c>
      <c r="O1137" s="1907">
        <f t="shared" ca="1" si="641"/>
        <v>1142.0931708273047</v>
      </c>
      <c r="P1137" s="1907">
        <f t="shared" ca="1" si="641"/>
        <v>5892.2017695824206</v>
      </c>
      <c r="Q1137" s="1907">
        <f t="shared" ca="1" si="641"/>
        <v>2677.4726372270597</v>
      </c>
      <c r="R1137" s="1907">
        <f t="shared" ca="1" si="641"/>
        <v>1413.1696338310751</v>
      </c>
      <c r="S1137" s="1907">
        <f t="shared" ca="1" si="641"/>
        <v>236.10505967220649</v>
      </c>
      <c r="T1137" s="1907">
        <f t="shared" ca="1" si="641"/>
        <v>0</v>
      </c>
      <c r="U1137" s="1907"/>
      <c r="V1137" s="2044">
        <f>+$C$2138</f>
        <v>201</v>
      </c>
      <c r="Y1137" s="1831" t="str">
        <f>"ALLOC FACTOR  # " &amp; 'Exhibit JP-10'!Z1137 &amp; " -- " &amp;VLOOKUP(Z1137,alloc_list,2,FALSE)</f>
        <v>ALLOC FACTOR  # 201 -- MWH AT GENERATION</v>
      </c>
      <c r="Z1137" s="1831">
        <f>IF('TITLES &amp; CONSTANTS'!$D$16=0,V1137,B1137)</f>
        <v>201</v>
      </c>
    </row>
    <row r="1138" spans="1:26" hidden="1">
      <c r="A1138" s="1825" t="s">
        <v>3414</v>
      </c>
      <c r="B1138" s="1825">
        <f>+$C$2117</f>
        <v>117</v>
      </c>
      <c r="C1138" s="3173">
        <f t="shared" si="619"/>
        <v>88</v>
      </c>
      <c r="D1138" s="1825" t="s">
        <v>6846</v>
      </c>
      <c r="E1138" s="1825" t="s">
        <v>7746</v>
      </c>
      <c r="F1138" s="1832">
        <f ca="1">+ALLOCASSGN!F334</f>
        <v>2729.6061146455636</v>
      </c>
      <c r="G1138" s="3195"/>
      <c r="H1138" s="1907">
        <f t="shared" ref="H1138:K1139" ca="1" si="642">+$F1138*H$2118</f>
        <v>484.35194990930819</v>
      </c>
      <c r="I1138" s="3195"/>
      <c r="J1138" s="3195"/>
      <c r="K1138" s="1907">
        <f t="shared" ca="1" si="642"/>
        <v>2245.254164736255</v>
      </c>
      <c r="L1138" s="1973">
        <f t="shared" ca="1" si="639"/>
        <v>0.82255610166223514</v>
      </c>
      <c r="M1138" s="1832">
        <f t="shared" ca="1" si="640"/>
        <v>2245.254164736255</v>
      </c>
      <c r="N1138" s="1907">
        <f t="shared" ref="N1138:T1139" ca="1" si="643">+$M1138*N$2118</f>
        <v>1230.5790543387495</v>
      </c>
      <c r="O1138" s="1907">
        <f t="shared" ca="1" si="643"/>
        <v>139.20953806485076</v>
      </c>
      <c r="P1138" s="1907">
        <f t="shared" ca="1" si="643"/>
        <v>553.28280635576311</v>
      </c>
      <c r="Q1138" s="1907">
        <f t="shared" ca="1" si="643"/>
        <v>220.43220527872992</v>
      </c>
      <c r="R1138" s="1907">
        <f t="shared" ca="1" si="643"/>
        <v>98.854687474768696</v>
      </c>
      <c r="S1138" s="1907">
        <f t="shared" ca="1" si="643"/>
        <v>2.8958732233928748</v>
      </c>
      <c r="T1138" s="1907">
        <f t="shared" ca="1" si="643"/>
        <v>0</v>
      </c>
      <c r="U1138" s="1907"/>
      <c r="V1138" s="1825">
        <f>+$C$2117</f>
        <v>117</v>
      </c>
      <c r="Y1138" s="1831" t="str">
        <f>"ALLOC FACTOR  # " &amp; 'Exhibit JP-10'!Z1138 &amp; " -- " &amp;VLOOKUP(Z1138,alloc_list,2,FALSE)</f>
        <v>ALLOC FACTOR  # 117 -- 12  CP - TRANSMISSION</v>
      </c>
      <c r="Z1138" s="1831">
        <f>IF('TITLES &amp; CONSTANTS'!$D$16=0,V1138,B1138)</f>
        <v>117</v>
      </c>
    </row>
    <row r="1139" spans="1:26" hidden="1">
      <c r="A1139" s="1825" t="s">
        <v>3414</v>
      </c>
      <c r="B1139" s="1825">
        <f>+$C$2117</f>
        <v>117</v>
      </c>
      <c r="C1139" s="3173">
        <f t="shared" si="619"/>
        <v>89</v>
      </c>
      <c r="D1139" s="1825" t="s">
        <v>6847</v>
      </c>
      <c r="E1139" s="1825" t="s">
        <v>7746</v>
      </c>
      <c r="F1139" s="1832">
        <f ca="1">+ALLOCASSGN!F335</f>
        <v>4385.0228482939501</v>
      </c>
      <c r="G1139" s="3195"/>
      <c r="H1139" s="1907">
        <f t="shared" ca="1" si="642"/>
        <v>778.09554850144696</v>
      </c>
      <c r="I1139" s="3195"/>
      <c r="J1139" s="3195"/>
      <c r="K1139" s="1907">
        <f t="shared" ca="1" si="642"/>
        <v>3606.9272997925027</v>
      </c>
      <c r="L1139" s="1973">
        <f t="shared" ca="1" si="639"/>
        <v>0.82255610166223525</v>
      </c>
      <c r="M1139" s="1832">
        <f t="shared" ca="1" si="640"/>
        <v>3606.9272997925027</v>
      </c>
      <c r="N1139" s="1907">
        <f t="shared" ca="1" si="643"/>
        <v>1976.8849582197172</v>
      </c>
      <c r="O1139" s="1907">
        <f t="shared" ca="1" si="643"/>
        <v>223.63556479432987</v>
      </c>
      <c r="P1139" s="1907">
        <f t="shared" ca="1" si="643"/>
        <v>888.83071239501976</v>
      </c>
      <c r="Q1139" s="1907">
        <f t="shared" ca="1" si="643"/>
        <v>354.11712021775168</v>
      </c>
      <c r="R1139" s="1907">
        <f t="shared" ca="1" si="643"/>
        <v>158.80681865123438</v>
      </c>
      <c r="S1139" s="1907">
        <f t="shared" ca="1" si="643"/>
        <v>4.6521255144496516</v>
      </c>
      <c r="T1139" s="1907">
        <f t="shared" ca="1" si="643"/>
        <v>0</v>
      </c>
      <c r="U1139" s="1907"/>
      <c r="V1139" s="1825">
        <f>+$C$2117</f>
        <v>117</v>
      </c>
      <c r="Y1139" s="1831" t="str">
        <f>"ALLOC FACTOR  # " &amp; 'Exhibit JP-10'!Z1139 &amp; " -- " &amp;VLOOKUP(Z1139,alloc_list,2,FALSE)</f>
        <v>ALLOC FACTOR  # 117 -- 12  CP - TRANSMISSION</v>
      </c>
      <c r="Z1139" s="1831">
        <f>IF('TITLES &amp; CONSTANTS'!$D$16=0,V1139,B1139)</f>
        <v>117</v>
      </c>
    </row>
    <row r="1140" spans="1:26" hidden="1">
      <c r="A1140" s="1825" t="s">
        <v>3414</v>
      </c>
      <c r="B1140" s="1825">
        <f>+$C$2111</f>
        <v>105</v>
      </c>
      <c r="C1140" s="3173">
        <f t="shared" si="619"/>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39"/>
        <v>1</v>
      </c>
      <c r="M1140" s="1832">
        <f t="shared" ca="1" si="640"/>
        <v>19902.223490928925</v>
      </c>
      <c r="N1140" s="1907">
        <f t="shared" ref="N1140:T1140" ca="1" si="644">+$M1140*N$2112</f>
        <v>11864.288105509899</v>
      </c>
      <c r="O1140" s="1907">
        <f t="shared" ca="1" si="644"/>
        <v>1162.1547083248463</v>
      </c>
      <c r="P1140" s="1907">
        <f t="shared" ca="1" si="644"/>
        <v>4527.8593158965687</v>
      </c>
      <c r="Q1140" s="1907">
        <f t="shared" ca="1" si="644"/>
        <v>1802.2360609917612</v>
      </c>
      <c r="R1140" s="1907">
        <f t="shared" ca="1" si="644"/>
        <v>289.03668505816597</v>
      </c>
      <c r="S1140" s="1907">
        <f t="shared" ca="1" si="644"/>
        <v>256.64861514768506</v>
      </c>
      <c r="T1140" s="1907">
        <f t="shared" ca="1" si="644"/>
        <v>0</v>
      </c>
      <c r="U1140" s="1907"/>
      <c r="V1140" s="1825">
        <f>+$C$2111</f>
        <v>105</v>
      </c>
      <c r="Y1140" s="1831" t="str">
        <f>"ALLOC FACTOR  # " &amp; 'Exhibit JP-10'!Z1140 &amp; " -- " &amp;VLOOKUP(Z1140,alloc_list,2,FALSE)</f>
        <v>ALLOC FACTOR  # 105 -- DISTRIBUTION PRIMARY - NCP</v>
      </c>
      <c r="Z1140" s="1831">
        <f>IF('TITLES &amp; CONSTANTS'!$D$16=0,V1140,B1140)</f>
        <v>105</v>
      </c>
    </row>
    <row r="1141" spans="1:26" hidden="1">
      <c r="A1141" s="1825" t="s">
        <v>3414</v>
      </c>
      <c r="B1141" s="1825">
        <f>+$C$2114</f>
        <v>106</v>
      </c>
      <c r="C1141" s="3173">
        <f t="shared" si="619"/>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39"/>
        <v>1</v>
      </c>
      <c r="M1141" s="1832">
        <f t="shared" ca="1" si="640"/>
        <v>8308.1425286629819</v>
      </c>
      <c r="N1141" s="1907">
        <f t="shared" ref="N1141:T1141" ca="1" si="645">+$M1141*N$2115</f>
        <v>5668.344059289796</v>
      </c>
      <c r="O1141" s="1907">
        <f t="shared" ca="1" si="645"/>
        <v>578.02602862343542</v>
      </c>
      <c r="P1141" s="1907">
        <f t="shared" ca="1" si="645"/>
        <v>1653.4177665882155</v>
      </c>
      <c r="Q1141" s="1907">
        <f t="shared" ca="1" si="645"/>
        <v>339.7361417882525</v>
      </c>
      <c r="R1141" s="1907">
        <f t="shared" ca="1" si="645"/>
        <v>0</v>
      </c>
      <c r="S1141" s="1907">
        <f t="shared" ca="1" si="645"/>
        <v>68.618532373282775</v>
      </c>
      <c r="T1141" s="1907">
        <f t="shared" ca="1" si="645"/>
        <v>0</v>
      </c>
      <c r="U1141" s="1907"/>
      <c r="V1141" s="1825">
        <f>+$C$2114</f>
        <v>106</v>
      </c>
      <c r="Y1141" s="1831" t="str">
        <f>"ALLOC FACTOR  # " &amp; 'Exhibit JP-10'!Z1141 &amp; " -- " &amp;VLOOKUP(Z1141,alloc_list,2,FALSE)</f>
        <v>ALLOC FACTOR  # 106 -- CUSTOMER MAX DEMANDS @ SECONDARY</v>
      </c>
      <c r="Z1141" s="1831">
        <f>IF('TITLES &amp; CONSTANTS'!$D$16=0,V1141,B1141)</f>
        <v>106</v>
      </c>
    </row>
    <row r="1142" spans="1:26" hidden="1">
      <c r="A1142" s="1825" t="s">
        <v>3414</v>
      </c>
      <c r="B1142" s="1825">
        <f>+$C$2227</f>
        <v>907</v>
      </c>
      <c r="C1142" s="3173">
        <f t="shared" si="619"/>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39"/>
        <v>0.99947684569454176</v>
      </c>
      <c r="M1142" s="1832">
        <f t="shared" ca="1" si="640"/>
        <v>14662.793820956034</v>
      </c>
      <c r="N1142" s="1907">
        <f t="shared" ref="N1142:T1142" ca="1" si="646">+$M1142*N$2228</f>
        <v>6663.2252383777613</v>
      </c>
      <c r="O1142" s="1907">
        <f t="shared" ca="1" si="646"/>
        <v>1039.0762542504165</v>
      </c>
      <c r="P1142" s="1907">
        <f t="shared" ca="1" si="646"/>
        <v>661.54253438721059</v>
      </c>
      <c r="Q1142" s="1907">
        <f t="shared" ca="1" si="646"/>
        <v>41.533610170276944</v>
      </c>
      <c r="R1142" s="1907">
        <f t="shared" ca="1" si="646"/>
        <v>118.10472402444368</v>
      </c>
      <c r="S1142" s="1907">
        <f t="shared" ca="1" si="646"/>
        <v>2.3365605733351469</v>
      </c>
      <c r="T1142" s="1907">
        <f t="shared" ca="1" si="646"/>
        <v>6136.9748991725892</v>
      </c>
      <c r="U1142" s="1907"/>
      <c r="V1142" s="1825">
        <f>+$C$2227</f>
        <v>907</v>
      </c>
      <c r="Y1142" s="1831" t="str">
        <f>"ALLOC FACTOR  # " &amp; 'Exhibit JP-10'!Z1142 &amp; " -- " &amp;VLOOKUP(Z1142,alloc_list,2,FALSE)</f>
        <v>ALLOC FACTOR  # 907 -- PTD PLANT - DISTRCUSTOMER</v>
      </c>
      <c r="Z1142" s="1831">
        <f>IF('TITLES &amp; CONSTANTS'!$D$16=0,V1142,B1142)</f>
        <v>907</v>
      </c>
    </row>
    <row r="1143" spans="1:26" hidden="1">
      <c r="A1143" s="1825" t="s">
        <v>3414</v>
      </c>
      <c r="B1143" s="1825">
        <f>+$C$2174</f>
        <v>311</v>
      </c>
      <c r="C1143" s="3173">
        <f t="shared" si="619"/>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39"/>
        <v>0.99973645340311201</v>
      </c>
      <c r="M1143" s="1832">
        <f t="shared" ca="1" si="640"/>
        <v>26002.319311201685</v>
      </c>
      <c r="N1143" s="1907">
        <f t="shared" ref="N1143:T1143" ca="1" si="647">+$M1143*N$2175</f>
        <v>23152.370744003267</v>
      </c>
      <c r="O1143" s="1907">
        <f t="shared" ca="1" si="647"/>
        <v>1748.4557143657034</v>
      </c>
      <c r="P1143" s="1907">
        <f t="shared" ca="1" si="647"/>
        <v>643.09205748791851</v>
      </c>
      <c r="Q1143" s="1907">
        <f t="shared" ca="1" si="647"/>
        <v>308.37702445476395</v>
      </c>
      <c r="R1143" s="1907">
        <f t="shared" ca="1" si="647"/>
        <v>92.982883011033465</v>
      </c>
      <c r="S1143" s="1907">
        <f t="shared" ca="1" si="647"/>
        <v>57.040887879003591</v>
      </c>
      <c r="T1143" s="1907">
        <f t="shared" ca="1" si="647"/>
        <v>0</v>
      </c>
      <c r="U1143" s="1907"/>
      <c r="V1143" s="1825">
        <f>+$C$2174</f>
        <v>311</v>
      </c>
      <c r="Y1143" s="1831" t="str">
        <f>"ALLOC FACTOR  # " &amp; 'Exhibit JP-10'!Z1143 &amp; " -- " &amp;VLOOKUP(Z1143,alloc_list,2,FALSE)</f>
        <v>ALLOC FACTOR  # 311 -- BILLING &amp; METER RD &amp; MISC- DIRALLOC</v>
      </c>
      <c r="Z1143" s="1831">
        <f>IF('TITLES &amp; CONSTANTS'!$D$16=0,V1143,B1143)</f>
        <v>311</v>
      </c>
    </row>
    <row r="1144" spans="1:26" hidden="1">
      <c r="A1144" s="1825" t="s">
        <v>3414</v>
      </c>
      <c r="B1144" s="1831"/>
      <c r="C1144" s="3173">
        <f t="shared" si="619"/>
        <v>94</v>
      </c>
      <c r="D1144" s="1825" t="s">
        <v>10268</v>
      </c>
      <c r="E1144" s="1825" t="s">
        <v>9114</v>
      </c>
      <c r="F1144" s="1824">
        <f t="shared" ref="F1144:K1144" ca="1" si="648">SUM(F1136:F1143)</f>
        <v>156457.97579615389</v>
      </c>
      <c r="G1144" s="3254"/>
      <c r="H1144" s="1824">
        <f t="shared" ca="1" si="648"/>
        <v>4217.9877681814833</v>
      </c>
      <c r="I1144" s="3254"/>
      <c r="J1144" s="3254"/>
      <c r="K1144" s="1824">
        <f t="shared" ca="1" si="648"/>
        <v>152239.98802797237</v>
      </c>
      <c r="L1144" s="1973">
        <f t="shared" ca="1" si="639"/>
        <v>0.97304076224482761</v>
      </c>
      <c r="M1144" s="1824">
        <f t="shared" ref="M1144:T1144" ca="1" si="649">SUM(M1136:M1143)</f>
        <v>152239.98802797237</v>
      </c>
      <c r="N1144" s="1824">
        <f t="shared" ca="1" si="649"/>
        <v>90699.170686900266</v>
      </c>
      <c r="O1144" s="1824">
        <f t="shared" ca="1" si="649"/>
        <v>9513.7761423657448</v>
      </c>
      <c r="P1144" s="1824">
        <f t="shared" ca="1" si="649"/>
        <v>28938.523857138345</v>
      </c>
      <c r="Q1144" s="1824">
        <f t="shared" ca="1" si="649"/>
        <v>11437.69128404935</v>
      </c>
      <c r="R1144" s="1824">
        <f t="shared" ca="1" si="649"/>
        <v>4768.7693258942436</v>
      </c>
      <c r="S1144" s="1824">
        <f t="shared" ca="1" si="649"/>
        <v>745.08183245186251</v>
      </c>
      <c r="T1144" s="1824">
        <f t="shared" ca="1" si="649"/>
        <v>6136.9748991725892</v>
      </c>
      <c r="U1144" s="1832"/>
      <c r="V1144" s="1831"/>
      <c r="W1144" s="1831"/>
      <c r="X1144" s="1831"/>
    </row>
    <row r="1145" spans="1:26" hidden="1">
      <c r="A1145" s="1825" t="s">
        <v>3414</v>
      </c>
      <c r="B1145" s="1831"/>
      <c r="C1145" s="3173">
        <f t="shared" si="619"/>
        <v>95</v>
      </c>
      <c r="G1145" s="3174"/>
      <c r="H1145" s="1825"/>
      <c r="I1145" s="3174"/>
      <c r="J1145" s="3174"/>
      <c r="V1145" s="1831"/>
      <c r="W1145" s="1831"/>
      <c r="X1145" s="1831"/>
    </row>
    <row r="1146" spans="1:26" hidden="1">
      <c r="A1146" s="1825" t="s">
        <v>3414</v>
      </c>
      <c r="B1146" s="1831"/>
      <c r="C1146" s="3173">
        <f t="shared" si="619"/>
        <v>96</v>
      </c>
      <c r="D1146" s="1947" t="s">
        <v>260</v>
      </c>
      <c r="G1146" s="3174"/>
      <c r="H1146" s="1825"/>
      <c r="I1146" s="3174"/>
      <c r="J1146" s="3174"/>
      <c r="V1146" s="1831"/>
      <c r="W1146" s="1831"/>
      <c r="X1146" s="1831"/>
    </row>
    <row r="1147" spans="1:26" hidden="1">
      <c r="A1147" s="1825" t="s">
        <v>3414</v>
      </c>
      <c r="B1147" s="1831"/>
      <c r="C1147" s="3173">
        <f t="shared" si="619"/>
        <v>97</v>
      </c>
      <c r="D1147" s="1825" t="s">
        <v>1252</v>
      </c>
      <c r="E1147" s="1825" t="s">
        <v>7746</v>
      </c>
      <c r="F1147" s="1825">
        <f t="shared" ref="F1147:F1154" ca="1" si="650">+F1090+F1114+F1125+F1136</f>
        <v>3287975.711942256</v>
      </c>
      <c r="G1147" s="3174"/>
      <c r="H1147" s="1825">
        <f t="shared" ref="H1147:H1154" ca="1" si="651">+H1090+H1114+H1125+H1136</f>
        <v>121266.79358905407</v>
      </c>
      <c r="I1147" s="3174"/>
      <c r="J1147" s="3174"/>
      <c r="K1147" s="1825">
        <f t="shared" ref="K1147:K1154" ca="1" si="652">+K1090+K1114+K1125+K1136</f>
        <v>3166708.9183532014</v>
      </c>
      <c r="L1147" s="1973">
        <f t="shared" ref="L1147:L1154" ca="1" si="653">IF(F1147=0,0,+K1147/F1147)</f>
        <v>0.96311809933735171</v>
      </c>
      <c r="M1147" s="1825">
        <f ca="1">+M1090+M1114+M1125+M1136</f>
        <v>3166708.9183532009</v>
      </c>
      <c r="N1147" s="1825">
        <f t="shared" ref="M1147:T1154" ca="1" si="654">+N1090+N1114+N1125+N1136</f>
        <v>1713009.6035711616</v>
      </c>
      <c r="O1147" s="1825">
        <f t="shared" ca="1" si="654"/>
        <v>194576.54924597329</v>
      </c>
      <c r="P1147" s="1825">
        <f t="shared" ca="1" si="654"/>
        <v>789138.38550212828</v>
      </c>
      <c r="Q1147" s="1825">
        <f t="shared" ca="1" si="654"/>
        <v>318252.65518271434</v>
      </c>
      <c r="R1147" s="1825">
        <f t="shared" ca="1" si="654"/>
        <v>145204.1048116257</v>
      </c>
      <c r="S1147" s="1825">
        <f t="shared" ca="1" si="654"/>
        <v>6527.620039597984</v>
      </c>
      <c r="T1147" s="1825">
        <f t="shared" ca="1" si="654"/>
        <v>0</v>
      </c>
      <c r="V1147" s="1831"/>
      <c r="W1147" s="1831"/>
      <c r="X1147" s="1831"/>
      <c r="Y1147" s="1825" t="s">
        <v>786</v>
      </c>
    </row>
    <row r="1148" spans="1:26" hidden="1">
      <c r="A1148" s="1825" t="s">
        <v>3414</v>
      </c>
      <c r="B1148" s="1831"/>
      <c r="C1148" s="3173">
        <f t="shared" si="619"/>
        <v>98</v>
      </c>
      <c r="D1148" s="1825" t="s">
        <v>1252</v>
      </c>
      <c r="E1148" s="1825" t="s">
        <v>2378</v>
      </c>
      <c r="F1148" s="1832">
        <f t="shared" ca="1" si="650"/>
        <v>25935.023006126386</v>
      </c>
      <c r="G1148" s="3195"/>
      <c r="H1148" s="1832">
        <f t="shared" ca="1" si="651"/>
        <v>925.04325412614367</v>
      </c>
      <c r="I1148" s="3195"/>
      <c r="J1148" s="3195"/>
      <c r="K1148" s="1832">
        <f t="shared" ca="1" si="652"/>
        <v>25009.979752000243</v>
      </c>
      <c r="L1148" s="1973">
        <f t="shared" ca="1" si="653"/>
        <v>0.96433227555234369</v>
      </c>
      <c r="M1148" s="1832">
        <f t="shared" ca="1" si="654"/>
        <v>25009.979752000243</v>
      </c>
      <c r="N1148" s="1832">
        <f t="shared" ca="1" si="654"/>
        <v>11387.058156969762</v>
      </c>
      <c r="O1148" s="1832">
        <f t="shared" ca="1" si="654"/>
        <v>1369.4734469849684</v>
      </c>
      <c r="P1148" s="1832">
        <f t="shared" ca="1" si="654"/>
        <v>7065.2851044331401</v>
      </c>
      <c r="Q1148" s="1832">
        <f t="shared" ca="1" si="654"/>
        <v>3210.5328841561904</v>
      </c>
      <c r="R1148" s="1832">
        <f t="shared" ca="1" si="654"/>
        <v>1694.5187477263739</v>
      </c>
      <c r="S1148" s="1832">
        <f t="shared" ca="1" si="654"/>
        <v>283.11141172980564</v>
      </c>
      <c r="T1148" s="1832">
        <f t="shared" ca="1" si="654"/>
        <v>0</v>
      </c>
      <c r="U1148" s="1832"/>
      <c r="V1148" s="1831"/>
      <c r="W1148" s="1831"/>
      <c r="X1148" s="1831"/>
      <c r="Y1148" s="1825" t="s">
        <v>787</v>
      </c>
    </row>
    <row r="1149" spans="1:26" hidden="1">
      <c r="A1149" s="1825" t="s">
        <v>3414</v>
      </c>
      <c r="B1149" s="1831"/>
      <c r="C1149" s="3173">
        <f t="shared" si="619"/>
        <v>99</v>
      </c>
      <c r="D1149" s="1825" t="s">
        <v>6846</v>
      </c>
      <c r="E1149" s="1825" t="s">
        <v>7746</v>
      </c>
      <c r="F1149" s="1832">
        <f t="shared" ca="1" si="650"/>
        <v>152518.07392975298</v>
      </c>
      <c r="G1149" s="3195"/>
      <c r="H1149" s="1832">
        <f t="shared" ca="1" si="651"/>
        <v>27063.401605062765</v>
      </c>
      <c r="I1149" s="3195"/>
      <c r="J1149" s="3195"/>
      <c r="K1149" s="1832">
        <f t="shared" ca="1" si="652"/>
        <v>125454.67232469021</v>
      </c>
      <c r="L1149" s="1973">
        <f t="shared" ca="1" si="653"/>
        <v>0.82255610166223525</v>
      </c>
      <c r="M1149" s="1832">
        <f t="shared" ca="1" si="654"/>
        <v>125454.67232469021</v>
      </c>
      <c r="N1149" s="1832">
        <f t="shared" ca="1" si="654"/>
        <v>68759.205285709759</v>
      </c>
      <c r="O1149" s="1832">
        <f t="shared" ca="1" si="654"/>
        <v>7778.4008851616381</v>
      </c>
      <c r="P1149" s="1832">
        <f t="shared" ca="1" si="654"/>
        <v>30914.946852977311</v>
      </c>
      <c r="Q1149" s="1832">
        <f t="shared" ca="1" si="654"/>
        <v>12316.757059128046</v>
      </c>
      <c r="R1149" s="1832">
        <f t="shared" ca="1" si="654"/>
        <v>5523.5539119303103</v>
      </c>
      <c r="S1149" s="1832">
        <f t="shared" ca="1" si="654"/>
        <v>161.80832978313333</v>
      </c>
      <c r="T1149" s="1832">
        <f t="shared" ca="1" si="654"/>
        <v>0</v>
      </c>
      <c r="U1149" s="1832"/>
      <c r="V1149" s="1831"/>
      <c r="W1149" s="1831"/>
      <c r="X1149" s="1831"/>
      <c r="Y1149" s="1825" t="s">
        <v>788</v>
      </c>
    </row>
    <row r="1150" spans="1:26" hidden="1">
      <c r="A1150" s="1825" t="s">
        <v>3414</v>
      </c>
      <c r="B1150" s="1831"/>
      <c r="C1150" s="3173">
        <f t="shared" si="619"/>
        <v>100</v>
      </c>
      <c r="D1150" s="1825" t="s">
        <v>6847</v>
      </c>
      <c r="E1150" s="1825" t="s">
        <v>7746</v>
      </c>
      <c r="F1150" s="1832">
        <f t="shared" ca="1" si="650"/>
        <v>336616.40494121733</v>
      </c>
      <c r="G1150" s="3195"/>
      <c r="H1150" s="1832">
        <f t="shared" ca="1" si="651"/>
        <v>59730.527137213205</v>
      </c>
      <c r="I1150" s="3195"/>
      <c r="J1150" s="3195"/>
      <c r="K1150" s="1832">
        <f t="shared" ca="1" si="652"/>
        <v>276885.87780400418</v>
      </c>
      <c r="L1150" s="1973">
        <f t="shared" ca="1" si="653"/>
        <v>0.82255610166223547</v>
      </c>
      <c r="M1150" s="1832">
        <f t="shared" ca="1" si="654"/>
        <v>276885.87780400418</v>
      </c>
      <c r="N1150" s="1832">
        <f t="shared" ca="1" si="654"/>
        <v>151755.63061825154</v>
      </c>
      <c r="O1150" s="1832">
        <f t="shared" ca="1" si="654"/>
        <v>17167.390557008031</v>
      </c>
      <c r="P1150" s="1832">
        <f t="shared" ca="1" si="654"/>
        <v>68231.115175182815</v>
      </c>
      <c r="Q1150" s="1832">
        <f t="shared" ca="1" si="654"/>
        <v>27183.810908126368</v>
      </c>
      <c r="R1150" s="1832">
        <f t="shared" ca="1" si="654"/>
        <v>12190.809996652244</v>
      </c>
      <c r="S1150" s="1832">
        <f t="shared" ca="1" si="654"/>
        <v>357.12054878314234</v>
      </c>
      <c r="T1150" s="1832">
        <f t="shared" ca="1" si="654"/>
        <v>0</v>
      </c>
      <c r="U1150" s="1832"/>
      <c r="V1150" s="1831"/>
      <c r="W1150" s="1831"/>
      <c r="X1150" s="1831"/>
      <c r="Y1150" s="1825" t="s">
        <v>789</v>
      </c>
    </row>
    <row r="1151" spans="1:26" hidden="1">
      <c r="A1151" s="1825" t="s">
        <v>3414</v>
      </c>
      <c r="B1151" s="1831"/>
      <c r="C1151" s="3173">
        <f t="shared" si="619"/>
        <v>101</v>
      </c>
      <c r="D1151" s="1825" t="s">
        <v>6521</v>
      </c>
      <c r="E1151" s="1825" t="s">
        <v>7746</v>
      </c>
      <c r="F1151" s="1832">
        <f t="shared" ca="1" si="650"/>
        <v>853371.90943585522</v>
      </c>
      <c r="G1151" s="3195"/>
      <c r="H1151" s="1832">
        <f t="shared" ca="1" si="651"/>
        <v>0</v>
      </c>
      <c r="I1151" s="3195"/>
      <c r="J1151" s="3195"/>
      <c r="K1151" s="1832">
        <f t="shared" ca="1" si="652"/>
        <v>853371.90943585522</v>
      </c>
      <c r="L1151" s="1973">
        <f t="shared" ca="1" si="653"/>
        <v>1</v>
      </c>
      <c r="M1151" s="1832">
        <f t="shared" ca="1" si="654"/>
        <v>853371.90943585522</v>
      </c>
      <c r="N1151" s="1832">
        <f t="shared" ca="1" si="654"/>
        <v>508719.55082359124</v>
      </c>
      <c r="O1151" s="1832">
        <f t="shared" ca="1" si="654"/>
        <v>49831.124796436205</v>
      </c>
      <c r="P1151" s="1832">
        <f t="shared" ca="1" si="654"/>
        <v>194146.54607937136</v>
      </c>
      <c r="Q1151" s="1832">
        <f t="shared" ca="1" si="654"/>
        <v>77276.673599996313</v>
      </c>
      <c r="R1151" s="1832">
        <f t="shared" ca="1" si="654"/>
        <v>12393.37845530266</v>
      </c>
      <c r="S1151" s="1832">
        <f t="shared" ca="1" si="654"/>
        <v>11004.635681157528</v>
      </c>
      <c r="T1151" s="1832">
        <f t="shared" ca="1" si="654"/>
        <v>0</v>
      </c>
      <c r="U1151" s="1832"/>
      <c r="V1151" s="1831"/>
      <c r="W1151" s="1831"/>
      <c r="X1151" s="1831"/>
      <c r="Y1151" s="1825" t="s">
        <v>790</v>
      </c>
    </row>
    <row r="1152" spans="1:26" hidden="1">
      <c r="A1152" s="1825" t="s">
        <v>3414</v>
      </c>
      <c r="B1152" s="1831"/>
      <c r="C1152" s="3173">
        <f t="shared" si="619"/>
        <v>102</v>
      </c>
      <c r="D1152" s="1825" t="s">
        <v>7969</v>
      </c>
      <c r="E1152" s="1825" t="s">
        <v>7746</v>
      </c>
      <c r="F1152" s="1832">
        <f t="shared" ca="1" si="650"/>
        <v>542401.72231319989</v>
      </c>
      <c r="G1152" s="3195"/>
      <c r="H1152" s="1832">
        <f t="shared" ca="1" si="651"/>
        <v>0</v>
      </c>
      <c r="I1152" s="3195"/>
      <c r="J1152" s="3195"/>
      <c r="K1152" s="1832">
        <f t="shared" ca="1" si="652"/>
        <v>542401.72231319989</v>
      </c>
      <c r="L1152" s="1973">
        <f t="shared" ca="1" si="653"/>
        <v>1</v>
      </c>
      <c r="M1152" s="1832">
        <f t="shared" ca="1" si="654"/>
        <v>542401.72231319989</v>
      </c>
      <c r="N1152" s="1832">
        <f t="shared" ca="1" si="654"/>
        <v>370061.0057922728</v>
      </c>
      <c r="O1152" s="1832">
        <f t="shared" ca="1" si="654"/>
        <v>37736.751913627188</v>
      </c>
      <c r="P1152" s="1832">
        <f t="shared" ca="1" si="654"/>
        <v>107944.30177463694</v>
      </c>
      <c r="Q1152" s="1832">
        <f t="shared" ca="1" si="654"/>
        <v>22179.863646085581</v>
      </c>
      <c r="R1152" s="1832">
        <f t="shared" ca="1" si="654"/>
        <v>0</v>
      </c>
      <c r="S1152" s="1832">
        <f t="shared" ca="1" si="654"/>
        <v>4479.7991865772919</v>
      </c>
      <c r="T1152" s="1832">
        <f t="shared" ca="1" si="654"/>
        <v>0</v>
      </c>
      <c r="U1152" s="1832"/>
      <c r="V1152" s="1831"/>
      <c r="W1152" s="1831"/>
      <c r="X1152" s="1831"/>
      <c r="Y1152" s="1825" t="s">
        <v>791</v>
      </c>
    </row>
    <row r="1153" spans="1:25" hidden="1">
      <c r="A1153" s="1825" t="s">
        <v>3414</v>
      </c>
      <c r="B1153" s="1831"/>
      <c r="C1153" s="3173">
        <f t="shared" si="619"/>
        <v>103</v>
      </c>
      <c r="D1153" s="1825" t="s">
        <v>7626</v>
      </c>
      <c r="E1153" s="1825" t="s">
        <v>7228</v>
      </c>
      <c r="F1153" s="1832">
        <f t="shared" ca="1" si="650"/>
        <v>460341.28477715491</v>
      </c>
      <c r="G1153" s="3195"/>
      <c r="H1153" s="1832">
        <f t="shared" ca="1" si="651"/>
        <v>240.82952511134357</v>
      </c>
      <c r="I1153" s="3195"/>
      <c r="J1153" s="3195"/>
      <c r="K1153" s="1832">
        <f t="shared" ca="1" si="652"/>
        <v>460100.45525204361</v>
      </c>
      <c r="L1153" s="1973">
        <f t="shared" ca="1" si="653"/>
        <v>0.99947684569454187</v>
      </c>
      <c r="M1153" s="1832">
        <f t="shared" ca="1" si="654"/>
        <v>460100.45525204361</v>
      </c>
      <c r="N1153" s="1832">
        <f t="shared" ca="1" si="654"/>
        <v>209083.82147766047</v>
      </c>
      <c r="O1153" s="1832">
        <f t="shared" ca="1" si="654"/>
        <v>32604.936239295319</v>
      </c>
      <c r="P1153" s="1832">
        <f t="shared" ca="1" si="654"/>
        <v>20758.391951548329</v>
      </c>
      <c r="Q1153" s="1832">
        <f t="shared" ca="1" si="654"/>
        <v>1303.2736585502471</v>
      </c>
      <c r="R1153" s="1832">
        <f t="shared" ca="1" si="654"/>
        <v>3705.981135286841</v>
      </c>
      <c r="S1153" s="1832">
        <f t="shared" ca="1" si="654"/>
        <v>73.318400070456846</v>
      </c>
      <c r="T1153" s="1832">
        <f t="shared" ca="1" si="654"/>
        <v>192570.73238963188</v>
      </c>
      <c r="U1153" s="1832"/>
      <c r="V1153" s="1831"/>
      <c r="W1153" s="1831"/>
      <c r="X1153" s="1831"/>
      <c r="Y1153" s="1825" t="s">
        <v>792</v>
      </c>
    </row>
    <row r="1154" spans="1:25" hidden="1">
      <c r="A1154" s="1825" t="s">
        <v>3414</v>
      </c>
      <c r="B1154" s="1831"/>
      <c r="C1154" s="3173">
        <f t="shared" si="619"/>
        <v>104</v>
      </c>
      <c r="D1154" s="1825" t="s">
        <v>7627</v>
      </c>
      <c r="E1154" s="1825" t="s">
        <v>7228</v>
      </c>
      <c r="F1154" s="3189">
        <f t="shared" ca="1" si="650"/>
        <v>33549.682299052991</v>
      </c>
      <c r="G1154" s="3194"/>
      <c r="H1154" s="3189">
        <f t="shared" ca="1" si="651"/>
        <v>8.8419045965878169</v>
      </c>
      <c r="I1154" s="3194"/>
      <c r="J1154" s="3194"/>
      <c r="K1154" s="3189">
        <f t="shared" ca="1" si="652"/>
        <v>33540.840394456398</v>
      </c>
      <c r="L1154" s="1973">
        <f t="shared" ca="1" si="653"/>
        <v>0.9997364534031119</v>
      </c>
      <c r="M1154" s="3189">
        <f t="shared" ca="1" si="654"/>
        <v>33540.840394456398</v>
      </c>
      <c r="N1154" s="3189">
        <f t="shared" ca="1" si="654"/>
        <v>29864.6425568415</v>
      </c>
      <c r="O1154" s="3189">
        <f t="shared" ca="1" si="654"/>
        <v>2255.363198584037</v>
      </c>
      <c r="P1154" s="3189">
        <f t="shared" ca="1" si="654"/>
        <v>829.5355426180256</v>
      </c>
      <c r="Q1154" s="3189">
        <f t="shared" ca="1" si="654"/>
        <v>397.78084542246199</v>
      </c>
      <c r="R1154" s="3189">
        <f t="shared" ca="1" si="654"/>
        <v>119.94022537620144</v>
      </c>
      <c r="S1154" s="3189">
        <f t="shared" ca="1" si="654"/>
        <v>73.578025614182195</v>
      </c>
      <c r="T1154" s="3189">
        <f t="shared" ca="1" si="654"/>
        <v>0</v>
      </c>
      <c r="U1154" s="1832"/>
      <c r="V1154" s="1831"/>
      <c r="W1154" s="1831"/>
      <c r="X1154" s="1831"/>
      <c r="Y1154" s="1825" t="s">
        <v>793</v>
      </c>
    </row>
    <row r="1155" spans="1:25" hidden="1">
      <c r="A1155" s="1825" t="s">
        <v>3414</v>
      </c>
      <c r="B1155" s="1831"/>
      <c r="C1155" s="3173">
        <f t="shared" si="619"/>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hidden="1" thickBot="1">
      <c r="A1156" s="1825" t="s">
        <v>3414</v>
      </c>
      <c r="C1156" s="3173">
        <f t="shared" si="619"/>
        <v>106</v>
      </c>
      <c r="D1156" s="1825" t="s">
        <v>1049</v>
      </c>
      <c r="F1156" s="3203">
        <f t="shared" ref="F1156:K1156" ca="1" si="655">SUM(F1147:F1154)</f>
        <v>5692709.8126446167</v>
      </c>
      <c r="G1156" s="3250"/>
      <c r="H1156" s="3203">
        <f t="shared" ca="1" si="655"/>
        <v>209235.43701516412</v>
      </c>
      <c r="I1156" s="3250"/>
      <c r="J1156" s="3250"/>
      <c r="K1156" s="3203">
        <f t="shared" ca="1" si="655"/>
        <v>5483474.3756294511</v>
      </c>
      <c r="L1156" s="1973">
        <f ca="1">IF(F1156=0,0,+K1156/F1156)</f>
        <v>0.96324501970038712</v>
      </c>
      <c r="M1156" s="3203">
        <f t="shared" ref="M1156:T1156" ca="1" si="656">SUM(M1147:M1154)</f>
        <v>5483474.3756294502</v>
      </c>
      <c r="N1156" s="3203">
        <f t="shared" ca="1" si="656"/>
        <v>3062640.5182824587</v>
      </c>
      <c r="O1156" s="3203">
        <f t="shared" ca="1" si="656"/>
        <v>343319.99028307071</v>
      </c>
      <c r="P1156" s="3203">
        <f t="shared" ca="1" si="656"/>
        <v>1219028.5079828962</v>
      </c>
      <c r="Q1156" s="3203">
        <f t="shared" ca="1" si="656"/>
        <v>462121.34778417955</v>
      </c>
      <c r="R1156" s="3203">
        <f t="shared" ca="1" si="656"/>
        <v>180832.28728390028</v>
      </c>
      <c r="S1156" s="3203">
        <f t="shared" ca="1" si="656"/>
        <v>22960.991623313523</v>
      </c>
      <c r="T1156" s="3203">
        <f t="shared" ca="1" si="656"/>
        <v>192570.73238963188</v>
      </c>
      <c r="U1156" s="1832"/>
      <c r="Y1156" s="1825" t="s">
        <v>1984</v>
      </c>
    </row>
    <row r="1157" spans="1:25" ht="15" hidden="1" thickTop="1">
      <c r="G1157" s="3174"/>
      <c r="H1157" s="1825"/>
      <c r="I1157" s="3174"/>
      <c r="J1157" s="3174"/>
    </row>
    <row r="1158" spans="1:25" hidden="1">
      <c r="G1158" s="3174"/>
      <c r="H1158" s="1825"/>
      <c r="I1158" s="3174"/>
      <c r="J1158" s="3174"/>
    </row>
    <row r="1159" spans="1:25" hidden="1">
      <c r="G1159" s="3174"/>
      <c r="H1159" s="1825"/>
      <c r="I1159" s="3174"/>
      <c r="J1159" s="3174"/>
    </row>
    <row r="1160" spans="1:25" hidden="1">
      <c r="G1160" s="3174"/>
      <c r="H1160" s="1825"/>
      <c r="I1160" s="3174"/>
      <c r="J1160" s="3174"/>
    </row>
    <row r="1161" spans="1:25" hidden="1">
      <c r="G1161" s="3174"/>
      <c r="H1161" s="1825"/>
      <c r="I1161" s="3174"/>
      <c r="J1161" s="3174"/>
    </row>
    <row r="1162" spans="1:25" ht="15" hidden="1">
      <c r="B1162" s="3257"/>
      <c r="C1162" s="3125" t="str">
        <f>$C$2</f>
        <v>PRESENT RATE STRUCTURE</v>
      </c>
      <c r="F1162" s="3367"/>
      <c r="G1162" s="3175"/>
      <c r="H1162" s="3176" t="s">
        <v>3205</v>
      </c>
      <c r="I1162" s="3174"/>
      <c r="J1162" s="3174"/>
      <c r="L1162" s="3177" t="s">
        <v>2633</v>
      </c>
      <c r="O1162" s="3176" t="s">
        <v>3205</v>
      </c>
      <c r="U1162" s="3125"/>
      <c r="V1162" s="3165" t="s">
        <v>2634</v>
      </c>
      <c r="W1162" s="3367" t="str">
        <f>O1162</f>
        <v>TAMPA ELECTRIC COMPANY</v>
      </c>
      <c r="X1162" s="3165"/>
      <c r="Y1162" s="3165" t="str">
        <f>Y2</f>
        <v>ALLOCATION ASSIGNMENT REPORT</v>
      </c>
    </row>
    <row r="1163" spans="1:25" ht="15" hidden="1">
      <c r="B1163" s="3257"/>
      <c r="C1163" s="3125" t="str">
        <f>$C$3</f>
        <v>PROD. CAP. ALLOC. METHOD: 12CP</v>
      </c>
      <c r="G1163" s="3179"/>
      <c r="H1163" s="3367" t="s">
        <v>3408</v>
      </c>
      <c r="I1163" s="3174"/>
      <c r="J1163" s="3174"/>
      <c r="O1163" s="3367" t="s">
        <v>11159</v>
      </c>
      <c r="W1163" s="3367" t="str">
        <f>O1163</f>
        <v>COST OF SERVICE STUDY</v>
      </c>
      <c r="Y1163" s="3165" t="str">
        <f>IF('TITLES &amp; CONSTANTS'!$D$16=5,L1162,V1162)</f>
        <v>PAGE 21</v>
      </c>
    </row>
    <row r="1164" spans="1:25" ht="15" hidden="1">
      <c r="C1164" s="3125" t="str">
        <f>$C$4</f>
        <v>DATA: PROJECTED 2009, FULLY ADJUSTED (000's)</v>
      </c>
      <c r="G1164" s="3180"/>
      <c r="H1164" s="1825"/>
      <c r="I1164" s="3174"/>
      <c r="J1164" s="3174"/>
      <c r="W1164" s="3181"/>
    </row>
    <row r="1165" spans="1:25" ht="15" hidden="1">
      <c r="D1165" s="1832"/>
      <c r="G1165" s="3175"/>
      <c r="H1165" s="1825"/>
      <c r="I1165" s="3174"/>
      <c r="J1165" s="3174"/>
      <c r="O1165" s="3367"/>
      <c r="W1165" s="3367"/>
    </row>
    <row r="1166" spans="1:25" ht="15" hidden="1">
      <c r="F1166" s="3176"/>
      <c r="G1166" s="3179"/>
      <c r="H1166" s="3367" t="s">
        <v>1059</v>
      </c>
      <c r="I1166" s="3174"/>
      <c r="J1166" s="3174"/>
      <c r="O1166" s="3367" t="s">
        <v>1059</v>
      </c>
      <c r="W1166" s="3367" t="str">
        <f>O1166</f>
        <v>PLANT HELD FOR FUTURE USE - PHFFU</v>
      </c>
    </row>
    <row r="1167" spans="1:25" ht="15" hidden="1">
      <c r="F1167" s="3367"/>
      <c r="G1167" s="3180"/>
      <c r="H1167" s="1825"/>
      <c r="I1167" s="3174"/>
      <c r="J1167" s="3174"/>
      <c r="O1167" s="3367"/>
    </row>
    <row r="1168" spans="1:25" ht="15" hidden="1">
      <c r="F1168" s="3367"/>
      <c r="G1168" s="3174"/>
      <c r="H1168" s="1825"/>
      <c r="I1168" s="3174"/>
      <c r="J1168" s="3174"/>
      <c r="O1168" s="3367"/>
    </row>
    <row r="1169" spans="1:26" hidden="1">
      <c r="G1169" s="3174"/>
      <c r="H1169" s="1825"/>
      <c r="I1169" s="3174"/>
      <c r="J1169" s="3174"/>
    </row>
    <row r="1170" spans="1:26" ht="15" hidden="1">
      <c r="C1170" s="3183"/>
      <c r="D1170" s="3125"/>
      <c r="E1170" s="3125"/>
      <c r="F1170" s="3367"/>
      <c r="G1170" s="3180"/>
      <c r="H1170" s="3367"/>
      <c r="I1170" s="3180"/>
      <c r="J1170" s="3180"/>
      <c r="K1170" s="3367"/>
      <c r="L1170" s="3185"/>
      <c r="M1170" s="3125"/>
      <c r="N1170" s="3367"/>
      <c r="O1170" s="3125"/>
      <c r="P1170" s="3125"/>
      <c r="Q1170" s="3125"/>
      <c r="R1170" s="3125"/>
      <c r="S1170" s="3439"/>
      <c r="T1170" s="3439"/>
      <c r="U1170" s="3367"/>
    </row>
    <row r="1171" spans="1:26" ht="30" hidden="1" customHeight="1">
      <c r="A1171" s="3163" t="str">
        <f>A11</f>
        <v>REPORT</v>
      </c>
      <c r="B1171" s="3251" t="str">
        <f>$B$11</f>
        <v>ALLOC
FACTOR</v>
      </c>
      <c r="C1171" s="3188" t="s">
        <v>10444</v>
      </c>
      <c r="D1171" s="3163"/>
      <c r="E1171" s="3163"/>
      <c r="F1171" s="3187" t="str">
        <f t="shared" ref="F1171:R1171" si="657">+F$11</f>
        <v>TOTAL
COMPANY</v>
      </c>
      <c r="G1171" s="3252"/>
      <c r="H1171" s="3187" t="str">
        <f t="shared" si="657"/>
        <v>FERC
JURIS</v>
      </c>
      <c r="I1171" s="3252"/>
      <c r="J1171" s="3252"/>
      <c r="K1171" s="3187" t="str">
        <f t="shared" si="657"/>
        <v>FPSC
 JURIS</v>
      </c>
      <c r="L1171" s="3253" t="str">
        <f t="shared" si="657"/>
        <v>FPSC/
TOTAL RATIO</v>
      </c>
      <c r="M1171" s="3187" t="str">
        <f t="shared" si="657"/>
        <v>FPSC
 JURIS</v>
      </c>
      <c r="N1171" s="3164" t="str">
        <f t="shared" si="657"/>
        <v>RS</v>
      </c>
      <c r="O1171" s="3164" t="str">
        <f t="shared" si="657"/>
        <v>GS</v>
      </c>
      <c r="P1171" s="3164" t="str">
        <f t="shared" si="657"/>
        <v>GSD</v>
      </c>
      <c r="Q1171" s="3164" t="str">
        <f t="shared" si="657"/>
        <v>GSLD</v>
      </c>
      <c r="R1171" s="3164" t="str">
        <f t="shared" si="657"/>
        <v>IS</v>
      </c>
      <c r="S1171" s="3187" t="s">
        <v>10446</v>
      </c>
      <c r="T1171" s="3187" t="s">
        <v>10447</v>
      </c>
      <c r="U1171" s="3164"/>
      <c r="V1171" s="3187" t="s">
        <v>10449</v>
      </c>
      <c r="W1171" s="3187"/>
      <c r="X1171" s="3187"/>
      <c r="Y1171" s="3164" t="s">
        <v>11134</v>
      </c>
    </row>
    <row r="1172" spans="1:26" hidden="1">
      <c r="G1172" s="3174"/>
      <c r="H1172" s="1825"/>
      <c r="I1172" s="3174"/>
      <c r="J1172" s="3174"/>
    </row>
    <row r="1173" spans="1:26" hidden="1">
      <c r="A1173" s="1825" t="s">
        <v>3368</v>
      </c>
      <c r="B1173" s="1831"/>
      <c r="C1173" s="3173">
        <v>1</v>
      </c>
      <c r="D1173" s="1947" t="s">
        <v>10898</v>
      </c>
      <c r="G1173" s="3174"/>
      <c r="H1173" s="1825"/>
      <c r="I1173" s="3174"/>
      <c r="J1173" s="3174"/>
      <c r="V1173" s="1831"/>
      <c r="W1173" s="1831"/>
      <c r="X1173" s="1831"/>
    </row>
    <row r="1174" spans="1:26" hidden="1">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58">IF(F1174=0,0,+K1174/F1174)</f>
        <v>0.96311809933735193</v>
      </c>
      <c r="M1174" s="1832">
        <f t="shared" ref="M1174:M1181" ca="1" si="659">+K1174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'Exhibit JP-10'!Z1174 &amp; " -- " &amp;VLOOKUP(Z1174,alloc_list,2,FALSE)</f>
        <v>ALLOC FACTOR  # 101 -- 12 COINCIDENT PEAK</v>
      </c>
      <c r="Z1174" s="1831">
        <f>IF('TITLES &amp; CONSTANTS'!$D$16=0,V1174,B1174)</f>
        <v>101</v>
      </c>
    </row>
    <row r="1175" spans="1:26" hidden="1">
      <c r="A1175" s="1825" t="s">
        <v>3368</v>
      </c>
      <c r="B1175" s="1825">
        <f>+$C$2108</f>
        <v>101</v>
      </c>
      <c r="C1175" s="3173">
        <f t="shared" ref="C1175:C1183" si="660">+C1174+1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58"/>
        <v>0.96311809933735193</v>
      </c>
      <c r="M1175" s="1832">
        <f t="shared" ca="1" si="659"/>
        <v>90.444238006389782</v>
      </c>
      <c r="N1175" s="1907">
        <f t="shared" ref="N1175:T1175" ca="1" si="661">+$M1175*N$2139</f>
        <v>41.179313552191367</v>
      </c>
      <c r="O1175" s="1907">
        <f t="shared" ca="1" si="661"/>
        <v>4.9524623214712271</v>
      </c>
      <c r="P1175" s="1907">
        <f t="shared" ca="1" si="661"/>
        <v>25.55037364703362</v>
      </c>
      <c r="Q1175" s="1907">
        <f t="shared" ca="1" si="661"/>
        <v>11.610333282206678</v>
      </c>
      <c r="R1175" s="1907">
        <f t="shared" ca="1" si="661"/>
        <v>6.1279320673338971</v>
      </c>
      <c r="S1175" s="1907">
        <f t="shared" ca="1" si="661"/>
        <v>1.0238231361529855</v>
      </c>
      <c r="T1175" s="1907">
        <f t="shared" ca="1" si="661"/>
        <v>0</v>
      </c>
      <c r="U1175" s="1907"/>
      <c r="V1175" s="2044">
        <f>+$C$2138</f>
        <v>201</v>
      </c>
      <c r="Y1175" s="1831" t="str">
        <f>"ALLOC FACTOR  # " &amp; 'Exhibit JP-10'!Z1175 &amp; " -- " &amp;VLOOKUP(Z1175,alloc_list,2,FALSE)</f>
        <v>ALLOC FACTOR  # 101 -- 12 COINCIDENT PEAK</v>
      </c>
      <c r="Z1175" s="1831">
        <f>IF('TITLES &amp; CONSTANTS'!$D$16=0,V1175,B1175)</f>
        <v>101</v>
      </c>
    </row>
    <row r="1176" spans="1:26" hidden="1">
      <c r="A1176" s="1825" t="s">
        <v>3368</v>
      </c>
      <c r="B1176" s="1825">
        <f>+$C$2117</f>
        <v>117</v>
      </c>
      <c r="C1176" s="3173">
        <f t="shared" si="660"/>
        <v>4</v>
      </c>
      <c r="D1176" s="1825" t="s">
        <v>6846</v>
      </c>
      <c r="E1176" s="1825" t="s">
        <v>7746</v>
      </c>
      <c r="F1176" s="1832">
        <f ca="1">+ALLOCASSGN!F358</f>
        <v>9816.5904598221041</v>
      </c>
      <c r="G1176" s="3195"/>
      <c r="H1176" s="1907">
        <f t="shared" ref="H1176:K1177" ca="1" si="662">+$F1176*H$2118</f>
        <v>1741.8940795761439</v>
      </c>
      <c r="I1176" s="3195"/>
      <c r="J1176" s="3195"/>
      <c r="K1176" s="1907">
        <f t="shared" ca="1" si="662"/>
        <v>8074.6963802459595</v>
      </c>
      <c r="L1176" s="1973">
        <f t="shared" ca="1" si="658"/>
        <v>0.82255610166223525</v>
      </c>
      <c r="M1176" s="1832">
        <f t="shared" ca="1" si="659"/>
        <v>8074.6963802459595</v>
      </c>
      <c r="N1176" s="1907">
        <f t="shared" ref="N1176:T1177" ca="1" si="663">+$M1176*N$2118</f>
        <v>4425.5801377581774</v>
      </c>
      <c r="O1176" s="1907">
        <f t="shared" ca="1" si="663"/>
        <v>500.64476920367059</v>
      </c>
      <c r="P1176" s="1907">
        <f t="shared" ca="1" si="663"/>
        <v>1989.7928456834659</v>
      </c>
      <c r="Q1176" s="1907">
        <f t="shared" ca="1" si="663"/>
        <v>792.74906066720439</v>
      </c>
      <c r="R1176" s="1907">
        <f t="shared" ca="1" si="663"/>
        <v>355.51502349250768</v>
      </c>
      <c r="S1176" s="1907">
        <f t="shared" ca="1" si="663"/>
        <v>10.414543440933079</v>
      </c>
      <c r="T1176" s="1907">
        <f t="shared" ca="1" si="663"/>
        <v>0</v>
      </c>
      <c r="U1176" s="1907"/>
      <c r="V1176" s="1825">
        <f>+$C$2117</f>
        <v>117</v>
      </c>
      <c r="Y1176" s="1831" t="str">
        <f>"ALLOC FACTOR  # " &amp; 'Exhibit JP-10'!Z1176 &amp; " -- " &amp;VLOOKUP(Z1176,alloc_list,2,FALSE)</f>
        <v>ALLOC FACTOR  # 117 -- 12  CP - TRANSMISSION</v>
      </c>
      <c r="Z1176" s="1831">
        <f>IF('TITLES &amp; CONSTANTS'!$D$16=0,V1176,B1176)</f>
        <v>117</v>
      </c>
    </row>
    <row r="1177" spans="1:26" hidden="1">
      <c r="A1177" s="1825" t="s">
        <v>3368</v>
      </c>
      <c r="B1177" s="1825">
        <f>+$C$2117</f>
        <v>117</v>
      </c>
      <c r="C1177" s="3173">
        <f t="shared" si="660"/>
        <v>5</v>
      </c>
      <c r="D1177" s="1825" t="s">
        <v>6847</v>
      </c>
      <c r="E1177" s="1825" t="s">
        <v>7746</v>
      </c>
      <c r="F1177" s="1832">
        <f ca="1">+ALLOCASSGN!F359</f>
        <v>21928.222424998523</v>
      </c>
      <c r="G1177" s="3195"/>
      <c r="H1177" s="1907">
        <f t="shared" ca="1" si="662"/>
        <v>3891.0292707093295</v>
      </c>
      <c r="I1177" s="3195"/>
      <c r="J1177" s="3195"/>
      <c r="K1177" s="1907">
        <f t="shared" ca="1" si="662"/>
        <v>18037.193154289191</v>
      </c>
      <c r="L1177" s="1973">
        <f t="shared" ca="1" si="658"/>
        <v>0.82255610166223525</v>
      </c>
      <c r="M1177" s="1832">
        <f t="shared" ca="1" si="659"/>
        <v>18037.193154289191</v>
      </c>
      <c r="N1177" s="1907">
        <f t="shared" ca="1" si="663"/>
        <v>9885.8260429228048</v>
      </c>
      <c r="O1177" s="1907">
        <f t="shared" ca="1" si="663"/>
        <v>1118.3363409059937</v>
      </c>
      <c r="P1177" s="1907">
        <f t="shared" ca="1" si="663"/>
        <v>4444.7835812647836</v>
      </c>
      <c r="Q1177" s="1907">
        <f t="shared" ca="1" si="663"/>
        <v>1770.836605710261</v>
      </c>
      <c r="R1177" s="1907">
        <f t="shared" ca="1" si="663"/>
        <v>794.14665840236728</v>
      </c>
      <c r="S1177" s="1907">
        <f t="shared" ca="1" si="663"/>
        <v>23.263925082979224</v>
      </c>
      <c r="T1177" s="1907">
        <f t="shared" ca="1" si="663"/>
        <v>0</v>
      </c>
      <c r="U1177" s="1907"/>
      <c r="V1177" s="1825">
        <f>+$C$2117</f>
        <v>117</v>
      </c>
      <c r="Y1177" s="1831" t="str">
        <f>"ALLOC FACTOR  # " &amp; 'Exhibit JP-10'!Z1177 &amp; " -- " &amp;VLOOKUP(Z1177,alloc_list,2,FALSE)</f>
        <v>ALLOC FACTOR  # 117 -- 12  CP - TRANSMISSION</v>
      </c>
      <c r="Z1177" s="1831">
        <f>IF('TITLES &amp; CONSTANTS'!$D$16=0,V1177,B1177)</f>
        <v>117</v>
      </c>
    </row>
    <row r="1178" spans="1:26" hidden="1">
      <c r="A1178" s="1825" t="s">
        <v>3368</v>
      </c>
      <c r="B1178" s="1825">
        <f>+$C$2111</f>
        <v>105</v>
      </c>
      <c r="C1178" s="3173">
        <f t="shared" si="660"/>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58"/>
        <v>1</v>
      </c>
      <c r="M1178" s="1832">
        <f t="shared" ca="1" si="659"/>
        <v>9098.367493810807</v>
      </c>
      <c r="N1178" s="1907">
        <f t="shared" ref="N1178:T1178" ca="1" si="664">+$M1178*N$2112</f>
        <v>5423.7986667960568</v>
      </c>
      <c r="O1178" s="1907">
        <f t="shared" ca="1" si="664"/>
        <v>531.28288031843613</v>
      </c>
      <c r="P1178" s="1907">
        <f t="shared" ca="1" si="664"/>
        <v>2069.9259072775576</v>
      </c>
      <c r="Q1178" s="1907">
        <f t="shared" ca="1" si="664"/>
        <v>823.89819413769078</v>
      </c>
      <c r="R1178" s="1907">
        <f t="shared" ca="1" si="664"/>
        <v>132.13407944346756</v>
      </c>
      <c r="S1178" s="1907">
        <f t="shared" ca="1" si="664"/>
        <v>117.32776583759832</v>
      </c>
      <c r="T1178" s="1907">
        <f t="shared" ca="1" si="664"/>
        <v>0</v>
      </c>
      <c r="U1178" s="1907"/>
      <c r="V1178" s="1825">
        <f>+$C$2111</f>
        <v>105</v>
      </c>
      <c r="Y1178" s="1831" t="str">
        <f>"ALLOC FACTOR  # " &amp; 'Exhibit JP-10'!Z1178 &amp; " -- " &amp;VLOOKUP(Z1178,alloc_list,2,FALSE)</f>
        <v>ALLOC FACTOR  # 105 -- DISTRIBUTION PRIMARY - NCP</v>
      </c>
      <c r="Z1178" s="1831">
        <f>IF('TITLES &amp; CONSTANTS'!$D$16=0,V1178,B1178)</f>
        <v>105</v>
      </c>
    </row>
    <row r="1179" spans="1:26" hidden="1">
      <c r="A1179" s="1825" t="s">
        <v>3368</v>
      </c>
      <c r="B1179" s="1825">
        <f>+$C$2114</f>
        <v>106</v>
      </c>
      <c r="C1179" s="3173">
        <f t="shared" si="660"/>
        <v>7</v>
      </c>
      <c r="D1179" s="1825" t="s">
        <v>7969</v>
      </c>
      <c r="E1179" s="1825" t="s">
        <v>7746</v>
      </c>
      <c r="F1179" s="1832">
        <f>+ALLOCASSGN!F361</f>
        <v>0</v>
      </c>
      <c r="G1179" s="3195"/>
      <c r="H1179" s="1907">
        <f>+$F1179*H$2115</f>
        <v>0</v>
      </c>
      <c r="I1179" s="3195"/>
      <c r="J1179" s="3195"/>
      <c r="K1179" s="1907">
        <f>+$F1179*K$2115</f>
        <v>0</v>
      </c>
      <c r="L1179" s="1973">
        <f t="shared" si="658"/>
        <v>0</v>
      </c>
      <c r="M1179" s="1832">
        <f t="shared" si="659"/>
        <v>0</v>
      </c>
      <c r="N1179" s="1907">
        <f t="shared" ref="N1179:T1179" si="665">+$M1179*N$2115</f>
        <v>0</v>
      </c>
      <c r="O1179" s="1907">
        <f t="shared" si="665"/>
        <v>0</v>
      </c>
      <c r="P1179" s="1907">
        <f t="shared" si="665"/>
        <v>0</v>
      </c>
      <c r="Q1179" s="1907">
        <f t="shared" si="665"/>
        <v>0</v>
      </c>
      <c r="R1179" s="1907">
        <f t="shared" si="665"/>
        <v>0</v>
      </c>
      <c r="S1179" s="1907">
        <f t="shared" si="665"/>
        <v>0</v>
      </c>
      <c r="T1179" s="1907">
        <f t="shared" si="665"/>
        <v>0</v>
      </c>
      <c r="U1179" s="1907"/>
      <c r="V1179" s="1825">
        <f>+$C$2114</f>
        <v>106</v>
      </c>
      <c r="Y1179" s="1831" t="str">
        <f>"ALLOC FACTOR  # " &amp; 'Exhibit JP-10'!Z1179 &amp; " -- " &amp;VLOOKUP(Z1179,alloc_list,2,FALSE)</f>
        <v>ALLOC FACTOR  # 106 -- CUSTOMER MAX DEMANDS @ SECONDARY</v>
      </c>
      <c r="Z1179" s="1831">
        <f>IF('TITLES &amp; CONSTANTS'!$D$16=0,V1179,B1179)</f>
        <v>106</v>
      </c>
    </row>
    <row r="1180" spans="1:26" hidden="1">
      <c r="A1180" s="1825" t="s">
        <v>3368</v>
      </c>
      <c r="B1180" s="1825">
        <f>+$C$2227</f>
        <v>907</v>
      </c>
      <c r="C1180" s="3173">
        <f t="shared" si="660"/>
        <v>8</v>
      </c>
      <c r="D1180" s="1825" t="s">
        <v>7626</v>
      </c>
      <c r="E1180" s="1825" t="s">
        <v>7228</v>
      </c>
      <c r="F1180" s="1832">
        <f>+ALLOCASSGN!F362</f>
        <v>0</v>
      </c>
      <c r="G1180" s="3195"/>
      <c r="H1180" s="1832">
        <f>+$F1180*H$2228</f>
        <v>0</v>
      </c>
      <c r="I1180" s="3195"/>
      <c r="J1180" s="3195"/>
      <c r="K1180" s="1832">
        <f>+$F1180*K$2228</f>
        <v>0</v>
      </c>
      <c r="L1180" s="1973">
        <f t="shared" si="658"/>
        <v>0</v>
      </c>
      <c r="M1180" s="1832">
        <f t="shared" si="659"/>
        <v>0</v>
      </c>
      <c r="N1180" s="1832">
        <f t="shared" ref="N1180:T1180" si="666">+$M1180*N$2228</f>
        <v>0</v>
      </c>
      <c r="O1180" s="1832">
        <f t="shared" si="666"/>
        <v>0</v>
      </c>
      <c r="P1180" s="1832">
        <f t="shared" si="666"/>
        <v>0</v>
      </c>
      <c r="Q1180" s="1832">
        <f t="shared" si="666"/>
        <v>0</v>
      </c>
      <c r="R1180" s="1832">
        <f t="shared" si="666"/>
        <v>0</v>
      </c>
      <c r="S1180" s="1832">
        <f t="shared" si="666"/>
        <v>0</v>
      </c>
      <c r="T1180" s="1832">
        <f t="shared" si="666"/>
        <v>0</v>
      </c>
      <c r="U1180" s="1832"/>
      <c r="V1180" s="1825">
        <f>+$C$2227</f>
        <v>907</v>
      </c>
      <c r="Y1180" s="1831" t="str">
        <f>"ALLOC FACTOR  # " &amp; 'Exhibit JP-10'!Z1180 &amp; " -- " &amp;VLOOKUP(Z1180,alloc_list,2,FALSE)</f>
        <v>ALLOC FACTOR  # 907 -- PTD PLANT - DISTRCUSTOMER</v>
      </c>
      <c r="Z1180" s="1831">
        <f>IF('TITLES &amp; CONSTANTS'!$D$16=0,V1180,B1180)</f>
        <v>907</v>
      </c>
    </row>
    <row r="1181" spans="1:26" hidden="1">
      <c r="A1181" s="1825" t="s">
        <v>3368</v>
      </c>
      <c r="B1181" s="1825">
        <f>+$C$2174</f>
        <v>311</v>
      </c>
      <c r="C1181" s="3173">
        <f t="shared" si="660"/>
        <v>9</v>
      </c>
      <c r="D1181" s="1825" t="s">
        <v>7627</v>
      </c>
      <c r="E1181" s="1825" t="s">
        <v>7228</v>
      </c>
      <c r="F1181" s="3189">
        <f>+ALLOCASSGN!F363</f>
        <v>0</v>
      </c>
      <c r="G1181" s="3194"/>
      <c r="H1181" s="3189">
        <f>+$F1181*H$2175</f>
        <v>0</v>
      </c>
      <c r="I1181" s="3194"/>
      <c r="J1181" s="3194"/>
      <c r="K1181" s="3189">
        <f>+$F1181*K$2175</f>
        <v>0</v>
      </c>
      <c r="L1181" s="1973">
        <f t="shared" si="658"/>
        <v>0</v>
      </c>
      <c r="M1181" s="3189">
        <f t="shared" si="659"/>
        <v>0</v>
      </c>
      <c r="N1181" s="3189">
        <f t="shared" ref="N1181:T1181" si="667">+$M1181*N$2175</f>
        <v>0</v>
      </c>
      <c r="O1181" s="3189">
        <f t="shared" si="667"/>
        <v>0</v>
      </c>
      <c r="P1181" s="3189">
        <f t="shared" si="667"/>
        <v>0</v>
      </c>
      <c r="Q1181" s="3189">
        <f t="shared" si="667"/>
        <v>0</v>
      </c>
      <c r="R1181" s="3189">
        <f t="shared" si="667"/>
        <v>0</v>
      </c>
      <c r="S1181" s="3189">
        <f t="shared" si="667"/>
        <v>0</v>
      </c>
      <c r="T1181" s="3189">
        <f t="shared" si="667"/>
        <v>0</v>
      </c>
      <c r="U1181" s="1832"/>
      <c r="V1181" s="1825">
        <f>+$C$2174</f>
        <v>311</v>
      </c>
      <c r="Y1181" s="1831" t="str">
        <f>"ALLOC FACTOR  # " &amp; 'Exhibit JP-10'!Z1181 &amp; " -- " &amp;VLOOKUP(Z1181,alloc_list,2,FALSE)</f>
        <v>ALLOC FACTOR  # 311 -- BILLING &amp; METER RD &amp; MISC- DIRALLOC</v>
      </c>
      <c r="Z1181" s="1831">
        <f>IF('TITLES &amp; CONSTANTS'!$D$16=0,V1181,B1181)</f>
        <v>311</v>
      </c>
    </row>
    <row r="1182" spans="1:26" hidden="1">
      <c r="A1182" s="1825" t="s">
        <v>3368</v>
      </c>
      <c r="B1182" s="1831"/>
      <c r="C1182" s="3173">
        <f t="shared" si="660"/>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hidden="1" thickBot="1">
      <c r="A1183" s="1825" t="s">
        <v>3368</v>
      </c>
      <c r="C1183" s="3173">
        <f t="shared" si="660"/>
        <v>11</v>
      </c>
      <c r="D1183" s="1825" t="s">
        <v>1050</v>
      </c>
      <c r="F1183" s="3203">
        <f t="shared" ref="F1183:K1183" ca="1" si="668">SUM(F1174:F1181)</f>
        <v>43043.739218461524</v>
      </c>
      <c r="G1183" s="3250"/>
      <c r="H1183" s="3203">
        <f t="shared" ca="1" si="668"/>
        <v>5714.0841428183994</v>
      </c>
      <c r="I1183" s="3250"/>
      <c r="J1183" s="3250"/>
      <c r="K1183" s="3203">
        <f t="shared" ca="1" si="668"/>
        <v>37329.655075643124</v>
      </c>
      <c r="L1183" s="1973">
        <f ca="1">IF(F1183=0,0,+K1183/F1183)</f>
        <v>0.86724935503819756</v>
      </c>
      <c r="M1183" s="3203">
        <f t="shared" ref="M1183:T1183" ca="1" si="669">SUM(M1174:M1181)</f>
        <v>37329.655075643124</v>
      </c>
      <c r="N1183" s="3203">
        <f t="shared" ca="1" si="669"/>
        <v>20873.932893839454</v>
      </c>
      <c r="O1183" s="3203">
        <f t="shared" ca="1" si="669"/>
        <v>2279.8843148644687</v>
      </c>
      <c r="P1183" s="3203">
        <f t="shared" ca="1" si="669"/>
        <v>9035.6644879902124</v>
      </c>
      <c r="Q1183" s="3203">
        <f t="shared" ca="1" si="669"/>
        <v>3603.0030321839577</v>
      </c>
      <c r="R1183" s="3203">
        <f t="shared" ca="1" si="669"/>
        <v>1380.9579536355095</v>
      </c>
      <c r="S1183" s="3203">
        <f t="shared" ca="1" si="669"/>
        <v>156.21239312951974</v>
      </c>
      <c r="T1183" s="3203">
        <f t="shared" ca="1" si="669"/>
        <v>0</v>
      </c>
      <c r="U1183" s="1832"/>
      <c r="Y1183" s="1825" t="s">
        <v>1984</v>
      </c>
    </row>
    <row r="1184" spans="1:26" ht="15" hidden="1" thickTop="1">
      <c r="G1184" s="3174"/>
      <c r="H1184" s="1825"/>
      <c r="I1184" s="3174"/>
      <c r="J1184" s="3174"/>
    </row>
    <row r="1185" spans="1:25" hidden="1">
      <c r="G1185" s="3174"/>
      <c r="H1185" s="1825"/>
      <c r="I1185" s="3174"/>
      <c r="J1185" s="3174"/>
    </row>
    <row r="1186" spans="1:25" hidden="1">
      <c r="G1186" s="3174"/>
      <c r="H1186" s="1825"/>
      <c r="I1186" s="3174"/>
      <c r="J1186" s="3174"/>
    </row>
    <row r="1187" spans="1:25" hidden="1">
      <c r="G1187" s="3174"/>
      <c r="H1187" s="1825"/>
      <c r="I1187" s="3174"/>
      <c r="J1187" s="3174"/>
    </row>
    <row r="1188" spans="1:25" hidden="1">
      <c r="G1188" s="3174"/>
      <c r="H1188" s="1825"/>
      <c r="I1188" s="3174"/>
      <c r="J1188" s="3174"/>
    </row>
    <row r="1189" spans="1:25" hidden="1">
      <c r="G1189" s="3174"/>
      <c r="H1189" s="1825"/>
      <c r="I1189" s="3174"/>
      <c r="J1189" s="3174"/>
    </row>
    <row r="1190" spans="1:25" hidden="1">
      <c r="G1190" s="3174"/>
      <c r="H1190" s="1825"/>
      <c r="I1190" s="3174"/>
      <c r="J1190" s="3174"/>
    </row>
    <row r="1191" spans="1:25" hidden="1">
      <c r="G1191" s="3174"/>
      <c r="H1191" s="1825"/>
      <c r="I1191" s="3174"/>
      <c r="J1191" s="3174"/>
    </row>
    <row r="1192" spans="1:25" hidden="1">
      <c r="G1192" s="3174"/>
      <c r="H1192" s="1825"/>
      <c r="I1192" s="3174"/>
      <c r="J1192" s="3174"/>
    </row>
    <row r="1193" spans="1:25" ht="15" hidden="1">
      <c r="A1193" s="1832"/>
      <c r="B1193" s="3257"/>
      <c r="C1193" s="3125" t="str">
        <f>$C$2</f>
        <v>PRESENT RATE STRUCTURE</v>
      </c>
      <c r="D1193" s="1832"/>
      <c r="F1193" s="3367"/>
      <c r="G1193" s="3175"/>
      <c r="H1193" s="3176" t="s">
        <v>3205</v>
      </c>
      <c r="I1193" s="3195"/>
      <c r="J1193" s="3195"/>
      <c r="K1193" s="1832"/>
      <c r="L1193" s="3258" t="s">
        <v>2634</v>
      </c>
      <c r="N1193" s="1832"/>
      <c r="O1193" s="3176" t="s">
        <v>3205</v>
      </c>
      <c r="U1193" s="3125"/>
      <c r="V1193" s="3165" t="s">
        <v>2635</v>
      </c>
      <c r="W1193" s="3367" t="str">
        <f>O1193</f>
        <v>TAMPA ELECTRIC COMPANY</v>
      </c>
      <c r="X1193" s="3165"/>
      <c r="Y1193" s="3165" t="str">
        <f>Y2</f>
        <v>ALLOCATION ASSIGNMENT REPORT</v>
      </c>
    </row>
    <row r="1194" spans="1:25" ht="15" hidden="1">
      <c r="B1194" s="3257"/>
      <c r="C1194" s="3125" t="str">
        <f>$C$3</f>
        <v>PROD. CAP. ALLOC. METHOD: 12CP</v>
      </c>
      <c r="D1194" s="1832"/>
      <c r="G1194" s="3179"/>
      <c r="H1194" s="3367" t="s">
        <v>3408</v>
      </c>
      <c r="I1194" s="3195"/>
      <c r="J1194" s="3195"/>
      <c r="K1194" s="1832"/>
      <c r="L1194" s="2005"/>
      <c r="N1194" s="1832"/>
      <c r="O1194" s="3367" t="s">
        <v>11159</v>
      </c>
      <c r="V1194" s="1832"/>
      <c r="W1194" s="3367" t="str">
        <f>O1194</f>
        <v>COST OF SERVICE STUDY</v>
      </c>
      <c r="X1194" s="1832"/>
      <c r="Y1194" s="3165" t="str">
        <f>IF('TITLES &amp; CONSTANTS'!$D$16=5,L1193,V1193)</f>
        <v>PAGE 22</v>
      </c>
    </row>
    <row r="1195" spans="1:25" ht="15" hidden="1">
      <c r="B1195" s="1832"/>
      <c r="C1195" s="3125" t="str">
        <f>$C$4</f>
        <v>DATA: PROJECTED 2009, FULLY ADJUSTED (000's)</v>
      </c>
      <c r="D1195" s="1832"/>
      <c r="G1195" s="3180"/>
      <c r="H1195" s="1832"/>
      <c r="I1195" s="3195"/>
      <c r="J1195" s="3195"/>
      <c r="K1195" s="1832"/>
      <c r="L1195" s="2005"/>
      <c r="N1195" s="1832"/>
      <c r="V1195" s="1832"/>
      <c r="W1195" s="3181"/>
      <c r="X1195" s="1832"/>
    </row>
    <row r="1196" spans="1:25" ht="15" hidden="1">
      <c r="B1196" s="1832"/>
      <c r="C1196" s="3259"/>
      <c r="D1196" s="1832"/>
      <c r="G1196" s="3175"/>
      <c r="H1196" s="1832"/>
      <c r="I1196" s="3195"/>
      <c r="J1196" s="3195"/>
      <c r="K1196" s="1832"/>
      <c r="L1196" s="2005"/>
      <c r="N1196" s="1832"/>
      <c r="O1196" s="3367"/>
      <c r="V1196" s="1832"/>
      <c r="W1196" s="3367"/>
      <c r="X1196" s="1832"/>
    </row>
    <row r="1197" spans="1:25" ht="15" hidden="1">
      <c r="B1197" s="1832"/>
      <c r="C1197" s="3259"/>
      <c r="D1197" s="1832"/>
      <c r="F1197" s="3176"/>
      <c r="G1197" s="3179"/>
      <c r="H1197" s="3367" t="s">
        <v>1060</v>
      </c>
      <c r="I1197" s="3195"/>
      <c r="J1197" s="3195"/>
      <c r="K1197" s="1832"/>
      <c r="L1197" s="2005"/>
      <c r="N1197" s="1832"/>
      <c r="O1197" s="3367" t="s">
        <v>1060</v>
      </c>
      <c r="V1197" s="1832"/>
      <c r="W1197" s="3367" t="str">
        <f>O1197</f>
        <v>ACCUMULATED RESERVE FOR DEPRECIATION - ACCDPR</v>
      </c>
      <c r="X1197" s="1832"/>
    </row>
    <row r="1198" spans="1:25" ht="15" hidden="1">
      <c r="B1198" s="1832"/>
      <c r="C1198" s="3259"/>
      <c r="D1198" s="1832"/>
      <c r="F1198" s="3367"/>
      <c r="G1198" s="3180"/>
      <c r="H1198" s="1832"/>
      <c r="I1198" s="3195"/>
      <c r="J1198" s="3195"/>
      <c r="K1198" s="1832"/>
      <c r="L1198" s="2005"/>
      <c r="N1198" s="1832"/>
      <c r="O1198" s="3367"/>
      <c r="V1198" s="1832"/>
      <c r="W1198" s="1832"/>
      <c r="X1198" s="1832"/>
    </row>
    <row r="1199" spans="1:25" ht="15" hidden="1">
      <c r="B1199" s="1832"/>
      <c r="C1199" s="3259"/>
      <c r="D1199" s="1832"/>
      <c r="E1199" s="1832"/>
      <c r="F1199" s="3367"/>
      <c r="G1199" s="3195"/>
      <c r="H1199" s="1832"/>
      <c r="I1199" s="3195"/>
      <c r="J1199" s="3195"/>
      <c r="K1199" s="1832"/>
      <c r="L1199" s="2005"/>
      <c r="N1199" s="1832"/>
      <c r="O1199" s="3367"/>
      <c r="V1199" s="1832"/>
      <c r="W1199" s="1832"/>
      <c r="X1199" s="1832"/>
    </row>
    <row r="1200" spans="1:25" hidden="1">
      <c r="B1200" s="1832"/>
      <c r="C1200" s="3259"/>
      <c r="D1200" s="1832"/>
      <c r="E1200" s="1832"/>
      <c r="G1200" s="3195"/>
      <c r="H1200" s="1832"/>
      <c r="I1200" s="3195"/>
      <c r="J1200" s="3195"/>
      <c r="K1200" s="1832"/>
      <c r="L1200" s="2005"/>
      <c r="N1200" s="1832"/>
      <c r="V1200" s="1832"/>
      <c r="W1200" s="1832"/>
      <c r="X1200" s="1832"/>
    </row>
    <row r="1201" spans="1:26" hidden="1">
      <c r="B1201" s="1832"/>
      <c r="C1201" s="3259"/>
      <c r="D1201" s="1832"/>
      <c r="E1201" s="1832"/>
      <c r="F1201" s="1832"/>
      <c r="G1201" s="3195"/>
      <c r="H1201" s="1832"/>
      <c r="I1201" s="3195"/>
      <c r="J1201" s="3195"/>
      <c r="K1201" s="1832"/>
      <c r="L1201" s="2005"/>
      <c r="N1201" s="1832"/>
      <c r="V1201" s="1832"/>
      <c r="W1201" s="1832"/>
      <c r="X1201" s="1832"/>
    </row>
    <row r="1202" spans="1:26" ht="30" hidden="1" customHeight="1">
      <c r="A1202" s="3163" t="str">
        <f>A11</f>
        <v>REPORT</v>
      </c>
      <c r="B1202" s="3251" t="str">
        <f>$B$11</f>
        <v>ALLOC
FACTOR</v>
      </c>
      <c r="C1202" s="3188" t="s">
        <v>10444</v>
      </c>
      <c r="D1202" s="3163"/>
      <c r="E1202" s="3163"/>
      <c r="F1202" s="3187" t="str">
        <f t="shared" ref="F1202:R1202" si="670">+F$11</f>
        <v>TOTAL
COMPANY</v>
      </c>
      <c r="G1202" s="3252"/>
      <c r="H1202" s="3187" t="str">
        <f t="shared" si="670"/>
        <v>FERC
JURIS</v>
      </c>
      <c r="I1202" s="3252"/>
      <c r="J1202" s="3252"/>
      <c r="K1202" s="3187" t="str">
        <f t="shared" si="670"/>
        <v>FPSC
 JURIS</v>
      </c>
      <c r="L1202" s="3253" t="str">
        <f t="shared" si="670"/>
        <v>FPSC/
TOTAL RATIO</v>
      </c>
      <c r="M1202" s="3187" t="str">
        <f t="shared" si="670"/>
        <v>FPSC
 JURIS</v>
      </c>
      <c r="N1202" s="3164" t="str">
        <f t="shared" si="670"/>
        <v>RS</v>
      </c>
      <c r="O1202" s="3164" t="str">
        <f t="shared" si="670"/>
        <v>GS</v>
      </c>
      <c r="P1202" s="3164" t="str">
        <f t="shared" si="670"/>
        <v>GSD</v>
      </c>
      <c r="Q1202" s="3164" t="str">
        <f t="shared" si="670"/>
        <v>GSLD</v>
      </c>
      <c r="R1202" s="3164" t="str">
        <f t="shared" si="670"/>
        <v>IS</v>
      </c>
      <c r="S1202" s="3187" t="s">
        <v>10446</v>
      </c>
      <c r="T1202" s="3187" t="s">
        <v>10447</v>
      </c>
      <c r="U1202" s="3164"/>
      <c r="V1202" s="3187" t="s">
        <v>10449</v>
      </c>
      <c r="W1202" s="3187"/>
      <c r="X1202" s="3187"/>
      <c r="Y1202" s="3164" t="s">
        <v>11134</v>
      </c>
    </row>
    <row r="1203" spans="1:26" hidden="1">
      <c r="B1203" s="1832"/>
      <c r="C1203" s="3259"/>
      <c r="D1203" s="1832"/>
      <c r="E1203" s="1832"/>
      <c r="F1203" s="1832"/>
      <c r="G1203" s="3195"/>
      <c r="H1203" s="1832"/>
      <c r="I1203" s="3195"/>
      <c r="J1203" s="3195"/>
      <c r="K1203" s="1832"/>
      <c r="L1203" s="2005"/>
      <c r="N1203" s="1832"/>
      <c r="V1203" s="1832"/>
      <c r="W1203" s="1832"/>
      <c r="X1203" s="1832"/>
    </row>
    <row r="1204" spans="1:26" hidden="1">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hidden="1">
      <c r="A1205" s="1825" t="s">
        <v>1042</v>
      </c>
      <c r="B1205" s="1825">
        <f>+$C$2108</f>
        <v>101</v>
      </c>
      <c r="C1205" s="3259">
        <f>+C1204+1</f>
        <v>2</v>
      </c>
      <c r="D1205" s="1832" t="s">
        <v>8290</v>
      </c>
      <c r="E1205" s="1832" t="s">
        <v>7746</v>
      </c>
      <c r="F1205" s="1907">
        <f>+ALLOCASSGN!F433++ALLOCASSGN!F435</f>
        <v>1058211.5014674759</v>
      </c>
      <c r="G1205" s="3195"/>
      <c r="H1205" s="1907">
        <f t="shared" ref="H1205:K1206" si="671">+$F1205*H$2109</f>
        <v>39028.851477195181</v>
      </c>
      <c r="I1205" s="3195"/>
      <c r="J1205" s="3195"/>
      <c r="K1205" s="1907">
        <f t="shared" si="671"/>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'Exhibit JP-10'!Z1205 &amp; " -- " &amp;VLOOKUP(Z1205,alloc_list,2,FALSE)</f>
        <v>ALLOC FACTOR  # 101 -- 12 COINCIDENT PEAK</v>
      </c>
      <c r="Z1205" s="1831">
        <f>IF('TITLES &amp; CONSTANTS'!$D$16=0,V1205,B1205)</f>
        <v>101</v>
      </c>
    </row>
    <row r="1206" spans="1:26" hidden="1">
      <c r="A1206" s="1825" t="s">
        <v>1042</v>
      </c>
      <c r="B1206" s="1825">
        <f>+$C$2108</f>
        <v>101</v>
      </c>
      <c r="C1206" s="3259">
        <f t="shared" ref="C1206:C1224" si="672">+C1205+1</f>
        <v>3</v>
      </c>
      <c r="D1206" s="1832" t="s">
        <v>8291</v>
      </c>
      <c r="E1206" s="1832" t="s">
        <v>2378</v>
      </c>
      <c r="F1206" s="3199">
        <f>+ALLOCASSGN!F434+ALLOCASSGN!F436</f>
        <v>0</v>
      </c>
      <c r="G1206" s="3194"/>
      <c r="H1206" s="1907">
        <f t="shared" si="671"/>
        <v>0</v>
      </c>
      <c r="I1206" s="3195"/>
      <c r="J1206" s="3195"/>
      <c r="K1206" s="1907">
        <f t="shared" si="671"/>
        <v>0</v>
      </c>
      <c r="L1206" s="3198">
        <f>IF(F1206=0,0,+K1206/F1206)</f>
        <v>0</v>
      </c>
      <c r="M1206" s="3199">
        <f>+ALLOCASSGN!O434+ALLOCASSGN!O436</f>
        <v>0</v>
      </c>
      <c r="N1206" s="1907">
        <f t="shared" ref="N1206:T1206" si="673">+$M1206*N$2139</f>
        <v>0</v>
      </c>
      <c r="O1206" s="1907">
        <f t="shared" si="673"/>
        <v>0</v>
      </c>
      <c r="P1206" s="1907">
        <f t="shared" si="673"/>
        <v>0</v>
      </c>
      <c r="Q1206" s="1907">
        <f t="shared" si="673"/>
        <v>0</v>
      </c>
      <c r="R1206" s="1907">
        <f t="shared" si="673"/>
        <v>0</v>
      </c>
      <c r="S1206" s="1907">
        <f t="shared" si="673"/>
        <v>0</v>
      </c>
      <c r="T1206" s="1907">
        <f t="shared" si="673"/>
        <v>0</v>
      </c>
      <c r="U1206" s="1907"/>
      <c r="V1206" s="2044">
        <f>+$C$2138</f>
        <v>201</v>
      </c>
      <c r="Y1206" s="1831" t="str">
        <f>"ALLOC FACTOR  # " &amp; 'Exhibit JP-10'!Z1206 &amp; " -- " &amp;VLOOKUP(Z1206,alloc_list,2,FALSE)</f>
        <v>ALLOC FACTOR  # 101 -- 12 COINCIDENT PEAK</v>
      </c>
      <c r="Z1206" s="1831">
        <f>IF('TITLES &amp; CONSTANTS'!$D$16=0,V1206,B1206)</f>
        <v>101</v>
      </c>
    </row>
    <row r="1207" spans="1:26" hidden="1">
      <c r="A1207" s="1825" t="s">
        <v>1042</v>
      </c>
      <c r="C1207" s="3259">
        <f t="shared" si="672"/>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674">+N1205+N1206</f>
        <v>551319.90727280662</v>
      </c>
      <c r="O1207" s="2040">
        <f t="shared" si="674"/>
        <v>62623.072786116063</v>
      </c>
      <c r="P1207" s="2040">
        <f t="shared" si="674"/>
        <v>253978.5536598553</v>
      </c>
      <c r="Q1207" s="2040">
        <f t="shared" si="674"/>
        <v>102427.34423605913</v>
      </c>
      <c r="R1207" s="2040">
        <f t="shared" si="674"/>
        <v>46732.904143377615</v>
      </c>
      <c r="S1207" s="2040">
        <f t="shared" si="674"/>
        <v>2100.8678920659495</v>
      </c>
      <c r="T1207" s="2040">
        <f t="shared" si="674"/>
        <v>0</v>
      </c>
      <c r="U1207" s="1907"/>
    </row>
    <row r="1208" spans="1:26" hidden="1">
      <c r="A1208" s="1825" t="s">
        <v>1042</v>
      </c>
      <c r="B1208" s="1831"/>
      <c r="C1208" s="3259">
        <f t="shared" si="672"/>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hidden="1">
      <c r="A1209" s="1825" t="s">
        <v>1042</v>
      </c>
      <c r="B1209" s="1831"/>
      <c r="C1209" s="3259">
        <f t="shared" si="672"/>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hidden="1">
      <c r="A1210" s="1825" t="s">
        <v>1042</v>
      </c>
      <c r="B1210" s="1831"/>
      <c r="C1210" s="3259">
        <f t="shared" si="672"/>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hidden="1">
      <c r="A1211" s="1825" t="s">
        <v>1042</v>
      </c>
      <c r="B1211" s="1825">
        <f>+$C$2108</f>
        <v>101</v>
      </c>
      <c r="C1211" s="3259">
        <f t="shared" si="672"/>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'Exhibit JP-10'!Z1211 &amp; " -- " &amp;VLOOKUP(Z1211,alloc_list,2,FALSE)</f>
        <v>ALLOC FACTOR  # 101 -- 12 COINCIDENT PEAK</v>
      </c>
      <c r="Z1211" s="1831">
        <f>IF('TITLES &amp; CONSTANTS'!$D$16=0,V1211,B1211)</f>
        <v>101</v>
      </c>
    </row>
    <row r="1212" spans="1:26" hidden="1">
      <c r="A1212" s="1825" t="s">
        <v>1042</v>
      </c>
      <c r="B1212" s="1831"/>
      <c r="C1212" s="3259">
        <f t="shared" si="672"/>
        <v>9</v>
      </c>
      <c r="D1212" s="1832"/>
      <c r="E1212" s="1832"/>
      <c r="F1212" s="1832"/>
      <c r="G1212" s="3174"/>
      <c r="H1212" s="1825"/>
      <c r="I1212" s="3174"/>
      <c r="J1212" s="3174"/>
      <c r="L1212" s="2005"/>
      <c r="V1212" s="1831"/>
      <c r="W1212" s="1831"/>
      <c r="X1212" s="1831"/>
    </row>
    <row r="1213" spans="1:26" hidden="1">
      <c r="A1213" s="1825" t="s">
        <v>1042</v>
      </c>
      <c r="B1213" s="1825">
        <f>+$C$2117</f>
        <v>117</v>
      </c>
      <c r="C1213" s="3259">
        <f t="shared" si="672"/>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675">+$M1213*N$2118</f>
        <v>22368.723702012703</v>
      </c>
      <c r="O1213" s="3189">
        <f t="shared" si="675"/>
        <v>2530.4670046823921</v>
      </c>
      <c r="P1213" s="3189">
        <f t="shared" si="675"/>
        <v>10057.241085658341</v>
      </c>
      <c r="Q1213" s="3189">
        <f t="shared" si="675"/>
        <v>4006.8836516600786</v>
      </c>
      <c r="R1213" s="3189">
        <f t="shared" si="675"/>
        <v>1796.9208747504088</v>
      </c>
      <c r="S1213" s="3189">
        <f t="shared" si="675"/>
        <v>52.639436517095582</v>
      </c>
      <c r="T1213" s="3189">
        <f t="shared" si="675"/>
        <v>0</v>
      </c>
      <c r="U1213" s="1832"/>
      <c r="V1213" s="1825">
        <f>+$C$2117</f>
        <v>117</v>
      </c>
      <c r="Y1213" s="1831" t="str">
        <f>"ALLOC FACTOR  # " &amp; 'Exhibit JP-10'!Z1213 &amp; " -- " &amp;VLOOKUP(Z1213,alloc_list,2,FALSE)</f>
        <v>ALLOC FACTOR  # 117 -- 12  CP - TRANSMISSION</v>
      </c>
      <c r="Z1213" s="1831">
        <f>IF('TITLES &amp; CONSTANTS'!$D$16=0,V1213,B1213)</f>
        <v>117</v>
      </c>
    </row>
    <row r="1214" spans="1:26" hidden="1">
      <c r="A1214" s="1825" t="s">
        <v>1042</v>
      </c>
      <c r="B1214" s="1831"/>
      <c r="C1214" s="3259">
        <f t="shared" si="672"/>
        <v>11</v>
      </c>
      <c r="D1214" s="1832"/>
      <c r="E1214" s="1832"/>
      <c r="F1214" s="1832"/>
      <c r="G1214" s="3174"/>
      <c r="H1214" s="1825"/>
      <c r="I1214" s="3174"/>
      <c r="J1214" s="3174"/>
      <c r="L1214" s="2005"/>
      <c r="V1214" s="1831"/>
      <c r="W1214" s="1831"/>
      <c r="X1214" s="1831"/>
    </row>
    <row r="1215" spans="1:26" hidden="1">
      <c r="A1215" s="1825" t="s">
        <v>1042</v>
      </c>
      <c r="B1215" s="1831"/>
      <c r="C1215" s="3259">
        <f t="shared" si="672"/>
        <v>12</v>
      </c>
      <c r="D1215" s="1832" t="s">
        <v>5944</v>
      </c>
      <c r="E1215" s="1832"/>
      <c r="F1215" s="1832"/>
      <c r="G1215" s="3174"/>
      <c r="H1215" s="1825"/>
      <c r="I1215" s="3174"/>
      <c r="J1215" s="3174"/>
      <c r="L1215" s="2005"/>
      <c r="V1215" s="1831"/>
      <c r="W1215" s="1831"/>
      <c r="X1215" s="1831"/>
    </row>
    <row r="1216" spans="1:26" hidden="1">
      <c r="A1216" s="1825" t="s">
        <v>1042</v>
      </c>
      <c r="B1216" s="1825">
        <f>+$C$2117</f>
        <v>117</v>
      </c>
      <c r="C1216" s="3259">
        <f t="shared" si="672"/>
        <v>13</v>
      </c>
      <c r="D1216" s="1832" t="s">
        <v>2440</v>
      </c>
      <c r="E1216" s="1832" t="s">
        <v>7746</v>
      </c>
      <c r="F1216" s="1832">
        <f ca="1">+ALLOCASSGN!F439</f>
        <v>36156.921991681796</v>
      </c>
      <c r="G1216" s="3195"/>
      <c r="H1216" s="1832">
        <f t="shared" ref="H1216:K1217" ca="1" si="676">+$F1216*H$2118</f>
        <v>6415.8251900984724</v>
      </c>
      <c r="I1216" s="3195"/>
      <c r="J1216" s="3195"/>
      <c r="K1216" s="1832">
        <f t="shared" ca="1" si="676"/>
        <v>29741.09680158332</v>
      </c>
      <c r="L1216" s="1973">
        <f ca="1">IF(F1216=0,0,+K1216/F1216)</f>
        <v>0.82255610166223525</v>
      </c>
      <c r="M1216" s="1907">
        <f ca="1">+K1216</f>
        <v>29741.09680158332</v>
      </c>
      <c r="N1216" s="1832">
        <f t="shared" ref="N1216:T1217" ca="1" si="677">+$M1216*N$2118</f>
        <v>16300.502344859826</v>
      </c>
      <c r="O1216" s="1832">
        <f t="shared" ca="1" si="677"/>
        <v>1843.9980703818312</v>
      </c>
      <c r="P1216" s="1832">
        <f t="shared" ca="1" si="677"/>
        <v>7328.8974410660494</v>
      </c>
      <c r="Q1216" s="1832">
        <f t="shared" ca="1" si="677"/>
        <v>2919.890165820625</v>
      </c>
      <c r="R1216" s="1832">
        <f t="shared" ca="1" si="677"/>
        <v>1309.4494492665701</v>
      </c>
      <c r="S1216" s="1832">
        <f t="shared" ca="1" si="677"/>
        <v>38.359330188418866</v>
      </c>
      <c r="T1216" s="1832">
        <f t="shared" ca="1" si="677"/>
        <v>0</v>
      </c>
      <c r="U1216" s="1832"/>
      <c r="V1216" s="1825">
        <f>+$C$2117</f>
        <v>117</v>
      </c>
      <c r="Y1216" s="1831" t="str">
        <f>"ALLOC FACTOR  # " &amp; 'Exhibit JP-10'!Z1216 &amp; " -- " &amp;VLOOKUP(Z1216,alloc_list,2,FALSE)</f>
        <v>ALLOC FACTOR  # 117 -- 12  CP - TRANSMISSION</v>
      </c>
      <c r="Z1216" s="1831">
        <f>IF('TITLES &amp; CONSTANTS'!$D$16=0,V1216,B1216)</f>
        <v>117</v>
      </c>
    </row>
    <row r="1217" spans="1:26" hidden="1">
      <c r="A1217" s="1825" t="s">
        <v>1042</v>
      </c>
      <c r="B1217" s="1825">
        <f>+$C$2117</f>
        <v>117</v>
      </c>
      <c r="C1217" s="3259">
        <f t="shared" si="672"/>
        <v>14</v>
      </c>
      <c r="D1217" s="1832" t="s">
        <v>1164</v>
      </c>
      <c r="E1217" s="1832" t="s">
        <v>7746</v>
      </c>
      <c r="F1217" s="3189">
        <f>+ALLOCASSGN!F440</f>
        <v>66421.73321950766</v>
      </c>
      <c r="G1217" s="3194"/>
      <c r="H1217" s="3189">
        <f t="shared" si="676"/>
        <v>11786.131276820443</v>
      </c>
      <c r="I1217" s="3194"/>
      <c r="J1217" s="3194"/>
      <c r="K1217" s="3189">
        <f t="shared" si="676"/>
        <v>54635.601942687208</v>
      </c>
      <c r="L1217" s="1973">
        <f>IF(F1217=0,0,+K1217/F1217)</f>
        <v>0.82255610166223525</v>
      </c>
      <c r="M1217" s="3199">
        <f>+K1217</f>
        <v>54635.601942687208</v>
      </c>
      <c r="N1217" s="3189">
        <f t="shared" si="677"/>
        <v>29944.684404920426</v>
      </c>
      <c r="O1217" s="3189">
        <f t="shared" si="677"/>
        <v>3387.499298650665</v>
      </c>
      <c r="P1217" s="3189">
        <f t="shared" si="677"/>
        <v>13463.482061211223</v>
      </c>
      <c r="Q1217" s="3189">
        <f t="shared" si="677"/>
        <v>5363.9567457932408</v>
      </c>
      <c r="R1217" s="3189">
        <f t="shared" si="677"/>
        <v>2405.5117856443885</v>
      </c>
      <c r="S1217" s="3189">
        <f t="shared" si="677"/>
        <v>70.46764646726092</v>
      </c>
      <c r="T1217" s="3189">
        <f t="shared" si="677"/>
        <v>0</v>
      </c>
      <c r="U1217" s="1832"/>
      <c r="V1217" s="1825">
        <f>+$C$2117</f>
        <v>117</v>
      </c>
      <c r="Y1217" s="1831" t="str">
        <f>"ALLOC FACTOR  # " &amp; 'Exhibit JP-10'!Z1217 &amp; " -- " &amp;VLOOKUP(Z1217,alloc_list,2,FALSE)</f>
        <v>ALLOC FACTOR  # 117 -- 12  CP - TRANSMISSION</v>
      </c>
      <c r="Z1217" s="1831">
        <f>IF('TITLES &amp; CONSTANTS'!$D$16=0,V1217,B1217)</f>
        <v>117</v>
      </c>
    </row>
    <row r="1218" spans="1:26" hidden="1">
      <c r="A1218" s="1825" t="s">
        <v>1042</v>
      </c>
      <c r="C1218" s="3259">
        <f t="shared" si="672"/>
        <v>15</v>
      </c>
      <c r="D1218" s="1832" t="s">
        <v>5944</v>
      </c>
      <c r="E1218" s="1832" t="s">
        <v>9114</v>
      </c>
      <c r="F1218" s="3189">
        <f t="shared" ref="F1218:K1218" ca="1" si="678">SUM(F1216:F1217)</f>
        <v>102578.65521118946</v>
      </c>
      <c r="G1218" s="3194"/>
      <c r="H1218" s="3189">
        <f t="shared" ca="1" si="678"/>
        <v>18201.956466918913</v>
      </c>
      <c r="I1218" s="3189"/>
      <c r="J1218" s="3189"/>
      <c r="K1218" s="3189">
        <f t="shared" ca="1" si="678"/>
        <v>84376.698744270529</v>
      </c>
      <c r="L1218" s="1973">
        <f ca="1">IF(F1218=0,0,+K1218/F1218)</f>
        <v>0.82255610166223525</v>
      </c>
      <c r="M1218" s="3189">
        <f t="shared" ref="M1218:T1218" ca="1" si="679">SUM(M1216:M1217)</f>
        <v>84376.698744270529</v>
      </c>
      <c r="N1218" s="3189">
        <f t="shared" ca="1" si="679"/>
        <v>46245.186749780252</v>
      </c>
      <c r="O1218" s="3189">
        <f t="shared" ca="1" si="679"/>
        <v>5231.497369032496</v>
      </c>
      <c r="P1218" s="3189">
        <f t="shared" ca="1" si="679"/>
        <v>20792.379502277272</v>
      </c>
      <c r="Q1218" s="3189">
        <f t="shared" ca="1" si="679"/>
        <v>8283.8469116138658</v>
      </c>
      <c r="R1218" s="3189">
        <f t="shared" ca="1" si="679"/>
        <v>3714.9612349109584</v>
      </c>
      <c r="S1218" s="3189">
        <f t="shared" ca="1" si="679"/>
        <v>108.82697665567979</v>
      </c>
      <c r="T1218" s="3189">
        <f t="shared" ca="1" si="679"/>
        <v>0</v>
      </c>
      <c r="U1218" s="1832"/>
    </row>
    <row r="1219" spans="1:26" hidden="1">
      <c r="A1219" s="1825" t="s">
        <v>1042</v>
      </c>
      <c r="B1219" s="3261"/>
      <c r="C1219" s="3259">
        <f t="shared" si="672"/>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hidden="1">
      <c r="A1220" s="1825" t="s">
        <v>1042</v>
      </c>
      <c r="B1220" s="3261"/>
      <c r="C1220" s="3259">
        <f t="shared" si="672"/>
        <v>17</v>
      </c>
      <c r="D1220" s="1832" t="s">
        <v>1310</v>
      </c>
      <c r="E1220" s="1832" t="s">
        <v>7746</v>
      </c>
      <c r="F1220" s="1832">
        <f t="shared" ref="F1220:K1220" ca="1" si="680">+F1211</f>
        <v>9599.6833926281925</v>
      </c>
      <c r="G1220" s="3195"/>
      <c r="H1220" s="1832">
        <f t="shared" ca="1" si="680"/>
        <v>354.05456927978605</v>
      </c>
      <c r="I1220" s="3195"/>
      <c r="J1220" s="3195"/>
      <c r="K1220" s="1832">
        <f t="shared" ca="1" si="680"/>
        <v>9245.6288233484065</v>
      </c>
      <c r="L1220" s="1973">
        <f ca="1">IF(F1220=0,0,+K1220/F1220)</f>
        <v>0.96311809933735193</v>
      </c>
      <c r="M1220" s="1832">
        <f t="shared" ref="M1220:T1220" ca="1" si="681">+M1211</f>
        <v>9245.6288233484065</v>
      </c>
      <c r="N1220" s="1832">
        <f t="shared" ca="1" si="681"/>
        <v>5001.3598893346953</v>
      </c>
      <c r="O1220" s="1832">
        <f t="shared" ca="1" si="681"/>
        <v>568.09217343278101</v>
      </c>
      <c r="P1220" s="1832">
        <f t="shared" ca="1" si="681"/>
        <v>2303.9947120884481</v>
      </c>
      <c r="Q1220" s="1832">
        <f t="shared" ca="1" si="681"/>
        <v>929.18105128356399</v>
      </c>
      <c r="R1220" s="1832">
        <f t="shared" ca="1" si="681"/>
        <v>423.94274034287247</v>
      </c>
      <c r="S1220" s="1832">
        <f t="shared" ca="1" si="681"/>
        <v>19.05825686604593</v>
      </c>
      <c r="T1220" s="1832">
        <f t="shared" ca="1" si="681"/>
        <v>0</v>
      </c>
      <c r="U1220" s="1832"/>
      <c r="V1220" s="3261"/>
      <c r="W1220" s="3261"/>
      <c r="X1220" s="3261"/>
      <c r="Y1220" s="1825" t="s">
        <v>794</v>
      </c>
    </row>
    <row r="1221" spans="1:26" hidden="1">
      <c r="A1221" s="1825" t="s">
        <v>1042</v>
      </c>
      <c r="B1221" s="3261"/>
      <c r="C1221" s="3259">
        <f t="shared" si="672"/>
        <v>18</v>
      </c>
      <c r="D1221" s="1832" t="s">
        <v>9043</v>
      </c>
      <c r="E1221" s="1832" t="s">
        <v>7746</v>
      </c>
      <c r="F1221" s="1832">
        <f t="shared" ref="F1221:K1221" si="682">+F1213</f>
        <v>49617.133315047657</v>
      </c>
      <c r="G1221" s="3195"/>
      <c r="H1221" s="1832">
        <f t="shared" si="682"/>
        <v>8804.2575597666328</v>
      </c>
      <c r="I1221" s="3195"/>
      <c r="J1221" s="3195"/>
      <c r="K1221" s="1832">
        <f t="shared" si="682"/>
        <v>40812.87575528102</v>
      </c>
      <c r="L1221" s="1973">
        <f>IF(F1221=0,0,+K1221/F1221)</f>
        <v>0.82255610166223525</v>
      </c>
      <c r="M1221" s="1832">
        <f t="shared" ref="M1221:S1221" si="683">+M1213</f>
        <v>40812.87575528102</v>
      </c>
      <c r="N1221" s="1832">
        <f t="shared" si="683"/>
        <v>22368.723702012703</v>
      </c>
      <c r="O1221" s="1832">
        <f t="shared" si="683"/>
        <v>2530.4670046823921</v>
      </c>
      <c r="P1221" s="1832">
        <f t="shared" si="683"/>
        <v>10057.241085658341</v>
      </c>
      <c r="Q1221" s="1832">
        <f t="shared" si="683"/>
        <v>4006.8836516600786</v>
      </c>
      <c r="R1221" s="1832">
        <f t="shared" si="683"/>
        <v>1796.9208747504088</v>
      </c>
      <c r="S1221" s="1832">
        <f t="shared" si="683"/>
        <v>52.639436517095582</v>
      </c>
      <c r="T1221" s="1832">
        <f>+T1213</f>
        <v>0</v>
      </c>
      <c r="U1221" s="1832"/>
      <c r="V1221" s="3261"/>
      <c r="W1221" s="3261"/>
      <c r="X1221" s="3261"/>
      <c r="Y1221" s="1825" t="s">
        <v>795</v>
      </c>
    </row>
    <row r="1222" spans="1:26" hidden="1">
      <c r="A1222" s="1825" t="s">
        <v>1042</v>
      </c>
      <c r="B1222" s="3261"/>
      <c r="C1222" s="3259">
        <f t="shared" si="672"/>
        <v>19</v>
      </c>
      <c r="D1222" s="1832" t="s">
        <v>6847</v>
      </c>
      <c r="E1222" s="1832" t="s">
        <v>7746</v>
      </c>
      <c r="F1222" s="3189">
        <f t="shared" ref="F1222:K1222" ca="1" si="684">+F1218</f>
        <v>102578.65521118946</v>
      </c>
      <c r="G1222" s="3194"/>
      <c r="H1222" s="3189">
        <f t="shared" ca="1" si="684"/>
        <v>18201.956466918913</v>
      </c>
      <c r="I1222" s="3194"/>
      <c r="J1222" s="3194"/>
      <c r="K1222" s="3189">
        <f t="shared" ca="1" si="684"/>
        <v>84376.698744270529</v>
      </c>
      <c r="L1222" s="1973">
        <f ca="1">IF(F1222=0,0,+K1222/F1222)</f>
        <v>0.82255610166223525</v>
      </c>
      <c r="M1222" s="3189">
        <f t="shared" ref="M1222:T1222" ca="1" si="685">+M1218</f>
        <v>84376.698744270529</v>
      </c>
      <c r="N1222" s="3189">
        <f t="shared" ca="1" si="685"/>
        <v>46245.186749780252</v>
      </c>
      <c r="O1222" s="3189">
        <f t="shared" ca="1" si="685"/>
        <v>5231.497369032496</v>
      </c>
      <c r="P1222" s="3189">
        <f t="shared" ca="1" si="685"/>
        <v>20792.379502277272</v>
      </c>
      <c r="Q1222" s="3189">
        <f t="shared" ca="1" si="685"/>
        <v>8283.8469116138658</v>
      </c>
      <c r="R1222" s="3189">
        <f t="shared" ca="1" si="685"/>
        <v>3714.9612349109584</v>
      </c>
      <c r="S1222" s="3189">
        <f t="shared" ca="1" si="685"/>
        <v>108.82697665567979</v>
      </c>
      <c r="T1222" s="3189">
        <f t="shared" ca="1" si="685"/>
        <v>0</v>
      </c>
      <c r="U1222" s="1832"/>
      <c r="V1222" s="3261"/>
      <c r="W1222" s="3261"/>
      <c r="X1222" s="3261"/>
      <c r="Y1222" s="1825" t="s">
        <v>796</v>
      </c>
    </row>
    <row r="1223" spans="1:26" hidden="1">
      <c r="A1223" s="1825" t="s">
        <v>1042</v>
      </c>
      <c r="B1223" s="3261"/>
      <c r="C1223" s="3259">
        <f t="shared" si="672"/>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hidden="1">
      <c r="A1224" s="1825" t="s">
        <v>1042</v>
      </c>
      <c r="B1224" s="3261"/>
      <c r="C1224" s="3259">
        <f t="shared" si="672"/>
        <v>21</v>
      </c>
      <c r="D1224" s="1832" t="s">
        <v>10270</v>
      </c>
      <c r="E1224" s="1832" t="s">
        <v>10270</v>
      </c>
      <c r="F1224" s="3189">
        <f t="shared" ref="F1224:K1224" ca="1" si="686">SUM(F1220:F1222)</f>
        <v>161795.47191886531</v>
      </c>
      <c r="G1224" s="3194"/>
      <c r="H1224" s="3189">
        <f t="shared" ca="1" si="686"/>
        <v>27360.268595965332</v>
      </c>
      <c r="I1224" s="3194"/>
      <c r="J1224" s="3194"/>
      <c r="K1224" s="3189">
        <f t="shared" ca="1" si="686"/>
        <v>134435.20332289996</v>
      </c>
      <c r="L1224" s="1973">
        <f ca="1">IF(F1224=0,0,+K1224/F1224)</f>
        <v>0.830895956039576</v>
      </c>
      <c r="M1224" s="3189">
        <f t="shared" ref="M1224:T1224" ca="1" si="687">SUM(M1220:M1222)</f>
        <v>134435.20332289996</v>
      </c>
      <c r="N1224" s="3189">
        <f t="shared" ca="1" si="687"/>
        <v>73615.270341127645</v>
      </c>
      <c r="O1224" s="3189">
        <f t="shared" ca="1" si="687"/>
        <v>8330.0565471476693</v>
      </c>
      <c r="P1224" s="3189">
        <f t="shared" ca="1" si="687"/>
        <v>33153.615300024059</v>
      </c>
      <c r="Q1224" s="3189">
        <f t="shared" ca="1" si="687"/>
        <v>13219.911614557508</v>
      </c>
      <c r="R1224" s="3189">
        <f t="shared" ca="1" si="687"/>
        <v>5935.8248500042391</v>
      </c>
      <c r="S1224" s="3189">
        <f t="shared" ca="1" si="687"/>
        <v>180.52467003882128</v>
      </c>
      <c r="T1224" s="3189">
        <f t="shared" ca="1" si="687"/>
        <v>0</v>
      </c>
      <c r="U1224" s="1832"/>
      <c r="V1224" s="3261"/>
      <c r="W1224" s="3261"/>
      <c r="X1224" s="3261"/>
      <c r="Y1224" s="1825" t="s">
        <v>1984</v>
      </c>
    </row>
    <row r="1225" spans="1:26" hidden="1">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hidden="1">
      <c r="B1226" s="3261"/>
      <c r="C1226" s="3259"/>
      <c r="D1226" s="1832"/>
      <c r="E1226" s="1832"/>
      <c r="F1226" s="1832"/>
      <c r="G1226" s="3195"/>
      <c r="H1226" s="1832"/>
      <c r="I1226" s="3195"/>
      <c r="J1226" s="3195"/>
      <c r="K1226" s="1832"/>
      <c r="L1226" s="2005"/>
      <c r="M1226" s="1832"/>
      <c r="N1226" s="1832"/>
      <c r="V1226" s="3261"/>
      <c r="W1226" s="3261"/>
      <c r="X1226" s="3261"/>
    </row>
    <row r="1227" spans="1:26" hidden="1"/>
    <row r="1228" spans="1:26" hidden="1"/>
    <row r="1229" spans="1:26" hidden="1"/>
    <row r="1230" spans="1:26" hidden="1"/>
    <row r="1231" spans="1:26" hidden="1"/>
    <row r="1232" spans="1:26" hidden="1"/>
    <row r="1233" spans="2:25" hidden="1"/>
    <row r="1234" spans="2:25" hidden="1"/>
    <row r="1235" spans="2:25" hidden="1"/>
    <row r="1236" spans="2:25" hidden="1"/>
    <row r="1237" spans="2:25" hidden="1"/>
    <row r="1238" spans="2:25" hidden="1"/>
    <row r="1239" spans="2:25" hidden="1">
      <c r="B1239" s="3261"/>
      <c r="C1239" s="3259"/>
      <c r="D1239" s="1832"/>
      <c r="E1239" s="1832"/>
      <c r="F1239" s="1832"/>
      <c r="G1239" s="3195"/>
      <c r="H1239" s="1832"/>
      <c r="I1239" s="3195"/>
      <c r="J1239" s="3195"/>
      <c r="K1239" s="1832"/>
      <c r="L1239" s="2005"/>
      <c r="M1239" s="1832"/>
      <c r="N1239" s="1832"/>
      <c r="V1239" s="3261"/>
      <c r="W1239" s="3261"/>
      <c r="X1239" s="3261"/>
    </row>
    <row r="1240" spans="2:25" hidden="1">
      <c r="B1240" s="3261"/>
      <c r="C1240" s="3259"/>
      <c r="D1240" s="1832"/>
      <c r="E1240" s="1832"/>
      <c r="F1240" s="1832"/>
      <c r="G1240" s="3195"/>
      <c r="H1240" s="1832"/>
      <c r="I1240" s="3195"/>
      <c r="J1240" s="3195"/>
      <c r="K1240" s="1832"/>
      <c r="L1240" s="2005"/>
      <c r="N1240" s="1832"/>
      <c r="V1240" s="3261"/>
      <c r="W1240" s="3261"/>
      <c r="X1240" s="3261"/>
    </row>
    <row r="1241" spans="2:25" hidden="1">
      <c r="B1241" s="3261"/>
      <c r="C1241" s="3259"/>
      <c r="D1241" s="1832"/>
      <c r="E1241" s="1832"/>
      <c r="F1241" s="1832"/>
      <c r="G1241" s="3195"/>
      <c r="H1241" s="1832"/>
      <c r="I1241" s="3195"/>
      <c r="J1241" s="3195"/>
      <c r="K1241" s="1832"/>
      <c r="L1241" s="2005"/>
      <c r="N1241" s="1832"/>
      <c r="V1241" s="3261"/>
      <c r="W1241" s="3261"/>
      <c r="X1241" s="3261"/>
    </row>
    <row r="1242" spans="2:25" hidden="1">
      <c r="B1242" s="3261"/>
      <c r="C1242" s="3259"/>
      <c r="D1242" s="1832"/>
      <c r="E1242" s="1832"/>
      <c r="F1242" s="1832"/>
      <c r="G1242" s="3195"/>
      <c r="H1242" s="1832"/>
      <c r="I1242" s="3195"/>
      <c r="J1242" s="3195"/>
      <c r="K1242" s="1832"/>
      <c r="L1242" s="2005"/>
      <c r="N1242" s="1832"/>
      <c r="V1242" s="3261"/>
      <c r="W1242" s="3261"/>
      <c r="X1242" s="3261"/>
    </row>
    <row r="1243" spans="2:25" hidden="1">
      <c r="B1243" s="3261"/>
      <c r="C1243" s="3259"/>
      <c r="D1243" s="1832"/>
      <c r="E1243" s="1832"/>
      <c r="F1243" s="1832"/>
      <c r="G1243" s="3195"/>
      <c r="H1243" s="1832"/>
      <c r="I1243" s="3195"/>
      <c r="J1243" s="3195"/>
      <c r="K1243" s="1832"/>
      <c r="L1243" s="2005"/>
      <c r="N1243" s="1832"/>
      <c r="V1243" s="3261"/>
      <c r="W1243" s="3261"/>
      <c r="X1243" s="3261"/>
    </row>
    <row r="1244" spans="2:25" ht="15" hidden="1">
      <c r="B1244" s="3257"/>
      <c r="C1244" s="3125" t="str">
        <f>$C$2</f>
        <v>PRESENT RATE STRUCTURE</v>
      </c>
      <c r="D1244" s="1832"/>
      <c r="F1244" s="3367"/>
      <c r="G1244" s="3175"/>
      <c r="H1244" s="3176" t="s">
        <v>3205</v>
      </c>
      <c r="I1244" s="3195"/>
      <c r="J1244" s="3195"/>
      <c r="K1244" s="1832"/>
      <c r="L1244" s="3258" t="s">
        <v>2635</v>
      </c>
      <c r="N1244" s="1832"/>
      <c r="O1244" s="3176" t="s">
        <v>3205</v>
      </c>
      <c r="U1244" s="3125"/>
      <c r="V1244" s="3165" t="s">
        <v>2636</v>
      </c>
      <c r="W1244" s="3367" t="str">
        <f>O1244</f>
        <v>TAMPA ELECTRIC COMPANY</v>
      </c>
      <c r="X1244" s="3165"/>
      <c r="Y1244" s="3165" t="str">
        <f>Y2</f>
        <v>ALLOCATION ASSIGNMENT REPORT</v>
      </c>
    </row>
    <row r="1245" spans="2:25" ht="15" hidden="1">
      <c r="B1245" s="3257"/>
      <c r="C1245" s="3125" t="str">
        <f>$C$3</f>
        <v>PROD. CAP. ALLOC. METHOD: 12CP</v>
      </c>
      <c r="D1245" s="1832"/>
      <c r="G1245" s="3179"/>
      <c r="H1245" s="3367" t="s">
        <v>3408</v>
      </c>
      <c r="I1245" s="3195"/>
      <c r="J1245" s="3195"/>
      <c r="K1245" s="1832"/>
      <c r="L1245" s="2005"/>
      <c r="N1245" s="1832"/>
      <c r="O1245" s="3367" t="s">
        <v>11159</v>
      </c>
      <c r="V1245" s="3261"/>
      <c r="W1245" s="3367" t="str">
        <f>O1245</f>
        <v>COST OF SERVICE STUDY</v>
      </c>
      <c r="X1245" s="3261"/>
      <c r="Y1245" s="3165" t="str">
        <f>IF('TITLES &amp; CONSTANTS'!$D$16=5,L1244,V1244)</f>
        <v>PAGE 23</v>
      </c>
    </row>
    <row r="1246" spans="2:25" ht="15" hidden="1">
      <c r="B1246" s="3261"/>
      <c r="C1246" s="3125" t="str">
        <f>$C$4</f>
        <v>DATA: PROJECTED 2009, FULLY ADJUSTED (000's)</v>
      </c>
      <c r="D1246" s="1832"/>
      <c r="G1246" s="3180"/>
      <c r="H1246" s="1832"/>
      <c r="I1246" s="3195"/>
      <c r="J1246" s="3195"/>
      <c r="K1246" s="1832"/>
      <c r="L1246" s="2005"/>
      <c r="N1246" s="1832"/>
      <c r="V1246" s="3261"/>
      <c r="W1246" s="3181"/>
      <c r="X1246" s="3261"/>
    </row>
    <row r="1247" spans="2:25" ht="15" hidden="1">
      <c r="B1247" s="3261"/>
      <c r="C1247" s="3259"/>
      <c r="D1247" s="1832"/>
      <c r="G1247" s="3175"/>
      <c r="H1247" s="1832"/>
      <c r="I1247" s="3195"/>
      <c r="J1247" s="3195"/>
      <c r="K1247" s="1832"/>
      <c r="L1247" s="2005"/>
      <c r="N1247" s="1832"/>
      <c r="O1247" s="3367"/>
      <c r="V1247" s="3261"/>
      <c r="W1247" s="3367"/>
      <c r="X1247" s="3261"/>
    </row>
    <row r="1248" spans="2:25" ht="15" hidden="1">
      <c r="B1248" s="3261"/>
      <c r="C1248" s="3259"/>
      <c r="D1248" s="1832"/>
      <c r="F1248" s="3176"/>
      <c r="G1248" s="3179"/>
      <c r="H1248" s="3367" t="s">
        <v>1060</v>
      </c>
      <c r="I1248" s="3195"/>
      <c r="J1248" s="3195"/>
      <c r="K1248" s="1832"/>
      <c r="L1248" s="2005"/>
      <c r="N1248" s="1832"/>
      <c r="O1248" s="3367" t="s">
        <v>1060</v>
      </c>
      <c r="V1248" s="3261"/>
      <c r="W1248" s="3367" t="str">
        <f>O1248</f>
        <v>ACCUMULATED RESERVE FOR DEPRECIATION - ACCDPR</v>
      </c>
      <c r="X1248" s="3261"/>
    </row>
    <row r="1249" spans="1:26" ht="15" hidden="1">
      <c r="B1249" s="3261"/>
      <c r="C1249" s="3259"/>
      <c r="D1249" s="1832"/>
      <c r="F1249" s="3367"/>
      <c r="G1249" s="3180"/>
      <c r="H1249" s="1832"/>
      <c r="I1249" s="3195"/>
      <c r="J1249" s="3195"/>
      <c r="K1249" s="1832"/>
      <c r="L1249" s="2005"/>
      <c r="N1249" s="1832"/>
      <c r="O1249" s="3367"/>
      <c r="V1249" s="3261"/>
      <c r="W1249" s="3261"/>
      <c r="X1249" s="3261"/>
    </row>
    <row r="1250" spans="1:26" ht="15" hidden="1">
      <c r="B1250" s="3261"/>
      <c r="C1250" s="3259"/>
      <c r="D1250" s="1832"/>
      <c r="E1250" s="1832"/>
      <c r="F1250" s="3367"/>
      <c r="G1250" s="3195"/>
      <c r="H1250" s="1832"/>
      <c r="I1250" s="3195"/>
      <c r="J1250" s="3195"/>
      <c r="K1250" s="1832"/>
      <c r="L1250" s="2005"/>
      <c r="N1250" s="1832"/>
      <c r="O1250" s="3367"/>
      <c r="V1250" s="3261"/>
      <c r="W1250" s="3261"/>
      <c r="X1250" s="3261"/>
    </row>
    <row r="1251" spans="1:26" hidden="1">
      <c r="B1251" s="3261"/>
      <c r="C1251" s="3259"/>
      <c r="D1251" s="1832"/>
      <c r="E1251" s="1832"/>
      <c r="F1251" s="1832"/>
      <c r="G1251" s="3195"/>
      <c r="H1251" s="1832"/>
      <c r="I1251" s="3195"/>
      <c r="J1251" s="3195"/>
      <c r="K1251" s="1832"/>
      <c r="L1251" s="2005"/>
      <c r="N1251" s="1832"/>
      <c r="V1251" s="3261"/>
      <c r="W1251" s="3261"/>
      <c r="X1251" s="3261"/>
    </row>
    <row r="1252" spans="1:26" ht="15" hidden="1">
      <c r="B1252" s="3261"/>
      <c r="C1252" s="3183"/>
      <c r="D1252" s="3125"/>
      <c r="E1252" s="3125"/>
      <c r="F1252" s="3367"/>
      <c r="G1252" s="3180"/>
      <c r="H1252" s="3367"/>
      <c r="I1252" s="3180"/>
      <c r="J1252" s="3180"/>
      <c r="K1252" s="3367"/>
      <c r="L1252" s="3185"/>
      <c r="M1252" s="3125"/>
      <c r="N1252" s="3367"/>
      <c r="O1252" s="3125"/>
      <c r="P1252" s="3125"/>
      <c r="Q1252" s="3125"/>
      <c r="R1252" s="3125"/>
      <c r="S1252" s="3439"/>
      <c r="T1252" s="3439"/>
      <c r="U1252" s="3367"/>
      <c r="V1252" s="3261"/>
      <c r="W1252" s="3261"/>
      <c r="X1252" s="3261"/>
    </row>
    <row r="1253" spans="1:26" ht="30" hidden="1" customHeight="1">
      <c r="A1253" s="3163" t="str">
        <f>A11</f>
        <v>REPORT</v>
      </c>
      <c r="B1253" s="3251" t="str">
        <f>$B$11</f>
        <v>ALLOC
FACTOR</v>
      </c>
      <c r="C1253" s="3188" t="s">
        <v>10444</v>
      </c>
      <c r="D1253" s="3163"/>
      <c r="E1253" s="3163"/>
      <c r="F1253" s="3187" t="str">
        <f t="shared" ref="F1253:R1253" si="688">+F$11</f>
        <v>TOTAL
COMPANY</v>
      </c>
      <c r="G1253" s="3252"/>
      <c r="H1253" s="3187" t="str">
        <f t="shared" si="688"/>
        <v>FERC
JURIS</v>
      </c>
      <c r="I1253" s="3252"/>
      <c r="J1253" s="3252"/>
      <c r="K1253" s="3187" t="str">
        <f t="shared" si="688"/>
        <v>FPSC
 JURIS</v>
      </c>
      <c r="L1253" s="3253" t="str">
        <f t="shared" si="688"/>
        <v>FPSC/
TOTAL RATIO</v>
      </c>
      <c r="M1253" s="3187" t="str">
        <f t="shared" si="688"/>
        <v>FPSC
 JURIS</v>
      </c>
      <c r="N1253" s="3164" t="str">
        <f t="shared" si="688"/>
        <v>RS</v>
      </c>
      <c r="O1253" s="3164" t="str">
        <f t="shared" si="688"/>
        <v>GS</v>
      </c>
      <c r="P1253" s="3164" t="str">
        <f t="shared" si="688"/>
        <v>GSD</v>
      </c>
      <c r="Q1253" s="3164" t="str">
        <f t="shared" si="688"/>
        <v>GSLD</v>
      </c>
      <c r="R1253" s="3164" t="str">
        <f t="shared" si="688"/>
        <v>IS</v>
      </c>
      <c r="S1253" s="3187" t="s">
        <v>10446</v>
      </c>
      <c r="T1253" s="3187" t="s">
        <v>10447</v>
      </c>
      <c r="U1253" s="3164"/>
      <c r="V1253" s="3187" t="s">
        <v>10449</v>
      </c>
      <c r="W1253" s="3187"/>
      <c r="X1253" s="3187"/>
      <c r="Y1253" s="3164" t="s">
        <v>11134</v>
      </c>
    </row>
    <row r="1254" spans="1:26" ht="15" hidden="1">
      <c r="B1254" s="3264"/>
      <c r="C1254" s="3215"/>
      <c r="D1254" s="3260"/>
      <c r="E1254" s="3260"/>
      <c r="F1254" s="3214"/>
      <c r="G1254" s="3265"/>
      <c r="H1254" s="3214"/>
      <c r="I1254" s="3265"/>
      <c r="J1254" s="3265"/>
      <c r="K1254" s="3214"/>
      <c r="L1254" s="3266"/>
      <c r="M1254" s="3214"/>
      <c r="N1254" s="3368"/>
      <c r="O1254" s="3368"/>
      <c r="P1254" s="3368"/>
      <c r="Q1254" s="3368"/>
      <c r="R1254" s="3368"/>
      <c r="S1254" s="3214"/>
      <c r="T1254" s="3214"/>
      <c r="U1254" s="3368"/>
      <c r="V1254" s="3214"/>
      <c r="W1254" s="3214"/>
      <c r="X1254" s="3214"/>
    </row>
    <row r="1255" spans="1:26" hidden="1">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hidden="1">
      <c r="A1256" s="1825" t="s">
        <v>1042</v>
      </c>
      <c r="B1256" s="1825">
        <f>+$C$2111</f>
        <v>105</v>
      </c>
      <c r="C1256" s="3259">
        <f t="shared" ref="C1256:C1296" si="68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690">+$M1256*N$2112</f>
        <v>30926.97590428995</v>
      </c>
      <c r="O1256" s="1832">
        <f t="shared" si="690"/>
        <v>3029.4216005027583</v>
      </c>
      <c r="P1256" s="1832">
        <f t="shared" si="690"/>
        <v>11802.899147039017</v>
      </c>
      <c r="Q1256" s="1832">
        <f t="shared" si="690"/>
        <v>4697.9397951613682</v>
      </c>
      <c r="R1256" s="1832">
        <f t="shared" si="690"/>
        <v>753.44011496976066</v>
      </c>
      <c r="S1256" s="1832">
        <f t="shared" si="690"/>
        <v>669.01321562274313</v>
      </c>
      <c r="T1256" s="1832">
        <f t="shared" si="690"/>
        <v>0</v>
      </c>
      <c r="U1256" s="1832"/>
      <c r="V1256" s="1825">
        <f>+$C$2111</f>
        <v>105</v>
      </c>
      <c r="Y1256" s="1831" t="str">
        <f>"ALLOC FACTOR  # " &amp; 'Exhibit JP-10'!Z1256 &amp; " -- " &amp;VLOOKUP(Z1256,alloc_list,2,FALSE)</f>
        <v>ALLOC FACTOR  # 105 -- DISTRIBUTION PRIMARY - NCP</v>
      </c>
      <c r="Z1256" s="1831">
        <f>IF('TITLES &amp; CONSTANTS'!$D$16=0,V1256,B1256)</f>
        <v>105</v>
      </c>
    </row>
    <row r="1257" spans="1:26" hidden="1">
      <c r="A1257" s="1825" t="s">
        <v>1042</v>
      </c>
      <c r="B1257" s="1831"/>
      <c r="C1257" s="3259">
        <f t="shared" si="689"/>
        <v>24</v>
      </c>
      <c r="D1257" s="1832"/>
      <c r="E1257" s="1832"/>
      <c r="F1257" s="1832"/>
      <c r="G1257" s="3174"/>
      <c r="H1257" s="1825"/>
      <c r="I1257" s="3174"/>
      <c r="J1257" s="3174"/>
      <c r="L1257" s="2005"/>
      <c r="V1257" s="1831"/>
      <c r="W1257" s="1831"/>
      <c r="X1257" s="1831"/>
    </row>
    <row r="1258" spans="1:26" hidden="1">
      <c r="A1258" s="1825" t="s">
        <v>1042</v>
      </c>
      <c r="B1258" s="1825">
        <f>+$C$2171</f>
        <v>310</v>
      </c>
      <c r="C1258" s="3259">
        <f t="shared" si="68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691">+$M1258*N$2172</f>
        <v>0</v>
      </c>
      <c r="O1258" s="1832">
        <f t="shared" si="691"/>
        <v>0</v>
      </c>
      <c r="P1258" s="1832">
        <f t="shared" si="691"/>
        <v>0</v>
      </c>
      <c r="Q1258" s="1832">
        <f t="shared" si="691"/>
        <v>0</v>
      </c>
      <c r="R1258" s="1832">
        <f t="shared" si="691"/>
        <v>0</v>
      </c>
      <c r="S1258" s="1832">
        <f t="shared" si="691"/>
        <v>0</v>
      </c>
      <c r="T1258" s="1832">
        <f t="shared" si="691"/>
        <v>9215.8215630159102</v>
      </c>
      <c r="U1258" s="1832"/>
      <c r="V1258" s="1825">
        <f>+$C$2171</f>
        <v>310</v>
      </c>
      <c r="Y1258" s="1831" t="str">
        <f>"ALLOC FACTOR  # " &amp; 'Exhibit JP-10'!Z1258 &amp; " -- " &amp;VLOOKUP(Z1258,alloc_list,2,FALSE)</f>
        <v>ALLOC FACTOR  # 310 -- STREET LIGHTING - DIRALLOC</v>
      </c>
      <c r="Z1258" s="1831">
        <f>IF('TITLES &amp; CONSTANTS'!$D$16=0,V1258,B1258)</f>
        <v>310</v>
      </c>
    </row>
    <row r="1259" spans="1:26" hidden="1">
      <c r="A1259" s="1825" t="s">
        <v>1042</v>
      </c>
      <c r="B1259" s="1825">
        <f>+$C$2111</f>
        <v>105</v>
      </c>
      <c r="C1259" s="3259">
        <f t="shared" si="68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692">+$M1259*N$2112</f>
        <v>49547.581631660905</v>
      </c>
      <c r="O1259" s="1832">
        <f t="shared" si="692"/>
        <v>4853.3847768415808</v>
      </c>
      <c r="P1259" s="1832">
        <f t="shared" si="692"/>
        <v>18909.223804745063</v>
      </c>
      <c r="Q1259" s="1832">
        <f t="shared" si="692"/>
        <v>7526.4893736053227</v>
      </c>
      <c r="R1259" s="1832">
        <f t="shared" si="692"/>
        <v>1207.0735825113086</v>
      </c>
      <c r="S1259" s="1832">
        <f t="shared" si="692"/>
        <v>1071.8146842520671</v>
      </c>
      <c r="T1259" s="1832">
        <f t="shared" si="692"/>
        <v>0</v>
      </c>
      <c r="U1259" s="1832"/>
      <c r="V1259" s="1825">
        <f>+$C$2111</f>
        <v>105</v>
      </c>
      <c r="Y1259" s="1831" t="str">
        <f>"ALLOC FACTOR  # " &amp; 'Exhibit JP-10'!Z1259 &amp; " -- " &amp;VLOOKUP(Z1259,alloc_list,2,FALSE)</f>
        <v>ALLOC FACTOR  # 105 -- DISTRIBUTION PRIMARY - NCP</v>
      </c>
      <c r="Z1259" s="1831">
        <f>IF('TITLES &amp; CONSTANTS'!$D$16=0,V1259,B1259)</f>
        <v>105</v>
      </c>
    </row>
    <row r="1260" spans="1:26" hidden="1">
      <c r="A1260" s="1825" t="s">
        <v>1042</v>
      </c>
      <c r="B1260" s="1825">
        <f>+$C$2114</f>
        <v>106</v>
      </c>
      <c r="C1260" s="3259">
        <f t="shared" si="68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693">+$M1260*N$2115</f>
        <v>9498.7748489730602</v>
      </c>
      <c r="O1260" s="1832">
        <f t="shared" si="693"/>
        <v>968.63194000047986</v>
      </c>
      <c r="P1260" s="1832">
        <f t="shared" si="693"/>
        <v>2770.7286170065572</v>
      </c>
      <c r="Q1260" s="1832">
        <f t="shared" si="693"/>
        <v>569.3156740576768</v>
      </c>
      <c r="R1260" s="1832">
        <f t="shared" si="693"/>
        <v>0</v>
      </c>
      <c r="S1260" s="1832">
        <f t="shared" si="693"/>
        <v>114.98807811649442</v>
      </c>
      <c r="T1260" s="1832">
        <f t="shared" si="693"/>
        <v>0</v>
      </c>
      <c r="U1260" s="1832"/>
      <c r="V1260" s="1825">
        <f>+$C$2114</f>
        <v>106</v>
      </c>
      <c r="Y1260" s="1831" t="str">
        <f>"ALLOC FACTOR  # " &amp; 'Exhibit JP-10'!Z1260 &amp; " -- " &amp;VLOOKUP(Z1260,alloc_list,2,FALSE)</f>
        <v>ALLOC FACTOR  # 106 -- CUSTOMER MAX DEMANDS @ SECONDARY</v>
      </c>
      <c r="Z1260" s="1831">
        <f>IF('TITLES &amp; CONSTANTS'!$D$16=0,V1260,B1260)</f>
        <v>106</v>
      </c>
    </row>
    <row r="1261" spans="1:26" hidden="1">
      <c r="A1261" s="1825" t="s">
        <v>1042</v>
      </c>
      <c r="B1261" s="1831"/>
      <c r="C1261" s="3259">
        <f t="shared" si="689"/>
        <v>28</v>
      </c>
      <c r="D1261" s="1832" t="s">
        <v>10263</v>
      </c>
      <c r="E1261" s="1832"/>
      <c r="F1261" s="3189">
        <f t="shared" ref="F1261:K1261" si="694">SUM(F1258:F1260)</f>
        <v>106253.82857478643</v>
      </c>
      <c r="G1261" s="3254"/>
      <c r="H1261" s="1824">
        <f t="shared" si="694"/>
        <v>0</v>
      </c>
      <c r="I1261" s="3254"/>
      <c r="J1261" s="3254"/>
      <c r="K1261" s="1824">
        <f t="shared" si="694"/>
        <v>106253.82857478643</v>
      </c>
      <c r="L1261" s="1973">
        <f>IF(F1261=0,0,+K1261/F1261)</f>
        <v>1</v>
      </c>
      <c r="M1261" s="1824">
        <f t="shared" ref="M1261:T1261" si="695">SUM(M1258:M1260)</f>
        <v>106253.82857478643</v>
      </c>
      <c r="N1261" s="1824">
        <f t="shared" si="695"/>
        <v>59046.356480633964</v>
      </c>
      <c r="O1261" s="1824">
        <f t="shared" si="695"/>
        <v>5822.0167168420603</v>
      </c>
      <c r="P1261" s="1824">
        <f t="shared" si="695"/>
        <v>21679.952421751619</v>
      </c>
      <c r="Q1261" s="1824">
        <f t="shared" si="695"/>
        <v>8095.8050476629996</v>
      </c>
      <c r="R1261" s="1824">
        <f t="shared" si="695"/>
        <v>1207.0735825113086</v>
      </c>
      <c r="S1261" s="1824">
        <f t="shared" si="695"/>
        <v>1186.8027623685616</v>
      </c>
      <c r="T1261" s="1824">
        <f t="shared" si="695"/>
        <v>9215.8215630159102</v>
      </c>
      <c r="U1261" s="1832"/>
      <c r="V1261" s="1831"/>
      <c r="W1261" s="1831"/>
      <c r="X1261" s="1831"/>
    </row>
    <row r="1262" spans="1:26" hidden="1">
      <c r="A1262" s="1825" t="s">
        <v>1042</v>
      </c>
      <c r="B1262" s="1831"/>
      <c r="C1262" s="3259">
        <f t="shared" si="689"/>
        <v>29</v>
      </c>
      <c r="D1262" s="1832"/>
      <c r="E1262" s="1832"/>
      <c r="F1262" s="1832"/>
      <c r="G1262" s="3174"/>
      <c r="H1262" s="1825"/>
      <c r="I1262" s="3174"/>
      <c r="J1262" s="3174"/>
      <c r="L1262" s="2005"/>
      <c r="V1262" s="1831"/>
      <c r="W1262" s="1831"/>
      <c r="X1262" s="1831"/>
    </row>
    <row r="1263" spans="1:26" hidden="1">
      <c r="A1263" s="1825" t="s">
        <v>1042</v>
      </c>
      <c r="B1263" s="1825">
        <f>+$C$2171</f>
        <v>310</v>
      </c>
      <c r="C1263" s="3259">
        <f t="shared" si="68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696">+$M1263*N$2172</f>
        <v>0</v>
      </c>
      <c r="O1263" s="1832">
        <f t="shared" si="696"/>
        <v>0</v>
      </c>
      <c r="P1263" s="1832">
        <f t="shared" si="696"/>
        <v>0</v>
      </c>
      <c r="Q1263" s="1832">
        <f t="shared" si="696"/>
        <v>0</v>
      </c>
      <c r="R1263" s="1832">
        <f t="shared" si="696"/>
        <v>0</v>
      </c>
      <c r="S1263" s="1832">
        <f t="shared" si="696"/>
        <v>0</v>
      </c>
      <c r="T1263" s="1832">
        <f t="shared" si="696"/>
        <v>2422.0835749020002</v>
      </c>
      <c r="U1263" s="1832"/>
      <c r="V1263" s="1825">
        <f>+$C$2171</f>
        <v>310</v>
      </c>
      <c r="Y1263" s="1831" t="str">
        <f>"ALLOC FACTOR  # " &amp; 'Exhibit JP-10'!Z1263 &amp; " -- " &amp;VLOOKUP(Z1263,alloc_list,2,FALSE)</f>
        <v>ALLOC FACTOR  # 310 -- STREET LIGHTING - DIRALLOC</v>
      </c>
      <c r="Z1263" s="1831">
        <f>IF('TITLES &amp; CONSTANTS'!$D$16=0,V1263,B1263)</f>
        <v>310</v>
      </c>
    </row>
    <row r="1264" spans="1:26" hidden="1">
      <c r="A1264" s="1825" t="s">
        <v>1042</v>
      </c>
      <c r="B1264" s="1825">
        <f>+$C$2111</f>
        <v>105</v>
      </c>
      <c r="C1264" s="3259">
        <f t="shared" si="68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697">+$M1264*N$2112</f>
        <v>52801.115293852439</v>
      </c>
      <c r="O1264" s="1832">
        <f t="shared" si="697"/>
        <v>5172.0814766000176</v>
      </c>
      <c r="P1264" s="1832">
        <f t="shared" si="697"/>
        <v>20150.894823766892</v>
      </c>
      <c r="Q1264" s="1832">
        <f t="shared" si="697"/>
        <v>8020.715039697252</v>
      </c>
      <c r="R1264" s="1832">
        <f t="shared" si="697"/>
        <v>1286.3358674526419</v>
      </c>
      <c r="S1264" s="1832">
        <f t="shared" si="697"/>
        <v>1142.1952162580326</v>
      </c>
      <c r="T1264" s="1832">
        <f t="shared" si="697"/>
        <v>0</v>
      </c>
      <c r="U1264" s="1832"/>
      <c r="V1264" s="1825">
        <f>+$C$2111</f>
        <v>105</v>
      </c>
      <c r="Y1264" s="1831" t="str">
        <f>"ALLOC FACTOR  # " &amp; 'Exhibit JP-10'!Z1264 &amp; " -- " &amp;VLOOKUP(Z1264,alloc_list,2,FALSE)</f>
        <v>ALLOC FACTOR  # 105 -- DISTRIBUTION PRIMARY - NCP</v>
      </c>
      <c r="Z1264" s="1831">
        <f>IF('TITLES &amp; CONSTANTS'!$D$16=0,V1264,B1264)</f>
        <v>105</v>
      </c>
    </row>
    <row r="1265" spans="1:26" hidden="1">
      <c r="A1265" s="1825" t="s">
        <v>1042</v>
      </c>
      <c r="B1265" s="1825">
        <f>+$C$2114</f>
        <v>106</v>
      </c>
      <c r="C1265" s="3259">
        <f t="shared" si="68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698">+$M1265*N$2115</f>
        <v>12570.921092354434</v>
      </c>
      <c r="O1265" s="1832">
        <f t="shared" si="698"/>
        <v>1281.9122338284155</v>
      </c>
      <c r="P1265" s="1832">
        <f t="shared" si="698"/>
        <v>3666.8529748847977</v>
      </c>
      <c r="Q1265" s="1832">
        <f t="shared" si="698"/>
        <v>753.44689489017378</v>
      </c>
      <c r="R1265" s="1832">
        <f t="shared" si="698"/>
        <v>0</v>
      </c>
      <c r="S1265" s="1832">
        <f t="shared" si="698"/>
        <v>152.17815766211334</v>
      </c>
      <c r="T1265" s="1832">
        <f t="shared" si="698"/>
        <v>0</v>
      </c>
      <c r="U1265" s="1832"/>
      <c r="V1265" s="1825">
        <f>+$C$2114</f>
        <v>106</v>
      </c>
      <c r="Y1265" s="1831" t="str">
        <f>"ALLOC FACTOR  # " &amp; 'Exhibit JP-10'!Z1265 &amp; " -- " &amp;VLOOKUP(Z1265,alloc_list,2,FALSE)</f>
        <v>ALLOC FACTOR  # 106 -- CUSTOMER MAX DEMANDS @ SECONDARY</v>
      </c>
      <c r="Z1265" s="1831">
        <f>IF('TITLES &amp; CONSTANTS'!$D$16=0,V1265,B1265)</f>
        <v>106</v>
      </c>
    </row>
    <row r="1266" spans="1:26" hidden="1">
      <c r="A1266" s="1825" t="s">
        <v>1042</v>
      </c>
      <c r="B1266" s="1831"/>
      <c r="C1266" s="3259">
        <f t="shared" si="689"/>
        <v>33</v>
      </c>
      <c r="D1266" s="1832" t="s">
        <v>10201</v>
      </c>
      <c r="E1266" s="1832"/>
      <c r="F1266" s="1824">
        <f t="shared" ref="F1266:K1266" si="699">SUM(F1263:F1265)</f>
        <v>109420.73264614922</v>
      </c>
      <c r="G1266" s="3254"/>
      <c r="H1266" s="1824">
        <f t="shared" si="699"/>
        <v>0</v>
      </c>
      <c r="I1266" s="3254"/>
      <c r="J1266" s="3254"/>
      <c r="K1266" s="1824">
        <f t="shared" si="699"/>
        <v>109420.73264614922</v>
      </c>
      <c r="L1266" s="1973">
        <f>IF(F1266=0,0,+K1266/F1266)</f>
        <v>1</v>
      </c>
      <c r="M1266" s="1824">
        <f t="shared" ref="M1266:T1266" si="700">SUM(M1263:M1265)</f>
        <v>109420.73264614922</v>
      </c>
      <c r="N1266" s="1824">
        <f t="shared" si="700"/>
        <v>65372.036386206877</v>
      </c>
      <c r="O1266" s="1824">
        <f t="shared" si="700"/>
        <v>6453.9937104284327</v>
      </c>
      <c r="P1266" s="1824">
        <f t="shared" si="700"/>
        <v>23817.74779865169</v>
      </c>
      <c r="Q1266" s="1824">
        <f t="shared" si="700"/>
        <v>8774.161934587426</v>
      </c>
      <c r="R1266" s="1824">
        <f t="shared" si="700"/>
        <v>1286.3358674526419</v>
      </c>
      <c r="S1266" s="1824">
        <f t="shared" si="700"/>
        <v>1294.3733739201459</v>
      </c>
      <c r="T1266" s="1824">
        <f t="shared" si="700"/>
        <v>2422.0835749020002</v>
      </c>
      <c r="U1266" s="1832"/>
      <c r="V1266" s="1831"/>
      <c r="W1266" s="1831"/>
      <c r="X1266" s="1831"/>
    </row>
    <row r="1267" spans="1:26" ht="15" hidden="1">
      <c r="A1267" s="1825" t="s">
        <v>1042</v>
      </c>
      <c r="B1267" s="3264"/>
      <c r="C1267" s="3259">
        <f t="shared" si="689"/>
        <v>34</v>
      </c>
      <c r="D1267" s="3260"/>
      <c r="E1267" s="3260"/>
      <c r="F1267" s="3214"/>
      <c r="G1267" s="3265"/>
      <c r="H1267" s="3214"/>
      <c r="I1267" s="3265"/>
      <c r="J1267" s="3265"/>
      <c r="K1267" s="3214"/>
      <c r="L1267" s="3266"/>
      <c r="M1267" s="3214"/>
      <c r="N1267" s="3368"/>
      <c r="O1267" s="3368"/>
      <c r="P1267" s="3368"/>
      <c r="Q1267" s="3368"/>
      <c r="R1267" s="3368"/>
      <c r="S1267" s="3214"/>
      <c r="T1267" s="3214"/>
      <c r="U1267" s="3368"/>
      <c r="V1267" s="3214"/>
      <c r="W1267" s="3214"/>
      <c r="X1267" s="3214"/>
    </row>
    <row r="1268" spans="1:26" hidden="1">
      <c r="A1268" s="1825" t="s">
        <v>1042</v>
      </c>
      <c r="B1268" s="1825">
        <f>+$C$2171</f>
        <v>310</v>
      </c>
      <c r="C1268" s="3259">
        <f t="shared" si="68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01">+$M1268*N$2172</f>
        <v>0</v>
      </c>
      <c r="O1268" s="1832">
        <f t="shared" si="701"/>
        <v>0</v>
      </c>
      <c r="P1268" s="1832">
        <f t="shared" si="701"/>
        <v>0</v>
      </c>
      <c r="Q1268" s="1832">
        <f t="shared" si="701"/>
        <v>0</v>
      </c>
      <c r="R1268" s="1832">
        <f t="shared" si="701"/>
        <v>0</v>
      </c>
      <c r="S1268" s="1832">
        <f t="shared" si="701"/>
        <v>0</v>
      </c>
      <c r="T1268" s="1832">
        <f t="shared" si="701"/>
        <v>0</v>
      </c>
      <c r="U1268" s="1832"/>
      <c r="V1268" s="1825">
        <f>+$C$2171</f>
        <v>310</v>
      </c>
      <c r="Y1268" s="1831" t="str">
        <f>"ALLOC FACTOR  # " &amp; 'Exhibit JP-10'!Z1268 &amp; " -- " &amp;VLOOKUP(Z1268,alloc_list,2,FALSE)</f>
        <v>ALLOC FACTOR  # 310 -- STREET LIGHTING - DIRALLOC</v>
      </c>
      <c r="Z1268" s="1831">
        <f>IF('TITLES &amp; CONSTANTS'!$D$16=0,V1268,B1268)</f>
        <v>310</v>
      </c>
    </row>
    <row r="1269" spans="1:26" hidden="1">
      <c r="A1269" s="1825" t="s">
        <v>1042</v>
      </c>
      <c r="B1269" s="1825">
        <f>+$C$2111</f>
        <v>105</v>
      </c>
      <c r="C1269" s="3259">
        <f t="shared" si="68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02">+$M1269*N$2112</f>
        <v>49340.706590649083</v>
      </c>
      <c r="O1269" s="1832">
        <f t="shared" si="702"/>
        <v>4833.120535042267</v>
      </c>
      <c r="P1269" s="1832">
        <f t="shared" si="702"/>
        <v>18830.272495290868</v>
      </c>
      <c r="Q1269" s="1832">
        <f t="shared" si="702"/>
        <v>7495.0641708696021</v>
      </c>
      <c r="R1269" s="1832">
        <f t="shared" si="702"/>
        <v>1202.033711973475</v>
      </c>
      <c r="S1269" s="1832">
        <f t="shared" si="702"/>
        <v>1067.3395575262043</v>
      </c>
      <c r="T1269" s="1832">
        <f t="shared" si="702"/>
        <v>0</v>
      </c>
      <c r="U1269" s="1832"/>
      <c r="V1269" s="1825">
        <f>+$C$2111</f>
        <v>105</v>
      </c>
      <c r="Y1269" s="1831" t="str">
        <f>"ALLOC FACTOR  # " &amp; 'Exhibit JP-10'!Z1269 &amp; " -- " &amp;VLOOKUP(Z1269,alloc_list,2,FALSE)</f>
        <v>ALLOC FACTOR  # 105 -- DISTRIBUTION PRIMARY - NCP</v>
      </c>
      <c r="Z1269" s="1831">
        <f>IF('TITLES &amp; CONSTANTS'!$D$16=0,V1269,B1269)</f>
        <v>105</v>
      </c>
    </row>
    <row r="1270" spans="1:26" hidden="1">
      <c r="A1270" s="1825" t="s">
        <v>1042</v>
      </c>
      <c r="B1270" s="1825">
        <f>+$C$2114</f>
        <v>106</v>
      </c>
      <c r="C1270" s="3259">
        <f t="shared" si="689"/>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03">+$M1270*N$2115</f>
        <v>14135.029335921885</v>
      </c>
      <c r="O1270" s="1832">
        <f t="shared" si="703"/>
        <v>1441.4112456932223</v>
      </c>
      <c r="P1270" s="1832">
        <f t="shared" si="703"/>
        <v>4123.0928099638159</v>
      </c>
      <c r="Q1270" s="1832">
        <f t="shared" si="703"/>
        <v>847.19280982593443</v>
      </c>
      <c r="R1270" s="1832">
        <f t="shared" si="703"/>
        <v>0</v>
      </c>
      <c r="S1270" s="1832">
        <f t="shared" si="703"/>
        <v>171.11257854834281</v>
      </c>
      <c r="T1270" s="1832">
        <f t="shared" si="703"/>
        <v>0</v>
      </c>
      <c r="U1270" s="1832"/>
      <c r="V1270" s="1825">
        <f>+$C$2114</f>
        <v>106</v>
      </c>
      <c r="Y1270" s="1831" t="str">
        <f>"ALLOC FACTOR  # " &amp; 'Exhibit JP-10'!Z1270 &amp; " -- " &amp;VLOOKUP(Z1270,alloc_list,2,FALSE)</f>
        <v>ALLOC FACTOR  # 106 -- CUSTOMER MAX DEMANDS @ SECONDARY</v>
      </c>
      <c r="Z1270" s="1831">
        <f>IF('TITLES &amp; CONSTANTS'!$D$16=0,V1270,B1270)</f>
        <v>106</v>
      </c>
    </row>
    <row r="1271" spans="1:26" hidden="1">
      <c r="A1271" s="1825" t="s">
        <v>1042</v>
      </c>
      <c r="B1271" s="1831"/>
      <c r="C1271" s="3259">
        <f t="shared" si="689"/>
        <v>38</v>
      </c>
      <c r="D1271" s="1832" t="s">
        <v>10202</v>
      </c>
      <c r="E1271" s="1832"/>
      <c r="F1271" s="1824">
        <f t="shared" ref="F1271:K1271" si="704">SUM(F1268:F1270)</f>
        <v>103486.37584130469</v>
      </c>
      <c r="G1271" s="3254"/>
      <c r="H1271" s="1824">
        <f t="shared" si="704"/>
        <v>0</v>
      </c>
      <c r="I1271" s="3254"/>
      <c r="J1271" s="3254"/>
      <c r="K1271" s="1824">
        <f t="shared" si="704"/>
        <v>103486.37584130469</v>
      </c>
      <c r="L1271" s="1973">
        <f>IF(F1271=0,0,+K1271/F1271)</f>
        <v>1</v>
      </c>
      <c r="M1271" s="1824">
        <f t="shared" ref="M1271:T1271" si="705">SUM(M1268:M1270)</f>
        <v>103486.37584130469</v>
      </c>
      <c r="N1271" s="1824">
        <f t="shared" si="705"/>
        <v>63475.735926570967</v>
      </c>
      <c r="O1271" s="1824">
        <f t="shared" si="705"/>
        <v>6274.5317807354895</v>
      </c>
      <c r="P1271" s="1824">
        <f t="shared" si="705"/>
        <v>22953.365305254683</v>
      </c>
      <c r="Q1271" s="1824">
        <f t="shared" si="705"/>
        <v>8342.2569806955362</v>
      </c>
      <c r="R1271" s="1824">
        <f t="shared" si="705"/>
        <v>1202.033711973475</v>
      </c>
      <c r="S1271" s="1824">
        <f t="shared" si="705"/>
        <v>1238.4521360745471</v>
      </c>
      <c r="T1271" s="1824">
        <f t="shared" si="705"/>
        <v>0</v>
      </c>
      <c r="U1271" s="1832"/>
      <c r="V1271" s="1831"/>
      <c r="W1271" s="1831"/>
      <c r="X1271" s="1831"/>
    </row>
    <row r="1272" spans="1:26" hidden="1">
      <c r="A1272" s="1825" t="s">
        <v>1042</v>
      </c>
      <c r="B1272" s="1831"/>
      <c r="C1272" s="3259">
        <f t="shared" si="689"/>
        <v>39</v>
      </c>
      <c r="D1272" s="1832"/>
      <c r="E1272" s="1832"/>
      <c r="F1272" s="1832"/>
      <c r="G1272" s="3174"/>
      <c r="H1272" s="1825"/>
      <c r="I1272" s="3174"/>
      <c r="J1272" s="3174"/>
      <c r="L1272" s="2005"/>
      <c r="V1272" s="1831"/>
      <c r="W1272" s="1831"/>
      <c r="X1272" s="1831"/>
    </row>
    <row r="1273" spans="1:26" hidden="1">
      <c r="A1273" s="1825" t="s">
        <v>1042</v>
      </c>
      <c r="B1273" s="1825">
        <f>+$C$2114</f>
        <v>106</v>
      </c>
      <c r="C1273" s="3259">
        <f t="shared" si="689"/>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06">+$M1273*N$2115</f>
        <v>111822.73416715482</v>
      </c>
      <c r="O1273" s="1832">
        <f t="shared" si="706"/>
        <v>11403.057094694625</v>
      </c>
      <c r="P1273" s="1832">
        <f t="shared" si="706"/>
        <v>32617.938051489811</v>
      </c>
      <c r="Q1273" s="1832">
        <f t="shared" si="706"/>
        <v>6702.1733107221589</v>
      </c>
      <c r="R1273" s="1832">
        <f t="shared" si="706"/>
        <v>0</v>
      </c>
      <c r="S1273" s="1832">
        <f t="shared" si="706"/>
        <v>1353.6778685730123</v>
      </c>
      <c r="T1273" s="1832">
        <f t="shared" si="706"/>
        <v>0</v>
      </c>
      <c r="U1273" s="1832"/>
      <c r="V1273" s="1825">
        <f>+$C$2114</f>
        <v>106</v>
      </c>
      <c r="Y1273" s="1831" t="str">
        <f>"ALLOC FACTOR  # " &amp; 'Exhibit JP-10'!Z1273 &amp; " -- " &amp;VLOOKUP(Z1273,alloc_list,2,FALSE)</f>
        <v>ALLOC FACTOR  # 106 -- CUSTOMER MAX DEMANDS @ SECONDARY</v>
      </c>
      <c r="Z1273" s="1831">
        <f>IF('TITLES &amp; CONSTANTS'!$D$16=0,V1273,B1273)</f>
        <v>106</v>
      </c>
    </row>
    <row r="1274" spans="1:26" hidden="1">
      <c r="A1274" s="1825" t="s">
        <v>1042</v>
      </c>
      <c r="B1274" s="1831"/>
      <c r="C1274" s="3259">
        <f t="shared" si="689"/>
        <v>41</v>
      </c>
      <c r="D1274" s="1832"/>
      <c r="E1274" s="1832"/>
      <c r="F1274" s="1832"/>
      <c r="G1274" s="3174"/>
      <c r="H1274" s="1825"/>
      <c r="I1274" s="3174"/>
      <c r="J1274" s="3174"/>
      <c r="L1274" s="2005"/>
      <c r="V1274" s="1831"/>
      <c r="W1274" s="1831"/>
      <c r="X1274" s="1831"/>
    </row>
    <row r="1275" spans="1:26" hidden="1">
      <c r="A1275" s="1825" t="s">
        <v>1042</v>
      </c>
      <c r="B1275" s="1825">
        <f>+$C$2162</f>
        <v>307</v>
      </c>
      <c r="C1275" s="3259">
        <f t="shared" si="689"/>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07">+$M1275*N$2163</f>
        <v>53818.774957664951</v>
      </c>
      <c r="O1275" s="1832">
        <f t="shared" si="707"/>
        <v>8594.1982838300391</v>
      </c>
      <c r="P1275" s="1832">
        <f t="shared" si="707"/>
        <v>3756.8924933547578</v>
      </c>
      <c r="Q1275" s="1832">
        <f t="shared" si="707"/>
        <v>61.423745308608339</v>
      </c>
      <c r="R1275" s="1832">
        <f t="shared" si="707"/>
        <v>0</v>
      </c>
      <c r="S1275" s="1832">
        <f t="shared" si="707"/>
        <v>20.455881264976547</v>
      </c>
      <c r="T1275" s="1832">
        <f t="shared" si="707"/>
        <v>0</v>
      </c>
      <c r="U1275" s="1832"/>
      <c r="V1275" s="1825">
        <f>+$C$2162</f>
        <v>307</v>
      </c>
      <c r="Y1275" s="1831" t="str">
        <f>"ALLOC FACTOR  # " &amp; 'Exhibit JP-10'!Z1275 &amp; " -- " &amp;VLOOKUP(Z1275,alloc_list,2,FALSE)</f>
        <v>ALLOC FACTOR  # 307 -- WEIGHTED SERVICES - CUSTOMER</v>
      </c>
      <c r="Z1275" s="1831">
        <f>IF('TITLES &amp; CONSTANTS'!$D$16=0,V1275,B1275)</f>
        <v>307</v>
      </c>
    </row>
    <row r="1276" spans="1:26" hidden="1">
      <c r="A1276" s="1825" t="s">
        <v>1042</v>
      </c>
      <c r="B1276" s="1825">
        <f>+$C$2165</f>
        <v>308</v>
      </c>
      <c r="C1276" s="3259">
        <f t="shared" si="689"/>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08">+$M1276*N$2166</f>
        <v>16737.762833803987</v>
      </c>
      <c r="O1276" s="1832">
        <f t="shared" si="708"/>
        <v>2438.5632135886149</v>
      </c>
      <c r="P1276" s="1832">
        <f t="shared" si="708"/>
        <v>3011.7701953706487</v>
      </c>
      <c r="Q1276" s="1832">
        <f t="shared" si="708"/>
        <v>337.5400823330956</v>
      </c>
      <c r="R1276" s="1832">
        <f t="shared" si="708"/>
        <v>316.94316791795023</v>
      </c>
      <c r="S1276" s="1832">
        <f t="shared" si="708"/>
        <v>4.5217839832271336</v>
      </c>
      <c r="T1276" s="1832">
        <f t="shared" si="708"/>
        <v>0</v>
      </c>
      <c r="U1276" s="1832"/>
      <c r="V1276" s="1825">
        <f>+$C$2165</f>
        <v>308</v>
      </c>
      <c r="Y1276" s="1831" t="str">
        <f>"ALLOC FACTOR  # " &amp; 'Exhibit JP-10'!Z1276 &amp; " -- " &amp;VLOOKUP(Z1276,alloc_list,2,FALSE)</f>
        <v>ALLOC FACTOR  # 308 -- WEIGHTED METERS - CUSTOMER</v>
      </c>
      <c r="Z1276" s="1831">
        <f>IF('TITLES &amp; CONSTANTS'!$D$16=0,V1276,B1276)</f>
        <v>308</v>
      </c>
    </row>
    <row r="1277" spans="1:26" hidden="1">
      <c r="A1277" s="1825" t="s">
        <v>1042</v>
      </c>
      <c r="B1277" s="1825">
        <f>+$C$2168</f>
        <v>309</v>
      </c>
      <c r="C1277" s="3259">
        <f t="shared" si="689"/>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09">+$M1277*N$2169</f>
        <v>0</v>
      </c>
      <c r="O1277" s="1832">
        <f t="shared" si="709"/>
        <v>0</v>
      </c>
      <c r="P1277" s="1832">
        <f t="shared" si="709"/>
        <v>0</v>
      </c>
      <c r="Q1277" s="1832">
        <f t="shared" si="709"/>
        <v>0</v>
      </c>
      <c r="R1277" s="1832">
        <f t="shared" si="709"/>
        <v>889.4706802743616</v>
      </c>
      <c r="S1277" s="1832">
        <f t="shared" si="709"/>
        <v>0</v>
      </c>
      <c r="T1277" s="1832">
        <f t="shared" si="709"/>
        <v>0</v>
      </c>
      <c r="U1277" s="1832"/>
      <c r="V1277" s="1825">
        <f>+$C$2168</f>
        <v>309</v>
      </c>
      <c r="Y1277" s="1831" t="str">
        <f>"ALLOC FACTOR  # " &amp; 'Exhibit JP-10'!Z1277 &amp; " -- " &amp;VLOOKUP(Z1277,alloc_list,2,FALSE)</f>
        <v>ALLOC FACTOR  # 309 -- INTERRUPTIBLE EQUIP. - DIRALLOC.</v>
      </c>
      <c r="Z1277" s="1831">
        <f>IF('TITLES &amp; CONSTANTS'!$D$16=0,V1277,B1277)</f>
        <v>309</v>
      </c>
    </row>
    <row r="1278" spans="1:26" hidden="1">
      <c r="A1278" s="1825" t="s">
        <v>1042</v>
      </c>
      <c r="B1278" s="1825">
        <f>+$C$2171</f>
        <v>310</v>
      </c>
      <c r="C1278" s="3259">
        <f t="shared" si="689"/>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10">+$M1278*N$2172</f>
        <v>0</v>
      </c>
      <c r="O1278" s="3189">
        <f t="shared" si="710"/>
        <v>0</v>
      </c>
      <c r="P1278" s="3189">
        <f t="shared" si="710"/>
        <v>0</v>
      </c>
      <c r="Q1278" s="3189">
        <f t="shared" si="710"/>
        <v>0</v>
      </c>
      <c r="R1278" s="3189">
        <f t="shared" si="710"/>
        <v>0</v>
      </c>
      <c r="S1278" s="3189">
        <f t="shared" si="710"/>
        <v>0</v>
      </c>
      <c r="T1278" s="3189">
        <f t="shared" si="710"/>
        <v>72499.154407258524</v>
      </c>
      <c r="U1278" s="1832"/>
      <c r="V1278" s="1825">
        <f>+$C$2171</f>
        <v>310</v>
      </c>
      <c r="Y1278" s="1831" t="str">
        <f>"ALLOC FACTOR  # " &amp; 'Exhibit JP-10'!Z1278 &amp; " -- " &amp;VLOOKUP(Z1278,alloc_list,2,FALSE)</f>
        <v>ALLOC FACTOR  # 310 -- STREET LIGHTING - DIRALLOC</v>
      </c>
      <c r="Z1278" s="1831">
        <f>IF('TITLES &amp; CONSTANTS'!$D$16=0,V1278,B1278)</f>
        <v>310</v>
      </c>
    </row>
    <row r="1279" spans="1:26" hidden="1">
      <c r="A1279" s="1825" t="s">
        <v>1042</v>
      </c>
      <c r="B1279" s="3261"/>
      <c r="C1279" s="3259">
        <f t="shared" si="689"/>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hidden="1">
      <c r="A1280" s="1825" t="s">
        <v>1042</v>
      </c>
      <c r="B1280" s="3261"/>
      <c r="C1280" s="3259">
        <f t="shared" si="689"/>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11">+M1256+M1259+M1260+M1264+M1265+M1269+M1270+M1273</f>
        <v>523302.30219454248</v>
      </c>
      <c r="N1280" s="1832">
        <f t="shared" si="711"/>
        <v>330643.83886485657</v>
      </c>
      <c r="O1280" s="1832">
        <f t="shared" si="711"/>
        <v>32983.020903203367</v>
      </c>
      <c r="P1280" s="1832">
        <f t="shared" si="711"/>
        <v>112871.9027241868</v>
      </c>
      <c r="Q1280" s="1832">
        <f t="shared" si="711"/>
        <v>36612.337068829489</v>
      </c>
      <c r="R1280" s="1832">
        <f t="shared" si="711"/>
        <v>4448.883276907186</v>
      </c>
      <c r="S1280" s="1832">
        <f t="shared" si="711"/>
        <v>5742.31935655901</v>
      </c>
      <c r="T1280" s="1832">
        <f t="shared" si="711"/>
        <v>0</v>
      </c>
      <c r="U1280" s="1832"/>
      <c r="V1280" s="3261"/>
      <c r="W1280" s="3261"/>
      <c r="X1280" s="3261"/>
      <c r="Y1280" s="1825" t="s">
        <v>797</v>
      </c>
    </row>
    <row r="1281" spans="1:25" hidden="1">
      <c r="A1281" s="1825" t="s">
        <v>1042</v>
      </c>
      <c r="B1281" s="3261"/>
      <c r="C1281" s="3259">
        <f t="shared" si="689"/>
        <v>48</v>
      </c>
      <c r="D1281" s="1832" t="s">
        <v>7849</v>
      </c>
      <c r="E1281" s="1832" t="s">
        <v>7228</v>
      </c>
      <c r="F1281" s="3189">
        <f t="shared" ref="F1281:K1281" si="712">+F1258+F1263+F1268+F1275+F1276+F1277+F1278</f>
        <v>174197.40940203483</v>
      </c>
      <c r="G1281" s="3194"/>
      <c r="H1281" s="3189">
        <f t="shared" si="712"/>
        <v>72.0325381631705</v>
      </c>
      <c r="I1281" s="3194"/>
      <c r="J1281" s="3194"/>
      <c r="K1281" s="3189">
        <f t="shared" si="712"/>
        <v>174125.37686387167</v>
      </c>
      <c r="L1281" s="1973">
        <f>IF(F1281=0,0,+K1281/F1281)</f>
        <v>0.9995864890390137</v>
      </c>
      <c r="M1281" s="3189">
        <f t="shared" ref="M1281:T1281" si="713">+M1258+M1263+M1268+M1275+M1276+M1277+M1278</f>
        <v>174125.37686387167</v>
      </c>
      <c r="N1281" s="3189">
        <f t="shared" si="713"/>
        <v>70556.537791468931</v>
      </c>
      <c r="O1281" s="3189">
        <f t="shared" si="713"/>
        <v>11032.761497418654</v>
      </c>
      <c r="P1281" s="3189">
        <f t="shared" si="713"/>
        <v>6768.662688725406</v>
      </c>
      <c r="Q1281" s="3189">
        <f t="shared" si="713"/>
        <v>398.96382764170392</v>
      </c>
      <c r="R1281" s="3189">
        <f t="shared" si="713"/>
        <v>1206.4138481923119</v>
      </c>
      <c r="S1281" s="3189">
        <f t="shared" si="713"/>
        <v>24.977665248203682</v>
      </c>
      <c r="T1281" s="3189">
        <f t="shared" si="713"/>
        <v>84137.059545176438</v>
      </c>
      <c r="U1281" s="1832"/>
      <c r="V1281" s="3261"/>
      <c r="W1281" s="3261"/>
      <c r="X1281" s="3261"/>
      <c r="Y1281" s="1825" t="s">
        <v>798</v>
      </c>
    </row>
    <row r="1282" spans="1:25" hidden="1">
      <c r="A1282" s="1825" t="s">
        <v>1042</v>
      </c>
      <c r="B1282" s="3261"/>
      <c r="C1282" s="3259">
        <f t="shared" si="689"/>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hidden="1">
      <c r="A1283" s="1825" t="s">
        <v>1042</v>
      </c>
      <c r="B1283" s="3261"/>
      <c r="C1283" s="3259">
        <f t="shared" si="689"/>
        <v>50</v>
      </c>
      <c r="D1283" s="1832" t="s">
        <v>10271</v>
      </c>
      <c r="E1283" s="1832"/>
      <c r="F1283" s="3189">
        <f t="shared" ref="F1283:K1283" si="714">SUM(F1280:F1281)</f>
        <v>697499.71159657731</v>
      </c>
      <c r="G1283" s="3194"/>
      <c r="H1283" s="3189">
        <f t="shared" si="714"/>
        <v>72.0325381631705</v>
      </c>
      <c r="I1283" s="3194"/>
      <c r="J1283" s="3194"/>
      <c r="K1283" s="3189">
        <f t="shared" si="714"/>
        <v>697427.67905841419</v>
      </c>
      <c r="L1283" s="1973">
        <f>IF(F1283=0,0,+K1283/F1283)</f>
        <v>0.99989672750115088</v>
      </c>
      <c r="M1283" s="3189">
        <f t="shared" ref="M1283:S1283" si="715">SUM(M1280:M1281)</f>
        <v>697427.67905841419</v>
      </c>
      <c r="N1283" s="3189">
        <f t="shared" si="715"/>
        <v>401200.37665632553</v>
      </c>
      <c r="O1283" s="3189">
        <f t="shared" si="715"/>
        <v>44015.782400622018</v>
      </c>
      <c r="P1283" s="3189">
        <f t="shared" si="715"/>
        <v>119640.56541291221</v>
      </c>
      <c r="Q1283" s="3189">
        <f t="shared" si="715"/>
        <v>37011.300896471192</v>
      </c>
      <c r="R1283" s="3189">
        <f t="shared" si="715"/>
        <v>5655.2971250994979</v>
      </c>
      <c r="S1283" s="3189">
        <f t="shared" si="715"/>
        <v>5767.2970218072132</v>
      </c>
      <c r="T1283" s="3189">
        <f>SUM(T1280:T1281)</f>
        <v>84137.059545176438</v>
      </c>
      <c r="U1283" s="1832"/>
      <c r="V1283" s="3261"/>
      <c r="W1283" s="3261"/>
      <c r="X1283" s="3261"/>
      <c r="Y1283" s="1825" t="s">
        <v>1984</v>
      </c>
    </row>
    <row r="1284" spans="1:25" hidden="1">
      <c r="A1284" s="1825" t="s">
        <v>1042</v>
      </c>
      <c r="B1284" s="3261"/>
      <c r="C1284" s="3259">
        <f t="shared" si="689"/>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hidden="1">
      <c r="A1285" s="1825" t="s">
        <v>1042</v>
      </c>
      <c r="B1285" s="3261"/>
      <c r="C1285" s="3259">
        <f t="shared" si="689"/>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hidden="1">
      <c r="A1286" s="1825" t="s">
        <v>1042</v>
      </c>
      <c r="B1286" s="3261"/>
      <c r="C1286" s="3259">
        <f t="shared" si="689"/>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hidden="1">
      <c r="A1287" s="1825" t="s">
        <v>1042</v>
      </c>
      <c r="B1287" s="3269"/>
      <c r="C1287" s="3259">
        <f t="shared" si="689"/>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16">+M1205+M1220</f>
        <v>1028428.2788136291</v>
      </c>
      <c r="N1287" s="1907">
        <f t="shared" ca="1" si="716"/>
        <v>556321.26716214127</v>
      </c>
      <c r="O1287" s="1907">
        <f t="shared" ca="1" si="716"/>
        <v>63191.164959548842</v>
      </c>
      <c r="P1287" s="1907">
        <f t="shared" ca="1" si="716"/>
        <v>256282.54837194376</v>
      </c>
      <c r="Q1287" s="1907">
        <f t="shared" ca="1" si="716"/>
        <v>103356.52528734269</v>
      </c>
      <c r="R1287" s="1907">
        <f t="shared" ca="1" si="716"/>
        <v>47156.846883720485</v>
      </c>
      <c r="S1287" s="1907">
        <f t="shared" ca="1" si="716"/>
        <v>2119.9261489319956</v>
      </c>
      <c r="T1287" s="1907">
        <f t="shared" ca="1" si="716"/>
        <v>0</v>
      </c>
      <c r="U1287" s="1907"/>
      <c r="V1287" s="3269"/>
      <c r="W1287" s="3269"/>
      <c r="X1287" s="3269"/>
      <c r="Y1287" s="1825" t="s">
        <v>799</v>
      </c>
    </row>
    <row r="1288" spans="1:25" hidden="1">
      <c r="A1288" s="1825" t="s">
        <v>1042</v>
      </c>
      <c r="B1288" s="3261"/>
      <c r="C1288" s="3259">
        <f t="shared" si="689"/>
        <v>55</v>
      </c>
      <c r="D1288" s="1832" t="s">
        <v>1252</v>
      </c>
      <c r="E1288" s="1832" t="s">
        <v>2378</v>
      </c>
      <c r="F1288" s="1832">
        <f>+F1206</f>
        <v>0</v>
      </c>
      <c r="G1288" s="3195"/>
      <c r="H1288" s="1832">
        <f t="shared" ref="H1288:T1288" si="717">+H1206</f>
        <v>0</v>
      </c>
      <c r="I1288" s="1832"/>
      <c r="J1288" s="1832"/>
      <c r="K1288" s="1832">
        <f t="shared" si="717"/>
        <v>0</v>
      </c>
      <c r="L1288" s="1973">
        <f t="shared" ref="L1288:L1294" si="718">IF(F1288=0,0,+K1288/F1288)</f>
        <v>0</v>
      </c>
      <c r="M1288" s="1832">
        <f t="shared" si="717"/>
        <v>0</v>
      </c>
      <c r="N1288" s="1832">
        <f t="shared" si="717"/>
        <v>0</v>
      </c>
      <c r="O1288" s="1832">
        <f t="shared" si="717"/>
        <v>0</v>
      </c>
      <c r="P1288" s="1832">
        <f t="shared" si="717"/>
        <v>0</v>
      </c>
      <c r="Q1288" s="1832">
        <f t="shared" si="717"/>
        <v>0</v>
      </c>
      <c r="R1288" s="1832">
        <f t="shared" si="717"/>
        <v>0</v>
      </c>
      <c r="S1288" s="1832">
        <f t="shared" si="717"/>
        <v>0</v>
      </c>
      <c r="T1288" s="1832">
        <f t="shared" si="717"/>
        <v>0</v>
      </c>
      <c r="U1288" s="1832"/>
      <c r="V1288" s="3261"/>
      <c r="W1288" s="3261"/>
      <c r="X1288" s="3261"/>
      <c r="Y1288" s="1825" t="s">
        <v>800</v>
      </c>
    </row>
    <row r="1289" spans="1:25" s="2044" customFormat="1" hidden="1">
      <c r="A1289" s="1825" t="s">
        <v>1042</v>
      </c>
      <c r="B1289" s="3269"/>
      <c r="C1289" s="3259">
        <f t="shared" si="689"/>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19">+M1220*0+M1221</f>
        <v>40812.87575528102</v>
      </c>
      <c r="N1289" s="1907">
        <f t="shared" ca="1" si="719"/>
        <v>22368.723702012703</v>
      </c>
      <c r="O1289" s="1907">
        <f t="shared" ca="1" si="719"/>
        <v>2530.4670046823921</v>
      </c>
      <c r="P1289" s="1907">
        <f t="shared" ca="1" si="719"/>
        <v>10057.241085658341</v>
      </c>
      <c r="Q1289" s="1907">
        <f t="shared" ca="1" si="719"/>
        <v>4006.8836516600786</v>
      </c>
      <c r="R1289" s="1907">
        <f t="shared" ca="1" si="719"/>
        <v>1796.9208747504088</v>
      </c>
      <c r="S1289" s="1907">
        <f t="shared" ca="1" si="719"/>
        <v>52.639436517095582</v>
      </c>
      <c r="T1289" s="1907">
        <f t="shared" ca="1" si="719"/>
        <v>0</v>
      </c>
      <c r="U1289" s="1907"/>
      <c r="V1289" s="3269"/>
      <c r="W1289" s="3269"/>
      <c r="X1289" s="3269"/>
      <c r="Y1289" s="1825" t="s">
        <v>801</v>
      </c>
    </row>
    <row r="1290" spans="1:25" hidden="1">
      <c r="A1290" s="1825" t="s">
        <v>1042</v>
      </c>
      <c r="B1290" s="3261"/>
      <c r="C1290" s="3259">
        <f t="shared" si="689"/>
        <v>57</v>
      </c>
      <c r="D1290" s="1832" t="s">
        <v>6847</v>
      </c>
      <c r="E1290" s="1832" t="s">
        <v>7746</v>
      </c>
      <c r="F1290" s="1832">
        <f t="shared" ref="F1290:K1290" ca="1" si="720">+F1222</f>
        <v>102578.65521118946</v>
      </c>
      <c r="G1290" s="3195"/>
      <c r="H1290" s="1832">
        <f t="shared" ca="1" si="720"/>
        <v>18201.956466918913</v>
      </c>
      <c r="I1290" s="3195"/>
      <c r="J1290" s="3195"/>
      <c r="K1290" s="1832">
        <f t="shared" ca="1" si="720"/>
        <v>84376.698744270529</v>
      </c>
      <c r="L1290" s="1973">
        <f ca="1">IF(F1290=0,0,+K1290/F1290)</f>
        <v>0.82255610166223525</v>
      </c>
      <c r="M1290" s="1832">
        <f t="shared" ref="M1290:T1290" ca="1" si="721">+M1222</f>
        <v>84376.698744270529</v>
      </c>
      <c r="N1290" s="1832">
        <f t="shared" ca="1" si="721"/>
        <v>46245.186749780252</v>
      </c>
      <c r="O1290" s="1832">
        <f t="shared" ca="1" si="721"/>
        <v>5231.497369032496</v>
      </c>
      <c r="P1290" s="1832">
        <f t="shared" ca="1" si="721"/>
        <v>20792.379502277272</v>
      </c>
      <c r="Q1290" s="1832">
        <f t="shared" ca="1" si="721"/>
        <v>8283.8469116138658</v>
      </c>
      <c r="R1290" s="1832">
        <f t="shared" ca="1" si="721"/>
        <v>3714.9612349109584</v>
      </c>
      <c r="S1290" s="1832">
        <f t="shared" ca="1" si="721"/>
        <v>108.82697665567979</v>
      </c>
      <c r="T1290" s="1832">
        <f t="shared" ca="1" si="721"/>
        <v>0</v>
      </c>
      <c r="U1290" s="1832"/>
      <c r="V1290" s="3261"/>
      <c r="W1290" s="3261"/>
      <c r="X1290" s="3261"/>
      <c r="Y1290" s="1825" t="s">
        <v>802</v>
      </c>
    </row>
    <row r="1291" spans="1:25" hidden="1">
      <c r="A1291" s="1825" t="s">
        <v>1042</v>
      </c>
      <c r="B1291" s="3261"/>
      <c r="C1291" s="3259">
        <f t="shared" si="689"/>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18"/>
        <v>1</v>
      </c>
      <c r="M1291" s="1832">
        <f t="shared" ref="M1291:T1291" si="722">+M1256+M1259+M1264+M1269</f>
        <v>306337.13241018064</v>
      </c>
      <c r="N1291" s="1832">
        <f t="shared" si="722"/>
        <v>182616.37942045237</v>
      </c>
      <c r="O1291" s="1832">
        <f t="shared" si="722"/>
        <v>17888.008388986626</v>
      </c>
      <c r="P1291" s="1832">
        <f t="shared" si="722"/>
        <v>69693.290270841841</v>
      </c>
      <c r="Q1291" s="1832">
        <f t="shared" si="722"/>
        <v>27740.208379333544</v>
      </c>
      <c r="R1291" s="1832">
        <f t="shared" si="722"/>
        <v>4448.883276907186</v>
      </c>
      <c r="S1291" s="1832">
        <f t="shared" si="722"/>
        <v>3950.3626736590472</v>
      </c>
      <c r="T1291" s="1832">
        <f t="shared" si="722"/>
        <v>0</v>
      </c>
      <c r="U1291" s="1832"/>
      <c r="V1291" s="3261"/>
      <c r="W1291" s="3261"/>
      <c r="X1291" s="3261"/>
      <c r="Y1291" s="1825" t="s">
        <v>803</v>
      </c>
    </row>
    <row r="1292" spans="1:25" hidden="1">
      <c r="A1292" s="1825" t="s">
        <v>1042</v>
      </c>
      <c r="B1292" s="3261"/>
      <c r="C1292" s="3259">
        <f t="shared" si="689"/>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18"/>
        <v>1</v>
      </c>
      <c r="M1292" s="1832">
        <f t="shared" ref="M1292:T1292" si="723">+M1260+M1265+M1270+M1273</f>
        <v>216965.16978436182</v>
      </c>
      <c r="N1292" s="1832">
        <f t="shared" si="723"/>
        <v>148027.4594444042</v>
      </c>
      <c r="O1292" s="1832">
        <f t="shared" si="723"/>
        <v>15095.012514216742</v>
      </c>
      <c r="P1292" s="1832">
        <f t="shared" si="723"/>
        <v>43178.612453344984</v>
      </c>
      <c r="Q1292" s="1832">
        <f t="shared" si="723"/>
        <v>8872.1286894959449</v>
      </c>
      <c r="R1292" s="1832">
        <f t="shared" si="723"/>
        <v>0</v>
      </c>
      <c r="S1292" s="1832">
        <f t="shared" si="723"/>
        <v>1791.956682899963</v>
      </c>
      <c r="T1292" s="1832">
        <f t="shared" si="723"/>
        <v>0</v>
      </c>
      <c r="U1292" s="1832"/>
      <c r="V1292" s="3261"/>
      <c r="W1292" s="3261"/>
      <c r="X1292" s="3261"/>
      <c r="Y1292" s="1825" t="s">
        <v>804</v>
      </c>
    </row>
    <row r="1293" spans="1:25" hidden="1">
      <c r="A1293" s="1825" t="s">
        <v>1042</v>
      </c>
      <c r="B1293" s="3261"/>
      <c r="C1293" s="3259">
        <f t="shared" si="689"/>
        <v>60</v>
      </c>
      <c r="D1293" s="1832" t="s">
        <v>7626</v>
      </c>
      <c r="E1293" s="1832" t="s">
        <v>7228</v>
      </c>
      <c r="F1293" s="1832">
        <f t="shared" ref="F1293:K1293" si="724">+F1258+F1263+F1268+F1275+F1276+F1277+F1278</f>
        <v>174197.40940203483</v>
      </c>
      <c r="G1293" s="3195"/>
      <c r="H1293" s="1832">
        <f t="shared" si="724"/>
        <v>72.0325381631705</v>
      </c>
      <c r="I1293" s="3195"/>
      <c r="J1293" s="3195"/>
      <c r="K1293" s="1832">
        <f t="shared" si="724"/>
        <v>174125.37686387167</v>
      </c>
      <c r="L1293" s="1973">
        <f t="shared" si="718"/>
        <v>0.9995864890390137</v>
      </c>
      <c r="M1293" s="1832">
        <f t="shared" ref="M1293:T1293" si="725">+M1258+M1263+M1268+M1275+M1276+M1277+M1278</f>
        <v>174125.37686387167</v>
      </c>
      <c r="N1293" s="1832">
        <f t="shared" si="725"/>
        <v>70556.537791468931</v>
      </c>
      <c r="O1293" s="1832">
        <f t="shared" si="725"/>
        <v>11032.761497418654</v>
      </c>
      <c r="P1293" s="1832">
        <f t="shared" si="725"/>
        <v>6768.662688725406</v>
      </c>
      <c r="Q1293" s="1832">
        <f t="shared" si="725"/>
        <v>398.96382764170392</v>
      </c>
      <c r="R1293" s="1832">
        <f t="shared" si="725"/>
        <v>1206.4138481923119</v>
      </c>
      <c r="S1293" s="1832">
        <f t="shared" si="725"/>
        <v>24.977665248203682</v>
      </c>
      <c r="T1293" s="1832">
        <f t="shared" si="725"/>
        <v>84137.059545176438</v>
      </c>
      <c r="U1293" s="1832"/>
      <c r="V1293" s="3261"/>
      <c r="W1293" s="3261"/>
      <c r="X1293" s="3261"/>
      <c r="Y1293" s="1825" t="s">
        <v>798</v>
      </c>
    </row>
    <row r="1294" spans="1:25" hidden="1">
      <c r="A1294" s="1825" t="s">
        <v>1042</v>
      </c>
      <c r="B1294" s="1832"/>
      <c r="C1294" s="3259">
        <f t="shared" si="689"/>
        <v>61</v>
      </c>
      <c r="D1294" s="1832" t="s">
        <v>7627</v>
      </c>
      <c r="E1294" s="1832" t="s">
        <v>7228</v>
      </c>
      <c r="F1294" s="3189">
        <v>0</v>
      </c>
      <c r="G1294" s="3194"/>
      <c r="H1294" s="3189">
        <v>0</v>
      </c>
      <c r="I1294" s="3194"/>
      <c r="J1294" s="3194"/>
      <c r="K1294" s="3189">
        <v>0</v>
      </c>
      <c r="L1294" s="1973">
        <f t="shared" si="718"/>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hidden="1">
      <c r="A1295" s="1825" t="s">
        <v>1042</v>
      </c>
      <c r="B1295" s="3261"/>
      <c r="C1295" s="3259">
        <f t="shared" si="689"/>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hidden="1">
      <c r="A1296" s="1825" t="s">
        <v>1042</v>
      </c>
      <c r="B1296" s="3261"/>
      <c r="C1296" s="3259">
        <f t="shared" si="689"/>
        <v>63</v>
      </c>
      <c r="D1296" s="1832" t="s">
        <v>10272</v>
      </c>
      <c r="E1296" s="1832" t="s">
        <v>9114</v>
      </c>
      <c r="F1296" s="3189">
        <f t="shared" ref="F1296:K1296" ca="1" si="726">SUM(F1287:F1294)</f>
        <v>1917506.6849829187</v>
      </c>
      <c r="G1296" s="3194"/>
      <c r="H1296" s="3189">
        <f t="shared" ca="1" si="726"/>
        <v>66461.152611323691</v>
      </c>
      <c r="I1296" s="3194"/>
      <c r="J1296" s="3194"/>
      <c r="K1296" s="3189">
        <f t="shared" ca="1" si="726"/>
        <v>1851045.5323715948</v>
      </c>
      <c r="L1296" s="1973">
        <f ca="1">IF(F1296=0,0,+K1296/F1296)</f>
        <v>0.96533980656661134</v>
      </c>
      <c r="M1296" s="3189">
        <f t="shared" ref="M1296:T1296" ca="1" si="727">SUM(M1287:M1294)</f>
        <v>1851045.5323715948</v>
      </c>
      <c r="N1296" s="3189">
        <f t="shared" ca="1" si="727"/>
        <v>1026135.5542702597</v>
      </c>
      <c r="O1296" s="3189">
        <f t="shared" ca="1" si="727"/>
        <v>114968.91173388575</v>
      </c>
      <c r="P1296" s="3189">
        <f t="shared" ca="1" si="727"/>
        <v>406772.7343727916</v>
      </c>
      <c r="Q1296" s="3189">
        <f t="shared" ca="1" si="727"/>
        <v>152658.55674708783</v>
      </c>
      <c r="R1296" s="3189">
        <f t="shared" ca="1" si="727"/>
        <v>58324.026118481357</v>
      </c>
      <c r="S1296" s="3189">
        <f t="shared" ca="1" si="727"/>
        <v>8048.6895839119843</v>
      </c>
      <c r="T1296" s="3189">
        <f t="shared" ca="1" si="727"/>
        <v>84137.059545176438</v>
      </c>
      <c r="U1296" s="1832"/>
      <c r="V1296" s="3261"/>
      <c r="W1296" s="3261"/>
      <c r="X1296" s="3261"/>
      <c r="Y1296" s="1825" t="s">
        <v>1984</v>
      </c>
    </row>
    <row r="1297" spans="1:25" hidden="1">
      <c r="B1297" s="3261"/>
      <c r="C1297" s="3259"/>
      <c r="D1297" s="1832"/>
      <c r="E1297" s="1832"/>
      <c r="F1297" s="1832"/>
      <c r="G1297" s="3195"/>
      <c r="H1297" s="1832"/>
      <c r="I1297" s="3195"/>
      <c r="J1297" s="3195"/>
      <c r="K1297" s="1832"/>
      <c r="L1297" s="2005"/>
      <c r="N1297" s="1832"/>
      <c r="V1297" s="3261"/>
      <c r="W1297" s="3261"/>
      <c r="X1297" s="3261"/>
    </row>
    <row r="1298" spans="1:25" hidden="1">
      <c r="B1298" s="3261"/>
      <c r="C1298" s="3259"/>
      <c r="D1298" s="1832"/>
      <c r="E1298" s="1832"/>
      <c r="F1298" s="1832"/>
      <c r="G1298" s="3195"/>
      <c r="H1298" s="1832"/>
      <c r="I1298" s="3195"/>
      <c r="J1298" s="3195"/>
      <c r="K1298" s="1832"/>
      <c r="L1298" s="2005"/>
      <c r="N1298" s="1832"/>
      <c r="V1298" s="3261"/>
      <c r="W1298" s="3261"/>
      <c r="X1298" s="3261"/>
    </row>
    <row r="1299" spans="1:25" hidden="1">
      <c r="B1299" s="3261"/>
      <c r="C1299" s="3259"/>
      <c r="D1299" s="1832"/>
      <c r="E1299" s="1832"/>
      <c r="F1299" s="1832"/>
      <c r="G1299" s="3195"/>
      <c r="H1299" s="1832"/>
      <c r="I1299" s="3195"/>
      <c r="J1299" s="3195"/>
      <c r="K1299" s="1832"/>
      <c r="L1299" s="2005"/>
      <c r="N1299" s="1832"/>
      <c r="V1299" s="3261"/>
      <c r="W1299" s="3261"/>
      <c r="X1299" s="3261"/>
    </row>
    <row r="1300" spans="1:25" hidden="1">
      <c r="B1300" s="3261"/>
      <c r="C1300" s="3259"/>
      <c r="D1300" s="1832"/>
      <c r="E1300" s="1832"/>
      <c r="F1300" s="1832"/>
      <c r="G1300" s="3195"/>
      <c r="H1300" s="1832"/>
      <c r="I1300" s="3195"/>
      <c r="J1300" s="3195"/>
      <c r="K1300" s="1832"/>
      <c r="L1300" s="2005"/>
      <c r="N1300" s="1832"/>
      <c r="V1300" s="3261"/>
      <c r="W1300" s="3261"/>
      <c r="X1300" s="3261"/>
    </row>
    <row r="1301" spans="1:25" hidden="1">
      <c r="B1301" s="3261"/>
      <c r="C1301" s="3259"/>
      <c r="D1301" s="1832"/>
      <c r="E1301" s="1832"/>
      <c r="F1301" s="1832"/>
      <c r="G1301" s="3195"/>
      <c r="H1301" s="1832"/>
      <c r="I1301" s="3195"/>
      <c r="J1301" s="3195"/>
      <c r="K1301" s="1832"/>
      <c r="L1301" s="2005"/>
      <c r="N1301" s="1832"/>
      <c r="V1301" s="3261"/>
      <c r="W1301" s="3261"/>
      <c r="X1301" s="3261"/>
    </row>
    <row r="1302" spans="1:25" ht="15" hidden="1">
      <c r="B1302" s="3257"/>
      <c r="C1302" s="3125" t="str">
        <f>$C$2</f>
        <v>PRESENT RATE STRUCTURE</v>
      </c>
      <c r="D1302" s="1832"/>
      <c r="F1302" s="3367"/>
      <c r="G1302" s="3175"/>
      <c r="H1302" s="3176" t="s">
        <v>3205</v>
      </c>
      <c r="I1302" s="3195"/>
      <c r="J1302" s="3195"/>
      <c r="K1302" s="1832"/>
      <c r="L1302" s="3258" t="s">
        <v>2636</v>
      </c>
      <c r="N1302" s="1832"/>
      <c r="O1302" s="3176" t="s">
        <v>3205</v>
      </c>
      <c r="U1302" s="3125"/>
      <c r="V1302" s="3165" t="s">
        <v>2637</v>
      </c>
      <c r="W1302" s="3367" t="str">
        <f>O1302</f>
        <v>TAMPA ELECTRIC COMPANY</v>
      </c>
      <c r="X1302" s="3165"/>
      <c r="Y1302" s="3165" t="str">
        <f>Y2</f>
        <v>ALLOCATION ASSIGNMENT REPORT</v>
      </c>
    </row>
    <row r="1303" spans="1:25" ht="15" hidden="1">
      <c r="B1303" s="3257"/>
      <c r="C1303" s="3125" t="str">
        <f>$C$3</f>
        <v>PROD. CAP. ALLOC. METHOD: 12CP</v>
      </c>
      <c r="D1303" s="1832"/>
      <c r="G1303" s="3179"/>
      <c r="H1303" s="3367" t="s">
        <v>3408</v>
      </c>
      <c r="I1303" s="3195"/>
      <c r="J1303" s="3195"/>
      <c r="K1303" s="1832"/>
      <c r="L1303" s="2005"/>
      <c r="N1303" s="1832"/>
      <c r="O1303" s="3367" t="s">
        <v>11159</v>
      </c>
      <c r="V1303" s="3261"/>
      <c r="W1303" s="3367" t="str">
        <f>O1303</f>
        <v>COST OF SERVICE STUDY</v>
      </c>
      <c r="X1303" s="3261"/>
      <c r="Y1303" s="3165" t="str">
        <f>IF('TITLES &amp; CONSTANTS'!$D$16=5,L1302,V1302)</f>
        <v>PAGE 24</v>
      </c>
    </row>
    <row r="1304" spans="1:25" ht="15" hidden="1">
      <c r="B1304" s="3261"/>
      <c r="C1304" s="3125" t="str">
        <f>$C$4</f>
        <v>DATA: PROJECTED 2009, FULLY ADJUSTED (000's)</v>
      </c>
      <c r="D1304" s="1832"/>
      <c r="G1304" s="3180"/>
      <c r="H1304" s="1832"/>
      <c r="I1304" s="3195"/>
      <c r="J1304" s="3195"/>
      <c r="K1304" s="1832"/>
      <c r="L1304" s="2005"/>
      <c r="N1304" s="1832"/>
      <c r="V1304" s="3261"/>
      <c r="W1304" s="3181"/>
      <c r="X1304" s="3261"/>
    </row>
    <row r="1305" spans="1:25" ht="15" hidden="1">
      <c r="B1305" s="3261"/>
      <c r="C1305" s="3259"/>
      <c r="D1305" s="1832"/>
      <c r="G1305" s="3175"/>
      <c r="H1305" s="1832"/>
      <c r="I1305" s="3195"/>
      <c r="J1305" s="3195"/>
      <c r="K1305" s="1832"/>
      <c r="L1305" s="2005"/>
      <c r="N1305" s="1832"/>
      <c r="O1305" s="3367"/>
      <c r="V1305" s="3261"/>
      <c r="W1305" s="3367"/>
      <c r="X1305" s="3261"/>
    </row>
    <row r="1306" spans="1:25" ht="15" hidden="1">
      <c r="B1306" s="3261"/>
      <c r="C1306" s="3259"/>
      <c r="D1306" s="1832"/>
      <c r="F1306" s="3176"/>
      <c r="G1306" s="3179"/>
      <c r="H1306" s="3367" t="s">
        <v>1060</v>
      </c>
      <c r="I1306" s="3195"/>
      <c r="J1306" s="3195"/>
      <c r="K1306" s="1832"/>
      <c r="L1306" s="2005"/>
      <c r="N1306" s="1832"/>
      <c r="O1306" s="3367" t="s">
        <v>1060</v>
      </c>
      <c r="V1306" s="3261"/>
      <c r="W1306" s="3367" t="str">
        <f>O1306</f>
        <v>ACCUMULATED RESERVE FOR DEPRECIATION - ACCDPR</v>
      </c>
      <c r="X1306" s="3261"/>
    </row>
    <row r="1307" spans="1:25" ht="15" hidden="1">
      <c r="B1307" s="3261"/>
      <c r="C1307" s="3259"/>
      <c r="D1307" s="1832"/>
      <c r="F1307" s="3367"/>
      <c r="G1307" s="3180"/>
      <c r="H1307" s="1832"/>
      <c r="I1307" s="3195"/>
      <c r="J1307" s="3195"/>
      <c r="K1307" s="1832"/>
      <c r="L1307" s="2005"/>
      <c r="N1307" s="1832"/>
      <c r="O1307" s="3367"/>
      <c r="V1307" s="3261"/>
      <c r="W1307" s="3261"/>
      <c r="X1307" s="3261"/>
    </row>
    <row r="1308" spans="1:25" ht="15" hidden="1">
      <c r="B1308" s="3261"/>
      <c r="C1308" s="3259"/>
      <c r="D1308" s="1832"/>
      <c r="E1308" s="1832"/>
      <c r="F1308" s="3367"/>
      <c r="G1308" s="3195"/>
      <c r="H1308" s="1832"/>
      <c r="I1308" s="3195"/>
      <c r="J1308" s="3195"/>
      <c r="K1308" s="1832"/>
      <c r="L1308" s="2005"/>
      <c r="N1308" s="1832"/>
      <c r="O1308" s="3367"/>
      <c r="V1308" s="3261"/>
      <c r="W1308" s="3261"/>
      <c r="X1308" s="3261"/>
    </row>
    <row r="1309" spans="1:25" hidden="1">
      <c r="B1309" s="3261"/>
      <c r="C1309" s="3259"/>
      <c r="D1309" s="1832"/>
      <c r="E1309" s="1832"/>
      <c r="F1309" s="1832"/>
      <c r="G1309" s="3195"/>
      <c r="H1309" s="1832"/>
      <c r="I1309" s="3195"/>
      <c r="J1309" s="3195"/>
      <c r="K1309" s="1832"/>
      <c r="L1309" s="2005"/>
      <c r="N1309" s="1832"/>
      <c r="V1309" s="3261"/>
      <c r="W1309" s="3261"/>
      <c r="X1309" s="3261"/>
    </row>
    <row r="1310" spans="1:25" ht="15" hidden="1">
      <c r="B1310" s="3261"/>
      <c r="C1310" s="3183"/>
      <c r="D1310" s="3125"/>
      <c r="E1310" s="3125"/>
      <c r="F1310" s="3367"/>
      <c r="G1310" s="3180"/>
      <c r="H1310" s="3367"/>
      <c r="I1310" s="3180"/>
      <c r="J1310" s="3180"/>
      <c r="K1310" s="3367"/>
      <c r="L1310" s="3185"/>
      <c r="M1310" s="3125"/>
      <c r="N1310" s="3367"/>
      <c r="O1310" s="3125"/>
      <c r="P1310" s="3125"/>
      <c r="Q1310" s="3125"/>
      <c r="R1310" s="3125"/>
      <c r="S1310" s="3439"/>
      <c r="T1310" s="3439"/>
      <c r="U1310" s="3367"/>
      <c r="V1310" s="3261"/>
      <c r="W1310" s="3261"/>
      <c r="X1310" s="3261"/>
    </row>
    <row r="1311" spans="1:25" ht="30" hidden="1" customHeight="1">
      <c r="A1311" s="3163" t="str">
        <f>A11</f>
        <v>REPORT</v>
      </c>
      <c r="B1311" s="3251" t="str">
        <f>$B$11</f>
        <v>ALLOC
FACTOR</v>
      </c>
      <c r="C1311" s="3188" t="s">
        <v>10444</v>
      </c>
      <c r="D1311" s="3163"/>
      <c r="E1311" s="3163"/>
      <c r="F1311" s="3187" t="str">
        <f t="shared" ref="F1311:R1311" si="728">+F$11</f>
        <v>TOTAL
COMPANY</v>
      </c>
      <c r="G1311" s="3252"/>
      <c r="H1311" s="3187" t="str">
        <f t="shared" si="728"/>
        <v>FERC
JURIS</v>
      </c>
      <c r="I1311" s="3252"/>
      <c r="J1311" s="3252"/>
      <c r="K1311" s="3187" t="str">
        <f t="shared" si="728"/>
        <v>FPSC
 JURIS</v>
      </c>
      <c r="L1311" s="3253" t="str">
        <f t="shared" si="728"/>
        <v>FPSC/
TOTAL RATIO</v>
      </c>
      <c r="M1311" s="3187" t="str">
        <f t="shared" si="728"/>
        <v>FPSC
 JURIS</v>
      </c>
      <c r="N1311" s="3164" t="str">
        <f t="shared" si="728"/>
        <v>RS</v>
      </c>
      <c r="O1311" s="3164" t="str">
        <f t="shared" si="728"/>
        <v>GS</v>
      </c>
      <c r="P1311" s="3164" t="str">
        <f t="shared" si="728"/>
        <v>GSD</v>
      </c>
      <c r="Q1311" s="3164" t="str">
        <f t="shared" si="728"/>
        <v>GSLD</v>
      </c>
      <c r="R1311" s="3164" t="str">
        <f t="shared" si="728"/>
        <v>IS</v>
      </c>
      <c r="S1311" s="3187" t="s">
        <v>10446</v>
      </c>
      <c r="T1311" s="3187" t="s">
        <v>10447</v>
      </c>
      <c r="U1311" s="3164"/>
      <c r="V1311" s="3187" t="s">
        <v>10449</v>
      </c>
      <c r="W1311" s="3187"/>
      <c r="X1311" s="3187"/>
      <c r="Y1311" s="3164" t="s">
        <v>11134</v>
      </c>
    </row>
    <row r="1312" spans="1:25" hidden="1">
      <c r="B1312" s="3261"/>
      <c r="C1312" s="3259"/>
      <c r="D1312" s="1832"/>
      <c r="E1312" s="1832"/>
      <c r="F1312" s="1832"/>
      <c r="G1312" s="3195"/>
      <c r="H1312" s="1832"/>
      <c r="I1312" s="3195"/>
      <c r="J1312" s="3195"/>
      <c r="K1312" s="1832"/>
      <c r="L1312" s="2005"/>
      <c r="N1312" s="1832"/>
      <c r="V1312" s="3261"/>
      <c r="W1312" s="3261"/>
      <c r="X1312" s="3261"/>
    </row>
    <row r="1313" spans="1:26" hidden="1">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hidden="1">
      <c r="A1314" s="1825" t="s">
        <v>1042</v>
      </c>
      <c r="B1314" s="1825">
        <f>+$C$2108</f>
        <v>101</v>
      </c>
      <c r="C1314" s="3259">
        <f t="shared" ref="C1314:C1356" si="729">+C1313+1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30">IF(F1314=0,0,+K1314/F1314)</f>
        <v>0.96311809933735204</v>
      </c>
      <c r="M1314" s="1825">
        <f t="shared" ref="M1314:M1321" ca="1" si="731">+K1314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'Exhibit JP-10'!Z1314 &amp; " -- " &amp;VLOOKUP(Z1314,alloc_list,2,FALSE)</f>
        <v>ALLOC FACTOR  # 101 -- 12 COINCIDENT PEAK</v>
      </c>
      <c r="Z1314" s="1831">
        <f>IF('TITLES &amp; CONSTANTS'!$D$16=0,V1314,B1314)</f>
        <v>101</v>
      </c>
    </row>
    <row r="1315" spans="1:26" s="2044" customFormat="1" hidden="1">
      <c r="A1315" s="1825" t="s">
        <v>1042</v>
      </c>
      <c r="B1315" s="2044">
        <f>+$C$2138</f>
        <v>201</v>
      </c>
      <c r="C1315" s="1931">
        <f t="shared" si="729"/>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30"/>
        <v>0.96433227555234369</v>
      </c>
      <c r="M1315" s="2044">
        <f t="shared" ca="1" si="731"/>
        <v>1899.7838019723483</v>
      </c>
      <c r="N1315" s="1907">
        <f t="shared" ref="N1315:T1315" ca="1" si="732">+$M1315*N$2139</f>
        <v>864.97265704495828</v>
      </c>
      <c r="O1315" s="1907">
        <f t="shared" ca="1" si="732"/>
        <v>104.02661248077189</v>
      </c>
      <c r="P1315" s="1907">
        <f t="shared" ca="1" si="732"/>
        <v>536.68632805050902</v>
      </c>
      <c r="Q1315" s="1907">
        <f t="shared" ca="1" si="732"/>
        <v>243.875382127476</v>
      </c>
      <c r="R1315" s="1907">
        <f t="shared" ca="1" si="732"/>
        <v>128.71738805832371</v>
      </c>
      <c r="S1315" s="1907">
        <f t="shared" ca="1" si="732"/>
        <v>21.505434210309303</v>
      </c>
      <c r="T1315" s="1907">
        <f t="shared" ca="1" si="732"/>
        <v>0</v>
      </c>
      <c r="U1315" s="1907"/>
      <c r="V1315" s="2044">
        <f>+$C$2138</f>
        <v>201</v>
      </c>
      <c r="Y1315" s="1831" t="str">
        <f>"ALLOC FACTOR  # " &amp; 'Exhibit JP-10'!Z1315 &amp; " -- " &amp;VLOOKUP(Z1315,alloc_list,2,FALSE)</f>
        <v>ALLOC FACTOR  # 201 -- MWH AT GENERATION</v>
      </c>
      <c r="Z1315" s="1831">
        <f>IF('TITLES &amp; CONSTANTS'!$D$16=0,V1315,B1315)</f>
        <v>201</v>
      </c>
    </row>
    <row r="1316" spans="1:26" hidden="1">
      <c r="A1316" s="1825" t="s">
        <v>1042</v>
      </c>
      <c r="B1316" s="1825">
        <f>+$C$2117</f>
        <v>117</v>
      </c>
      <c r="C1316" s="3259">
        <f t="shared" si="729"/>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30"/>
        <v>0.82255610166223525</v>
      </c>
      <c r="M1316" s="1825">
        <f t="shared" ca="1" si="731"/>
        <v>772.43388610095587</v>
      </c>
      <c r="N1316" s="1907">
        <f t="shared" ref="N1316:T1317" ca="1" si="733">+$M1316*N$2118</f>
        <v>423.35561649385812</v>
      </c>
      <c r="O1316" s="1907">
        <f t="shared" ca="1" si="733"/>
        <v>47.89220131894642</v>
      </c>
      <c r="P1316" s="1907">
        <f t="shared" ca="1" si="733"/>
        <v>190.34566105634079</v>
      </c>
      <c r="Q1316" s="1907">
        <f t="shared" ca="1" si="733"/>
        <v>75.835202811105418</v>
      </c>
      <c r="R1316" s="1907">
        <f t="shared" ca="1" si="733"/>
        <v>34.00893832186734</v>
      </c>
      <c r="S1316" s="1907">
        <f t="shared" ca="1" si="733"/>
        <v>0.99626609883777673</v>
      </c>
      <c r="T1316" s="1907">
        <f t="shared" ca="1" si="733"/>
        <v>0</v>
      </c>
      <c r="U1316" s="1907"/>
      <c r="V1316" s="1825">
        <f>+$C$2117</f>
        <v>117</v>
      </c>
      <c r="Y1316" s="1831" t="str">
        <f>"ALLOC FACTOR  # " &amp; 'Exhibit JP-10'!Z1316 &amp; " -- " &amp;VLOOKUP(Z1316,alloc_list,2,FALSE)</f>
        <v>ALLOC FACTOR  # 117 -- 12  CP - TRANSMISSION</v>
      </c>
      <c r="Z1316" s="1831">
        <f>IF('TITLES &amp; CONSTANTS'!$D$16=0,V1316,B1316)</f>
        <v>117</v>
      </c>
    </row>
    <row r="1317" spans="1:26" hidden="1">
      <c r="A1317" s="1825" t="s">
        <v>1042</v>
      </c>
      <c r="B1317" s="1825">
        <f>+$C$2117</f>
        <v>117</v>
      </c>
      <c r="C1317" s="3259">
        <f t="shared" si="729"/>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30"/>
        <v>0.82255610166223525</v>
      </c>
      <c r="M1317" s="1825">
        <f t="shared" ca="1" si="731"/>
        <v>507.13078481086006</v>
      </c>
      <c r="N1317" s="1907">
        <f t="shared" ca="1" si="733"/>
        <v>277.94827481009196</v>
      </c>
      <c r="O1317" s="1907">
        <f t="shared" ca="1" si="733"/>
        <v>31.442962405228624</v>
      </c>
      <c r="P1317" s="1907">
        <f t="shared" ca="1" si="733"/>
        <v>124.96881120027368</v>
      </c>
      <c r="Q1317" s="1907">
        <f t="shared" ca="1" si="733"/>
        <v>49.788553570603177</v>
      </c>
      <c r="R1317" s="1907">
        <f t="shared" ca="1" si="733"/>
        <v>22.328098096279746</v>
      </c>
      <c r="S1317" s="1907">
        <f t="shared" ca="1" si="733"/>
        <v>0.65408472838285336</v>
      </c>
      <c r="T1317" s="1907">
        <f t="shared" ca="1" si="733"/>
        <v>0</v>
      </c>
      <c r="U1317" s="1907"/>
      <c r="V1317" s="1825">
        <f>+$C$2117</f>
        <v>117</v>
      </c>
      <c r="Y1317" s="1831" t="str">
        <f>"ALLOC FACTOR  # " &amp; 'Exhibit JP-10'!Z1317 &amp; " -- " &amp;VLOOKUP(Z1317,alloc_list,2,FALSE)</f>
        <v>ALLOC FACTOR  # 117 -- 12  CP - TRANSMISSION</v>
      </c>
      <c r="Z1317" s="1831">
        <f>IF('TITLES &amp; CONSTANTS'!$D$16=0,V1317,B1317)</f>
        <v>117</v>
      </c>
    </row>
    <row r="1318" spans="1:26" hidden="1">
      <c r="A1318" s="1825" t="s">
        <v>1042</v>
      </c>
      <c r="B1318" s="1825">
        <f>+$C$2111</f>
        <v>105</v>
      </c>
      <c r="C1318" s="3259">
        <f t="shared" si="729"/>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30"/>
        <v>1</v>
      </c>
      <c r="M1318" s="1825">
        <f t="shared" ca="1" si="731"/>
        <v>3406.4646969259475</v>
      </c>
      <c r="N1318" s="1907">
        <f t="shared" ref="N1318:T1318" ca="1" si="734">+$M1318*N$2112</f>
        <v>2030.691626189328</v>
      </c>
      <c r="O1318" s="1907">
        <f t="shared" ca="1" si="734"/>
        <v>198.91440713040066</v>
      </c>
      <c r="P1318" s="1907">
        <f t="shared" ca="1" si="734"/>
        <v>774.98842876922311</v>
      </c>
      <c r="Q1318" s="1907">
        <f t="shared" ca="1" si="734"/>
        <v>308.47073544789981</v>
      </c>
      <c r="R1318" s="1907">
        <f t="shared" ca="1" si="734"/>
        <v>49.471520818561089</v>
      </c>
      <c r="S1318" s="1907">
        <f t="shared" ca="1" si="734"/>
        <v>43.927978570534947</v>
      </c>
      <c r="T1318" s="1907">
        <f t="shared" ca="1" si="734"/>
        <v>0</v>
      </c>
      <c r="U1318" s="1907"/>
      <c r="V1318" s="1825">
        <f>+$C$2111</f>
        <v>105</v>
      </c>
      <c r="Y1318" s="1831" t="str">
        <f>"ALLOC FACTOR  # " &amp; 'Exhibit JP-10'!Z1318 &amp; " -- " &amp;VLOOKUP(Z1318,alloc_list,2,FALSE)</f>
        <v>ALLOC FACTOR  # 105 -- DISTRIBUTION PRIMARY - NCP</v>
      </c>
      <c r="Z1318" s="1831">
        <f>IF('TITLES &amp; CONSTANTS'!$D$16=0,V1318,B1318)</f>
        <v>105</v>
      </c>
    </row>
    <row r="1319" spans="1:26" hidden="1">
      <c r="A1319" s="1825" t="s">
        <v>1042</v>
      </c>
      <c r="B1319" s="1825">
        <f>+$C$2114</f>
        <v>106</v>
      </c>
      <c r="C1319" s="3259">
        <f t="shared" si="729"/>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30"/>
        <v>1</v>
      </c>
      <c r="M1319" s="1825">
        <f t="shared" ca="1" si="731"/>
        <v>2031.4089043391489</v>
      </c>
      <c r="N1319" s="1907">
        <f t="shared" ref="N1319:T1319" ca="1" si="735">+$M1319*N$2115</f>
        <v>1385.9565546899996</v>
      </c>
      <c r="O1319" s="1907">
        <f t="shared" ca="1" si="735"/>
        <v>141.33209889387948</v>
      </c>
      <c r="P1319" s="1907">
        <f t="shared" ca="1" si="735"/>
        <v>404.27418788882665</v>
      </c>
      <c r="Q1319" s="1907">
        <f t="shared" ca="1" si="735"/>
        <v>83.068269613033166</v>
      </c>
      <c r="R1319" s="1907">
        <f t="shared" ca="1" si="735"/>
        <v>0</v>
      </c>
      <c r="S1319" s="1907">
        <f t="shared" ca="1" si="735"/>
        <v>16.777793253410039</v>
      </c>
      <c r="T1319" s="1907">
        <f t="shared" ca="1" si="735"/>
        <v>0</v>
      </c>
      <c r="U1319" s="1907"/>
      <c r="V1319" s="1825">
        <f>+$C$2114</f>
        <v>106</v>
      </c>
      <c r="Y1319" s="1831" t="str">
        <f>"ALLOC FACTOR  # " &amp; 'Exhibit JP-10'!Z1319 &amp; " -- " &amp;VLOOKUP(Z1319,alloc_list,2,FALSE)</f>
        <v>ALLOC FACTOR  # 106 -- CUSTOMER MAX DEMANDS @ SECONDARY</v>
      </c>
      <c r="Z1319" s="1831">
        <f>IF('TITLES &amp; CONSTANTS'!$D$16=0,V1319,B1319)</f>
        <v>106</v>
      </c>
    </row>
    <row r="1320" spans="1:26" hidden="1">
      <c r="A1320" s="1825" t="s">
        <v>1042</v>
      </c>
      <c r="B1320" s="1825">
        <f>+$C$2227</f>
        <v>907</v>
      </c>
      <c r="C1320" s="3259">
        <f t="shared" si="729"/>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30"/>
        <v>0.99947684569454176</v>
      </c>
      <c r="M1320" s="1825">
        <f t="shared" ca="1" si="731"/>
        <v>1359.2780883247003</v>
      </c>
      <c r="N1320" s="1907">
        <f t="shared" ref="N1320:T1320" ca="1" si="736">+$M1320*N$2228</f>
        <v>617.69783949048792</v>
      </c>
      <c r="O1320" s="1907">
        <f t="shared" ca="1" si="736"/>
        <v>96.324997933375187</v>
      </c>
      <c r="P1320" s="1907">
        <f t="shared" ca="1" si="736"/>
        <v>61.32666683222137</v>
      </c>
      <c r="Q1320" s="1907">
        <f t="shared" ca="1" si="736"/>
        <v>3.8502707548673958</v>
      </c>
      <c r="R1320" s="1907">
        <f t="shared" ca="1" si="736"/>
        <v>10.948606756280153</v>
      </c>
      <c r="S1320" s="1907">
        <f t="shared" ca="1" si="736"/>
        <v>0.21660507732426007</v>
      </c>
      <c r="T1320" s="1907">
        <f t="shared" ca="1" si="736"/>
        <v>568.91310148014395</v>
      </c>
      <c r="U1320" s="1907"/>
      <c r="V1320" s="1825">
        <f>+$C$2227</f>
        <v>907</v>
      </c>
      <c r="Y1320" s="1831" t="str">
        <f>"ALLOC FACTOR  # " &amp; 'Exhibit JP-10'!Z1320 &amp; " -- " &amp;VLOOKUP(Z1320,alloc_list,2,FALSE)</f>
        <v>ALLOC FACTOR  # 907 -- PTD PLANT - DISTRCUSTOMER</v>
      </c>
      <c r="Z1320" s="1831">
        <f>IF('TITLES &amp; CONSTANTS'!$D$16=0,V1320,B1320)</f>
        <v>907</v>
      </c>
    </row>
    <row r="1321" spans="1:26" hidden="1">
      <c r="A1321" s="1825" t="s">
        <v>1042</v>
      </c>
      <c r="B1321" s="1825">
        <f>+$C$2174</f>
        <v>311</v>
      </c>
      <c r="C1321" s="3259">
        <f t="shared" si="729"/>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30"/>
        <v>0.99973645340311201</v>
      </c>
      <c r="M1321" s="1825">
        <f t="shared" ca="1" si="731"/>
        <v>2406.3580104789999</v>
      </c>
      <c r="N1321" s="1907">
        <f t="shared" ref="N1321:T1321" ca="1" si="737">+$M1321*N$2175</f>
        <v>2142.6124390915784</v>
      </c>
      <c r="O1321" s="1907">
        <f t="shared" ca="1" si="737"/>
        <v>161.80904341172206</v>
      </c>
      <c r="P1321" s="1907">
        <f t="shared" ca="1" si="737"/>
        <v>59.514295839941241</v>
      </c>
      <c r="Q1321" s="1907">
        <f t="shared" ca="1" si="737"/>
        <v>28.538435905012562</v>
      </c>
      <c r="R1321" s="1907">
        <f t="shared" ca="1" si="737"/>
        <v>8.6050056801910557</v>
      </c>
      <c r="S1321" s="1907">
        <f t="shared" ca="1" si="737"/>
        <v>5.2787905505545973</v>
      </c>
      <c r="T1321" s="1907">
        <f t="shared" ca="1" si="737"/>
        <v>0</v>
      </c>
      <c r="U1321" s="1907"/>
      <c r="V1321" s="1825">
        <f>+$C$2174</f>
        <v>311</v>
      </c>
      <c r="Y1321" s="1831" t="str">
        <f>"ALLOC FACTOR  # " &amp; 'Exhibit JP-10'!Z1321 &amp; " -- " &amp;VLOOKUP(Z1321,alloc_list,2,FALSE)</f>
        <v>ALLOC FACTOR  # 311 -- BILLING &amp; METER RD &amp; MISC- DIRALLOC</v>
      </c>
      <c r="Z1321" s="1831">
        <f>IF('TITLES &amp; CONSTANTS'!$D$16=0,V1321,B1321)</f>
        <v>311</v>
      </c>
    </row>
    <row r="1322" spans="1:26" hidden="1">
      <c r="A1322" s="1825" t="s">
        <v>1042</v>
      </c>
      <c r="B1322" s="1831"/>
      <c r="C1322" s="3259">
        <f t="shared" si="729"/>
        <v>73</v>
      </c>
      <c r="D1322" s="1825" t="s">
        <v>10273</v>
      </c>
      <c r="E1322" s="1832" t="s">
        <v>9114</v>
      </c>
      <c r="F1322" s="1824">
        <f t="shared" ref="F1322:K1322" ca="1" si="738">SUM(F1314:F1321)</f>
        <v>19093.419690438539</v>
      </c>
      <c r="G1322" s="3254"/>
      <c r="H1322" s="1824">
        <f t="shared" ca="1" si="738"/>
        <v>582.32051891471963</v>
      </c>
      <c r="I1322" s="3254"/>
      <c r="J1322" s="3254"/>
      <c r="K1322" s="1824">
        <f t="shared" ca="1" si="738"/>
        <v>18511.09917152382</v>
      </c>
      <c r="L1322" s="1973">
        <f t="shared" ca="1" si="730"/>
        <v>0.96950150741166974</v>
      </c>
      <c r="M1322" s="1824">
        <f t="shared" ref="M1322:T1322" ca="1" si="739">SUM(M1314:M1321)</f>
        <v>18511.09917152382</v>
      </c>
      <c r="N1322" s="1824">
        <f t="shared" ca="1" si="739"/>
        <v>11058.265202947274</v>
      </c>
      <c r="O1322" s="1824">
        <f t="shared" ca="1" si="739"/>
        <v>1158.2884530713516</v>
      </c>
      <c r="P1322" s="1824">
        <f t="shared" ca="1" si="739"/>
        <v>3679.251437439877</v>
      </c>
      <c r="Q1322" s="1824">
        <f t="shared" ca="1" si="739"/>
        <v>1409.3119914538343</v>
      </c>
      <c r="R1322" s="1824">
        <f t="shared" ca="1" si="739"/>
        <v>535.07972895347177</v>
      </c>
      <c r="S1322" s="1824">
        <f t="shared" ca="1" si="739"/>
        <v>101.98925617786581</v>
      </c>
      <c r="T1322" s="1824">
        <f t="shared" ca="1" si="739"/>
        <v>568.91310148014395</v>
      </c>
      <c r="U1322" s="1832"/>
      <c r="V1322" s="1831"/>
      <c r="W1322" s="1831"/>
      <c r="X1322" s="1831"/>
    </row>
    <row r="1323" spans="1:26" hidden="1">
      <c r="A1323" s="1825" t="s">
        <v>1042</v>
      </c>
      <c r="B1323" s="1831"/>
      <c r="C1323" s="3259">
        <f t="shared" si="729"/>
        <v>74</v>
      </c>
      <c r="E1323" s="1832"/>
      <c r="F1323" s="1832"/>
      <c r="G1323" s="3174"/>
      <c r="H1323" s="1825"/>
      <c r="I1323" s="3174"/>
      <c r="J1323" s="3174"/>
      <c r="L1323" s="2005"/>
      <c r="V1323" s="1831"/>
      <c r="W1323" s="1831"/>
      <c r="X1323" s="1831"/>
    </row>
    <row r="1324" spans="1:26" hidden="1">
      <c r="A1324" s="1825" t="s">
        <v>1042</v>
      </c>
      <c r="B1324" s="1831"/>
      <c r="C1324" s="3259">
        <f t="shared" si="729"/>
        <v>75</v>
      </c>
      <c r="D1324" s="1947" t="s">
        <v>8715</v>
      </c>
      <c r="E1324" s="1832"/>
      <c r="F1324" s="1832"/>
      <c r="G1324" s="3174"/>
      <c r="H1324" s="1825"/>
      <c r="I1324" s="3174"/>
      <c r="J1324" s="3174"/>
      <c r="L1324" s="2005"/>
      <c r="V1324" s="1831"/>
      <c r="W1324" s="1831"/>
      <c r="X1324" s="1831"/>
    </row>
    <row r="1325" spans="1:26" hidden="1">
      <c r="A1325" s="1825" t="s">
        <v>1042</v>
      </c>
      <c r="B1325" s="1825">
        <f>+$C$2108</f>
        <v>101</v>
      </c>
      <c r="C1325" s="3259">
        <f t="shared" si="729"/>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40">IF(F1325=0,0,+K1325/F1325)</f>
        <v>0.96311809933735193</v>
      </c>
      <c r="M1325" s="1825">
        <f t="shared" ref="M1325:M1332" ca="1" si="741">+K1325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'Exhibit JP-10'!Z1325 &amp; " -- " &amp;VLOOKUP(Z1325,alloc_list,2,FALSE)</f>
        <v>ALLOC FACTOR  # 101 -- 12 COINCIDENT PEAK</v>
      </c>
      <c r="Z1325" s="1831">
        <f>IF('TITLES &amp; CONSTANTS'!$D$16=0,V1325,B1325)</f>
        <v>101</v>
      </c>
    </row>
    <row r="1326" spans="1:26" s="2044" customFormat="1" hidden="1">
      <c r="A1326" s="1825" t="s">
        <v>1042</v>
      </c>
      <c r="B1326" s="2044">
        <f>+$C$2138</f>
        <v>201</v>
      </c>
      <c r="C1326" s="1931">
        <f t="shared" si="729"/>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40"/>
        <v>0.96433227555234369</v>
      </c>
      <c r="M1326" s="2044">
        <f t="shared" ca="1" si="741"/>
        <v>158.15231178498394</v>
      </c>
      <c r="N1326" s="1907">
        <f t="shared" ref="N1326:T1326" ca="1" si="742">+$M1326*N$2139</f>
        <v>72.006838462585932</v>
      </c>
      <c r="O1326" s="1907">
        <f t="shared" ca="1" si="742"/>
        <v>8.6599586931493384</v>
      </c>
      <c r="P1326" s="1907">
        <f t="shared" ca="1" si="742"/>
        <v>44.677811968110305</v>
      </c>
      <c r="Q1326" s="1907">
        <f t="shared" ca="1" si="742"/>
        <v>20.302023541238757</v>
      </c>
      <c r="R1326" s="1907">
        <f t="shared" ca="1" si="742"/>
        <v>10.715404809333709</v>
      </c>
      <c r="S1326" s="1907">
        <f t="shared" ca="1" si="742"/>
        <v>1.7902743105658931</v>
      </c>
      <c r="T1326" s="1907">
        <f t="shared" ca="1" si="742"/>
        <v>0</v>
      </c>
      <c r="U1326" s="1907"/>
      <c r="V1326" s="2044">
        <f>+$C$2138</f>
        <v>201</v>
      </c>
      <c r="Y1326" s="1831" t="str">
        <f>"ALLOC FACTOR  # " &amp; 'Exhibit JP-10'!Z1326 &amp; " -- " &amp;VLOOKUP(Z1326,alloc_list,2,FALSE)</f>
        <v>ALLOC FACTOR  # 201 -- MWH AT GENERATION</v>
      </c>
      <c r="Z1326" s="1831">
        <f>IF('TITLES &amp; CONSTANTS'!$D$16=0,V1326,B1326)</f>
        <v>201</v>
      </c>
    </row>
    <row r="1327" spans="1:26" hidden="1">
      <c r="A1327" s="1825" t="s">
        <v>1042</v>
      </c>
      <c r="B1327" s="1825">
        <f>+$C$2117</f>
        <v>117</v>
      </c>
      <c r="C1327" s="3259">
        <f t="shared" si="729"/>
        <v>78</v>
      </c>
      <c r="D1327" s="1825" t="s">
        <v>6846</v>
      </c>
      <c r="E1327" s="1832" t="s">
        <v>7746</v>
      </c>
      <c r="F1327" s="1832">
        <f ca="1">+ALLOCASSGN!F467</f>
        <v>105.38712283909994</v>
      </c>
      <c r="G1327" s="3195"/>
      <c r="H1327" s="1907">
        <f t="shared" ref="H1327:K1328" ca="1" si="743">+$F1327*H$2118</f>
        <v>18.700301911170769</v>
      </c>
      <c r="I1327" s="3195"/>
      <c r="J1327" s="3195"/>
      <c r="K1327" s="1907">
        <f t="shared" ca="1" si="743"/>
        <v>86.686820927929162</v>
      </c>
      <c r="L1327" s="1973">
        <f t="shared" ca="1" si="740"/>
        <v>0.82255610166223514</v>
      </c>
      <c r="M1327" s="1825">
        <f t="shared" ca="1" si="741"/>
        <v>86.686820927929162</v>
      </c>
      <c r="N1327" s="1907">
        <f t="shared" ref="N1327:T1328" ca="1" si="744">+$M1327*N$2118</f>
        <v>47.511318672313642</v>
      </c>
      <c r="O1327" s="1907">
        <f t="shared" ca="1" si="744"/>
        <v>5.3747288334748564</v>
      </c>
      <c r="P1327" s="1907">
        <f t="shared" ca="1" si="744"/>
        <v>21.3616472960415</v>
      </c>
      <c r="Q1327" s="1907">
        <f t="shared" ca="1" si="744"/>
        <v>8.5106476611258941</v>
      </c>
      <c r="R1327" s="1907">
        <f t="shared" ca="1" si="744"/>
        <v>3.8166719499296882</v>
      </c>
      <c r="S1327" s="1907">
        <f t="shared" ca="1" si="744"/>
        <v>0.11180651504357929</v>
      </c>
      <c r="T1327" s="1907">
        <f t="shared" ca="1" si="744"/>
        <v>0</v>
      </c>
      <c r="U1327" s="1907"/>
      <c r="V1327" s="1825">
        <f>+$C$2117</f>
        <v>117</v>
      </c>
      <c r="Y1327" s="1831" t="str">
        <f>"ALLOC FACTOR  # " &amp; 'Exhibit JP-10'!Z1327 &amp; " -- " &amp;VLOOKUP(Z1327,alloc_list,2,FALSE)</f>
        <v>ALLOC FACTOR  # 117 -- 12  CP - TRANSMISSION</v>
      </c>
      <c r="Z1327" s="1831">
        <f>IF('TITLES &amp; CONSTANTS'!$D$16=0,V1327,B1327)</f>
        <v>117</v>
      </c>
    </row>
    <row r="1328" spans="1:26" hidden="1">
      <c r="A1328" s="1825" t="s">
        <v>1042</v>
      </c>
      <c r="B1328" s="1825">
        <f>+$C$2117</f>
        <v>117</v>
      </c>
      <c r="C1328" s="3259">
        <f t="shared" si="729"/>
        <v>79</v>
      </c>
      <c r="D1328" s="1825" t="s">
        <v>6847</v>
      </c>
      <c r="E1328" s="1832" t="s">
        <v>7746</v>
      </c>
      <c r="F1328" s="1832">
        <f ca="1">+ALLOCASSGN!F468</f>
        <v>536.43121723143315</v>
      </c>
      <c r="G1328" s="3195"/>
      <c r="H1328" s="1907">
        <f t="shared" ca="1" si="743"/>
        <v>95.186446375617777</v>
      </c>
      <c r="I1328" s="3195"/>
      <c r="J1328" s="3195"/>
      <c r="K1328" s="1907">
        <f t="shared" ca="1" si="743"/>
        <v>441.24477085581532</v>
      </c>
      <c r="L1328" s="1973">
        <f t="shared" ca="1" si="740"/>
        <v>0.82255610166223525</v>
      </c>
      <c r="M1328" s="1825">
        <f t="shared" ca="1" si="741"/>
        <v>441.24477085581532</v>
      </c>
      <c r="N1328" s="1907">
        <f t="shared" ca="1" si="744"/>
        <v>241.83746382915669</v>
      </c>
      <c r="O1328" s="1907">
        <f t="shared" ca="1" si="744"/>
        <v>27.357918621914454</v>
      </c>
      <c r="P1328" s="1907">
        <f t="shared" ca="1" si="744"/>
        <v>108.73296615734766</v>
      </c>
      <c r="Q1328" s="1907">
        <f t="shared" ca="1" si="744"/>
        <v>43.320065690149015</v>
      </c>
      <c r="R1328" s="1907">
        <f t="shared" ca="1" si="744"/>
        <v>19.427249978156208</v>
      </c>
      <c r="S1328" s="1907">
        <f t="shared" ca="1" si="744"/>
        <v>0.56910657909127149</v>
      </c>
      <c r="T1328" s="1907">
        <f t="shared" ca="1" si="744"/>
        <v>0</v>
      </c>
      <c r="U1328" s="1907"/>
      <c r="V1328" s="1825">
        <f>+$C$2117</f>
        <v>117</v>
      </c>
      <c r="Y1328" s="1831" t="str">
        <f>"ALLOC FACTOR  # " &amp; 'Exhibit JP-10'!Z1328 &amp; " -- " &amp;VLOOKUP(Z1328,alloc_list,2,FALSE)</f>
        <v>ALLOC FACTOR  # 117 -- 12  CP - TRANSMISSION</v>
      </c>
      <c r="Z1328" s="1831">
        <f>IF('TITLES &amp; CONSTANTS'!$D$16=0,V1328,B1328)</f>
        <v>117</v>
      </c>
    </row>
    <row r="1329" spans="1:26" hidden="1">
      <c r="A1329" s="1825" t="s">
        <v>1042</v>
      </c>
      <c r="B1329" s="1825">
        <f>+$C$2111</f>
        <v>105</v>
      </c>
      <c r="C1329" s="3259">
        <f t="shared" si="729"/>
        <v>80</v>
      </c>
      <c r="D1329" s="1825" t="s">
        <v>6521</v>
      </c>
      <c r="E1329" s="1832" t="s">
        <v>7746</v>
      </c>
      <c r="F1329" s="1832">
        <f>+ALLOCASSGN!F469</f>
        <v>1980.0405196964693</v>
      </c>
      <c r="G1329" s="3195"/>
      <c r="H1329" s="1907">
        <f>+$F1329*H$2112</f>
        <v>0</v>
      </c>
      <c r="I1329" s="3195"/>
      <c r="J1329" s="3195"/>
      <c r="K1329" s="1907">
        <f>+$F1329*K$2112</f>
        <v>1980.0405196964693</v>
      </c>
      <c r="L1329" s="1973">
        <f t="shared" si="740"/>
        <v>1</v>
      </c>
      <c r="M1329" s="1825">
        <f t="shared" si="741"/>
        <v>1980.0405196964693</v>
      </c>
      <c r="N1329" s="1907">
        <f t="shared" ref="N1329:T1329" si="745">+$M1329*N$2112</f>
        <v>1180.3591290676434</v>
      </c>
      <c r="O1329" s="1907">
        <f t="shared" si="745"/>
        <v>115.6209211341654</v>
      </c>
      <c r="P1329" s="1907">
        <f t="shared" si="745"/>
        <v>450.46951246661376</v>
      </c>
      <c r="Q1329" s="1907">
        <f t="shared" si="745"/>
        <v>179.30159554525667</v>
      </c>
      <c r="R1329" s="1907">
        <f t="shared" si="745"/>
        <v>28.755799489175754</v>
      </c>
      <c r="S1329" s="1907">
        <f t="shared" si="745"/>
        <v>25.533561993614345</v>
      </c>
      <c r="T1329" s="1907">
        <f t="shared" si="745"/>
        <v>0</v>
      </c>
      <c r="U1329" s="1907"/>
      <c r="V1329" s="1825">
        <f>+$C$2111</f>
        <v>105</v>
      </c>
      <c r="Y1329" s="1831" t="str">
        <f>"ALLOC FACTOR  # " &amp; 'Exhibit JP-10'!Z1329 &amp; " -- " &amp;VLOOKUP(Z1329,alloc_list,2,FALSE)</f>
        <v>ALLOC FACTOR  # 105 -- DISTRIBUTION PRIMARY - NCP</v>
      </c>
      <c r="Z1329" s="1831">
        <f>IF('TITLES &amp; CONSTANTS'!$D$16=0,V1329,B1329)</f>
        <v>105</v>
      </c>
    </row>
    <row r="1330" spans="1:26" hidden="1">
      <c r="A1330" s="1825" t="s">
        <v>1042</v>
      </c>
      <c r="B1330" s="1825">
        <f>+$C$2114</f>
        <v>106</v>
      </c>
      <c r="C1330" s="3259">
        <f t="shared" si="729"/>
        <v>81</v>
      </c>
      <c r="D1330" s="1825" t="s">
        <v>7969</v>
      </c>
      <c r="E1330" s="1832" t="s">
        <v>7746</v>
      </c>
      <c r="F1330" s="1832">
        <f>+ALLOCASSGN!F470</f>
        <v>1096.3231056698955</v>
      </c>
      <c r="G1330" s="3195"/>
      <c r="H1330" s="1907">
        <f>+$F1330*H$2115</f>
        <v>0</v>
      </c>
      <c r="I1330" s="3195"/>
      <c r="J1330" s="3195"/>
      <c r="K1330" s="1907">
        <f>+$F1330*K$2115</f>
        <v>1096.3231056698955</v>
      </c>
      <c r="L1330" s="1973">
        <f t="shared" si="740"/>
        <v>1</v>
      </c>
      <c r="M1330" s="1825">
        <f t="shared" si="741"/>
        <v>1096.3231056698955</v>
      </c>
      <c r="N1330" s="1907">
        <f t="shared" ref="N1330:T1330" si="746">+$M1330*N$2115</f>
        <v>747.98145814743941</v>
      </c>
      <c r="O1330" s="1907">
        <f t="shared" si="746"/>
        <v>76.274966236100624</v>
      </c>
      <c r="P1330" s="1907">
        <f t="shared" si="746"/>
        <v>218.18115115166265</v>
      </c>
      <c r="Q1330" s="1907">
        <f t="shared" si="746"/>
        <v>44.830788685752665</v>
      </c>
      <c r="R1330" s="1907">
        <f t="shared" si="746"/>
        <v>0</v>
      </c>
      <c r="S1330" s="1907">
        <f t="shared" si="746"/>
        <v>9.0547414489402129</v>
      </c>
      <c r="T1330" s="1907">
        <f t="shared" si="746"/>
        <v>0</v>
      </c>
      <c r="U1330" s="1907"/>
      <c r="V1330" s="1825">
        <f>+$C$2114</f>
        <v>106</v>
      </c>
      <c r="Y1330" s="1831" t="str">
        <f>"ALLOC FACTOR  # " &amp; 'Exhibit JP-10'!Z1330 &amp; " -- " &amp;VLOOKUP(Z1330,alloc_list,2,FALSE)</f>
        <v>ALLOC FACTOR  # 106 -- CUSTOMER MAX DEMANDS @ SECONDARY</v>
      </c>
      <c r="Z1330" s="1831">
        <f>IF('TITLES &amp; CONSTANTS'!$D$16=0,V1330,B1330)</f>
        <v>106</v>
      </c>
    </row>
    <row r="1331" spans="1:26" hidden="1">
      <c r="A1331" s="1825" t="s">
        <v>1042</v>
      </c>
      <c r="B1331" s="1825">
        <f>+$C$2227</f>
        <v>907</v>
      </c>
      <c r="C1331" s="3259">
        <f t="shared" si="729"/>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40"/>
        <v>0.99947684569454176</v>
      </c>
      <c r="M1331" s="1825">
        <f t="shared" si="741"/>
        <v>2005.8431619072969</v>
      </c>
      <c r="N1331" s="1907">
        <f t="shared" ref="N1331:T1331" si="747">+$M1331*N$2228</f>
        <v>911.51692807317318</v>
      </c>
      <c r="O1331" s="1907">
        <f t="shared" si="747"/>
        <v>142.14371590696973</v>
      </c>
      <c r="P1331" s="1907">
        <f t="shared" si="747"/>
        <v>90.49779906302264</v>
      </c>
      <c r="Q1331" s="1907">
        <f t="shared" si="747"/>
        <v>5.6817212985909293</v>
      </c>
      <c r="R1331" s="1907">
        <f t="shared" si="747"/>
        <v>16.156508504866409</v>
      </c>
      <c r="S1331" s="1907">
        <f t="shared" si="747"/>
        <v>0.31963717867383296</v>
      </c>
      <c r="T1331" s="1907">
        <f t="shared" si="747"/>
        <v>839.52685188199996</v>
      </c>
      <c r="U1331" s="1907"/>
      <c r="V1331" s="1825">
        <f>+$C$2227</f>
        <v>907</v>
      </c>
      <c r="Y1331" s="1831" t="str">
        <f>"ALLOC FACTOR  # " &amp; 'Exhibit JP-10'!Z1331 &amp; " -- " &amp;VLOOKUP(Z1331,alloc_list,2,FALSE)</f>
        <v>ALLOC FACTOR  # 907 -- PTD PLANT - DISTRCUSTOMER</v>
      </c>
      <c r="Z1331" s="1831">
        <f>IF('TITLES &amp; CONSTANTS'!$D$16=0,V1331,B1331)</f>
        <v>907</v>
      </c>
    </row>
    <row r="1332" spans="1:26" hidden="1">
      <c r="A1332" s="1825" t="s">
        <v>1042</v>
      </c>
      <c r="B1332" s="1825">
        <f>+$C$2174</f>
        <v>311</v>
      </c>
      <c r="C1332" s="3259">
        <f t="shared" si="729"/>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40"/>
        <v>0.9997364534031119</v>
      </c>
      <c r="M1332" s="1825">
        <f t="shared" si="741"/>
        <v>1205.690704529444</v>
      </c>
      <c r="N1332" s="1907">
        <f t="shared" ref="N1332:T1332" si="748">+$M1332*N$2175</f>
        <v>1073.5426274777997</v>
      </c>
      <c r="O1332" s="1907">
        <f t="shared" si="748"/>
        <v>81.073414139020997</v>
      </c>
      <c r="P1332" s="1907">
        <f t="shared" si="748"/>
        <v>29.819267527257548</v>
      </c>
      <c r="Q1332" s="1907">
        <f t="shared" si="748"/>
        <v>14.299005693518463</v>
      </c>
      <c r="R1332" s="1907">
        <f t="shared" si="748"/>
        <v>4.3114845404754307</v>
      </c>
      <c r="S1332" s="1907">
        <f t="shared" si="748"/>
        <v>2.6449051513721495</v>
      </c>
      <c r="T1332" s="1907">
        <f t="shared" si="748"/>
        <v>0</v>
      </c>
      <c r="U1332" s="1907"/>
      <c r="V1332" s="1825">
        <f>+$C$2174</f>
        <v>311</v>
      </c>
      <c r="Y1332" s="1831" t="str">
        <f>"ALLOC FACTOR  # " &amp; 'Exhibit JP-10'!Z1332 &amp; " -- " &amp;VLOOKUP(Z1332,alloc_list,2,FALSE)</f>
        <v>ALLOC FACTOR  # 311 -- BILLING &amp; METER RD &amp; MISC- DIRALLOC</v>
      </c>
      <c r="Z1332" s="1831">
        <f>IF('TITLES &amp; CONSTANTS'!$D$16=0,V1332,B1332)</f>
        <v>311</v>
      </c>
    </row>
    <row r="1333" spans="1:26" hidden="1">
      <c r="A1333" s="1825" t="s">
        <v>1042</v>
      </c>
      <c r="B1333" s="1831"/>
      <c r="C1333" s="3259">
        <f t="shared" si="729"/>
        <v>84</v>
      </c>
      <c r="D1333" s="1825" t="s">
        <v>10274</v>
      </c>
      <c r="E1333" s="1832" t="s">
        <v>9114</v>
      </c>
      <c r="F1333" s="1824">
        <f t="shared" ref="F1333:K1333" ca="1" si="749">SUM(F1325:F1332)</f>
        <v>7545.3086428815377</v>
      </c>
      <c r="G1333" s="3254"/>
      <c r="H1333" s="1824">
        <f t="shared" ca="1" si="749"/>
        <v>137.70916282865045</v>
      </c>
      <c r="I1333" s="3254"/>
      <c r="J1333" s="3254"/>
      <c r="K1333" s="1824">
        <f t="shared" ca="1" si="749"/>
        <v>7407.5994800528879</v>
      </c>
      <c r="L1333" s="1973">
        <f t="shared" ca="1" si="740"/>
        <v>0.98174903514933498</v>
      </c>
      <c r="M1333" s="1824">
        <f t="shared" ref="M1333:T1333" ca="1" si="750">SUM(M1325:M1332)</f>
        <v>7407.5994800528879</v>
      </c>
      <c r="N1333" s="1824">
        <f t="shared" ca="1" si="750"/>
        <v>4509.3185108887792</v>
      </c>
      <c r="O1333" s="1824">
        <f t="shared" ca="1" si="750"/>
        <v>483.14902931607742</v>
      </c>
      <c r="P1333" s="1824">
        <f t="shared" ca="1" si="750"/>
        <v>1071.7970323725133</v>
      </c>
      <c r="Q1333" s="1824">
        <f t="shared" ca="1" si="750"/>
        <v>359.82424775482411</v>
      </c>
      <c r="R1333" s="1824">
        <f t="shared" ca="1" si="750"/>
        <v>103.06594634560049</v>
      </c>
      <c r="S1333" s="1824">
        <f t="shared" ca="1" si="750"/>
        <v>40.917861493093589</v>
      </c>
      <c r="T1333" s="1824">
        <f t="shared" ca="1" si="750"/>
        <v>839.52685188199996</v>
      </c>
      <c r="U1333" s="1832"/>
      <c r="V1333" s="1831"/>
      <c r="W1333" s="1831"/>
      <c r="X1333" s="1831"/>
    </row>
    <row r="1334" spans="1:26" hidden="1">
      <c r="A1334" s="1825" t="s">
        <v>1042</v>
      </c>
      <c r="B1334" s="1831"/>
      <c r="C1334" s="3259">
        <f t="shared" si="729"/>
        <v>85</v>
      </c>
      <c r="E1334" s="1832"/>
      <c r="F1334" s="1832"/>
      <c r="G1334" s="3174"/>
      <c r="H1334" s="1825"/>
      <c r="I1334" s="3174"/>
      <c r="J1334" s="3174"/>
      <c r="L1334" s="2005"/>
      <c r="V1334" s="1831"/>
      <c r="W1334" s="1831"/>
      <c r="X1334" s="1831"/>
    </row>
    <row r="1335" spans="1:26" hidden="1">
      <c r="A1335" s="1825" t="s">
        <v>1042</v>
      </c>
      <c r="B1335" s="1831"/>
      <c r="C1335" s="3259">
        <f t="shared" si="729"/>
        <v>86</v>
      </c>
      <c r="D1335" s="1947" t="s">
        <v>259</v>
      </c>
      <c r="E1335" s="1832"/>
      <c r="F1335" s="1832"/>
      <c r="G1335" s="3174"/>
      <c r="H1335" s="1825"/>
      <c r="I1335" s="3174"/>
      <c r="J1335" s="3174"/>
      <c r="L1335" s="2005"/>
      <c r="V1335" s="1831"/>
      <c r="W1335" s="1831"/>
      <c r="X1335" s="1831"/>
    </row>
    <row r="1336" spans="1:26" hidden="1">
      <c r="A1336" s="1825" t="s">
        <v>1042</v>
      </c>
      <c r="B1336" s="1825">
        <f>+$C$2108</f>
        <v>101</v>
      </c>
      <c r="C1336" s="3259">
        <f t="shared" si="729"/>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51">IF(F1336=0,0,+K1336/F1336)</f>
        <v>0.96311809933735193</v>
      </c>
      <c r="M1336" s="1825">
        <f t="shared" ref="M1336:M1343" ca="1" si="752">+K1336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'Exhibit JP-10'!Z1336 &amp; " -- " &amp;VLOOKUP(Z1336,alloc_list,2,FALSE)</f>
        <v>ALLOC FACTOR  # 101 -- 12 COINCIDENT PEAK</v>
      </c>
      <c r="Z1336" s="1831">
        <f>IF('TITLES &amp; CONSTANTS'!$D$16=0,V1336,B1336)</f>
        <v>101</v>
      </c>
    </row>
    <row r="1337" spans="1:26" s="2044" customFormat="1" hidden="1">
      <c r="A1337" s="1825" t="s">
        <v>1042</v>
      </c>
      <c r="B1337" s="2044">
        <f>+$C$2138</f>
        <v>201</v>
      </c>
      <c r="C1337" s="1931">
        <f t="shared" si="729"/>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51"/>
        <v>0.96433227555234369</v>
      </c>
      <c r="M1337" s="2044">
        <f t="shared" ca="1" si="752"/>
        <v>8027.7996878768972</v>
      </c>
      <c r="N1337" s="1907">
        <f t="shared" ref="N1337:T1337" ca="1" si="753">+$M1337*N$2139</f>
        <v>3655.0618123170179</v>
      </c>
      <c r="O1337" s="1907">
        <f t="shared" ca="1" si="753"/>
        <v>439.57886488821987</v>
      </c>
      <c r="P1337" s="1907">
        <f t="shared" ca="1" si="753"/>
        <v>2267.8424420392989</v>
      </c>
      <c r="Q1337" s="1907">
        <f t="shared" ca="1" si="753"/>
        <v>1030.5292183727688</v>
      </c>
      <c r="R1337" s="1907">
        <f t="shared" ca="1" si="753"/>
        <v>543.91315822682259</v>
      </c>
      <c r="S1337" s="1907">
        <f t="shared" ca="1" si="753"/>
        <v>90.874192032768477</v>
      </c>
      <c r="T1337" s="1907">
        <f t="shared" ca="1" si="753"/>
        <v>0</v>
      </c>
      <c r="U1337" s="1907"/>
      <c r="V1337" s="2044">
        <f>+$C$2138</f>
        <v>201</v>
      </c>
      <c r="Y1337" s="1831" t="str">
        <f>"ALLOC FACTOR  # " &amp; 'Exhibit JP-10'!Z1337 &amp; " -- " &amp;VLOOKUP(Z1337,alloc_list,2,FALSE)</f>
        <v>ALLOC FACTOR  # 201 -- MWH AT GENERATION</v>
      </c>
      <c r="Z1337" s="1831">
        <f>IF('TITLES &amp; CONSTANTS'!$D$16=0,V1337,B1337)</f>
        <v>201</v>
      </c>
    </row>
    <row r="1338" spans="1:26" hidden="1">
      <c r="A1338" s="1825" t="s">
        <v>1042</v>
      </c>
      <c r="B1338" s="1825">
        <f>+$C$2117</f>
        <v>117</v>
      </c>
      <c r="C1338" s="3259">
        <f t="shared" si="729"/>
        <v>89</v>
      </c>
      <c r="D1338" s="1825" t="s">
        <v>6846</v>
      </c>
      <c r="E1338" s="1832" t="s">
        <v>7746</v>
      </c>
      <c r="F1338" s="1832">
        <f ca="1">+ALLOCASSGN!F475</f>
        <v>576.10507528092103</v>
      </c>
      <c r="G1338" s="3195"/>
      <c r="H1338" s="1907">
        <f t="shared" ref="H1338:K1339" ca="1" si="754">+$F1338*H$2118</f>
        <v>102.22633041001801</v>
      </c>
      <c r="I1338" s="3195"/>
      <c r="J1338" s="3195"/>
      <c r="K1338" s="1907">
        <f t="shared" ca="1" si="754"/>
        <v>473.87874487090295</v>
      </c>
      <c r="L1338" s="1973">
        <f t="shared" ca="1" si="751"/>
        <v>0.82255610166223525</v>
      </c>
      <c r="M1338" s="1825">
        <f t="shared" ca="1" si="752"/>
        <v>473.87874487090295</v>
      </c>
      <c r="N1338" s="1907">
        <f t="shared" ref="N1338:T1339" ca="1" si="755">+$M1338*N$2118</f>
        <v>259.72349451268923</v>
      </c>
      <c r="O1338" s="1907">
        <f t="shared" ca="1" si="755"/>
        <v>29.381279949648299</v>
      </c>
      <c r="P1338" s="1907">
        <f t="shared" ca="1" si="755"/>
        <v>116.77473577487767</v>
      </c>
      <c r="Q1338" s="1907">
        <f t="shared" ca="1" si="755"/>
        <v>46.523969716755978</v>
      </c>
      <c r="R1338" s="1907">
        <f t="shared" ca="1" si="755"/>
        <v>20.864067846257196</v>
      </c>
      <c r="S1338" s="1907">
        <f t="shared" ca="1" si="755"/>
        <v>0.6111970706745673</v>
      </c>
      <c r="T1338" s="1907">
        <f t="shared" ca="1" si="755"/>
        <v>0</v>
      </c>
      <c r="U1338" s="1907"/>
      <c r="V1338" s="1825">
        <f>+$C$2117</f>
        <v>117</v>
      </c>
      <c r="Y1338" s="1831" t="str">
        <f>"ALLOC FACTOR  # " &amp; 'Exhibit JP-10'!Z1338 &amp; " -- " &amp;VLOOKUP(Z1338,alloc_list,2,FALSE)</f>
        <v>ALLOC FACTOR  # 117 -- 12  CP - TRANSMISSION</v>
      </c>
      <c r="Z1338" s="1831">
        <f>IF('TITLES &amp; CONSTANTS'!$D$16=0,V1338,B1338)</f>
        <v>117</v>
      </c>
    </row>
    <row r="1339" spans="1:26" hidden="1">
      <c r="A1339" s="1825" t="s">
        <v>1042</v>
      </c>
      <c r="B1339" s="1825">
        <f>+$C$2117</f>
        <v>117</v>
      </c>
      <c r="C1339" s="3259">
        <f t="shared" si="729"/>
        <v>90</v>
      </c>
      <c r="D1339" s="1825" t="s">
        <v>6847</v>
      </c>
      <c r="E1339" s="1832" t="s">
        <v>7746</v>
      </c>
      <c r="F1339" s="1832">
        <f ca="1">+ALLOCASSGN!F476</f>
        <v>1707.6986472046099</v>
      </c>
      <c r="G1339" s="3195"/>
      <c r="H1339" s="1907">
        <f t="shared" ca="1" si="754"/>
        <v>303.02070514611302</v>
      </c>
      <c r="I1339" s="3195"/>
      <c r="J1339" s="3195"/>
      <c r="K1339" s="1907">
        <f t="shared" ca="1" si="754"/>
        <v>1404.6779420584967</v>
      </c>
      <c r="L1339" s="1973">
        <f t="shared" ca="1" si="751"/>
        <v>0.82255610166223525</v>
      </c>
      <c r="M1339" s="1825">
        <f t="shared" ca="1" si="752"/>
        <v>1404.6779420584967</v>
      </c>
      <c r="N1339" s="1907">
        <f t="shared" ca="1" si="755"/>
        <v>769.87598140894522</v>
      </c>
      <c r="O1339" s="1907">
        <f t="shared" ca="1" si="755"/>
        <v>87.092397161556406</v>
      </c>
      <c r="P1339" s="1907">
        <f t="shared" ca="1" si="755"/>
        <v>346.14528992509725</v>
      </c>
      <c r="Q1339" s="1907">
        <f t="shared" ca="1" si="755"/>
        <v>137.90699571454294</v>
      </c>
      <c r="R1339" s="1907">
        <f t="shared" ca="1" si="755"/>
        <v>61.845559022136541</v>
      </c>
      <c r="S1339" s="1907">
        <f t="shared" ca="1" si="755"/>
        <v>1.8117188262183406</v>
      </c>
      <c r="T1339" s="1907">
        <f t="shared" ca="1" si="755"/>
        <v>0</v>
      </c>
      <c r="U1339" s="1907"/>
      <c r="V1339" s="1825">
        <f>+$C$2117</f>
        <v>117</v>
      </c>
      <c r="Y1339" s="1831" t="str">
        <f>"ALLOC FACTOR  # " &amp; 'Exhibit JP-10'!Z1339 &amp; " -- " &amp;VLOOKUP(Z1339,alloc_list,2,FALSE)</f>
        <v>ALLOC FACTOR  # 117 -- 12  CP - TRANSMISSION</v>
      </c>
      <c r="Z1339" s="1831">
        <f>IF('TITLES &amp; CONSTANTS'!$D$16=0,V1339,B1339)</f>
        <v>117</v>
      </c>
    </row>
    <row r="1340" spans="1:26" hidden="1">
      <c r="A1340" s="1825" t="s">
        <v>1042</v>
      </c>
      <c r="B1340" s="1825">
        <f>+$C$2111</f>
        <v>105</v>
      </c>
      <c r="C1340" s="3259">
        <f t="shared" si="729"/>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51"/>
        <v>1</v>
      </c>
      <c r="M1340" s="1825">
        <f t="shared" ca="1" si="752"/>
        <v>6614.5778594613857</v>
      </c>
      <c r="N1340" s="1907">
        <f t="shared" ref="N1340:T1340" ca="1" si="756">+$M1340*N$2112</f>
        <v>3943.1401952020769</v>
      </c>
      <c r="O1340" s="1907">
        <f t="shared" ca="1" si="756"/>
        <v>386.24643153354214</v>
      </c>
      <c r="P1340" s="1907">
        <f t="shared" ca="1" si="756"/>
        <v>1504.8508522344769</v>
      </c>
      <c r="Q1340" s="1907">
        <f t="shared" ca="1" si="756"/>
        <v>598.97984524153264</v>
      </c>
      <c r="R1340" s="1907">
        <f t="shared" ca="1" si="756"/>
        <v>96.062415258739676</v>
      </c>
      <c r="S1340" s="1907">
        <f t="shared" ca="1" si="756"/>
        <v>85.298119991017543</v>
      </c>
      <c r="T1340" s="1907">
        <f t="shared" ca="1" si="756"/>
        <v>0</v>
      </c>
      <c r="U1340" s="1907"/>
      <c r="V1340" s="1825">
        <f>+$C$2111</f>
        <v>105</v>
      </c>
      <c r="Y1340" s="1831" t="str">
        <f>"ALLOC FACTOR  # " &amp; 'Exhibit JP-10'!Z1340 &amp; " -- " &amp;VLOOKUP(Z1340,alloc_list,2,FALSE)</f>
        <v>ALLOC FACTOR  # 105 -- DISTRIBUTION PRIMARY - NCP</v>
      </c>
      <c r="Z1340" s="1831">
        <f>IF('TITLES &amp; CONSTANTS'!$D$16=0,V1340,B1340)</f>
        <v>105</v>
      </c>
    </row>
    <row r="1341" spans="1:26" hidden="1">
      <c r="A1341" s="1825" t="s">
        <v>1042</v>
      </c>
      <c r="B1341" s="1825">
        <f>+$C$2114</f>
        <v>106</v>
      </c>
      <c r="C1341" s="3259">
        <f t="shared" si="729"/>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51"/>
        <v>1</v>
      </c>
      <c r="M1341" s="1825">
        <f t="shared" ca="1" si="752"/>
        <v>3235.5142145954401</v>
      </c>
      <c r="N1341" s="1907">
        <f t="shared" ref="N1341:T1341" ca="1" si="757">+$M1341*N$2115</f>
        <v>2207.4738985010149</v>
      </c>
      <c r="O1341" s="1907">
        <f t="shared" ca="1" si="757"/>
        <v>225.10584352219178</v>
      </c>
      <c r="P1341" s="1907">
        <f t="shared" ca="1" si="757"/>
        <v>643.90526137515963</v>
      </c>
      <c r="Q1341" s="1907">
        <f t="shared" ca="1" si="757"/>
        <v>132.30648272768605</v>
      </c>
      <c r="R1341" s="1907">
        <f t="shared" ca="1" si="757"/>
        <v>0</v>
      </c>
      <c r="S1341" s="1907">
        <f t="shared" ca="1" si="757"/>
        <v>26.7227284693878</v>
      </c>
      <c r="T1341" s="1907">
        <f t="shared" ca="1" si="757"/>
        <v>0</v>
      </c>
      <c r="U1341" s="1907"/>
      <c r="V1341" s="1825">
        <f>+$C$2114</f>
        <v>106</v>
      </c>
      <c r="Y1341" s="1831" t="str">
        <f>"ALLOC FACTOR  # " &amp; 'Exhibit JP-10'!Z1341 &amp; " -- " &amp;VLOOKUP(Z1341,alloc_list,2,FALSE)</f>
        <v>ALLOC FACTOR  # 106 -- CUSTOMER MAX DEMANDS @ SECONDARY</v>
      </c>
      <c r="Z1341" s="1831">
        <f>IF('TITLES &amp; CONSTANTS'!$D$16=0,V1341,B1341)</f>
        <v>106</v>
      </c>
    </row>
    <row r="1342" spans="1:26" hidden="1">
      <c r="A1342" s="1825" t="s">
        <v>1042</v>
      </c>
      <c r="B1342" s="1825">
        <f>+$C$2227</f>
        <v>907</v>
      </c>
      <c r="C1342" s="3259">
        <f t="shared" si="729"/>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51"/>
        <v>0.99947684569454176</v>
      </c>
      <c r="M1342" s="1825">
        <f t="shared" ca="1" si="752"/>
        <v>5710.2628740073096</v>
      </c>
      <c r="N1342" s="1907">
        <f t="shared" ref="N1342:T1342" ca="1" si="758">+$M1342*N$2228</f>
        <v>2594.9193696959592</v>
      </c>
      <c r="O1342" s="1907">
        <f t="shared" ca="1" si="758"/>
        <v>404.65675439210861</v>
      </c>
      <c r="P1342" s="1907">
        <f t="shared" ca="1" si="758"/>
        <v>257.63042294771139</v>
      </c>
      <c r="Q1342" s="1907">
        <f t="shared" ca="1" si="758"/>
        <v>16.174805093410306</v>
      </c>
      <c r="R1342" s="1907">
        <f t="shared" ca="1" si="758"/>
        <v>45.994578460061</v>
      </c>
      <c r="S1342" s="1907">
        <f t="shared" ca="1" si="758"/>
        <v>0.90994767148099909</v>
      </c>
      <c r="T1342" s="1907">
        <f t="shared" ca="1" si="758"/>
        <v>2389.9769957465778</v>
      </c>
      <c r="U1342" s="1907"/>
      <c r="V1342" s="1825">
        <f>+$C$2227</f>
        <v>907</v>
      </c>
      <c r="Y1342" s="1831" t="str">
        <f>"ALLOC FACTOR  # " &amp; 'Exhibit JP-10'!Z1342 &amp; " -- " &amp;VLOOKUP(Z1342,alloc_list,2,FALSE)</f>
        <v>ALLOC FACTOR  # 907 -- PTD PLANT - DISTRCUSTOMER</v>
      </c>
      <c r="Z1342" s="1831">
        <f>IF('TITLES &amp; CONSTANTS'!$D$16=0,V1342,B1342)</f>
        <v>907</v>
      </c>
    </row>
    <row r="1343" spans="1:26" hidden="1">
      <c r="A1343" s="1825" t="s">
        <v>1042</v>
      </c>
      <c r="B1343" s="1825">
        <f>+$C$2174</f>
        <v>311</v>
      </c>
      <c r="C1343" s="3259">
        <f t="shared" si="729"/>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51"/>
        <v>0.99973645340311201</v>
      </c>
      <c r="M1343" s="1825">
        <f t="shared" ca="1" si="752"/>
        <v>10114.724108939055</v>
      </c>
      <c r="N1343" s="1907">
        <f t="shared" ref="N1343:T1343" ca="1" si="759">+$M1343*N$2175</f>
        <v>9006.1136370470394</v>
      </c>
      <c r="O1343" s="1907">
        <f t="shared" ca="1" si="759"/>
        <v>680.13729682522421</v>
      </c>
      <c r="P1343" s="1907">
        <f t="shared" ca="1" si="759"/>
        <v>250.15840549800782</v>
      </c>
      <c r="Q1343" s="1907">
        <f t="shared" ca="1" si="759"/>
        <v>119.95655028171946</v>
      </c>
      <c r="R1343" s="1907">
        <f t="shared" ca="1" si="759"/>
        <v>36.16970460420422</v>
      </c>
      <c r="S1343" s="1907">
        <f t="shared" ca="1" si="759"/>
        <v>22.188514682861324</v>
      </c>
      <c r="T1343" s="1907">
        <f t="shared" ca="1" si="759"/>
        <v>0</v>
      </c>
      <c r="U1343" s="1907"/>
      <c r="V1343" s="1825">
        <f>+$C$2174</f>
        <v>311</v>
      </c>
      <c r="Y1343" s="1831" t="str">
        <f>"ALLOC FACTOR  # " &amp; 'Exhibit JP-10'!Z1343 &amp; " -- " &amp;VLOOKUP(Z1343,alloc_list,2,FALSE)</f>
        <v>ALLOC FACTOR  # 311 -- BILLING &amp; METER RD &amp; MISC- DIRALLOC</v>
      </c>
      <c r="Z1343" s="1831">
        <f>IF('TITLES &amp; CONSTANTS'!$D$16=0,V1343,B1343)</f>
        <v>311</v>
      </c>
    </row>
    <row r="1344" spans="1:26" hidden="1">
      <c r="A1344" s="1825" t="s">
        <v>1042</v>
      </c>
      <c r="B1344" s="1831"/>
      <c r="C1344" s="3259">
        <f t="shared" si="729"/>
        <v>95</v>
      </c>
      <c r="D1344" s="1825" t="s">
        <v>10268</v>
      </c>
      <c r="E1344" s="1832" t="s">
        <v>9114</v>
      </c>
      <c r="F1344" s="1824">
        <f t="shared" ref="F1344:K1344" ca="1" si="760">SUM(F1336:F1343)</f>
        <v>59071.469648724698</v>
      </c>
      <c r="G1344" s="3254"/>
      <c r="H1344" s="1824">
        <f t="shared" ca="1" si="760"/>
        <v>1548.0774296915324</v>
      </c>
      <c r="I1344" s="3254"/>
      <c r="J1344" s="3254"/>
      <c r="K1344" s="1824">
        <f t="shared" ca="1" si="760"/>
        <v>57523.392219033165</v>
      </c>
      <c r="L1344" s="1973">
        <f t="shared" ca="1" si="751"/>
        <v>0.97379314516978577</v>
      </c>
      <c r="M1344" s="1824">
        <f t="shared" ref="M1344:T1344" ca="1" si="761">SUM(M1336:M1343)</f>
        <v>57523.392219033165</v>
      </c>
      <c r="N1344" s="1824">
        <f t="shared" ca="1" si="761"/>
        <v>34305.66034579611</v>
      </c>
      <c r="O1344" s="1824">
        <f t="shared" ca="1" si="761"/>
        <v>3600.4093749655021</v>
      </c>
      <c r="P1344" s="1824">
        <f t="shared" ca="1" si="761"/>
        <v>10855.205091666727</v>
      </c>
      <c r="Q1344" s="1824">
        <f t="shared" ca="1" si="761"/>
        <v>4287.5334995359244</v>
      </c>
      <c r="R1344" s="1824">
        <f t="shared" ca="1" si="761"/>
        <v>1810.960962322652</v>
      </c>
      <c r="S1344" s="1824">
        <f t="shared" ca="1" si="761"/>
        <v>273.64594899967426</v>
      </c>
      <c r="T1344" s="1824">
        <f t="shared" ca="1" si="761"/>
        <v>2389.9769957465778</v>
      </c>
      <c r="U1344" s="1832"/>
      <c r="V1344" s="1831"/>
      <c r="W1344" s="1831"/>
      <c r="X1344" s="1831"/>
    </row>
    <row r="1345" spans="1:25" hidden="1">
      <c r="A1345" s="1825" t="s">
        <v>1042</v>
      </c>
      <c r="B1345" s="1831"/>
      <c r="C1345" s="3259">
        <f t="shared" si="729"/>
        <v>96</v>
      </c>
      <c r="D1345" s="1832"/>
      <c r="E1345" s="1832"/>
      <c r="F1345" s="1832"/>
      <c r="G1345" s="3195"/>
      <c r="H1345" s="1832"/>
      <c r="I1345" s="3195"/>
      <c r="J1345" s="3195"/>
      <c r="K1345" s="1832"/>
      <c r="L1345" s="2005"/>
      <c r="N1345" s="1832"/>
      <c r="V1345" s="1831"/>
      <c r="W1345" s="1831"/>
      <c r="X1345" s="1831"/>
    </row>
    <row r="1346" spans="1:25" hidden="1">
      <c r="A1346" s="1825" t="s">
        <v>1042</v>
      </c>
      <c r="B1346" s="1831"/>
      <c r="C1346" s="3259">
        <f t="shared" si="729"/>
        <v>97</v>
      </c>
      <c r="D1346" s="1947" t="s">
        <v>7588</v>
      </c>
      <c r="E1346" s="1832"/>
      <c r="F1346" s="1832"/>
      <c r="G1346" s="3195"/>
      <c r="H1346" s="1832"/>
      <c r="I1346" s="3195"/>
      <c r="J1346" s="3195"/>
      <c r="K1346" s="1832"/>
      <c r="L1346" s="2005"/>
      <c r="N1346" s="1832"/>
      <c r="V1346" s="1831"/>
      <c r="W1346" s="1831"/>
      <c r="X1346" s="1831"/>
    </row>
    <row r="1347" spans="1:25" hidden="1">
      <c r="A1347" s="1825" t="s">
        <v>1042</v>
      </c>
      <c r="B1347" s="1831"/>
      <c r="C1347" s="3259">
        <f t="shared" si="729"/>
        <v>98</v>
      </c>
      <c r="D1347" s="1832" t="s">
        <v>1252</v>
      </c>
      <c r="E1347" s="1832" t="s">
        <v>7746</v>
      </c>
      <c r="F1347" s="1832">
        <f t="shared" ref="F1347:K1354" ca="1" si="762">+F1287+F1314+F1325+F1336</f>
        <v>1097406.5334368641</v>
      </c>
      <c r="G1347" s="3195"/>
      <c r="H1347" s="1832">
        <f t="shared" ca="1" si="762"/>
        <v>40474.438752759481</v>
      </c>
      <c r="I1347" s="3195"/>
      <c r="J1347" s="3195"/>
      <c r="K1347" s="1832">
        <f t="shared" ca="1" si="762"/>
        <v>1056932.0946841047</v>
      </c>
      <c r="L1347" s="1973">
        <f t="shared" ref="L1347:L1354" ca="1" si="763">IF(F1347=0,0,+K1347/F1347)</f>
        <v>0.96311809933735182</v>
      </c>
      <c r="M1347" s="1832">
        <f t="shared" ref="M1347:T1354" ca="1" si="764">+M1287+M1314+M1325+M1336</f>
        <v>1056932.0946841047</v>
      </c>
      <c r="N1347" s="1832">
        <f t="shared" ca="1" si="764"/>
        <v>571740.21206154837</v>
      </c>
      <c r="O1347" s="1832">
        <f t="shared" ca="1" si="764"/>
        <v>64942.565001490162</v>
      </c>
      <c r="P1347" s="1832">
        <f t="shared" ca="1" si="764"/>
        <v>263385.64998836082</v>
      </c>
      <c r="Q1347" s="1832">
        <f t="shared" ca="1" si="764"/>
        <v>106221.14446059325</v>
      </c>
      <c r="R1347" s="1832">
        <f t="shared" ca="1" si="764"/>
        <v>48463.841360920545</v>
      </c>
      <c r="S1347" s="1832">
        <f t="shared" ca="1" si="764"/>
        <v>2178.681811191565</v>
      </c>
      <c r="T1347" s="1832">
        <f t="shared" ca="1" si="764"/>
        <v>0</v>
      </c>
      <c r="U1347" s="1832"/>
      <c r="V1347" s="1831"/>
      <c r="W1347" s="1831"/>
      <c r="X1347" s="1831"/>
      <c r="Y1347" s="1825" t="s">
        <v>805</v>
      </c>
    </row>
    <row r="1348" spans="1:25" hidden="1">
      <c r="A1348" s="1825" t="s">
        <v>1042</v>
      </c>
      <c r="B1348" s="1831"/>
      <c r="C1348" s="3259">
        <f t="shared" si="729"/>
        <v>99</v>
      </c>
      <c r="D1348" s="1832" t="s">
        <v>1252</v>
      </c>
      <c r="E1348" s="1832" t="s">
        <v>2378</v>
      </c>
      <c r="F1348" s="1832">
        <f t="shared" ca="1" si="762"/>
        <v>10458.776562111219</v>
      </c>
      <c r="G1348" s="3195"/>
      <c r="H1348" s="1832">
        <f t="shared" ca="1" si="762"/>
        <v>373.04076047698948</v>
      </c>
      <c r="I1348" s="3195"/>
      <c r="J1348" s="3195"/>
      <c r="K1348" s="1832">
        <f t="shared" ca="1" si="762"/>
        <v>10085.73580163423</v>
      </c>
      <c r="L1348" s="1973">
        <f t="shared" ca="1" si="763"/>
        <v>0.96433227555234358</v>
      </c>
      <c r="M1348" s="1832">
        <f t="shared" ca="1" si="764"/>
        <v>10085.73580163423</v>
      </c>
      <c r="N1348" s="1832">
        <f t="shared" ca="1" si="764"/>
        <v>4592.041307824562</v>
      </c>
      <c r="O1348" s="1832">
        <f t="shared" ca="1" si="764"/>
        <v>552.26543606214113</v>
      </c>
      <c r="P1348" s="1832">
        <f t="shared" ca="1" si="764"/>
        <v>2849.2065820579182</v>
      </c>
      <c r="Q1348" s="1832">
        <f t="shared" ca="1" si="764"/>
        <v>1294.7066240414836</v>
      </c>
      <c r="R1348" s="1832">
        <f t="shared" ca="1" si="764"/>
        <v>683.34595109448003</v>
      </c>
      <c r="S1348" s="1832">
        <f t="shared" ca="1" si="764"/>
        <v>114.16990055364367</v>
      </c>
      <c r="T1348" s="1832">
        <f t="shared" ca="1" si="764"/>
        <v>0</v>
      </c>
      <c r="U1348" s="1832"/>
      <c r="V1348" s="1831"/>
      <c r="W1348" s="1831"/>
      <c r="X1348" s="1831"/>
      <c r="Y1348" s="1825" t="s">
        <v>806</v>
      </c>
    </row>
    <row r="1349" spans="1:25" hidden="1">
      <c r="A1349" s="1825" t="s">
        <v>1042</v>
      </c>
      <c r="B1349" s="1831"/>
      <c r="C1349" s="3259">
        <f t="shared" si="729"/>
        <v>100</v>
      </c>
      <c r="D1349" s="1832" t="s">
        <v>6846</v>
      </c>
      <c r="E1349" s="1832" t="s">
        <v>7746</v>
      </c>
      <c r="F1349" s="1832">
        <f t="shared" ca="1" si="762"/>
        <v>51237.69080554106</v>
      </c>
      <c r="G1349" s="3195"/>
      <c r="H1349" s="1832">
        <f t="shared" ca="1" si="762"/>
        <v>9091.8155983602464</v>
      </c>
      <c r="I1349" s="3195"/>
      <c r="J1349" s="3195"/>
      <c r="K1349" s="1832">
        <f t="shared" ca="1" si="762"/>
        <v>42145.875207180805</v>
      </c>
      <c r="L1349" s="1973">
        <f t="shared" ca="1" si="763"/>
        <v>0.82255610166223514</v>
      </c>
      <c r="M1349" s="1832">
        <f t="shared" ca="1" si="764"/>
        <v>42145.875207180805</v>
      </c>
      <c r="N1349" s="1832">
        <f t="shared" ca="1" si="764"/>
        <v>23099.314131691561</v>
      </c>
      <c r="O1349" s="1832">
        <f t="shared" ca="1" si="764"/>
        <v>2613.1152147844614</v>
      </c>
      <c r="P1349" s="1832">
        <f t="shared" ca="1" si="764"/>
        <v>10385.723129785601</v>
      </c>
      <c r="Q1349" s="1832">
        <f t="shared" ca="1" si="764"/>
        <v>4137.753471849066</v>
      </c>
      <c r="R1349" s="1832">
        <f t="shared" ca="1" si="764"/>
        <v>1855.6105528684632</v>
      </c>
      <c r="S1349" s="1832">
        <f t="shared" ca="1" si="764"/>
        <v>54.358706201651515</v>
      </c>
      <c r="T1349" s="1832">
        <f t="shared" ca="1" si="764"/>
        <v>0</v>
      </c>
      <c r="U1349" s="1832"/>
      <c r="V1349" s="1831"/>
      <c r="W1349" s="1831"/>
      <c r="X1349" s="1831"/>
      <c r="Y1349" s="1825" t="s">
        <v>807</v>
      </c>
    </row>
    <row r="1350" spans="1:25" hidden="1">
      <c r="A1350" s="1825" t="s">
        <v>1042</v>
      </c>
      <c r="B1350" s="1831"/>
      <c r="C1350" s="3259">
        <f t="shared" si="729"/>
        <v>101</v>
      </c>
      <c r="D1350" s="1832" t="s">
        <v>6847</v>
      </c>
      <c r="E1350" s="1832" t="s">
        <v>7746</v>
      </c>
      <c r="F1350" s="1832">
        <f t="shared" ca="1" si="762"/>
        <v>105439.31540563708</v>
      </c>
      <c r="G1350" s="3195"/>
      <c r="H1350" s="1832">
        <f t="shared" ca="1" si="762"/>
        <v>18709.563163641371</v>
      </c>
      <c r="I1350" s="3195"/>
      <c r="J1350" s="3195"/>
      <c r="K1350" s="1832">
        <f t="shared" ca="1" si="762"/>
        <v>86729.752241995695</v>
      </c>
      <c r="L1350" s="1973">
        <f t="shared" ca="1" si="763"/>
        <v>0.82255610166223514</v>
      </c>
      <c r="M1350" s="1832">
        <f t="shared" ca="1" si="764"/>
        <v>86729.752241995695</v>
      </c>
      <c r="N1350" s="1832">
        <f t="shared" ca="1" si="764"/>
        <v>47534.848469828445</v>
      </c>
      <c r="O1350" s="1832">
        <f t="shared" ca="1" si="764"/>
        <v>5377.3906472211956</v>
      </c>
      <c r="P1350" s="1832">
        <f t="shared" ca="1" si="764"/>
        <v>21372.226569559993</v>
      </c>
      <c r="Q1350" s="1832">
        <f t="shared" ca="1" si="764"/>
        <v>8514.8625265891587</v>
      </c>
      <c r="R1350" s="1832">
        <f t="shared" ca="1" si="764"/>
        <v>3818.5621420075313</v>
      </c>
      <c r="S1350" s="1832">
        <f t="shared" ca="1" si="764"/>
        <v>111.86188678937225</v>
      </c>
      <c r="T1350" s="1832">
        <f t="shared" ca="1" si="764"/>
        <v>0</v>
      </c>
      <c r="U1350" s="1832"/>
      <c r="V1350" s="1831"/>
      <c r="W1350" s="1831"/>
      <c r="X1350" s="1831"/>
      <c r="Y1350" s="1825" t="s">
        <v>808</v>
      </c>
    </row>
    <row r="1351" spans="1:25" hidden="1">
      <c r="A1351" s="1825" t="s">
        <v>1042</v>
      </c>
      <c r="B1351" s="1831"/>
      <c r="C1351" s="3259">
        <f t="shared" si="729"/>
        <v>102</v>
      </c>
      <c r="D1351" s="1832" t="s">
        <v>6521</v>
      </c>
      <c r="E1351" s="1832" t="s">
        <v>7746</v>
      </c>
      <c r="F1351" s="1832">
        <f t="shared" ca="1" si="762"/>
        <v>318338.21548626444</v>
      </c>
      <c r="G1351" s="3195"/>
      <c r="H1351" s="1832">
        <f t="shared" ca="1" si="762"/>
        <v>0</v>
      </c>
      <c r="I1351" s="3195"/>
      <c r="J1351" s="3195"/>
      <c r="K1351" s="1832">
        <f t="shared" ca="1" si="762"/>
        <v>318338.21548626444</v>
      </c>
      <c r="L1351" s="1973">
        <f t="shared" ca="1" si="763"/>
        <v>1</v>
      </c>
      <c r="M1351" s="1832">
        <f t="shared" ca="1" si="764"/>
        <v>318338.21548626444</v>
      </c>
      <c r="N1351" s="1832">
        <f t="shared" ca="1" si="764"/>
        <v>189770.57037091145</v>
      </c>
      <c r="O1351" s="1832">
        <f t="shared" ca="1" si="764"/>
        <v>18588.790148784734</v>
      </c>
      <c r="P1351" s="1832">
        <f t="shared" ca="1" si="764"/>
        <v>72423.599064312162</v>
      </c>
      <c r="Q1351" s="1832">
        <f t="shared" ca="1" si="764"/>
        <v>28826.960555568236</v>
      </c>
      <c r="R1351" s="1832">
        <f t="shared" ca="1" si="764"/>
        <v>4623.1730124736623</v>
      </c>
      <c r="S1351" s="1832">
        <f t="shared" ca="1" si="764"/>
        <v>4105.1223342142139</v>
      </c>
      <c r="T1351" s="1832">
        <f t="shared" ca="1" si="764"/>
        <v>0</v>
      </c>
      <c r="U1351" s="1832"/>
      <c r="V1351" s="1831"/>
      <c r="W1351" s="1831"/>
      <c r="X1351" s="1831"/>
      <c r="Y1351" s="1825" t="s">
        <v>809</v>
      </c>
    </row>
    <row r="1352" spans="1:25" hidden="1">
      <c r="A1352" s="1825" t="s">
        <v>1042</v>
      </c>
      <c r="B1352" s="1831"/>
      <c r="C1352" s="3259">
        <f t="shared" si="729"/>
        <v>103</v>
      </c>
      <c r="D1352" s="1832" t="s">
        <v>7969</v>
      </c>
      <c r="E1352" s="1832" t="s">
        <v>7746</v>
      </c>
      <c r="F1352" s="1832">
        <f t="shared" ca="1" si="762"/>
        <v>223328.41600896631</v>
      </c>
      <c r="G1352" s="3195"/>
      <c r="H1352" s="1832">
        <f t="shared" ca="1" si="762"/>
        <v>0</v>
      </c>
      <c r="I1352" s="3195"/>
      <c r="J1352" s="3195"/>
      <c r="K1352" s="1832">
        <f t="shared" ca="1" si="762"/>
        <v>223328.41600896631</v>
      </c>
      <c r="L1352" s="1973">
        <f t="shared" ca="1" si="763"/>
        <v>1</v>
      </c>
      <c r="M1352" s="1832">
        <f t="shared" ca="1" si="764"/>
        <v>223328.41600896631</v>
      </c>
      <c r="N1352" s="1832">
        <f t="shared" ca="1" si="764"/>
        <v>152368.87135574265</v>
      </c>
      <c r="O1352" s="1832">
        <f t="shared" ca="1" si="764"/>
        <v>15537.725422868913</v>
      </c>
      <c r="P1352" s="1832">
        <f t="shared" ca="1" si="764"/>
        <v>44444.973053760637</v>
      </c>
      <c r="Q1352" s="1832">
        <f t="shared" ca="1" si="764"/>
        <v>9132.3342305224178</v>
      </c>
      <c r="R1352" s="1832">
        <f t="shared" ca="1" si="764"/>
        <v>0</v>
      </c>
      <c r="S1352" s="1832">
        <f t="shared" ca="1" si="764"/>
        <v>1844.511946071701</v>
      </c>
      <c r="T1352" s="1832">
        <f t="shared" ca="1" si="764"/>
        <v>0</v>
      </c>
      <c r="U1352" s="1832"/>
      <c r="V1352" s="1831"/>
      <c r="W1352" s="1831"/>
      <c r="X1352" s="1831"/>
      <c r="Y1352" s="1825" t="s">
        <v>810</v>
      </c>
    </row>
    <row r="1353" spans="1:25" hidden="1">
      <c r="A1353" s="1825" t="s">
        <v>1042</v>
      </c>
      <c r="B1353" s="1831"/>
      <c r="C1353" s="3259">
        <f t="shared" si="729"/>
        <v>104</v>
      </c>
      <c r="D1353" s="1832" t="s">
        <v>7626</v>
      </c>
      <c r="E1353" s="1832" t="s">
        <v>7228</v>
      </c>
      <c r="F1353" s="1832">
        <f t="shared" ca="1" si="762"/>
        <v>183277.54383769829</v>
      </c>
      <c r="G1353" s="3195"/>
      <c r="H1353" s="1832">
        <f t="shared" ca="1" si="762"/>
        <v>76.782849587327405</v>
      </c>
      <c r="I1353" s="3195"/>
      <c r="J1353" s="3195"/>
      <c r="K1353" s="1832">
        <f t="shared" ca="1" si="762"/>
        <v>183200.760988111</v>
      </c>
      <c r="L1353" s="1973">
        <f t="shared" ca="1" si="763"/>
        <v>0.99958105696977639</v>
      </c>
      <c r="M1353" s="1832">
        <f t="shared" ca="1" si="764"/>
        <v>183200.760988111</v>
      </c>
      <c r="N1353" s="1832">
        <f t="shared" ca="1" si="764"/>
        <v>74680.671928728552</v>
      </c>
      <c r="O1353" s="1832">
        <f t="shared" ca="1" si="764"/>
        <v>11675.886965651109</v>
      </c>
      <c r="P1353" s="1832">
        <f t="shared" ca="1" si="764"/>
        <v>7178.1175775683605</v>
      </c>
      <c r="Q1353" s="1832">
        <f t="shared" ca="1" si="764"/>
        <v>424.67062478857258</v>
      </c>
      <c r="R1353" s="1832">
        <f t="shared" ca="1" si="764"/>
        <v>1279.5135419135195</v>
      </c>
      <c r="S1353" s="1832">
        <f t="shared" ca="1" si="764"/>
        <v>26.423855175682775</v>
      </c>
      <c r="T1353" s="1832">
        <f t="shared" ca="1" si="764"/>
        <v>87935.476494285147</v>
      </c>
      <c r="U1353" s="1832"/>
      <c r="V1353" s="1831"/>
      <c r="W1353" s="1831"/>
      <c r="X1353" s="1831"/>
      <c r="Y1353" s="1825" t="s">
        <v>811</v>
      </c>
    </row>
    <row r="1354" spans="1:25" hidden="1">
      <c r="A1354" s="1825" t="s">
        <v>1042</v>
      </c>
      <c r="B1354" s="1831"/>
      <c r="C1354" s="3259">
        <f t="shared" si="729"/>
        <v>105</v>
      </c>
      <c r="D1354" s="1832" t="s">
        <v>7627</v>
      </c>
      <c r="E1354" s="1832" t="s">
        <v>7228</v>
      </c>
      <c r="F1354" s="3189">
        <f t="shared" ca="1" si="762"/>
        <v>13730.391421880677</v>
      </c>
      <c r="G1354" s="3194"/>
      <c r="H1354" s="3189">
        <f t="shared" ca="1" si="762"/>
        <v>3.6185979331763614</v>
      </c>
      <c r="I1354" s="3194"/>
      <c r="J1354" s="3194"/>
      <c r="K1354" s="3189">
        <f t="shared" ca="1" si="762"/>
        <v>13726.7728239475</v>
      </c>
      <c r="L1354" s="1973">
        <f t="shared" ca="1" si="763"/>
        <v>0.99973645340311201</v>
      </c>
      <c r="M1354" s="3189">
        <f t="shared" ca="1" si="764"/>
        <v>13726.7728239475</v>
      </c>
      <c r="N1354" s="3189">
        <f t="shared" ca="1" si="764"/>
        <v>12222.268703616417</v>
      </c>
      <c r="O1354" s="3189">
        <f t="shared" ca="1" si="764"/>
        <v>923.0197543759673</v>
      </c>
      <c r="P1354" s="3189">
        <f t="shared" ca="1" si="764"/>
        <v>339.49196886520662</v>
      </c>
      <c r="Q1354" s="3189">
        <f t="shared" ca="1" si="764"/>
        <v>162.79399188025047</v>
      </c>
      <c r="R1354" s="3189">
        <f t="shared" ca="1" si="764"/>
        <v>49.086194824870702</v>
      </c>
      <c r="S1354" s="3189">
        <f t="shared" ca="1" si="764"/>
        <v>30.112210384788071</v>
      </c>
      <c r="T1354" s="3189">
        <f t="shared" ca="1" si="764"/>
        <v>0</v>
      </c>
      <c r="U1354" s="1832"/>
      <c r="V1354" s="1831"/>
      <c r="W1354" s="1831"/>
      <c r="X1354" s="1831"/>
      <c r="Y1354" s="1825" t="s">
        <v>812</v>
      </c>
    </row>
    <row r="1355" spans="1:25" hidden="1">
      <c r="A1355" s="1825" t="s">
        <v>1042</v>
      </c>
      <c r="B1355" s="3261"/>
      <c r="C1355" s="3259">
        <f t="shared" si="729"/>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hidden="1" thickBot="1">
      <c r="A1356" s="1825" t="s">
        <v>1042</v>
      </c>
      <c r="B1356" s="1832"/>
      <c r="C1356" s="3259">
        <f t="shared" si="729"/>
        <v>107</v>
      </c>
      <c r="D1356" s="1825" t="s">
        <v>1051</v>
      </c>
      <c r="E1356" s="1832" t="s">
        <v>3204</v>
      </c>
      <c r="F1356" s="3203">
        <f t="shared" ref="F1356:K1356" ca="1" si="765">SUM(F1347:F1354)</f>
        <v>2003216.8829649631</v>
      </c>
      <c r="G1356" s="3250"/>
      <c r="H1356" s="3203">
        <f t="shared" ca="1" si="765"/>
        <v>68729.259722758594</v>
      </c>
      <c r="I1356" s="3250"/>
      <c r="J1356" s="3250"/>
      <c r="K1356" s="3203">
        <f t="shared" ca="1" si="765"/>
        <v>1934487.6232422045</v>
      </c>
      <c r="L1356" s="1973">
        <f ca="1">IF(F1356=0,0,+K1356/F1356)</f>
        <v>0.96569055487340327</v>
      </c>
      <c r="M1356" s="3203">
        <f t="shared" ref="M1356:T1356" ca="1" si="766">SUM(M1347:M1354)</f>
        <v>1934487.6232422045</v>
      </c>
      <c r="N1356" s="3203">
        <f t="shared" ca="1" si="766"/>
        <v>1076008.7983298921</v>
      </c>
      <c r="O1356" s="3203">
        <f t="shared" ca="1" si="766"/>
        <v>120210.75859123869</v>
      </c>
      <c r="P1356" s="3203">
        <f t="shared" ca="1" si="766"/>
        <v>422378.98793427076</v>
      </c>
      <c r="Q1356" s="3203">
        <f t="shared" ca="1" si="766"/>
        <v>158715.22648583245</v>
      </c>
      <c r="R1356" s="3203">
        <f t="shared" ca="1" si="766"/>
        <v>60773.132756103078</v>
      </c>
      <c r="S1356" s="3203">
        <f t="shared" ca="1" si="766"/>
        <v>8465.2426505826188</v>
      </c>
      <c r="T1356" s="3203">
        <f t="shared" ca="1" si="766"/>
        <v>87935.476494285147</v>
      </c>
      <c r="U1356" s="1832"/>
      <c r="V1356" s="1832"/>
      <c r="W1356" s="1832"/>
      <c r="X1356" s="1832"/>
      <c r="Y1356" s="1825" t="s">
        <v>1984</v>
      </c>
    </row>
    <row r="1357" spans="1:25" ht="15" hidden="1" thickTop="1">
      <c r="G1357" s="3174"/>
      <c r="H1357" s="1825"/>
      <c r="I1357" s="3174"/>
      <c r="J1357" s="3174"/>
    </row>
    <row r="1358" spans="1:25" hidden="1">
      <c r="G1358" s="3174"/>
      <c r="H1358" s="1825"/>
      <c r="I1358" s="3174"/>
      <c r="J1358" s="3174"/>
    </row>
    <row r="1359" spans="1:25" hidden="1">
      <c r="G1359" s="3174"/>
      <c r="H1359" s="1825"/>
      <c r="I1359" s="3174"/>
      <c r="J1359" s="3174"/>
    </row>
    <row r="1360" spans="1:25" hidden="1">
      <c r="G1360" s="3174"/>
      <c r="H1360" s="1825"/>
      <c r="I1360" s="3174"/>
      <c r="J1360" s="3174"/>
    </row>
    <row r="1361" spans="1:26" ht="15" hidden="1">
      <c r="B1361" s="3257"/>
      <c r="C1361" s="3125" t="str">
        <f>$C$2</f>
        <v>PRESENT RATE STRUCTURE</v>
      </c>
      <c r="D1361" s="1832"/>
      <c r="F1361" s="3367"/>
      <c r="G1361" s="3175"/>
      <c r="H1361" s="3176" t="s">
        <v>3205</v>
      </c>
      <c r="I1361" s="3195"/>
      <c r="J1361" s="3174"/>
      <c r="L1361" s="3177" t="s">
        <v>2637</v>
      </c>
      <c r="O1361" s="3176" t="s">
        <v>3205</v>
      </c>
      <c r="U1361" s="3125"/>
      <c r="V1361" s="3165" t="s">
        <v>2638</v>
      </c>
      <c r="W1361" s="3367" t="str">
        <f>O1361</f>
        <v>TAMPA ELECTRIC COMPANY</v>
      </c>
      <c r="X1361" s="3165"/>
      <c r="Y1361" s="3165" t="str">
        <f>Y2</f>
        <v>ALLOCATION ASSIGNMENT REPORT</v>
      </c>
    </row>
    <row r="1362" spans="1:26" ht="15" hidden="1">
      <c r="B1362" s="3257"/>
      <c r="C1362" s="3125" t="str">
        <f>$C$3</f>
        <v>PROD. CAP. ALLOC. METHOD: 12CP</v>
      </c>
      <c r="D1362" s="1832"/>
      <c r="G1362" s="3179"/>
      <c r="H1362" s="3367" t="s">
        <v>3408</v>
      </c>
      <c r="I1362" s="3195"/>
      <c r="J1362" s="3174"/>
      <c r="O1362" s="3367" t="s">
        <v>11159</v>
      </c>
      <c r="W1362" s="3367" t="str">
        <f>O1362</f>
        <v>COST OF SERVICE STUDY</v>
      </c>
      <c r="Y1362" s="3165" t="str">
        <f>IF('TITLES &amp; CONSTANTS'!$D$16=5,L1361,V1361)</f>
        <v>PAGE 25</v>
      </c>
    </row>
    <row r="1363" spans="1:26" ht="15" hidden="1">
      <c r="C1363" s="3125" t="str">
        <f>$C$4</f>
        <v>DATA: PROJECTED 2009, FULLY ADJUSTED (000's)</v>
      </c>
      <c r="D1363" s="1832"/>
      <c r="G1363" s="3180"/>
      <c r="H1363" s="1832"/>
      <c r="I1363" s="3195"/>
      <c r="J1363" s="3174"/>
      <c r="W1363" s="3181"/>
    </row>
    <row r="1364" spans="1:26" ht="15" hidden="1">
      <c r="D1364" s="1832"/>
      <c r="G1364" s="3175"/>
      <c r="H1364" s="1832"/>
      <c r="I1364" s="3195"/>
      <c r="J1364" s="3174"/>
      <c r="O1364" s="3367"/>
      <c r="W1364" s="3367"/>
    </row>
    <row r="1365" spans="1:26" ht="15" hidden="1">
      <c r="D1365" s="1832"/>
      <c r="F1365" s="3176"/>
      <c r="G1365" s="3179"/>
      <c r="H1365" s="3367" t="s">
        <v>1061</v>
      </c>
      <c r="I1365" s="3195"/>
      <c r="J1365" s="3174"/>
      <c r="O1365" s="3367" t="s">
        <v>1061</v>
      </c>
      <c r="W1365" s="3367" t="str">
        <f>O1365</f>
        <v>WORKING CAPITAL - WKCAP</v>
      </c>
    </row>
    <row r="1366" spans="1:26" ht="15" hidden="1">
      <c r="D1366" s="1832"/>
      <c r="F1366" s="3367"/>
      <c r="G1366" s="3180"/>
      <c r="H1366" s="1832"/>
      <c r="I1366" s="3195"/>
      <c r="J1366" s="3174"/>
      <c r="O1366" s="3367"/>
    </row>
    <row r="1367" spans="1:26" ht="15" hidden="1">
      <c r="D1367" s="1832"/>
      <c r="E1367" s="1832"/>
      <c r="F1367" s="3367"/>
      <c r="G1367" s="3195"/>
      <c r="H1367" s="1832"/>
      <c r="I1367" s="3195"/>
      <c r="J1367" s="3174"/>
      <c r="O1367" s="3367"/>
    </row>
    <row r="1368" spans="1:26" hidden="1">
      <c r="G1368" s="3174"/>
      <c r="H1368" s="1825"/>
      <c r="I1368" s="3174"/>
      <c r="J1368" s="3174"/>
    </row>
    <row r="1369" spans="1:26" ht="15" hidden="1">
      <c r="C1369" s="3183"/>
      <c r="D1369" s="3125"/>
      <c r="E1369" s="3125"/>
      <c r="F1369" s="3367"/>
      <c r="G1369" s="3180"/>
      <c r="H1369" s="3367"/>
      <c r="I1369" s="3180"/>
      <c r="J1369" s="3180"/>
      <c r="K1369" s="3367"/>
      <c r="L1369" s="3185"/>
      <c r="M1369" s="3125"/>
      <c r="N1369" s="3367"/>
      <c r="O1369" s="3125"/>
      <c r="P1369" s="3125"/>
      <c r="Q1369" s="3125"/>
      <c r="R1369" s="3125"/>
      <c r="S1369" s="3439"/>
      <c r="T1369" s="3439"/>
      <c r="U1369" s="3367"/>
    </row>
    <row r="1370" spans="1:26" ht="30" hidden="1" customHeight="1">
      <c r="A1370" s="3163" t="str">
        <f>A11</f>
        <v>REPORT</v>
      </c>
      <c r="B1370" s="3251" t="str">
        <f>$B$11</f>
        <v>ALLOC
FACTOR</v>
      </c>
      <c r="C1370" s="3188" t="s">
        <v>10444</v>
      </c>
      <c r="D1370" s="3163"/>
      <c r="E1370" s="3163"/>
      <c r="F1370" s="3187" t="str">
        <f t="shared" ref="F1370:R1370" si="767">+F$11</f>
        <v>TOTAL
COMPANY</v>
      </c>
      <c r="G1370" s="3252"/>
      <c r="H1370" s="3187" t="str">
        <f t="shared" si="767"/>
        <v>FERC
JURIS</v>
      </c>
      <c r="I1370" s="3252"/>
      <c r="J1370" s="3252"/>
      <c r="K1370" s="3187" t="str">
        <f t="shared" si="767"/>
        <v>FPSC
 JURIS</v>
      </c>
      <c r="L1370" s="3253" t="str">
        <f t="shared" si="767"/>
        <v>FPSC/
TOTAL RATIO</v>
      </c>
      <c r="M1370" s="3187" t="str">
        <f t="shared" si="767"/>
        <v>FPSC
 JURIS</v>
      </c>
      <c r="N1370" s="3164" t="str">
        <f t="shared" si="767"/>
        <v>RS</v>
      </c>
      <c r="O1370" s="3164" t="str">
        <f t="shared" si="767"/>
        <v>GS</v>
      </c>
      <c r="P1370" s="3164" t="str">
        <f t="shared" si="767"/>
        <v>GSD</v>
      </c>
      <c r="Q1370" s="3164" t="str">
        <f t="shared" si="767"/>
        <v>GSLD</v>
      </c>
      <c r="R1370" s="3164" t="str">
        <f t="shared" si="767"/>
        <v>IS</v>
      </c>
      <c r="S1370" s="3187" t="s">
        <v>10446</v>
      </c>
      <c r="T1370" s="3187" t="s">
        <v>10447</v>
      </c>
      <c r="U1370" s="3164"/>
      <c r="V1370" s="3187" t="s">
        <v>10449</v>
      </c>
      <c r="W1370" s="3187"/>
      <c r="X1370" s="3187"/>
      <c r="Y1370" s="3164" t="s">
        <v>11134</v>
      </c>
    </row>
    <row r="1371" spans="1:26" hidden="1">
      <c r="G1371" s="3174"/>
      <c r="H1371" s="1825"/>
      <c r="I1371" s="3174"/>
      <c r="J1371" s="3174"/>
    </row>
    <row r="1372" spans="1:26" hidden="1">
      <c r="A1372" s="1825" t="s">
        <v>1043</v>
      </c>
      <c r="B1372" s="1831"/>
      <c r="C1372" s="3173">
        <v>1</v>
      </c>
      <c r="D1372" s="1947" t="s">
        <v>6633</v>
      </c>
      <c r="G1372" s="3174"/>
      <c r="H1372" s="1825"/>
      <c r="I1372" s="3174"/>
      <c r="J1372" s="3174"/>
      <c r="V1372" s="1831"/>
      <c r="W1372" s="1831"/>
      <c r="X1372" s="1831"/>
    </row>
    <row r="1373" spans="1:26" hidden="1">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768">IF(F1373=0,0,+K1373/F1373)</f>
        <v>0.96311809933735193</v>
      </c>
      <c r="M1373" s="1832">
        <f t="shared" ref="M1373:M1380" ca="1" si="769">+K1373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'Exhibit JP-10'!Z1373 &amp; " -- " &amp;VLOOKUP(Z1373,alloc_list,2,FALSE)</f>
        <v>ALLOC FACTOR  # 101 -- 12 COINCIDENT PEAK</v>
      </c>
      <c r="Z1373" s="1831">
        <f>IF('TITLES &amp; CONSTANTS'!$D$16=0,V1373,B1373)</f>
        <v>101</v>
      </c>
    </row>
    <row r="1374" spans="1:26" hidden="1">
      <c r="A1374" s="1825" t="s">
        <v>1043</v>
      </c>
      <c r="B1374" s="1825">
        <f>+$C$2108</f>
        <v>101</v>
      </c>
      <c r="C1374" s="3173">
        <f t="shared" ref="C1374:C1437" si="770">+C1373+1</f>
        <v>3</v>
      </c>
      <c r="D1374" s="1825" t="s">
        <v>1252</v>
      </c>
      <c r="E1374" s="1825" t="s">
        <v>2378</v>
      </c>
      <c r="F1374" s="1825">
        <f ca="1">+ALLOCASSGN!F385</f>
        <v>0</v>
      </c>
      <c r="G1374" s="3195"/>
      <c r="H1374" s="1832">
        <f ca="1">+$F1374*H$2109</f>
        <v>0</v>
      </c>
      <c r="I1374" s="3195"/>
      <c r="J1374" s="3195"/>
      <c r="K1374" s="1832">
        <f ca="1">+$F1374*K$2109</f>
        <v>0</v>
      </c>
      <c r="L1374" s="1973">
        <f t="shared" ca="1" si="768"/>
        <v>0</v>
      </c>
      <c r="M1374" s="1832">
        <f t="shared" ca="1" si="769"/>
        <v>0</v>
      </c>
      <c r="N1374" s="1832">
        <f t="shared" ref="N1374:T1374" ca="1" si="771">+$M1374*N$2139</f>
        <v>0</v>
      </c>
      <c r="O1374" s="1832">
        <f t="shared" ca="1" si="771"/>
        <v>0</v>
      </c>
      <c r="P1374" s="1832">
        <f t="shared" ca="1" si="771"/>
        <v>0</v>
      </c>
      <c r="Q1374" s="1832">
        <f t="shared" ca="1" si="771"/>
        <v>0</v>
      </c>
      <c r="R1374" s="1832">
        <f t="shared" ca="1" si="771"/>
        <v>0</v>
      </c>
      <c r="S1374" s="1832">
        <f t="shared" ca="1" si="771"/>
        <v>0</v>
      </c>
      <c r="T1374" s="1832">
        <f t="shared" ca="1" si="771"/>
        <v>0</v>
      </c>
      <c r="U1374" s="1832"/>
      <c r="V1374" s="2044">
        <f>+$C$2138</f>
        <v>201</v>
      </c>
      <c r="Y1374" s="1831" t="str">
        <f>"ALLOC FACTOR  # " &amp; 'Exhibit JP-10'!Z1374 &amp; " -- " &amp;VLOOKUP(Z1374,alloc_list,2,FALSE)</f>
        <v>ALLOC FACTOR  # 101 -- 12 COINCIDENT PEAK</v>
      </c>
      <c r="Z1374" s="1831">
        <f>IF('TITLES &amp; CONSTANTS'!$D$16=0,V1374,B1374)</f>
        <v>101</v>
      </c>
    </row>
    <row r="1375" spans="1:26" hidden="1">
      <c r="A1375" s="1825" t="s">
        <v>1043</v>
      </c>
      <c r="B1375" s="1825">
        <f>+$C$2117</f>
        <v>117</v>
      </c>
      <c r="C1375" s="3173">
        <f t="shared" si="770"/>
        <v>4</v>
      </c>
      <c r="D1375" s="1825" t="s">
        <v>6846</v>
      </c>
      <c r="E1375" s="1825" t="s">
        <v>7746</v>
      </c>
      <c r="F1375" s="1825">
        <f ca="1">+ALLOCASSGN!F386</f>
        <v>1558.2661662006535</v>
      </c>
      <c r="G1375" s="3195"/>
      <c r="H1375" s="1832">
        <f t="shared" ref="H1375:K1376" ca="1" si="772">+$F1375*H$2118</f>
        <v>276.50482317848707</v>
      </c>
      <c r="I1375" s="3195"/>
      <c r="J1375" s="3195"/>
      <c r="K1375" s="1832">
        <f t="shared" ca="1" si="772"/>
        <v>1281.7613430221663</v>
      </c>
      <c r="L1375" s="1973">
        <f t="shared" ca="1" si="768"/>
        <v>0.82255610166223525</v>
      </c>
      <c r="M1375" s="1832">
        <f t="shared" ca="1" si="769"/>
        <v>1281.7613430221663</v>
      </c>
      <c r="N1375" s="1832">
        <f t="shared" ref="N1375:T1376" ca="1" si="773">+$M1375*N$2118</f>
        <v>702.50784350263791</v>
      </c>
      <c r="O1375" s="1832">
        <f t="shared" ca="1" si="773"/>
        <v>79.471361093080816</v>
      </c>
      <c r="P1375" s="1832">
        <f t="shared" ca="1" si="773"/>
        <v>315.8557833157127</v>
      </c>
      <c r="Q1375" s="1832">
        <f t="shared" ca="1" si="773"/>
        <v>125.83941894907575</v>
      </c>
      <c r="R1375" s="1832">
        <f t="shared" ca="1" si="773"/>
        <v>56.433752121145787</v>
      </c>
      <c r="S1375" s="1832">
        <f t="shared" ca="1" si="773"/>
        <v>1.6531840405132932</v>
      </c>
      <c r="T1375" s="1832">
        <f t="shared" ca="1" si="773"/>
        <v>0</v>
      </c>
      <c r="U1375" s="1832"/>
      <c r="V1375" s="1825">
        <f>+$C$2117</f>
        <v>117</v>
      </c>
      <c r="Y1375" s="1831" t="str">
        <f>"ALLOC FACTOR  # " &amp; 'Exhibit JP-10'!Z1375 &amp; " -- " &amp;VLOOKUP(Z1375,alloc_list,2,FALSE)</f>
        <v>ALLOC FACTOR  # 117 -- 12  CP - TRANSMISSION</v>
      </c>
      <c r="Z1375" s="1831">
        <f>IF('TITLES &amp; CONSTANTS'!$D$16=0,V1375,B1375)</f>
        <v>117</v>
      </c>
    </row>
    <row r="1376" spans="1:26" hidden="1">
      <c r="A1376" s="1825" t="s">
        <v>1043</v>
      </c>
      <c r="B1376" s="1825">
        <f>+$C$2117</f>
        <v>117</v>
      </c>
      <c r="C1376" s="3173">
        <f t="shared" si="770"/>
        <v>5</v>
      </c>
      <c r="D1376" s="1825" t="s">
        <v>6847</v>
      </c>
      <c r="E1376" s="1825" t="s">
        <v>7746</v>
      </c>
      <c r="F1376" s="1825">
        <f ca="1">+ALLOCASSGN!F387</f>
        <v>3479.1159897550983</v>
      </c>
      <c r="G1376" s="3195"/>
      <c r="H1376" s="1832">
        <f t="shared" ca="1" si="772"/>
        <v>617.34790399139513</v>
      </c>
      <c r="I1376" s="3195"/>
      <c r="J1376" s="3195"/>
      <c r="K1376" s="1832">
        <f t="shared" ca="1" si="772"/>
        <v>2861.7680857637029</v>
      </c>
      <c r="L1376" s="1973">
        <f t="shared" ca="1" si="768"/>
        <v>0.82255610166223525</v>
      </c>
      <c r="M1376" s="1832">
        <f t="shared" ca="1" si="769"/>
        <v>2861.7680857637029</v>
      </c>
      <c r="N1376" s="1832">
        <f t="shared" ca="1" si="773"/>
        <v>1568.4780458383379</v>
      </c>
      <c r="O1376" s="1832">
        <f t="shared" ca="1" si="773"/>
        <v>177.4344390603523</v>
      </c>
      <c r="P1376" s="1832">
        <f t="shared" ca="1" si="773"/>
        <v>705.2061644062004</v>
      </c>
      <c r="Q1376" s="1832">
        <f t="shared" ca="1" si="773"/>
        <v>280.95966151577511</v>
      </c>
      <c r="R1376" s="1832">
        <f t="shared" ca="1" si="773"/>
        <v>125.99873733077762</v>
      </c>
      <c r="S1376" s="1832">
        <f t="shared" ca="1" si="773"/>
        <v>3.6910376122593158</v>
      </c>
      <c r="T1376" s="1832">
        <f t="shared" ca="1" si="773"/>
        <v>0</v>
      </c>
      <c r="U1376" s="1832"/>
      <c r="V1376" s="1825">
        <f>+$C$2117</f>
        <v>117</v>
      </c>
      <c r="Y1376" s="1831" t="str">
        <f>"ALLOC FACTOR  # " &amp; 'Exhibit JP-10'!Z1376 &amp; " -- " &amp;VLOOKUP(Z1376,alloc_list,2,FALSE)</f>
        <v>ALLOC FACTOR  # 117 -- 12  CP - TRANSMISSION</v>
      </c>
      <c r="Z1376" s="1831">
        <f>IF('TITLES &amp; CONSTANTS'!$D$16=0,V1376,B1376)</f>
        <v>117</v>
      </c>
    </row>
    <row r="1377" spans="1:26" hidden="1">
      <c r="A1377" s="1825" t="s">
        <v>1043</v>
      </c>
      <c r="B1377" s="1825">
        <f>+$C$2111</f>
        <v>105</v>
      </c>
      <c r="C1377" s="3173">
        <f t="shared" si="770"/>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768"/>
        <v>1</v>
      </c>
      <c r="M1377" s="1832">
        <f t="shared" ca="1" si="769"/>
        <v>8673.9381682363801</v>
      </c>
      <c r="N1377" s="1832">
        <f t="shared" ref="N1377:T1377" ca="1" si="774">+$M1377*N$2112</f>
        <v>5170.7841329507619</v>
      </c>
      <c r="O1377" s="1832">
        <f t="shared" ca="1" si="774"/>
        <v>506.49908973884214</v>
      </c>
      <c r="P1377" s="1832">
        <f t="shared" ca="1" si="774"/>
        <v>1973.3660291002388</v>
      </c>
      <c r="Q1377" s="1832">
        <f t="shared" ca="1" si="774"/>
        <v>785.46420528004978</v>
      </c>
      <c r="R1377" s="1832">
        <f t="shared" ca="1" si="774"/>
        <v>125.97016286593447</v>
      </c>
      <c r="S1377" s="1832">
        <f t="shared" ca="1" si="774"/>
        <v>111.85454830055325</v>
      </c>
      <c r="T1377" s="1832">
        <f t="shared" ca="1" si="774"/>
        <v>0</v>
      </c>
      <c r="U1377" s="1832"/>
      <c r="V1377" s="1825">
        <f>+$C$2111</f>
        <v>105</v>
      </c>
      <c r="Y1377" s="1831" t="str">
        <f>"ALLOC FACTOR  # " &amp; 'Exhibit JP-10'!Z1377 &amp; " -- " &amp;VLOOKUP(Z1377,alloc_list,2,FALSE)</f>
        <v>ALLOC FACTOR  # 105 -- DISTRIBUTION PRIMARY - NCP</v>
      </c>
      <c r="Z1377" s="1831">
        <f>IF('TITLES &amp; CONSTANTS'!$D$16=0,V1377,B1377)</f>
        <v>105</v>
      </c>
    </row>
    <row r="1378" spans="1:26" hidden="1">
      <c r="A1378" s="1825" t="s">
        <v>1043</v>
      </c>
      <c r="B1378" s="1825">
        <f>+$C$2114</f>
        <v>106</v>
      </c>
      <c r="C1378" s="3173">
        <f t="shared" si="770"/>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768"/>
        <v>1</v>
      </c>
      <c r="M1378" s="1832">
        <f t="shared" ca="1" si="769"/>
        <v>5565.7135309703872</v>
      </c>
      <c r="N1378" s="1832">
        <f t="shared" ref="N1378:T1378" ca="1" si="775">+$M1378*N$2115</f>
        <v>3797.2843051432178</v>
      </c>
      <c r="O1378" s="1832">
        <f t="shared" ca="1" si="775"/>
        <v>387.22581824559268</v>
      </c>
      <c r="P1378" s="1832">
        <f t="shared" ca="1" si="775"/>
        <v>1107.6422442319133</v>
      </c>
      <c r="Q1378" s="1832">
        <f t="shared" ca="1" si="775"/>
        <v>227.59287467530322</v>
      </c>
      <c r="R1378" s="1832">
        <f t="shared" ca="1" si="775"/>
        <v>0</v>
      </c>
      <c r="S1378" s="1832">
        <f t="shared" ca="1" si="775"/>
        <v>45.968288674360281</v>
      </c>
      <c r="T1378" s="1832">
        <f t="shared" ca="1" si="775"/>
        <v>0</v>
      </c>
      <c r="U1378" s="1832"/>
      <c r="V1378" s="1825">
        <f>+$C$2114</f>
        <v>106</v>
      </c>
      <c r="Y1378" s="1831" t="str">
        <f>"ALLOC FACTOR  # " &amp; 'Exhibit JP-10'!Z1378 &amp; " -- " &amp;VLOOKUP(Z1378,alloc_list,2,FALSE)</f>
        <v>ALLOC FACTOR  # 106 -- CUSTOMER MAX DEMANDS @ SECONDARY</v>
      </c>
      <c r="Z1378" s="1831">
        <f>IF('TITLES &amp; CONSTANTS'!$D$16=0,V1378,B1378)</f>
        <v>106</v>
      </c>
    </row>
    <row r="1379" spans="1:26" hidden="1">
      <c r="A1379" s="1825" t="s">
        <v>1043</v>
      </c>
      <c r="B1379" s="1825">
        <f>+$C$2227</f>
        <v>907</v>
      </c>
      <c r="C1379" s="3173">
        <f t="shared" si="770"/>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768"/>
        <v>0.99947684569454176</v>
      </c>
      <c r="M1379" s="1832">
        <f t="shared" ca="1" si="769"/>
        <v>4621.8504130348765</v>
      </c>
      <c r="N1379" s="1832">
        <f t="shared" ref="N1379:T1379" ca="1" si="776">+$M1379*N$2228</f>
        <v>2100.3112160062205</v>
      </c>
      <c r="O1379" s="1832">
        <f t="shared" ca="1" si="776"/>
        <v>327.52660055946234</v>
      </c>
      <c r="P1379" s="1832">
        <f t="shared" ca="1" si="776"/>
        <v>208.52442400354994</v>
      </c>
      <c r="Q1379" s="1832">
        <f t="shared" ca="1" si="776"/>
        <v>13.091784257783953</v>
      </c>
      <c r="R1379" s="1832">
        <f t="shared" ca="1" si="776"/>
        <v>37.227718958552074</v>
      </c>
      <c r="S1379" s="1832">
        <f t="shared" ca="1" si="776"/>
        <v>0.73650585166899196</v>
      </c>
      <c r="T1379" s="1832">
        <f t="shared" ca="1" si="776"/>
        <v>1934.4321633976381</v>
      </c>
      <c r="U1379" s="1832"/>
      <c r="V1379" s="1825">
        <f>+$C$2227</f>
        <v>907</v>
      </c>
      <c r="Y1379" s="1831" t="str">
        <f>"ALLOC FACTOR  # " &amp; 'Exhibit JP-10'!Z1379 &amp; " -- " &amp;VLOOKUP(Z1379,alloc_list,2,FALSE)</f>
        <v>ALLOC FACTOR  # 907 -- PTD PLANT - DISTRCUSTOMER</v>
      </c>
      <c r="Z1379" s="1831">
        <f>IF('TITLES &amp; CONSTANTS'!$D$16=0,V1379,B1379)</f>
        <v>907</v>
      </c>
    </row>
    <row r="1380" spans="1:26" hidden="1">
      <c r="A1380" s="1825" t="s">
        <v>1043</v>
      </c>
      <c r="B1380" s="1825">
        <f>+$C$2174</f>
        <v>311</v>
      </c>
      <c r="C1380" s="3173">
        <f t="shared" si="770"/>
        <v>9</v>
      </c>
      <c r="D1380" s="1825" t="s">
        <v>7627</v>
      </c>
      <c r="E1380" s="1825" t="s">
        <v>7228</v>
      </c>
      <c r="F1380" s="3189">
        <f ca="1">+ALLOCASSGN!F391</f>
        <v>0</v>
      </c>
      <c r="G1380" s="3195"/>
      <c r="H1380" s="1832">
        <f ca="1">+$F1380*H$2175</f>
        <v>0</v>
      </c>
      <c r="I1380" s="3195"/>
      <c r="J1380" s="3195"/>
      <c r="K1380" s="1832">
        <f ca="1">+$F1380*K$2175</f>
        <v>0</v>
      </c>
      <c r="L1380" s="1973">
        <f t="shared" ca="1" si="768"/>
        <v>0</v>
      </c>
      <c r="M1380" s="1832">
        <f t="shared" ca="1" si="769"/>
        <v>0</v>
      </c>
      <c r="N1380" s="1832">
        <f t="shared" ref="N1380:T1380" ca="1" si="777">+$M1380*N$2175</f>
        <v>0</v>
      </c>
      <c r="O1380" s="1832">
        <f t="shared" ca="1" si="777"/>
        <v>0</v>
      </c>
      <c r="P1380" s="1832">
        <f t="shared" ca="1" si="777"/>
        <v>0</v>
      </c>
      <c r="Q1380" s="1832">
        <f t="shared" ca="1" si="777"/>
        <v>0</v>
      </c>
      <c r="R1380" s="1832">
        <f t="shared" ca="1" si="777"/>
        <v>0</v>
      </c>
      <c r="S1380" s="1832">
        <f t="shared" ca="1" si="777"/>
        <v>0</v>
      </c>
      <c r="T1380" s="1832">
        <f t="shared" ca="1" si="777"/>
        <v>0</v>
      </c>
      <c r="U1380" s="1832"/>
      <c r="V1380" s="1825">
        <f>+$C$2174</f>
        <v>311</v>
      </c>
      <c r="Y1380" s="1831" t="str">
        <f>"ALLOC FACTOR  # " &amp; 'Exhibit JP-10'!Z1380 &amp; " -- " &amp;VLOOKUP(Z1380,alloc_list,2,FALSE)</f>
        <v>ALLOC FACTOR  # 311 -- BILLING &amp; METER RD &amp; MISC- DIRALLOC</v>
      </c>
      <c r="Z1380" s="1831">
        <f>IF('TITLES &amp; CONSTANTS'!$D$16=0,V1380,B1380)</f>
        <v>311</v>
      </c>
    </row>
    <row r="1381" spans="1:26" hidden="1">
      <c r="A1381" s="1825" t="s">
        <v>1043</v>
      </c>
      <c r="C1381" s="3173">
        <f t="shared" si="770"/>
        <v>10</v>
      </c>
      <c r="D1381" s="1825" t="s">
        <v>10275</v>
      </c>
      <c r="E1381" s="1825" t="s">
        <v>9114</v>
      </c>
      <c r="F1381" s="1824">
        <f t="shared" ref="F1381:K1381" ca="1" si="778">SUM(F1373:F1380)</f>
        <v>57824.999999999993</v>
      </c>
      <c r="G1381" s="3254"/>
      <c r="H1381" s="1824">
        <f t="shared" ca="1" si="778"/>
        <v>2147.4423390847528</v>
      </c>
      <c r="I1381" s="3254"/>
      <c r="J1381" s="3254"/>
      <c r="K1381" s="1824">
        <f t="shared" ca="1" si="778"/>
        <v>55677.557660915249</v>
      </c>
      <c r="L1381" s="1973">
        <f t="shared" ca="1" si="768"/>
        <v>0.96286308103614793</v>
      </c>
      <c r="M1381" s="1824">
        <f t="shared" ref="M1381:T1381" ca="1" si="779">SUM(M1373:M1380)</f>
        <v>55677.557660915249</v>
      </c>
      <c r="N1381" s="1824">
        <f t="shared" ca="1" si="779"/>
        <v>31013.345836332381</v>
      </c>
      <c r="O1381" s="1824">
        <f t="shared" ca="1" si="779"/>
        <v>3485.7012767304591</v>
      </c>
      <c r="P1381" s="1824">
        <f t="shared" ca="1" si="779"/>
        <v>12452.53164567479</v>
      </c>
      <c r="Q1381" s="1824">
        <f t="shared" ca="1" si="779"/>
        <v>4716.5204034274466</v>
      </c>
      <c r="R1381" s="1824">
        <f t="shared" ca="1" si="779"/>
        <v>1843.7740369846867</v>
      </c>
      <c r="S1381" s="1824">
        <f t="shared" ca="1" si="779"/>
        <v>231.25229836784197</v>
      </c>
      <c r="T1381" s="1824">
        <f t="shared" ca="1" si="779"/>
        <v>1934.4321633976381</v>
      </c>
      <c r="U1381" s="1832"/>
    </row>
    <row r="1382" spans="1:26" hidden="1">
      <c r="A1382" s="1825" t="s">
        <v>1043</v>
      </c>
      <c r="C1382" s="3173">
        <f t="shared" si="770"/>
        <v>11</v>
      </c>
      <c r="G1382" s="3174"/>
      <c r="H1382" s="1825"/>
      <c r="I1382" s="3174"/>
      <c r="J1382" s="3174"/>
    </row>
    <row r="1383" spans="1:26" hidden="1">
      <c r="A1383" s="1825" t="s">
        <v>1043</v>
      </c>
      <c r="C1383" s="3173">
        <f t="shared" si="770"/>
        <v>12</v>
      </c>
      <c r="D1383" s="1947" t="s">
        <v>6634</v>
      </c>
      <c r="G1383" s="3174"/>
      <c r="H1383" s="1825"/>
      <c r="I1383" s="3174"/>
      <c r="J1383" s="3174"/>
    </row>
    <row r="1384" spans="1:26" hidden="1">
      <c r="A1384" s="1825" t="s">
        <v>1043</v>
      </c>
      <c r="B1384" s="1825">
        <f>+$C$2108</f>
        <v>101</v>
      </c>
      <c r="C1384" s="3173">
        <f t="shared" si="770"/>
        <v>13</v>
      </c>
      <c r="D1384" s="1825" t="s">
        <v>1252</v>
      </c>
      <c r="E1384" s="1825" t="s">
        <v>7746</v>
      </c>
      <c r="F1384" s="1825">
        <f ca="1">+ALLOCASSGN!F392</f>
        <v>0</v>
      </c>
      <c r="G1384" s="3195"/>
      <c r="H1384" s="1832">
        <f t="shared" ref="H1384:K1385" ca="1" si="780">+$F1384*H$2109</f>
        <v>0</v>
      </c>
      <c r="I1384" s="3195"/>
      <c r="J1384" s="3195"/>
      <c r="K1384" s="1832">
        <f t="shared" ca="1" si="780"/>
        <v>0</v>
      </c>
      <c r="L1384" s="1973">
        <f t="shared" ref="L1384:L1392" ca="1" si="781">IF(F1384=0,0,+K1384/F1384)</f>
        <v>0</v>
      </c>
      <c r="M1384" s="1832">
        <f t="shared" ref="M1384:M1391" ca="1" si="782">+K1384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'Exhibit JP-10'!Z1384 &amp; " -- " &amp;VLOOKUP(Z1384,alloc_list,2,FALSE)</f>
        <v>ALLOC FACTOR  # 101 -- 12 COINCIDENT PEAK</v>
      </c>
      <c r="Z1384" s="1831">
        <f>IF('TITLES &amp; CONSTANTS'!$D$16=0,V1384,B1384)</f>
        <v>101</v>
      </c>
    </row>
    <row r="1385" spans="1:26" hidden="1">
      <c r="A1385" s="1825" t="s">
        <v>1043</v>
      </c>
      <c r="B1385" s="1825">
        <f>+$C$2108</f>
        <v>101</v>
      </c>
      <c r="C1385" s="3173">
        <f t="shared" si="770"/>
        <v>14</v>
      </c>
      <c r="D1385" s="1825" t="s">
        <v>1252</v>
      </c>
      <c r="E1385" s="1825" t="s">
        <v>2378</v>
      </c>
      <c r="F1385" s="1832">
        <f ca="1">+ALLOCASSGN!F393</f>
        <v>0</v>
      </c>
      <c r="G1385" s="3195"/>
      <c r="H1385" s="1832">
        <f t="shared" ca="1" si="780"/>
        <v>0</v>
      </c>
      <c r="I1385" s="3195"/>
      <c r="J1385" s="3195"/>
      <c r="K1385" s="1832">
        <f t="shared" ca="1" si="780"/>
        <v>0</v>
      </c>
      <c r="L1385" s="1973">
        <f t="shared" ca="1" si="781"/>
        <v>0</v>
      </c>
      <c r="M1385" s="1832">
        <f t="shared" ca="1" si="782"/>
        <v>0</v>
      </c>
      <c r="N1385" s="1832">
        <f t="shared" ref="N1385:T1385" ca="1" si="783">+$M1385*N$2139</f>
        <v>0</v>
      </c>
      <c r="O1385" s="1832">
        <f t="shared" ca="1" si="783"/>
        <v>0</v>
      </c>
      <c r="P1385" s="1832">
        <f t="shared" ca="1" si="783"/>
        <v>0</v>
      </c>
      <c r="Q1385" s="1832">
        <f t="shared" ca="1" si="783"/>
        <v>0</v>
      </c>
      <c r="R1385" s="1832">
        <f t="shared" ca="1" si="783"/>
        <v>0</v>
      </c>
      <c r="S1385" s="1832">
        <f t="shared" ca="1" si="783"/>
        <v>0</v>
      </c>
      <c r="T1385" s="1832">
        <f t="shared" ca="1" si="783"/>
        <v>0</v>
      </c>
      <c r="U1385" s="1832"/>
      <c r="V1385" s="2044">
        <f>+$C$2138</f>
        <v>201</v>
      </c>
      <c r="Y1385" s="1831" t="str">
        <f>"ALLOC FACTOR  # " &amp; 'Exhibit JP-10'!Z1385 &amp; " -- " &amp;VLOOKUP(Z1385,alloc_list,2,FALSE)</f>
        <v>ALLOC FACTOR  # 101 -- 12 COINCIDENT PEAK</v>
      </c>
      <c r="Z1385" s="1831">
        <f>IF('TITLES &amp; CONSTANTS'!$D$16=0,V1385,B1385)</f>
        <v>101</v>
      </c>
    </row>
    <row r="1386" spans="1:26" hidden="1">
      <c r="A1386" s="1825" t="s">
        <v>1043</v>
      </c>
      <c r="B1386" s="1825">
        <f>+$C$2117</f>
        <v>117</v>
      </c>
      <c r="C1386" s="3173">
        <f t="shared" si="770"/>
        <v>15</v>
      </c>
      <c r="D1386" s="1825" t="s">
        <v>6846</v>
      </c>
      <c r="E1386" s="1825" t="s">
        <v>7746</v>
      </c>
      <c r="F1386" s="1832">
        <f ca="1">+ALLOCASSGN!F394</f>
        <v>0</v>
      </c>
      <c r="G1386" s="3195"/>
      <c r="H1386" s="1832">
        <f t="shared" ref="H1386:K1387" ca="1" si="784">+$F1386*H$2118</f>
        <v>0</v>
      </c>
      <c r="I1386" s="3195"/>
      <c r="J1386" s="3195"/>
      <c r="K1386" s="1832">
        <f t="shared" ca="1" si="784"/>
        <v>0</v>
      </c>
      <c r="L1386" s="1973">
        <f t="shared" ca="1" si="781"/>
        <v>0</v>
      </c>
      <c r="M1386" s="1832">
        <f t="shared" ca="1" si="782"/>
        <v>0</v>
      </c>
      <c r="N1386" s="1832">
        <f t="shared" ref="N1386:T1387" ca="1" si="785">+$M1386*N$2118</f>
        <v>0</v>
      </c>
      <c r="O1386" s="1832">
        <f t="shared" ca="1" si="785"/>
        <v>0</v>
      </c>
      <c r="P1386" s="1832">
        <f t="shared" ca="1" si="785"/>
        <v>0</v>
      </c>
      <c r="Q1386" s="1832">
        <f t="shared" ca="1" si="785"/>
        <v>0</v>
      </c>
      <c r="R1386" s="1832">
        <f t="shared" ca="1" si="785"/>
        <v>0</v>
      </c>
      <c r="S1386" s="1832">
        <f t="shared" ca="1" si="785"/>
        <v>0</v>
      </c>
      <c r="T1386" s="1832">
        <f t="shared" ca="1" si="785"/>
        <v>0</v>
      </c>
      <c r="U1386" s="1832"/>
      <c r="V1386" s="1825">
        <f>+$C$2117</f>
        <v>117</v>
      </c>
      <c r="Y1386" s="1831" t="str">
        <f>"ALLOC FACTOR  # " &amp; 'Exhibit JP-10'!Z1386 &amp; " -- " &amp;VLOOKUP(Z1386,alloc_list,2,FALSE)</f>
        <v>ALLOC FACTOR  # 117 -- 12  CP - TRANSMISSION</v>
      </c>
      <c r="Z1386" s="1831">
        <f>IF('TITLES &amp; CONSTANTS'!$D$16=0,V1386,B1386)</f>
        <v>117</v>
      </c>
    </row>
    <row r="1387" spans="1:26" hidden="1">
      <c r="A1387" s="1825" t="s">
        <v>1043</v>
      </c>
      <c r="B1387" s="1825">
        <f>+$C$2117</f>
        <v>117</v>
      </c>
      <c r="C1387" s="3173">
        <f t="shared" si="770"/>
        <v>16</v>
      </c>
      <c r="D1387" s="1825" t="s">
        <v>6847</v>
      </c>
      <c r="E1387" s="1825" t="s">
        <v>7746</v>
      </c>
      <c r="F1387" s="1832">
        <f ca="1">+ALLOCASSGN!F395</f>
        <v>0</v>
      </c>
      <c r="G1387" s="3195"/>
      <c r="H1387" s="1832">
        <f t="shared" ca="1" si="784"/>
        <v>0</v>
      </c>
      <c r="I1387" s="3195"/>
      <c r="J1387" s="3195"/>
      <c r="K1387" s="1832">
        <f t="shared" ca="1" si="784"/>
        <v>0</v>
      </c>
      <c r="L1387" s="1973">
        <f t="shared" ca="1" si="781"/>
        <v>0</v>
      </c>
      <c r="M1387" s="1832">
        <f t="shared" ca="1" si="782"/>
        <v>0</v>
      </c>
      <c r="N1387" s="1832">
        <f t="shared" ca="1" si="785"/>
        <v>0</v>
      </c>
      <c r="O1387" s="1832">
        <f t="shared" ca="1" si="785"/>
        <v>0</v>
      </c>
      <c r="P1387" s="1832">
        <f t="shared" ca="1" si="785"/>
        <v>0</v>
      </c>
      <c r="Q1387" s="1832">
        <f t="shared" ca="1" si="785"/>
        <v>0</v>
      </c>
      <c r="R1387" s="1832">
        <f t="shared" ca="1" si="785"/>
        <v>0</v>
      </c>
      <c r="S1387" s="1832">
        <f t="shared" ca="1" si="785"/>
        <v>0</v>
      </c>
      <c r="T1387" s="1832">
        <f t="shared" ca="1" si="785"/>
        <v>0</v>
      </c>
      <c r="U1387" s="1832"/>
      <c r="V1387" s="1825">
        <f>+$C$2117</f>
        <v>117</v>
      </c>
      <c r="Y1387" s="1831" t="str">
        <f>"ALLOC FACTOR  # " &amp; 'Exhibit JP-10'!Z1387 &amp; " -- " &amp;VLOOKUP(Z1387,alloc_list,2,FALSE)</f>
        <v>ALLOC FACTOR  # 117 -- 12  CP - TRANSMISSION</v>
      </c>
      <c r="Z1387" s="1831">
        <f>IF('TITLES &amp; CONSTANTS'!$D$16=0,V1387,B1387)</f>
        <v>117</v>
      </c>
    </row>
    <row r="1388" spans="1:26" hidden="1">
      <c r="A1388" s="1825" t="s">
        <v>1043</v>
      </c>
      <c r="B1388" s="1825">
        <f>+$C$2111</f>
        <v>105</v>
      </c>
      <c r="C1388" s="3173">
        <f t="shared" si="770"/>
        <v>17</v>
      </c>
      <c r="D1388" s="1825" t="s">
        <v>6521</v>
      </c>
      <c r="E1388" s="1825" t="s">
        <v>7746</v>
      </c>
      <c r="F1388" s="1832">
        <f ca="1">+ALLOCASSGN!F396</f>
        <v>0</v>
      </c>
      <c r="G1388" s="3195"/>
      <c r="H1388" s="1832">
        <f ca="1">+$F1388*H$2112</f>
        <v>0</v>
      </c>
      <c r="I1388" s="3195"/>
      <c r="J1388" s="3195"/>
      <c r="K1388" s="1832">
        <f ca="1">+$F1388*K$2112</f>
        <v>0</v>
      </c>
      <c r="L1388" s="1973">
        <f t="shared" ca="1" si="781"/>
        <v>0</v>
      </c>
      <c r="M1388" s="1832">
        <f t="shared" ca="1" si="782"/>
        <v>0</v>
      </c>
      <c r="N1388" s="1832">
        <f t="shared" ref="N1388:T1388" ca="1" si="786">+$M1388*N$2112</f>
        <v>0</v>
      </c>
      <c r="O1388" s="1832">
        <f t="shared" ca="1" si="786"/>
        <v>0</v>
      </c>
      <c r="P1388" s="1832">
        <f t="shared" ca="1" si="786"/>
        <v>0</v>
      </c>
      <c r="Q1388" s="1832">
        <f t="shared" ca="1" si="786"/>
        <v>0</v>
      </c>
      <c r="R1388" s="1832">
        <f t="shared" ca="1" si="786"/>
        <v>0</v>
      </c>
      <c r="S1388" s="1832">
        <f t="shared" ca="1" si="786"/>
        <v>0</v>
      </c>
      <c r="T1388" s="1832">
        <f t="shared" ca="1" si="786"/>
        <v>0</v>
      </c>
      <c r="U1388" s="1832"/>
      <c r="V1388" s="1825">
        <f>+$C$2111</f>
        <v>105</v>
      </c>
      <c r="Y1388" s="1831" t="str">
        <f>"ALLOC FACTOR  # " &amp; 'Exhibit JP-10'!Z1388 &amp; " -- " &amp;VLOOKUP(Z1388,alloc_list,2,FALSE)</f>
        <v>ALLOC FACTOR  # 105 -- DISTRIBUTION PRIMARY - NCP</v>
      </c>
      <c r="Z1388" s="1831">
        <f>IF('TITLES &amp; CONSTANTS'!$D$16=0,V1388,B1388)</f>
        <v>105</v>
      </c>
    </row>
    <row r="1389" spans="1:26" hidden="1">
      <c r="A1389" s="1825" t="s">
        <v>1043</v>
      </c>
      <c r="B1389" s="1825">
        <f>+$C$2114</f>
        <v>106</v>
      </c>
      <c r="C1389" s="3173">
        <f t="shared" si="770"/>
        <v>18</v>
      </c>
      <c r="D1389" s="1825" t="s">
        <v>7969</v>
      </c>
      <c r="E1389" s="1825" t="s">
        <v>7746</v>
      </c>
      <c r="F1389" s="1832">
        <f ca="1">+ALLOCASSGN!F397</f>
        <v>0</v>
      </c>
      <c r="G1389" s="3195"/>
      <c r="H1389" s="1832">
        <f ca="1">+$F1389*H$2115</f>
        <v>0</v>
      </c>
      <c r="I1389" s="3195"/>
      <c r="J1389" s="3195"/>
      <c r="K1389" s="1832">
        <f ca="1">+$F1389*K$2115</f>
        <v>0</v>
      </c>
      <c r="L1389" s="1973">
        <f t="shared" ca="1" si="781"/>
        <v>0</v>
      </c>
      <c r="M1389" s="1832">
        <f t="shared" ca="1" si="782"/>
        <v>0</v>
      </c>
      <c r="N1389" s="1832">
        <f t="shared" ref="N1389:T1389" ca="1" si="787">+$M1389*N$2115</f>
        <v>0</v>
      </c>
      <c r="O1389" s="1832">
        <f t="shared" ca="1" si="787"/>
        <v>0</v>
      </c>
      <c r="P1389" s="1832">
        <f t="shared" ca="1" si="787"/>
        <v>0</v>
      </c>
      <c r="Q1389" s="1832">
        <f t="shared" ca="1" si="787"/>
        <v>0</v>
      </c>
      <c r="R1389" s="1832">
        <f t="shared" ca="1" si="787"/>
        <v>0</v>
      </c>
      <c r="S1389" s="1832">
        <f t="shared" ca="1" si="787"/>
        <v>0</v>
      </c>
      <c r="T1389" s="1832">
        <f t="shared" ca="1" si="787"/>
        <v>0</v>
      </c>
      <c r="U1389" s="1832"/>
      <c r="V1389" s="1825">
        <f>+$C$2114</f>
        <v>106</v>
      </c>
      <c r="Y1389" s="1831" t="str">
        <f>"ALLOC FACTOR  # " &amp; 'Exhibit JP-10'!Z1389 &amp; " -- " &amp;VLOOKUP(Z1389,alloc_list,2,FALSE)</f>
        <v>ALLOC FACTOR  # 106 -- CUSTOMER MAX DEMANDS @ SECONDARY</v>
      </c>
      <c r="Z1389" s="1831">
        <f>IF('TITLES &amp; CONSTANTS'!$D$16=0,V1389,B1389)</f>
        <v>106</v>
      </c>
    </row>
    <row r="1390" spans="1:26" hidden="1">
      <c r="A1390" s="1825" t="s">
        <v>1043</v>
      </c>
      <c r="B1390" s="1825">
        <f>+$C$2227</f>
        <v>907</v>
      </c>
      <c r="C1390" s="3173">
        <f t="shared" si="770"/>
        <v>19</v>
      </c>
      <c r="D1390" s="1825" t="s">
        <v>7626</v>
      </c>
      <c r="E1390" s="1825" t="s">
        <v>7228</v>
      </c>
      <c r="F1390" s="1832">
        <f ca="1">+ALLOCASSGN!F398</f>
        <v>0</v>
      </c>
      <c r="G1390" s="3195"/>
      <c r="H1390" s="1832">
        <f ca="1">+$F1390*H$2228</f>
        <v>0</v>
      </c>
      <c r="I1390" s="3195"/>
      <c r="J1390" s="3195"/>
      <c r="K1390" s="1832">
        <f ca="1">+$F1390*K$2228</f>
        <v>0</v>
      </c>
      <c r="L1390" s="1973">
        <f t="shared" ca="1" si="781"/>
        <v>0</v>
      </c>
      <c r="M1390" s="1832">
        <f t="shared" ca="1" si="782"/>
        <v>0</v>
      </c>
      <c r="N1390" s="1832">
        <f t="shared" ref="N1390:T1390" ca="1" si="788">+$M1390*N$2228</f>
        <v>0</v>
      </c>
      <c r="O1390" s="1832">
        <f t="shared" ca="1" si="788"/>
        <v>0</v>
      </c>
      <c r="P1390" s="1832">
        <f t="shared" ca="1" si="788"/>
        <v>0</v>
      </c>
      <c r="Q1390" s="1832">
        <f t="shared" ca="1" si="788"/>
        <v>0</v>
      </c>
      <c r="R1390" s="1832">
        <f t="shared" ca="1" si="788"/>
        <v>0</v>
      </c>
      <c r="S1390" s="1832">
        <f t="shared" ca="1" si="788"/>
        <v>0</v>
      </c>
      <c r="T1390" s="1832">
        <f t="shared" ca="1" si="788"/>
        <v>0</v>
      </c>
      <c r="U1390" s="1832"/>
      <c r="V1390" s="1825">
        <f>+$C$2227</f>
        <v>907</v>
      </c>
      <c r="Y1390" s="1831" t="str">
        <f>"ALLOC FACTOR  # " &amp; 'Exhibit JP-10'!Z1390 &amp; " -- " &amp;VLOOKUP(Z1390,alloc_list,2,FALSE)</f>
        <v>ALLOC FACTOR  # 907 -- PTD PLANT - DISTRCUSTOMER</v>
      </c>
      <c r="Z1390" s="1831">
        <f>IF('TITLES &amp; CONSTANTS'!$D$16=0,V1390,B1390)</f>
        <v>907</v>
      </c>
    </row>
    <row r="1391" spans="1:26" hidden="1">
      <c r="A1391" s="1825" t="s">
        <v>1043</v>
      </c>
      <c r="B1391" s="1825">
        <f>+$C$2174</f>
        <v>311</v>
      </c>
      <c r="C1391" s="3173">
        <f t="shared" si="770"/>
        <v>20</v>
      </c>
      <c r="D1391" s="1825" t="s">
        <v>7627</v>
      </c>
      <c r="E1391" s="1825" t="s">
        <v>7228</v>
      </c>
      <c r="F1391" s="3189">
        <f ca="1">+ALLOCASSGN!F399</f>
        <v>0</v>
      </c>
      <c r="G1391" s="3195"/>
      <c r="H1391" s="1832">
        <f ca="1">+$F1391*H$2175</f>
        <v>0</v>
      </c>
      <c r="I1391" s="3195"/>
      <c r="J1391" s="3195"/>
      <c r="K1391" s="1832">
        <f ca="1">+$F1391*K$2175</f>
        <v>0</v>
      </c>
      <c r="L1391" s="1973">
        <f t="shared" ca="1" si="781"/>
        <v>0</v>
      </c>
      <c r="M1391" s="1832">
        <f t="shared" ca="1" si="782"/>
        <v>0</v>
      </c>
      <c r="N1391" s="1832">
        <f t="shared" ref="N1391:T1391" ca="1" si="789">+$M1391*N$2175</f>
        <v>0</v>
      </c>
      <c r="O1391" s="1832">
        <f t="shared" ca="1" si="789"/>
        <v>0</v>
      </c>
      <c r="P1391" s="1832">
        <f t="shared" ca="1" si="789"/>
        <v>0</v>
      </c>
      <c r="Q1391" s="1832">
        <f t="shared" ca="1" si="789"/>
        <v>0</v>
      </c>
      <c r="R1391" s="1832">
        <f t="shared" ca="1" si="789"/>
        <v>0</v>
      </c>
      <c r="S1391" s="1832">
        <f t="shared" ca="1" si="789"/>
        <v>0</v>
      </c>
      <c r="T1391" s="1832">
        <f t="shared" ca="1" si="789"/>
        <v>0</v>
      </c>
      <c r="U1391" s="1832"/>
      <c r="V1391" s="1825">
        <f>+$C$2174</f>
        <v>311</v>
      </c>
      <c r="Y1391" s="1831" t="str">
        <f>"ALLOC FACTOR  # " &amp; 'Exhibit JP-10'!Z1391 &amp; " -- " &amp;VLOOKUP(Z1391,alloc_list,2,FALSE)</f>
        <v>ALLOC FACTOR  # 311 -- BILLING &amp; METER RD &amp; MISC- DIRALLOC</v>
      </c>
      <c r="Z1391" s="1831">
        <f>IF('TITLES &amp; CONSTANTS'!$D$16=0,V1391,B1391)</f>
        <v>311</v>
      </c>
    </row>
    <row r="1392" spans="1:26" hidden="1">
      <c r="A1392" s="1825" t="s">
        <v>1043</v>
      </c>
      <c r="C1392" s="3173">
        <f t="shared" si="770"/>
        <v>21</v>
      </c>
      <c r="D1392" s="1825" t="s">
        <v>10276</v>
      </c>
      <c r="E1392" s="1825" t="s">
        <v>9114</v>
      </c>
      <c r="F1392" s="1824">
        <f t="shared" ref="F1392:K1392" ca="1" si="790">SUM(F1384:F1391)</f>
        <v>0</v>
      </c>
      <c r="G1392" s="3254"/>
      <c r="H1392" s="1824">
        <f t="shared" ca="1" si="790"/>
        <v>0</v>
      </c>
      <c r="I1392" s="3254"/>
      <c r="J1392" s="3254"/>
      <c r="K1392" s="1824">
        <f t="shared" ca="1" si="790"/>
        <v>0</v>
      </c>
      <c r="L1392" s="1973">
        <f t="shared" ca="1" si="781"/>
        <v>0</v>
      </c>
      <c r="M1392" s="1824">
        <f t="shared" ref="M1392:T1392" ca="1" si="791">SUM(M1384:M1391)</f>
        <v>0</v>
      </c>
      <c r="N1392" s="1824">
        <f t="shared" ca="1" si="791"/>
        <v>0</v>
      </c>
      <c r="O1392" s="1824">
        <f t="shared" ca="1" si="791"/>
        <v>0</v>
      </c>
      <c r="P1392" s="1824">
        <f t="shared" ca="1" si="791"/>
        <v>0</v>
      </c>
      <c r="Q1392" s="1824">
        <f t="shared" ca="1" si="791"/>
        <v>0</v>
      </c>
      <c r="R1392" s="1824">
        <f t="shared" ca="1" si="791"/>
        <v>0</v>
      </c>
      <c r="S1392" s="1824">
        <f t="shared" ca="1" si="791"/>
        <v>0</v>
      </c>
      <c r="T1392" s="1824">
        <f t="shared" ca="1" si="791"/>
        <v>0</v>
      </c>
      <c r="U1392" s="1832"/>
    </row>
    <row r="1393" spans="1:26" hidden="1">
      <c r="A1393" s="1825" t="s">
        <v>1043</v>
      </c>
      <c r="C1393" s="3173">
        <f t="shared" si="770"/>
        <v>22</v>
      </c>
      <c r="G1393" s="3174"/>
      <c r="H1393" s="1825"/>
      <c r="I1393" s="3174"/>
      <c r="J1393" s="3174"/>
    </row>
    <row r="1394" spans="1:26" hidden="1">
      <c r="A1394" s="1825" t="s">
        <v>1043</v>
      </c>
      <c r="C1394" s="3173">
        <f t="shared" si="770"/>
        <v>23</v>
      </c>
      <c r="D1394" s="1947" t="s">
        <v>6635</v>
      </c>
      <c r="G1394" s="3174"/>
      <c r="H1394" s="1825"/>
      <c r="I1394" s="3174"/>
      <c r="J1394" s="3174"/>
    </row>
    <row r="1395" spans="1:26" hidden="1">
      <c r="A1395" s="1825" t="s">
        <v>1043</v>
      </c>
      <c r="B1395" s="1825">
        <f>+$C$2108</f>
        <v>101</v>
      </c>
      <c r="C1395" s="3173">
        <f t="shared" si="770"/>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792">IF(F1395=0,0,+K1395/F1395)</f>
        <v>0.96311809933735193</v>
      </c>
      <c r="M1395" s="1832">
        <f t="shared" ref="M1395:M1402" ca="1" si="793">+K1395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'Exhibit JP-10'!Z1395 &amp; " -- " &amp;VLOOKUP(Z1395,alloc_list,2,FALSE)</f>
        <v>ALLOC FACTOR  # 101 -- 12 COINCIDENT PEAK</v>
      </c>
      <c r="Z1395" s="1831">
        <f>IF('TITLES &amp; CONSTANTS'!$D$16=0,V1395,B1395)</f>
        <v>101</v>
      </c>
    </row>
    <row r="1396" spans="1:26" hidden="1">
      <c r="A1396" s="1825" t="s">
        <v>1043</v>
      </c>
      <c r="B1396" s="1825">
        <f>+$C$2108</f>
        <v>101</v>
      </c>
      <c r="C1396" s="3173">
        <f t="shared" si="770"/>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792"/>
        <v>0.96311809933735193</v>
      </c>
      <c r="M1396" s="1832">
        <f t="shared" ca="1" si="793"/>
        <v>1487.5125592811428</v>
      </c>
      <c r="N1396" s="1832">
        <f t="shared" ref="N1396:T1396" ca="1" si="794">+$M1396*N$2139</f>
        <v>677.26532327170753</v>
      </c>
      <c r="O1396" s="1832">
        <f t="shared" ca="1" si="794"/>
        <v>81.451843311838573</v>
      </c>
      <c r="P1396" s="1832">
        <f t="shared" ca="1" si="794"/>
        <v>420.22026534850488</v>
      </c>
      <c r="Q1396" s="1832">
        <f t="shared" ca="1" si="794"/>
        <v>190.9520933052932</v>
      </c>
      <c r="R1396" s="1832">
        <f t="shared" ca="1" si="794"/>
        <v>100.78448460074193</v>
      </c>
      <c r="S1396" s="1832">
        <f t="shared" ca="1" si="794"/>
        <v>16.8385494430566</v>
      </c>
      <c r="T1396" s="1832">
        <f t="shared" ca="1" si="794"/>
        <v>0</v>
      </c>
      <c r="U1396" s="1832"/>
      <c r="V1396" s="2044">
        <f>+$C$2138</f>
        <v>201</v>
      </c>
      <c r="Y1396" s="1831" t="str">
        <f>"ALLOC FACTOR  # " &amp; 'Exhibit JP-10'!Z1396 &amp; " -- " &amp;VLOOKUP(Z1396,alloc_list,2,FALSE)</f>
        <v>ALLOC FACTOR  # 101 -- 12 COINCIDENT PEAK</v>
      </c>
      <c r="Z1396" s="1831">
        <f>IF('TITLES &amp; CONSTANTS'!$D$16=0,V1396,B1396)</f>
        <v>101</v>
      </c>
    </row>
    <row r="1397" spans="1:26" hidden="1">
      <c r="A1397" s="1825" t="s">
        <v>1043</v>
      </c>
      <c r="B1397" s="1825">
        <f>+$C$2117</f>
        <v>117</v>
      </c>
      <c r="C1397" s="3173">
        <f t="shared" si="770"/>
        <v>26</v>
      </c>
      <c r="D1397" s="1825" t="s">
        <v>6846</v>
      </c>
      <c r="E1397" s="1825" t="s">
        <v>7746</v>
      </c>
      <c r="F1397" s="1832">
        <f ca="1">+ALLOCASSGN!F402</f>
        <v>9632.4338792303988</v>
      </c>
      <c r="G1397" s="3195"/>
      <c r="H1397" s="1832">
        <f t="shared" ref="H1397:K1398" ca="1" si="795">+$F1397*H$2118</f>
        <v>1709.2166180113991</v>
      </c>
      <c r="I1397" s="3195"/>
      <c r="J1397" s="3195"/>
      <c r="K1397" s="1832">
        <f t="shared" ca="1" si="795"/>
        <v>7923.2172612189988</v>
      </c>
      <c r="L1397" s="1973">
        <f t="shared" ca="1" si="792"/>
        <v>0.82255610166223525</v>
      </c>
      <c r="M1397" s="1832">
        <f t="shared" ca="1" si="793"/>
        <v>7923.2172612189988</v>
      </c>
      <c r="N1397" s="1832">
        <f t="shared" ref="N1397:T1398" ca="1" si="796">+$M1397*N$2118</f>
        <v>4342.5574519652037</v>
      </c>
      <c r="O1397" s="1832">
        <f t="shared" ca="1" si="796"/>
        <v>491.25280881120835</v>
      </c>
      <c r="P1397" s="1832">
        <f t="shared" ca="1" si="796"/>
        <v>1952.4648703495996</v>
      </c>
      <c r="Q1397" s="1832">
        <f t="shared" ca="1" si="796"/>
        <v>777.87730281224708</v>
      </c>
      <c r="R1397" s="1832">
        <f t="shared" ca="1" si="796"/>
        <v>348.84565785651404</v>
      </c>
      <c r="S1397" s="1832">
        <f t="shared" ca="1" si="796"/>
        <v>10.219169424225779</v>
      </c>
      <c r="T1397" s="1832">
        <f t="shared" ca="1" si="796"/>
        <v>0</v>
      </c>
      <c r="U1397" s="1832"/>
      <c r="V1397" s="1825">
        <f>+$C$2117</f>
        <v>117</v>
      </c>
      <c r="Y1397" s="1831" t="str">
        <f>"ALLOC FACTOR  # " &amp; 'Exhibit JP-10'!Z1397 &amp; " -- " &amp;VLOOKUP(Z1397,alloc_list,2,FALSE)</f>
        <v>ALLOC FACTOR  # 117 -- 12  CP - TRANSMISSION</v>
      </c>
      <c r="Z1397" s="1831">
        <f>IF('TITLES &amp; CONSTANTS'!$D$16=0,V1397,B1397)</f>
        <v>117</v>
      </c>
    </row>
    <row r="1398" spans="1:26" hidden="1">
      <c r="A1398" s="1825" t="s">
        <v>1043</v>
      </c>
      <c r="B1398" s="1825">
        <f>+$C$2117</f>
        <v>117</v>
      </c>
      <c r="C1398" s="3173">
        <f t="shared" si="770"/>
        <v>27</v>
      </c>
      <c r="D1398" s="1825" t="s">
        <v>6847</v>
      </c>
      <c r="E1398" s="1825" t="s">
        <v>7746</v>
      </c>
      <c r="F1398" s="1832">
        <f ca="1">+ALLOCASSGN!F403</f>
        <v>21274.922573346361</v>
      </c>
      <c r="G1398" s="3195"/>
      <c r="H1398" s="1832">
        <f t="shared" ca="1" si="795"/>
        <v>3775.1051982486865</v>
      </c>
      <c r="I1398" s="3195"/>
      <c r="J1398" s="3195"/>
      <c r="K1398" s="1832">
        <f t="shared" ca="1" si="795"/>
        <v>17499.817375097671</v>
      </c>
      <c r="L1398" s="1973">
        <f t="shared" ca="1" si="792"/>
        <v>0.82255610166223514</v>
      </c>
      <c r="M1398" s="1832">
        <f t="shared" ca="1" si="793"/>
        <v>17499.817375097671</v>
      </c>
      <c r="N1398" s="1832">
        <f t="shared" ca="1" si="796"/>
        <v>9591.3010895486605</v>
      </c>
      <c r="O1398" s="1832">
        <f t="shared" ca="1" si="796"/>
        <v>1085.0181379321766</v>
      </c>
      <c r="P1398" s="1832">
        <f t="shared" ca="1" si="796"/>
        <v>4312.361700549277</v>
      </c>
      <c r="Q1398" s="1832">
        <f t="shared" ca="1" si="796"/>
        <v>1718.0786908465436</v>
      </c>
      <c r="R1398" s="1832">
        <f t="shared" ca="1" si="796"/>
        <v>770.48692511122431</v>
      </c>
      <c r="S1398" s="1832">
        <f t="shared" ca="1" si="796"/>
        <v>22.570831109788266</v>
      </c>
      <c r="T1398" s="1832">
        <f t="shared" ca="1" si="796"/>
        <v>0</v>
      </c>
      <c r="U1398" s="1832"/>
      <c r="V1398" s="1825">
        <f>+$C$2117</f>
        <v>117</v>
      </c>
      <c r="Y1398" s="1831" t="str">
        <f>"ALLOC FACTOR  # " &amp; 'Exhibit JP-10'!Z1398 &amp; " -- " &amp;VLOOKUP(Z1398,alloc_list,2,FALSE)</f>
        <v>ALLOC FACTOR  # 117 -- 12  CP - TRANSMISSION</v>
      </c>
      <c r="Z1398" s="1831">
        <f>IF('TITLES &amp; CONSTANTS'!$D$16=0,V1398,B1398)</f>
        <v>117</v>
      </c>
    </row>
    <row r="1399" spans="1:26" hidden="1">
      <c r="A1399" s="1825" t="s">
        <v>1043</v>
      </c>
      <c r="B1399" s="1825">
        <f>+$C$2111</f>
        <v>105</v>
      </c>
      <c r="C1399" s="3173">
        <f t="shared" si="770"/>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792"/>
        <v>1</v>
      </c>
      <c r="M1399" s="1832">
        <f t="shared" ca="1" si="793"/>
        <v>51176.302649627105</v>
      </c>
      <c r="N1399" s="1832">
        <f t="shared" ref="N1399:T1399" ca="1" si="797">+$M1399*N$2112</f>
        <v>30507.666597487609</v>
      </c>
      <c r="O1399" s="1832">
        <f t="shared" ca="1" si="797"/>
        <v>2988.348568491806</v>
      </c>
      <c r="P1399" s="1832">
        <f t="shared" ca="1" si="797"/>
        <v>11642.874918517004</v>
      </c>
      <c r="Q1399" s="1832">
        <f t="shared" ca="1" si="797"/>
        <v>4634.2449196906955</v>
      </c>
      <c r="R1399" s="1832">
        <f t="shared" ca="1" si="797"/>
        <v>743.22494057628796</v>
      </c>
      <c r="S1399" s="1832">
        <f t="shared" ca="1" si="797"/>
        <v>659.94270486370488</v>
      </c>
      <c r="T1399" s="1832">
        <f t="shared" ca="1" si="797"/>
        <v>0</v>
      </c>
      <c r="U1399" s="1832"/>
      <c r="V1399" s="1825">
        <f>+$C$2111</f>
        <v>105</v>
      </c>
      <c r="Y1399" s="1831" t="str">
        <f>"ALLOC FACTOR  # " &amp; 'Exhibit JP-10'!Z1399 &amp; " -- " &amp;VLOOKUP(Z1399,alloc_list,2,FALSE)</f>
        <v>ALLOC FACTOR  # 105 -- DISTRIBUTION PRIMARY - NCP</v>
      </c>
      <c r="Z1399" s="1831">
        <f>IF('TITLES &amp; CONSTANTS'!$D$16=0,V1399,B1399)</f>
        <v>105</v>
      </c>
    </row>
    <row r="1400" spans="1:26" hidden="1">
      <c r="A1400" s="1825" t="s">
        <v>1043</v>
      </c>
      <c r="B1400" s="1825">
        <f>+$C$2114</f>
        <v>106</v>
      </c>
      <c r="C1400" s="3173">
        <f t="shared" si="770"/>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792"/>
        <v>1</v>
      </c>
      <c r="M1400" s="1832">
        <f t="shared" ca="1" si="793"/>
        <v>32184.430514633237</v>
      </c>
      <c r="N1400" s="1832">
        <f t="shared" ref="N1400:T1400" ca="1" si="798">+$M1400*N$2115</f>
        <v>21958.268635842138</v>
      </c>
      <c r="O1400" s="1832">
        <f t="shared" ca="1" si="798"/>
        <v>2239.1814403398521</v>
      </c>
      <c r="P1400" s="1832">
        <f t="shared" ca="1" si="798"/>
        <v>6405.0789977217937</v>
      </c>
      <c r="Q1400" s="1832">
        <f t="shared" ca="1" si="798"/>
        <v>1316.0840959300713</v>
      </c>
      <c r="R1400" s="1832">
        <f t="shared" ca="1" si="798"/>
        <v>0</v>
      </c>
      <c r="S1400" s="1832">
        <f t="shared" ca="1" si="798"/>
        <v>265.81734479938365</v>
      </c>
      <c r="T1400" s="1832">
        <f t="shared" ca="1" si="798"/>
        <v>0</v>
      </c>
      <c r="U1400" s="1832"/>
      <c r="V1400" s="1825">
        <f>+$C$2114</f>
        <v>106</v>
      </c>
      <c r="Y1400" s="1831" t="str">
        <f>"ALLOC FACTOR  # " &amp; 'Exhibit JP-10'!Z1400 &amp; " -- " &amp;VLOOKUP(Z1400,alloc_list,2,FALSE)</f>
        <v>ALLOC FACTOR  # 106 -- CUSTOMER MAX DEMANDS @ SECONDARY</v>
      </c>
      <c r="Z1400" s="1831">
        <f>IF('TITLES &amp; CONSTANTS'!$D$16=0,V1400,B1400)</f>
        <v>106</v>
      </c>
    </row>
    <row r="1401" spans="1:26" hidden="1">
      <c r="A1401" s="1825" t="s">
        <v>1043</v>
      </c>
      <c r="B1401" s="1825">
        <f>+$C$2227</f>
        <v>907</v>
      </c>
      <c r="C1401" s="3173">
        <f t="shared" si="770"/>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792"/>
        <v>0.99947684569454176</v>
      </c>
      <c r="M1401" s="1832">
        <f t="shared" ca="1" si="793"/>
        <v>27300.9294082954</v>
      </c>
      <c r="N1401" s="1832">
        <f t="shared" ref="N1401:T1401" ca="1" si="799">+$M1401*N$2228</f>
        <v>12406.383400449575</v>
      </c>
      <c r="O1401" s="1832">
        <f t="shared" ca="1" si="799"/>
        <v>1934.6754659117896</v>
      </c>
      <c r="P1401" s="1832">
        <f t="shared" ca="1" si="799"/>
        <v>1231.7383884971305</v>
      </c>
      <c r="Q1401" s="1832">
        <f t="shared" ca="1" si="799"/>
        <v>77.332203751635276</v>
      </c>
      <c r="R1401" s="1832">
        <f t="shared" ca="1" si="799"/>
        <v>219.90138937705623</v>
      </c>
      <c r="S1401" s="1832">
        <f t="shared" ca="1" si="799"/>
        <v>4.3504857293744488</v>
      </c>
      <c r="T1401" s="1832">
        <f t="shared" ca="1" si="799"/>
        <v>11426.548074578837</v>
      </c>
      <c r="U1401" s="1832"/>
      <c r="V1401" s="1825">
        <f>+$C$2227</f>
        <v>907</v>
      </c>
      <c r="Y1401" s="1831" t="str">
        <f>"ALLOC FACTOR  # " &amp; 'Exhibit JP-10'!Z1401 &amp; " -- " &amp;VLOOKUP(Z1401,alloc_list,2,FALSE)</f>
        <v>ALLOC FACTOR  # 907 -- PTD PLANT - DISTRCUSTOMER</v>
      </c>
      <c r="Z1401" s="1831">
        <f>IF('TITLES &amp; CONSTANTS'!$D$16=0,V1401,B1401)</f>
        <v>907</v>
      </c>
    </row>
    <row r="1402" spans="1:26" hidden="1">
      <c r="A1402" s="1825" t="s">
        <v>1043</v>
      </c>
      <c r="B1402" s="1825">
        <f>+$C$2174</f>
        <v>311</v>
      </c>
      <c r="C1402" s="3173">
        <f t="shared" si="770"/>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792"/>
        <v>0.99973645340311201</v>
      </c>
      <c r="M1402" s="1832">
        <f t="shared" ca="1" si="793"/>
        <v>1990.2091064055517</v>
      </c>
      <c r="N1402" s="1832">
        <f t="shared" ref="N1402:T1402" ca="1" si="800">+$M1402*N$2175</f>
        <v>1772.0749652413717</v>
      </c>
      <c r="O1402" s="1832">
        <f t="shared" ca="1" si="800"/>
        <v>133.82623462278488</v>
      </c>
      <c r="P1402" s="1832">
        <f t="shared" ca="1" si="800"/>
        <v>49.222057992271793</v>
      </c>
      <c r="Q1402" s="1832">
        <f t="shared" ca="1" si="800"/>
        <v>23.603077668987954</v>
      </c>
      <c r="R1402" s="1832">
        <f t="shared" ca="1" si="800"/>
        <v>7.1168797788234155</v>
      </c>
      <c r="S1402" s="1832">
        <f t="shared" ca="1" si="800"/>
        <v>4.3658911013120916</v>
      </c>
      <c r="T1402" s="1832">
        <f t="shared" ca="1" si="800"/>
        <v>0</v>
      </c>
      <c r="U1402" s="1832"/>
      <c r="V1402" s="1825">
        <f>+$C$2174</f>
        <v>311</v>
      </c>
      <c r="Y1402" s="1831" t="str">
        <f>"ALLOC FACTOR  # " &amp; 'Exhibit JP-10'!Z1402 &amp; " -- " &amp;VLOOKUP(Z1402,alloc_list,2,FALSE)</f>
        <v>ALLOC FACTOR  # 311 -- BILLING &amp; METER RD &amp; MISC- DIRALLOC</v>
      </c>
      <c r="Z1402" s="1831">
        <f>IF('TITLES &amp; CONSTANTS'!$D$16=0,V1402,B1402)</f>
        <v>311</v>
      </c>
    </row>
    <row r="1403" spans="1:26" hidden="1">
      <c r="A1403" s="1825" t="s">
        <v>1043</v>
      </c>
      <c r="C1403" s="3173">
        <f t="shared" si="770"/>
        <v>32</v>
      </c>
      <c r="D1403" s="1825" t="s">
        <v>10277</v>
      </c>
      <c r="E1403" s="1825" t="s">
        <v>9114</v>
      </c>
      <c r="F1403" s="1824">
        <f t="shared" ref="F1403:K1403" ca="1" si="801">SUM(F1395:F1402)</f>
        <v>340341.76892307686</v>
      </c>
      <c r="G1403" s="3254"/>
      <c r="H1403" s="1824">
        <f t="shared" ca="1" si="801"/>
        <v>12756.304268416563</v>
      </c>
      <c r="I1403" s="3254"/>
      <c r="J1403" s="3254"/>
      <c r="K1403" s="1824">
        <f t="shared" ca="1" si="801"/>
        <v>327585.46465466026</v>
      </c>
      <c r="L1403" s="1973">
        <f t="shared" ca="1" si="792"/>
        <v>0.96251913390242816</v>
      </c>
      <c r="M1403" s="1824">
        <f t="shared" ref="M1403:T1403" ca="1" si="802">SUM(M1395:M1402)</f>
        <v>327585.46465466026</v>
      </c>
      <c r="N1403" s="1824">
        <f t="shared" ca="1" si="802"/>
        <v>182965.30242298372</v>
      </c>
      <c r="O1403" s="1824">
        <f t="shared" ca="1" si="802"/>
        <v>20506.718908172723</v>
      </c>
      <c r="P1403" s="1824">
        <f t="shared" ca="1" si="802"/>
        <v>72868.979013894495</v>
      </c>
      <c r="Q1403" s="1824">
        <f t="shared" ca="1" si="802"/>
        <v>27634.394012792414</v>
      </c>
      <c r="R1403" s="1824">
        <f t="shared" ca="1" si="802"/>
        <v>10811.840416578103</v>
      </c>
      <c r="S1403" s="1824">
        <f t="shared" ca="1" si="802"/>
        <v>1371.6818056600275</v>
      </c>
      <c r="T1403" s="1824">
        <f t="shared" ca="1" si="802"/>
        <v>11426.548074578837</v>
      </c>
      <c r="U1403" s="1832"/>
    </row>
    <row r="1404" spans="1:26" hidden="1">
      <c r="A1404" s="1825" t="s">
        <v>1043</v>
      </c>
      <c r="C1404" s="3173">
        <f t="shared" si="770"/>
        <v>33</v>
      </c>
      <c r="G1404" s="3174"/>
      <c r="H1404" s="1825"/>
      <c r="I1404" s="3174"/>
      <c r="J1404" s="3174"/>
    </row>
    <row r="1405" spans="1:26" hidden="1">
      <c r="A1405" s="1825" t="s">
        <v>1043</v>
      </c>
      <c r="C1405" s="3173">
        <f t="shared" si="770"/>
        <v>34</v>
      </c>
      <c r="D1405" s="1947" t="s">
        <v>4203</v>
      </c>
      <c r="G1405" s="3174"/>
      <c r="H1405" s="1825"/>
      <c r="I1405" s="3174"/>
      <c r="J1405" s="3174"/>
    </row>
    <row r="1406" spans="1:26" hidden="1">
      <c r="A1406" s="1825" t="s">
        <v>1043</v>
      </c>
      <c r="B1406" s="1825">
        <f>+$C$2108</f>
        <v>101</v>
      </c>
      <c r="C1406" s="3173">
        <f t="shared" si="770"/>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03">IF(F1406=0,0,+K1406/F1406)</f>
        <v>0.96311809933735193</v>
      </c>
      <c r="M1406" s="1832">
        <f t="shared" ref="M1406:M1413" ca="1" si="804">+K1406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'Exhibit JP-10'!Z1406 &amp; " -- " &amp;VLOOKUP(Z1406,alloc_list,2,FALSE)</f>
        <v>ALLOC FACTOR  # 101 -- 12 COINCIDENT PEAK</v>
      </c>
      <c r="Z1406" s="1831">
        <f>IF('TITLES &amp; CONSTANTS'!$D$16=0,V1406,B1406)</f>
        <v>101</v>
      </c>
    </row>
    <row r="1407" spans="1:26" hidden="1">
      <c r="A1407" s="1825" t="s">
        <v>1043</v>
      </c>
      <c r="B1407" s="1825">
        <f>+$C$2108</f>
        <v>101</v>
      </c>
      <c r="C1407" s="3173">
        <f t="shared" si="770"/>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03"/>
        <v>0.96311809933735193</v>
      </c>
      <c r="M1407" s="1832">
        <f t="shared" ca="1" si="804"/>
        <v>2310.262931041997</v>
      </c>
      <c r="N1407" s="1832">
        <f t="shared" ref="N1407:T1407" ca="1" si="805">+$M1407*N$2139</f>
        <v>1051.8640404561968</v>
      </c>
      <c r="O1407" s="1832">
        <f t="shared" ca="1" si="805"/>
        <v>126.50325074184209</v>
      </c>
      <c r="P1407" s="1832">
        <f t="shared" ca="1" si="805"/>
        <v>652.64612110330154</v>
      </c>
      <c r="Q1407" s="1832">
        <f t="shared" ca="1" si="805"/>
        <v>296.56861719626892</v>
      </c>
      <c r="R1407" s="1832">
        <f t="shared" ca="1" si="805"/>
        <v>156.52886918130559</v>
      </c>
      <c r="S1407" s="1832">
        <f t="shared" ca="1" si="805"/>
        <v>26.1520323630821</v>
      </c>
      <c r="T1407" s="1832">
        <f t="shared" ca="1" si="805"/>
        <v>0</v>
      </c>
      <c r="U1407" s="1832"/>
      <c r="V1407" s="2044">
        <f>+$C$2138</f>
        <v>201</v>
      </c>
      <c r="Y1407" s="1831" t="str">
        <f>"ALLOC FACTOR  # " &amp; 'Exhibit JP-10'!Z1407 &amp; " -- " &amp;VLOOKUP(Z1407,alloc_list,2,FALSE)</f>
        <v>ALLOC FACTOR  # 101 -- 12 COINCIDENT PEAK</v>
      </c>
      <c r="Z1407" s="1831">
        <f>IF('TITLES &amp; CONSTANTS'!$D$16=0,V1407,B1407)</f>
        <v>101</v>
      </c>
    </row>
    <row r="1408" spans="1:26" hidden="1">
      <c r="A1408" s="1825" t="s">
        <v>1043</v>
      </c>
      <c r="B1408" s="1825">
        <f>+$C$2117</f>
        <v>117</v>
      </c>
      <c r="C1408" s="3173">
        <f t="shared" si="770"/>
        <v>37</v>
      </c>
      <c r="D1408" s="1825" t="s">
        <v>6846</v>
      </c>
      <c r="E1408" s="1825" t="s">
        <v>7746</v>
      </c>
      <c r="F1408" s="1832">
        <f ca="1">+ALLOCASSGN!F410</f>
        <v>14960.179521209078</v>
      </c>
      <c r="G1408" s="3195"/>
      <c r="H1408" s="1832">
        <f t="shared" ref="H1408:K1409" ca="1" si="806">+$F1408*H$2118</f>
        <v>2654.5925740761327</v>
      </c>
      <c r="I1408" s="3195"/>
      <c r="J1408" s="3195"/>
      <c r="K1408" s="1832">
        <f t="shared" ca="1" si="806"/>
        <v>12305.586947132944</v>
      </c>
      <c r="L1408" s="1973">
        <f t="shared" ca="1" si="803"/>
        <v>0.82255610166223525</v>
      </c>
      <c r="M1408" s="1832">
        <f t="shared" ca="1" si="804"/>
        <v>12305.586947132944</v>
      </c>
      <c r="N1408" s="1832">
        <f t="shared" ref="N1408:T1409" ca="1" si="807">+$M1408*N$2118</f>
        <v>6744.4469255733165</v>
      </c>
      <c r="O1408" s="1832">
        <f t="shared" ca="1" si="807"/>
        <v>762.9671069905188</v>
      </c>
      <c r="P1408" s="1832">
        <f t="shared" ca="1" si="807"/>
        <v>3032.3826081241623</v>
      </c>
      <c r="Q1408" s="1832">
        <f t="shared" ca="1" si="807"/>
        <v>1208.1249911964001</v>
      </c>
      <c r="R1408" s="1832">
        <f t="shared" ca="1" si="807"/>
        <v>541.79387392220497</v>
      </c>
      <c r="S1408" s="1832">
        <f t="shared" ca="1" si="807"/>
        <v>15.871441326341412</v>
      </c>
      <c r="T1408" s="1832">
        <f t="shared" ca="1" si="807"/>
        <v>0</v>
      </c>
      <c r="U1408" s="1832"/>
      <c r="V1408" s="1825">
        <f>+$C$2117</f>
        <v>117</v>
      </c>
      <c r="Y1408" s="1831" t="str">
        <f>"ALLOC FACTOR  # " &amp; 'Exhibit JP-10'!Z1408 &amp; " -- " &amp;VLOOKUP(Z1408,alloc_list,2,FALSE)</f>
        <v>ALLOC FACTOR  # 117 -- 12  CP - TRANSMISSION</v>
      </c>
      <c r="Z1408" s="1831">
        <f>IF('TITLES &amp; CONSTANTS'!$D$16=0,V1408,B1408)</f>
        <v>117</v>
      </c>
    </row>
    <row r="1409" spans="1:26" hidden="1">
      <c r="A1409" s="1825" t="s">
        <v>1043</v>
      </c>
      <c r="B1409" s="1825">
        <f>+$C$2117</f>
        <v>117</v>
      </c>
      <c r="C1409" s="3173">
        <f t="shared" si="770"/>
        <v>38</v>
      </c>
      <c r="D1409" s="1825" t="s">
        <v>6847</v>
      </c>
      <c r="E1409" s="1825" t="s">
        <v>7746</v>
      </c>
      <c r="F1409" s="1832">
        <f ca="1">+ALLOCASSGN!F411</f>
        <v>33042.184871194186</v>
      </c>
      <c r="G1409" s="3195"/>
      <c r="H1409" s="1832">
        <f t="shared" ca="1" si="806"/>
        <v>5863.1340931418072</v>
      </c>
      <c r="I1409" s="3195"/>
      <c r="J1409" s="3195"/>
      <c r="K1409" s="1832">
        <f t="shared" ca="1" si="806"/>
        <v>27179.050778052377</v>
      </c>
      <c r="L1409" s="1973">
        <f t="shared" ca="1" si="803"/>
        <v>0.82255610166223525</v>
      </c>
      <c r="M1409" s="1832">
        <f t="shared" ca="1" si="804"/>
        <v>27179.050778052377</v>
      </c>
      <c r="N1409" s="1832">
        <f t="shared" ca="1" si="807"/>
        <v>14896.295987144678</v>
      </c>
      <c r="O1409" s="1832">
        <f t="shared" ca="1" si="807"/>
        <v>1685.1469037574384</v>
      </c>
      <c r="P1409" s="1832">
        <f t="shared" ca="1" si="807"/>
        <v>6697.5497583958604</v>
      </c>
      <c r="Q1409" s="1832">
        <f t="shared" ca="1" si="807"/>
        <v>2668.3563021438295</v>
      </c>
      <c r="R1409" s="1832">
        <f t="shared" ca="1" si="807"/>
        <v>1196.6469599404334</v>
      </c>
      <c r="S1409" s="1832">
        <f t="shared" ca="1" si="807"/>
        <v>35.054866670136072</v>
      </c>
      <c r="T1409" s="1832">
        <f t="shared" ca="1" si="807"/>
        <v>0</v>
      </c>
      <c r="U1409" s="1832"/>
      <c r="V1409" s="1825">
        <f>+$C$2117</f>
        <v>117</v>
      </c>
      <c r="Y1409" s="1831" t="str">
        <f>"ALLOC FACTOR  # " &amp; 'Exhibit JP-10'!Z1409 &amp; " -- " &amp;VLOOKUP(Z1409,alloc_list,2,FALSE)</f>
        <v>ALLOC FACTOR  # 117 -- 12  CP - TRANSMISSION</v>
      </c>
      <c r="Z1409" s="1831">
        <f>IF('TITLES &amp; CONSTANTS'!$D$16=0,V1409,B1409)</f>
        <v>117</v>
      </c>
    </row>
    <row r="1410" spans="1:26" hidden="1">
      <c r="A1410" s="1825" t="s">
        <v>1043</v>
      </c>
      <c r="B1410" s="1825">
        <f>+$C$2111</f>
        <v>105</v>
      </c>
      <c r="C1410" s="3173">
        <f t="shared" si="770"/>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03"/>
        <v>1</v>
      </c>
      <c r="M1410" s="1832">
        <f t="shared" ca="1" si="804"/>
        <v>79482.162501105995</v>
      </c>
      <c r="N1410" s="1832">
        <f t="shared" ref="N1410:T1410" ca="1" si="808">+$M1410*N$2112</f>
        <v>47381.604150505038</v>
      </c>
      <c r="O1410" s="1832">
        <f t="shared" ca="1" si="808"/>
        <v>4641.2185764370352</v>
      </c>
      <c r="P1410" s="1832">
        <f t="shared" ca="1" si="808"/>
        <v>18082.605196965371</v>
      </c>
      <c r="Q1410" s="1832">
        <f t="shared" ca="1" si="808"/>
        <v>7197.4681386925995</v>
      </c>
      <c r="R1410" s="1832">
        <f t="shared" ca="1" si="808"/>
        <v>1154.3062402572727</v>
      </c>
      <c r="S1410" s="1832">
        <f t="shared" ca="1" si="808"/>
        <v>1024.9601982486834</v>
      </c>
      <c r="T1410" s="1832">
        <f t="shared" ca="1" si="808"/>
        <v>0</v>
      </c>
      <c r="U1410" s="1832"/>
      <c r="V1410" s="1825">
        <f>+$C$2111</f>
        <v>105</v>
      </c>
      <c r="Y1410" s="1831" t="str">
        <f>"ALLOC FACTOR  # " &amp; 'Exhibit JP-10'!Z1410 &amp; " -- " &amp;VLOOKUP(Z1410,alloc_list,2,FALSE)</f>
        <v>ALLOC FACTOR  # 105 -- DISTRIBUTION PRIMARY - NCP</v>
      </c>
      <c r="Z1410" s="1831">
        <f>IF('TITLES &amp; CONSTANTS'!$D$16=0,V1410,B1410)</f>
        <v>105</v>
      </c>
    </row>
    <row r="1411" spans="1:26" hidden="1">
      <c r="A1411" s="1825" t="s">
        <v>1043</v>
      </c>
      <c r="B1411" s="1825">
        <f>+$C$2114</f>
        <v>106</v>
      </c>
      <c r="C1411" s="3173">
        <f t="shared" si="770"/>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03"/>
        <v>1</v>
      </c>
      <c r="M1411" s="1832">
        <f t="shared" ca="1" si="804"/>
        <v>49985.794278326452</v>
      </c>
      <c r="N1411" s="1832">
        <f t="shared" ref="N1411:T1411" ca="1" si="809">+$M1411*N$2115</f>
        <v>34103.492937070572</v>
      </c>
      <c r="O1411" s="1832">
        <f t="shared" ca="1" si="809"/>
        <v>3477.6834959930329</v>
      </c>
      <c r="P1411" s="1832">
        <f t="shared" ca="1" si="809"/>
        <v>9947.7590871456632</v>
      </c>
      <c r="Q1411" s="1832">
        <f t="shared" ca="1" si="809"/>
        <v>2044.0165577025582</v>
      </c>
      <c r="R1411" s="1832">
        <f t="shared" ca="1" si="809"/>
        <v>0</v>
      </c>
      <c r="S1411" s="1832">
        <f t="shared" ca="1" si="809"/>
        <v>412.84220041463038</v>
      </c>
      <c r="T1411" s="1832">
        <f t="shared" ca="1" si="809"/>
        <v>0</v>
      </c>
      <c r="U1411" s="1832"/>
      <c r="V1411" s="1825">
        <f>+$C$2114</f>
        <v>106</v>
      </c>
      <c r="Y1411" s="1831" t="str">
        <f>"ALLOC FACTOR  # " &amp; 'Exhibit JP-10'!Z1411 &amp; " -- " &amp;VLOOKUP(Z1411,alloc_list,2,FALSE)</f>
        <v>ALLOC FACTOR  # 106 -- CUSTOMER MAX DEMANDS @ SECONDARY</v>
      </c>
      <c r="Z1411" s="1831">
        <f>IF('TITLES &amp; CONSTANTS'!$D$16=0,V1411,B1411)</f>
        <v>106</v>
      </c>
    </row>
    <row r="1412" spans="1:26" hidden="1">
      <c r="A1412" s="1825" t="s">
        <v>1043</v>
      </c>
      <c r="B1412" s="1825">
        <f>+$C$2227</f>
        <v>907</v>
      </c>
      <c r="C1412" s="3173">
        <f t="shared" si="770"/>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03"/>
        <v>0.99947684569454165</v>
      </c>
      <c r="M1412" s="1832">
        <f t="shared" ca="1" si="804"/>
        <v>42401.205153830502</v>
      </c>
      <c r="N1412" s="1832">
        <f t="shared" ref="N1412:T1412" ca="1" si="810">+$M1412*N$2228</f>
        <v>19268.413903143552</v>
      </c>
      <c r="O1412" s="1832">
        <f t="shared" ca="1" si="810"/>
        <v>3004.7537982821482</v>
      </c>
      <c r="P1412" s="1832">
        <f t="shared" ca="1" si="810"/>
        <v>1913.0188326352782</v>
      </c>
      <c r="Q1412" s="1832">
        <f t="shared" ca="1" si="810"/>
        <v>120.10501866923947</v>
      </c>
      <c r="R1412" s="1832">
        <f t="shared" ca="1" si="810"/>
        <v>341.52990856625553</v>
      </c>
      <c r="S1412" s="1832">
        <f t="shared" ca="1" si="810"/>
        <v>6.7567603714607571</v>
      </c>
      <c r="T1412" s="1832">
        <f t="shared" ca="1" si="810"/>
        <v>17746.626932162566</v>
      </c>
      <c r="U1412" s="1832"/>
      <c r="V1412" s="1825">
        <f>+$C$2227</f>
        <v>907</v>
      </c>
      <c r="Y1412" s="1831" t="str">
        <f>"ALLOC FACTOR  # " &amp; 'Exhibit JP-10'!Z1412 &amp; " -- " &amp;VLOOKUP(Z1412,alloc_list,2,FALSE)</f>
        <v>ALLOC FACTOR  # 907 -- PTD PLANT - DISTRCUSTOMER</v>
      </c>
      <c r="Z1412" s="1831">
        <f>IF('TITLES &amp; CONSTANTS'!$D$16=0,V1412,B1412)</f>
        <v>907</v>
      </c>
    </row>
    <row r="1413" spans="1:26" hidden="1">
      <c r="A1413" s="1825" t="s">
        <v>1043</v>
      </c>
      <c r="B1413" s="1825">
        <f>+$C$2174</f>
        <v>311</v>
      </c>
      <c r="C1413" s="3173">
        <f t="shared" si="770"/>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03"/>
        <v>0.99973645340311201</v>
      </c>
      <c r="M1413" s="1832">
        <f t="shared" ca="1" si="804"/>
        <v>3091.0033632072013</v>
      </c>
      <c r="N1413" s="1832">
        <f t="shared" ref="N1413:T1413" ca="1" si="811">+$M1413*N$2175</f>
        <v>2752.2181763649301</v>
      </c>
      <c r="O1413" s="1832">
        <f t="shared" ca="1" si="811"/>
        <v>207.84617052198922</v>
      </c>
      <c r="P1413" s="1832">
        <f t="shared" ca="1" si="811"/>
        <v>76.447015697198196</v>
      </c>
      <c r="Q1413" s="1832">
        <f t="shared" ca="1" si="811"/>
        <v>36.658053780413077</v>
      </c>
      <c r="R1413" s="1832">
        <f t="shared" ca="1" si="811"/>
        <v>11.053260313744053</v>
      </c>
      <c r="S1413" s="1832">
        <f t="shared" ca="1" si="811"/>
        <v>6.7806865289270508</v>
      </c>
      <c r="T1413" s="1832">
        <f t="shared" ca="1" si="811"/>
        <v>0</v>
      </c>
      <c r="U1413" s="1832"/>
      <c r="V1413" s="1825">
        <f>+$C$2174</f>
        <v>311</v>
      </c>
      <c r="Y1413" s="1831" t="str">
        <f>"ALLOC FACTOR  # " &amp; 'Exhibit JP-10'!Z1413 &amp; " -- " &amp;VLOOKUP(Z1413,alloc_list,2,FALSE)</f>
        <v>ALLOC FACTOR  # 311 -- BILLING &amp; METER RD &amp; MISC- DIRALLOC</v>
      </c>
      <c r="Z1413" s="1831">
        <f>IF('TITLES &amp; CONSTANTS'!$D$16=0,V1413,B1413)</f>
        <v>311</v>
      </c>
    </row>
    <row r="1414" spans="1:26" hidden="1">
      <c r="A1414" s="1825" t="s">
        <v>1043</v>
      </c>
      <c r="C1414" s="3173">
        <f t="shared" si="770"/>
        <v>43</v>
      </c>
      <c r="D1414" s="1825" t="s">
        <v>10278</v>
      </c>
      <c r="E1414" s="1825" t="s">
        <v>9114</v>
      </c>
      <c r="F1414" s="1824">
        <f t="shared" ref="F1414:K1414" ca="1" si="812">SUM(F1406:F1413)</f>
        <v>528586.44299999985</v>
      </c>
      <c r="G1414" s="3254"/>
      <c r="H1414" s="1824">
        <f t="shared" ca="1" si="812"/>
        <v>19811.877691074758</v>
      </c>
      <c r="I1414" s="3254"/>
      <c r="J1414" s="3254"/>
      <c r="K1414" s="1824">
        <f t="shared" ca="1" si="812"/>
        <v>508774.56530892511</v>
      </c>
      <c r="L1414" s="1973">
        <f t="shared" ca="1" si="803"/>
        <v>0.96251913390242827</v>
      </c>
      <c r="M1414" s="1824">
        <f t="shared" ref="M1414:T1414" ca="1" si="813">SUM(M1406:M1413)</f>
        <v>508774.56530892511</v>
      </c>
      <c r="N1414" s="1824">
        <f t="shared" ca="1" si="813"/>
        <v>284164.29375156428</v>
      </c>
      <c r="O1414" s="1824">
        <f t="shared" ca="1" si="813"/>
        <v>31849.084053276438</v>
      </c>
      <c r="P1414" s="1824">
        <f t="shared" ca="1" si="813"/>
        <v>113173.16280007277</v>
      </c>
      <c r="Q1414" s="1824">
        <f t="shared" ca="1" si="813"/>
        <v>42919.11063958743</v>
      </c>
      <c r="R1414" s="1824">
        <f t="shared" ca="1" si="813"/>
        <v>16791.921503394264</v>
      </c>
      <c r="S1414" s="1824">
        <f t="shared" ca="1" si="813"/>
        <v>2130.3656288673915</v>
      </c>
      <c r="T1414" s="1824">
        <f t="shared" ca="1" si="813"/>
        <v>17746.626932162566</v>
      </c>
      <c r="U1414" s="1832"/>
    </row>
    <row r="1415" spans="1:26" hidden="1">
      <c r="F1415" s="1832"/>
      <c r="G1415" s="3195"/>
      <c r="H1415" s="1832"/>
      <c r="I1415" s="3195"/>
      <c r="J1415" s="3195"/>
      <c r="K1415" s="1832"/>
      <c r="M1415" s="1832"/>
      <c r="N1415" s="1832"/>
      <c r="O1415" s="1832"/>
      <c r="P1415" s="1832"/>
      <c r="Q1415" s="1832"/>
      <c r="R1415" s="1832"/>
      <c r="S1415" s="1832"/>
      <c r="T1415" s="1832"/>
      <c r="U1415" s="1832"/>
    </row>
    <row r="1416" spans="1:26" hidden="1">
      <c r="F1416" s="1832"/>
      <c r="G1416" s="3195"/>
      <c r="H1416" s="1832"/>
      <c r="I1416" s="3195"/>
      <c r="J1416" s="3195"/>
      <c r="K1416" s="1832"/>
      <c r="M1416" s="1832"/>
      <c r="N1416" s="1832"/>
      <c r="O1416" s="1832"/>
      <c r="P1416" s="1832"/>
      <c r="Q1416" s="1832"/>
      <c r="R1416" s="1832"/>
      <c r="S1416" s="1832"/>
      <c r="T1416" s="1832"/>
      <c r="U1416" s="1832"/>
    </row>
    <row r="1417" spans="1:26" hidden="1">
      <c r="F1417" s="1832"/>
      <c r="G1417" s="3195"/>
      <c r="H1417" s="1832"/>
      <c r="I1417" s="3195"/>
      <c r="J1417" s="3195"/>
      <c r="K1417" s="1832"/>
      <c r="M1417" s="1832"/>
      <c r="N1417" s="1832"/>
      <c r="O1417" s="1832"/>
      <c r="P1417" s="1832"/>
      <c r="Q1417" s="1832"/>
      <c r="R1417" s="1832"/>
      <c r="S1417" s="1832"/>
      <c r="T1417" s="1832"/>
      <c r="U1417" s="1832"/>
    </row>
    <row r="1418" spans="1:26" hidden="1">
      <c r="F1418" s="1832"/>
      <c r="G1418" s="3195"/>
      <c r="H1418" s="1832"/>
      <c r="I1418" s="3195"/>
      <c r="J1418" s="3195"/>
      <c r="K1418" s="1832"/>
      <c r="M1418" s="1832"/>
      <c r="N1418" s="1832"/>
      <c r="O1418" s="1832"/>
      <c r="P1418" s="1832"/>
      <c r="Q1418" s="1832"/>
      <c r="R1418" s="1832"/>
      <c r="S1418" s="1832"/>
      <c r="T1418" s="1832"/>
      <c r="U1418" s="1832"/>
    </row>
    <row r="1419" spans="1:26" hidden="1">
      <c r="F1419" s="1832"/>
      <c r="G1419" s="3195"/>
      <c r="H1419" s="1832"/>
      <c r="I1419" s="3195"/>
      <c r="J1419" s="3195"/>
      <c r="K1419" s="1832"/>
      <c r="M1419" s="1832"/>
      <c r="N1419" s="1832"/>
      <c r="O1419" s="1832"/>
      <c r="P1419" s="1832"/>
      <c r="Q1419" s="1832"/>
      <c r="R1419" s="1832"/>
      <c r="S1419" s="1832"/>
      <c r="T1419" s="1832"/>
      <c r="U1419" s="1832"/>
    </row>
    <row r="1420" spans="1:26" ht="15" hidden="1">
      <c r="B1420" s="3257"/>
      <c r="C1420" s="3125" t="str">
        <f>$C$2</f>
        <v>PRESENT RATE STRUCTURE</v>
      </c>
      <c r="F1420" s="3367"/>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367" t="str">
        <f>O1420</f>
        <v>TAMPA ELECTRIC COMPANY</v>
      </c>
      <c r="X1420" s="3165"/>
      <c r="Y1420" s="3165" t="str">
        <f>Y2</f>
        <v>ALLOCATION ASSIGNMENT REPORT</v>
      </c>
    </row>
    <row r="1421" spans="1:26" ht="15" hidden="1">
      <c r="B1421" s="3257"/>
      <c r="C1421" s="3125" t="str">
        <f>$C$3</f>
        <v>PROD. CAP. ALLOC. METHOD: 12CP</v>
      </c>
      <c r="G1421" s="3195"/>
      <c r="H1421" s="3367" t="s">
        <v>3408</v>
      </c>
      <c r="I1421" s="3195"/>
      <c r="J1421" s="3195"/>
      <c r="K1421" s="1832"/>
      <c r="M1421" s="1832"/>
      <c r="N1421" s="1832"/>
      <c r="O1421" s="3367" t="s">
        <v>11159</v>
      </c>
      <c r="Q1421" s="1832"/>
      <c r="R1421" s="1832"/>
      <c r="S1421" s="1832"/>
      <c r="T1421" s="1832"/>
      <c r="U1421" s="1832"/>
      <c r="W1421" s="3367" t="str">
        <f>O1421</f>
        <v>COST OF SERVICE STUDY</v>
      </c>
      <c r="Y1421" s="3165" t="str">
        <f>IF('TITLES &amp; CONSTANTS'!$D$16=5,L1420,V1420)</f>
        <v>PAGE 26</v>
      </c>
    </row>
    <row r="1422" spans="1:26" ht="15" hidden="1">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hidden="1">
      <c r="G1423" s="3195"/>
      <c r="H1423" s="1832"/>
      <c r="I1423" s="3195"/>
      <c r="J1423" s="3195"/>
      <c r="K1423" s="1832"/>
      <c r="M1423" s="1832"/>
      <c r="N1423" s="1832"/>
      <c r="O1423" s="3367"/>
      <c r="Q1423" s="1832"/>
      <c r="R1423" s="1832"/>
      <c r="S1423" s="1832"/>
      <c r="T1423" s="1832"/>
      <c r="U1423" s="1832"/>
      <c r="W1423" s="3367"/>
    </row>
    <row r="1424" spans="1:26" ht="15" hidden="1">
      <c r="F1424" s="3176"/>
      <c r="G1424" s="3195"/>
      <c r="H1424" s="3367" t="s">
        <v>1061</v>
      </c>
      <c r="I1424" s="3195"/>
      <c r="J1424" s="3195"/>
      <c r="K1424" s="1832"/>
      <c r="M1424" s="1832"/>
      <c r="N1424" s="1832"/>
      <c r="O1424" s="3367" t="s">
        <v>1061</v>
      </c>
      <c r="Q1424" s="1832"/>
      <c r="R1424" s="1832"/>
      <c r="S1424" s="1832"/>
      <c r="T1424" s="1832"/>
      <c r="U1424" s="1832"/>
      <c r="W1424" s="3367" t="str">
        <f>O1424</f>
        <v>WORKING CAPITAL - WKCAP</v>
      </c>
    </row>
    <row r="1425" spans="1:26" ht="15" hidden="1">
      <c r="F1425" s="3367"/>
      <c r="G1425" s="3195"/>
      <c r="H1425" s="1832"/>
      <c r="I1425" s="3195"/>
      <c r="J1425" s="3195"/>
      <c r="K1425" s="1832"/>
      <c r="M1425" s="1832"/>
      <c r="N1425" s="1832"/>
      <c r="O1425" s="3367"/>
      <c r="Q1425" s="1832"/>
      <c r="R1425" s="1832"/>
      <c r="S1425" s="1832"/>
      <c r="T1425" s="1832"/>
      <c r="U1425" s="1832"/>
    </row>
    <row r="1426" spans="1:26" ht="15" hidden="1">
      <c r="F1426" s="3367"/>
      <c r="G1426" s="3195"/>
      <c r="H1426" s="1832"/>
      <c r="I1426" s="3195"/>
      <c r="J1426" s="3195"/>
      <c r="K1426" s="1832"/>
      <c r="M1426" s="1832"/>
      <c r="N1426" s="1832"/>
      <c r="O1426" s="3367"/>
      <c r="Q1426" s="1832"/>
      <c r="R1426" s="1832"/>
      <c r="S1426" s="1832"/>
      <c r="T1426" s="1832"/>
      <c r="U1426" s="1832"/>
    </row>
    <row r="1427" spans="1:26" hidden="1">
      <c r="G1427" s="3195"/>
      <c r="H1427" s="1832"/>
      <c r="I1427" s="3195"/>
      <c r="J1427" s="3195"/>
      <c r="K1427" s="1832"/>
      <c r="M1427" s="1832"/>
      <c r="N1427" s="1832"/>
      <c r="O1427" s="1832"/>
      <c r="P1427" s="1832"/>
      <c r="Q1427" s="1832"/>
      <c r="R1427" s="1832"/>
      <c r="S1427" s="1832"/>
      <c r="T1427" s="1832"/>
      <c r="U1427" s="1832"/>
    </row>
    <row r="1428" spans="1:26" hidden="1">
      <c r="F1428" s="1832"/>
      <c r="G1428" s="3195"/>
      <c r="H1428" s="1832"/>
      <c r="I1428" s="3195"/>
      <c r="J1428" s="3195"/>
      <c r="K1428" s="1832"/>
      <c r="M1428" s="1832"/>
      <c r="N1428" s="1832"/>
      <c r="O1428" s="1832"/>
      <c r="P1428" s="1832"/>
      <c r="Q1428" s="1832"/>
      <c r="R1428" s="1832"/>
      <c r="S1428" s="1832"/>
      <c r="T1428" s="1832"/>
      <c r="U1428" s="1832"/>
    </row>
    <row r="1429" spans="1:26" ht="30" hidden="1" customHeight="1">
      <c r="A1429" s="3163" t="str">
        <f>A11</f>
        <v>REPORT</v>
      </c>
      <c r="B1429" s="3251" t="str">
        <f>$B$11</f>
        <v>ALLOC
FACTOR</v>
      </c>
      <c r="C1429" s="3188" t="s">
        <v>10444</v>
      </c>
      <c r="D1429" s="3163"/>
      <c r="E1429" s="3163"/>
      <c r="F1429" s="3187" t="str">
        <f t="shared" ref="F1429:R1429" si="814">+F$11</f>
        <v>TOTAL
COMPANY</v>
      </c>
      <c r="G1429" s="3252"/>
      <c r="H1429" s="3187" t="str">
        <f t="shared" si="814"/>
        <v>FERC
JURIS</v>
      </c>
      <c r="I1429" s="3252"/>
      <c r="J1429" s="3252"/>
      <c r="K1429" s="3187" t="str">
        <f t="shared" si="814"/>
        <v>FPSC
 JURIS</v>
      </c>
      <c r="L1429" s="3253" t="str">
        <f t="shared" si="814"/>
        <v>FPSC/
TOTAL RATIO</v>
      </c>
      <c r="M1429" s="3187" t="str">
        <f t="shared" si="814"/>
        <v>FPSC
 JURIS</v>
      </c>
      <c r="N1429" s="3164" t="str">
        <f t="shared" si="814"/>
        <v>RS</v>
      </c>
      <c r="O1429" s="3164" t="str">
        <f t="shared" si="814"/>
        <v>GS</v>
      </c>
      <c r="P1429" s="3164" t="str">
        <f t="shared" si="814"/>
        <v>GSD</v>
      </c>
      <c r="Q1429" s="3164" t="str">
        <f t="shared" si="814"/>
        <v>GSLD</v>
      </c>
      <c r="R1429" s="3164" t="str">
        <f t="shared" si="814"/>
        <v>IS</v>
      </c>
      <c r="S1429" s="3187" t="s">
        <v>10446</v>
      </c>
      <c r="T1429" s="3187" t="s">
        <v>10447</v>
      </c>
      <c r="U1429" s="3164"/>
      <c r="V1429" s="3187" t="s">
        <v>10449</v>
      </c>
      <c r="W1429" s="3187"/>
      <c r="X1429" s="3187"/>
      <c r="Y1429" s="3164" t="s">
        <v>11134</v>
      </c>
    </row>
    <row r="1430" spans="1:26" ht="15" hidden="1">
      <c r="B1430" s="3264"/>
      <c r="C1430" s="3215"/>
      <c r="D1430" s="3260"/>
      <c r="E1430" s="3260"/>
      <c r="F1430" s="3214"/>
      <c r="G1430" s="3265"/>
      <c r="H1430" s="3214"/>
      <c r="I1430" s="3265"/>
      <c r="J1430" s="3265"/>
      <c r="K1430" s="3214"/>
      <c r="L1430" s="3266"/>
      <c r="M1430" s="3214"/>
      <c r="N1430" s="3368"/>
      <c r="O1430" s="3368"/>
      <c r="P1430" s="3368"/>
      <c r="Q1430" s="3368"/>
      <c r="R1430" s="3368"/>
      <c r="S1430" s="3214"/>
      <c r="T1430" s="3214"/>
      <c r="U1430" s="3368"/>
      <c r="V1430" s="3214"/>
      <c r="W1430" s="3214"/>
      <c r="X1430" s="3214"/>
    </row>
    <row r="1431" spans="1:26" hidden="1">
      <c r="A1431" s="1825" t="s">
        <v>1043</v>
      </c>
      <c r="C1431" s="3173">
        <f>+C1414+1</f>
        <v>44</v>
      </c>
      <c r="D1431" s="1947" t="s">
        <v>6636</v>
      </c>
      <c r="G1431" s="3174"/>
      <c r="H1431" s="1825"/>
      <c r="I1431" s="3174"/>
      <c r="J1431" s="3174"/>
    </row>
    <row r="1432" spans="1:26" hidden="1">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15">+$M1432*N$2139</f>
        <v>43220.020401393231</v>
      </c>
      <c r="O1432" s="1832">
        <f t="shared" si="815"/>
        <v>5197.8895252790644</v>
      </c>
      <c r="P1432" s="1832">
        <f t="shared" si="815"/>
        <v>26816.563342864367</v>
      </c>
      <c r="Q1432" s="1832">
        <f t="shared" si="815"/>
        <v>12185.701946875801</v>
      </c>
      <c r="R1432" s="1832">
        <f t="shared" si="815"/>
        <v>6431.6115574109363</v>
      </c>
      <c r="S1432" s="1832">
        <f t="shared" si="815"/>
        <v>1074.5603317517096</v>
      </c>
      <c r="T1432" s="1832">
        <f t="shared" si="815"/>
        <v>0</v>
      </c>
      <c r="U1432" s="1832"/>
      <c r="V1432" s="1825">
        <f>+$C$2138</f>
        <v>201</v>
      </c>
      <c r="Y1432" s="1831" t="str">
        <f>"ALLOC FACTOR  # " &amp; 'Exhibit JP-10'!Z1432 &amp; " -- " &amp;VLOOKUP(Z1432,alloc_list,2,FALSE)</f>
        <v>ALLOC FACTOR  # 201 -- MWH AT GENERATION</v>
      </c>
      <c r="Z1432" s="1831">
        <f>IF('TITLES &amp; CONSTANTS'!$D$16=0,V1432,B1432)</f>
        <v>201</v>
      </c>
    </row>
    <row r="1433" spans="1:26" hidden="1">
      <c r="A1433" s="1825" t="s">
        <v>1043</v>
      </c>
      <c r="C1433" s="3173">
        <f t="shared" si="770"/>
        <v>46</v>
      </c>
      <c r="D1433" s="1825" t="s">
        <v>10279</v>
      </c>
      <c r="E1433" s="1825" t="s">
        <v>9114</v>
      </c>
      <c r="F1433" s="1824">
        <f t="shared" ref="F1433:T1433" si="816">+F1432</f>
        <v>98437.38461538461</v>
      </c>
      <c r="G1433" s="3254"/>
      <c r="H1433" s="1824">
        <f t="shared" si="816"/>
        <v>3511.0375098095037</v>
      </c>
      <c r="I1433" s="3254"/>
      <c r="J1433" s="3254"/>
      <c r="K1433" s="1824">
        <f t="shared" si="816"/>
        <v>94926.347105575114</v>
      </c>
      <c r="L1433" s="1973">
        <f>IF(F1433=0,0,+K1433/F1433)</f>
        <v>0.9643322755523438</v>
      </c>
      <c r="M1433" s="1824">
        <f t="shared" si="816"/>
        <v>94926.347105575114</v>
      </c>
      <c r="N1433" s="1824">
        <f t="shared" si="816"/>
        <v>43220.020401393231</v>
      </c>
      <c r="O1433" s="1824">
        <f t="shared" si="816"/>
        <v>5197.8895252790644</v>
      </c>
      <c r="P1433" s="1824">
        <f t="shared" si="816"/>
        <v>26816.563342864367</v>
      </c>
      <c r="Q1433" s="1824">
        <f t="shared" si="816"/>
        <v>12185.701946875801</v>
      </c>
      <c r="R1433" s="1824">
        <f t="shared" si="816"/>
        <v>6431.6115574109363</v>
      </c>
      <c r="S1433" s="1824">
        <f t="shared" si="816"/>
        <v>1074.5603317517096</v>
      </c>
      <c r="T1433" s="1824">
        <f t="shared" si="816"/>
        <v>0</v>
      </c>
      <c r="U1433" s="1832"/>
    </row>
    <row r="1434" spans="1:26" hidden="1">
      <c r="A1434" s="1825" t="s">
        <v>1043</v>
      </c>
      <c r="C1434" s="3173">
        <f t="shared" si="770"/>
        <v>47</v>
      </c>
      <c r="G1434" s="3174"/>
      <c r="H1434" s="1825"/>
      <c r="I1434" s="3174"/>
      <c r="J1434" s="3174"/>
    </row>
    <row r="1435" spans="1:26" hidden="1">
      <c r="A1435" s="1825" t="s">
        <v>1043</v>
      </c>
      <c r="C1435" s="3173">
        <f t="shared" si="770"/>
        <v>48</v>
      </c>
      <c r="D1435" s="1947" t="s">
        <v>6637</v>
      </c>
      <c r="G1435" s="3174"/>
      <c r="H1435" s="1825"/>
      <c r="I1435" s="3174"/>
      <c r="J1435" s="3174"/>
    </row>
    <row r="1436" spans="1:26" hidden="1">
      <c r="A1436" s="1825" t="s">
        <v>1043</v>
      </c>
      <c r="C1436" s="3173">
        <f t="shared" si="770"/>
        <v>49</v>
      </c>
      <c r="D1436" s="1825" t="s">
        <v>1252</v>
      </c>
      <c r="E1436" s="1825" t="s">
        <v>7746</v>
      </c>
      <c r="F1436" s="1825">
        <f t="shared" ref="F1436:K1436" ca="1" si="817">+F1373+F1384+F1395-F1406</f>
        <v>-74055.224904724862</v>
      </c>
      <c r="G1436" s="3174"/>
      <c r="H1436" s="1825">
        <f t="shared" ca="1" si="817"/>
        <v>-2731.2974484861279</v>
      </c>
      <c r="I1436" s="3174"/>
      <c r="J1436" s="3174"/>
      <c r="K1436" s="1825">
        <f t="shared" ca="1" si="817"/>
        <v>-71323.927456238715</v>
      </c>
      <c r="L1436" s="1973">
        <f t="shared" ref="L1436:L1443" ca="1" si="818">IF(F1436=0,0,+K1436/F1436)</f>
        <v>0.9631180993373516</v>
      </c>
      <c r="M1436" s="1825">
        <f t="shared" ref="M1436:T1436" ca="1" si="819">+M1373+M1384+M1395-M1406</f>
        <v>-71323.927456238715</v>
      </c>
      <c r="N1436" s="1825">
        <f t="shared" ca="1" si="819"/>
        <v>-38582.192379237342</v>
      </c>
      <c r="O1436" s="1825">
        <f t="shared" ca="1" si="819"/>
        <v>-4382.4563737680328</v>
      </c>
      <c r="P1436" s="1825">
        <f t="shared" ca="1" si="819"/>
        <v>-17773.799364469858</v>
      </c>
      <c r="Q1436" s="1825">
        <f t="shared" ca="1" si="819"/>
        <v>-7168.0188726697234</v>
      </c>
      <c r="R1436" s="1825">
        <f t="shared" ca="1" si="819"/>
        <v>-3270.4385862273157</v>
      </c>
      <c r="S1436" s="1825">
        <f t="shared" ca="1" si="819"/>
        <v>-147.02187986646152</v>
      </c>
      <c r="T1436" s="1825">
        <f t="shared" ca="1" si="819"/>
        <v>0</v>
      </c>
      <c r="Y1436" s="1825" t="s">
        <v>813</v>
      </c>
    </row>
    <row r="1437" spans="1:26" hidden="1">
      <c r="A1437" s="1825" t="s">
        <v>1043</v>
      </c>
      <c r="C1437" s="3173">
        <f t="shared" si="770"/>
        <v>50</v>
      </c>
      <c r="D1437" s="1825" t="s">
        <v>1252</v>
      </c>
      <c r="E1437" s="1825" t="s">
        <v>2378</v>
      </c>
      <c r="F1437" s="1825">
        <f t="shared" ref="F1437:K1437" ca="1" si="820">+F1374+F1385+F1396-F1407+F1432</f>
        <v>97583.127622055414</v>
      </c>
      <c r="G1437" s="3174"/>
      <c r="H1437" s="1825">
        <f t="shared" ca="1" si="820"/>
        <v>3479.5308882411641</v>
      </c>
      <c r="I1437" s="3174"/>
      <c r="J1437" s="3174"/>
      <c r="K1437" s="1825">
        <f t="shared" ca="1" si="820"/>
        <v>94103.596733814265</v>
      </c>
      <c r="L1437" s="1973">
        <f t="shared" ca="1" si="818"/>
        <v>0.96434290462878425</v>
      </c>
      <c r="M1437" s="1825">
        <f t="shared" ref="M1437:T1437" ca="1" si="821">+M1374+M1385+M1396-M1407+M1432</f>
        <v>94103.596733814265</v>
      </c>
      <c r="N1437" s="1825">
        <f t="shared" ca="1" si="821"/>
        <v>42845.421684208741</v>
      </c>
      <c r="O1437" s="1825">
        <f t="shared" ca="1" si="821"/>
        <v>5152.8381178490608</v>
      </c>
      <c r="P1437" s="1825">
        <f t="shared" ca="1" si="821"/>
        <v>26584.137487109569</v>
      </c>
      <c r="Q1437" s="1825">
        <f t="shared" ca="1" si="821"/>
        <v>12080.085422984825</v>
      </c>
      <c r="R1437" s="1825">
        <f t="shared" ca="1" si="821"/>
        <v>6375.8671728303725</v>
      </c>
      <c r="S1437" s="1825">
        <f t="shared" ca="1" si="821"/>
        <v>1065.246848831684</v>
      </c>
      <c r="T1437" s="1825">
        <f t="shared" ca="1" si="821"/>
        <v>0</v>
      </c>
      <c r="Y1437" s="1825" t="s">
        <v>815</v>
      </c>
    </row>
    <row r="1438" spans="1:26" hidden="1">
      <c r="A1438" s="1825" t="s">
        <v>1043</v>
      </c>
      <c r="C1438" s="3173">
        <f t="shared" ref="C1438:C1445" si="822">+C1437+1</f>
        <v>51</v>
      </c>
      <c r="D1438" s="1825" t="s">
        <v>6846</v>
      </c>
      <c r="E1438" s="1825" t="s">
        <v>7746</v>
      </c>
      <c r="F1438" s="1832">
        <f t="shared" ref="F1438:K1443" ca="1" si="823">+F1375+F1386+F1397-F1408</f>
        <v>-3769.4794757780255</v>
      </c>
      <c r="G1438" s="3195"/>
      <c r="H1438" s="1832">
        <f t="shared" ca="1" si="823"/>
        <v>-668.87113288624641</v>
      </c>
      <c r="I1438" s="3195"/>
      <c r="J1438" s="3195"/>
      <c r="K1438" s="1832">
        <f t="shared" ca="1" si="823"/>
        <v>-3100.6083428917791</v>
      </c>
      <c r="L1438" s="1973">
        <f t="shared" ca="1" si="818"/>
        <v>0.82255610166223536</v>
      </c>
      <c r="M1438" s="1832">
        <f t="shared" ref="M1438:T1443" ca="1" si="824">+M1375+M1386+M1397-M1408</f>
        <v>-3100.6083428917791</v>
      </c>
      <c r="N1438" s="1832">
        <f t="shared" ca="1" si="824"/>
        <v>-1699.3816301054749</v>
      </c>
      <c r="O1438" s="1832">
        <f t="shared" ca="1" si="824"/>
        <v>-192.24293708622963</v>
      </c>
      <c r="P1438" s="1832">
        <f t="shared" ca="1" si="824"/>
        <v>-764.06195445884987</v>
      </c>
      <c r="Q1438" s="1832">
        <f t="shared" ca="1" si="824"/>
        <v>-304.40826943507727</v>
      </c>
      <c r="R1438" s="1832">
        <f t="shared" ca="1" si="824"/>
        <v>-136.51446394454513</v>
      </c>
      <c r="S1438" s="1832">
        <f t="shared" ca="1" si="824"/>
        <v>-3.9990878616023391</v>
      </c>
      <c r="T1438" s="1832">
        <f t="shared" ca="1" si="824"/>
        <v>0</v>
      </c>
      <c r="U1438" s="1832"/>
      <c r="Y1438" s="1825" t="s">
        <v>814</v>
      </c>
    </row>
    <row r="1439" spans="1:26" hidden="1">
      <c r="A1439" s="1825" t="s">
        <v>1043</v>
      </c>
      <c r="C1439" s="3173">
        <f t="shared" si="822"/>
        <v>52</v>
      </c>
      <c r="D1439" s="1825" t="s">
        <v>6847</v>
      </c>
      <c r="E1439" s="1825" t="s">
        <v>7746</v>
      </c>
      <c r="F1439" s="1832">
        <f t="shared" ca="1" si="823"/>
        <v>-8288.1463080927278</v>
      </c>
      <c r="G1439" s="3195"/>
      <c r="H1439" s="1832">
        <f t="shared" ca="1" si="823"/>
        <v>-1470.6809909017256</v>
      </c>
      <c r="I1439" s="3195"/>
      <c r="J1439" s="3195"/>
      <c r="K1439" s="1832">
        <f t="shared" ca="1" si="823"/>
        <v>-6817.4653171910031</v>
      </c>
      <c r="L1439" s="1973">
        <f t="shared" ca="1" si="818"/>
        <v>0.82255610166223547</v>
      </c>
      <c r="M1439" s="1832">
        <f t="shared" ca="1" si="824"/>
        <v>-6817.4653171910031</v>
      </c>
      <c r="N1439" s="1832">
        <f t="shared" ca="1" si="824"/>
        <v>-3736.5168517576803</v>
      </c>
      <c r="O1439" s="1832">
        <f t="shared" ca="1" si="824"/>
        <v>-422.69432676490942</v>
      </c>
      <c r="P1439" s="1832">
        <f t="shared" ca="1" si="824"/>
        <v>-1679.9818934403829</v>
      </c>
      <c r="Q1439" s="1832">
        <f t="shared" ca="1" si="824"/>
        <v>-669.31794978151083</v>
      </c>
      <c r="R1439" s="1832">
        <f t="shared" ca="1" si="824"/>
        <v>-300.1612974984314</v>
      </c>
      <c r="S1439" s="1832">
        <f t="shared" ca="1" si="824"/>
        <v>-8.792997948088491</v>
      </c>
      <c r="T1439" s="1832">
        <f t="shared" ca="1" si="824"/>
        <v>0</v>
      </c>
      <c r="U1439" s="1832"/>
      <c r="Y1439" s="1825" t="s">
        <v>816</v>
      </c>
    </row>
    <row r="1440" spans="1:26" hidden="1">
      <c r="A1440" s="1825" t="s">
        <v>1043</v>
      </c>
      <c r="C1440" s="3173">
        <f t="shared" si="822"/>
        <v>53</v>
      </c>
      <c r="D1440" s="1825" t="s">
        <v>6521</v>
      </c>
      <c r="E1440" s="1825" t="s">
        <v>7746</v>
      </c>
      <c r="F1440" s="1832">
        <f t="shared" ca="1" si="823"/>
        <v>-19631.921683242508</v>
      </c>
      <c r="G1440" s="3195"/>
      <c r="H1440" s="1832">
        <f t="shared" ca="1" si="823"/>
        <v>0</v>
      </c>
      <c r="I1440" s="3195"/>
      <c r="J1440" s="3195"/>
      <c r="K1440" s="1832">
        <f t="shared" ca="1" si="823"/>
        <v>-19631.921683242508</v>
      </c>
      <c r="L1440" s="1973">
        <f t="shared" ca="1" si="818"/>
        <v>1</v>
      </c>
      <c r="M1440" s="1832">
        <f t="shared" ca="1" si="824"/>
        <v>-19631.921683242508</v>
      </c>
      <c r="N1440" s="1832">
        <f t="shared" ca="1" si="824"/>
        <v>-11703.153420066665</v>
      </c>
      <c r="O1440" s="1832">
        <f t="shared" ca="1" si="824"/>
        <v>-1146.3709182063872</v>
      </c>
      <c r="P1440" s="1832">
        <f t="shared" ca="1" si="824"/>
        <v>-4466.3642493481275</v>
      </c>
      <c r="Q1440" s="1832">
        <f t="shared" ca="1" si="824"/>
        <v>-1777.759013721854</v>
      </c>
      <c r="R1440" s="1832">
        <f t="shared" ca="1" si="824"/>
        <v>-285.11113681505026</v>
      </c>
      <c r="S1440" s="1832">
        <f t="shared" ca="1" si="824"/>
        <v>-253.16294508442525</v>
      </c>
      <c r="T1440" s="1832">
        <f t="shared" ca="1" si="824"/>
        <v>0</v>
      </c>
      <c r="U1440" s="1832"/>
      <c r="Y1440" s="1825" t="s">
        <v>817</v>
      </c>
    </row>
    <row r="1441" spans="1:25" hidden="1">
      <c r="A1441" s="1825" t="s">
        <v>1043</v>
      </c>
      <c r="C1441" s="3173">
        <f t="shared" si="822"/>
        <v>54</v>
      </c>
      <c r="D1441" s="1825" t="s">
        <v>7969</v>
      </c>
      <c r="E1441" s="1825" t="s">
        <v>7746</v>
      </c>
      <c r="F1441" s="1832">
        <f t="shared" ca="1" si="823"/>
        <v>-12235.65023272283</v>
      </c>
      <c r="G1441" s="3195"/>
      <c r="H1441" s="1832">
        <f t="shared" ca="1" si="823"/>
        <v>0</v>
      </c>
      <c r="I1441" s="3195"/>
      <c r="J1441" s="3195"/>
      <c r="K1441" s="1832">
        <f t="shared" ca="1" si="823"/>
        <v>-12235.65023272283</v>
      </c>
      <c r="L1441" s="1973">
        <f t="shared" ca="1" si="818"/>
        <v>1</v>
      </c>
      <c r="M1441" s="1832">
        <f t="shared" ca="1" si="824"/>
        <v>-12235.65023272283</v>
      </c>
      <c r="N1441" s="1832">
        <f t="shared" ca="1" si="824"/>
        <v>-8347.939996085217</v>
      </c>
      <c r="O1441" s="1832">
        <f t="shared" ca="1" si="824"/>
        <v>-851.27623740758827</v>
      </c>
      <c r="P1441" s="1832">
        <f t="shared" ca="1" si="824"/>
        <v>-2435.037845191956</v>
      </c>
      <c r="Q1441" s="1832">
        <f t="shared" ca="1" si="824"/>
        <v>-500.33958709718377</v>
      </c>
      <c r="R1441" s="1832">
        <f t="shared" ca="1" si="824"/>
        <v>0</v>
      </c>
      <c r="S1441" s="1832">
        <f t="shared" ca="1" si="824"/>
        <v>-101.05656694088646</v>
      </c>
      <c r="T1441" s="1832">
        <f t="shared" ca="1" si="824"/>
        <v>0</v>
      </c>
      <c r="U1441" s="1832"/>
      <c r="Y1441" s="1825" t="s">
        <v>818</v>
      </c>
    </row>
    <row r="1442" spans="1:25" hidden="1">
      <c r="A1442" s="1825" t="s">
        <v>1043</v>
      </c>
      <c r="C1442" s="3173">
        <f t="shared" si="822"/>
        <v>55</v>
      </c>
      <c r="D1442" s="1825" t="s">
        <v>7626</v>
      </c>
      <c r="E1442" s="1825" t="s">
        <v>7228</v>
      </c>
      <c r="F1442" s="1832">
        <f t="shared" ca="1" si="823"/>
        <v>-10483.910035173165</v>
      </c>
      <c r="G1442" s="3195"/>
      <c r="H1442" s="1832">
        <f t="shared" ca="1" si="823"/>
        <v>-5.4847026729376225</v>
      </c>
      <c r="I1442" s="3195"/>
      <c r="J1442" s="3195"/>
      <c r="K1442" s="1832">
        <f t="shared" ca="1" si="823"/>
        <v>-10478.425332500225</v>
      </c>
      <c r="L1442" s="1973">
        <f t="shared" ca="1" si="818"/>
        <v>0.99947684569454154</v>
      </c>
      <c r="M1442" s="1832">
        <f t="shared" ca="1" si="824"/>
        <v>-10478.425332500225</v>
      </c>
      <c r="N1442" s="1832">
        <f t="shared" ca="1" si="824"/>
        <v>-4761.7192866877558</v>
      </c>
      <c r="O1442" s="1832">
        <f t="shared" ca="1" si="824"/>
        <v>-742.5517318108964</v>
      </c>
      <c r="P1442" s="1832">
        <f t="shared" ca="1" si="824"/>
        <v>-472.75602013459775</v>
      </c>
      <c r="Q1442" s="1832">
        <f t="shared" ca="1" si="824"/>
        <v>-29.681030659820237</v>
      </c>
      <c r="R1442" s="1832">
        <f t="shared" ca="1" si="824"/>
        <v>-84.400800230647235</v>
      </c>
      <c r="S1442" s="1832">
        <f t="shared" ca="1" si="824"/>
        <v>-1.6697687904173169</v>
      </c>
      <c r="T1442" s="1832">
        <f t="shared" ca="1" si="824"/>
        <v>-4385.6466941860908</v>
      </c>
      <c r="U1442" s="1832"/>
      <c r="Y1442" s="1825" t="s">
        <v>819</v>
      </c>
    </row>
    <row r="1443" spans="1:25" hidden="1">
      <c r="A1443" s="1825" t="s">
        <v>1043</v>
      </c>
      <c r="C1443" s="3173">
        <f t="shared" si="822"/>
        <v>56</v>
      </c>
      <c r="D1443" s="1825" t="s">
        <v>7627</v>
      </c>
      <c r="E1443" s="1825" t="s">
        <v>7228</v>
      </c>
      <c r="F1443" s="3189">
        <f t="shared" ca="1" si="823"/>
        <v>-1101.0844438597153</v>
      </c>
      <c r="G1443" s="3194"/>
      <c r="H1443" s="3189">
        <f t="shared" ca="1" si="823"/>
        <v>-0.29018705806550571</v>
      </c>
      <c r="I1443" s="3194"/>
      <c r="J1443" s="3194"/>
      <c r="K1443" s="3189">
        <f t="shared" ca="1" si="823"/>
        <v>-1100.7942568016497</v>
      </c>
      <c r="L1443" s="1973">
        <f t="shared" ca="1" si="818"/>
        <v>0.9997364534031119</v>
      </c>
      <c r="M1443" s="3189">
        <f t="shared" ca="1" si="824"/>
        <v>-1100.7942568016497</v>
      </c>
      <c r="N1443" s="3189">
        <f t="shared" ca="1" si="824"/>
        <v>-980.14321112355833</v>
      </c>
      <c r="O1443" s="3189">
        <f t="shared" ca="1" si="824"/>
        <v>-74.019935899204341</v>
      </c>
      <c r="P1443" s="3189">
        <f t="shared" ca="1" si="824"/>
        <v>-27.224957704926403</v>
      </c>
      <c r="Q1443" s="3189">
        <f t="shared" ca="1" si="824"/>
        <v>-13.054976111425123</v>
      </c>
      <c r="R1443" s="3189">
        <f t="shared" ca="1" si="824"/>
        <v>-3.9363805349206373</v>
      </c>
      <c r="S1443" s="3189">
        <f t="shared" ca="1" si="824"/>
        <v>-2.4147954276149592</v>
      </c>
      <c r="T1443" s="3189">
        <f t="shared" ca="1" si="824"/>
        <v>0</v>
      </c>
      <c r="U1443" s="1832"/>
      <c r="Y1443" s="1825" t="s">
        <v>820</v>
      </c>
    </row>
    <row r="1444" spans="1:25" hidden="1">
      <c r="A1444" s="1825" t="s">
        <v>1043</v>
      </c>
      <c r="C1444" s="3173">
        <f t="shared" si="822"/>
        <v>57</v>
      </c>
      <c r="F1444" s="1832"/>
      <c r="G1444" s="3195"/>
      <c r="H1444" s="1832"/>
      <c r="I1444" s="3195"/>
      <c r="J1444" s="3195"/>
      <c r="K1444" s="1832"/>
      <c r="M1444" s="1832"/>
      <c r="N1444" s="1832"/>
      <c r="O1444" s="1832"/>
      <c r="P1444" s="1832"/>
      <c r="Q1444" s="1832"/>
      <c r="R1444" s="1832"/>
      <c r="S1444" s="1832"/>
      <c r="T1444" s="1832"/>
      <c r="U1444" s="1832"/>
    </row>
    <row r="1445" spans="1:25" ht="15" hidden="1" thickBot="1">
      <c r="A1445" s="1825" t="s">
        <v>1043</v>
      </c>
      <c r="C1445" s="3173">
        <f t="shared" si="822"/>
        <v>58</v>
      </c>
      <c r="D1445" s="1825" t="s">
        <v>3398</v>
      </c>
      <c r="F1445" s="3203">
        <f t="shared" ref="F1445:K1445" ca="1" si="825">SUM(F1436:F1443)</f>
        <v>-31982.289461538421</v>
      </c>
      <c r="G1445" s="3250"/>
      <c r="H1445" s="3203">
        <f t="shared" ca="1" si="825"/>
        <v>-1397.093573763939</v>
      </c>
      <c r="I1445" s="3250"/>
      <c r="J1445" s="3250"/>
      <c r="K1445" s="3203">
        <f t="shared" ca="1" si="825"/>
        <v>-30585.19588777444</v>
      </c>
      <c r="L1445" s="1973">
        <f ca="1">IF(F1445=0,0,+K1445/F1445)</f>
        <v>0.95631664908029457</v>
      </c>
      <c r="M1445" s="3203">
        <f t="shared" ref="M1445:T1445" ca="1" si="826">SUM(M1436:M1443)</f>
        <v>-30585.19588777444</v>
      </c>
      <c r="N1445" s="3203">
        <f t="shared" ca="1" si="826"/>
        <v>-26965.625090854952</v>
      </c>
      <c r="O1445" s="3203">
        <f t="shared" ca="1" si="826"/>
        <v>-2658.7743430941873</v>
      </c>
      <c r="P1445" s="3203">
        <f t="shared" ca="1" si="826"/>
        <v>-1035.08879763913</v>
      </c>
      <c r="Q1445" s="3203">
        <f t="shared" ca="1" si="826"/>
        <v>1617.5057235082302</v>
      </c>
      <c r="R1445" s="3203">
        <f t="shared" ca="1" si="826"/>
        <v>2295.3045075794621</v>
      </c>
      <c r="S1445" s="3203">
        <f t="shared" ca="1" si="826"/>
        <v>547.12880691218777</v>
      </c>
      <c r="T1445" s="3203">
        <f t="shared" ca="1" si="826"/>
        <v>-4385.6466941860908</v>
      </c>
      <c r="U1445" s="1832"/>
      <c r="Y1445" s="1825" t="s">
        <v>1984</v>
      </c>
    </row>
    <row r="1446" spans="1:25" ht="15" hidden="1" thickTop="1">
      <c r="G1446" s="3174"/>
      <c r="H1446" s="1825"/>
      <c r="I1446" s="3174"/>
      <c r="J1446" s="3174"/>
    </row>
    <row r="1447" spans="1:25" hidden="1">
      <c r="G1447" s="3174"/>
      <c r="H1447" s="1825"/>
      <c r="I1447" s="3174"/>
      <c r="J1447" s="3174"/>
    </row>
    <row r="1448" spans="1:25" hidden="1">
      <c r="G1448" s="3174"/>
      <c r="H1448" s="1825"/>
      <c r="I1448" s="3174"/>
      <c r="J1448" s="3174"/>
    </row>
    <row r="1449" spans="1:25" hidden="1">
      <c r="G1449" s="3174"/>
      <c r="H1449" s="1825"/>
      <c r="I1449" s="3174"/>
      <c r="J1449" s="3174"/>
    </row>
    <row r="1450" spans="1:25" ht="15" hidden="1">
      <c r="B1450" s="3257"/>
      <c r="C1450" s="3125" t="str">
        <f>$C$2</f>
        <v>PRESENT RATE STRUCTURE</v>
      </c>
      <c r="F1450" s="3367"/>
      <c r="G1450" s="3175"/>
      <c r="H1450" s="3176" t="s">
        <v>3205</v>
      </c>
      <c r="I1450" s="3174"/>
      <c r="J1450" s="3174"/>
      <c r="L1450" s="3177" t="s">
        <v>2639</v>
      </c>
      <c r="O1450" s="3176" t="s">
        <v>3205</v>
      </c>
      <c r="U1450" s="3125"/>
      <c r="V1450" s="3165" t="s">
        <v>2640</v>
      </c>
      <c r="W1450" s="3367" t="str">
        <f>O1450</f>
        <v>TAMPA ELECTRIC COMPANY</v>
      </c>
      <c r="X1450" s="3165"/>
      <c r="Y1450" s="3165" t="str">
        <f>Y2</f>
        <v>ALLOCATION ASSIGNMENT REPORT</v>
      </c>
    </row>
    <row r="1451" spans="1:25" ht="15" hidden="1">
      <c r="B1451" s="3257"/>
      <c r="C1451" s="3125" t="str">
        <f>$C$3</f>
        <v>PROD. CAP. ALLOC. METHOD: 12CP</v>
      </c>
      <c r="G1451" s="3179"/>
      <c r="H1451" s="3367" t="s">
        <v>3408</v>
      </c>
      <c r="I1451" s="3174"/>
      <c r="J1451" s="3174"/>
      <c r="O1451" s="3367" t="s">
        <v>11159</v>
      </c>
      <c r="W1451" s="3367" t="str">
        <f>O1451</f>
        <v>COST OF SERVICE STUDY</v>
      </c>
      <c r="Y1451" s="3165" t="str">
        <f>IF('TITLES &amp; CONSTANTS'!$D$16=5,L1450,V1450)</f>
        <v>PAGE 27</v>
      </c>
    </row>
    <row r="1452" spans="1:25" ht="15" hidden="1">
      <c r="C1452" s="3125" t="str">
        <f>$C$4</f>
        <v>DATA: PROJECTED 2009, FULLY ADJUSTED (000's)</v>
      </c>
      <c r="G1452" s="3180"/>
      <c r="H1452" s="1825"/>
      <c r="I1452" s="3174"/>
      <c r="J1452" s="3174"/>
      <c r="W1452" s="3181"/>
    </row>
    <row r="1453" spans="1:25" ht="15" hidden="1">
      <c r="D1453" s="1832"/>
      <c r="G1453" s="3175"/>
      <c r="H1453" s="1825"/>
      <c r="I1453" s="3174"/>
      <c r="J1453" s="3174"/>
      <c r="O1453" s="3367"/>
      <c r="W1453" s="3367"/>
    </row>
    <row r="1454" spans="1:25" ht="15" hidden="1">
      <c r="F1454" s="3176"/>
      <c r="G1454" s="3179"/>
      <c r="H1454" s="3367" t="s">
        <v>1062</v>
      </c>
      <c r="I1454" s="3174"/>
      <c r="J1454" s="3174"/>
      <c r="O1454" s="3367" t="s">
        <v>1062</v>
      </c>
      <c r="W1454" s="3367" t="str">
        <f>O1454</f>
        <v>CONSTRUCTION WORK IN PROGRESS - CWIP</v>
      </c>
    </row>
    <row r="1455" spans="1:25" ht="15" hidden="1">
      <c r="F1455" s="3367"/>
      <c r="G1455" s="3180"/>
      <c r="H1455" s="1825"/>
      <c r="I1455" s="3174"/>
      <c r="J1455" s="3174"/>
      <c r="O1455" s="3367"/>
    </row>
    <row r="1456" spans="1:25" ht="15" hidden="1">
      <c r="F1456" s="3367"/>
      <c r="G1456" s="3174"/>
      <c r="H1456" s="1825"/>
      <c r="I1456" s="3174"/>
      <c r="J1456" s="3174"/>
      <c r="O1456" s="3367"/>
    </row>
    <row r="1457" spans="1:26" hidden="1">
      <c r="G1457" s="3174"/>
      <c r="H1457" s="1825"/>
      <c r="I1457" s="3174"/>
      <c r="J1457" s="3174"/>
    </row>
    <row r="1458" spans="1:26" ht="15" hidden="1">
      <c r="C1458" s="3183"/>
      <c r="D1458" s="3125"/>
      <c r="E1458" s="3125"/>
      <c r="F1458" s="3367"/>
      <c r="G1458" s="3180"/>
      <c r="H1458" s="3367"/>
      <c r="I1458" s="3180"/>
      <c r="J1458" s="3180"/>
      <c r="K1458" s="3367"/>
      <c r="L1458" s="3185"/>
      <c r="M1458" s="3125"/>
      <c r="N1458" s="3367"/>
      <c r="O1458" s="3125"/>
      <c r="P1458" s="3125"/>
      <c r="Q1458" s="3125"/>
      <c r="R1458" s="3125"/>
      <c r="S1458" s="3439"/>
      <c r="T1458" s="3439"/>
      <c r="U1458" s="3367"/>
    </row>
    <row r="1459" spans="1:26" ht="30" hidden="1" customHeight="1">
      <c r="A1459" s="3163" t="str">
        <f>A11</f>
        <v>REPORT</v>
      </c>
      <c r="B1459" s="3251" t="str">
        <f>$B$11</f>
        <v>ALLOC
FACTOR</v>
      </c>
      <c r="C1459" s="3188" t="s">
        <v>10444</v>
      </c>
      <c r="D1459" s="3163"/>
      <c r="E1459" s="3163"/>
      <c r="F1459" s="3187" t="str">
        <f t="shared" ref="F1459:R1459" si="827">+F$11</f>
        <v>TOTAL
COMPANY</v>
      </c>
      <c r="G1459" s="3252"/>
      <c r="H1459" s="3187" t="str">
        <f t="shared" si="827"/>
        <v>FERC
JURIS</v>
      </c>
      <c r="I1459" s="3252"/>
      <c r="J1459" s="3252"/>
      <c r="K1459" s="3187" t="str">
        <f t="shared" si="827"/>
        <v>FPSC
 JURIS</v>
      </c>
      <c r="L1459" s="3253" t="str">
        <f t="shared" si="827"/>
        <v>FPSC/
TOTAL RATIO</v>
      </c>
      <c r="M1459" s="3187" t="str">
        <f t="shared" si="827"/>
        <v>FPSC
 JURIS</v>
      </c>
      <c r="N1459" s="3164" t="str">
        <f t="shared" si="827"/>
        <v>RS</v>
      </c>
      <c r="O1459" s="3164" t="str">
        <f t="shared" si="827"/>
        <v>GS</v>
      </c>
      <c r="P1459" s="3164" t="str">
        <f t="shared" si="827"/>
        <v>GSD</v>
      </c>
      <c r="Q1459" s="3164" t="str">
        <f t="shared" si="827"/>
        <v>GSLD</v>
      </c>
      <c r="R1459" s="3164" t="str">
        <f t="shared" si="827"/>
        <v>IS</v>
      </c>
      <c r="S1459" s="3187" t="s">
        <v>10446</v>
      </c>
      <c r="T1459" s="3187" t="s">
        <v>10447</v>
      </c>
      <c r="U1459" s="3164"/>
      <c r="V1459" s="3187" t="s">
        <v>10449</v>
      </c>
      <c r="W1459" s="3187"/>
      <c r="X1459" s="3187"/>
      <c r="Y1459" s="3164" t="s">
        <v>11134</v>
      </c>
    </row>
    <row r="1460" spans="1:26" hidden="1">
      <c r="G1460" s="3174"/>
      <c r="H1460" s="1825"/>
      <c r="I1460" s="3174"/>
      <c r="J1460" s="3174"/>
    </row>
    <row r="1461" spans="1:26" hidden="1">
      <c r="A1461" s="1825" t="s">
        <v>4252</v>
      </c>
      <c r="B1461" s="1831"/>
      <c r="C1461" s="3173">
        <v>1</v>
      </c>
      <c r="D1461" s="1947" t="s">
        <v>6638</v>
      </c>
      <c r="G1461" s="3174"/>
      <c r="H1461" s="1825"/>
      <c r="I1461" s="3174"/>
      <c r="J1461" s="3174"/>
      <c r="V1461" s="1831"/>
      <c r="W1461" s="1831"/>
      <c r="X1461" s="1831"/>
    </row>
    <row r="1462" spans="1:26" hidden="1">
      <c r="A1462" s="1825" t="s">
        <v>4252</v>
      </c>
      <c r="B1462" s="1825">
        <f>+$C$2108</f>
        <v>101</v>
      </c>
      <c r="C1462" s="3173">
        <f t="shared" ref="C1462:C1525" si="828">+C1461+1</f>
        <v>2</v>
      </c>
      <c r="D1462" s="1825" t="s">
        <v>8290</v>
      </c>
      <c r="E1462" s="1825" t="s">
        <v>7746</v>
      </c>
      <c r="F1462" s="1825">
        <f ca="1">+ALLOCASSGN!F365+ALLOCASSGN!F367</f>
        <v>85682.863489749841</v>
      </c>
      <c r="G1462" s="3195"/>
      <c r="H1462" s="1832">
        <f t="shared" ref="H1462:K1463" ca="1" si="829">+$F1462*H$2109</f>
        <v>3160.1468597201947</v>
      </c>
      <c r="I1462" s="3195"/>
      <c r="J1462" s="3195"/>
      <c r="K1462" s="1832">
        <f t="shared" ca="1" si="829"/>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'Exhibit JP-10'!Z1462 &amp; " -- " &amp;VLOOKUP(Z1462,alloc_list,2,FALSE)</f>
        <v>ALLOC FACTOR  # 101 -- 12 COINCIDENT PEAK</v>
      </c>
      <c r="Z1462" s="1831">
        <f>IF('TITLES &amp; CONSTANTS'!$D$16=0,V1462,B1462)</f>
        <v>101</v>
      </c>
    </row>
    <row r="1463" spans="1:26" s="2044" customFormat="1" hidden="1">
      <c r="A1463" s="1825" t="s">
        <v>4252</v>
      </c>
      <c r="B1463" s="2044">
        <f>+$C$2108</f>
        <v>101</v>
      </c>
      <c r="C1463" s="3212">
        <f t="shared" si="828"/>
        <v>3</v>
      </c>
      <c r="D1463" s="2044" t="s">
        <v>8291</v>
      </c>
      <c r="E1463" s="2044" t="s">
        <v>2378</v>
      </c>
      <c r="F1463" s="3199">
        <f ca="1">+ALLOCASSGN!F366+ALLOCASSGN!F368</f>
        <v>0</v>
      </c>
      <c r="G1463" s="1907"/>
      <c r="H1463" s="1907">
        <f t="shared" ca="1" si="829"/>
        <v>0</v>
      </c>
      <c r="I1463" s="1907"/>
      <c r="J1463" s="1907"/>
      <c r="K1463" s="1907">
        <f t="shared" ca="1" si="829"/>
        <v>0</v>
      </c>
      <c r="L1463" s="3198">
        <f ca="1">IF(F1463=0,0,+K1463/F1463)</f>
        <v>0</v>
      </c>
      <c r="M1463" s="3199">
        <f ca="1">+ALLOCASSGN!O366</f>
        <v>0</v>
      </c>
      <c r="N1463" s="1907">
        <f t="shared" ref="N1463:T1463" ca="1" si="830">+$M1463*N$2139</f>
        <v>0</v>
      </c>
      <c r="O1463" s="1907">
        <f t="shared" ca="1" si="830"/>
        <v>0</v>
      </c>
      <c r="P1463" s="1907">
        <f t="shared" ca="1" si="830"/>
        <v>0</v>
      </c>
      <c r="Q1463" s="1907">
        <f t="shared" ca="1" si="830"/>
        <v>0</v>
      </c>
      <c r="R1463" s="1907">
        <f t="shared" ca="1" si="830"/>
        <v>0</v>
      </c>
      <c r="S1463" s="1907">
        <f t="shared" ca="1" si="830"/>
        <v>0</v>
      </c>
      <c r="T1463" s="1907">
        <f t="shared" ca="1" si="830"/>
        <v>0</v>
      </c>
      <c r="U1463" s="1907"/>
      <c r="V1463" s="2044">
        <f>+$C$2138</f>
        <v>201</v>
      </c>
      <c r="Y1463" s="1831" t="str">
        <f>"ALLOC FACTOR  # " &amp; 'Exhibit JP-10'!Z1463 &amp; " -- " &amp;VLOOKUP(Z1463,alloc_list,2,FALSE)</f>
        <v>ALLOC FACTOR  # 101 -- 12 COINCIDENT PEAK</v>
      </c>
      <c r="Z1463" s="1831">
        <f>IF('TITLES &amp; CONSTANTS'!$D$16=0,V1463,B1463)</f>
        <v>101</v>
      </c>
    </row>
    <row r="1464" spans="1:26" hidden="1">
      <c r="A1464" s="1825" t="s">
        <v>4252</v>
      </c>
      <c r="C1464" s="3173">
        <f t="shared" si="828"/>
        <v>4</v>
      </c>
      <c r="D1464" s="1825" t="s">
        <v>10280</v>
      </c>
      <c r="E1464" s="1825" t="s">
        <v>9114</v>
      </c>
      <c r="F1464" s="1824">
        <f t="shared" ref="F1464:K1464" ca="1" si="831">SUM(F1462:F1463)</f>
        <v>85682.863489749841</v>
      </c>
      <c r="G1464" s="3254"/>
      <c r="H1464" s="1824">
        <f t="shared" ca="1" si="831"/>
        <v>3160.1468597201947</v>
      </c>
      <c r="I1464" s="3254"/>
      <c r="J1464" s="3254"/>
      <c r="K1464" s="1824">
        <f t="shared" ca="1" si="831"/>
        <v>82522.716630029652</v>
      </c>
      <c r="L1464" s="1973">
        <f ca="1">IF(F1464=0,0,+K1464/F1464)</f>
        <v>0.96311809933735193</v>
      </c>
      <c r="M1464" s="1824">
        <f t="shared" ref="M1464:T1464" ca="1" si="832">SUM(M1462:M1463)</f>
        <v>82522.716630029652</v>
      </c>
      <c r="N1464" s="1824">
        <f t="shared" ca="1" si="832"/>
        <v>44640.10104646298</v>
      </c>
      <c r="O1464" s="1824">
        <f t="shared" ca="1" si="832"/>
        <v>5070.5593252393573</v>
      </c>
      <c r="P1464" s="1824">
        <f t="shared" ca="1" si="832"/>
        <v>20564.518257818552</v>
      </c>
      <c r="Q1464" s="1824">
        <f t="shared" ca="1" si="832"/>
        <v>8293.4915578080308</v>
      </c>
      <c r="R1464" s="1824">
        <f t="shared" ca="1" si="832"/>
        <v>3783.9402053783656</v>
      </c>
      <c r="S1464" s="1824">
        <f t="shared" ca="1" si="832"/>
        <v>170.10623732236749</v>
      </c>
      <c r="T1464" s="1824">
        <f t="shared" ca="1" si="832"/>
        <v>0</v>
      </c>
      <c r="U1464" s="1832"/>
    </row>
    <row r="1465" spans="1:26" hidden="1">
      <c r="A1465" s="1825" t="s">
        <v>4252</v>
      </c>
      <c r="B1465" s="1831"/>
      <c r="C1465" s="3173">
        <f t="shared" si="828"/>
        <v>5</v>
      </c>
      <c r="G1465" s="3174"/>
      <c r="H1465" s="1825"/>
      <c r="I1465" s="3174"/>
      <c r="J1465" s="3174"/>
      <c r="V1465" s="1831"/>
      <c r="W1465" s="1831"/>
      <c r="X1465" s="1831"/>
    </row>
    <row r="1466" spans="1:26" hidden="1">
      <c r="A1466" s="1825" t="s">
        <v>4252</v>
      </c>
      <c r="C1466" s="3173">
        <f t="shared" si="828"/>
        <v>6</v>
      </c>
      <c r="G1466" s="3174"/>
      <c r="H1466" s="1825"/>
      <c r="I1466" s="3174"/>
      <c r="J1466" s="3174"/>
    </row>
    <row r="1467" spans="1:26" hidden="1">
      <c r="A1467" s="1825" t="s">
        <v>4252</v>
      </c>
      <c r="C1467" s="3173">
        <f t="shared" si="828"/>
        <v>7</v>
      </c>
      <c r="D1467" s="1947" t="s">
        <v>6639</v>
      </c>
      <c r="G1467" s="3174"/>
      <c r="H1467" s="1825"/>
      <c r="I1467" s="3174"/>
      <c r="J1467" s="3174"/>
    </row>
    <row r="1468" spans="1:26" hidden="1">
      <c r="A1468" s="1825" t="s">
        <v>4252</v>
      </c>
      <c r="B1468" s="1825">
        <f>+$C$2108</f>
        <v>101</v>
      </c>
      <c r="C1468" s="3173">
        <f t="shared" si="828"/>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'Exhibit JP-10'!Z1468 &amp; " -- " &amp;VLOOKUP(Z1468,alloc_list,2,FALSE)</f>
        <v>ALLOC FACTOR  # 101 -- 12 COINCIDENT PEAK</v>
      </c>
      <c r="Z1468" s="1831">
        <f>IF('TITLES &amp; CONSTANTS'!$D$16=0,V1468,B1468)</f>
        <v>101</v>
      </c>
    </row>
    <row r="1469" spans="1:26" hidden="1">
      <c r="A1469" s="1825" t="s">
        <v>4252</v>
      </c>
      <c r="B1469" s="1825">
        <f>+$C$2117</f>
        <v>117</v>
      </c>
      <c r="C1469" s="3173">
        <f t="shared" si="828"/>
        <v>9</v>
      </c>
      <c r="D1469" s="2044" t="s">
        <v>9043</v>
      </c>
      <c r="E1469" s="1825" t="s">
        <v>7746</v>
      </c>
      <c r="F1469" s="1825">
        <f ca="1">+ALLOCASSGN!F370</f>
        <v>5037.0892742018959</v>
      </c>
      <c r="G1469" s="3195"/>
      <c r="H1469" s="1832">
        <f t="shared" ref="H1469:K1470" ca="1" si="833">+$F1469*H$2118</f>
        <v>893.80075708972606</v>
      </c>
      <c r="I1469" s="3195"/>
      <c r="J1469" s="3195"/>
      <c r="K1469" s="1832">
        <f t="shared" ca="1" si="833"/>
        <v>4143.2885171121698</v>
      </c>
      <c r="L1469" s="1973">
        <f ca="1">IF(F1469=0,0,+K1469/F1469)</f>
        <v>0.82255610166223525</v>
      </c>
      <c r="M1469" s="1832">
        <f ca="1">+K1469</f>
        <v>4143.2885171121698</v>
      </c>
      <c r="N1469" s="1832">
        <f t="shared" ref="N1469:T1470" ca="1" si="834">+$M1469*N$2118</f>
        <v>2270.8538504545745</v>
      </c>
      <c r="O1469" s="1832">
        <f t="shared" ca="1" si="834"/>
        <v>256.89086322409264</v>
      </c>
      <c r="P1469" s="1832">
        <f t="shared" ca="1" si="834"/>
        <v>1021.0025814866771</v>
      </c>
      <c r="Q1469" s="1832">
        <f t="shared" ca="1" si="834"/>
        <v>406.77542849157095</v>
      </c>
      <c r="R1469" s="1832">
        <f t="shared" ca="1" si="834"/>
        <v>182.42188252439306</v>
      </c>
      <c r="S1469" s="1832">
        <f t="shared" ca="1" si="834"/>
        <v>5.3439109308614654</v>
      </c>
      <c r="T1469" s="1832">
        <f t="shared" ca="1" si="834"/>
        <v>0</v>
      </c>
      <c r="U1469" s="1832"/>
      <c r="V1469" s="1825">
        <f>+$C$2117</f>
        <v>117</v>
      </c>
      <c r="Y1469" s="1831" t="str">
        <f>"ALLOC FACTOR  # " &amp; 'Exhibit JP-10'!Z1469 &amp; " -- " &amp;VLOOKUP(Z1469,alloc_list,2,FALSE)</f>
        <v>ALLOC FACTOR  # 117 -- 12  CP - TRANSMISSION</v>
      </c>
      <c r="Z1469" s="1831">
        <f>IF('TITLES &amp; CONSTANTS'!$D$16=0,V1469,B1469)</f>
        <v>117</v>
      </c>
    </row>
    <row r="1470" spans="1:26" hidden="1">
      <c r="A1470" s="1825" t="s">
        <v>4252</v>
      </c>
      <c r="B1470" s="1825">
        <f>+$C$2117</f>
        <v>117</v>
      </c>
      <c r="C1470" s="3173">
        <f t="shared" si="828"/>
        <v>10</v>
      </c>
      <c r="D1470" s="1825" t="s">
        <v>7426</v>
      </c>
      <c r="E1470" s="1825" t="s">
        <v>7746</v>
      </c>
      <c r="F1470" s="3189">
        <f ca="1">+ALLOCASSGN!F371</f>
        <v>11246.228799556136</v>
      </c>
      <c r="G1470" s="3195"/>
      <c r="H1470" s="1832">
        <f t="shared" ca="1" si="833"/>
        <v>1995.5746797916802</v>
      </c>
      <c r="I1470" s="3195"/>
      <c r="J1470" s="3195"/>
      <c r="K1470" s="1832">
        <f t="shared" ca="1" si="833"/>
        <v>9250.6541197644547</v>
      </c>
      <c r="L1470" s="1973">
        <f ca="1">IF(F1470=0,0,+K1470/F1470)</f>
        <v>0.82255610166223525</v>
      </c>
      <c r="M1470" s="1832">
        <f ca="1">+K1470</f>
        <v>9250.6541197644547</v>
      </c>
      <c r="N1470" s="1832">
        <f t="shared" ca="1" si="834"/>
        <v>5070.0991351025123</v>
      </c>
      <c r="O1470" s="1832">
        <f t="shared" ca="1" si="834"/>
        <v>573.55612876076816</v>
      </c>
      <c r="P1470" s="1832">
        <f t="shared" ca="1" si="834"/>
        <v>2279.576162198548</v>
      </c>
      <c r="Q1470" s="1832">
        <f t="shared" ca="1" si="834"/>
        <v>908.20100455307715</v>
      </c>
      <c r="R1470" s="1832">
        <f t="shared" ca="1" si="834"/>
        <v>407.29042453593109</v>
      </c>
      <c r="S1470" s="1832">
        <f t="shared" ca="1" si="834"/>
        <v>11.931264613617442</v>
      </c>
      <c r="T1470" s="1832">
        <f t="shared" ca="1" si="834"/>
        <v>0</v>
      </c>
      <c r="U1470" s="1832"/>
      <c r="V1470" s="1825">
        <f>+$C$2117</f>
        <v>117</v>
      </c>
      <c r="Y1470" s="1831" t="str">
        <f>"ALLOC FACTOR  # " &amp; 'Exhibit JP-10'!Z1470 &amp; " -- " &amp;VLOOKUP(Z1470,alloc_list,2,FALSE)</f>
        <v>ALLOC FACTOR  # 117 -- 12  CP - TRANSMISSION</v>
      </c>
      <c r="Z1470" s="1831">
        <f>IF('TITLES &amp; CONSTANTS'!$D$16=0,V1470,B1470)</f>
        <v>117</v>
      </c>
    </row>
    <row r="1471" spans="1:26" hidden="1">
      <c r="A1471" s="1825" t="s">
        <v>4252</v>
      </c>
      <c r="C1471" s="3173">
        <f t="shared" si="828"/>
        <v>11</v>
      </c>
      <c r="D1471" s="1825" t="s">
        <v>10281</v>
      </c>
      <c r="E1471" s="1825" t="s">
        <v>9114</v>
      </c>
      <c r="F1471" s="1824">
        <f t="shared" ref="F1471:K1471" ca="1" si="835">SUM(F1468:F1470)</f>
        <v>16283.318073758033</v>
      </c>
      <c r="G1471" s="3254"/>
      <c r="H1471" s="1824">
        <f t="shared" ca="1" si="835"/>
        <v>2889.3754368814061</v>
      </c>
      <c r="I1471" s="3254"/>
      <c r="J1471" s="3254"/>
      <c r="K1471" s="1824">
        <f t="shared" ca="1" si="835"/>
        <v>13393.942636876625</v>
      </c>
      <c r="L1471" s="1973">
        <f ca="1">IF(F1471=0,0,+K1471/F1471)</f>
        <v>0.82255610166223525</v>
      </c>
      <c r="M1471" s="1824">
        <f t="shared" ref="M1471:T1471" ca="1" si="836">SUM(M1468:M1470)</f>
        <v>13393.942636876625</v>
      </c>
      <c r="N1471" s="1824">
        <f t="shared" ca="1" si="836"/>
        <v>7340.9529855570872</v>
      </c>
      <c r="O1471" s="1824">
        <f t="shared" ca="1" si="836"/>
        <v>830.4469919848608</v>
      </c>
      <c r="P1471" s="1824">
        <f t="shared" ca="1" si="836"/>
        <v>3300.5787436852252</v>
      </c>
      <c r="Q1471" s="1824">
        <f t="shared" ca="1" si="836"/>
        <v>1314.976433044648</v>
      </c>
      <c r="R1471" s="1824">
        <f t="shared" ca="1" si="836"/>
        <v>589.71230706032418</v>
      </c>
      <c r="S1471" s="1824">
        <f t="shared" ca="1" si="836"/>
        <v>17.275175544478905</v>
      </c>
      <c r="T1471" s="1824">
        <f t="shared" ca="1" si="836"/>
        <v>0</v>
      </c>
      <c r="U1471" s="1832"/>
    </row>
    <row r="1472" spans="1:26" hidden="1">
      <c r="A1472" s="1825" t="s">
        <v>4252</v>
      </c>
      <c r="C1472" s="3173">
        <f t="shared" si="828"/>
        <v>12</v>
      </c>
      <c r="F1472" s="1832"/>
      <c r="G1472" s="3195"/>
      <c r="H1472" s="1832"/>
      <c r="I1472" s="3195"/>
      <c r="J1472" s="3195"/>
      <c r="K1472" s="1832"/>
      <c r="M1472" s="1832"/>
      <c r="N1472" s="1832"/>
      <c r="O1472" s="1832"/>
      <c r="P1472" s="1832"/>
      <c r="Q1472" s="1832"/>
      <c r="R1472" s="1832"/>
      <c r="S1472" s="1832"/>
      <c r="T1472" s="1832"/>
      <c r="U1472" s="1832"/>
    </row>
    <row r="1473" spans="1:26" hidden="1">
      <c r="A1473" s="1825" t="s">
        <v>4252</v>
      </c>
      <c r="C1473" s="3173">
        <f t="shared" si="828"/>
        <v>13</v>
      </c>
      <c r="G1473" s="3174"/>
      <c r="H1473" s="1825"/>
      <c r="I1473" s="3174"/>
      <c r="J1473" s="3174"/>
    </row>
    <row r="1474" spans="1:26" hidden="1">
      <c r="A1474" s="1825" t="s">
        <v>4252</v>
      </c>
      <c r="C1474" s="3173">
        <f t="shared" si="828"/>
        <v>14</v>
      </c>
      <c r="D1474" s="1947" t="s">
        <v>6640</v>
      </c>
      <c r="G1474" s="3174"/>
      <c r="H1474" s="1825"/>
      <c r="I1474" s="3174"/>
      <c r="J1474" s="3174"/>
    </row>
    <row r="1475" spans="1:26" hidden="1">
      <c r="A1475" s="1825" t="s">
        <v>4252</v>
      </c>
      <c r="B1475" s="1825">
        <f>+$C$2111</f>
        <v>105</v>
      </c>
      <c r="C1475" s="3173">
        <f t="shared" si="828"/>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37">+$M1475*N$2112</f>
        <v>403.58700125107299</v>
      </c>
      <c r="O1475" s="1832">
        <f t="shared" si="837"/>
        <v>39.532968986551957</v>
      </c>
      <c r="P1475" s="1832">
        <f t="shared" si="837"/>
        <v>154.02400440198127</v>
      </c>
      <c r="Q1475" s="1832">
        <f t="shared" si="837"/>
        <v>61.306590073821425</v>
      </c>
      <c r="R1475" s="1832">
        <f t="shared" si="837"/>
        <v>9.8321490456727751</v>
      </c>
      <c r="S1475" s="1832">
        <f t="shared" si="837"/>
        <v>8.730405401617924</v>
      </c>
      <c r="T1475" s="1832">
        <f t="shared" si="837"/>
        <v>0</v>
      </c>
      <c r="U1475" s="1832"/>
      <c r="V1475" s="1825">
        <f>+$C$2111</f>
        <v>105</v>
      </c>
      <c r="Y1475" s="1831" t="str">
        <f>"ALLOC FACTOR  # " &amp; 'Exhibit JP-10'!Z1475 &amp; " -- " &amp;VLOOKUP(Z1475,alloc_list,2,FALSE)</f>
        <v>ALLOC FACTOR  # 105 -- DISTRIBUTION PRIMARY - NCP</v>
      </c>
      <c r="Z1475" s="1831">
        <f>IF('TITLES &amp; CONSTANTS'!$D$16=0,V1475,B1475)</f>
        <v>105</v>
      </c>
    </row>
    <row r="1476" spans="1:26" hidden="1">
      <c r="A1476" s="1825" t="s">
        <v>4252</v>
      </c>
      <c r="B1476" s="1825">
        <f>+$C$2114</f>
        <v>106</v>
      </c>
      <c r="C1476" s="3173">
        <f t="shared" si="828"/>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38">+$M1476*N$2115</f>
        <v>296.38340070018717</v>
      </c>
      <c r="O1476" s="1832">
        <f t="shared" si="838"/>
        <v>30.223521766620209</v>
      </c>
      <c r="P1476" s="1832">
        <f t="shared" si="838"/>
        <v>86.453040837630965</v>
      </c>
      <c r="Q1476" s="1832">
        <f t="shared" si="838"/>
        <v>17.763945164715224</v>
      </c>
      <c r="R1476" s="1832">
        <f t="shared" si="838"/>
        <v>0</v>
      </c>
      <c r="S1476" s="1832">
        <f t="shared" si="838"/>
        <v>3.5878898251630775</v>
      </c>
      <c r="T1476" s="1832">
        <f t="shared" si="838"/>
        <v>0</v>
      </c>
      <c r="U1476" s="1832"/>
      <c r="V1476" s="1825">
        <f>+$C$2114</f>
        <v>106</v>
      </c>
      <c r="Y1476" s="1831" t="str">
        <f>"ALLOC FACTOR  # " &amp; 'Exhibit JP-10'!Z1476 &amp; " -- " &amp;VLOOKUP(Z1476,alloc_list,2,FALSE)</f>
        <v>ALLOC FACTOR  # 106 -- CUSTOMER MAX DEMANDS @ SECONDARY</v>
      </c>
      <c r="Z1476" s="1831">
        <f>IF('TITLES &amp; CONSTANTS'!$D$16=0,V1476,B1476)</f>
        <v>106</v>
      </c>
    </row>
    <row r="1477" spans="1:26" hidden="1">
      <c r="A1477" s="1825" t="s">
        <v>4252</v>
      </c>
      <c r="B1477" s="1825">
        <f>+$C$2227</f>
        <v>907</v>
      </c>
      <c r="C1477" s="3173">
        <f t="shared" si="828"/>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39">+$M1477*N$2228</f>
        <v>163.93225545043597</v>
      </c>
      <c r="O1477" s="1832">
        <f t="shared" si="839"/>
        <v>25.56391354792806</v>
      </c>
      <c r="P1477" s="1832">
        <f t="shared" si="839"/>
        <v>16.275625670564299</v>
      </c>
      <c r="Q1477" s="1832">
        <f t="shared" si="839"/>
        <v>1.0218322431901343</v>
      </c>
      <c r="R1477" s="1832">
        <f t="shared" si="839"/>
        <v>2.9056760196496141</v>
      </c>
      <c r="S1477" s="1832">
        <f t="shared" si="839"/>
        <v>5.7485321459229161E-2</v>
      </c>
      <c r="T1477" s="1832">
        <f t="shared" si="839"/>
        <v>150.98516122036546</v>
      </c>
      <c r="U1477" s="1832"/>
      <c r="V1477" s="1825">
        <f>+$C$2227</f>
        <v>907</v>
      </c>
      <c r="Y1477" s="1831" t="str">
        <f>"ALLOC FACTOR  # " &amp; 'Exhibit JP-10'!Z1477 &amp; " -- " &amp;VLOOKUP(Z1477,alloc_list,2,FALSE)</f>
        <v>ALLOC FACTOR  # 907 -- PTD PLANT - DISTRCUSTOMER</v>
      </c>
      <c r="Z1477" s="1831">
        <f>IF('TITLES &amp; CONSTANTS'!$D$16=0,V1477,B1477)</f>
        <v>907</v>
      </c>
    </row>
    <row r="1478" spans="1:26" hidden="1">
      <c r="A1478" s="1825" t="s">
        <v>4252</v>
      </c>
      <c r="C1478" s="3173">
        <f t="shared" si="828"/>
        <v>18</v>
      </c>
      <c r="D1478" s="1825" t="s">
        <v>10282</v>
      </c>
      <c r="E1478" s="1825" t="s">
        <v>9114</v>
      </c>
      <c r="F1478" s="1824">
        <f t="shared" ref="F1478:N1478" si="840">SUM(F1475:F1477)</f>
        <v>1472.3556894159515</v>
      </c>
      <c r="G1478" s="3254"/>
      <c r="H1478" s="1824">
        <f t="shared" si="840"/>
        <v>0.18882248732371745</v>
      </c>
      <c r="I1478" s="3254"/>
      <c r="J1478" s="3254"/>
      <c r="K1478" s="1824">
        <f t="shared" si="840"/>
        <v>1472.1668669286278</v>
      </c>
      <c r="L1478" s="1973">
        <f>IF(F1478=0,0,+K1478/F1478)</f>
        <v>0.99987175484247381</v>
      </c>
      <c r="M1478" s="1824">
        <f t="shared" si="840"/>
        <v>1472.1668669286278</v>
      </c>
      <c r="N1478" s="1824">
        <f t="shared" si="840"/>
        <v>863.90265740169605</v>
      </c>
      <c r="O1478" s="1824">
        <f t="shared" ref="O1478:T1478" si="841">SUM(O1475:O1477)</f>
        <v>95.320404301100211</v>
      </c>
      <c r="P1478" s="1824">
        <f t="shared" si="841"/>
        <v>256.75267091017656</v>
      </c>
      <c r="Q1478" s="1824">
        <f t="shared" si="841"/>
        <v>80.092367481726782</v>
      </c>
      <c r="R1478" s="1824">
        <f t="shared" si="841"/>
        <v>12.73782506532239</v>
      </c>
      <c r="S1478" s="1824">
        <f t="shared" si="841"/>
        <v>12.375780548240231</v>
      </c>
      <c r="T1478" s="1824">
        <f t="shared" si="841"/>
        <v>150.98516122036546</v>
      </c>
      <c r="U1478" s="1832"/>
    </row>
    <row r="1479" spans="1:26" hidden="1">
      <c r="A1479" s="1825" t="s">
        <v>4252</v>
      </c>
      <c r="C1479" s="3173">
        <f t="shared" si="828"/>
        <v>19</v>
      </c>
      <c r="G1479" s="3174"/>
      <c r="H1479" s="1825"/>
      <c r="I1479" s="3174"/>
      <c r="J1479" s="3174"/>
    </row>
    <row r="1480" spans="1:26" hidden="1">
      <c r="A1480" s="1825" t="s">
        <v>4252</v>
      </c>
      <c r="C1480" s="3173">
        <f t="shared" si="828"/>
        <v>20</v>
      </c>
      <c r="G1480" s="3174"/>
      <c r="H1480" s="1825"/>
      <c r="I1480" s="3174"/>
      <c r="J1480" s="3174"/>
    </row>
    <row r="1481" spans="1:26" hidden="1">
      <c r="A1481" s="1825" t="s">
        <v>4252</v>
      </c>
      <c r="C1481" s="3173">
        <f t="shared" si="828"/>
        <v>21</v>
      </c>
      <c r="D1481" s="1947" t="s">
        <v>7717</v>
      </c>
      <c r="E1481" s="3209"/>
      <c r="G1481" s="3174"/>
      <c r="H1481" s="1825"/>
      <c r="I1481" s="3174"/>
      <c r="J1481" s="3174"/>
    </row>
    <row r="1482" spans="1:26" s="2044" customFormat="1" hidden="1">
      <c r="A1482" s="1825" t="s">
        <v>4252</v>
      </c>
      <c r="C1482" s="3212">
        <f t="shared" si="828"/>
        <v>22</v>
      </c>
      <c r="D1482" s="2044" t="s">
        <v>1252</v>
      </c>
      <c r="E1482" s="2044" t="s">
        <v>7746</v>
      </c>
      <c r="F1482" s="2044">
        <f ca="1">+F1462+F1468</f>
        <v>85682.863489749841</v>
      </c>
      <c r="H1482" s="2044">
        <f ca="1">+H1462+H1468</f>
        <v>3160.1468597201947</v>
      </c>
      <c r="K1482" s="2044">
        <f ca="1">+K1462+K1468</f>
        <v>82522.716630029652</v>
      </c>
      <c r="L1482" s="3198">
        <f t="shared" ref="L1482:L1490" ca="1" si="842">IF(F1482=0,0,+K1482/F1482)</f>
        <v>0.96311809933735193</v>
      </c>
      <c r="M1482" s="2044">
        <f t="shared" ref="M1482:T1482" ca="1" si="843">+M1462+M1468</f>
        <v>82522.716630029652</v>
      </c>
      <c r="N1482" s="2044">
        <f t="shared" ca="1" si="843"/>
        <v>44640.10104646298</v>
      </c>
      <c r="O1482" s="2044">
        <f t="shared" ca="1" si="843"/>
        <v>5070.5593252393573</v>
      </c>
      <c r="P1482" s="2044">
        <f t="shared" ca="1" si="843"/>
        <v>20564.518257818552</v>
      </c>
      <c r="Q1482" s="2044">
        <f t="shared" ca="1" si="843"/>
        <v>8293.4915578080308</v>
      </c>
      <c r="R1482" s="2044">
        <f t="shared" ca="1" si="843"/>
        <v>3783.9402053783656</v>
      </c>
      <c r="S1482" s="2044">
        <f t="shared" ca="1" si="843"/>
        <v>170.10623732236749</v>
      </c>
      <c r="T1482" s="2044">
        <f t="shared" ca="1" si="843"/>
        <v>0</v>
      </c>
      <c r="Y1482" s="1825" t="s">
        <v>821</v>
      </c>
    </row>
    <row r="1483" spans="1:26" hidden="1">
      <c r="A1483" s="1825" t="s">
        <v>4252</v>
      </c>
      <c r="C1483" s="3173">
        <f t="shared" si="828"/>
        <v>23</v>
      </c>
      <c r="D1483" s="1825" t="s">
        <v>1252</v>
      </c>
      <c r="E1483" s="1825" t="s">
        <v>2378</v>
      </c>
      <c r="F1483" s="1825">
        <f ca="1">+F1463</f>
        <v>0</v>
      </c>
      <c r="G1483" s="3174"/>
      <c r="H1483" s="1825">
        <f ca="1">+H1463</f>
        <v>0</v>
      </c>
      <c r="I1483" s="1825"/>
      <c r="J1483" s="1825"/>
      <c r="K1483" s="1825">
        <f ca="1">+K1463</f>
        <v>0</v>
      </c>
      <c r="L1483" s="1973">
        <f t="shared" ca="1" si="842"/>
        <v>0</v>
      </c>
      <c r="M1483" s="1825">
        <f t="shared" ref="M1483:T1483" ca="1" si="844">+M1463</f>
        <v>0</v>
      </c>
      <c r="N1483" s="1825">
        <f t="shared" ca="1" si="844"/>
        <v>0</v>
      </c>
      <c r="O1483" s="1825">
        <f t="shared" ca="1" si="844"/>
        <v>0</v>
      </c>
      <c r="P1483" s="1825">
        <f t="shared" ca="1" si="844"/>
        <v>0</v>
      </c>
      <c r="Q1483" s="1825">
        <f t="shared" ca="1" si="844"/>
        <v>0</v>
      </c>
      <c r="R1483" s="1825">
        <f t="shared" ca="1" si="844"/>
        <v>0</v>
      </c>
      <c r="S1483" s="1825">
        <f t="shared" ca="1" si="844"/>
        <v>0</v>
      </c>
      <c r="T1483" s="1825">
        <f t="shared" ca="1" si="844"/>
        <v>0</v>
      </c>
      <c r="Y1483" s="1825" t="s">
        <v>822</v>
      </c>
    </row>
    <row r="1484" spans="1:26" s="2044" customFormat="1" hidden="1">
      <c r="A1484" s="1825" t="s">
        <v>4252</v>
      </c>
      <c r="C1484" s="3212">
        <f t="shared" si="828"/>
        <v>24</v>
      </c>
      <c r="D1484" s="2044" t="s">
        <v>6846</v>
      </c>
      <c r="E1484" s="2044" t="s">
        <v>7746</v>
      </c>
      <c r="F1484" s="2044">
        <f ca="1">+F1468*0+F1469</f>
        <v>5037.0892742018959</v>
      </c>
      <c r="H1484" s="2044">
        <f ca="1">+H1468*0+H1469</f>
        <v>893.80075708972606</v>
      </c>
      <c r="K1484" s="2044">
        <f ca="1">+K1468*0+K1469</f>
        <v>4143.2885171121698</v>
      </c>
      <c r="L1484" s="3198">
        <f t="shared" ca="1" si="842"/>
        <v>0.82255610166223525</v>
      </c>
      <c r="M1484" s="2044">
        <f t="shared" ref="M1484:T1484" ca="1" si="845">+M1468*0+M1469</f>
        <v>4143.2885171121698</v>
      </c>
      <c r="N1484" s="2044">
        <f t="shared" ca="1" si="845"/>
        <v>2270.8538504545745</v>
      </c>
      <c r="O1484" s="2044">
        <f t="shared" ca="1" si="845"/>
        <v>256.89086322409264</v>
      </c>
      <c r="P1484" s="2044">
        <f t="shared" ca="1" si="845"/>
        <v>1021.0025814866771</v>
      </c>
      <c r="Q1484" s="2044">
        <f t="shared" ca="1" si="845"/>
        <v>406.77542849157095</v>
      </c>
      <c r="R1484" s="2044">
        <f t="shared" ca="1" si="845"/>
        <v>182.42188252439306</v>
      </c>
      <c r="S1484" s="2044">
        <f t="shared" ca="1" si="845"/>
        <v>5.3439109308614654</v>
      </c>
      <c r="T1484" s="2044">
        <f t="shared" ca="1" si="845"/>
        <v>0</v>
      </c>
      <c r="Y1484" s="1825" t="s">
        <v>823</v>
      </c>
    </row>
    <row r="1485" spans="1:26" hidden="1">
      <c r="A1485" s="1825" t="s">
        <v>4252</v>
      </c>
      <c r="C1485" s="3173">
        <f t="shared" si="828"/>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42"/>
        <v>0.82255610166223525</v>
      </c>
      <c r="M1485" s="1825">
        <f t="shared" ref="M1485:T1485" ca="1" si="846">+M1470</f>
        <v>9250.6541197644547</v>
      </c>
      <c r="N1485" s="1825">
        <f t="shared" ca="1" si="846"/>
        <v>5070.0991351025123</v>
      </c>
      <c r="O1485" s="1825">
        <f t="shared" ca="1" si="846"/>
        <v>573.55612876076816</v>
      </c>
      <c r="P1485" s="1825">
        <f t="shared" ca="1" si="846"/>
        <v>2279.576162198548</v>
      </c>
      <c r="Q1485" s="1825">
        <f t="shared" ca="1" si="846"/>
        <v>908.20100455307715</v>
      </c>
      <c r="R1485" s="1825">
        <f t="shared" ca="1" si="846"/>
        <v>407.29042453593109</v>
      </c>
      <c r="S1485" s="1825">
        <f t="shared" ca="1" si="846"/>
        <v>11.931264613617442</v>
      </c>
      <c r="T1485" s="1825">
        <f t="shared" ca="1" si="846"/>
        <v>0</v>
      </c>
      <c r="Y1485" s="1825" t="s">
        <v>824</v>
      </c>
    </row>
    <row r="1486" spans="1:26" hidden="1">
      <c r="A1486" s="1825" t="s">
        <v>4252</v>
      </c>
      <c r="C1486" s="3173">
        <f t="shared" si="828"/>
        <v>26</v>
      </c>
      <c r="D1486" s="1825" t="s">
        <v>6521</v>
      </c>
      <c r="E1486" s="1825" t="s">
        <v>7746</v>
      </c>
      <c r="F1486" s="1825">
        <f t="shared" ref="F1486:K1488" si="847">+F1475</f>
        <v>677.01311916071836</v>
      </c>
      <c r="G1486" s="3174"/>
      <c r="H1486" s="1825">
        <f t="shared" si="847"/>
        <v>0</v>
      </c>
      <c r="I1486" s="3174"/>
      <c r="J1486" s="3174"/>
      <c r="K1486" s="1825">
        <f t="shared" si="847"/>
        <v>677.01311916071836</v>
      </c>
      <c r="L1486" s="1973">
        <f t="shared" si="842"/>
        <v>1</v>
      </c>
      <c r="M1486" s="1825">
        <f t="shared" ref="M1486:S1488" si="848">+M1475</f>
        <v>677.01311916071836</v>
      </c>
      <c r="N1486" s="1825">
        <f t="shared" si="848"/>
        <v>403.58700125107299</v>
      </c>
      <c r="O1486" s="1825">
        <f t="shared" si="848"/>
        <v>39.532968986551957</v>
      </c>
      <c r="P1486" s="1825">
        <f t="shared" si="848"/>
        <v>154.02400440198127</v>
      </c>
      <c r="Q1486" s="1825">
        <f t="shared" si="848"/>
        <v>61.306590073821425</v>
      </c>
      <c r="R1486" s="1825">
        <f t="shared" si="848"/>
        <v>9.8321490456727751</v>
      </c>
      <c r="S1486" s="1825">
        <f t="shared" si="848"/>
        <v>8.730405401617924</v>
      </c>
      <c r="T1486" s="1825">
        <f>+T1475</f>
        <v>0</v>
      </c>
      <c r="Y1486" s="1825" t="s">
        <v>825</v>
      </c>
    </row>
    <row r="1487" spans="1:26" hidden="1">
      <c r="A1487" s="1825" t="s">
        <v>4252</v>
      </c>
      <c r="C1487" s="3173">
        <f t="shared" si="828"/>
        <v>27</v>
      </c>
      <c r="D1487" s="1825" t="s">
        <v>7969</v>
      </c>
      <c r="E1487" s="1825" t="s">
        <v>7746</v>
      </c>
      <c r="F1487" s="1825">
        <f t="shared" si="847"/>
        <v>434.41179829431661</v>
      </c>
      <c r="G1487" s="3174"/>
      <c r="H1487" s="1825">
        <f t="shared" si="847"/>
        <v>0</v>
      </c>
      <c r="I1487" s="3174"/>
      <c r="J1487" s="3174"/>
      <c r="K1487" s="1825">
        <f t="shared" si="847"/>
        <v>434.41179829431661</v>
      </c>
      <c r="L1487" s="1973">
        <f t="shared" si="842"/>
        <v>1</v>
      </c>
      <c r="M1487" s="1825">
        <f t="shared" si="848"/>
        <v>434.41179829431661</v>
      </c>
      <c r="N1487" s="1825">
        <f t="shared" si="848"/>
        <v>296.38340070018717</v>
      </c>
      <c r="O1487" s="1825">
        <f t="shared" si="848"/>
        <v>30.223521766620209</v>
      </c>
      <c r="P1487" s="1825">
        <f t="shared" si="848"/>
        <v>86.453040837630965</v>
      </c>
      <c r="Q1487" s="1825">
        <f t="shared" si="848"/>
        <v>17.763945164715224</v>
      </c>
      <c r="R1487" s="1825">
        <f t="shared" si="848"/>
        <v>0</v>
      </c>
      <c r="S1487" s="1825">
        <f t="shared" si="848"/>
        <v>3.5878898251630775</v>
      </c>
      <c r="T1487" s="1825">
        <f>+T1476</f>
        <v>0</v>
      </c>
      <c r="Y1487" s="1825" t="s">
        <v>826</v>
      </c>
    </row>
    <row r="1488" spans="1:26" hidden="1">
      <c r="A1488" s="1825" t="s">
        <v>4252</v>
      </c>
      <c r="C1488" s="3173">
        <f t="shared" si="828"/>
        <v>28</v>
      </c>
      <c r="D1488" s="1825" t="s">
        <v>7626</v>
      </c>
      <c r="E1488" s="1825" t="s">
        <v>7228</v>
      </c>
      <c r="F1488" s="1825">
        <f t="shared" si="847"/>
        <v>360.9307719609165</v>
      </c>
      <c r="G1488" s="3174"/>
      <c r="H1488" s="1825">
        <f t="shared" si="847"/>
        <v>0.18882248732371745</v>
      </c>
      <c r="I1488" s="3174"/>
      <c r="J1488" s="3174"/>
      <c r="K1488" s="1825">
        <f t="shared" si="847"/>
        <v>360.7419494735928</v>
      </c>
      <c r="L1488" s="1973">
        <f t="shared" si="842"/>
        <v>0.99947684569454176</v>
      </c>
      <c r="M1488" s="1825">
        <f t="shared" si="848"/>
        <v>360.7419494735928</v>
      </c>
      <c r="N1488" s="1825">
        <f t="shared" si="848"/>
        <v>163.93225545043597</v>
      </c>
      <c r="O1488" s="1825">
        <f t="shared" si="848"/>
        <v>25.56391354792806</v>
      </c>
      <c r="P1488" s="1825">
        <f t="shared" si="848"/>
        <v>16.275625670564299</v>
      </c>
      <c r="Q1488" s="1825">
        <f t="shared" si="848"/>
        <v>1.0218322431901343</v>
      </c>
      <c r="R1488" s="1825">
        <f t="shared" si="848"/>
        <v>2.9056760196496141</v>
      </c>
      <c r="S1488" s="1825">
        <f t="shared" si="848"/>
        <v>5.7485321459229161E-2</v>
      </c>
      <c r="T1488" s="1825">
        <f>+T1477</f>
        <v>150.98516122036546</v>
      </c>
      <c r="Y1488" s="1825" t="s">
        <v>827</v>
      </c>
    </row>
    <row r="1489" spans="1:25" hidden="1">
      <c r="A1489" s="1825" t="s">
        <v>4252</v>
      </c>
      <c r="B1489" s="1831"/>
      <c r="C1489" s="3173">
        <f t="shared" si="828"/>
        <v>29</v>
      </c>
      <c r="D1489" s="1825" t="s">
        <v>7627</v>
      </c>
      <c r="E1489" s="1825" t="s">
        <v>7228</v>
      </c>
      <c r="F1489" s="3189">
        <v>0</v>
      </c>
      <c r="G1489" s="3194"/>
      <c r="H1489" s="3189">
        <v>0</v>
      </c>
      <c r="I1489" s="3194"/>
      <c r="J1489" s="3194"/>
      <c r="K1489" s="3189">
        <v>0</v>
      </c>
      <c r="L1489" s="1973">
        <f t="shared" si="842"/>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hidden="1">
      <c r="A1490" s="1825" t="s">
        <v>4252</v>
      </c>
      <c r="C1490" s="3173">
        <f t="shared" si="828"/>
        <v>30</v>
      </c>
      <c r="D1490" s="1825" t="s">
        <v>10283</v>
      </c>
      <c r="E1490" s="1825" t="s">
        <v>9114</v>
      </c>
      <c r="F1490" s="3189">
        <f t="shared" ref="F1490:K1490" ca="1" si="849">SUM(F1482:F1489)</f>
        <v>103438.53725292382</v>
      </c>
      <c r="G1490" s="3194"/>
      <c r="H1490" s="3189">
        <f t="shared" ca="1" si="849"/>
        <v>6049.7111190889245</v>
      </c>
      <c r="I1490" s="3194"/>
      <c r="J1490" s="3194"/>
      <c r="K1490" s="3189">
        <f t="shared" ca="1" si="849"/>
        <v>97388.826133834911</v>
      </c>
      <c r="L1490" s="1973">
        <f t="shared" ca="1" si="842"/>
        <v>0.9415139533122322</v>
      </c>
      <c r="M1490" s="3189">
        <f t="shared" ref="M1490:T1490" ca="1" si="850">SUM(M1482:M1489)</f>
        <v>97388.826133834911</v>
      </c>
      <c r="N1490" s="3189">
        <f t="shared" ca="1" si="850"/>
        <v>52844.956689421757</v>
      </c>
      <c r="O1490" s="3189">
        <f t="shared" ca="1" si="850"/>
        <v>5996.3267215253181</v>
      </c>
      <c r="P1490" s="3189">
        <f t="shared" ca="1" si="850"/>
        <v>24121.849672413955</v>
      </c>
      <c r="Q1490" s="3189">
        <f t="shared" ca="1" si="850"/>
        <v>9688.5603583344073</v>
      </c>
      <c r="R1490" s="3189">
        <f t="shared" ca="1" si="850"/>
        <v>4386.3903375040127</v>
      </c>
      <c r="S1490" s="3189">
        <f t="shared" ca="1" si="850"/>
        <v>199.75719341508662</v>
      </c>
      <c r="T1490" s="3189">
        <f t="shared" ca="1" si="850"/>
        <v>150.98516122036546</v>
      </c>
      <c r="U1490" s="1832"/>
    </row>
    <row r="1491" spans="1:25" hidden="1">
      <c r="F1491" s="1832"/>
      <c r="G1491" s="3195"/>
      <c r="H1491" s="1832"/>
      <c r="I1491" s="3195"/>
      <c r="J1491" s="3195"/>
      <c r="K1491" s="1832"/>
      <c r="M1491" s="1832"/>
      <c r="N1491" s="1832"/>
      <c r="O1491" s="1832"/>
      <c r="P1491" s="1832"/>
      <c r="Q1491" s="1832"/>
      <c r="R1491" s="1832"/>
      <c r="S1491" s="1832"/>
      <c r="T1491" s="1832"/>
      <c r="U1491" s="1832"/>
    </row>
    <row r="1492" spans="1:25" hidden="1">
      <c r="F1492" s="1832"/>
      <c r="G1492" s="3195"/>
      <c r="H1492" s="1832"/>
      <c r="I1492" s="3195"/>
      <c r="J1492" s="3195"/>
      <c r="K1492" s="1832"/>
      <c r="M1492" s="1832"/>
      <c r="N1492" s="1832"/>
      <c r="O1492" s="1832"/>
      <c r="P1492" s="1832"/>
      <c r="Q1492" s="1832"/>
      <c r="R1492" s="1832"/>
      <c r="S1492" s="1832"/>
      <c r="T1492" s="1832"/>
      <c r="U1492" s="1832"/>
    </row>
    <row r="1493" spans="1:25" ht="15" hidden="1">
      <c r="B1493" s="3257"/>
      <c r="C1493" s="3125" t="str">
        <f>$C$2</f>
        <v>PRESENT RATE STRUCTURE</v>
      </c>
      <c r="F1493" s="3367"/>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367" t="str">
        <f>O1493</f>
        <v>TAMPA ELECTRIC COMPANY</v>
      </c>
      <c r="X1493" s="3177"/>
      <c r="Y1493" s="3165" t="str">
        <f>Y2</f>
        <v>ALLOCATION ASSIGNMENT REPORT</v>
      </c>
    </row>
    <row r="1494" spans="1:25" ht="15" hidden="1">
      <c r="B1494" s="3257"/>
      <c r="C1494" s="3125" t="str">
        <f>$C$3</f>
        <v>PROD. CAP. ALLOC. METHOD: 12CP</v>
      </c>
      <c r="G1494" s="3195"/>
      <c r="H1494" s="3367" t="s">
        <v>3408</v>
      </c>
      <c r="I1494" s="3195"/>
      <c r="J1494" s="3195"/>
      <c r="K1494" s="1832"/>
      <c r="M1494" s="1832"/>
      <c r="N1494" s="1832"/>
      <c r="O1494" s="3367" t="s">
        <v>11159</v>
      </c>
      <c r="P1494" s="1832"/>
      <c r="Q1494" s="1832"/>
      <c r="R1494" s="1832"/>
      <c r="S1494" s="1832"/>
      <c r="T1494" s="1832"/>
      <c r="U1494" s="1832"/>
      <c r="W1494" s="3367" t="str">
        <f>O1494</f>
        <v>COST OF SERVICE STUDY</v>
      </c>
      <c r="Y1494" s="3165" t="str">
        <f>IF('TITLES &amp; CONSTANTS'!$D$16=5,L1493,V1493)</f>
        <v>PAGE 28</v>
      </c>
    </row>
    <row r="1495" spans="1:25" ht="15" hidden="1">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hidden="1">
      <c r="G1496" s="3195"/>
      <c r="H1496" s="1832"/>
      <c r="I1496" s="3195"/>
      <c r="J1496" s="3195"/>
      <c r="K1496" s="1832"/>
      <c r="M1496" s="1832"/>
      <c r="N1496" s="1832"/>
      <c r="P1496" s="1832"/>
      <c r="Q1496" s="1832"/>
      <c r="R1496" s="1832"/>
      <c r="S1496" s="1832"/>
      <c r="T1496" s="1832"/>
      <c r="U1496" s="1832"/>
      <c r="W1496" s="3367"/>
    </row>
    <row r="1497" spans="1:25" ht="15" hidden="1">
      <c r="F1497" s="3176"/>
      <c r="G1497" s="3195"/>
      <c r="H1497" s="3367" t="s">
        <v>1062</v>
      </c>
      <c r="I1497" s="3195"/>
      <c r="J1497" s="3195"/>
      <c r="K1497" s="1832"/>
      <c r="M1497" s="1832"/>
      <c r="N1497" s="1832"/>
      <c r="O1497" s="3367" t="s">
        <v>1062</v>
      </c>
      <c r="P1497" s="1832"/>
      <c r="Q1497" s="1832"/>
      <c r="R1497" s="1832"/>
      <c r="S1497" s="1832"/>
      <c r="T1497" s="1832"/>
      <c r="U1497" s="1832"/>
      <c r="W1497" s="3367" t="str">
        <f>O1497</f>
        <v>CONSTRUCTION WORK IN PROGRESS - CWIP</v>
      </c>
    </row>
    <row r="1498" spans="1:25" ht="15" hidden="1">
      <c r="F1498" s="3367"/>
      <c r="G1498" s="3195"/>
      <c r="H1498" s="1832"/>
      <c r="I1498" s="3195"/>
      <c r="J1498" s="3195"/>
      <c r="K1498" s="1832"/>
      <c r="M1498" s="1832"/>
      <c r="N1498" s="1832"/>
      <c r="P1498" s="1832"/>
      <c r="Q1498" s="1832"/>
      <c r="R1498" s="1832"/>
      <c r="S1498" s="1832"/>
      <c r="T1498" s="1832"/>
      <c r="U1498" s="1832"/>
    </row>
    <row r="1499" spans="1:25" ht="15" hidden="1">
      <c r="F1499" s="3367"/>
      <c r="G1499" s="3195"/>
      <c r="H1499" s="1832"/>
      <c r="I1499" s="3195"/>
      <c r="J1499" s="3195"/>
      <c r="K1499" s="1832"/>
      <c r="M1499" s="1832"/>
      <c r="N1499" s="1832"/>
      <c r="O1499" s="3367"/>
      <c r="P1499" s="1832"/>
      <c r="Q1499" s="1832"/>
      <c r="R1499" s="1832"/>
      <c r="S1499" s="1832"/>
      <c r="T1499" s="1832"/>
      <c r="U1499" s="1832"/>
    </row>
    <row r="1500" spans="1:25" ht="15" hidden="1">
      <c r="F1500" s="1832"/>
      <c r="G1500" s="3195"/>
      <c r="H1500" s="1832"/>
      <c r="I1500" s="3195"/>
      <c r="J1500" s="3195"/>
      <c r="K1500" s="1832"/>
      <c r="M1500" s="1832"/>
      <c r="N1500" s="1832"/>
      <c r="O1500" s="3367"/>
      <c r="P1500" s="1832"/>
      <c r="Q1500" s="1832"/>
      <c r="R1500" s="1832"/>
      <c r="S1500" s="1832"/>
      <c r="T1500" s="1832"/>
      <c r="U1500" s="1832"/>
    </row>
    <row r="1501" spans="1:25" hidden="1">
      <c r="F1501" s="1832"/>
      <c r="G1501" s="3195"/>
      <c r="H1501" s="1832"/>
      <c r="I1501" s="3195"/>
      <c r="J1501" s="3195"/>
      <c r="K1501" s="1832"/>
      <c r="M1501" s="1832"/>
      <c r="N1501" s="1832"/>
      <c r="O1501" s="1832"/>
      <c r="P1501" s="1832"/>
      <c r="Q1501" s="1832"/>
      <c r="R1501" s="1832"/>
      <c r="S1501" s="1832"/>
      <c r="T1501" s="1832"/>
      <c r="U1501" s="1832"/>
    </row>
    <row r="1502" spans="1:25" ht="30" hidden="1" customHeight="1">
      <c r="A1502" s="3163" t="str">
        <f>A11</f>
        <v>REPORT</v>
      </c>
      <c r="B1502" s="3251" t="str">
        <f>$B$11</f>
        <v>ALLOC
FACTOR</v>
      </c>
      <c r="C1502" s="3188" t="s">
        <v>10444</v>
      </c>
      <c r="D1502" s="3163"/>
      <c r="E1502" s="3163"/>
      <c r="F1502" s="3187" t="str">
        <f t="shared" ref="F1502:R1502" si="851">+F$11</f>
        <v>TOTAL
COMPANY</v>
      </c>
      <c r="G1502" s="3252"/>
      <c r="H1502" s="3187" t="str">
        <f t="shared" si="851"/>
        <v>FERC
JURIS</v>
      </c>
      <c r="I1502" s="3252"/>
      <c r="J1502" s="3252"/>
      <c r="K1502" s="3187" t="str">
        <f t="shared" si="851"/>
        <v>FPSC
 JURIS</v>
      </c>
      <c r="L1502" s="3253" t="str">
        <f t="shared" si="851"/>
        <v>FPSC/
TOTAL RATIO</v>
      </c>
      <c r="M1502" s="3187" t="str">
        <f t="shared" si="851"/>
        <v>FPSC
 JURIS</v>
      </c>
      <c r="N1502" s="3164" t="str">
        <f t="shared" si="851"/>
        <v>RS</v>
      </c>
      <c r="O1502" s="3164" t="str">
        <f t="shared" si="851"/>
        <v>GS</v>
      </c>
      <c r="P1502" s="3164" t="str">
        <f t="shared" si="851"/>
        <v>GSD</v>
      </c>
      <c r="Q1502" s="3164" t="str">
        <f t="shared" si="851"/>
        <v>GSLD</v>
      </c>
      <c r="R1502" s="3164" t="str">
        <f t="shared" si="851"/>
        <v>IS</v>
      </c>
      <c r="S1502" s="3187" t="s">
        <v>10446</v>
      </c>
      <c r="T1502" s="3187" t="s">
        <v>10447</v>
      </c>
      <c r="U1502" s="3164"/>
      <c r="V1502" s="3187" t="s">
        <v>10449</v>
      </c>
      <c r="W1502" s="3187"/>
      <c r="X1502" s="3187"/>
      <c r="Y1502" s="3164" t="s">
        <v>11134</v>
      </c>
    </row>
    <row r="1503" spans="1:25" hidden="1">
      <c r="G1503" s="3174"/>
      <c r="H1503" s="1825"/>
      <c r="I1503" s="3174"/>
      <c r="J1503" s="3174"/>
    </row>
    <row r="1504" spans="1:25" hidden="1">
      <c r="A1504" s="1825" t="s">
        <v>4252</v>
      </c>
      <c r="C1504" s="3173">
        <f>C1490+1</f>
        <v>31</v>
      </c>
      <c r="D1504" s="1947" t="s">
        <v>7718</v>
      </c>
      <c r="G1504" s="3174"/>
      <c r="H1504" s="1825"/>
      <c r="I1504" s="3174"/>
      <c r="J1504" s="3174"/>
    </row>
    <row r="1505" spans="1:26" hidden="1">
      <c r="A1505" s="1825" t="s">
        <v>4252</v>
      </c>
      <c r="B1505" s="1825">
        <f>+$C$2108</f>
        <v>101</v>
      </c>
      <c r="C1505" s="3173">
        <f t="shared" si="828"/>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52">IF(F1505=0,0,+K1505/F1505)</f>
        <v>0.96311809933735193</v>
      </c>
      <c r="M1505" s="1832">
        <f t="shared" ref="M1505:M1512" ca="1" si="853">+K1505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'Exhibit JP-10'!Z1505 &amp; " -- " &amp;VLOOKUP(Z1505,alloc_list,2,FALSE)</f>
        <v>ALLOC FACTOR  # 101 -- 12 COINCIDENT PEAK</v>
      </c>
      <c r="Z1505" s="1831">
        <f>IF('TITLES &amp; CONSTANTS'!$D$16=0,V1505,B1505)</f>
        <v>101</v>
      </c>
    </row>
    <row r="1506" spans="1:26" hidden="1">
      <c r="A1506" s="1825" t="s">
        <v>4252</v>
      </c>
      <c r="B1506" s="1825">
        <f>+$C$2138</f>
        <v>201</v>
      </c>
      <c r="C1506" s="3173">
        <f t="shared" si="828"/>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52"/>
        <v>0.96433227555234358</v>
      </c>
      <c r="M1506" s="2044">
        <f t="shared" ca="1" si="853"/>
        <v>518.77271316981455</v>
      </c>
      <c r="N1506" s="1832">
        <f t="shared" ref="N1506:T1506" ca="1" si="854">+$M1506*N$2139</f>
        <v>236.19751449983556</v>
      </c>
      <c r="O1506" s="1832">
        <f t="shared" ca="1" si="854"/>
        <v>28.406478643773813</v>
      </c>
      <c r="P1506" s="1832">
        <f t="shared" ca="1" si="854"/>
        <v>146.55258258063628</v>
      </c>
      <c r="Q1506" s="1832">
        <f t="shared" ca="1" si="854"/>
        <v>66.594890181844747</v>
      </c>
      <c r="R1506" s="1832">
        <f t="shared" ca="1" si="854"/>
        <v>35.148772489702701</v>
      </c>
      <c r="S1506" s="1832">
        <f t="shared" ca="1" si="854"/>
        <v>5.8724747740214127</v>
      </c>
      <c r="T1506" s="1832">
        <f t="shared" ca="1" si="854"/>
        <v>0</v>
      </c>
      <c r="U1506" s="1832"/>
      <c r="V1506" s="1825">
        <f>+$C$2138</f>
        <v>201</v>
      </c>
      <c r="Y1506" s="1831" t="str">
        <f>"ALLOC FACTOR  # " &amp; 'Exhibit JP-10'!Z1506 &amp; " -- " &amp;VLOOKUP(Z1506,alloc_list,2,FALSE)</f>
        <v>ALLOC FACTOR  # 201 -- MWH AT GENERATION</v>
      </c>
      <c r="Z1506" s="1831">
        <f>IF('TITLES &amp; CONSTANTS'!$D$16=0,V1506,B1506)</f>
        <v>201</v>
      </c>
    </row>
    <row r="1507" spans="1:26" hidden="1">
      <c r="A1507" s="1825" t="s">
        <v>4252</v>
      </c>
      <c r="B1507" s="1825">
        <f>+$C$2117</f>
        <v>117</v>
      </c>
      <c r="C1507" s="3173">
        <f t="shared" si="828"/>
        <v>34</v>
      </c>
      <c r="D1507" s="1825" t="s">
        <v>6846</v>
      </c>
      <c r="E1507" s="1825" t="s">
        <v>7746</v>
      </c>
      <c r="F1507" s="1832">
        <f ca="1">+ALLOCASSGN!F377</f>
        <v>21.807701688311926</v>
      </c>
      <c r="G1507" s="3195"/>
      <c r="H1507" s="1832">
        <f t="shared" ref="H1507:K1508" ca="1" si="855">+$F1507*H$2118</f>
        <v>3.8696436013611204</v>
      </c>
      <c r="I1507" s="3195"/>
      <c r="J1507" s="3195"/>
      <c r="K1507" s="1832">
        <f t="shared" ca="1" si="855"/>
        <v>17.938058086950804</v>
      </c>
      <c r="L1507" s="1973">
        <f t="shared" ca="1" si="852"/>
        <v>0.82255610166223525</v>
      </c>
      <c r="M1507" s="1832">
        <f t="shared" ca="1" si="853"/>
        <v>17.938058086950804</v>
      </c>
      <c r="N1507" s="1832">
        <f t="shared" ref="N1507:T1508" ca="1" si="856">+$M1507*N$2118</f>
        <v>9.8314920885166188</v>
      </c>
      <c r="O1507" s="1832">
        <f t="shared" ca="1" si="856"/>
        <v>1.1121897998386372</v>
      </c>
      <c r="P1507" s="1832">
        <f t="shared" ca="1" si="856"/>
        <v>4.4203543967534191</v>
      </c>
      <c r="Q1507" s="1832">
        <f t="shared" ca="1" si="856"/>
        <v>1.7611038271869783</v>
      </c>
      <c r="R1507" s="1832">
        <f t="shared" ca="1" si="856"/>
        <v>0.78978191152718336</v>
      </c>
      <c r="S1507" s="1832">
        <f t="shared" ca="1" si="856"/>
        <v>2.3136063127966126E-2</v>
      </c>
      <c r="T1507" s="1832">
        <f t="shared" ca="1" si="856"/>
        <v>0</v>
      </c>
      <c r="U1507" s="1832"/>
      <c r="V1507" s="1825">
        <f>+$C$2117</f>
        <v>117</v>
      </c>
      <c r="Y1507" s="1831" t="str">
        <f>"ALLOC FACTOR  # " &amp; 'Exhibit JP-10'!Z1507 &amp; " -- " &amp;VLOOKUP(Z1507,alloc_list,2,FALSE)</f>
        <v>ALLOC FACTOR  # 117 -- 12  CP - TRANSMISSION</v>
      </c>
      <c r="Z1507" s="1831">
        <f>IF('TITLES &amp; CONSTANTS'!$D$16=0,V1507,B1507)</f>
        <v>117</v>
      </c>
    </row>
    <row r="1508" spans="1:26" hidden="1">
      <c r="A1508" s="1825" t="s">
        <v>4252</v>
      </c>
      <c r="B1508" s="1825">
        <f>+$C$2117</f>
        <v>117</v>
      </c>
      <c r="C1508" s="3173">
        <f t="shared" si="828"/>
        <v>35</v>
      </c>
      <c r="D1508" s="1825" t="s">
        <v>6847</v>
      </c>
      <c r="E1508" s="1825" t="s">
        <v>7746</v>
      </c>
      <c r="F1508" s="1832">
        <f ca="1">+ALLOCASSGN!F378</f>
        <v>111.00342856443291</v>
      </c>
      <c r="G1508" s="3195"/>
      <c r="H1508" s="1832">
        <f t="shared" ca="1" si="855"/>
        <v>19.696881093330557</v>
      </c>
      <c r="I1508" s="3195"/>
      <c r="J1508" s="3195"/>
      <c r="K1508" s="1832">
        <f t="shared" ca="1" si="855"/>
        <v>91.306547471102348</v>
      </c>
      <c r="L1508" s="1973">
        <f t="shared" ca="1" si="852"/>
        <v>0.82255610166223525</v>
      </c>
      <c r="M1508" s="1832">
        <f t="shared" ca="1" si="853"/>
        <v>91.306547471102348</v>
      </c>
      <c r="N1508" s="1832">
        <f t="shared" ca="1" si="856"/>
        <v>50.043298708288532</v>
      </c>
      <c r="O1508" s="1832">
        <f t="shared" ca="1" si="856"/>
        <v>5.6611596563908959</v>
      </c>
      <c r="P1508" s="1832">
        <f t="shared" ca="1" si="856"/>
        <v>22.500055279666515</v>
      </c>
      <c r="Q1508" s="1832">
        <f t="shared" ca="1" si="856"/>
        <v>8.9641983217549868</v>
      </c>
      <c r="R1508" s="1832">
        <f t="shared" ca="1" si="856"/>
        <v>4.0200705810587944</v>
      </c>
      <c r="S1508" s="1832">
        <f t="shared" ca="1" si="856"/>
        <v>0.11776492394261992</v>
      </c>
      <c r="T1508" s="1832">
        <f t="shared" ca="1" si="856"/>
        <v>0</v>
      </c>
      <c r="U1508" s="1832"/>
      <c r="V1508" s="1825">
        <f>+$C$2117</f>
        <v>117</v>
      </c>
      <c r="Y1508" s="1831" t="str">
        <f>"ALLOC FACTOR  # " &amp; 'Exhibit JP-10'!Z1508 &amp; " -- " &amp;VLOOKUP(Z1508,alloc_list,2,FALSE)</f>
        <v>ALLOC FACTOR  # 117 -- 12  CP - TRANSMISSION</v>
      </c>
      <c r="Z1508" s="1831">
        <f>IF('TITLES &amp; CONSTANTS'!$D$16=0,V1508,B1508)</f>
        <v>117</v>
      </c>
    </row>
    <row r="1509" spans="1:26" hidden="1">
      <c r="A1509" s="1825" t="s">
        <v>4252</v>
      </c>
      <c r="B1509" s="1825">
        <f>+$C$2111</f>
        <v>105</v>
      </c>
      <c r="C1509" s="3173">
        <f t="shared" si="828"/>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52"/>
        <v>1</v>
      </c>
      <c r="M1509" s="1832">
        <f t="shared" ca="1" si="853"/>
        <v>393.46557128897945</v>
      </c>
      <c r="N1509" s="1832">
        <f t="shared" ref="N1509:T1509" ca="1" si="857">+$M1509*N$2112</f>
        <v>234.55614893979924</v>
      </c>
      <c r="O1509" s="1832">
        <f t="shared" ca="1" si="857"/>
        <v>22.97571758480289</v>
      </c>
      <c r="P1509" s="1832">
        <f t="shared" ca="1" si="857"/>
        <v>89.51546309674255</v>
      </c>
      <c r="Q1509" s="1832">
        <f t="shared" ca="1" si="857"/>
        <v>35.63008131523226</v>
      </c>
      <c r="R1509" s="1832">
        <f t="shared" ca="1" si="857"/>
        <v>5.7142351185895564</v>
      </c>
      <c r="S1509" s="1832">
        <f t="shared" ca="1" si="857"/>
        <v>5.0739252338129592</v>
      </c>
      <c r="T1509" s="1832">
        <f t="shared" ca="1" si="857"/>
        <v>0</v>
      </c>
      <c r="U1509" s="1832"/>
      <c r="V1509" s="1825">
        <f>+$C$2111</f>
        <v>105</v>
      </c>
      <c r="Y1509" s="1831" t="str">
        <f>"ALLOC FACTOR  # " &amp; 'Exhibit JP-10'!Z1509 &amp; " -- " &amp;VLOOKUP(Z1509,alloc_list,2,FALSE)</f>
        <v>ALLOC FACTOR  # 105 -- DISTRIBUTION PRIMARY - NCP</v>
      </c>
      <c r="Z1509" s="1831">
        <f>IF('TITLES &amp; CONSTANTS'!$D$16=0,V1509,B1509)</f>
        <v>105</v>
      </c>
    </row>
    <row r="1510" spans="1:26" hidden="1">
      <c r="A1510" s="1825" t="s">
        <v>4252</v>
      </c>
      <c r="B1510" s="1825">
        <f>+$C$2114</f>
        <v>106</v>
      </c>
      <c r="C1510" s="3173">
        <f t="shared" si="828"/>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52"/>
        <v>1</v>
      </c>
      <c r="M1510" s="1832">
        <f t="shared" ca="1" si="853"/>
        <v>210.31413919368165</v>
      </c>
      <c r="N1510" s="1832">
        <f t="shared" ref="N1510:T1510" ca="1" si="858">+$M1510*N$2115</f>
        <v>143.48970270674943</v>
      </c>
      <c r="O1510" s="1832">
        <f t="shared" ca="1" si="858"/>
        <v>14.632277458177384</v>
      </c>
      <c r="P1510" s="1832">
        <f t="shared" ca="1" si="858"/>
        <v>41.854979390140656</v>
      </c>
      <c r="Q1510" s="1832">
        <f t="shared" ca="1" si="858"/>
        <v>8.6001550848065982</v>
      </c>
      <c r="R1510" s="1832">
        <f t="shared" ca="1" si="858"/>
        <v>0</v>
      </c>
      <c r="S1510" s="1832">
        <f t="shared" ca="1" si="858"/>
        <v>1.7370245538075981</v>
      </c>
      <c r="T1510" s="1832">
        <f t="shared" ca="1" si="858"/>
        <v>0</v>
      </c>
      <c r="U1510" s="1832"/>
      <c r="V1510" s="1825">
        <f>+$C$2114</f>
        <v>106</v>
      </c>
      <c r="Y1510" s="1831" t="str">
        <f>"ALLOC FACTOR  # " &amp; 'Exhibit JP-10'!Z1510 &amp; " -- " &amp;VLOOKUP(Z1510,alloc_list,2,FALSE)</f>
        <v>ALLOC FACTOR  # 106 -- CUSTOMER MAX DEMANDS @ SECONDARY</v>
      </c>
      <c r="Z1510" s="1831">
        <f>IF('TITLES &amp; CONSTANTS'!$D$16=0,V1510,B1510)</f>
        <v>106</v>
      </c>
    </row>
    <row r="1511" spans="1:26" hidden="1">
      <c r="A1511" s="1825" t="s">
        <v>4252</v>
      </c>
      <c r="B1511" s="1825">
        <f>+$C$2227</f>
        <v>907</v>
      </c>
      <c r="C1511" s="3173">
        <f t="shared" si="828"/>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52"/>
        <v>0.99947684569454165</v>
      </c>
      <c r="M1511" s="1832">
        <f t="shared" ca="1" si="853"/>
        <v>371.177173476473</v>
      </c>
      <c r="N1511" s="1832">
        <f t="shared" ref="N1511:T1511" ca="1" si="859">+$M1511*N$2228</f>
        <v>168.67434272201319</v>
      </c>
      <c r="O1511" s="1832">
        <f t="shared" ca="1" si="859"/>
        <v>26.303403825263885</v>
      </c>
      <c r="P1511" s="1832">
        <f t="shared" ca="1" si="859"/>
        <v>16.746432572581661</v>
      </c>
      <c r="Q1511" s="1832">
        <f t="shared" ca="1" si="859"/>
        <v>1.051390902410706</v>
      </c>
      <c r="R1511" s="1832">
        <f t="shared" ca="1" si="859"/>
        <v>2.9897288451917698</v>
      </c>
      <c r="S1511" s="1832">
        <f t="shared" ca="1" si="859"/>
        <v>5.9148205987019697E-2</v>
      </c>
      <c r="T1511" s="1832">
        <f t="shared" ca="1" si="859"/>
        <v>155.35272640302475</v>
      </c>
      <c r="U1511" s="1832"/>
      <c r="V1511" s="1825">
        <f>+$C$2227</f>
        <v>907</v>
      </c>
      <c r="Y1511" s="1831" t="str">
        <f>"ALLOC FACTOR  # " &amp; 'Exhibit JP-10'!Z1511 &amp; " -- " &amp;VLOOKUP(Z1511,alloc_list,2,FALSE)</f>
        <v>ALLOC FACTOR  # 907 -- PTD PLANT - DISTRCUSTOMER</v>
      </c>
      <c r="Z1511" s="1831">
        <f>IF('TITLES &amp; CONSTANTS'!$D$16=0,V1511,B1511)</f>
        <v>907</v>
      </c>
    </row>
    <row r="1512" spans="1:26" hidden="1">
      <c r="A1512" s="1825" t="s">
        <v>4252</v>
      </c>
      <c r="B1512" s="1825">
        <f>+$C$2174</f>
        <v>311</v>
      </c>
      <c r="C1512" s="3173">
        <f t="shared" si="828"/>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52"/>
        <v>0.99973645340311212</v>
      </c>
      <c r="M1512" s="3199">
        <f t="shared" ca="1" si="853"/>
        <v>657.10259907368038</v>
      </c>
      <c r="N1512" s="1832">
        <f t="shared" ref="N1512:T1512" ca="1" si="860">+$M1512*N$2175</f>
        <v>585.08176938078304</v>
      </c>
      <c r="O1512" s="1832">
        <f t="shared" ca="1" si="860"/>
        <v>44.18508905011349</v>
      </c>
      <c r="P1512" s="1832">
        <f t="shared" ca="1" si="860"/>
        <v>16.251529617856335</v>
      </c>
      <c r="Q1512" s="1832">
        <f t="shared" ca="1" si="860"/>
        <v>7.7929719206447432</v>
      </c>
      <c r="R1512" s="1832">
        <f t="shared" ca="1" si="860"/>
        <v>2.3497632409118498</v>
      </c>
      <c r="S1512" s="1832">
        <f t="shared" ca="1" si="860"/>
        <v>1.4414758633710298</v>
      </c>
      <c r="T1512" s="1832">
        <f t="shared" ca="1" si="860"/>
        <v>0</v>
      </c>
      <c r="U1512" s="1832"/>
      <c r="V1512" s="1825">
        <f>+$C$2174</f>
        <v>311</v>
      </c>
      <c r="Y1512" s="1831" t="str">
        <f>"ALLOC FACTOR  # " &amp; 'Exhibit JP-10'!Z1512 &amp; " -- " &amp;VLOOKUP(Z1512,alloc_list,2,FALSE)</f>
        <v>ALLOC FACTOR  # 311 -- BILLING &amp; METER RD &amp; MISC- DIRALLOC</v>
      </c>
      <c r="Z1512" s="1831">
        <f>IF('TITLES &amp; CONSTANTS'!$D$16=0,V1512,B1512)</f>
        <v>311</v>
      </c>
    </row>
    <row r="1513" spans="1:26" hidden="1">
      <c r="A1513" s="1825" t="s">
        <v>4252</v>
      </c>
      <c r="C1513" s="3173">
        <f t="shared" si="828"/>
        <v>40</v>
      </c>
      <c r="D1513" s="1825" t="s">
        <v>10284</v>
      </c>
      <c r="E1513" s="1825" t="s">
        <v>9114</v>
      </c>
      <c r="F1513" s="1824">
        <f t="shared" ref="F1513:K1513" ca="1" si="861">SUM(F1505:F1512)</f>
        <v>3780.024977845414</v>
      </c>
      <c r="G1513" s="3254"/>
      <c r="H1513" s="1824">
        <f t="shared" ca="1" si="861"/>
        <v>97.590021906637119</v>
      </c>
      <c r="I1513" s="3254"/>
      <c r="J1513" s="3254"/>
      <c r="K1513" s="1824">
        <f t="shared" ca="1" si="861"/>
        <v>3682.434955938777</v>
      </c>
      <c r="L1513" s="1973">
        <f t="shared" ca="1" si="852"/>
        <v>0.97418270448512678</v>
      </c>
      <c r="M1513" s="1824">
        <f t="shared" ref="M1513:T1513" ca="1" si="862">SUM(M1505:M1512)</f>
        <v>3682.434955938777</v>
      </c>
      <c r="N1513" s="1824">
        <f t="shared" ca="1" si="862"/>
        <v>2197.289217070921</v>
      </c>
      <c r="O1513" s="1824">
        <f t="shared" ca="1" si="862"/>
        <v>230.6722682727189</v>
      </c>
      <c r="P1513" s="1824">
        <f t="shared" ca="1" si="862"/>
        <v>692.29058892945216</v>
      </c>
      <c r="Q1513" s="1824">
        <f t="shared" ca="1" si="862"/>
        <v>273.34107138542527</v>
      </c>
      <c r="R1513" s="1824">
        <f t="shared" ca="1" si="862"/>
        <v>116.2321901398653</v>
      </c>
      <c r="S1513" s="1824">
        <f t="shared" ca="1" si="862"/>
        <v>17.256893737369975</v>
      </c>
      <c r="T1513" s="1824">
        <f t="shared" ca="1" si="862"/>
        <v>155.35272640302475</v>
      </c>
      <c r="U1513" s="1832"/>
    </row>
    <row r="1514" spans="1:26" hidden="1">
      <c r="A1514" s="1825" t="s">
        <v>4252</v>
      </c>
      <c r="C1514" s="3173">
        <f t="shared" si="828"/>
        <v>41</v>
      </c>
      <c r="G1514" s="3174"/>
      <c r="H1514" s="1825"/>
      <c r="I1514" s="3174"/>
      <c r="J1514" s="3174"/>
    </row>
    <row r="1515" spans="1:26" hidden="1">
      <c r="A1515" s="1825" t="s">
        <v>4252</v>
      </c>
      <c r="C1515" s="3173">
        <f t="shared" si="828"/>
        <v>42</v>
      </c>
      <c r="D1515" s="1947" t="s">
        <v>7719</v>
      </c>
      <c r="G1515" s="3174"/>
      <c r="H1515" s="1825"/>
      <c r="I1515" s="3174"/>
      <c r="J1515" s="3174"/>
    </row>
    <row r="1516" spans="1:26" hidden="1">
      <c r="A1516" s="1825" t="s">
        <v>4252</v>
      </c>
      <c r="C1516" s="3173">
        <f t="shared" si="828"/>
        <v>43</v>
      </c>
      <c r="D1516" s="1825" t="s">
        <v>1252</v>
      </c>
      <c r="E1516" s="1825" t="s">
        <v>7746</v>
      </c>
      <c r="F1516" s="1825">
        <f t="shared" ref="F1516:K1523" ca="1" si="863">+F1482+F1505</f>
        <v>87159.689805397647</v>
      </c>
      <c r="G1516" s="3174"/>
      <c r="H1516" s="1825">
        <f t="shared" ca="1" si="863"/>
        <v>3214.6150211899017</v>
      </c>
      <c r="I1516" s="3174"/>
      <c r="J1516" s="3174"/>
      <c r="K1516" s="1825">
        <f t="shared" ca="1" si="863"/>
        <v>83945.074784207754</v>
      </c>
      <c r="L1516" s="1973">
        <f t="shared" ref="L1516:L1523" ca="1" si="864">IF(F1516=0,0,+K1516/F1516)</f>
        <v>0.96311809933735193</v>
      </c>
      <c r="M1516" s="1825">
        <f t="shared" ref="M1516:T1523" ca="1" si="865">+M1482+M1505</f>
        <v>83945.074784207754</v>
      </c>
      <c r="N1516" s="1825">
        <f t="shared" ca="1" si="865"/>
        <v>45409.515994487912</v>
      </c>
      <c r="O1516" s="1825">
        <f t="shared" ca="1" si="865"/>
        <v>5157.9552774937156</v>
      </c>
      <c r="P1516" s="1825">
        <f t="shared" ca="1" si="865"/>
        <v>20918.967449813626</v>
      </c>
      <c r="Q1516" s="1825">
        <f t="shared" ca="1" si="865"/>
        <v>8436.4378376395744</v>
      </c>
      <c r="R1516" s="1825">
        <f t="shared" ca="1" si="865"/>
        <v>3849.1600433312492</v>
      </c>
      <c r="S1516" s="1825">
        <f t="shared" ca="1" si="865"/>
        <v>173.03818144166686</v>
      </c>
      <c r="T1516" s="1825">
        <f t="shared" ca="1" si="865"/>
        <v>0</v>
      </c>
      <c r="Y1516" s="1825" t="s">
        <v>828</v>
      </c>
    </row>
    <row r="1517" spans="1:26" hidden="1">
      <c r="A1517" s="1825" t="s">
        <v>4252</v>
      </c>
      <c r="C1517" s="3173">
        <f t="shared" si="828"/>
        <v>44</v>
      </c>
      <c r="D1517" s="1825" t="s">
        <v>1252</v>
      </c>
      <c r="E1517" s="1825" t="s">
        <v>2378</v>
      </c>
      <c r="F1517" s="1832">
        <f t="shared" ca="1" si="863"/>
        <v>537.96054152877491</v>
      </c>
      <c r="G1517" s="3195"/>
      <c r="H1517" s="1832">
        <f t="shared" ca="1" si="863"/>
        <v>19.187828358960328</v>
      </c>
      <c r="I1517" s="3195"/>
      <c r="J1517" s="3195"/>
      <c r="K1517" s="1832">
        <f t="shared" ca="1" si="863"/>
        <v>518.77271316981455</v>
      </c>
      <c r="L1517" s="1973">
        <f t="shared" ca="1" si="864"/>
        <v>0.96433227555234358</v>
      </c>
      <c r="M1517" s="1832">
        <f t="shared" ca="1" si="865"/>
        <v>518.77271316981455</v>
      </c>
      <c r="N1517" s="1832">
        <f t="shared" ca="1" si="865"/>
        <v>236.19751449983556</v>
      </c>
      <c r="O1517" s="1832">
        <f t="shared" ca="1" si="865"/>
        <v>28.406478643773813</v>
      </c>
      <c r="P1517" s="1832">
        <f t="shared" ca="1" si="865"/>
        <v>146.55258258063628</v>
      </c>
      <c r="Q1517" s="1832">
        <f t="shared" ca="1" si="865"/>
        <v>66.594890181844747</v>
      </c>
      <c r="R1517" s="1832">
        <f t="shared" ca="1" si="865"/>
        <v>35.148772489702701</v>
      </c>
      <c r="S1517" s="1832">
        <f t="shared" ca="1" si="865"/>
        <v>5.8724747740214127</v>
      </c>
      <c r="T1517" s="1832">
        <f t="shared" ca="1" si="865"/>
        <v>0</v>
      </c>
      <c r="U1517" s="1832"/>
      <c r="Y1517" s="1825" t="s">
        <v>829</v>
      </c>
    </row>
    <row r="1518" spans="1:26" hidden="1">
      <c r="A1518" s="1825" t="s">
        <v>4252</v>
      </c>
      <c r="C1518" s="3173">
        <f t="shared" si="828"/>
        <v>45</v>
      </c>
      <c r="D1518" s="1825" t="s">
        <v>6846</v>
      </c>
      <c r="E1518" s="1825" t="s">
        <v>7746</v>
      </c>
      <c r="F1518" s="1832">
        <f t="shared" ca="1" si="863"/>
        <v>5058.8969758902076</v>
      </c>
      <c r="G1518" s="3195"/>
      <c r="H1518" s="1832">
        <f t="shared" ca="1" si="863"/>
        <v>897.67040069108714</v>
      </c>
      <c r="I1518" s="3195"/>
      <c r="J1518" s="3195"/>
      <c r="K1518" s="1832">
        <f t="shared" ca="1" si="863"/>
        <v>4161.2265751991208</v>
      </c>
      <c r="L1518" s="1973">
        <f t="shared" ca="1" si="864"/>
        <v>0.82255610166223536</v>
      </c>
      <c r="M1518" s="1832">
        <f t="shared" ca="1" si="865"/>
        <v>4161.2265751991208</v>
      </c>
      <c r="N1518" s="1832">
        <f t="shared" ca="1" si="865"/>
        <v>2280.6853425430913</v>
      </c>
      <c r="O1518" s="1832">
        <f t="shared" ca="1" si="865"/>
        <v>258.00305302393127</v>
      </c>
      <c r="P1518" s="1832">
        <f t="shared" ca="1" si="865"/>
        <v>1025.4229358834305</v>
      </c>
      <c r="Q1518" s="1832">
        <f t="shared" ca="1" si="865"/>
        <v>408.53653231875791</v>
      </c>
      <c r="R1518" s="1832">
        <f t="shared" ca="1" si="865"/>
        <v>183.21166443592023</v>
      </c>
      <c r="S1518" s="1832">
        <f t="shared" ca="1" si="865"/>
        <v>5.3670469939894314</v>
      </c>
      <c r="T1518" s="1832">
        <f t="shared" ca="1" si="865"/>
        <v>0</v>
      </c>
      <c r="U1518" s="1832"/>
      <c r="Y1518" s="1825" t="s">
        <v>830</v>
      </c>
    </row>
    <row r="1519" spans="1:26" hidden="1">
      <c r="A1519" s="1825" t="s">
        <v>4252</v>
      </c>
      <c r="C1519" s="3173">
        <f t="shared" si="828"/>
        <v>46</v>
      </c>
      <c r="D1519" s="1825" t="s">
        <v>6847</v>
      </c>
      <c r="E1519" s="1825" t="s">
        <v>7746</v>
      </c>
      <c r="F1519" s="1832">
        <f t="shared" ca="1" si="863"/>
        <v>11357.232228120569</v>
      </c>
      <c r="G1519" s="3195"/>
      <c r="H1519" s="1832">
        <f t="shared" ca="1" si="863"/>
        <v>2015.2715608850108</v>
      </c>
      <c r="I1519" s="3195"/>
      <c r="J1519" s="3195"/>
      <c r="K1519" s="1832">
        <f t="shared" ca="1" si="863"/>
        <v>9341.9606672355567</v>
      </c>
      <c r="L1519" s="1973">
        <f t="shared" ca="1" si="864"/>
        <v>0.82255610166223525</v>
      </c>
      <c r="M1519" s="1832">
        <f t="shared" ca="1" si="865"/>
        <v>9341.9606672355567</v>
      </c>
      <c r="N1519" s="1832">
        <f t="shared" ca="1" si="865"/>
        <v>5120.1424338108009</v>
      </c>
      <c r="O1519" s="1832">
        <f t="shared" ca="1" si="865"/>
        <v>579.21728841715901</v>
      </c>
      <c r="P1519" s="1832">
        <f t="shared" ca="1" si="865"/>
        <v>2302.0762174782144</v>
      </c>
      <c r="Q1519" s="1832">
        <f t="shared" ca="1" si="865"/>
        <v>917.16520287483218</v>
      </c>
      <c r="R1519" s="1832">
        <f t="shared" ca="1" si="865"/>
        <v>411.3104951169899</v>
      </c>
      <c r="S1519" s="1832">
        <f t="shared" ca="1" si="865"/>
        <v>12.049029537560061</v>
      </c>
      <c r="T1519" s="1832">
        <f t="shared" ca="1" si="865"/>
        <v>0</v>
      </c>
      <c r="U1519" s="1832"/>
      <c r="Y1519" s="1825" t="s">
        <v>831</v>
      </c>
    </row>
    <row r="1520" spans="1:26" hidden="1">
      <c r="A1520" s="1825" t="s">
        <v>4252</v>
      </c>
      <c r="C1520" s="3173">
        <f t="shared" si="828"/>
        <v>47</v>
      </c>
      <c r="D1520" s="1825" t="s">
        <v>6521</v>
      </c>
      <c r="E1520" s="1825" t="s">
        <v>7746</v>
      </c>
      <c r="F1520" s="1832">
        <f t="shared" ca="1" si="863"/>
        <v>1070.4786904496978</v>
      </c>
      <c r="G1520" s="3195"/>
      <c r="H1520" s="1832">
        <f t="shared" ca="1" si="863"/>
        <v>0</v>
      </c>
      <c r="I1520" s="3195"/>
      <c r="J1520" s="3195"/>
      <c r="K1520" s="1832">
        <f t="shared" ca="1" si="863"/>
        <v>1070.4786904496978</v>
      </c>
      <c r="L1520" s="1973">
        <f t="shared" ca="1" si="864"/>
        <v>1</v>
      </c>
      <c r="M1520" s="1832">
        <f t="shared" ca="1" si="865"/>
        <v>1070.4786904496978</v>
      </c>
      <c r="N1520" s="1832">
        <f t="shared" ca="1" si="865"/>
        <v>638.14315019087223</v>
      </c>
      <c r="O1520" s="1832">
        <f t="shared" ca="1" si="865"/>
        <v>62.508686571354843</v>
      </c>
      <c r="P1520" s="1832">
        <f t="shared" ca="1" si="865"/>
        <v>243.53946749872381</v>
      </c>
      <c r="Q1520" s="1832">
        <f t="shared" ca="1" si="865"/>
        <v>96.936671389053686</v>
      </c>
      <c r="R1520" s="1832">
        <f t="shared" ca="1" si="865"/>
        <v>15.546384164262331</v>
      </c>
      <c r="S1520" s="1832">
        <f t="shared" ca="1" si="865"/>
        <v>13.804330635430883</v>
      </c>
      <c r="T1520" s="1832">
        <f t="shared" ca="1" si="865"/>
        <v>0</v>
      </c>
      <c r="U1520" s="1832"/>
      <c r="Y1520" s="1825" t="s">
        <v>832</v>
      </c>
    </row>
    <row r="1521" spans="1:25" hidden="1">
      <c r="A1521" s="1825" t="s">
        <v>4252</v>
      </c>
      <c r="C1521" s="3173">
        <f t="shared" si="828"/>
        <v>48</v>
      </c>
      <c r="D1521" s="1825" t="s">
        <v>7969</v>
      </c>
      <c r="E1521" s="1825" t="s">
        <v>7746</v>
      </c>
      <c r="F1521" s="1832">
        <f t="shared" ca="1" si="863"/>
        <v>644.72593748799829</v>
      </c>
      <c r="G1521" s="3195"/>
      <c r="H1521" s="1832">
        <f t="shared" ca="1" si="863"/>
        <v>0</v>
      </c>
      <c r="I1521" s="3195"/>
      <c r="J1521" s="3195"/>
      <c r="K1521" s="1832">
        <f t="shared" ca="1" si="863"/>
        <v>644.72593748799829</v>
      </c>
      <c r="L1521" s="1973">
        <f t="shared" ca="1" si="864"/>
        <v>1</v>
      </c>
      <c r="M1521" s="1832">
        <f t="shared" ca="1" si="865"/>
        <v>644.72593748799829</v>
      </c>
      <c r="N1521" s="1832">
        <f t="shared" ca="1" si="865"/>
        <v>439.87310340693659</v>
      </c>
      <c r="O1521" s="1832">
        <f t="shared" ca="1" si="865"/>
        <v>44.855799224797593</v>
      </c>
      <c r="P1521" s="1832">
        <f t="shared" ca="1" si="865"/>
        <v>128.30802022777164</v>
      </c>
      <c r="Q1521" s="1832">
        <f t="shared" ca="1" si="865"/>
        <v>26.364100249521822</v>
      </c>
      <c r="R1521" s="1832">
        <f t="shared" ca="1" si="865"/>
        <v>0</v>
      </c>
      <c r="S1521" s="1832">
        <f t="shared" ca="1" si="865"/>
        <v>5.3249143789706759</v>
      </c>
      <c r="T1521" s="1832">
        <f t="shared" ca="1" si="865"/>
        <v>0</v>
      </c>
      <c r="U1521" s="1832"/>
      <c r="Y1521" s="1825" t="s">
        <v>833</v>
      </c>
    </row>
    <row r="1522" spans="1:25" hidden="1">
      <c r="A1522" s="1825" t="s">
        <v>4252</v>
      </c>
      <c r="C1522" s="3173">
        <f t="shared" si="828"/>
        <v>49</v>
      </c>
      <c r="D1522" s="1825" t="s">
        <v>7626</v>
      </c>
      <c r="E1522" s="1825" t="s">
        <v>7228</v>
      </c>
      <c r="F1522" s="1832">
        <f t="shared" ca="1" si="863"/>
        <v>732.30223001459467</v>
      </c>
      <c r="G1522" s="3195"/>
      <c r="H1522" s="1832">
        <f t="shared" ca="1" si="863"/>
        <v>0.38310706452880106</v>
      </c>
      <c r="I1522" s="3195"/>
      <c r="J1522" s="3195"/>
      <c r="K1522" s="1832">
        <f t="shared" ca="1" si="863"/>
        <v>731.9191229500658</v>
      </c>
      <c r="L1522" s="1973">
        <f t="shared" ca="1" si="864"/>
        <v>0.99947684569454165</v>
      </c>
      <c r="M1522" s="1832">
        <f t="shared" ca="1" si="865"/>
        <v>731.9191229500658</v>
      </c>
      <c r="N1522" s="1832">
        <f t="shared" ca="1" si="865"/>
        <v>332.60659817244914</v>
      </c>
      <c r="O1522" s="1832">
        <f t="shared" ca="1" si="865"/>
        <v>51.867317373191945</v>
      </c>
      <c r="P1522" s="1832">
        <f t="shared" ca="1" si="865"/>
        <v>33.022058243145963</v>
      </c>
      <c r="Q1522" s="1832">
        <f t="shared" ca="1" si="865"/>
        <v>2.0732231456008403</v>
      </c>
      <c r="R1522" s="1832">
        <f t="shared" ca="1" si="865"/>
        <v>5.8954048648413835</v>
      </c>
      <c r="S1522" s="1832">
        <f t="shared" ca="1" si="865"/>
        <v>0.11663352744624886</v>
      </c>
      <c r="T1522" s="1832">
        <f t="shared" ca="1" si="865"/>
        <v>306.3378876233902</v>
      </c>
      <c r="U1522" s="1832"/>
      <c r="Y1522" s="1825" t="s">
        <v>191</v>
      </c>
    </row>
    <row r="1523" spans="1:25" hidden="1">
      <c r="A1523" s="1825" t="s">
        <v>4252</v>
      </c>
      <c r="C1523" s="3173">
        <f t="shared" si="828"/>
        <v>50</v>
      </c>
      <c r="D1523" s="1825" t="s">
        <v>7627</v>
      </c>
      <c r="E1523" s="1825" t="s">
        <v>7228</v>
      </c>
      <c r="F1523" s="3189">
        <f t="shared" ca="1" si="863"/>
        <v>657.27582187975349</v>
      </c>
      <c r="G1523" s="3194"/>
      <c r="H1523" s="3189">
        <f t="shared" ca="1" si="863"/>
        <v>0.17322280607314935</v>
      </c>
      <c r="I1523" s="3194"/>
      <c r="J1523" s="3194"/>
      <c r="K1523" s="3189">
        <f t="shared" ca="1" si="863"/>
        <v>657.10259907368038</v>
      </c>
      <c r="L1523" s="1973">
        <f t="shared" ca="1" si="864"/>
        <v>0.99973645340311212</v>
      </c>
      <c r="M1523" s="3189">
        <f t="shared" ca="1" si="865"/>
        <v>657.10259907368038</v>
      </c>
      <c r="N1523" s="3189">
        <f t="shared" ca="1" si="865"/>
        <v>585.08176938078304</v>
      </c>
      <c r="O1523" s="3189">
        <f t="shared" ca="1" si="865"/>
        <v>44.18508905011349</v>
      </c>
      <c r="P1523" s="3189">
        <f t="shared" ca="1" si="865"/>
        <v>16.251529617856335</v>
      </c>
      <c r="Q1523" s="3189">
        <f t="shared" ca="1" si="865"/>
        <v>7.7929719206447432</v>
      </c>
      <c r="R1523" s="3189">
        <f t="shared" ca="1" si="865"/>
        <v>2.3497632409118498</v>
      </c>
      <c r="S1523" s="3189">
        <f t="shared" ca="1" si="865"/>
        <v>1.4414758633710298</v>
      </c>
      <c r="T1523" s="3189">
        <f t="shared" ca="1" si="865"/>
        <v>0</v>
      </c>
      <c r="U1523" s="1832"/>
      <c r="Y1523" s="1825" t="s">
        <v>192</v>
      </c>
    </row>
    <row r="1524" spans="1:25" hidden="1">
      <c r="A1524" s="1825" t="s">
        <v>4252</v>
      </c>
      <c r="C1524" s="3173">
        <f t="shared" si="828"/>
        <v>51</v>
      </c>
      <c r="F1524" s="1832"/>
      <c r="G1524" s="3195"/>
      <c r="H1524" s="1832"/>
      <c r="I1524" s="3195"/>
      <c r="J1524" s="3195"/>
      <c r="K1524" s="1832"/>
      <c r="M1524" s="1832"/>
      <c r="N1524" s="1832"/>
      <c r="O1524" s="1832"/>
      <c r="P1524" s="1832"/>
      <c r="Q1524" s="1832"/>
      <c r="R1524" s="1832"/>
      <c r="S1524" s="1832"/>
      <c r="T1524" s="1832"/>
      <c r="U1524" s="1832"/>
    </row>
    <row r="1525" spans="1:25" ht="15" hidden="1" thickBot="1">
      <c r="A1525" s="1825" t="s">
        <v>4252</v>
      </c>
      <c r="C1525" s="3173">
        <f t="shared" si="828"/>
        <v>52</v>
      </c>
      <c r="D1525" s="1825" t="s">
        <v>10285</v>
      </c>
      <c r="F1525" s="3203">
        <f t="shared" ref="F1525:K1525" ca="1" si="866">SUM(F1516:F1523)</f>
        <v>107218.56223076925</v>
      </c>
      <c r="G1525" s="3250"/>
      <c r="H1525" s="3203">
        <f t="shared" ca="1" si="866"/>
        <v>6147.3011409955616</v>
      </c>
      <c r="I1525" s="3250"/>
      <c r="J1525" s="3250"/>
      <c r="K1525" s="3203">
        <f t="shared" ca="1" si="866"/>
        <v>101071.2610897737</v>
      </c>
      <c r="L1525" s="1973">
        <f ca="1">IF(F1525=0,0,+K1525/F1525)</f>
        <v>0.94266570066697442</v>
      </c>
      <c r="M1525" s="3203">
        <f t="shared" ref="M1525:T1525" ca="1" si="867">SUM(M1516:M1523)</f>
        <v>101071.2610897737</v>
      </c>
      <c r="N1525" s="3203">
        <f t="shared" ca="1" si="867"/>
        <v>55042.245906492673</v>
      </c>
      <c r="O1525" s="3203">
        <f t="shared" ca="1" si="867"/>
        <v>6226.9989897980377</v>
      </c>
      <c r="P1525" s="3203">
        <f t="shared" ca="1" si="867"/>
        <v>24814.140261343407</v>
      </c>
      <c r="Q1525" s="3203">
        <f t="shared" ca="1" si="867"/>
        <v>9961.90142971983</v>
      </c>
      <c r="R1525" s="3203">
        <f t="shared" ca="1" si="867"/>
        <v>4502.6225276438772</v>
      </c>
      <c r="S1525" s="3203">
        <f t="shared" ca="1" si="867"/>
        <v>217.01408715245663</v>
      </c>
      <c r="T1525" s="3203">
        <f t="shared" ca="1" si="867"/>
        <v>306.3378876233902</v>
      </c>
      <c r="U1525" s="1832"/>
      <c r="Y1525" s="1825" t="s">
        <v>1984</v>
      </c>
    </row>
    <row r="1526" spans="1:25" ht="15" hidden="1" thickTop="1">
      <c r="F1526" s="1832"/>
      <c r="G1526" s="3195"/>
      <c r="H1526" s="1832"/>
      <c r="I1526" s="3195"/>
      <c r="J1526" s="3195"/>
      <c r="K1526" s="1832"/>
      <c r="M1526" s="1832"/>
      <c r="N1526" s="1832"/>
      <c r="O1526" s="1832"/>
      <c r="P1526" s="1832"/>
      <c r="Q1526" s="1832"/>
      <c r="R1526" s="1832"/>
      <c r="S1526" s="1832"/>
      <c r="T1526" s="1832"/>
      <c r="U1526" s="1832"/>
    </row>
    <row r="1527" spans="1:25" hidden="1">
      <c r="F1527" s="1832"/>
      <c r="G1527" s="3195"/>
      <c r="H1527" s="1832"/>
      <c r="I1527" s="3195"/>
      <c r="J1527" s="3195"/>
      <c r="K1527" s="1832"/>
      <c r="M1527" s="1832"/>
      <c r="N1527" s="1832"/>
      <c r="O1527" s="1832"/>
      <c r="P1527" s="1832"/>
      <c r="Q1527" s="1832"/>
      <c r="R1527" s="1832"/>
      <c r="S1527" s="1832"/>
      <c r="T1527" s="1832"/>
      <c r="U1527" s="1832"/>
    </row>
    <row r="1528" spans="1:25" hidden="1">
      <c r="F1528" s="1832"/>
      <c r="G1528" s="3195"/>
      <c r="H1528" s="1832"/>
      <c r="I1528" s="3195"/>
      <c r="J1528" s="3195"/>
      <c r="K1528" s="1832"/>
      <c r="M1528" s="1832"/>
      <c r="N1528" s="1832"/>
      <c r="O1528" s="1832"/>
      <c r="P1528" s="1832"/>
      <c r="Q1528" s="1832"/>
      <c r="R1528" s="1832"/>
      <c r="S1528" s="1832"/>
      <c r="T1528" s="1832"/>
      <c r="U1528" s="1832"/>
    </row>
    <row r="1529" spans="1:25" hidden="1">
      <c r="F1529" s="1832"/>
      <c r="G1529" s="3195"/>
      <c r="H1529" s="1832"/>
      <c r="I1529" s="3195"/>
      <c r="J1529" s="3195"/>
      <c r="K1529" s="1832"/>
      <c r="M1529" s="1832"/>
      <c r="N1529" s="1832"/>
      <c r="O1529" s="1832"/>
      <c r="P1529" s="1832"/>
      <c r="Q1529" s="1832"/>
      <c r="R1529" s="1832"/>
      <c r="S1529" s="1832"/>
      <c r="T1529" s="1832"/>
      <c r="U1529" s="1832"/>
    </row>
    <row r="1530" spans="1:25" hidden="1">
      <c r="F1530" s="1832"/>
      <c r="G1530" s="3195"/>
      <c r="H1530" s="1832"/>
      <c r="I1530" s="3195"/>
      <c r="J1530" s="3195"/>
      <c r="K1530" s="1832"/>
      <c r="M1530" s="1832"/>
      <c r="N1530" s="1832"/>
      <c r="O1530" s="1832"/>
      <c r="P1530" s="1832"/>
      <c r="Q1530" s="1832"/>
      <c r="R1530" s="1832"/>
      <c r="S1530" s="1832"/>
      <c r="T1530" s="1832"/>
      <c r="U1530" s="1832"/>
    </row>
    <row r="1531" spans="1:25" ht="15" hidden="1">
      <c r="B1531" s="3257"/>
      <c r="C1531" s="3125" t="str">
        <f>$C$2</f>
        <v>PRESENT RATE STRUCTURE</v>
      </c>
      <c r="F1531" s="3367"/>
      <c r="G1531" s="3175"/>
      <c r="H1531" s="3176" t="s">
        <v>3205</v>
      </c>
      <c r="I1531" s="3174"/>
      <c r="J1531" s="3174"/>
      <c r="L1531" s="3177" t="s">
        <v>2641</v>
      </c>
      <c r="O1531" s="3176" t="s">
        <v>3205</v>
      </c>
      <c r="T1531" s="3125"/>
      <c r="U1531" s="3125"/>
      <c r="V1531" s="3177" t="s">
        <v>2642</v>
      </c>
      <c r="W1531" s="3367" t="str">
        <f>O1531</f>
        <v>TAMPA ELECTRIC COMPANY</v>
      </c>
      <c r="X1531" s="3177"/>
      <c r="Y1531" s="3165" t="str">
        <f>Y2</f>
        <v>ALLOCATION ASSIGNMENT REPORT</v>
      </c>
    </row>
    <row r="1532" spans="1:25" ht="15" hidden="1">
      <c r="B1532" s="3257"/>
      <c r="C1532" s="3125" t="str">
        <f>$C$3</f>
        <v>PROD. CAP. ALLOC. METHOD: 12CP</v>
      </c>
      <c r="G1532" s="3179"/>
      <c r="H1532" s="3367" t="s">
        <v>3408</v>
      </c>
      <c r="I1532" s="3174"/>
      <c r="J1532" s="3174"/>
      <c r="O1532" s="3367" t="s">
        <v>11159</v>
      </c>
      <c r="V1532" s="1831"/>
      <c r="W1532" s="3367" t="str">
        <f>O1532</f>
        <v>COST OF SERVICE STUDY</v>
      </c>
      <c r="X1532" s="1831"/>
      <c r="Y1532" s="3165" t="str">
        <f>IF('TITLES &amp; CONSTANTS'!$D$16=5,L1531,V1531)</f>
        <v>PAGE 29</v>
      </c>
    </row>
    <row r="1533" spans="1:25" ht="15" hidden="1">
      <c r="B1533" s="1831"/>
      <c r="C1533" s="3125" t="str">
        <f>$C$4</f>
        <v>DATA: PROJECTED 2009, FULLY ADJUSTED (000's)</v>
      </c>
      <c r="G1533" s="3180"/>
      <c r="H1533" s="1825"/>
      <c r="I1533" s="3174"/>
      <c r="J1533" s="3174"/>
      <c r="V1533" s="1831"/>
      <c r="W1533" s="3181"/>
      <c r="X1533" s="1831"/>
    </row>
    <row r="1534" spans="1:25" ht="15" hidden="1">
      <c r="B1534" s="1831"/>
      <c r="D1534" s="1832"/>
      <c r="G1534" s="3175"/>
      <c r="H1534" s="1825"/>
      <c r="I1534" s="3174"/>
      <c r="J1534" s="3174"/>
      <c r="O1534" s="3367"/>
      <c r="V1534" s="1831"/>
      <c r="W1534" s="3367"/>
      <c r="X1534" s="1831"/>
    </row>
    <row r="1535" spans="1:25" ht="15" hidden="1">
      <c r="B1535" s="1831"/>
      <c r="F1535" s="3176"/>
      <c r="G1535" s="3179"/>
      <c r="H1535" s="3367" t="s">
        <v>1063</v>
      </c>
      <c r="I1535" s="3174"/>
      <c r="J1535" s="3174"/>
      <c r="O1535" s="3367" t="s">
        <v>1063</v>
      </c>
      <c r="V1535" s="1831"/>
      <c r="W1535" s="3367" t="str">
        <f>O1535</f>
        <v>NET PLANT AND RATE BASE - RBASE</v>
      </c>
      <c r="X1535" s="1831"/>
    </row>
    <row r="1536" spans="1:25" ht="15" hidden="1">
      <c r="B1536" s="1831"/>
      <c r="F1536" s="3367"/>
      <c r="G1536" s="3180"/>
      <c r="H1536" s="1825"/>
      <c r="I1536" s="3174"/>
      <c r="J1536" s="3174"/>
      <c r="O1536" s="3367"/>
      <c r="V1536" s="1831"/>
      <c r="W1536" s="1831"/>
      <c r="X1536" s="1831"/>
    </row>
    <row r="1537" spans="1:25" ht="15" hidden="1">
      <c r="B1537" s="1831"/>
      <c r="F1537" s="3367"/>
      <c r="G1537" s="3174"/>
      <c r="H1537" s="1825"/>
      <c r="I1537" s="3174"/>
      <c r="J1537" s="3174"/>
      <c r="O1537" s="3367"/>
      <c r="V1537" s="1831"/>
      <c r="W1537" s="1831"/>
      <c r="X1537" s="1831"/>
    </row>
    <row r="1538" spans="1:25" hidden="1">
      <c r="B1538" s="1831"/>
      <c r="G1538" s="3174"/>
      <c r="H1538" s="1825"/>
      <c r="I1538" s="3174"/>
      <c r="J1538" s="3174"/>
      <c r="V1538" s="1831"/>
      <c r="W1538" s="1831"/>
      <c r="X1538" s="1831"/>
    </row>
    <row r="1539" spans="1:25" ht="15" hidden="1">
      <c r="B1539" s="1831"/>
      <c r="C1539" s="3183"/>
      <c r="D1539" s="3125"/>
      <c r="E1539" s="3125"/>
      <c r="F1539" s="3367"/>
      <c r="G1539" s="3180"/>
      <c r="H1539" s="3367"/>
      <c r="I1539" s="3180"/>
      <c r="J1539" s="3180"/>
      <c r="K1539" s="3367"/>
      <c r="L1539" s="3185"/>
      <c r="M1539" s="3125"/>
      <c r="N1539" s="3367"/>
      <c r="O1539" s="3125"/>
      <c r="P1539" s="3125"/>
      <c r="Q1539" s="3125"/>
      <c r="R1539" s="3125"/>
      <c r="S1539" s="3439"/>
      <c r="T1539" s="3439"/>
      <c r="U1539" s="3367"/>
      <c r="V1539" s="1831"/>
      <c r="W1539" s="1831"/>
      <c r="X1539" s="1831"/>
    </row>
    <row r="1540" spans="1:25" ht="30" hidden="1" customHeight="1">
      <c r="A1540" s="3163" t="str">
        <f>A11</f>
        <v>REPORT</v>
      </c>
      <c r="B1540" s="3251" t="str">
        <f>$B$11</f>
        <v>ALLOC
FACTOR</v>
      </c>
      <c r="C1540" s="3188" t="s">
        <v>10444</v>
      </c>
      <c r="D1540" s="3163"/>
      <c r="E1540" s="3163"/>
      <c r="F1540" s="3187" t="str">
        <f t="shared" ref="F1540:R1540" si="868">+F$11</f>
        <v>TOTAL
COMPANY</v>
      </c>
      <c r="G1540" s="3252"/>
      <c r="H1540" s="3187" t="str">
        <f t="shared" si="868"/>
        <v>FERC
JURIS</v>
      </c>
      <c r="I1540" s="3252"/>
      <c r="J1540" s="3252"/>
      <c r="K1540" s="3187" t="str">
        <f t="shared" si="868"/>
        <v>FPSC
 JURIS</v>
      </c>
      <c r="L1540" s="3253" t="str">
        <f t="shared" si="868"/>
        <v>FPSC/
TOTAL RATIO</v>
      </c>
      <c r="M1540" s="3187" t="str">
        <f t="shared" si="868"/>
        <v>FPSC
 JURIS</v>
      </c>
      <c r="N1540" s="3164" t="str">
        <f t="shared" si="868"/>
        <v>RS</v>
      </c>
      <c r="O1540" s="3164" t="str">
        <f t="shared" si="868"/>
        <v>GS</v>
      </c>
      <c r="P1540" s="3164" t="str">
        <f t="shared" si="868"/>
        <v>GSD</v>
      </c>
      <c r="Q1540" s="3164" t="str">
        <f t="shared" si="868"/>
        <v>GSLD</v>
      </c>
      <c r="R1540" s="3164" t="str">
        <f t="shared" si="868"/>
        <v>IS</v>
      </c>
      <c r="S1540" s="3187" t="s">
        <v>10446</v>
      </c>
      <c r="T1540" s="3187" t="s">
        <v>10447</v>
      </c>
      <c r="U1540" s="3164"/>
      <c r="V1540" s="3187" t="s">
        <v>10449</v>
      </c>
      <c r="W1540" s="3187"/>
      <c r="X1540" s="3187"/>
      <c r="Y1540" s="3164" t="s">
        <v>11134</v>
      </c>
    </row>
    <row r="1541" spans="1:25" hidden="1">
      <c r="B1541" s="1831"/>
      <c r="G1541" s="3174"/>
      <c r="H1541" s="1825"/>
      <c r="I1541" s="3174"/>
      <c r="J1541" s="3174"/>
      <c r="V1541" s="1831"/>
      <c r="W1541" s="1831"/>
      <c r="X1541" s="1831"/>
    </row>
    <row r="1542" spans="1:25" hidden="1">
      <c r="A1542" s="1825" t="s">
        <v>1044</v>
      </c>
      <c r="B1542" s="1831"/>
      <c r="C1542" s="3173">
        <v>1</v>
      </c>
      <c r="D1542" s="1947" t="s">
        <v>9010</v>
      </c>
      <c r="G1542" s="3174"/>
      <c r="H1542" s="1825"/>
      <c r="I1542" s="3174"/>
      <c r="J1542" s="3174"/>
      <c r="V1542" s="1831"/>
      <c r="W1542" s="1831"/>
      <c r="X1542" s="1831"/>
    </row>
    <row r="1543" spans="1:25" hidden="1">
      <c r="A1543" s="1825" t="s">
        <v>1044</v>
      </c>
      <c r="B1543" s="1831"/>
      <c r="C1543" s="3173">
        <f>+C1542+1</f>
        <v>2</v>
      </c>
      <c r="D1543" s="1825" t="s">
        <v>1252</v>
      </c>
      <c r="E1543" s="1825" t="s">
        <v>7746</v>
      </c>
      <c r="F1543" s="1825">
        <f t="shared" ref="F1543:K1550" ca="1" si="869">+F1147</f>
        <v>3287975.711942256</v>
      </c>
      <c r="G1543" s="3174"/>
      <c r="H1543" s="1825">
        <f t="shared" ca="1" si="869"/>
        <v>121266.79358905407</v>
      </c>
      <c r="I1543" s="3174"/>
      <c r="J1543" s="3174"/>
      <c r="K1543" s="1825">
        <f t="shared" ca="1" si="869"/>
        <v>3166708.9183532014</v>
      </c>
      <c r="L1543" s="1973">
        <f t="shared" ref="L1543:L1551" ca="1" si="870">IF(F1543=0,0,+K1543/F1543)</f>
        <v>0.96311809933735171</v>
      </c>
      <c r="M1543" s="1825">
        <f t="shared" ref="M1543:T1550" ca="1" si="871">+M1147</f>
        <v>3166708.9183532009</v>
      </c>
      <c r="N1543" s="1825">
        <f t="shared" ca="1" si="871"/>
        <v>1713009.6035711616</v>
      </c>
      <c r="O1543" s="1825">
        <f t="shared" ca="1" si="871"/>
        <v>194576.54924597329</v>
      </c>
      <c r="P1543" s="1825">
        <f t="shared" ca="1" si="871"/>
        <v>789138.38550212828</v>
      </c>
      <c r="Q1543" s="1825">
        <f t="shared" ca="1" si="871"/>
        <v>318252.65518271434</v>
      </c>
      <c r="R1543" s="1825">
        <f t="shared" ca="1" si="871"/>
        <v>145204.1048116257</v>
      </c>
      <c r="S1543" s="1825">
        <f t="shared" ca="1" si="871"/>
        <v>6527.620039597984</v>
      </c>
      <c r="T1543" s="1825">
        <f t="shared" ca="1" si="871"/>
        <v>0</v>
      </c>
      <c r="V1543" s="1831"/>
      <c r="W1543" s="1831"/>
      <c r="X1543" s="1831"/>
      <c r="Y1543" s="1825" t="s">
        <v>1849</v>
      </c>
    </row>
    <row r="1544" spans="1:25" hidden="1">
      <c r="A1544" s="1825" t="s">
        <v>1044</v>
      </c>
      <c r="B1544" s="1831"/>
      <c r="C1544" s="3173">
        <f t="shared" ref="C1544:C1584" si="872">+C1543+1</f>
        <v>3</v>
      </c>
      <c r="D1544" s="1825" t="s">
        <v>1252</v>
      </c>
      <c r="E1544" s="1825" t="s">
        <v>2378</v>
      </c>
      <c r="F1544" s="1825">
        <f t="shared" ca="1" si="869"/>
        <v>25935.023006126386</v>
      </c>
      <c r="G1544" s="3174"/>
      <c r="H1544" s="1825">
        <f t="shared" ca="1" si="869"/>
        <v>925.04325412614367</v>
      </c>
      <c r="I1544" s="3174"/>
      <c r="J1544" s="3174"/>
      <c r="K1544" s="1825">
        <f t="shared" ca="1" si="869"/>
        <v>25009.979752000243</v>
      </c>
      <c r="L1544" s="1973">
        <f t="shared" ca="1" si="870"/>
        <v>0.96433227555234369</v>
      </c>
      <c r="M1544" s="1825">
        <f t="shared" ca="1" si="871"/>
        <v>25009.979752000243</v>
      </c>
      <c r="N1544" s="1825">
        <f t="shared" ca="1" si="871"/>
        <v>11387.058156969762</v>
      </c>
      <c r="O1544" s="1825">
        <f t="shared" ca="1" si="871"/>
        <v>1369.4734469849684</v>
      </c>
      <c r="P1544" s="1825">
        <f t="shared" ca="1" si="871"/>
        <v>7065.2851044331401</v>
      </c>
      <c r="Q1544" s="1825">
        <f t="shared" ca="1" si="871"/>
        <v>3210.5328841561904</v>
      </c>
      <c r="R1544" s="1825">
        <f t="shared" ca="1" si="871"/>
        <v>1694.5187477263739</v>
      </c>
      <c r="S1544" s="1825">
        <f t="shared" ca="1" si="871"/>
        <v>283.11141172980564</v>
      </c>
      <c r="T1544" s="1825">
        <f t="shared" ca="1" si="871"/>
        <v>0</v>
      </c>
      <c r="V1544" s="1831"/>
      <c r="W1544" s="1831"/>
      <c r="X1544" s="1831"/>
      <c r="Y1544" s="1825" t="s">
        <v>1850</v>
      </c>
    </row>
    <row r="1545" spans="1:25" hidden="1">
      <c r="A1545" s="1825" t="s">
        <v>1044</v>
      </c>
      <c r="B1545" s="1831"/>
      <c r="C1545" s="3173">
        <f t="shared" si="872"/>
        <v>4</v>
      </c>
      <c r="D1545" s="1825" t="s">
        <v>6846</v>
      </c>
      <c r="E1545" s="1825" t="s">
        <v>7746</v>
      </c>
      <c r="F1545" s="1825">
        <f t="shared" ca="1" si="869"/>
        <v>152518.07392975298</v>
      </c>
      <c r="G1545" s="3174"/>
      <c r="H1545" s="1825">
        <f t="shared" ca="1" si="869"/>
        <v>27063.401605062765</v>
      </c>
      <c r="I1545" s="3174"/>
      <c r="J1545" s="3174"/>
      <c r="K1545" s="1825">
        <f t="shared" ca="1" si="869"/>
        <v>125454.67232469021</v>
      </c>
      <c r="L1545" s="1973">
        <f t="shared" ca="1" si="870"/>
        <v>0.82255610166223525</v>
      </c>
      <c r="M1545" s="1825">
        <f t="shared" ca="1" si="871"/>
        <v>125454.67232469021</v>
      </c>
      <c r="N1545" s="1825">
        <f t="shared" ca="1" si="871"/>
        <v>68759.205285709759</v>
      </c>
      <c r="O1545" s="1825">
        <f t="shared" ca="1" si="871"/>
        <v>7778.4008851616381</v>
      </c>
      <c r="P1545" s="1825">
        <f t="shared" ca="1" si="871"/>
        <v>30914.946852977311</v>
      </c>
      <c r="Q1545" s="1825">
        <f t="shared" ca="1" si="871"/>
        <v>12316.757059128046</v>
      </c>
      <c r="R1545" s="1825">
        <f t="shared" ca="1" si="871"/>
        <v>5523.5539119303103</v>
      </c>
      <c r="S1545" s="1825">
        <f t="shared" ca="1" si="871"/>
        <v>161.80832978313333</v>
      </c>
      <c r="T1545" s="1825">
        <f t="shared" ca="1" si="871"/>
        <v>0</v>
      </c>
      <c r="V1545" s="1831"/>
      <c r="W1545" s="1831"/>
      <c r="X1545" s="1831"/>
      <c r="Y1545" s="1825" t="s">
        <v>1851</v>
      </c>
    </row>
    <row r="1546" spans="1:25" hidden="1">
      <c r="A1546" s="1825" t="s">
        <v>1044</v>
      </c>
      <c r="B1546" s="1831"/>
      <c r="C1546" s="3173">
        <f t="shared" si="872"/>
        <v>5</v>
      </c>
      <c r="D1546" s="1825" t="s">
        <v>6847</v>
      </c>
      <c r="E1546" s="1825" t="s">
        <v>7746</v>
      </c>
      <c r="F1546" s="1825">
        <f t="shared" ca="1" si="869"/>
        <v>336616.40494121733</v>
      </c>
      <c r="G1546" s="3174"/>
      <c r="H1546" s="1825">
        <f t="shared" ca="1" si="869"/>
        <v>59730.527137213205</v>
      </c>
      <c r="I1546" s="3174"/>
      <c r="J1546" s="3174"/>
      <c r="K1546" s="1825">
        <f t="shared" ca="1" si="869"/>
        <v>276885.87780400418</v>
      </c>
      <c r="L1546" s="1973">
        <f t="shared" ca="1" si="870"/>
        <v>0.82255610166223547</v>
      </c>
      <c r="M1546" s="1825">
        <f t="shared" ca="1" si="871"/>
        <v>276885.87780400418</v>
      </c>
      <c r="N1546" s="1825">
        <f t="shared" ca="1" si="871"/>
        <v>151755.63061825154</v>
      </c>
      <c r="O1546" s="1825">
        <f t="shared" ca="1" si="871"/>
        <v>17167.390557008031</v>
      </c>
      <c r="P1546" s="1825">
        <f t="shared" ca="1" si="871"/>
        <v>68231.115175182815</v>
      </c>
      <c r="Q1546" s="1825">
        <f t="shared" ca="1" si="871"/>
        <v>27183.810908126368</v>
      </c>
      <c r="R1546" s="1825">
        <f t="shared" ca="1" si="871"/>
        <v>12190.809996652244</v>
      </c>
      <c r="S1546" s="1825">
        <f t="shared" ca="1" si="871"/>
        <v>357.12054878314234</v>
      </c>
      <c r="T1546" s="1825">
        <f t="shared" ca="1" si="871"/>
        <v>0</v>
      </c>
      <c r="V1546" s="1831"/>
      <c r="W1546" s="1831"/>
      <c r="X1546" s="1831"/>
      <c r="Y1546" s="1825" t="s">
        <v>1852</v>
      </c>
    </row>
    <row r="1547" spans="1:25" hidden="1">
      <c r="A1547" s="1825" t="s">
        <v>1044</v>
      </c>
      <c r="B1547" s="1831"/>
      <c r="C1547" s="3173">
        <f t="shared" si="872"/>
        <v>6</v>
      </c>
      <c r="D1547" s="1825" t="s">
        <v>6521</v>
      </c>
      <c r="E1547" s="1825" t="s">
        <v>7746</v>
      </c>
      <c r="F1547" s="1825">
        <f t="shared" ca="1" si="869"/>
        <v>853371.90943585522</v>
      </c>
      <c r="G1547" s="3174"/>
      <c r="H1547" s="1825">
        <f t="shared" ca="1" si="869"/>
        <v>0</v>
      </c>
      <c r="I1547" s="3174"/>
      <c r="J1547" s="3174"/>
      <c r="K1547" s="1825">
        <f t="shared" ca="1" si="869"/>
        <v>853371.90943585522</v>
      </c>
      <c r="L1547" s="1973">
        <f t="shared" ca="1" si="870"/>
        <v>1</v>
      </c>
      <c r="M1547" s="1825">
        <f t="shared" ca="1" si="871"/>
        <v>853371.90943585522</v>
      </c>
      <c r="N1547" s="1825">
        <f t="shared" ca="1" si="871"/>
        <v>508719.55082359124</v>
      </c>
      <c r="O1547" s="1825">
        <f t="shared" ca="1" si="871"/>
        <v>49831.124796436205</v>
      </c>
      <c r="P1547" s="1825">
        <f t="shared" ca="1" si="871"/>
        <v>194146.54607937136</v>
      </c>
      <c r="Q1547" s="1825">
        <f t="shared" ca="1" si="871"/>
        <v>77276.673599996313</v>
      </c>
      <c r="R1547" s="1825">
        <f t="shared" ca="1" si="871"/>
        <v>12393.37845530266</v>
      </c>
      <c r="S1547" s="1825">
        <f t="shared" ca="1" si="871"/>
        <v>11004.635681157528</v>
      </c>
      <c r="T1547" s="1825">
        <f t="shared" ca="1" si="871"/>
        <v>0</v>
      </c>
      <c r="V1547" s="1831"/>
      <c r="W1547" s="1831"/>
      <c r="X1547" s="1831"/>
      <c r="Y1547" s="1825" t="s">
        <v>1853</v>
      </c>
    </row>
    <row r="1548" spans="1:25" hidden="1">
      <c r="A1548" s="1825" t="s">
        <v>1044</v>
      </c>
      <c r="B1548" s="1831"/>
      <c r="C1548" s="3173">
        <f t="shared" si="872"/>
        <v>7</v>
      </c>
      <c r="D1548" s="1825" t="s">
        <v>7969</v>
      </c>
      <c r="E1548" s="1825" t="s">
        <v>7746</v>
      </c>
      <c r="F1548" s="1825">
        <f t="shared" ca="1" si="869"/>
        <v>542401.72231319989</v>
      </c>
      <c r="G1548" s="3174"/>
      <c r="H1548" s="1825">
        <f t="shared" ca="1" si="869"/>
        <v>0</v>
      </c>
      <c r="I1548" s="3174"/>
      <c r="J1548" s="3174"/>
      <c r="K1548" s="1825">
        <f t="shared" ca="1" si="869"/>
        <v>542401.72231319989</v>
      </c>
      <c r="L1548" s="1973">
        <f t="shared" ca="1" si="870"/>
        <v>1</v>
      </c>
      <c r="M1548" s="1825">
        <f t="shared" ca="1" si="871"/>
        <v>542401.72231319989</v>
      </c>
      <c r="N1548" s="1825">
        <f t="shared" ca="1" si="871"/>
        <v>370061.0057922728</v>
      </c>
      <c r="O1548" s="1825">
        <f t="shared" ca="1" si="871"/>
        <v>37736.751913627188</v>
      </c>
      <c r="P1548" s="1825">
        <f t="shared" ca="1" si="871"/>
        <v>107944.30177463694</v>
      </c>
      <c r="Q1548" s="1825">
        <f t="shared" ca="1" si="871"/>
        <v>22179.863646085581</v>
      </c>
      <c r="R1548" s="1825">
        <f t="shared" ca="1" si="871"/>
        <v>0</v>
      </c>
      <c r="S1548" s="1825">
        <f t="shared" ca="1" si="871"/>
        <v>4479.7991865772919</v>
      </c>
      <c r="T1548" s="1825">
        <f t="shared" ca="1" si="871"/>
        <v>0</v>
      </c>
      <c r="V1548" s="1831"/>
      <c r="W1548" s="1831"/>
      <c r="X1548" s="1831"/>
      <c r="Y1548" s="1825" t="s">
        <v>1854</v>
      </c>
    </row>
    <row r="1549" spans="1:25" hidden="1">
      <c r="A1549" s="1825" t="s">
        <v>1044</v>
      </c>
      <c r="B1549" s="1831"/>
      <c r="C1549" s="3173">
        <f t="shared" si="872"/>
        <v>8</v>
      </c>
      <c r="D1549" s="1825" t="s">
        <v>7626</v>
      </c>
      <c r="E1549" s="1825" t="s">
        <v>7228</v>
      </c>
      <c r="F1549" s="1825">
        <f t="shared" ca="1" si="869"/>
        <v>460341.28477715491</v>
      </c>
      <c r="G1549" s="3174"/>
      <c r="H1549" s="1825">
        <f t="shared" ca="1" si="869"/>
        <v>240.82952511134357</v>
      </c>
      <c r="I1549" s="3174"/>
      <c r="J1549" s="3174"/>
      <c r="K1549" s="1825">
        <f t="shared" ca="1" si="869"/>
        <v>460100.45525204361</v>
      </c>
      <c r="L1549" s="1973">
        <f t="shared" ca="1" si="870"/>
        <v>0.99947684569454187</v>
      </c>
      <c r="M1549" s="1825">
        <f t="shared" ca="1" si="871"/>
        <v>460100.45525204361</v>
      </c>
      <c r="N1549" s="1825">
        <f t="shared" ca="1" si="871"/>
        <v>209083.82147766047</v>
      </c>
      <c r="O1549" s="1825">
        <f t="shared" ca="1" si="871"/>
        <v>32604.936239295319</v>
      </c>
      <c r="P1549" s="1825">
        <f t="shared" ca="1" si="871"/>
        <v>20758.391951548329</v>
      </c>
      <c r="Q1549" s="1825">
        <f t="shared" ca="1" si="871"/>
        <v>1303.2736585502471</v>
      </c>
      <c r="R1549" s="1825">
        <f t="shared" ca="1" si="871"/>
        <v>3705.981135286841</v>
      </c>
      <c r="S1549" s="1825">
        <f t="shared" ca="1" si="871"/>
        <v>73.318400070456846</v>
      </c>
      <c r="T1549" s="1825">
        <f t="shared" ca="1" si="871"/>
        <v>192570.73238963188</v>
      </c>
      <c r="V1549" s="1831"/>
      <c r="W1549" s="1831"/>
      <c r="X1549" s="1831"/>
      <c r="Y1549" s="1825" t="s">
        <v>1855</v>
      </c>
    </row>
    <row r="1550" spans="1:25" hidden="1">
      <c r="A1550" s="1825" t="s">
        <v>1044</v>
      </c>
      <c r="B1550" s="1831"/>
      <c r="C1550" s="3173">
        <f t="shared" si="872"/>
        <v>9</v>
      </c>
      <c r="D1550" s="1825" t="s">
        <v>7627</v>
      </c>
      <c r="E1550" s="1825" t="s">
        <v>7228</v>
      </c>
      <c r="F1550" s="3189">
        <f t="shared" ca="1" si="869"/>
        <v>33549.682299052991</v>
      </c>
      <c r="G1550" s="3194"/>
      <c r="H1550" s="3189">
        <f t="shared" ca="1" si="869"/>
        <v>8.8419045965878169</v>
      </c>
      <c r="I1550" s="3194"/>
      <c r="J1550" s="3194"/>
      <c r="K1550" s="3189">
        <f t="shared" ca="1" si="869"/>
        <v>33540.840394456398</v>
      </c>
      <c r="L1550" s="1973">
        <f t="shared" ca="1" si="870"/>
        <v>0.9997364534031119</v>
      </c>
      <c r="M1550" s="3189">
        <f t="shared" ca="1" si="871"/>
        <v>33540.840394456398</v>
      </c>
      <c r="N1550" s="3189">
        <f t="shared" ca="1" si="871"/>
        <v>29864.6425568415</v>
      </c>
      <c r="O1550" s="3189">
        <f t="shared" ca="1" si="871"/>
        <v>2255.363198584037</v>
      </c>
      <c r="P1550" s="3189">
        <f t="shared" ca="1" si="871"/>
        <v>829.5355426180256</v>
      </c>
      <c r="Q1550" s="3189">
        <f t="shared" ca="1" si="871"/>
        <v>397.78084542246199</v>
      </c>
      <c r="R1550" s="3189">
        <f t="shared" ca="1" si="871"/>
        <v>119.94022537620144</v>
      </c>
      <c r="S1550" s="3189">
        <f t="shared" ca="1" si="871"/>
        <v>73.578025614182195</v>
      </c>
      <c r="T1550" s="3189">
        <f t="shared" ca="1" si="871"/>
        <v>0</v>
      </c>
      <c r="U1550" s="1832"/>
      <c r="V1550" s="1831"/>
      <c r="W1550" s="1831"/>
      <c r="X1550" s="1831"/>
      <c r="Y1550" s="1825" t="s">
        <v>1856</v>
      </c>
    </row>
    <row r="1551" spans="1:25" hidden="1">
      <c r="A1551" s="1825" t="s">
        <v>1044</v>
      </c>
      <c r="B1551" s="1831"/>
      <c r="C1551" s="3173">
        <f t="shared" si="872"/>
        <v>10</v>
      </c>
      <c r="D1551" s="1825" t="s">
        <v>1049</v>
      </c>
      <c r="E1551" s="1825" t="s">
        <v>9114</v>
      </c>
      <c r="F1551" s="1824">
        <f t="shared" ref="F1551:K1551" ca="1" si="873">SUM(F1543:F1550)</f>
        <v>5692709.8126446167</v>
      </c>
      <c r="G1551" s="3254"/>
      <c r="H1551" s="1824">
        <f t="shared" ca="1" si="873"/>
        <v>209235.43701516412</v>
      </c>
      <c r="I1551" s="3254"/>
      <c r="J1551" s="3254"/>
      <c r="K1551" s="1824">
        <f t="shared" ca="1" si="873"/>
        <v>5483474.3756294511</v>
      </c>
      <c r="L1551" s="1973">
        <f t="shared" ca="1" si="870"/>
        <v>0.96324501970038712</v>
      </c>
      <c r="M1551" s="1824">
        <f t="shared" ref="M1551:T1551" ca="1" si="874">SUM(M1543:M1550)</f>
        <v>5483474.3756294502</v>
      </c>
      <c r="N1551" s="1824">
        <f t="shared" ca="1" si="874"/>
        <v>3062640.5182824587</v>
      </c>
      <c r="O1551" s="1824">
        <f t="shared" ca="1" si="874"/>
        <v>343319.99028307071</v>
      </c>
      <c r="P1551" s="1824">
        <f t="shared" ca="1" si="874"/>
        <v>1219028.5079828962</v>
      </c>
      <c r="Q1551" s="1824">
        <f t="shared" ca="1" si="874"/>
        <v>462121.34778417955</v>
      </c>
      <c r="R1551" s="1824">
        <f t="shared" ca="1" si="874"/>
        <v>180832.28728390028</v>
      </c>
      <c r="S1551" s="1824">
        <f t="shared" ca="1" si="874"/>
        <v>22960.991623313523</v>
      </c>
      <c r="T1551" s="1824">
        <f t="shared" ca="1" si="874"/>
        <v>192570.73238963188</v>
      </c>
      <c r="U1551" s="1832"/>
      <c r="V1551" s="1831"/>
      <c r="W1551" s="1831"/>
      <c r="X1551" s="1831"/>
    </row>
    <row r="1552" spans="1:25" hidden="1">
      <c r="A1552" s="1825" t="s">
        <v>1044</v>
      </c>
      <c r="B1552" s="1831"/>
      <c r="C1552" s="3173">
        <f t="shared" si="872"/>
        <v>11</v>
      </c>
      <c r="G1552" s="3174"/>
      <c r="H1552" s="1825"/>
      <c r="I1552" s="3174"/>
      <c r="J1552" s="3174"/>
      <c r="V1552" s="1831"/>
      <c r="W1552" s="1831"/>
      <c r="X1552" s="1831"/>
    </row>
    <row r="1553" spans="1:25" hidden="1">
      <c r="A1553" s="1825" t="s">
        <v>1044</v>
      </c>
      <c r="B1553" s="1831"/>
      <c r="C1553" s="3173">
        <f t="shared" si="872"/>
        <v>12</v>
      </c>
      <c r="D1553" s="1947" t="s">
        <v>7720</v>
      </c>
      <c r="G1553" s="3174"/>
      <c r="H1553" s="1825"/>
      <c r="I1553" s="3174"/>
      <c r="J1553" s="3174"/>
      <c r="V1553" s="1831"/>
      <c r="W1553" s="1831"/>
      <c r="X1553" s="1831"/>
    </row>
    <row r="1554" spans="1:25" hidden="1">
      <c r="A1554" s="1825" t="s">
        <v>1044</v>
      </c>
      <c r="B1554" s="1831"/>
      <c r="C1554" s="3173">
        <f t="shared" si="872"/>
        <v>13</v>
      </c>
      <c r="D1554" s="1825" t="s">
        <v>1252</v>
      </c>
      <c r="E1554" s="1825" t="s">
        <v>7746</v>
      </c>
      <c r="F1554" s="1825">
        <f t="shared" ref="F1554:K1561" ca="1" si="875">+F1174</f>
        <v>2106.6511061174569</v>
      </c>
      <c r="G1554" s="3174"/>
      <c r="H1554" s="1825">
        <f t="shared" ca="1" si="875"/>
        <v>77.697296826681878</v>
      </c>
      <c r="I1554" s="3174"/>
      <c r="J1554" s="3174"/>
      <c r="K1554" s="1825">
        <f t="shared" ca="1" si="875"/>
        <v>2028.9538092907753</v>
      </c>
      <c r="L1554" s="1973">
        <f t="shared" ref="L1554:L1562" ca="1" si="876">IF(F1554=0,0,+K1554/F1554)</f>
        <v>0.96311809933735193</v>
      </c>
      <c r="M1554" s="1825">
        <f t="shared" ref="M1554:T1561" ca="1" si="877">+M1174</f>
        <v>2028.9538092907753</v>
      </c>
      <c r="N1554" s="1825">
        <f t="shared" ca="1" si="877"/>
        <v>1097.5487328102233</v>
      </c>
      <c r="O1554" s="1825">
        <f t="shared" ca="1" si="877"/>
        <v>124.66786211489703</v>
      </c>
      <c r="P1554" s="1825">
        <f t="shared" ca="1" si="877"/>
        <v>505.61178011737076</v>
      </c>
      <c r="Q1554" s="1825">
        <f t="shared" ca="1" si="877"/>
        <v>203.90883838659497</v>
      </c>
      <c r="R1554" s="1825">
        <f t="shared" ca="1" si="877"/>
        <v>93.034260229833095</v>
      </c>
      <c r="S1554" s="1825">
        <f t="shared" ca="1" si="877"/>
        <v>4.1823356318561151</v>
      </c>
      <c r="T1554" s="1825">
        <f t="shared" ca="1" si="877"/>
        <v>0</v>
      </c>
      <c r="V1554" s="1831"/>
      <c r="W1554" s="1831"/>
      <c r="X1554" s="1831"/>
      <c r="Y1554" s="1825" t="s">
        <v>1857</v>
      </c>
    </row>
    <row r="1555" spans="1:25" hidden="1">
      <c r="A1555" s="1825" t="s">
        <v>1044</v>
      </c>
      <c r="B1555" s="1831"/>
      <c r="C1555" s="3173">
        <f t="shared" si="872"/>
        <v>14</v>
      </c>
      <c r="D1555" s="1825" t="s">
        <v>1252</v>
      </c>
      <c r="E1555" s="1825" t="s">
        <v>2378</v>
      </c>
      <c r="F1555" s="1832">
        <f t="shared" ca="1" si="875"/>
        <v>93.907733712633544</v>
      </c>
      <c r="G1555" s="3195"/>
      <c r="H1555" s="1832">
        <f t="shared" ca="1" si="875"/>
        <v>3.4634957062437643</v>
      </c>
      <c r="I1555" s="3195"/>
      <c r="J1555" s="3195"/>
      <c r="K1555" s="1832">
        <f t="shared" ca="1" si="875"/>
        <v>90.444238006389782</v>
      </c>
      <c r="L1555" s="1973">
        <f t="shared" ca="1" si="876"/>
        <v>0.96311809933735193</v>
      </c>
      <c r="M1555" s="1832">
        <f t="shared" ca="1" si="877"/>
        <v>90.444238006389782</v>
      </c>
      <c r="N1555" s="1832">
        <f t="shared" ca="1" si="877"/>
        <v>41.179313552191367</v>
      </c>
      <c r="O1555" s="1832">
        <f t="shared" ca="1" si="877"/>
        <v>4.9524623214712271</v>
      </c>
      <c r="P1555" s="1832">
        <f t="shared" ca="1" si="877"/>
        <v>25.55037364703362</v>
      </c>
      <c r="Q1555" s="1832">
        <f t="shared" ca="1" si="877"/>
        <v>11.610333282206678</v>
      </c>
      <c r="R1555" s="1832">
        <f t="shared" ca="1" si="877"/>
        <v>6.1279320673338971</v>
      </c>
      <c r="S1555" s="1832">
        <f t="shared" ca="1" si="877"/>
        <v>1.0238231361529855</v>
      </c>
      <c r="T1555" s="1832">
        <f t="shared" ca="1" si="877"/>
        <v>0</v>
      </c>
      <c r="U1555" s="1832"/>
      <c r="V1555" s="1831"/>
      <c r="W1555" s="1831"/>
      <c r="X1555" s="1831"/>
      <c r="Y1555" s="1825" t="s">
        <v>546</v>
      </c>
    </row>
    <row r="1556" spans="1:25" hidden="1">
      <c r="A1556" s="1825" t="s">
        <v>1044</v>
      </c>
      <c r="B1556" s="1831"/>
      <c r="C1556" s="3173">
        <f t="shared" si="872"/>
        <v>15</v>
      </c>
      <c r="D1556" s="1825" t="s">
        <v>6846</v>
      </c>
      <c r="E1556" s="1825" t="s">
        <v>7746</v>
      </c>
      <c r="F1556" s="1832">
        <f t="shared" ca="1" si="875"/>
        <v>9816.5904598221041</v>
      </c>
      <c r="G1556" s="3195"/>
      <c r="H1556" s="1832">
        <f t="shared" ca="1" si="875"/>
        <v>1741.8940795761439</v>
      </c>
      <c r="I1556" s="3195"/>
      <c r="J1556" s="3195"/>
      <c r="K1556" s="1832">
        <f t="shared" ca="1" si="875"/>
        <v>8074.6963802459595</v>
      </c>
      <c r="L1556" s="1973">
        <f t="shared" ca="1" si="876"/>
        <v>0.82255610166223525</v>
      </c>
      <c r="M1556" s="1832">
        <f t="shared" ca="1" si="877"/>
        <v>8074.6963802459595</v>
      </c>
      <c r="N1556" s="1832">
        <f t="shared" ca="1" si="877"/>
        <v>4425.5801377581774</v>
      </c>
      <c r="O1556" s="1832">
        <f t="shared" ca="1" si="877"/>
        <v>500.64476920367059</v>
      </c>
      <c r="P1556" s="1832">
        <f t="shared" ca="1" si="877"/>
        <v>1989.7928456834659</v>
      </c>
      <c r="Q1556" s="1832">
        <f t="shared" ca="1" si="877"/>
        <v>792.74906066720439</v>
      </c>
      <c r="R1556" s="1832">
        <f t="shared" ca="1" si="877"/>
        <v>355.51502349250768</v>
      </c>
      <c r="S1556" s="1832">
        <f t="shared" ca="1" si="877"/>
        <v>10.414543440933079</v>
      </c>
      <c r="T1556" s="1832">
        <f t="shared" ca="1" si="877"/>
        <v>0</v>
      </c>
      <c r="U1556" s="1832"/>
      <c r="V1556" s="1831"/>
      <c r="W1556" s="1831"/>
      <c r="X1556" s="1831"/>
      <c r="Y1556" s="1825" t="s">
        <v>547</v>
      </c>
    </row>
    <row r="1557" spans="1:25" hidden="1">
      <c r="A1557" s="1825" t="s">
        <v>1044</v>
      </c>
      <c r="B1557" s="1831"/>
      <c r="C1557" s="3173">
        <f t="shared" si="872"/>
        <v>16</v>
      </c>
      <c r="D1557" s="1825" t="s">
        <v>6847</v>
      </c>
      <c r="E1557" s="1825" t="s">
        <v>7746</v>
      </c>
      <c r="F1557" s="1832">
        <f t="shared" ca="1" si="875"/>
        <v>21928.222424998523</v>
      </c>
      <c r="G1557" s="3195"/>
      <c r="H1557" s="1832">
        <f t="shared" ca="1" si="875"/>
        <v>3891.0292707093295</v>
      </c>
      <c r="I1557" s="3195"/>
      <c r="J1557" s="3195"/>
      <c r="K1557" s="1832">
        <f t="shared" ca="1" si="875"/>
        <v>18037.193154289191</v>
      </c>
      <c r="L1557" s="1973">
        <f t="shared" ca="1" si="876"/>
        <v>0.82255610166223525</v>
      </c>
      <c r="M1557" s="1832">
        <f t="shared" ca="1" si="877"/>
        <v>18037.193154289191</v>
      </c>
      <c r="N1557" s="1832">
        <f t="shared" ca="1" si="877"/>
        <v>9885.8260429228048</v>
      </c>
      <c r="O1557" s="1832">
        <f t="shared" ca="1" si="877"/>
        <v>1118.3363409059937</v>
      </c>
      <c r="P1557" s="1832">
        <f t="shared" ca="1" si="877"/>
        <v>4444.7835812647836</v>
      </c>
      <c r="Q1557" s="1832">
        <f t="shared" ca="1" si="877"/>
        <v>1770.836605710261</v>
      </c>
      <c r="R1557" s="1832">
        <f t="shared" ca="1" si="877"/>
        <v>794.14665840236728</v>
      </c>
      <c r="S1557" s="1832">
        <f t="shared" ca="1" si="877"/>
        <v>23.263925082979224</v>
      </c>
      <c r="T1557" s="1832">
        <f t="shared" ca="1" si="877"/>
        <v>0</v>
      </c>
      <c r="U1557" s="1832"/>
      <c r="V1557" s="1831"/>
      <c r="W1557" s="1831"/>
      <c r="X1557" s="1831"/>
      <c r="Y1557" s="1825" t="s">
        <v>548</v>
      </c>
    </row>
    <row r="1558" spans="1:25" hidden="1">
      <c r="A1558" s="1825" t="s">
        <v>1044</v>
      </c>
      <c r="B1558" s="1831"/>
      <c r="C1558" s="3173">
        <f t="shared" si="872"/>
        <v>17</v>
      </c>
      <c r="D1558" s="1825" t="s">
        <v>6521</v>
      </c>
      <c r="E1558" s="1825" t="s">
        <v>7746</v>
      </c>
      <c r="F1558" s="1832">
        <f t="shared" ca="1" si="875"/>
        <v>9098.367493810807</v>
      </c>
      <c r="G1558" s="3195"/>
      <c r="H1558" s="1832">
        <f t="shared" ca="1" si="875"/>
        <v>0</v>
      </c>
      <c r="I1558" s="3195"/>
      <c r="J1558" s="3195"/>
      <c r="K1558" s="1832">
        <f t="shared" ca="1" si="875"/>
        <v>9098.367493810807</v>
      </c>
      <c r="L1558" s="1973">
        <f t="shared" ca="1" si="876"/>
        <v>1</v>
      </c>
      <c r="M1558" s="1832">
        <f t="shared" ca="1" si="877"/>
        <v>9098.367493810807</v>
      </c>
      <c r="N1558" s="1832">
        <f t="shared" ca="1" si="877"/>
        <v>5423.7986667960568</v>
      </c>
      <c r="O1558" s="1832">
        <f t="shared" ca="1" si="877"/>
        <v>531.28288031843613</v>
      </c>
      <c r="P1558" s="1832">
        <f t="shared" ca="1" si="877"/>
        <v>2069.9259072775576</v>
      </c>
      <c r="Q1558" s="1832">
        <f t="shared" ca="1" si="877"/>
        <v>823.89819413769078</v>
      </c>
      <c r="R1558" s="1832">
        <f t="shared" ca="1" si="877"/>
        <v>132.13407944346756</v>
      </c>
      <c r="S1558" s="1832">
        <f t="shared" ca="1" si="877"/>
        <v>117.32776583759832</v>
      </c>
      <c r="T1558" s="1832">
        <f t="shared" ca="1" si="877"/>
        <v>0</v>
      </c>
      <c r="U1558" s="1832"/>
      <c r="V1558" s="1831"/>
      <c r="W1558" s="1831"/>
      <c r="X1558" s="1831"/>
      <c r="Y1558" s="1825" t="s">
        <v>549</v>
      </c>
    </row>
    <row r="1559" spans="1:25" hidden="1">
      <c r="A1559" s="1825" t="s">
        <v>1044</v>
      </c>
      <c r="B1559" s="1831"/>
      <c r="C1559" s="3173">
        <f t="shared" si="872"/>
        <v>18</v>
      </c>
      <c r="D1559" s="1825" t="s">
        <v>7969</v>
      </c>
      <c r="E1559" s="1825" t="s">
        <v>7746</v>
      </c>
      <c r="F1559" s="1832">
        <f t="shared" si="875"/>
        <v>0</v>
      </c>
      <c r="G1559" s="3195"/>
      <c r="H1559" s="1832">
        <f t="shared" si="875"/>
        <v>0</v>
      </c>
      <c r="I1559" s="3195"/>
      <c r="J1559" s="3195"/>
      <c r="K1559" s="1832">
        <f t="shared" si="875"/>
        <v>0</v>
      </c>
      <c r="L1559" s="1973">
        <f t="shared" si="876"/>
        <v>0</v>
      </c>
      <c r="M1559" s="1832">
        <f>+M1179</f>
        <v>0</v>
      </c>
      <c r="N1559" s="1832">
        <f t="shared" si="877"/>
        <v>0</v>
      </c>
      <c r="O1559" s="1832">
        <f t="shared" si="877"/>
        <v>0</v>
      </c>
      <c r="P1559" s="1832">
        <f t="shared" si="877"/>
        <v>0</v>
      </c>
      <c r="Q1559" s="1832">
        <f t="shared" si="877"/>
        <v>0</v>
      </c>
      <c r="R1559" s="1832">
        <f t="shared" si="877"/>
        <v>0</v>
      </c>
      <c r="S1559" s="1832">
        <f t="shared" si="877"/>
        <v>0</v>
      </c>
      <c r="T1559" s="1832">
        <f>+T1179</f>
        <v>0</v>
      </c>
      <c r="U1559" s="1832"/>
      <c r="V1559" s="1831"/>
      <c r="W1559" s="1831"/>
      <c r="X1559" s="1831"/>
      <c r="Y1559" s="1825" t="s">
        <v>550</v>
      </c>
    </row>
    <row r="1560" spans="1:25" hidden="1">
      <c r="A1560" s="1825" t="s">
        <v>1044</v>
      </c>
      <c r="B1560" s="1831"/>
      <c r="C1560" s="3173">
        <f t="shared" si="872"/>
        <v>19</v>
      </c>
      <c r="D1560" s="1825" t="s">
        <v>7626</v>
      </c>
      <c r="E1560" s="1825" t="s">
        <v>7228</v>
      </c>
      <c r="F1560" s="1832">
        <f t="shared" si="875"/>
        <v>0</v>
      </c>
      <c r="G1560" s="3195"/>
      <c r="H1560" s="1832">
        <f t="shared" si="875"/>
        <v>0</v>
      </c>
      <c r="I1560" s="3195"/>
      <c r="J1560" s="3195"/>
      <c r="K1560" s="1832">
        <f t="shared" si="875"/>
        <v>0</v>
      </c>
      <c r="L1560" s="1973">
        <f t="shared" si="876"/>
        <v>0</v>
      </c>
      <c r="M1560" s="1832">
        <f>+M1180</f>
        <v>0</v>
      </c>
      <c r="N1560" s="1832">
        <f t="shared" si="877"/>
        <v>0</v>
      </c>
      <c r="O1560" s="1832">
        <f t="shared" si="877"/>
        <v>0</v>
      </c>
      <c r="P1560" s="1832">
        <f t="shared" si="877"/>
        <v>0</v>
      </c>
      <c r="Q1560" s="1832">
        <f t="shared" si="877"/>
        <v>0</v>
      </c>
      <c r="R1560" s="1832">
        <f t="shared" si="877"/>
        <v>0</v>
      </c>
      <c r="S1560" s="1832">
        <f t="shared" si="877"/>
        <v>0</v>
      </c>
      <c r="T1560" s="1832">
        <f>+T1180</f>
        <v>0</v>
      </c>
      <c r="U1560" s="1832"/>
      <c r="V1560" s="1831"/>
      <c r="W1560" s="1831"/>
      <c r="X1560" s="1831"/>
      <c r="Y1560" s="1825" t="s">
        <v>551</v>
      </c>
    </row>
    <row r="1561" spans="1:25" hidden="1">
      <c r="A1561" s="1825" t="s">
        <v>1044</v>
      </c>
      <c r="B1561" s="1831"/>
      <c r="C1561" s="3173">
        <f t="shared" si="872"/>
        <v>20</v>
      </c>
      <c r="D1561" s="1825" t="s">
        <v>7627</v>
      </c>
      <c r="E1561" s="1825" t="s">
        <v>7228</v>
      </c>
      <c r="F1561" s="3189">
        <f t="shared" si="875"/>
        <v>0</v>
      </c>
      <c r="G1561" s="3194"/>
      <c r="H1561" s="3189">
        <f t="shared" si="875"/>
        <v>0</v>
      </c>
      <c r="I1561" s="3194"/>
      <c r="J1561" s="3194"/>
      <c r="K1561" s="3189">
        <f t="shared" si="875"/>
        <v>0</v>
      </c>
      <c r="L1561" s="1973">
        <f t="shared" si="876"/>
        <v>0</v>
      </c>
      <c r="M1561" s="3189">
        <f>+M1181</f>
        <v>0</v>
      </c>
      <c r="N1561" s="3189">
        <f t="shared" si="877"/>
        <v>0</v>
      </c>
      <c r="O1561" s="3189">
        <f t="shared" si="877"/>
        <v>0</v>
      </c>
      <c r="P1561" s="3189">
        <f t="shared" si="877"/>
        <v>0</v>
      </c>
      <c r="Q1561" s="3189">
        <f t="shared" si="877"/>
        <v>0</v>
      </c>
      <c r="R1561" s="3189">
        <f t="shared" si="877"/>
        <v>0</v>
      </c>
      <c r="S1561" s="3189">
        <f t="shared" si="877"/>
        <v>0</v>
      </c>
      <c r="T1561" s="3189">
        <f>+T1181</f>
        <v>0</v>
      </c>
      <c r="U1561" s="1832"/>
      <c r="V1561" s="1831"/>
      <c r="W1561" s="1831"/>
      <c r="X1561" s="1831"/>
      <c r="Y1561" s="1825" t="s">
        <v>552</v>
      </c>
    </row>
    <row r="1562" spans="1:25" hidden="1">
      <c r="A1562" s="1825" t="s">
        <v>1044</v>
      </c>
      <c r="B1562" s="1831"/>
      <c r="C1562" s="3173">
        <f t="shared" si="872"/>
        <v>21</v>
      </c>
      <c r="D1562" s="1825" t="s">
        <v>1050</v>
      </c>
      <c r="E1562" s="1825" t="s">
        <v>9114</v>
      </c>
      <c r="F1562" s="1824">
        <f t="shared" ref="F1562:K1562" ca="1" si="878">SUM(F1554:F1561)</f>
        <v>43043.739218461524</v>
      </c>
      <c r="G1562" s="3254"/>
      <c r="H1562" s="1824">
        <f t="shared" ca="1" si="878"/>
        <v>5714.0841428183994</v>
      </c>
      <c r="I1562" s="3254"/>
      <c r="J1562" s="3254"/>
      <c r="K1562" s="1824">
        <f t="shared" ca="1" si="878"/>
        <v>37329.655075643124</v>
      </c>
      <c r="L1562" s="1973">
        <f t="shared" ca="1" si="876"/>
        <v>0.86724935503819756</v>
      </c>
      <c r="M1562" s="1824">
        <f t="shared" ref="M1562:T1562" ca="1" si="879">SUM(M1554:M1561)</f>
        <v>37329.655075643124</v>
      </c>
      <c r="N1562" s="1824">
        <f t="shared" ca="1" si="879"/>
        <v>20873.932893839454</v>
      </c>
      <c r="O1562" s="1824">
        <f t="shared" ca="1" si="879"/>
        <v>2279.8843148644687</v>
      </c>
      <c r="P1562" s="1824">
        <f t="shared" ca="1" si="879"/>
        <v>9035.6644879902124</v>
      </c>
      <c r="Q1562" s="1824">
        <f t="shared" ca="1" si="879"/>
        <v>3603.0030321839577</v>
      </c>
      <c r="R1562" s="1824">
        <f t="shared" ca="1" si="879"/>
        <v>1380.9579536355095</v>
      </c>
      <c r="S1562" s="1824">
        <f t="shared" ca="1" si="879"/>
        <v>156.21239312951974</v>
      </c>
      <c r="T1562" s="1824">
        <f t="shared" ca="1" si="879"/>
        <v>0</v>
      </c>
      <c r="U1562" s="1832"/>
      <c r="V1562" s="1831"/>
      <c r="W1562" s="1831"/>
      <c r="X1562" s="1831"/>
    </row>
    <row r="1563" spans="1:25" hidden="1">
      <c r="A1563" s="1825" t="s">
        <v>1044</v>
      </c>
      <c r="B1563" s="1831"/>
      <c r="C1563" s="3173">
        <f t="shared" si="872"/>
        <v>22</v>
      </c>
      <c r="G1563" s="3174"/>
      <c r="H1563" s="1825"/>
      <c r="I1563" s="3174"/>
      <c r="J1563" s="3174"/>
      <c r="V1563" s="1831"/>
      <c r="W1563" s="1831"/>
      <c r="X1563" s="1831"/>
    </row>
    <row r="1564" spans="1:25" hidden="1">
      <c r="A1564" s="1825" t="s">
        <v>1044</v>
      </c>
      <c r="B1564" s="1831"/>
      <c r="C1564" s="3173">
        <f t="shared" si="872"/>
        <v>23</v>
      </c>
      <c r="D1564" s="1947" t="s">
        <v>7721</v>
      </c>
      <c r="G1564" s="3174"/>
      <c r="H1564" s="1825"/>
      <c r="I1564" s="3174"/>
      <c r="J1564" s="3174"/>
      <c r="V1564" s="1831"/>
      <c r="W1564" s="1831"/>
      <c r="X1564" s="1831"/>
    </row>
    <row r="1565" spans="1:25" hidden="1">
      <c r="A1565" s="1825" t="s">
        <v>1044</v>
      </c>
      <c r="C1565" s="3173">
        <f t="shared" si="872"/>
        <v>24</v>
      </c>
      <c r="D1565" s="1825" t="s">
        <v>1252</v>
      </c>
      <c r="E1565" s="1825" t="s">
        <v>7746</v>
      </c>
      <c r="F1565" s="1825">
        <f t="shared" ref="F1565:K1572" ca="1" si="880">+F1543+F1554</f>
        <v>3290082.3630483733</v>
      </c>
      <c r="G1565" s="3174"/>
      <c r="H1565" s="1825">
        <f t="shared" ca="1" si="880"/>
        <v>121344.49088588075</v>
      </c>
      <c r="I1565" s="3174"/>
      <c r="J1565" s="3174"/>
      <c r="K1565" s="1825">
        <f t="shared" ca="1" si="880"/>
        <v>3168737.872162492</v>
      </c>
      <c r="L1565" s="1973">
        <f t="shared" ref="L1565:L1573" ca="1" si="881">IF(F1565=0,0,+K1565/F1565)</f>
        <v>0.96311809933735171</v>
      </c>
      <c r="M1565" s="1825">
        <f t="shared" ref="M1565:T1572" ca="1" si="882">+M1543+M1554</f>
        <v>3168737.8721624915</v>
      </c>
      <c r="N1565" s="1825">
        <f t="shared" ca="1" si="882"/>
        <v>1714107.1523039718</v>
      </c>
      <c r="O1565" s="1825">
        <f t="shared" ca="1" si="882"/>
        <v>194701.2171080882</v>
      </c>
      <c r="P1565" s="1825">
        <f t="shared" ca="1" si="882"/>
        <v>789643.99728224566</v>
      </c>
      <c r="Q1565" s="1825">
        <f t="shared" ca="1" si="882"/>
        <v>318456.56402110093</v>
      </c>
      <c r="R1565" s="1825">
        <f t="shared" ca="1" si="882"/>
        <v>145297.13907185552</v>
      </c>
      <c r="S1565" s="1825">
        <f t="shared" ca="1" si="882"/>
        <v>6531.8023752298404</v>
      </c>
      <c r="T1565" s="1825">
        <f t="shared" ca="1" si="882"/>
        <v>0</v>
      </c>
      <c r="Y1565" s="1825" t="s">
        <v>193</v>
      </c>
    </row>
    <row r="1566" spans="1:25" hidden="1">
      <c r="A1566" s="1825" t="s">
        <v>1044</v>
      </c>
      <c r="C1566" s="3173">
        <f t="shared" si="872"/>
        <v>25</v>
      </c>
      <c r="D1566" s="1825" t="s">
        <v>1252</v>
      </c>
      <c r="E1566" s="1825" t="s">
        <v>2378</v>
      </c>
      <c r="F1566" s="1825">
        <f t="shared" ca="1" si="880"/>
        <v>26028.930739839019</v>
      </c>
      <c r="G1566" s="3174"/>
      <c r="H1566" s="1825">
        <f t="shared" ca="1" si="880"/>
        <v>928.50674983238741</v>
      </c>
      <c r="I1566" s="3174"/>
      <c r="J1566" s="3174"/>
      <c r="K1566" s="1825">
        <f t="shared" ca="1" si="880"/>
        <v>25100.423990006631</v>
      </c>
      <c r="L1566" s="1973">
        <f t="shared" ca="1" si="881"/>
        <v>0.9643278950213946</v>
      </c>
      <c r="M1566" s="1825">
        <f t="shared" ca="1" si="882"/>
        <v>25100.423990006631</v>
      </c>
      <c r="N1566" s="1825">
        <f t="shared" ca="1" si="882"/>
        <v>11428.237470521954</v>
      </c>
      <c r="O1566" s="1825">
        <f t="shared" ca="1" si="882"/>
        <v>1374.4259093064397</v>
      </c>
      <c r="P1566" s="1825">
        <f t="shared" ca="1" si="882"/>
        <v>7090.8354780801737</v>
      </c>
      <c r="Q1566" s="1825">
        <f t="shared" ca="1" si="882"/>
        <v>3222.1432174383972</v>
      </c>
      <c r="R1566" s="1825">
        <f t="shared" ca="1" si="882"/>
        <v>1700.6466797937078</v>
      </c>
      <c r="S1566" s="1825">
        <f t="shared" ca="1" si="882"/>
        <v>284.13523486595864</v>
      </c>
      <c r="T1566" s="1825">
        <f t="shared" ca="1" si="882"/>
        <v>0</v>
      </c>
      <c r="Y1566" s="1825" t="s">
        <v>194</v>
      </c>
    </row>
    <row r="1567" spans="1:25" hidden="1">
      <c r="A1567" s="1825" t="s">
        <v>1044</v>
      </c>
      <c r="C1567" s="3173">
        <f t="shared" si="872"/>
        <v>26</v>
      </c>
      <c r="D1567" s="1825" t="s">
        <v>6846</v>
      </c>
      <c r="E1567" s="1825" t="s">
        <v>7746</v>
      </c>
      <c r="F1567" s="1825">
        <f t="shared" ca="1" si="880"/>
        <v>162334.66438957507</v>
      </c>
      <c r="G1567" s="3174"/>
      <c r="H1567" s="1825">
        <f t="shared" ca="1" si="880"/>
        <v>28805.29568463891</v>
      </c>
      <c r="I1567" s="3174"/>
      <c r="J1567" s="3174"/>
      <c r="K1567" s="1825">
        <f t="shared" ca="1" si="880"/>
        <v>133529.36870493618</v>
      </c>
      <c r="L1567" s="1973">
        <f t="shared" ca="1" si="881"/>
        <v>0.82255610166223536</v>
      </c>
      <c r="M1567" s="1825">
        <f t="shared" ca="1" si="882"/>
        <v>133529.36870493618</v>
      </c>
      <c r="N1567" s="1825">
        <f t="shared" ca="1" si="882"/>
        <v>73184.78542346794</v>
      </c>
      <c r="O1567" s="1825">
        <f t="shared" ca="1" si="882"/>
        <v>8279.045654365309</v>
      </c>
      <c r="P1567" s="1825">
        <f t="shared" ca="1" si="882"/>
        <v>32904.739698660778</v>
      </c>
      <c r="Q1567" s="1825">
        <f t="shared" ca="1" si="882"/>
        <v>13109.506119795249</v>
      </c>
      <c r="R1567" s="1825">
        <f t="shared" ca="1" si="882"/>
        <v>5879.068935422818</v>
      </c>
      <c r="S1567" s="1825">
        <f t="shared" ca="1" si="882"/>
        <v>172.2228732240664</v>
      </c>
      <c r="T1567" s="1825">
        <f t="shared" ca="1" si="882"/>
        <v>0</v>
      </c>
      <c r="Y1567" s="1825" t="s">
        <v>195</v>
      </c>
    </row>
    <row r="1568" spans="1:25" hidden="1">
      <c r="A1568" s="1825" t="s">
        <v>1044</v>
      </c>
      <c r="C1568" s="3173">
        <f t="shared" si="872"/>
        <v>27</v>
      </c>
      <c r="D1568" s="1825" t="s">
        <v>6847</v>
      </c>
      <c r="E1568" s="1825" t="s">
        <v>7746</v>
      </c>
      <c r="F1568" s="1825">
        <f t="shared" ca="1" si="880"/>
        <v>358544.62736621586</v>
      </c>
      <c r="G1568" s="3174"/>
      <c r="H1568" s="1825">
        <f t="shared" ca="1" si="880"/>
        <v>63621.556407922537</v>
      </c>
      <c r="I1568" s="3174"/>
      <c r="J1568" s="3174"/>
      <c r="K1568" s="1825">
        <f t="shared" ca="1" si="880"/>
        <v>294923.07095829339</v>
      </c>
      <c r="L1568" s="1973">
        <f t="shared" ca="1" si="881"/>
        <v>0.82255610166223547</v>
      </c>
      <c r="M1568" s="1825">
        <f t="shared" ca="1" si="882"/>
        <v>294923.07095829339</v>
      </c>
      <c r="N1568" s="1825">
        <f t="shared" ca="1" si="882"/>
        <v>161641.45666117434</v>
      </c>
      <c r="O1568" s="1825">
        <f t="shared" ca="1" si="882"/>
        <v>18285.726897914024</v>
      </c>
      <c r="P1568" s="1825">
        <f t="shared" ca="1" si="882"/>
        <v>72675.898756447597</v>
      </c>
      <c r="Q1568" s="1825">
        <f t="shared" ca="1" si="882"/>
        <v>28954.64751383663</v>
      </c>
      <c r="R1568" s="1825">
        <f t="shared" ca="1" si="882"/>
        <v>12984.956655054611</v>
      </c>
      <c r="S1568" s="1825">
        <f t="shared" ca="1" si="882"/>
        <v>380.38447386612154</v>
      </c>
      <c r="T1568" s="1825">
        <f t="shared" ca="1" si="882"/>
        <v>0</v>
      </c>
      <c r="Y1568" s="1825" t="s">
        <v>196</v>
      </c>
    </row>
    <row r="1569" spans="1:25" hidden="1">
      <c r="A1569" s="1825" t="s">
        <v>1044</v>
      </c>
      <c r="C1569" s="3173">
        <f t="shared" si="872"/>
        <v>28</v>
      </c>
      <c r="D1569" s="1825" t="s">
        <v>6521</v>
      </c>
      <c r="E1569" s="1825" t="s">
        <v>7746</v>
      </c>
      <c r="F1569" s="1825">
        <f t="shared" ca="1" si="880"/>
        <v>862470.27692966606</v>
      </c>
      <c r="G1569" s="3174"/>
      <c r="H1569" s="1825">
        <f t="shared" ca="1" si="880"/>
        <v>0</v>
      </c>
      <c r="I1569" s="3174"/>
      <c r="J1569" s="3174"/>
      <c r="K1569" s="1825">
        <f t="shared" ca="1" si="880"/>
        <v>862470.27692966606</v>
      </c>
      <c r="L1569" s="1973">
        <f t="shared" ca="1" si="881"/>
        <v>1</v>
      </c>
      <c r="M1569" s="1825">
        <f t="shared" ca="1" si="882"/>
        <v>862470.27692966606</v>
      </c>
      <c r="N1569" s="1825">
        <f t="shared" ca="1" si="882"/>
        <v>514143.34949038731</v>
      </c>
      <c r="O1569" s="1825">
        <f t="shared" ca="1" si="882"/>
        <v>50362.407676754643</v>
      </c>
      <c r="P1569" s="1825">
        <f t="shared" ca="1" si="882"/>
        <v>196216.47198664892</v>
      </c>
      <c r="Q1569" s="1825">
        <f t="shared" ca="1" si="882"/>
        <v>78100.571794133997</v>
      </c>
      <c r="R1569" s="1825">
        <f t="shared" ca="1" si="882"/>
        <v>12525.512534746127</v>
      </c>
      <c r="S1569" s="1825">
        <f t="shared" ca="1" si="882"/>
        <v>11121.963446995127</v>
      </c>
      <c r="T1569" s="1825">
        <f t="shared" ca="1" si="882"/>
        <v>0</v>
      </c>
      <c r="Y1569" s="1825" t="s">
        <v>197</v>
      </c>
    </row>
    <row r="1570" spans="1:25" hidden="1">
      <c r="A1570" s="1825" t="s">
        <v>1044</v>
      </c>
      <c r="C1570" s="3173">
        <f t="shared" si="872"/>
        <v>29</v>
      </c>
      <c r="D1570" s="1825" t="s">
        <v>7969</v>
      </c>
      <c r="E1570" s="1825" t="s">
        <v>7746</v>
      </c>
      <c r="F1570" s="1825">
        <f t="shared" ca="1" si="880"/>
        <v>542401.72231319989</v>
      </c>
      <c r="G1570" s="3174"/>
      <c r="H1570" s="1825">
        <f t="shared" ca="1" si="880"/>
        <v>0</v>
      </c>
      <c r="I1570" s="3174"/>
      <c r="J1570" s="3174"/>
      <c r="K1570" s="1825">
        <f t="shared" ca="1" si="880"/>
        <v>542401.72231319989</v>
      </c>
      <c r="L1570" s="1973">
        <f t="shared" ca="1" si="881"/>
        <v>1</v>
      </c>
      <c r="M1570" s="1825">
        <f t="shared" ca="1" si="882"/>
        <v>542401.72231319989</v>
      </c>
      <c r="N1570" s="1825">
        <f t="shared" ca="1" si="882"/>
        <v>370061.0057922728</v>
      </c>
      <c r="O1570" s="1825">
        <f t="shared" ca="1" si="882"/>
        <v>37736.751913627188</v>
      </c>
      <c r="P1570" s="1825">
        <f t="shared" ca="1" si="882"/>
        <v>107944.30177463694</v>
      </c>
      <c r="Q1570" s="1825">
        <f t="shared" ca="1" si="882"/>
        <v>22179.863646085581</v>
      </c>
      <c r="R1570" s="1825">
        <f t="shared" ca="1" si="882"/>
        <v>0</v>
      </c>
      <c r="S1570" s="1825">
        <f t="shared" ca="1" si="882"/>
        <v>4479.7991865772919</v>
      </c>
      <c r="T1570" s="1825">
        <f t="shared" ca="1" si="882"/>
        <v>0</v>
      </c>
      <c r="Y1570" s="1825" t="s">
        <v>198</v>
      </c>
    </row>
    <row r="1571" spans="1:25" hidden="1">
      <c r="A1571" s="1825" t="s">
        <v>1044</v>
      </c>
      <c r="C1571" s="3173">
        <f t="shared" si="872"/>
        <v>30</v>
      </c>
      <c r="D1571" s="1825" t="s">
        <v>7626</v>
      </c>
      <c r="E1571" s="1825" t="s">
        <v>7228</v>
      </c>
      <c r="F1571" s="1825">
        <f t="shared" ca="1" si="880"/>
        <v>460341.28477715491</v>
      </c>
      <c r="G1571" s="3174"/>
      <c r="H1571" s="1825">
        <f t="shared" ca="1" si="880"/>
        <v>240.82952511134357</v>
      </c>
      <c r="I1571" s="3174"/>
      <c r="J1571" s="3174"/>
      <c r="K1571" s="1825">
        <f t="shared" ca="1" si="880"/>
        <v>460100.45525204361</v>
      </c>
      <c r="L1571" s="1973">
        <f t="shared" ca="1" si="881"/>
        <v>0.99947684569454187</v>
      </c>
      <c r="M1571" s="1825">
        <f t="shared" ca="1" si="882"/>
        <v>460100.45525204361</v>
      </c>
      <c r="N1571" s="1825">
        <f t="shared" ca="1" si="882"/>
        <v>209083.82147766047</v>
      </c>
      <c r="O1571" s="1825">
        <f t="shared" ca="1" si="882"/>
        <v>32604.936239295319</v>
      </c>
      <c r="P1571" s="1825">
        <f t="shared" ca="1" si="882"/>
        <v>20758.391951548329</v>
      </c>
      <c r="Q1571" s="1825">
        <f t="shared" ca="1" si="882"/>
        <v>1303.2736585502471</v>
      </c>
      <c r="R1571" s="1825">
        <f t="shared" ca="1" si="882"/>
        <v>3705.981135286841</v>
      </c>
      <c r="S1571" s="1825">
        <f t="shared" ca="1" si="882"/>
        <v>73.318400070456846</v>
      </c>
      <c r="T1571" s="1825">
        <f t="shared" ca="1" si="882"/>
        <v>192570.73238963188</v>
      </c>
      <c r="Y1571" s="1825" t="s">
        <v>199</v>
      </c>
    </row>
    <row r="1572" spans="1:25" hidden="1">
      <c r="A1572" s="1825" t="s">
        <v>1044</v>
      </c>
      <c r="C1572" s="3173">
        <f t="shared" si="872"/>
        <v>31</v>
      </c>
      <c r="D1572" s="1825" t="s">
        <v>7627</v>
      </c>
      <c r="E1572" s="1825" t="s">
        <v>7228</v>
      </c>
      <c r="F1572" s="1825">
        <f t="shared" ca="1" si="880"/>
        <v>33549.682299052991</v>
      </c>
      <c r="G1572" s="3174"/>
      <c r="H1572" s="1825">
        <f t="shared" ca="1" si="880"/>
        <v>8.8419045965878169</v>
      </c>
      <c r="I1572" s="3174"/>
      <c r="J1572" s="3174"/>
      <c r="K1572" s="1825">
        <f t="shared" ca="1" si="880"/>
        <v>33540.840394456398</v>
      </c>
      <c r="L1572" s="1973">
        <f t="shared" ca="1" si="881"/>
        <v>0.9997364534031119</v>
      </c>
      <c r="M1572" s="1825">
        <f t="shared" ca="1" si="882"/>
        <v>33540.840394456398</v>
      </c>
      <c r="N1572" s="1825">
        <f t="shared" ca="1" si="882"/>
        <v>29864.6425568415</v>
      </c>
      <c r="O1572" s="1825">
        <f t="shared" ca="1" si="882"/>
        <v>2255.363198584037</v>
      </c>
      <c r="P1572" s="1825">
        <f t="shared" ca="1" si="882"/>
        <v>829.5355426180256</v>
      </c>
      <c r="Q1572" s="1825">
        <f t="shared" ca="1" si="882"/>
        <v>397.78084542246199</v>
      </c>
      <c r="R1572" s="1825">
        <f t="shared" ca="1" si="882"/>
        <v>119.94022537620144</v>
      </c>
      <c r="S1572" s="1825">
        <f t="shared" ca="1" si="882"/>
        <v>73.578025614182195</v>
      </c>
      <c r="T1572" s="1825">
        <f t="shared" ca="1" si="882"/>
        <v>0</v>
      </c>
      <c r="Y1572" s="1825" t="s">
        <v>200</v>
      </c>
    </row>
    <row r="1573" spans="1:25" hidden="1">
      <c r="A1573" s="1825" t="s">
        <v>1044</v>
      </c>
      <c r="B1573" s="1831"/>
      <c r="C1573" s="3173">
        <f t="shared" si="872"/>
        <v>32</v>
      </c>
      <c r="D1573" s="1825" t="s">
        <v>5498</v>
      </c>
      <c r="E1573" s="1825" t="s">
        <v>9114</v>
      </c>
      <c r="F1573" s="1824">
        <f t="shared" ref="F1573:K1573" ca="1" si="883">SUM(F1565:F1572)</f>
        <v>5735753.551863078</v>
      </c>
      <c r="G1573" s="3254"/>
      <c r="H1573" s="1824">
        <f t="shared" ca="1" si="883"/>
        <v>214949.5211579825</v>
      </c>
      <c r="I1573" s="3254"/>
      <c r="J1573" s="3254"/>
      <c r="K1573" s="1824">
        <f t="shared" ca="1" si="883"/>
        <v>5520804.0307050943</v>
      </c>
      <c r="L1573" s="1973">
        <f t="shared" ca="1" si="881"/>
        <v>0.9625246239723525</v>
      </c>
      <c r="M1573" s="1824">
        <f t="shared" ref="M1573:T1573" ca="1" si="884">SUM(M1565:M1572)</f>
        <v>5520804.0307050934</v>
      </c>
      <c r="N1573" s="1824">
        <f t="shared" ca="1" si="884"/>
        <v>3083514.4511762979</v>
      </c>
      <c r="O1573" s="1824">
        <f t="shared" ca="1" si="884"/>
        <v>345599.87459793524</v>
      </c>
      <c r="P1573" s="1824">
        <f t="shared" ca="1" si="884"/>
        <v>1228064.1724708865</v>
      </c>
      <c r="Q1573" s="1824">
        <f t="shared" ca="1" si="884"/>
        <v>465724.35081636353</v>
      </c>
      <c r="R1573" s="1824">
        <f t="shared" ca="1" si="884"/>
        <v>182213.2452375358</v>
      </c>
      <c r="S1573" s="1824">
        <f t="shared" ca="1" si="884"/>
        <v>23117.204016443044</v>
      </c>
      <c r="T1573" s="1824">
        <f t="shared" ca="1" si="884"/>
        <v>192570.73238963188</v>
      </c>
      <c r="U1573" s="1832"/>
      <c r="V1573" s="1831"/>
      <c r="W1573" s="1831"/>
      <c r="X1573" s="1831"/>
    </row>
    <row r="1574" spans="1:25" hidden="1">
      <c r="A1574" s="1825" t="s">
        <v>1044</v>
      </c>
      <c r="B1574" s="1831"/>
      <c r="C1574" s="3173">
        <f t="shared" si="872"/>
        <v>33</v>
      </c>
      <c r="G1574" s="3174"/>
      <c r="H1574" s="1825"/>
      <c r="I1574" s="3174"/>
      <c r="J1574" s="3174"/>
      <c r="V1574" s="1831"/>
      <c r="W1574" s="1831"/>
      <c r="X1574" s="1831"/>
    </row>
    <row r="1575" spans="1:25" hidden="1">
      <c r="A1575" s="1825" t="s">
        <v>1044</v>
      </c>
      <c r="B1575" s="1831"/>
      <c r="C1575" s="3173">
        <f t="shared" si="872"/>
        <v>34</v>
      </c>
      <c r="D1575" s="1947" t="s">
        <v>11405</v>
      </c>
      <c r="G1575" s="3174"/>
      <c r="H1575" s="1825"/>
      <c r="I1575" s="3174"/>
      <c r="J1575" s="3174"/>
      <c r="V1575" s="1831"/>
      <c r="W1575" s="1831"/>
      <c r="X1575" s="1831"/>
    </row>
    <row r="1576" spans="1:25" hidden="1">
      <c r="A1576" s="1825" t="s">
        <v>1044</v>
      </c>
      <c r="B1576" s="1831"/>
      <c r="C1576" s="3173">
        <f t="shared" si="872"/>
        <v>35</v>
      </c>
      <c r="D1576" s="1825" t="s">
        <v>1252</v>
      </c>
      <c r="E1576" s="1825" t="s">
        <v>7746</v>
      </c>
      <c r="F1576" s="1825">
        <f t="shared" ref="F1576:K1583" ca="1" si="885">+F1347</f>
        <v>1097406.5334368641</v>
      </c>
      <c r="G1576" s="3174"/>
      <c r="H1576" s="1825">
        <f t="shared" ca="1" si="885"/>
        <v>40474.438752759481</v>
      </c>
      <c r="I1576" s="3174"/>
      <c r="J1576" s="3174"/>
      <c r="K1576" s="1825">
        <f t="shared" ca="1" si="885"/>
        <v>1056932.0946841047</v>
      </c>
      <c r="L1576" s="1973">
        <f t="shared" ref="L1576:L1584" ca="1" si="886">IF(F1576=0,0,+K1576/F1576)</f>
        <v>0.96311809933735182</v>
      </c>
      <c r="M1576" s="1825">
        <f t="shared" ref="M1576:T1583" ca="1" si="887">+M1347</f>
        <v>1056932.0946841047</v>
      </c>
      <c r="N1576" s="1825">
        <f t="shared" ca="1" si="887"/>
        <v>571740.21206154837</v>
      </c>
      <c r="O1576" s="1825">
        <f t="shared" ca="1" si="887"/>
        <v>64942.565001490162</v>
      </c>
      <c r="P1576" s="1825">
        <f t="shared" ca="1" si="887"/>
        <v>263385.64998836082</v>
      </c>
      <c r="Q1576" s="1825">
        <f t="shared" ca="1" si="887"/>
        <v>106221.14446059325</v>
      </c>
      <c r="R1576" s="1825">
        <f t="shared" ca="1" si="887"/>
        <v>48463.841360920545</v>
      </c>
      <c r="S1576" s="1825">
        <f t="shared" ca="1" si="887"/>
        <v>2178.681811191565</v>
      </c>
      <c r="T1576" s="1825">
        <f t="shared" ca="1" si="887"/>
        <v>0</v>
      </c>
      <c r="V1576" s="1831"/>
      <c r="W1576" s="1831"/>
      <c r="X1576" s="1831"/>
      <c r="Y1576" s="1825" t="s">
        <v>553</v>
      </c>
    </row>
    <row r="1577" spans="1:25" hidden="1">
      <c r="A1577" s="1825" t="s">
        <v>1044</v>
      </c>
      <c r="B1577" s="1831"/>
      <c r="C1577" s="3173">
        <f t="shared" si="872"/>
        <v>36</v>
      </c>
      <c r="D1577" s="1825" t="s">
        <v>1252</v>
      </c>
      <c r="E1577" s="1825" t="s">
        <v>2378</v>
      </c>
      <c r="F1577" s="1825">
        <f t="shared" ca="1" si="885"/>
        <v>10458.776562111219</v>
      </c>
      <c r="G1577" s="3174"/>
      <c r="H1577" s="1825">
        <f t="shared" ca="1" si="885"/>
        <v>373.04076047698948</v>
      </c>
      <c r="I1577" s="3174"/>
      <c r="J1577" s="3174"/>
      <c r="K1577" s="1825">
        <f t="shared" ca="1" si="885"/>
        <v>10085.73580163423</v>
      </c>
      <c r="L1577" s="1973">
        <f t="shared" ca="1" si="886"/>
        <v>0.96433227555234358</v>
      </c>
      <c r="M1577" s="1825">
        <f t="shared" ca="1" si="887"/>
        <v>10085.73580163423</v>
      </c>
      <c r="N1577" s="1825">
        <f t="shared" ca="1" si="887"/>
        <v>4592.041307824562</v>
      </c>
      <c r="O1577" s="1825">
        <f t="shared" ca="1" si="887"/>
        <v>552.26543606214113</v>
      </c>
      <c r="P1577" s="1825">
        <f t="shared" ca="1" si="887"/>
        <v>2849.2065820579182</v>
      </c>
      <c r="Q1577" s="1825">
        <f t="shared" ca="1" si="887"/>
        <v>1294.7066240414836</v>
      </c>
      <c r="R1577" s="1825">
        <f t="shared" ca="1" si="887"/>
        <v>683.34595109448003</v>
      </c>
      <c r="S1577" s="1825">
        <f t="shared" ca="1" si="887"/>
        <v>114.16990055364367</v>
      </c>
      <c r="T1577" s="1825">
        <f t="shared" ca="1" si="887"/>
        <v>0</v>
      </c>
      <c r="V1577" s="1831"/>
      <c r="W1577" s="1831"/>
      <c r="X1577" s="1831"/>
      <c r="Y1577" s="1825" t="s">
        <v>554</v>
      </c>
    </row>
    <row r="1578" spans="1:25" hidden="1">
      <c r="A1578" s="1825" t="s">
        <v>1044</v>
      </c>
      <c r="B1578" s="1831"/>
      <c r="C1578" s="3173">
        <f t="shared" si="872"/>
        <v>37</v>
      </c>
      <c r="D1578" s="1825" t="s">
        <v>6846</v>
      </c>
      <c r="E1578" s="1825" t="s">
        <v>7746</v>
      </c>
      <c r="F1578" s="1825">
        <f t="shared" ca="1" si="885"/>
        <v>51237.69080554106</v>
      </c>
      <c r="G1578" s="3174"/>
      <c r="H1578" s="1825">
        <f t="shared" ca="1" si="885"/>
        <v>9091.8155983602464</v>
      </c>
      <c r="I1578" s="3174"/>
      <c r="J1578" s="3174"/>
      <c r="K1578" s="1825">
        <f t="shared" ca="1" si="885"/>
        <v>42145.875207180805</v>
      </c>
      <c r="L1578" s="1973">
        <f t="shared" ca="1" si="886"/>
        <v>0.82255610166223514</v>
      </c>
      <c r="M1578" s="1825">
        <f t="shared" ca="1" si="887"/>
        <v>42145.875207180805</v>
      </c>
      <c r="N1578" s="1825">
        <f t="shared" ca="1" si="887"/>
        <v>23099.314131691561</v>
      </c>
      <c r="O1578" s="1825">
        <f t="shared" ca="1" si="887"/>
        <v>2613.1152147844614</v>
      </c>
      <c r="P1578" s="1825">
        <f t="shared" ca="1" si="887"/>
        <v>10385.723129785601</v>
      </c>
      <c r="Q1578" s="1825">
        <f t="shared" ca="1" si="887"/>
        <v>4137.753471849066</v>
      </c>
      <c r="R1578" s="1825">
        <f t="shared" ca="1" si="887"/>
        <v>1855.6105528684632</v>
      </c>
      <c r="S1578" s="1825">
        <f t="shared" ca="1" si="887"/>
        <v>54.358706201651515</v>
      </c>
      <c r="T1578" s="1825">
        <f t="shared" ca="1" si="887"/>
        <v>0</v>
      </c>
      <c r="V1578" s="1831"/>
      <c r="W1578" s="1831"/>
      <c r="X1578" s="1831"/>
      <c r="Y1578" s="1825" t="s">
        <v>555</v>
      </c>
    </row>
    <row r="1579" spans="1:25" hidden="1">
      <c r="A1579" s="1825" t="s">
        <v>1044</v>
      </c>
      <c r="B1579" s="1831"/>
      <c r="C1579" s="3173">
        <f t="shared" si="872"/>
        <v>38</v>
      </c>
      <c r="D1579" s="1825" t="s">
        <v>6847</v>
      </c>
      <c r="E1579" s="1825" t="s">
        <v>7746</v>
      </c>
      <c r="F1579" s="1825">
        <f t="shared" ca="1" si="885"/>
        <v>105439.31540563708</v>
      </c>
      <c r="G1579" s="3174"/>
      <c r="H1579" s="1825">
        <f t="shared" ca="1" si="885"/>
        <v>18709.563163641371</v>
      </c>
      <c r="I1579" s="3174"/>
      <c r="J1579" s="3174"/>
      <c r="K1579" s="1825">
        <f t="shared" ca="1" si="885"/>
        <v>86729.752241995695</v>
      </c>
      <c r="L1579" s="1973">
        <f t="shared" ca="1" si="886"/>
        <v>0.82255610166223514</v>
      </c>
      <c r="M1579" s="1825">
        <f t="shared" ca="1" si="887"/>
        <v>86729.752241995695</v>
      </c>
      <c r="N1579" s="1825">
        <f t="shared" ca="1" si="887"/>
        <v>47534.848469828445</v>
      </c>
      <c r="O1579" s="1825">
        <f t="shared" ca="1" si="887"/>
        <v>5377.3906472211956</v>
      </c>
      <c r="P1579" s="1825">
        <f t="shared" ca="1" si="887"/>
        <v>21372.226569559993</v>
      </c>
      <c r="Q1579" s="1825">
        <f t="shared" ca="1" si="887"/>
        <v>8514.8625265891587</v>
      </c>
      <c r="R1579" s="1825">
        <f t="shared" ca="1" si="887"/>
        <v>3818.5621420075313</v>
      </c>
      <c r="S1579" s="1825">
        <f t="shared" ca="1" si="887"/>
        <v>111.86188678937225</v>
      </c>
      <c r="T1579" s="1825">
        <f t="shared" ca="1" si="887"/>
        <v>0</v>
      </c>
      <c r="V1579" s="1831"/>
      <c r="W1579" s="1831"/>
      <c r="X1579" s="1831"/>
      <c r="Y1579" s="1825" t="s">
        <v>556</v>
      </c>
    </row>
    <row r="1580" spans="1:25" hidden="1">
      <c r="A1580" s="1825" t="s">
        <v>1044</v>
      </c>
      <c r="B1580" s="1831"/>
      <c r="C1580" s="3173">
        <f t="shared" si="872"/>
        <v>39</v>
      </c>
      <c r="D1580" s="1825" t="s">
        <v>6521</v>
      </c>
      <c r="E1580" s="1825" t="s">
        <v>7746</v>
      </c>
      <c r="F1580" s="1825">
        <f t="shared" ca="1" si="885"/>
        <v>318338.21548626444</v>
      </c>
      <c r="G1580" s="3174"/>
      <c r="H1580" s="1825">
        <f t="shared" ca="1" si="885"/>
        <v>0</v>
      </c>
      <c r="I1580" s="3174"/>
      <c r="J1580" s="3174"/>
      <c r="K1580" s="1825">
        <f t="shared" ca="1" si="885"/>
        <v>318338.21548626444</v>
      </c>
      <c r="L1580" s="1973">
        <f t="shared" ca="1" si="886"/>
        <v>1</v>
      </c>
      <c r="M1580" s="1825">
        <f t="shared" ca="1" si="887"/>
        <v>318338.21548626444</v>
      </c>
      <c r="N1580" s="1825">
        <f t="shared" ca="1" si="887"/>
        <v>189770.57037091145</v>
      </c>
      <c r="O1580" s="1825">
        <f t="shared" ca="1" si="887"/>
        <v>18588.790148784734</v>
      </c>
      <c r="P1580" s="1825">
        <f t="shared" ca="1" si="887"/>
        <v>72423.599064312162</v>
      </c>
      <c r="Q1580" s="1825">
        <f t="shared" ca="1" si="887"/>
        <v>28826.960555568236</v>
      </c>
      <c r="R1580" s="1825">
        <f t="shared" ca="1" si="887"/>
        <v>4623.1730124736623</v>
      </c>
      <c r="S1580" s="1825">
        <f t="shared" ca="1" si="887"/>
        <v>4105.1223342142139</v>
      </c>
      <c r="T1580" s="1825">
        <f t="shared" ca="1" si="887"/>
        <v>0</v>
      </c>
      <c r="V1580" s="1831"/>
      <c r="W1580" s="1831"/>
      <c r="X1580" s="1831"/>
      <c r="Y1580" s="1825" t="s">
        <v>557</v>
      </c>
    </row>
    <row r="1581" spans="1:25" hidden="1">
      <c r="A1581" s="1825" t="s">
        <v>1044</v>
      </c>
      <c r="B1581" s="1831"/>
      <c r="C1581" s="3173">
        <f t="shared" si="872"/>
        <v>40</v>
      </c>
      <c r="D1581" s="1825" t="s">
        <v>7969</v>
      </c>
      <c r="E1581" s="1825" t="s">
        <v>7746</v>
      </c>
      <c r="F1581" s="1825">
        <f t="shared" ca="1" si="885"/>
        <v>223328.41600896631</v>
      </c>
      <c r="G1581" s="3174"/>
      <c r="H1581" s="1825">
        <f t="shared" ca="1" si="885"/>
        <v>0</v>
      </c>
      <c r="I1581" s="3174"/>
      <c r="J1581" s="3174"/>
      <c r="K1581" s="1825">
        <f t="shared" ca="1" si="885"/>
        <v>223328.41600896631</v>
      </c>
      <c r="L1581" s="1973">
        <f t="shared" ca="1" si="886"/>
        <v>1</v>
      </c>
      <c r="M1581" s="1825">
        <f t="shared" ca="1" si="887"/>
        <v>223328.41600896631</v>
      </c>
      <c r="N1581" s="1825">
        <f t="shared" ca="1" si="887"/>
        <v>152368.87135574265</v>
      </c>
      <c r="O1581" s="1825">
        <f t="shared" ca="1" si="887"/>
        <v>15537.725422868913</v>
      </c>
      <c r="P1581" s="1825">
        <f t="shared" ca="1" si="887"/>
        <v>44444.973053760637</v>
      </c>
      <c r="Q1581" s="1825">
        <f t="shared" ca="1" si="887"/>
        <v>9132.3342305224178</v>
      </c>
      <c r="R1581" s="1825">
        <f t="shared" ca="1" si="887"/>
        <v>0</v>
      </c>
      <c r="S1581" s="1825">
        <f t="shared" ca="1" si="887"/>
        <v>1844.511946071701</v>
      </c>
      <c r="T1581" s="1825">
        <f t="shared" ca="1" si="887"/>
        <v>0</v>
      </c>
      <c r="V1581" s="1831"/>
      <c r="W1581" s="1831"/>
      <c r="X1581" s="1831"/>
      <c r="Y1581" s="1825" t="s">
        <v>558</v>
      </c>
    </row>
    <row r="1582" spans="1:25" hidden="1">
      <c r="A1582" s="1825" t="s">
        <v>1044</v>
      </c>
      <c r="B1582" s="1831"/>
      <c r="C1582" s="3173">
        <f t="shared" si="872"/>
        <v>41</v>
      </c>
      <c r="D1582" s="1825" t="s">
        <v>7626</v>
      </c>
      <c r="E1582" s="1825" t="s">
        <v>7228</v>
      </c>
      <c r="F1582" s="1825">
        <f t="shared" ca="1" si="885"/>
        <v>183277.54383769829</v>
      </c>
      <c r="G1582" s="3174"/>
      <c r="H1582" s="1825">
        <f t="shared" ca="1" si="885"/>
        <v>76.782849587327405</v>
      </c>
      <c r="I1582" s="3174"/>
      <c r="J1582" s="3174"/>
      <c r="K1582" s="1825">
        <f t="shared" ca="1" si="885"/>
        <v>183200.760988111</v>
      </c>
      <c r="L1582" s="1973">
        <f t="shared" ca="1" si="886"/>
        <v>0.99958105696977639</v>
      </c>
      <c r="M1582" s="1825">
        <f t="shared" ca="1" si="887"/>
        <v>183200.760988111</v>
      </c>
      <c r="N1582" s="1825">
        <f t="shared" ca="1" si="887"/>
        <v>74680.671928728552</v>
      </c>
      <c r="O1582" s="1825">
        <f t="shared" ca="1" si="887"/>
        <v>11675.886965651109</v>
      </c>
      <c r="P1582" s="1825">
        <f t="shared" ca="1" si="887"/>
        <v>7178.1175775683605</v>
      </c>
      <c r="Q1582" s="1825">
        <f t="shared" ca="1" si="887"/>
        <v>424.67062478857258</v>
      </c>
      <c r="R1582" s="1825">
        <f t="shared" ca="1" si="887"/>
        <v>1279.5135419135195</v>
      </c>
      <c r="S1582" s="1825">
        <f t="shared" ca="1" si="887"/>
        <v>26.423855175682775</v>
      </c>
      <c r="T1582" s="1825">
        <f t="shared" ca="1" si="887"/>
        <v>87935.476494285147</v>
      </c>
      <c r="V1582" s="1831"/>
      <c r="W1582" s="1831"/>
      <c r="X1582" s="1831"/>
      <c r="Y1582" s="1825" t="s">
        <v>559</v>
      </c>
    </row>
    <row r="1583" spans="1:25" hidden="1">
      <c r="A1583" s="1825" t="s">
        <v>1044</v>
      </c>
      <c r="B1583" s="1831"/>
      <c r="C1583" s="3173">
        <f t="shared" si="872"/>
        <v>42</v>
      </c>
      <c r="D1583" s="1825" t="s">
        <v>7627</v>
      </c>
      <c r="E1583" s="1825" t="s">
        <v>7228</v>
      </c>
      <c r="F1583" s="3189">
        <f t="shared" ca="1" si="885"/>
        <v>13730.391421880677</v>
      </c>
      <c r="G1583" s="3194"/>
      <c r="H1583" s="3189">
        <f t="shared" ca="1" si="885"/>
        <v>3.6185979331763614</v>
      </c>
      <c r="I1583" s="3194"/>
      <c r="J1583" s="3194"/>
      <c r="K1583" s="3189">
        <f t="shared" ca="1" si="885"/>
        <v>13726.7728239475</v>
      </c>
      <c r="L1583" s="1973">
        <f t="shared" ca="1" si="886"/>
        <v>0.99973645340311201</v>
      </c>
      <c r="M1583" s="3189">
        <f t="shared" ca="1" si="887"/>
        <v>13726.7728239475</v>
      </c>
      <c r="N1583" s="3189">
        <f t="shared" ca="1" si="887"/>
        <v>12222.268703616417</v>
      </c>
      <c r="O1583" s="3189">
        <f t="shared" ca="1" si="887"/>
        <v>923.0197543759673</v>
      </c>
      <c r="P1583" s="3189">
        <f t="shared" ca="1" si="887"/>
        <v>339.49196886520662</v>
      </c>
      <c r="Q1583" s="3189">
        <f t="shared" ca="1" si="887"/>
        <v>162.79399188025047</v>
      </c>
      <c r="R1583" s="3189">
        <f t="shared" ca="1" si="887"/>
        <v>49.086194824870702</v>
      </c>
      <c r="S1583" s="3189">
        <f t="shared" ca="1" si="887"/>
        <v>30.112210384788071</v>
      </c>
      <c r="T1583" s="3189">
        <f t="shared" ca="1" si="887"/>
        <v>0</v>
      </c>
      <c r="U1583" s="1832"/>
      <c r="V1583" s="1831"/>
      <c r="W1583" s="1831"/>
      <c r="X1583" s="1831"/>
      <c r="Y1583" s="1825" t="s">
        <v>560</v>
      </c>
    </row>
    <row r="1584" spans="1:25" hidden="1">
      <c r="A1584" s="1825" t="s">
        <v>1044</v>
      </c>
      <c r="C1584" s="3173">
        <f t="shared" si="872"/>
        <v>43</v>
      </c>
      <c r="D1584" s="1825" t="s">
        <v>10286</v>
      </c>
      <c r="E1584" s="1825" t="s">
        <v>9114</v>
      </c>
      <c r="F1584" s="1824">
        <f t="shared" ref="F1584:K1584" ca="1" si="888">SUM(F1576:F1583)</f>
        <v>2003216.8829649631</v>
      </c>
      <c r="G1584" s="3254"/>
      <c r="H1584" s="1824">
        <f t="shared" ca="1" si="888"/>
        <v>68729.259722758594</v>
      </c>
      <c r="I1584" s="3254"/>
      <c r="J1584" s="3254"/>
      <c r="K1584" s="1824">
        <f t="shared" ca="1" si="888"/>
        <v>1934487.6232422045</v>
      </c>
      <c r="L1584" s="1973">
        <f t="shared" ca="1" si="886"/>
        <v>0.96569055487340327</v>
      </c>
      <c r="M1584" s="1824">
        <f t="shared" ref="M1584:T1584" ca="1" si="889">SUM(M1576:M1583)</f>
        <v>1934487.6232422045</v>
      </c>
      <c r="N1584" s="1824">
        <f t="shared" ca="1" si="889"/>
        <v>1076008.7983298921</v>
      </c>
      <c r="O1584" s="1824">
        <f t="shared" ca="1" si="889"/>
        <v>120210.75859123869</v>
      </c>
      <c r="P1584" s="1824">
        <f t="shared" ca="1" si="889"/>
        <v>422378.98793427076</v>
      </c>
      <c r="Q1584" s="1824">
        <f t="shared" ca="1" si="889"/>
        <v>158715.22648583245</v>
      </c>
      <c r="R1584" s="1824">
        <f t="shared" ca="1" si="889"/>
        <v>60773.132756103078</v>
      </c>
      <c r="S1584" s="1824">
        <f t="shared" ca="1" si="889"/>
        <v>8465.2426505826188</v>
      </c>
      <c r="T1584" s="1824">
        <f t="shared" ca="1" si="889"/>
        <v>87935.476494285147</v>
      </c>
      <c r="U1584" s="1832"/>
    </row>
    <row r="1585" spans="1:25" hidden="1">
      <c r="F1585" s="1832"/>
      <c r="G1585" s="3195"/>
      <c r="H1585" s="1832"/>
      <c r="I1585" s="3195"/>
      <c r="J1585" s="3195"/>
      <c r="K1585" s="1832"/>
      <c r="M1585" s="1832"/>
      <c r="N1585" s="1832"/>
      <c r="O1585" s="1832"/>
      <c r="P1585" s="1832"/>
      <c r="Q1585" s="1832"/>
      <c r="R1585" s="1832"/>
      <c r="S1585" s="1832"/>
      <c r="T1585" s="1832"/>
      <c r="U1585" s="1832"/>
    </row>
    <row r="1586" spans="1:25" hidden="1">
      <c r="G1586" s="3174"/>
      <c r="H1586" s="1825"/>
      <c r="I1586" s="3174"/>
      <c r="J1586" s="3174"/>
    </row>
    <row r="1587" spans="1:25" hidden="1">
      <c r="G1587" s="3174"/>
      <c r="H1587" s="1825"/>
      <c r="I1587" s="3174"/>
      <c r="J1587" s="3174"/>
    </row>
    <row r="1588" spans="1:25" hidden="1">
      <c r="G1588" s="3174"/>
      <c r="H1588" s="1825"/>
      <c r="I1588" s="3174"/>
      <c r="J1588" s="3174"/>
    </row>
    <row r="1589" spans="1:25" hidden="1">
      <c r="G1589" s="3174"/>
      <c r="H1589" s="1825"/>
      <c r="I1589" s="3174"/>
      <c r="J1589" s="3174"/>
    </row>
    <row r="1590" spans="1:25" ht="15" hidden="1">
      <c r="B1590" s="3257"/>
      <c r="C1590" s="3125" t="str">
        <f>$C$2</f>
        <v>PRESENT RATE STRUCTURE</v>
      </c>
      <c r="F1590" s="3367"/>
      <c r="G1590" s="3175"/>
      <c r="H1590" s="3176" t="s">
        <v>3205</v>
      </c>
      <c r="I1590" s="3174"/>
      <c r="J1590" s="3174"/>
      <c r="L1590" s="3177" t="s">
        <v>2642</v>
      </c>
      <c r="O1590" s="3176" t="s">
        <v>3205</v>
      </c>
      <c r="T1590" s="3125"/>
      <c r="U1590" s="3125"/>
      <c r="V1590" s="3177" t="s">
        <v>2643</v>
      </c>
      <c r="W1590" s="3367" t="str">
        <f>O1590</f>
        <v>TAMPA ELECTRIC COMPANY</v>
      </c>
      <c r="X1590" s="3177"/>
      <c r="Y1590" s="3165" t="str">
        <f>Y2</f>
        <v>ALLOCATION ASSIGNMENT REPORT</v>
      </c>
    </row>
    <row r="1591" spans="1:25" ht="15" hidden="1">
      <c r="B1591" s="3257"/>
      <c r="C1591" s="3125" t="str">
        <f>$C$3</f>
        <v>PROD. CAP. ALLOC. METHOD: 12CP</v>
      </c>
      <c r="G1591" s="3179"/>
      <c r="H1591" s="3367" t="s">
        <v>3408</v>
      </c>
      <c r="I1591" s="3174"/>
      <c r="J1591" s="3174"/>
      <c r="O1591" s="3367" t="s">
        <v>11159</v>
      </c>
      <c r="V1591" s="1831"/>
      <c r="W1591" s="3367" t="str">
        <f>O1591</f>
        <v>COST OF SERVICE STUDY</v>
      </c>
      <c r="X1591" s="1831"/>
      <c r="Y1591" s="3165" t="str">
        <f>IF('TITLES &amp; CONSTANTS'!$D$16=5,L1590,V1590)</f>
        <v>PAGE 30</v>
      </c>
    </row>
    <row r="1592" spans="1:25" ht="15" hidden="1">
      <c r="B1592" s="1831"/>
      <c r="C1592" s="3125" t="str">
        <f>$C$4</f>
        <v>DATA: PROJECTED 2009, FULLY ADJUSTED (000's)</v>
      </c>
      <c r="G1592" s="3180"/>
      <c r="H1592" s="1825"/>
      <c r="I1592" s="3174"/>
      <c r="J1592" s="3174"/>
      <c r="V1592" s="1831"/>
      <c r="W1592" s="3181"/>
      <c r="X1592" s="1831"/>
    </row>
    <row r="1593" spans="1:25" ht="15" hidden="1">
      <c r="B1593" s="1831"/>
      <c r="D1593" s="1832"/>
      <c r="G1593" s="3175"/>
      <c r="H1593" s="1825"/>
      <c r="I1593" s="3174"/>
      <c r="J1593" s="3174"/>
      <c r="O1593" s="3367"/>
      <c r="V1593" s="1831"/>
      <c r="W1593" s="3367"/>
      <c r="X1593" s="1831"/>
    </row>
    <row r="1594" spans="1:25" ht="15" hidden="1">
      <c r="B1594" s="1831"/>
      <c r="F1594" s="3176"/>
      <c r="G1594" s="3179"/>
      <c r="H1594" s="3367" t="s">
        <v>1063</v>
      </c>
      <c r="I1594" s="3174"/>
      <c r="J1594" s="3174"/>
      <c r="O1594" s="3367" t="s">
        <v>1063</v>
      </c>
      <c r="V1594" s="1831"/>
      <c r="W1594" s="3367" t="str">
        <f>O1594</f>
        <v>NET PLANT AND RATE BASE - RBASE</v>
      </c>
      <c r="X1594" s="1831"/>
    </row>
    <row r="1595" spans="1:25" ht="15" hidden="1">
      <c r="B1595" s="1831"/>
      <c r="F1595" s="3367"/>
      <c r="G1595" s="3180"/>
      <c r="H1595" s="1825"/>
      <c r="I1595" s="3174"/>
      <c r="J1595" s="3174"/>
      <c r="O1595" s="3367"/>
      <c r="V1595" s="1831"/>
      <c r="W1595" s="1831"/>
      <c r="X1595" s="1831"/>
    </row>
    <row r="1596" spans="1:25" ht="15" hidden="1">
      <c r="B1596" s="1831"/>
      <c r="F1596" s="3367"/>
      <c r="G1596" s="3174"/>
      <c r="H1596" s="1825"/>
      <c r="I1596" s="3174"/>
      <c r="J1596" s="3174"/>
      <c r="O1596" s="3367"/>
      <c r="V1596" s="1831"/>
      <c r="W1596" s="1831"/>
      <c r="X1596" s="1831"/>
    </row>
    <row r="1597" spans="1:25" hidden="1">
      <c r="B1597" s="1831"/>
      <c r="G1597" s="3174"/>
      <c r="H1597" s="1825"/>
      <c r="I1597" s="3174"/>
      <c r="J1597" s="3174"/>
      <c r="V1597" s="1831"/>
      <c r="W1597" s="1831"/>
      <c r="X1597" s="1831"/>
    </row>
    <row r="1598" spans="1:25" ht="15" hidden="1">
      <c r="B1598" s="1831"/>
      <c r="C1598" s="3183"/>
      <c r="D1598" s="3125"/>
      <c r="E1598" s="3125"/>
      <c r="F1598" s="3367"/>
      <c r="G1598" s="3180"/>
      <c r="H1598" s="3367"/>
      <c r="I1598" s="3180"/>
      <c r="J1598" s="3180"/>
      <c r="K1598" s="3367"/>
      <c r="L1598" s="3185"/>
      <c r="M1598" s="3125"/>
      <c r="N1598" s="3367"/>
      <c r="O1598" s="3125"/>
      <c r="P1598" s="3125"/>
      <c r="Q1598" s="3125"/>
      <c r="R1598" s="3125"/>
      <c r="S1598" s="138"/>
      <c r="T1598" s="138"/>
      <c r="U1598" s="3367"/>
      <c r="V1598" s="1831"/>
      <c r="W1598" s="1831"/>
      <c r="X1598" s="1831"/>
    </row>
    <row r="1599" spans="1:25" ht="30" hidden="1" customHeight="1">
      <c r="A1599" s="3163" t="str">
        <f>A11</f>
        <v>REPORT</v>
      </c>
      <c r="B1599" s="3251" t="str">
        <f>$B$11</f>
        <v>ALLOC
FACTOR</v>
      </c>
      <c r="C1599" s="3188" t="s">
        <v>10444</v>
      </c>
      <c r="D1599" s="3163"/>
      <c r="E1599" s="3163"/>
      <c r="F1599" s="3187" t="str">
        <f t="shared" ref="F1599:R1599" si="890">+F$11</f>
        <v>TOTAL
COMPANY</v>
      </c>
      <c r="G1599" s="3252"/>
      <c r="H1599" s="3187" t="str">
        <f t="shared" si="890"/>
        <v>FERC
JURIS</v>
      </c>
      <c r="I1599" s="3252"/>
      <c r="J1599" s="3252"/>
      <c r="K1599" s="3187" t="str">
        <f t="shared" si="890"/>
        <v>FPSC
 JURIS</v>
      </c>
      <c r="L1599" s="3253" t="str">
        <f t="shared" si="890"/>
        <v>FPSC/
TOTAL RATIO</v>
      </c>
      <c r="M1599" s="3187" t="str">
        <f t="shared" si="890"/>
        <v>FPSC
 JURIS</v>
      </c>
      <c r="N1599" s="3164" t="str">
        <f t="shared" si="890"/>
        <v>RS</v>
      </c>
      <c r="O1599" s="3164" t="str">
        <f t="shared" si="890"/>
        <v>GS</v>
      </c>
      <c r="P1599" s="3164" t="str">
        <f t="shared" si="890"/>
        <v>GSD</v>
      </c>
      <c r="Q1599" s="3164" t="str">
        <f t="shared" si="890"/>
        <v>GSLD</v>
      </c>
      <c r="R1599" s="3164" t="str">
        <f t="shared" si="890"/>
        <v>IS</v>
      </c>
      <c r="S1599" s="3187" t="s">
        <v>10446</v>
      </c>
      <c r="T1599" s="3187" t="s">
        <v>10447</v>
      </c>
      <c r="U1599" s="3164"/>
      <c r="V1599" s="3187" t="s">
        <v>10449</v>
      </c>
      <c r="W1599" s="3187"/>
      <c r="X1599" s="3187"/>
      <c r="Y1599" s="3164" t="s">
        <v>11134</v>
      </c>
    </row>
    <row r="1600" spans="1:25" hidden="1">
      <c r="B1600" s="1831"/>
      <c r="G1600" s="3174"/>
      <c r="H1600" s="1825"/>
      <c r="I1600" s="3174"/>
      <c r="J1600" s="3174"/>
      <c r="V1600" s="1831"/>
      <c r="W1600" s="1831"/>
      <c r="X1600" s="1831"/>
    </row>
    <row r="1601" spans="1:25" hidden="1">
      <c r="A1601" s="1825" t="s">
        <v>1044</v>
      </c>
      <c r="B1601" s="1831"/>
      <c r="C1601" s="3173">
        <f>+C1584+1</f>
        <v>44</v>
      </c>
      <c r="D1601" s="1947" t="s">
        <v>9744</v>
      </c>
      <c r="G1601" s="3174"/>
      <c r="H1601" s="1825"/>
      <c r="I1601" s="3174"/>
      <c r="J1601" s="3174"/>
      <c r="V1601" s="1831"/>
      <c r="W1601" s="1831"/>
      <c r="X1601" s="1831"/>
    </row>
    <row r="1602" spans="1:25" hidden="1">
      <c r="A1602" s="1825" t="s">
        <v>1044</v>
      </c>
      <c r="B1602" s="1831"/>
      <c r="C1602" s="3173">
        <f>+C1601+1</f>
        <v>45</v>
      </c>
      <c r="D1602" s="1825" t="s">
        <v>1252</v>
      </c>
      <c r="E1602" s="1825" t="s">
        <v>7746</v>
      </c>
      <c r="F1602" s="1825">
        <f t="shared" ref="F1602:K1609" ca="1" si="891">+F1565-F1576</f>
        <v>2192675.8296115091</v>
      </c>
      <c r="G1602" s="3174"/>
      <c r="H1602" s="1825">
        <f t="shared" ca="1" si="891"/>
        <v>80870.052133121266</v>
      </c>
      <c r="I1602" s="3174"/>
      <c r="J1602" s="3174"/>
      <c r="K1602" s="1825">
        <f t="shared" ca="1" si="891"/>
        <v>2111805.7774783876</v>
      </c>
      <c r="L1602" s="1973">
        <f t="shared" ref="L1602:L1610" ca="1" si="892">IF(F1602=0,0,+K1602/F1602)</f>
        <v>0.96311809933735171</v>
      </c>
      <c r="M1602" s="1825">
        <f t="shared" ref="M1602:T1609" ca="1" si="893">+M1565-M1576</f>
        <v>2111805.7774783866</v>
      </c>
      <c r="N1602" s="1825">
        <f t="shared" ca="1" si="893"/>
        <v>1142366.9402424234</v>
      </c>
      <c r="O1602" s="1825">
        <f t="shared" ca="1" si="893"/>
        <v>129758.65210659803</v>
      </c>
      <c r="P1602" s="1825">
        <f t="shared" ca="1" si="893"/>
        <v>526258.34729388484</v>
      </c>
      <c r="Q1602" s="1825">
        <f t="shared" ca="1" si="893"/>
        <v>212235.4195605077</v>
      </c>
      <c r="R1602" s="1825">
        <f t="shared" ca="1" si="893"/>
        <v>96833.297710934974</v>
      </c>
      <c r="S1602" s="1825">
        <f t="shared" ca="1" si="893"/>
        <v>4353.1205640382759</v>
      </c>
      <c r="T1602" s="1825">
        <f t="shared" ca="1" si="893"/>
        <v>0</v>
      </c>
      <c r="V1602" s="1831"/>
      <c r="W1602" s="1831"/>
      <c r="X1602" s="1831"/>
      <c r="Y1602" s="1825" t="s">
        <v>201</v>
      </c>
    </row>
    <row r="1603" spans="1:25" hidden="1">
      <c r="A1603" s="1825" t="s">
        <v>1044</v>
      </c>
      <c r="B1603" s="1831"/>
      <c r="C1603" s="3173">
        <f t="shared" ref="C1603:C1643" si="894">+C1602+1</f>
        <v>46</v>
      </c>
      <c r="D1603" s="1825" t="s">
        <v>1252</v>
      </c>
      <c r="E1603" s="1825" t="s">
        <v>2378</v>
      </c>
      <c r="F1603" s="1825">
        <f t="shared" ca="1" si="891"/>
        <v>15570.1541777278</v>
      </c>
      <c r="G1603" s="3174"/>
      <c r="H1603" s="1825">
        <f t="shared" ca="1" si="891"/>
        <v>555.46598935539794</v>
      </c>
      <c r="I1603" s="3174"/>
      <c r="J1603" s="3174"/>
      <c r="K1603" s="1825">
        <f t="shared" ca="1" si="891"/>
        <v>15014.688188372402</v>
      </c>
      <c r="L1603" s="1973">
        <f t="shared" ca="1" si="892"/>
        <v>0.96432495253322792</v>
      </c>
      <c r="M1603" s="1825">
        <f t="shared" ca="1" si="893"/>
        <v>15014.688188372402</v>
      </c>
      <c r="N1603" s="1825">
        <f t="shared" ca="1" si="893"/>
        <v>6836.1961626973916</v>
      </c>
      <c r="O1603" s="1825">
        <f t="shared" ca="1" si="893"/>
        <v>822.1604732442986</v>
      </c>
      <c r="P1603" s="1825">
        <f t="shared" ca="1" si="893"/>
        <v>4241.6288960222555</v>
      </c>
      <c r="Q1603" s="1825">
        <f t="shared" ca="1" si="893"/>
        <v>1927.4365933969136</v>
      </c>
      <c r="R1603" s="1825">
        <f t="shared" ca="1" si="893"/>
        <v>1017.3007286992278</v>
      </c>
      <c r="S1603" s="1825">
        <f t="shared" ca="1" si="893"/>
        <v>169.96533431231495</v>
      </c>
      <c r="T1603" s="1825">
        <f t="shared" ca="1" si="893"/>
        <v>0</v>
      </c>
      <c r="V1603" s="1831"/>
      <c r="W1603" s="1831"/>
      <c r="X1603" s="1831"/>
      <c r="Y1603" s="1825" t="s">
        <v>202</v>
      </c>
    </row>
    <row r="1604" spans="1:25" hidden="1">
      <c r="A1604" s="1825" t="s">
        <v>1044</v>
      </c>
      <c r="B1604" s="1831"/>
      <c r="C1604" s="3173">
        <f t="shared" si="894"/>
        <v>47</v>
      </c>
      <c r="D1604" s="1825" t="s">
        <v>6846</v>
      </c>
      <c r="E1604" s="1825" t="s">
        <v>7746</v>
      </c>
      <c r="F1604" s="1825">
        <f t="shared" ca="1" si="891"/>
        <v>111096.97358403401</v>
      </c>
      <c r="G1604" s="3174"/>
      <c r="H1604" s="1825">
        <f t="shared" ca="1" si="891"/>
        <v>19713.480086278665</v>
      </c>
      <c r="I1604" s="3174"/>
      <c r="J1604" s="3174"/>
      <c r="K1604" s="1825">
        <f t="shared" ca="1" si="891"/>
        <v>91383.493497755378</v>
      </c>
      <c r="L1604" s="1973">
        <f t="shared" ca="1" si="892"/>
        <v>0.82255610166223558</v>
      </c>
      <c r="M1604" s="1825">
        <f t="shared" ca="1" si="893"/>
        <v>91383.493497755378</v>
      </c>
      <c r="N1604" s="1825">
        <f t="shared" ca="1" si="893"/>
        <v>50085.471291776383</v>
      </c>
      <c r="O1604" s="1825">
        <f t="shared" ca="1" si="893"/>
        <v>5665.9304395808476</v>
      </c>
      <c r="P1604" s="1825">
        <f t="shared" ca="1" si="893"/>
        <v>22519.016568875177</v>
      </c>
      <c r="Q1604" s="1825">
        <f t="shared" ca="1" si="893"/>
        <v>8971.7526479461831</v>
      </c>
      <c r="R1604" s="1825">
        <f t="shared" ca="1" si="893"/>
        <v>4023.458382554355</v>
      </c>
      <c r="S1604" s="1825">
        <f t="shared" ca="1" si="893"/>
        <v>117.86416702241489</v>
      </c>
      <c r="T1604" s="1825">
        <f t="shared" ca="1" si="893"/>
        <v>0</v>
      </c>
      <c r="V1604" s="1831"/>
      <c r="W1604" s="1831"/>
      <c r="X1604" s="1831"/>
      <c r="Y1604" s="1825" t="s">
        <v>203</v>
      </c>
    </row>
    <row r="1605" spans="1:25" hidden="1">
      <c r="A1605" s="1825" t="s">
        <v>1044</v>
      </c>
      <c r="B1605" s="1831"/>
      <c r="C1605" s="3173">
        <f t="shared" si="894"/>
        <v>48</v>
      </c>
      <c r="D1605" s="1825" t="s">
        <v>6847</v>
      </c>
      <c r="E1605" s="1825" t="s">
        <v>7746</v>
      </c>
      <c r="F1605" s="1825">
        <f t="shared" ca="1" si="891"/>
        <v>253105.31196057878</v>
      </c>
      <c r="G1605" s="3174"/>
      <c r="H1605" s="1825">
        <f t="shared" ca="1" si="891"/>
        <v>44911.99324428117</v>
      </c>
      <c r="I1605" s="3174"/>
      <c r="J1605" s="3174"/>
      <c r="K1605" s="1825">
        <f t="shared" ca="1" si="891"/>
        <v>208193.31871629768</v>
      </c>
      <c r="L1605" s="1973">
        <f t="shared" ca="1" si="892"/>
        <v>0.82255610166223558</v>
      </c>
      <c r="M1605" s="1825">
        <f t="shared" ca="1" si="893"/>
        <v>208193.31871629768</v>
      </c>
      <c r="N1605" s="1825">
        <f t="shared" ca="1" si="893"/>
        <v>114106.60819134589</v>
      </c>
      <c r="O1605" s="1825">
        <f t="shared" ca="1" si="893"/>
        <v>12908.336250692828</v>
      </c>
      <c r="P1605" s="1825">
        <f t="shared" ca="1" si="893"/>
        <v>51303.672186887605</v>
      </c>
      <c r="Q1605" s="1825">
        <f t="shared" ca="1" si="893"/>
        <v>20439.784987247469</v>
      </c>
      <c r="R1605" s="1825">
        <f t="shared" ca="1" si="893"/>
        <v>9166.3945130470802</v>
      </c>
      <c r="S1605" s="1825">
        <f t="shared" ca="1" si="893"/>
        <v>268.52258707674929</v>
      </c>
      <c r="T1605" s="1825">
        <f t="shared" ca="1" si="893"/>
        <v>0</v>
      </c>
      <c r="V1605" s="1831"/>
      <c r="W1605" s="1831"/>
      <c r="X1605" s="1831"/>
      <c r="Y1605" s="1825" t="s">
        <v>204</v>
      </c>
    </row>
    <row r="1606" spans="1:25" hidden="1">
      <c r="A1606" s="1825" t="s">
        <v>1044</v>
      </c>
      <c r="B1606" s="1831"/>
      <c r="C1606" s="3173">
        <f t="shared" si="894"/>
        <v>49</v>
      </c>
      <c r="D1606" s="1825" t="s">
        <v>6521</v>
      </c>
      <c r="E1606" s="1825" t="s">
        <v>7746</v>
      </c>
      <c r="F1606" s="1825">
        <f t="shared" ca="1" si="891"/>
        <v>544132.06144340162</v>
      </c>
      <c r="G1606" s="3174"/>
      <c r="H1606" s="1825">
        <f t="shared" ca="1" si="891"/>
        <v>0</v>
      </c>
      <c r="I1606" s="3174"/>
      <c r="J1606" s="3174"/>
      <c r="K1606" s="1825">
        <f t="shared" ca="1" si="891"/>
        <v>544132.06144340162</v>
      </c>
      <c r="L1606" s="1973">
        <f t="shared" ca="1" si="892"/>
        <v>1</v>
      </c>
      <c r="M1606" s="1825">
        <f t="shared" ca="1" si="893"/>
        <v>544132.06144340162</v>
      </c>
      <c r="N1606" s="1825">
        <f t="shared" ca="1" si="893"/>
        <v>324372.77911947586</v>
      </c>
      <c r="O1606" s="1825">
        <f t="shared" ca="1" si="893"/>
        <v>31773.617527969909</v>
      </c>
      <c r="P1606" s="1825">
        <f t="shared" ca="1" si="893"/>
        <v>123792.87292233676</v>
      </c>
      <c r="Q1606" s="1825">
        <f t="shared" ca="1" si="893"/>
        <v>49273.611238565762</v>
      </c>
      <c r="R1606" s="1825">
        <f t="shared" ca="1" si="893"/>
        <v>7902.3395222724648</v>
      </c>
      <c r="S1606" s="1825">
        <f t="shared" ca="1" si="893"/>
        <v>7016.8411127809131</v>
      </c>
      <c r="T1606" s="1825">
        <f t="shared" ca="1" si="893"/>
        <v>0</v>
      </c>
      <c r="V1606" s="1831"/>
      <c r="W1606" s="1831"/>
      <c r="X1606" s="1831"/>
      <c r="Y1606" s="1825" t="s">
        <v>205</v>
      </c>
    </row>
    <row r="1607" spans="1:25" hidden="1">
      <c r="A1607" s="1825" t="s">
        <v>1044</v>
      </c>
      <c r="B1607" s="1831"/>
      <c r="C1607" s="3173">
        <f t="shared" si="894"/>
        <v>50</v>
      </c>
      <c r="D1607" s="1825" t="s">
        <v>7969</v>
      </c>
      <c r="E1607" s="1825" t="s">
        <v>7746</v>
      </c>
      <c r="F1607" s="1825">
        <f t="shared" ca="1" si="891"/>
        <v>319073.30630423361</v>
      </c>
      <c r="G1607" s="3174"/>
      <c r="H1607" s="1825">
        <f t="shared" ca="1" si="891"/>
        <v>0</v>
      </c>
      <c r="I1607" s="3174"/>
      <c r="J1607" s="3174"/>
      <c r="K1607" s="1825">
        <f t="shared" ca="1" si="891"/>
        <v>319073.30630423361</v>
      </c>
      <c r="L1607" s="1973">
        <f t="shared" ca="1" si="892"/>
        <v>1</v>
      </c>
      <c r="M1607" s="1825">
        <f t="shared" ca="1" si="893"/>
        <v>319073.30630423361</v>
      </c>
      <c r="N1607" s="1825">
        <f t="shared" ca="1" si="893"/>
        <v>217692.13443653015</v>
      </c>
      <c r="O1607" s="1825">
        <f t="shared" ca="1" si="893"/>
        <v>22199.026490758275</v>
      </c>
      <c r="P1607" s="1825">
        <f t="shared" ca="1" si="893"/>
        <v>63499.328720876307</v>
      </c>
      <c r="Q1607" s="1825">
        <f t="shared" ca="1" si="893"/>
        <v>13047.529415563164</v>
      </c>
      <c r="R1607" s="1825">
        <f t="shared" ca="1" si="893"/>
        <v>0</v>
      </c>
      <c r="S1607" s="1825">
        <f t="shared" ca="1" si="893"/>
        <v>2635.2872405055909</v>
      </c>
      <c r="T1607" s="1825">
        <f t="shared" ca="1" si="893"/>
        <v>0</v>
      </c>
      <c r="V1607" s="1831"/>
      <c r="W1607" s="1831"/>
      <c r="X1607" s="1831"/>
      <c r="Y1607" s="1825" t="s">
        <v>206</v>
      </c>
    </row>
    <row r="1608" spans="1:25" hidden="1">
      <c r="A1608" s="1825" t="s">
        <v>1044</v>
      </c>
      <c r="B1608" s="1831"/>
      <c r="C1608" s="3173">
        <f t="shared" si="894"/>
        <v>51</v>
      </c>
      <c r="D1608" s="1825" t="s">
        <v>7626</v>
      </c>
      <c r="E1608" s="1825" t="s">
        <v>7228</v>
      </c>
      <c r="F1608" s="1825">
        <f t="shared" ca="1" si="891"/>
        <v>277063.74093945662</v>
      </c>
      <c r="G1608" s="3174"/>
      <c r="H1608" s="1825">
        <f t="shared" ca="1" si="891"/>
        <v>164.04667552401617</v>
      </c>
      <c r="I1608" s="3174"/>
      <c r="J1608" s="3174"/>
      <c r="K1608" s="1825">
        <f t="shared" ca="1" si="891"/>
        <v>276899.69426393264</v>
      </c>
      <c r="L1608" s="1973">
        <f t="shared" ca="1" si="892"/>
        <v>0.99940790998140816</v>
      </c>
      <c r="M1608" s="1825">
        <f t="shared" ca="1" si="893"/>
        <v>276899.69426393264</v>
      </c>
      <c r="N1608" s="1825">
        <f t="shared" ca="1" si="893"/>
        <v>134403.14954893192</v>
      </c>
      <c r="O1608" s="1825">
        <f t="shared" ca="1" si="893"/>
        <v>20929.04927364421</v>
      </c>
      <c r="P1608" s="1825">
        <f t="shared" ca="1" si="893"/>
        <v>13580.274373979968</v>
      </c>
      <c r="Q1608" s="1825">
        <f t="shared" ca="1" si="893"/>
        <v>878.60303376167451</v>
      </c>
      <c r="R1608" s="1825">
        <f t="shared" ca="1" si="893"/>
        <v>2426.4675933733215</v>
      </c>
      <c r="S1608" s="1825">
        <f t="shared" ca="1" si="893"/>
        <v>46.894544894774072</v>
      </c>
      <c r="T1608" s="1825">
        <f t="shared" ca="1" si="893"/>
        <v>104635.25589534674</v>
      </c>
      <c r="V1608" s="1831"/>
      <c r="W1608" s="1831"/>
      <c r="X1608" s="1831"/>
      <c r="Y1608" s="1825" t="s">
        <v>207</v>
      </c>
    </row>
    <row r="1609" spans="1:25" hidden="1">
      <c r="A1609" s="1825" t="s">
        <v>1044</v>
      </c>
      <c r="B1609" s="1831"/>
      <c r="C1609" s="3173">
        <f t="shared" si="894"/>
        <v>52</v>
      </c>
      <c r="D1609" s="1825" t="s">
        <v>7627</v>
      </c>
      <c r="E1609" s="1825" t="s">
        <v>7228</v>
      </c>
      <c r="F1609" s="1825">
        <f t="shared" ca="1" si="891"/>
        <v>19819.290877172316</v>
      </c>
      <c r="G1609" s="3174"/>
      <c r="H1609" s="1825">
        <f t="shared" ca="1" si="891"/>
        <v>5.2233066634114556</v>
      </c>
      <c r="I1609" s="3174"/>
      <c r="J1609" s="3174"/>
      <c r="K1609" s="1825">
        <f t="shared" ca="1" si="891"/>
        <v>19814.067570508898</v>
      </c>
      <c r="L1609" s="1973">
        <f t="shared" ca="1" si="892"/>
        <v>0.99973645340311168</v>
      </c>
      <c r="M1609" s="1825">
        <f t="shared" ca="1" si="893"/>
        <v>19814.067570508898</v>
      </c>
      <c r="N1609" s="1825">
        <f t="shared" ca="1" si="893"/>
        <v>17642.373853225083</v>
      </c>
      <c r="O1609" s="1825">
        <f t="shared" ca="1" si="893"/>
        <v>1332.3434442080697</v>
      </c>
      <c r="P1609" s="1825">
        <f t="shared" ca="1" si="893"/>
        <v>490.04357375281899</v>
      </c>
      <c r="Q1609" s="1825">
        <f t="shared" ca="1" si="893"/>
        <v>234.98685354221152</v>
      </c>
      <c r="R1609" s="1825">
        <f t="shared" ca="1" si="893"/>
        <v>70.854030551330737</v>
      </c>
      <c r="S1609" s="1825">
        <f t="shared" ca="1" si="893"/>
        <v>43.465815229394124</v>
      </c>
      <c r="T1609" s="1825">
        <f t="shared" ca="1" si="893"/>
        <v>0</v>
      </c>
      <c r="V1609" s="1831"/>
      <c r="W1609" s="1831"/>
      <c r="X1609" s="1831"/>
      <c r="Y1609" s="1825" t="s">
        <v>208</v>
      </c>
    </row>
    <row r="1610" spans="1:25" hidden="1">
      <c r="A1610" s="1825" t="s">
        <v>1044</v>
      </c>
      <c r="B1610" s="1831"/>
      <c r="C1610" s="3173">
        <f t="shared" si="894"/>
        <v>53</v>
      </c>
      <c r="D1610" s="1825" t="s">
        <v>10287</v>
      </c>
      <c r="E1610" s="1825" t="s">
        <v>9114</v>
      </c>
      <c r="F1610" s="1824">
        <f t="shared" ref="F1610:K1610" ca="1" si="895">SUM(F1602:F1609)</f>
        <v>3732536.6688981135</v>
      </c>
      <c r="G1610" s="3254"/>
      <c r="H1610" s="1824">
        <f t="shared" ca="1" si="895"/>
        <v>146220.26143522392</v>
      </c>
      <c r="I1610" s="3254"/>
      <c r="J1610" s="3254"/>
      <c r="K1610" s="1824">
        <f t="shared" ca="1" si="895"/>
        <v>3586316.4074628898</v>
      </c>
      <c r="L1610" s="1973">
        <f t="shared" ca="1" si="892"/>
        <v>0.96082549900885783</v>
      </c>
      <c r="M1610" s="1824">
        <f t="shared" ref="M1610:T1610" ca="1" si="896">SUM(M1602:M1609)</f>
        <v>3586316.4074628889</v>
      </c>
      <c r="N1610" s="1824">
        <f t="shared" ca="1" si="896"/>
        <v>2007505.652846406</v>
      </c>
      <c r="O1610" s="1824">
        <f t="shared" ca="1" si="896"/>
        <v>225389.11600669651</v>
      </c>
      <c r="P1610" s="1824">
        <f t="shared" ca="1" si="896"/>
        <v>805685.18453661574</v>
      </c>
      <c r="Q1610" s="1824">
        <f t="shared" ca="1" si="896"/>
        <v>307009.12433053105</v>
      </c>
      <c r="R1610" s="1824">
        <f t="shared" ca="1" si="896"/>
        <v>121440.11248143275</v>
      </c>
      <c r="S1610" s="1824">
        <f t="shared" ca="1" si="896"/>
        <v>14651.961365860428</v>
      </c>
      <c r="T1610" s="1824">
        <f t="shared" ca="1" si="896"/>
        <v>104635.25589534674</v>
      </c>
      <c r="U1610" s="1832"/>
      <c r="V1610" s="1831"/>
      <c r="W1610" s="1831"/>
      <c r="X1610" s="1831"/>
    </row>
    <row r="1611" spans="1:25" hidden="1">
      <c r="A1611" s="1825" t="s">
        <v>1044</v>
      </c>
      <c r="B1611" s="1831"/>
      <c r="C1611" s="3173">
        <f t="shared" si="894"/>
        <v>54</v>
      </c>
      <c r="G1611" s="3174"/>
      <c r="H1611" s="1825"/>
      <c r="I1611" s="3174"/>
      <c r="J1611" s="3174"/>
      <c r="V1611" s="1831"/>
      <c r="W1611" s="1831"/>
      <c r="X1611" s="1831"/>
    </row>
    <row r="1612" spans="1:25" hidden="1">
      <c r="A1612" s="1825" t="s">
        <v>1044</v>
      </c>
      <c r="B1612" s="1831"/>
      <c r="C1612" s="3173">
        <f t="shared" si="894"/>
        <v>55</v>
      </c>
      <c r="D1612" s="1947" t="s">
        <v>9745</v>
      </c>
      <c r="G1612" s="3174"/>
      <c r="H1612" s="1825"/>
      <c r="I1612" s="3174"/>
      <c r="J1612" s="3174"/>
      <c r="V1612" s="1831"/>
      <c r="W1612" s="1831"/>
      <c r="X1612" s="1831"/>
    </row>
    <row r="1613" spans="1:25" hidden="1">
      <c r="A1613" s="1825" t="s">
        <v>1044</v>
      </c>
      <c r="B1613" s="1831"/>
      <c r="C1613" s="3173">
        <f t="shared" si="894"/>
        <v>56</v>
      </c>
      <c r="D1613" s="1825" t="s">
        <v>1252</v>
      </c>
      <c r="E1613" s="1825" t="s">
        <v>7746</v>
      </c>
      <c r="F1613" s="1825">
        <f t="shared" ref="F1613:K1620" ca="1" si="897">+F1436</f>
        <v>-74055.224904724862</v>
      </c>
      <c r="G1613" s="3174"/>
      <c r="H1613" s="1825">
        <f t="shared" ca="1" si="897"/>
        <v>-2731.2974484861279</v>
      </c>
      <c r="I1613" s="3174"/>
      <c r="J1613" s="3174"/>
      <c r="K1613" s="1825">
        <f t="shared" ca="1" si="897"/>
        <v>-71323.927456238715</v>
      </c>
      <c r="L1613" s="1973">
        <f t="shared" ref="L1613:L1621" ca="1" si="898">IF(F1613=0,0,+K1613/F1613)</f>
        <v>0.9631180993373516</v>
      </c>
      <c r="M1613" s="1825">
        <f t="shared" ref="M1613:T1620" ca="1" si="899">+M1436</f>
        <v>-71323.927456238715</v>
      </c>
      <c r="N1613" s="1825">
        <f t="shared" ca="1" si="899"/>
        <v>-38582.192379237342</v>
      </c>
      <c r="O1613" s="1825">
        <f t="shared" ca="1" si="899"/>
        <v>-4382.4563737680328</v>
      </c>
      <c r="P1613" s="1825">
        <f t="shared" ca="1" si="899"/>
        <v>-17773.799364469858</v>
      </c>
      <c r="Q1613" s="1825">
        <f t="shared" ca="1" si="899"/>
        <v>-7168.0188726697234</v>
      </c>
      <c r="R1613" s="1825">
        <f t="shared" ca="1" si="899"/>
        <v>-3270.4385862273157</v>
      </c>
      <c r="S1613" s="1825">
        <f t="shared" ca="1" si="899"/>
        <v>-147.02187986646152</v>
      </c>
      <c r="T1613" s="1825">
        <f t="shared" ca="1" si="899"/>
        <v>0</v>
      </c>
      <c r="V1613" s="1831"/>
      <c r="W1613" s="1831"/>
      <c r="X1613" s="1831"/>
      <c r="Y1613" s="1825" t="s">
        <v>561</v>
      </c>
    </row>
    <row r="1614" spans="1:25" hidden="1">
      <c r="A1614" s="1825" t="s">
        <v>1044</v>
      </c>
      <c r="B1614" s="1831"/>
      <c r="C1614" s="3173">
        <f t="shared" si="894"/>
        <v>57</v>
      </c>
      <c r="D1614" s="1825" t="s">
        <v>1252</v>
      </c>
      <c r="E1614" s="1825" t="s">
        <v>2378</v>
      </c>
      <c r="F1614" s="1825">
        <f t="shared" ca="1" si="897"/>
        <v>97583.127622055414</v>
      </c>
      <c r="G1614" s="3174"/>
      <c r="H1614" s="1825">
        <f t="shared" ca="1" si="897"/>
        <v>3479.5308882411641</v>
      </c>
      <c r="I1614" s="3174"/>
      <c r="J1614" s="3174"/>
      <c r="K1614" s="1825">
        <f t="shared" ca="1" si="897"/>
        <v>94103.596733814265</v>
      </c>
      <c r="L1614" s="1973">
        <f t="shared" ca="1" si="898"/>
        <v>0.96434290462878425</v>
      </c>
      <c r="M1614" s="1825">
        <f t="shared" ca="1" si="899"/>
        <v>94103.596733814265</v>
      </c>
      <c r="N1614" s="1825">
        <f t="shared" ca="1" si="899"/>
        <v>42845.421684208741</v>
      </c>
      <c r="O1614" s="1825">
        <f t="shared" ca="1" si="899"/>
        <v>5152.8381178490608</v>
      </c>
      <c r="P1614" s="1825">
        <f t="shared" ca="1" si="899"/>
        <v>26584.137487109569</v>
      </c>
      <c r="Q1614" s="1825">
        <f t="shared" ca="1" si="899"/>
        <v>12080.085422984825</v>
      </c>
      <c r="R1614" s="1825">
        <f t="shared" ca="1" si="899"/>
        <v>6375.8671728303725</v>
      </c>
      <c r="S1614" s="1825">
        <f t="shared" ca="1" si="899"/>
        <v>1065.246848831684</v>
      </c>
      <c r="T1614" s="1825">
        <f t="shared" ca="1" si="899"/>
        <v>0</v>
      </c>
      <c r="V1614" s="1831"/>
      <c r="W1614" s="1831"/>
      <c r="X1614" s="1831"/>
      <c r="Y1614" s="1825" t="s">
        <v>562</v>
      </c>
    </row>
    <row r="1615" spans="1:25" hidden="1">
      <c r="A1615" s="1825" t="s">
        <v>1044</v>
      </c>
      <c r="B1615" s="1831"/>
      <c r="C1615" s="3173">
        <f t="shared" si="894"/>
        <v>58</v>
      </c>
      <c r="D1615" s="1825" t="s">
        <v>6846</v>
      </c>
      <c r="E1615" s="1825" t="s">
        <v>7746</v>
      </c>
      <c r="F1615" s="1825">
        <f t="shared" ca="1" si="897"/>
        <v>-3769.4794757780255</v>
      </c>
      <c r="G1615" s="3174"/>
      <c r="H1615" s="1825">
        <f t="shared" ca="1" si="897"/>
        <v>-668.87113288624641</v>
      </c>
      <c r="I1615" s="3174"/>
      <c r="J1615" s="3174"/>
      <c r="K1615" s="1825">
        <f t="shared" ca="1" si="897"/>
        <v>-3100.6083428917791</v>
      </c>
      <c r="L1615" s="1973">
        <f t="shared" ca="1" si="898"/>
        <v>0.82255610166223536</v>
      </c>
      <c r="M1615" s="1825">
        <f t="shared" ca="1" si="899"/>
        <v>-3100.6083428917791</v>
      </c>
      <c r="N1615" s="1825">
        <f t="shared" ca="1" si="899"/>
        <v>-1699.3816301054749</v>
      </c>
      <c r="O1615" s="1825">
        <f t="shared" ca="1" si="899"/>
        <v>-192.24293708622963</v>
      </c>
      <c r="P1615" s="1825">
        <f t="shared" ca="1" si="899"/>
        <v>-764.06195445884987</v>
      </c>
      <c r="Q1615" s="1825">
        <f t="shared" ca="1" si="899"/>
        <v>-304.40826943507727</v>
      </c>
      <c r="R1615" s="1825">
        <f t="shared" ca="1" si="899"/>
        <v>-136.51446394454513</v>
      </c>
      <c r="S1615" s="1825">
        <f t="shared" ca="1" si="899"/>
        <v>-3.9990878616023391</v>
      </c>
      <c r="T1615" s="1825">
        <f t="shared" ca="1" si="899"/>
        <v>0</v>
      </c>
      <c r="V1615" s="1831"/>
      <c r="W1615" s="1831"/>
      <c r="X1615" s="1831"/>
      <c r="Y1615" s="1825" t="s">
        <v>563</v>
      </c>
    </row>
    <row r="1616" spans="1:25" hidden="1">
      <c r="A1616" s="1825" t="s">
        <v>1044</v>
      </c>
      <c r="B1616" s="1831"/>
      <c r="C1616" s="3173">
        <f t="shared" si="894"/>
        <v>59</v>
      </c>
      <c r="D1616" s="1825" t="s">
        <v>6847</v>
      </c>
      <c r="E1616" s="1825" t="s">
        <v>7746</v>
      </c>
      <c r="F1616" s="1825">
        <f t="shared" ca="1" si="897"/>
        <v>-8288.1463080927278</v>
      </c>
      <c r="G1616" s="3174"/>
      <c r="H1616" s="1825">
        <f t="shared" ca="1" si="897"/>
        <v>-1470.6809909017256</v>
      </c>
      <c r="I1616" s="3174"/>
      <c r="J1616" s="3174"/>
      <c r="K1616" s="1825">
        <f t="shared" ca="1" si="897"/>
        <v>-6817.4653171910031</v>
      </c>
      <c r="L1616" s="1973">
        <f t="shared" ca="1" si="898"/>
        <v>0.82255610166223547</v>
      </c>
      <c r="M1616" s="1825">
        <f t="shared" ca="1" si="899"/>
        <v>-6817.4653171910031</v>
      </c>
      <c r="N1616" s="1825">
        <f t="shared" ca="1" si="899"/>
        <v>-3736.5168517576803</v>
      </c>
      <c r="O1616" s="1825">
        <f t="shared" ca="1" si="899"/>
        <v>-422.69432676490942</v>
      </c>
      <c r="P1616" s="1825">
        <f t="shared" ca="1" si="899"/>
        <v>-1679.9818934403829</v>
      </c>
      <c r="Q1616" s="1825">
        <f t="shared" ca="1" si="899"/>
        <v>-669.31794978151083</v>
      </c>
      <c r="R1616" s="1825">
        <f t="shared" ca="1" si="899"/>
        <v>-300.1612974984314</v>
      </c>
      <c r="S1616" s="1825">
        <f t="shared" ca="1" si="899"/>
        <v>-8.792997948088491</v>
      </c>
      <c r="T1616" s="1825">
        <f t="shared" ca="1" si="899"/>
        <v>0</v>
      </c>
      <c r="V1616" s="1831"/>
      <c r="W1616" s="1831"/>
      <c r="X1616" s="1831"/>
      <c r="Y1616" s="1825" t="s">
        <v>564</v>
      </c>
    </row>
    <row r="1617" spans="1:25" hidden="1">
      <c r="A1617" s="1825" t="s">
        <v>1044</v>
      </c>
      <c r="B1617" s="1831"/>
      <c r="C1617" s="3173">
        <f t="shared" si="894"/>
        <v>60</v>
      </c>
      <c r="D1617" s="1825" t="s">
        <v>6521</v>
      </c>
      <c r="E1617" s="1825" t="s">
        <v>7746</v>
      </c>
      <c r="F1617" s="1825">
        <f t="shared" ca="1" si="897"/>
        <v>-19631.921683242508</v>
      </c>
      <c r="G1617" s="3174"/>
      <c r="H1617" s="1825">
        <f t="shared" ca="1" si="897"/>
        <v>0</v>
      </c>
      <c r="I1617" s="3174"/>
      <c r="J1617" s="3174"/>
      <c r="K1617" s="1825">
        <f t="shared" ca="1" si="897"/>
        <v>-19631.921683242508</v>
      </c>
      <c r="L1617" s="1973">
        <f t="shared" ca="1" si="898"/>
        <v>1</v>
      </c>
      <c r="M1617" s="1825">
        <f t="shared" ca="1" si="899"/>
        <v>-19631.921683242508</v>
      </c>
      <c r="N1617" s="1825">
        <f t="shared" ca="1" si="899"/>
        <v>-11703.153420066665</v>
      </c>
      <c r="O1617" s="1825">
        <f t="shared" ca="1" si="899"/>
        <v>-1146.3709182063872</v>
      </c>
      <c r="P1617" s="1825">
        <f t="shared" ca="1" si="899"/>
        <v>-4466.3642493481275</v>
      </c>
      <c r="Q1617" s="1825">
        <f t="shared" ca="1" si="899"/>
        <v>-1777.759013721854</v>
      </c>
      <c r="R1617" s="1825">
        <f t="shared" ca="1" si="899"/>
        <v>-285.11113681505026</v>
      </c>
      <c r="S1617" s="1825">
        <f t="shared" ca="1" si="899"/>
        <v>-253.16294508442525</v>
      </c>
      <c r="T1617" s="1825">
        <f t="shared" ca="1" si="899"/>
        <v>0</v>
      </c>
      <c r="V1617" s="1831"/>
      <c r="W1617" s="1831"/>
      <c r="X1617" s="1831"/>
      <c r="Y1617" s="1825" t="s">
        <v>565</v>
      </c>
    </row>
    <row r="1618" spans="1:25" hidden="1">
      <c r="A1618" s="1825" t="s">
        <v>1044</v>
      </c>
      <c r="B1618" s="1831"/>
      <c r="C1618" s="3173">
        <f t="shared" si="894"/>
        <v>61</v>
      </c>
      <c r="D1618" s="1825" t="s">
        <v>7969</v>
      </c>
      <c r="E1618" s="1825" t="s">
        <v>7746</v>
      </c>
      <c r="F1618" s="1825">
        <f t="shared" ca="1" si="897"/>
        <v>-12235.65023272283</v>
      </c>
      <c r="G1618" s="3174"/>
      <c r="H1618" s="1825">
        <f t="shared" ca="1" si="897"/>
        <v>0</v>
      </c>
      <c r="I1618" s="3174"/>
      <c r="J1618" s="3174"/>
      <c r="K1618" s="1825">
        <f t="shared" ca="1" si="897"/>
        <v>-12235.65023272283</v>
      </c>
      <c r="L1618" s="1973">
        <f t="shared" ca="1" si="898"/>
        <v>1</v>
      </c>
      <c r="M1618" s="1825">
        <f t="shared" ca="1" si="899"/>
        <v>-12235.65023272283</v>
      </c>
      <c r="N1618" s="1825">
        <f t="shared" ca="1" si="899"/>
        <v>-8347.939996085217</v>
      </c>
      <c r="O1618" s="1825">
        <f t="shared" ca="1" si="899"/>
        <v>-851.27623740758827</v>
      </c>
      <c r="P1618" s="1825">
        <f t="shared" ca="1" si="899"/>
        <v>-2435.037845191956</v>
      </c>
      <c r="Q1618" s="1825">
        <f t="shared" ca="1" si="899"/>
        <v>-500.33958709718377</v>
      </c>
      <c r="R1618" s="1825">
        <f t="shared" ca="1" si="899"/>
        <v>0</v>
      </c>
      <c r="S1618" s="1825">
        <f t="shared" ca="1" si="899"/>
        <v>-101.05656694088646</v>
      </c>
      <c r="T1618" s="1825">
        <f t="shared" ca="1" si="899"/>
        <v>0</v>
      </c>
      <c r="V1618" s="1831"/>
      <c r="W1618" s="1831"/>
      <c r="X1618" s="1831"/>
      <c r="Y1618" s="1825" t="s">
        <v>566</v>
      </c>
    </row>
    <row r="1619" spans="1:25" hidden="1">
      <c r="A1619" s="1825" t="s">
        <v>1044</v>
      </c>
      <c r="B1619" s="1831"/>
      <c r="C1619" s="3173">
        <f t="shared" si="894"/>
        <v>62</v>
      </c>
      <c r="D1619" s="1825" t="s">
        <v>7626</v>
      </c>
      <c r="E1619" s="1825" t="s">
        <v>7228</v>
      </c>
      <c r="F1619" s="1825">
        <f t="shared" ca="1" si="897"/>
        <v>-10483.910035173165</v>
      </c>
      <c r="G1619" s="3174"/>
      <c r="H1619" s="1825">
        <f t="shared" ca="1" si="897"/>
        <v>-5.4847026729376225</v>
      </c>
      <c r="I1619" s="3174"/>
      <c r="J1619" s="3174"/>
      <c r="K1619" s="1825">
        <f t="shared" ca="1" si="897"/>
        <v>-10478.425332500225</v>
      </c>
      <c r="L1619" s="1973">
        <f t="shared" ca="1" si="898"/>
        <v>0.99947684569454154</v>
      </c>
      <c r="M1619" s="1825">
        <f t="shared" ca="1" si="899"/>
        <v>-10478.425332500225</v>
      </c>
      <c r="N1619" s="1825">
        <f t="shared" ca="1" si="899"/>
        <v>-4761.7192866877558</v>
      </c>
      <c r="O1619" s="1825">
        <f t="shared" ca="1" si="899"/>
        <v>-742.5517318108964</v>
      </c>
      <c r="P1619" s="1825">
        <f t="shared" ca="1" si="899"/>
        <v>-472.75602013459775</v>
      </c>
      <c r="Q1619" s="1825">
        <f t="shared" ca="1" si="899"/>
        <v>-29.681030659820237</v>
      </c>
      <c r="R1619" s="1825">
        <f t="shared" ca="1" si="899"/>
        <v>-84.400800230647235</v>
      </c>
      <c r="S1619" s="1825">
        <f t="shared" ca="1" si="899"/>
        <v>-1.6697687904173169</v>
      </c>
      <c r="T1619" s="1825">
        <f t="shared" ca="1" si="899"/>
        <v>-4385.6466941860908</v>
      </c>
      <c r="V1619" s="1831"/>
      <c r="W1619" s="1831"/>
      <c r="X1619" s="1831"/>
      <c r="Y1619" s="1825" t="s">
        <v>567</v>
      </c>
    </row>
    <row r="1620" spans="1:25" hidden="1">
      <c r="A1620" s="1825" t="s">
        <v>1044</v>
      </c>
      <c r="B1620" s="1831"/>
      <c r="C1620" s="3173">
        <f t="shared" si="894"/>
        <v>63</v>
      </c>
      <c r="D1620" s="1825" t="s">
        <v>7627</v>
      </c>
      <c r="E1620" s="1825" t="s">
        <v>7228</v>
      </c>
      <c r="F1620" s="1825">
        <f t="shared" ca="1" si="897"/>
        <v>-1101.0844438597153</v>
      </c>
      <c r="G1620" s="3174"/>
      <c r="H1620" s="1825">
        <f t="shared" ca="1" si="897"/>
        <v>-0.29018705806550571</v>
      </c>
      <c r="I1620" s="3174"/>
      <c r="J1620" s="3174"/>
      <c r="K1620" s="1825">
        <f t="shared" ca="1" si="897"/>
        <v>-1100.7942568016497</v>
      </c>
      <c r="L1620" s="1973">
        <f t="shared" ca="1" si="898"/>
        <v>0.9997364534031119</v>
      </c>
      <c r="M1620" s="1825">
        <f t="shared" ca="1" si="899"/>
        <v>-1100.7942568016497</v>
      </c>
      <c r="N1620" s="1825">
        <f t="shared" ca="1" si="899"/>
        <v>-980.14321112355833</v>
      </c>
      <c r="O1620" s="1825">
        <f t="shared" ca="1" si="899"/>
        <v>-74.019935899204341</v>
      </c>
      <c r="P1620" s="1825">
        <f t="shared" ca="1" si="899"/>
        <v>-27.224957704926403</v>
      </c>
      <c r="Q1620" s="1825">
        <f t="shared" ca="1" si="899"/>
        <v>-13.054976111425123</v>
      </c>
      <c r="R1620" s="1825">
        <f t="shared" ca="1" si="899"/>
        <v>-3.9363805349206373</v>
      </c>
      <c r="S1620" s="1825">
        <f t="shared" ca="1" si="899"/>
        <v>-2.4147954276149592</v>
      </c>
      <c r="T1620" s="1825">
        <f t="shared" ca="1" si="899"/>
        <v>0</v>
      </c>
      <c r="V1620" s="1831"/>
      <c r="W1620" s="1831"/>
      <c r="X1620" s="1831"/>
      <c r="Y1620" s="1825" t="s">
        <v>567</v>
      </c>
    </row>
    <row r="1621" spans="1:25" hidden="1">
      <c r="A1621" s="1825" t="s">
        <v>1044</v>
      </c>
      <c r="B1621" s="1831"/>
      <c r="C1621" s="3173">
        <f t="shared" si="894"/>
        <v>64</v>
      </c>
      <c r="D1621" s="1825" t="s">
        <v>3398</v>
      </c>
      <c r="E1621" s="1825" t="s">
        <v>9114</v>
      </c>
      <c r="F1621" s="1824">
        <f t="shared" ref="F1621:K1621" ca="1" si="900">SUM(F1613:F1620)</f>
        <v>-31982.289461538421</v>
      </c>
      <c r="G1621" s="3254"/>
      <c r="H1621" s="1824">
        <f t="shared" ca="1" si="900"/>
        <v>-1397.093573763939</v>
      </c>
      <c r="I1621" s="3254"/>
      <c r="J1621" s="3254"/>
      <c r="K1621" s="1824">
        <f t="shared" ca="1" si="900"/>
        <v>-30585.19588777444</v>
      </c>
      <c r="L1621" s="1973">
        <f t="shared" ca="1" si="898"/>
        <v>0.95631664908029457</v>
      </c>
      <c r="M1621" s="1824">
        <f t="shared" ref="M1621:T1621" ca="1" si="901">SUM(M1613:M1620)</f>
        <v>-30585.19588777444</v>
      </c>
      <c r="N1621" s="1824">
        <f t="shared" ca="1" si="901"/>
        <v>-26965.625090854952</v>
      </c>
      <c r="O1621" s="1824">
        <f t="shared" ca="1" si="901"/>
        <v>-2658.7743430941873</v>
      </c>
      <c r="P1621" s="1824">
        <f t="shared" ca="1" si="901"/>
        <v>-1035.08879763913</v>
      </c>
      <c r="Q1621" s="1824">
        <f t="shared" ca="1" si="901"/>
        <v>1617.5057235082302</v>
      </c>
      <c r="R1621" s="1824">
        <f t="shared" ca="1" si="901"/>
        <v>2295.3045075794621</v>
      </c>
      <c r="S1621" s="1824">
        <f t="shared" ca="1" si="901"/>
        <v>547.12880691218777</v>
      </c>
      <c r="T1621" s="1824">
        <f t="shared" ca="1" si="901"/>
        <v>-4385.6466941860908</v>
      </c>
      <c r="U1621" s="1832"/>
      <c r="V1621" s="1831"/>
      <c r="W1621" s="1831"/>
      <c r="X1621" s="1831"/>
    </row>
    <row r="1622" spans="1:25" hidden="1">
      <c r="A1622" s="1825" t="s">
        <v>1044</v>
      </c>
      <c r="B1622" s="1831"/>
      <c r="C1622" s="3173">
        <f t="shared" si="894"/>
        <v>65</v>
      </c>
      <c r="G1622" s="3174"/>
      <c r="H1622" s="1825"/>
      <c r="I1622" s="3174"/>
      <c r="J1622" s="3174"/>
      <c r="V1622" s="1831"/>
      <c r="W1622" s="1831"/>
      <c r="X1622" s="1831"/>
    </row>
    <row r="1623" spans="1:25" hidden="1">
      <c r="A1623" s="1825" t="s">
        <v>1044</v>
      </c>
      <c r="B1623" s="1831"/>
      <c r="C1623" s="3173">
        <f t="shared" si="894"/>
        <v>66</v>
      </c>
      <c r="D1623" s="1947" t="s">
        <v>9746</v>
      </c>
      <c r="G1623" s="3174"/>
      <c r="H1623" s="1825"/>
      <c r="I1623" s="3174"/>
      <c r="J1623" s="3174"/>
      <c r="V1623" s="1831"/>
      <c r="W1623" s="1831"/>
      <c r="X1623" s="1831"/>
    </row>
    <row r="1624" spans="1:25" s="2044" customFormat="1" hidden="1">
      <c r="A1624" s="2044" t="s">
        <v>1044</v>
      </c>
      <c r="C1624" s="3212">
        <f t="shared" si="894"/>
        <v>67</v>
      </c>
      <c r="D1624" s="2044" t="s">
        <v>1252</v>
      </c>
      <c r="E1624" s="2044" t="s">
        <v>7746</v>
      </c>
      <c r="F1624" s="2044">
        <f t="shared" ref="F1624:K1631" ca="1" si="902">+F1516</f>
        <v>87159.689805397647</v>
      </c>
      <c r="H1624" s="2044">
        <f t="shared" ca="1" si="902"/>
        <v>3214.6150211899017</v>
      </c>
      <c r="K1624" s="2044">
        <f t="shared" ca="1" si="902"/>
        <v>83945.074784207754</v>
      </c>
      <c r="L1624" s="3198">
        <f t="shared" ref="L1624:L1632" ca="1" si="903">IF(F1624=0,0,+K1624/F1624)</f>
        <v>0.96311809933735193</v>
      </c>
      <c r="M1624" s="2044">
        <f t="shared" ref="M1624:T1631" ca="1" si="904">+M1516</f>
        <v>83945.074784207754</v>
      </c>
      <c r="N1624" s="2044">
        <f t="shared" ca="1" si="904"/>
        <v>45409.515994487912</v>
      </c>
      <c r="O1624" s="2044">
        <f t="shared" ca="1" si="904"/>
        <v>5157.9552774937156</v>
      </c>
      <c r="P1624" s="2044">
        <f t="shared" ca="1" si="904"/>
        <v>20918.967449813626</v>
      </c>
      <c r="Q1624" s="2044">
        <f t="shared" ca="1" si="904"/>
        <v>8436.4378376395744</v>
      </c>
      <c r="R1624" s="2044">
        <f t="shared" ca="1" si="904"/>
        <v>3849.1600433312492</v>
      </c>
      <c r="S1624" s="2044">
        <f t="shared" ca="1" si="904"/>
        <v>173.03818144166686</v>
      </c>
      <c r="T1624" s="2044">
        <f t="shared" ca="1" si="904"/>
        <v>0</v>
      </c>
      <c r="Y1624" s="2044" t="s">
        <v>568</v>
      </c>
    </row>
    <row r="1625" spans="1:25" hidden="1">
      <c r="A1625" s="1825" t="s">
        <v>1044</v>
      </c>
      <c r="C1625" s="3173">
        <f t="shared" si="894"/>
        <v>68</v>
      </c>
      <c r="D1625" s="1825" t="s">
        <v>1252</v>
      </c>
      <c r="E1625" s="1825" t="s">
        <v>2378</v>
      </c>
      <c r="F1625" s="1825">
        <f t="shared" ca="1" si="902"/>
        <v>537.96054152877491</v>
      </c>
      <c r="G1625" s="3174"/>
      <c r="H1625" s="1825">
        <f t="shared" ca="1" si="902"/>
        <v>19.187828358960328</v>
      </c>
      <c r="I1625" s="3174"/>
      <c r="J1625" s="3174"/>
      <c r="K1625" s="1825">
        <f t="shared" ca="1" si="902"/>
        <v>518.77271316981455</v>
      </c>
      <c r="L1625" s="1973">
        <f t="shared" ca="1" si="903"/>
        <v>0.96433227555234358</v>
      </c>
      <c r="M1625" s="1825">
        <f t="shared" ca="1" si="904"/>
        <v>518.77271316981455</v>
      </c>
      <c r="N1625" s="1825">
        <f t="shared" ca="1" si="904"/>
        <v>236.19751449983556</v>
      </c>
      <c r="O1625" s="1825">
        <f t="shared" ca="1" si="904"/>
        <v>28.406478643773813</v>
      </c>
      <c r="P1625" s="1825">
        <f t="shared" ca="1" si="904"/>
        <v>146.55258258063628</v>
      </c>
      <c r="Q1625" s="1825">
        <f t="shared" ca="1" si="904"/>
        <v>66.594890181844747</v>
      </c>
      <c r="R1625" s="1825">
        <f t="shared" ca="1" si="904"/>
        <v>35.148772489702701</v>
      </c>
      <c r="S1625" s="1825">
        <f t="shared" ca="1" si="904"/>
        <v>5.8724747740214127</v>
      </c>
      <c r="T1625" s="1825">
        <f t="shared" ca="1" si="904"/>
        <v>0</v>
      </c>
      <c r="Y1625" s="1825" t="s">
        <v>569</v>
      </c>
    </row>
    <row r="1626" spans="1:25" hidden="1">
      <c r="A1626" s="1825" t="s">
        <v>1044</v>
      </c>
      <c r="C1626" s="3173">
        <f t="shared" si="894"/>
        <v>69</v>
      </c>
      <c r="D1626" s="1825" t="s">
        <v>6846</v>
      </c>
      <c r="E1626" s="1825" t="s">
        <v>7746</v>
      </c>
      <c r="F1626" s="1825">
        <f t="shared" ca="1" si="902"/>
        <v>5058.8969758902076</v>
      </c>
      <c r="G1626" s="3174"/>
      <c r="H1626" s="1825">
        <f t="shared" ca="1" si="902"/>
        <v>897.67040069108714</v>
      </c>
      <c r="I1626" s="3174"/>
      <c r="J1626" s="3174"/>
      <c r="K1626" s="1825">
        <f t="shared" ca="1" si="902"/>
        <v>4161.2265751991208</v>
      </c>
      <c r="L1626" s="1973">
        <f t="shared" ca="1" si="903"/>
        <v>0.82255610166223536</v>
      </c>
      <c r="M1626" s="1825">
        <f t="shared" ca="1" si="904"/>
        <v>4161.2265751991208</v>
      </c>
      <c r="N1626" s="1825">
        <f t="shared" ca="1" si="904"/>
        <v>2280.6853425430913</v>
      </c>
      <c r="O1626" s="1825">
        <f t="shared" ca="1" si="904"/>
        <v>258.00305302393127</v>
      </c>
      <c r="P1626" s="1825">
        <f t="shared" ca="1" si="904"/>
        <v>1025.4229358834305</v>
      </c>
      <c r="Q1626" s="1825">
        <f t="shared" ca="1" si="904"/>
        <v>408.53653231875791</v>
      </c>
      <c r="R1626" s="1825">
        <f t="shared" ca="1" si="904"/>
        <v>183.21166443592023</v>
      </c>
      <c r="S1626" s="1825">
        <f t="shared" ca="1" si="904"/>
        <v>5.3670469939894314</v>
      </c>
      <c r="T1626" s="1825">
        <f t="shared" ca="1" si="904"/>
        <v>0</v>
      </c>
      <c r="Y1626" s="1825" t="s">
        <v>570</v>
      </c>
    </row>
    <row r="1627" spans="1:25" hidden="1">
      <c r="A1627" s="1825" t="s">
        <v>1044</v>
      </c>
      <c r="C1627" s="3173">
        <f t="shared" si="894"/>
        <v>70</v>
      </c>
      <c r="D1627" s="1825" t="s">
        <v>6847</v>
      </c>
      <c r="E1627" s="1825" t="s">
        <v>7746</v>
      </c>
      <c r="F1627" s="1825">
        <f t="shared" ca="1" si="902"/>
        <v>11357.232228120569</v>
      </c>
      <c r="G1627" s="3174"/>
      <c r="H1627" s="1825">
        <f t="shared" ca="1" si="902"/>
        <v>2015.2715608850108</v>
      </c>
      <c r="I1627" s="3174"/>
      <c r="J1627" s="3174"/>
      <c r="K1627" s="1825">
        <f t="shared" ca="1" si="902"/>
        <v>9341.9606672355567</v>
      </c>
      <c r="L1627" s="1973">
        <f t="shared" ca="1" si="903"/>
        <v>0.82255610166223525</v>
      </c>
      <c r="M1627" s="1825">
        <f t="shared" ca="1" si="904"/>
        <v>9341.9606672355567</v>
      </c>
      <c r="N1627" s="1825">
        <f t="shared" ca="1" si="904"/>
        <v>5120.1424338108009</v>
      </c>
      <c r="O1627" s="1825">
        <f t="shared" ca="1" si="904"/>
        <v>579.21728841715901</v>
      </c>
      <c r="P1627" s="1825">
        <f t="shared" ca="1" si="904"/>
        <v>2302.0762174782144</v>
      </c>
      <c r="Q1627" s="1825">
        <f t="shared" ca="1" si="904"/>
        <v>917.16520287483218</v>
      </c>
      <c r="R1627" s="1825">
        <f t="shared" ca="1" si="904"/>
        <v>411.3104951169899</v>
      </c>
      <c r="S1627" s="1825">
        <f t="shared" ca="1" si="904"/>
        <v>12.049029537560061</v>
      </c>
      <c r="T1627" s="1825">
        <f t="shared" ca="1" si="904"/>
        <v>0</v>
      </c>
      <c r="Y1627" s="1825" t="s">
        <v>571</v>
      </c>
    </row>
    <row r="1628" spans="1:25" hidden="1">
      <c r="A1628" s="1825" t="s">
        <v>1044</v>
      </c>
      <c r="C1628" s="3173">
        <f t="shared" si="894"/>
        <v>71</v>
      </c>
      <c r="D1628" s="1825" t="s">
        <v>6521</v>
      </c>
      <c r="E1628" s="1825" t="s">
        <v>7746</v>
      </c>
      <c r="F1628" s="1825">
        <f t="shared" ca="1" si="902"/>
        <v>1070.4786904496978</v>
      </c>
      <c r="G1628" s="3174"/>
      <c r="H1628" s="1825">
        <f t="shared" ca="1" si="902"/>
        <v>0</v>
      </c>
      <c r="I1628" s="3174"/>
      <c r="J1628" s="3174"/>
      <c r="K1628" s="1825">
        <f t="shared" ca="1" si="902"/>
        <v>1070.4786904496978</v>
      </c>
      <c r="L1628" s="1973">
        <f t="shared" ca="1" si="903"/>
        <v>1</v>
      </c>
      <c r="M1628" s="1825">
        <f t="shared" ca="1" si="904"/>
        <v>1070.4786904496978</v>
      </c>
      <c r="N1628" s="1825">
        <f t="shared" ca="1" si="904"/>
        <v>638.14315019087223</v>
      </c>
      <c r="O1628" s="1825">
        <f t="shared" ca="1" si="904"/>
        <v>62.508686571354843</v>
      </c>
      <c r="P1628" s="1825">
        <f t="shared" ca="1" si="904"/>
        <v>243.53946749872381</v>
      </c>
      <c r="Q1628" s="1825">
        <f t="shared" ca="1" si="904"/>
        <v>96.936671389053686</v>
      </c>
      <c r="R1628" s="1825">
        <f t="shared" ca="1" si="904"/>
        <v>15.546384164262331</v>
      </c>
      <c r="S1628" s="1825">
        <f t="shared" ca="1" si="904"/>
        <v>13.804330635430883</v>
      </c>
      <c r="T1628" s="1825">
        <f t="shared" ca="1" si="904"/>
        <v>0</v>
      </c>
      <c r="Y1628" s="1825" t="s">
        <v>572</v>
      </c>
    </row>
    <row r="1629" spans="1:25" hidden="1">
      <c r="A1629" s="1825" t="s">
        <v>1044</v>
      </c>
      <c r="C1629" s="3173">
        <f t="shared" si="894"/>
        <v>72</v>
      </c>
      <c r="D1629" s="1825" t="s">
        <v>7969</v>
      </c>
      <c r="E1629" s="1825" t="s">
        <v>7746</v>
      </c>
      <c r="F1629" s="1825">
        <f t="shared" ca="1" si="902"/>
        <v>644.72593748799829</v>
      </c>
      <c r="G1629" s="3174"/>
      <c r="H1629" s="1825">
        <f t="shared" ca="1" si="902"/>
        <v>0</v>
      </c>
      <c r="I1629" s="3174"/>
      <c r="J1629" s="3174"/>
      <c r="K1629" s="1825">
        <f t="shared" ca="1" si="902"/>
        <v>644.72593748799829</v>
      </c>
      <c r="L1629" s="1973">
        <f t="shared" ca="1" si="903"/>
        <v>1</v>
      </c>
      <c r="M1629" s="1825">
        <f t="shared" ca="1" si="904"/>
        <v>644.72593748799829</v>
      </c>
      <c r="N1629" s="1825">
        <f t="shared" ca="1" si="904"/>
        <v>439.87310340693659</v>
      </c>
      <c r="O1629" s="1825">
        <f t="shared" ca="1" si="904"/>
        <v>44.855799224797593</v>
      </c>
      <c r="P1629" s="1825">
        <f t="shared" ca="1" si="904"/>
        <v>128.30802022777164</v>
      </c>
      <c r="Q1629" s="1825">
        <f t="shared" ca="1" si="904"/>
        <v>26.364100249521822</v>
      </c>
      <c r="R1629" s="1825">
        <f t="shared" ca="1" si="904"/>
        <v>0</v>
      </c>
      <c r="S1629" s="1825">
        <f t="shared" ca="1" si="904"/>
        <v>5.3249143789706759</v>
      </c>
      <c r="T1629" s="1825">
        <f t="shared" ca="1" si="904"/>
        <v>0</v>
      </c>
      <c r="Y1629" s="1825" t="s">
        <v>573</v>
      </c>
    </row>
    <row r="1630" spans="1:25" hidden="1">
      <c r="A1630" s="1825" t="s">
        <v>1044</v>
      </c>
      <c r="C1630" s="3173">
        <f t="shared" si="894"/>
        <v>73</v>
      </c>
      <c r="D1630" s="1825" t="s">
        <v>7626</v>
      </c>
      <c r="E1630" s="1825" t="s">
        <v>7228</v>
      </c>
      <c r="F1630" s="1825">
        <f t="shared" ca="1" si="902"/>
        <v>732.30223001459467</v>
      </c>
      <c r="G1630" s="3174"/>
      <c r="H1630" s="1825">
        <f t="shared" ca="1" si="902"/>
        <v>0.38310706452880106</v>
      </c>
      <c r="I1630" s="3174"/>
      <c r="J1630" s="3174"/>
      <c r="K1630" s="1825">
        <f t="shared" ca="1" si="902"/>
        <v>731.9191229500658</v>
      </c>
      <c r="L1630" s="1973">
        <f t="shared" ca="1" si="903"/>
        <v>0.99947684569454165</v>
      </c>
      <c r="M1630" s="1825">
        <f t="shared" ca="1" si="904"/>
        <v>731.9191229500658</v>
      </c>
      <c r="N1630" s="1825">
        <f t="shared" ca="1" si="904"/>
        <v>332.60659817244914</v>
      </c>
      <c r="O1630" s="1825">
        <f t="shared" ca="1" si="904"/>
        <v>51.867317373191945</v>
      </c>
      <c r="P1630" s="1825">
        <f t="shared" ca="1" si="904"/>
        <v>33.022058243145963</v>
      </c>
      <c r="Q1630" s="1825">
        <f t="shared" ca="1" si="904"/>
        <v>2.0732231456008403</v>
      </c>
      <c r="R1630" s="1825">
        <f t="shared" ca="1" si="904"/>
        <v>5.8954048648413835</v>
      </c>
      <c r="S1630" s="1825">
        <f t="shared" ca="1" si="904"/>
        <v>0.11663352744624886</v>
      </c>
      <c r="T1630" s="1825">
        <f t="shared" ca="1" si="904"/>
        <v>306.3378876233902</v>
      </c>
      <c r="Y1630" s="1825" t="s">
        <v>574</v>
      </c>
    </row>
    <row r="1631" spans="1:25" hidden="1">
      <c r="A1631" s="1825" t="s">
        <v>1044</v>
      </c>
      <c r="C1631" s="3173">
        <f t="shared" si="894"/>
        <v>74</v>
      </c>
      <c r="D1631" s="1825" t="s">
        <v>7627</v>
      </c>
      <c r="E1631" s="1825" t="s">
        <v>7228</v>
      </c>
      <c r="F1631" s="1825">
        <f t="shared" ca="1" si="902"/>
        <v>657.27582187975349</v>
      </c>
      <c r="G1631" s="3174"/>
      <c r="H1631" s="1825">
        <f t="shared" ca="1" si="902"/>
        <v>0.17322280607314935</v>
      </c>
      <c r="I1631" s="3174"/>
      <c r="J1631" s="3174"/>
      <c r="K1631" s="1825">
        <f t="shared" ca="1" si="902"/>
        <v>657.10259907368038</v>
      </c>
      <c r="L1631" s="1973">
        <f t="shared" ca="1" si="903"/>
        <v>0.99973645340311212</v>
      </c>
      <c r="M1631" s="1825">
        <f t="shared" ca="1" si="904"/>
        <v>657.10259907368038</v>
      </c>
      <c r="N1631" s="1825">
        <f t="shared" ca="1" si="904"/>
        <v>585.08176938078304</v>
      </c>
      <c r="O1631" s="1825">
        <f t="shared" ca="1" si="904"/>
        <v>44.18508905011349</v>
      </c>
      <c r="P1631" s="1825">
        <f t="shared" ca="1" si="904"/>
        <v>16.251529617856335</v>
      </c>
      <c r="Q1631" s="1825">
        <f t="shared" ca="1" si="904"/>
        <v>7.7929719206447432</v>
      </c>
      <c r="R1631" s="1825">
        <f t="shared" ca="1" si="904"/>
        <v>2.3497632409118498</v>
      </c>
      <c r="S1631" s="1825">
        <f t="shared" ca="1" si="904"/>
        <v>1.4414758633710298</v>
      </c>
      <c r="T1631" s="1825">
        <f t="shared" ca="1" si="904"/>
        <v>0</v>
      </c>
      <c r="Y1631" s="1825" t="s">
        <v>575</v>
      </c>
    </row>
    <row r="1632" spans="1:25" hidden="1">
      <c r="A1632" s="1825" t="s">
        <v>1044</v>
      </c>
      <c r="B1632" s="1831"/>
      <c r="C1632" s="3173">
        <f t="shared" si="894"/>
        <v>75</v>
      </c>
      <c r="D1632" s="1825" t="s">
        <v>10285</v>
      </c>
      <c r="E1632" s="1825" t="s">
        <v>9114</v>
      </c>
      <c r="F1632" s="1824">
        <f t="shared" ref="F1632:K1632" ca="1" si="905">SUM(F1624:F1631)</f>
        <v>107218.56223076925</v>
      </c>
      <c r="G1632" s="3254"/>
      <c r="H1632" s="1824">
        <f t="shared" ca="1" si="905"/>
        <v>6147.3011409955616</v>
      </c>
      <c r="I1632" s="3254"/>
      <c r="J1632" s="3254"/>
      <c r="K1632" s="1824">
        <f t="shared" ca="1" si="905"/>
        <v>101071.2610897737</v>
      </c>
      <c r="L1632" s="1973">
        <f t="shared" ca="1" si="903"/>
        <v>0.94266570066697442</v>
      </c>
      <c r="M1632" s="1824">
        <f t="shared" ref="M1632:T1632" ca="1" si="906">SUM(M1624:M1631)</f>
        <v>101071.2610897737</v>
      </c>
      <c r="N1632" s="1824">
        <f t="shared" ca="1" si="906"/>
        <v>55042.245906492673</v>
      </c>
      <c r="O1632" s="1824">
        <f t="shared" ca="1" si="906"/>
        <v>6226.9989897980377</v>
      </c>
      <c r="P1632" s="1824">
        <f t="shared" ca="1" si="906"/>
        <v>24814.140261343407</v>
      </c>
      <c r="Q1632" s="1824">
        <f t="shared" ca="1" si="906"/>
        <v>9961.90142971983</v>
      </c>
      <c r="R1632" s="1824">
        <f t="shared" ca="1" si="906"/>
        <v>4502.6225276438772</v>
      </c>
      <c r="S1632" s="1824">
        <f t="shared" ca="1" si="906"/>
        <v>217.01408715245663</v>
      </c>
      <c r="T1632" s="1824">
        <f t="shared" ca="1" si="906"/>
        <v>306.3378876233902</v>
      </c>
      <c r="U1632" s="1832"/>
      <c r="V1632" s="1831"/>
      <c r="W1632" s="1831"/>
      <c r="X1632" s="1831"/>
    </row>
    <row r="1633" spans="1:25" hidden="1">
      <c r="A1633" s="1825" t="s">
        <v>1044</v>
      </c>
      <c r="B1633" s="1831"/>
      <c r="C1633" s="3173">
        <f t="shared" si="894"/>
        <v>76</v>
      </c>
      <c r="G1633" s="3174"/>
      <c r="H1633" s="1825"/>
      <c r="I1633" s="3174"/>
      <c r="J1633" s="3174"/>
      <c r="V1633" s="1831"/>
      <c r="W1633" s="1831"/>
      <c r="X1633" s="1831"/>
    </row>
    <row r="1634" spans="1:25" hidden="1">
      <c r="A1634" s="1825" t="s">
        <v>1044</v>
      </c>
      <c r="B1634" s="1831"/>
      <c r="C1634" s="3173">
        <f t="shared" si="894"/>
        <v>77</v>
      </c>
      <c r="D1634" s="1947" t="s">
        <v>9747</v>
      </c>
      <c r="G1634" s="3174"/>
      <c r="H1634" s="1825"/>
      <c r="I1634" s="3174"/>
      <c r="J1634" s="3174"/>
      <c r="V1634" s="1831"/>
      <c r="W1634" s="1831"/>
      <c r="X1634" s="1831"/>
    </row>
    <row r="1635" spans="1:25" hidden="1">
      <c r="A1635" s="1825" t="s">
        <v>1044</v>
      </c>
      <c r="B1635" s="1831"/>
      <c r="C1635" s="3173">
        <f t="shared" si="894"/>
        <v>78</v>
      </c>
      <c r="D1635" s="1825" t="s">
        <v>1252</v>
      </c>
      <c r="E1635" s="1825" t="s">
        <v>7746</v>
      </c>
      <c r="F1635" s="1825">
        <f t="shared" ref="F1635:K1642" ca="1" si="907">+F1602+F1613+F1624</f>
        <v>2205780.294512182</v>
      </c>
      <c r="G1635" s="3174"/>
      <c r="H1635" s="1825">
        <f t="shared" ca="1" si="907"/>
        <v>81353.36970582504</v>
      </c>
      <c r="I1635" s="3174"/>
      <c r="J1635" s="3174"/>
      <c r="K1635" s="1825">
        <f t="shared" ca="1" si="907"/>
        <v>2124426.9248063564</v>
      </c>
      <c r="L1635" s="1973">
        <f t="shared" ref="L1635:L1643" ca="1" si="908">IF(F1635=0,0,+K1635/F1635)</f>
        <v>0.9631180993373516</v>
      </c>
      <c r="M1635" s="1825">
        <f t="shared" ref="M1635:T1642" ca="1" si="909">+M1602+M1613+M1624</f>
        <v>2124426.9248063555</v>
      </c>
      <c r="N1635" s="1825">
        <f t="shared" ca="1" si="909"/>
        <v>1149194.2638576739</v>
      </c>
      <c r="O1635" s="1825">
        <f t="shared" ca="1" si="909"/>
        <v>130534.15101032372</v>
      </c>
      <c r="P1635" s="1825">
        <f t="shared" ca="1" si="909"/>
        <v>529403.51537922863</v>
      </c>
      <c r="Q1635" s="1825">
        <f t="shared" ca="1" si="909"/>
        <v>213503.83852547753</v>
      </c>
      <c r="R1635" s="1825">
        <f t="shared" ca="1" si="909"/>
        <v>97412.019168038911</v>
      </c>
      <c r="S1635" s="1825">
        <f t="shared" ca="1" si="909"/>
        <v>4379.1368656134809</v>
      </c>
      <c r="T1635" s="1825">
        <f t="shared" ca="1" si="909"/>
        <v>0</v>
      </c>
      <c r="V1635" s="1831"/>
      <c r="W1635" s="1831"/>
      <c r="X1635" s="1831"/>
      <c r="Y1635" s="1825" t="s">
        <v>209</v>
      </c>
    </row>
    <row r="1636" spans="1:25" hidden="1">
      <c r="A1636" s="1825" t="s">
        <v>1044</v>
      </c>
      <c r="B1636" s="1831"/>
      <c r="C1636" s="3173">
        <f t="shared" si="894"/>
        <v>79</v>
      </c>
      <c r="D1636" s="1825" t="s">
        <v>1252</v>
      </c>
      <c r="E1636" s="1825" t="s">
        <v>2378</v>
      </c>
      <c r="F1636" s="1825">
        <f t="shared" ca="1" si="907"/>
        <v>113691.242341312</v>
      </c>
      <c r="G1636" s="3174"/>
      <c r="H1636" s="1825">
        <f t="shared" ca="1" si="907"/>
        <v>4054.1847059555225</v>
      </c>
      <c r="I1636" s="3174"/>
      <c r="J1636" s="3174"/>
      <c r="K1636" s="1825">
        <f t="shared" ca="1" si="907"/>
        <v>109637.05763535648</v>
      </c>
      <c r="L1636" s="1973">
        <f t="shared" ca="1" si="908"/>
        <v>0.96434039577310215</v>
      </c>
      <c r="M1636" s="1825">
        <f t="shared" ca="1" si="909"/>
        <v>109637.05763535648</v>
      </c>
      <c r="N1636" s="1825">
        <f t="shared" ca="1" si="909"/>
        <v>49917.81536140597</v>
      </c>
      <c r="O1636" s="1825">
        <f t="shared" ca="1" si="909"/>
        <v>6003.4050697371331</v>
      </c>
      <c r="P1636" s="1825">
        <f t="shared" ca="1" si="909"/>
        <v>30972.31896571246</v>
      </c>
      <c r="Q1636" s="1825">
        <f t="shared" ca="1" si="909"/>
        <v>14074.116906563582</v>
      </c>
      <c r="R1636" s="1825">
        <f t="shared" ca="1" si="909"/>
        <v>7428.3166740193028</v>
      </c>
      <c r="S1636" s="1825">
        <f t="shared" ca="1" si="909"/>
        <v>1241.0846579180204</v>
      </c>
      <c r="T1636" s="1825">
        <f t="shared" ca="1" si="909"/>
        <v>0</v>
      </c>
      <c r="V1636" s="1831"/>
      <c r="W1636" s="1831"/>
      <c r="X1636" s="1831"/>
      <c r="Y1636" s="1825" t="s">
        <v>210</v>
      </c>
    </row>
    <row r="1637" spans="1:25" hidden="1">
      <c r="A1637" s="1825" t="s">
        <v>1044</v>
      </c>
      <c r="B1637" s="1831"/>
      <c r="C1637" s="3173">
        <f t="shared" si="894"/>
        <v>80</v>
      </c>
      <c r="D1637" s="1825" t="s">
        <v>6846</v>
      </c>
      <c r="E1637" s="1825" t="s">
        <v>7746</v>
      </c>
      <c r="F1637" s="1825">
        <f t="shared" ca="1" si="907"/>
        <v>112386.39108414619</v>
      </c>
      <c r="G1637" s="3174"/>
      <c r="H1637" s="1825">
        <f t="shared" ca="1" si="907"/>
        <v>19942.279354083505</v>
      </c>
      <c r="I1637" s="3174"/>
      <c r="J1637" s="3174"/>
      <c r="K1637" s="1825">
        <f t="shared" ca="1" si="907"/>
        <v>92444.111730062723</v>
      </c>
      <c r="L1637" s="1973">
        <f t="shared" ca="1" si="908"/>
        <v>0.82255610166223558</v>
      </c>
      <c r="M1637" s="1825">
        <f t="shared" ca="1" si="909"/>
        <v>92444.111730062723</v>
      </c>
      <c r="N1637" s="1825">
        <f t="shared" ca="1" si="909"/>
        <v>50666.775004213996</v>
      </c>
      <c r="O1637" s="1825">
        <f t="shared" ca="1" si="909"/>
        <v>5731.6905555185494</v>
      </c>
      <c r="P1637" s="1825">
        <f t="shared" ca="1" si="909"/>
        <v>22780.377550299756</v>
      </c>
      <c r="Q1637" s="1825">
        <f t="shared" ca="1" si="909"/>
        <v>9075.8809108298628</v>
      </c>
      <c r="R1637" s="1825">
        <f t="shared" ca="1" si="909"/>
        <v>4070.1555830457301</v>
      </c>
      <c r="S1637" s="1825">
        <f t="shared" ca="1" si="909"/>
        <v>119.23212615480199</v>
      </c>
      <c r="T1637" s="1825">
        <f t="shared" ca="1" si="909"/>
        <v>0</v>
      </c>
      <c r="V1637" s="1831"/>
      <c r="W1637" s="1831"/>
      <c r="X1637" s="1831"/>
      <c r="Y1637" s="1825" t="s">
        <v>211</v>
      </c>
    </row>
    <row r="1638" spans="1:25" hidden="1">
      <c r="A1638" s="1825" t="s">
        <v>1044</v>
      </c>
      <c r="B1638" s="1831"/>
      <c r="C1638" s="3173">
        <f t="shared" si="894"/>
        <v>81</v>
      </c>
      <c r="D1638" s="1825" t="s">
        <v>6847</v>
      </c>
      <c r="E1638" s="1825" t="s">
        <v>7746</v>
      </c>
      <c r="F1638" s="1825">
        <f t="shared" ca="1" si="907"/>
        <v>256174.39788060662</v>
      </c>
      <c r="G1638" s="3174"/>
      <c r="H1638" s="1825">
        <f t="shared" ca="1" si="907"/>
        <v>45456.583814264457</v>
      </c>
      <c r="I1638" s="3174"/>
      <c r="J1638" s="3174"/>
      <c r="K1638" s="1825">
        <f t="shared" ca="1" si="907"/>
        <v>210717.81406634222</v>
      </c>
      <c r="L1638" s="1973">
        <f t="shared" ca="1" si="908"/>
        <v>0.82255610166223547</v>
      </c>
      <c r="M1638" s="1825">
        <f t="shared" ca="1" si="909"/>
        <v>210717.81406634222</v>
      </c>
      <c r="N1638" s="1825">
        <f t="shared" ca="1" si="909"/>
        <v>115490.23377339901</v>
      </c>
      <c r="O1638" s="1825">
        <f t="shared" ca="1" si="909"/>
        <v>13064.859212345078</v>
      </c>
      <c r="P1638" s="1825">
        <f t="shared" ca="1" si="909"/>
        <v>51925.766510925438</v>
      </c>
      <c r="Q1638" s="1825">
        <f t="shared" ca="1" si="909"/>
        <v>20687.63224034079</v>
      </c>
      <c r="R1638" s="1825">
        <f t="shared" ca="1" si="909"/>
        <v>9277.5437106656391</v>
      </c>
      <c r="S1638" s="1825">
        <f t="shared" ca="1" si="909"/>
        <v>271.77861866622084</v>
      </c>
      <c r="T1638" s="1825">
        <f t="shared" ca="1" si="909"/>
        <v>0</v>
      </c>
      <c r="V1638" s="1831"/>
      <c r="W1638" s="1831"/>
      <c r="X1638" s="1831"/>
      <c r="Y1638" s="1825" t="s">
        <v>212</v>
      </c>
    </row>
    <row r="1639" spans="1:25" hidden="1">
      <c r="A1639" s="1825" t="s">
        <v>1044</v>
      </c>
      <c r="B1639" s="1831"/>
      <c r="C1639" s="3173">
        <f t="shared" si="894"/>
        <v>82</v>
      </c>
      <c r="D1639" s="1825" t="s">
        <v>6521</v>
      </c>
      <c r="E1639" s="1825" t="s">
        <v>7746</v>
      </c>
      <c r="F1639" s="1825">
        <f t="shared" ca="1" si="907"/>
        <v>525570.6184506088</v>
      </c>
      <c r="G1639" s="3174"/>
      <c r="H1639" s="1825">
        <f t="shared" ca="1" si="907"/>
        <v>0</v>
      </c>
      <c r="I1639" s="3174"/>
      <c r="J1639" s="3174"/>
      <c r="K1639" s="1825">
        <f t="shared" ca="1" si="907"/>
        <v>525570.6184506088</v>
      </c>
      <c r="L1639" s="1973">
        <f t="shared" ca="1" si="908"/>
        <v>1</v>
      </c>
      <c r="M1639" s="1825">
        <f t="shared" ca="1" si="909"/>
        <v>525570.6184506088</v>
      </c>
      <c r="N1639" s="1825">
        <f t="shared" ca="1" si="909"/>
        <v>313307.76884960005</v>
      </c>
      <c r="O1639" s="1825">
        <f t="shared" ca="1" si="909"/>
        <v>30689.755296334879</v>
      </c>
      <c r="P1639" s="1825">
        <f t="shared" ca="1" si="909"/>
        <v>119570.04814048734</v>
      </c>
      <c r="Q1639" s="1825">
        <f t="shared" ca="1" si="909"/>
        <v>47592.788896232967</v>
      </c>
      <c r="R1639" s="1825">
        <f t="shared" ca="1" si="909"/>
        <v>7632.7747696216766</v>
      </c>
      <c r="S1639" s="1825">
        <f t="shared" ca="1" si="909"/>
        <v>6777.4824983319186</v>
      </c>
      <c r="T1639" s="1825">
        <f t="shared" ca="1" si="909"/>
        <v>0</v>
      </c>
      <c r="V1639" s="1831"/>
      <c r="W1639" s="1831"/>
      <c r="X1639" s="1831"/>
      <c r="Y1639" s="1825" t="s">
        <v>213</v>
      </c>
    </row>
    <row r="1640" spans="1:25" hidden="1">
      <c r="A1640" s="1825" t="s">
        <v>1044</v>
      </c>
      <c r="B1640" s="1831"/>
      <c r="C1640" s="3173">
        <f t="shared" si="894"/>
        <v>83</v>
      </c>
      <c r="D1640" s="1825" t="s">
        <v>7969</v>
      </c>
      <c r="E1640" s="1825" t="s">
        <v>7746</v>
      </c>
      <c r="F1640" s="1825">
        <f t="shared" ca="1" si="907"/>
        <v>307482.38200899883</v>
      </c>
      <c r="G1640" s="3174"/>
      <c r="H1640" s="1825">
        <f t="shared" ca="1" si="907"/>
        <v>0</v>
      </c>
      <c r="I1640" s="3174"/>
      <c r="J1640" s="3174"/>
      <c r="K1640" s="1825">
        <f t="shared" ca="1" si="907"/>
        <v>307482.38200899883</v>
      </c>
      <c r="L1640" s="1973">
        <f t="shared" ca="1" si="908"/>
        <v>1</v>
      </c>
      <c r="M1640" s="1825">
        <f t="shared" ca="1" si="909"/>
        <v>307482.38200899883</v>
      </c>
      <c r="N1640" s="1825">
        <f t="shared" ca="1" si="909"/>
        <v>209784.06754385188</v>
      </c>
      <c r="O1640" s="1825">
        <f t="shared" ca="1" si="909"/>
        <v>21392.606052575484</v>
      </c>
      <c r="P1640" s="1825">
        <f t="shared" ca="1" si="909"/>
        <v>61192.598895912124</v>
      </c>
      <c r="Q1640" s="1825">
        <f t="shared" ca="1" si="909"/>
        <v>12573.553928715502</v>
      </c>
      <c r="R1640" s="1825">
        <f t="shared" ca="1" si="909"/>
        <v>0</v>
      </c>
      <c r="S1640" s="1825">
        <f t="shared" ca="1" si="909"/>
        <v>2539.5555879436752</v>
      </c>
      <c r="T1640" s="1825">
        <f t="shared" ca="1" si="909"/>
        <v>0</v>
      </c>
      <c r="V1640" s="1831"/>
      <c r="W1640" s="1831"/>
      <c r="X1640" s="1831"/>
      <c r="Y1640" s="1825" t="s">
        <v>214</v>
      </c>
    </row>
    <row r="1641" spans="1:25" hidden="1">
      <c r="A1641" s="1825" t="s">
        <v>1044</v>
      </c>
      <c r="B1641" s="1831"/>
      <c r="C1641" s="3173">
        <f t="shared" si="894"/>
        <v>84</v>
      </c>
      <c r="D1641" s="1825" t="s">
        <v>7626</v>
      </c>
      <c r="E1641" s="1825" t="s">
        <v>7228</v>
      </c>
      <c r="F1641" s="1825">
        <f t="shared" ca="1" si="907"/>
        <v>267312.13313429803</v>
      </c>
      <c r="G1641" s="3174"/>
      <c r="H1641" s="1825">
        <f t="shared" ca="1" si="907"/>
        <v>158.94507991560735</v>
      </c>
      <c r="I1641" s="3174"/>
      <c r="J1641" s="3174"/>
      <c r="K1641" s="1825">
        <f t="shared" ca="1" si="907"/>
        <v>267153.18805438245</v>
      </c>
      <c r="L1641" s="1973">
        <f t="shared" ca="1" si="908"/>
        <v>0.99940539519081339</v>
      </c>
      <c r="M1641" s="1825">
        <f t="shared" ca="1" si="909"/>
        <v>267153.18805438245</v>
      </c>
      <c r="N1641" s="1825">
        <f t="shared" ca="1" si="909"/>
        <v>129974.03686041661</v>
      </c>
      <c r="O1641" s="1825">
        <f t="shared" ca="1" si="909"/>
        <v>20238.364859206504</v>
      </c>
      <c r="P1641" s="1825">
        <f t="shared" ca="1" si="909"/>
        <v>13140.540412088518</v>
      </c>
      <c r="Q1641" s="1825">
        <f t="shared" ca="1" si="909"/>
        <v>850.99522624745509</v>
      </c>
      <c r="R1641" s="1825">
        <f t="shared" ca="1" si="909"/>
        <v>2347.9621980075158</v>
      </c>
      <c r="S1641" s="1825">
        <f t="shared" ca="1" si="909"/>
        <v>45.341409631803003</v>
      </c>
      <c r="T1641" s="1825">
        <f t="shared" ca="1" si="909"/>
        <v>100555.94708878404</v>
      </c>
      <c r="V1641" s="1831"/>
      <c r="W1641" s="1831"/>
      <c r="X1641" s="1831"/>
      <c r="Y1641" s="1825" t="s">
        <v>215</v>
      </c>
    </row>
    <row r="1642" spans="1:25" hidden="1">
      <c r="A1642" s="1825" t="s">
        <v>1044</v>
      </c>
      <c r="B1642" s="1831"/>
      <c r="C1642" s="3173">
        <f t="shared" si="894"/>
        <v>85</v>
      </c>
      <c r="D1642" s="1825" t="s">
        <v>7627</v>
      </c>
      <c r="E1642" s="1825" t="s">
        <v>7228</v>
      </c>
      <c r="F1642" s="1825">
        <f t="shared" ca="1" si="907"/>
        <v>19375.482255192353</v>
      </c>
      <c r="G1642" s="3174"/>
      <c r="H1642" s="1825">
        <f t="shared" ca="1" si="907"/>
        <v>5.1063424114190994</v>
      </c>
      <c r="I1642" s="3174"/>
      <c r="J1642" s="3174"/>
      <c r="K1642" s="1825">
        <f t="shared" ca="1" si="907"/>
        <v>19370.375912780932</v>
      </c>
      <c r="L1642" s="1973">
        <f t="shared" ca="1" si="908"/>
        <v>0.9997364534031119</v>
      </c>
      <c r="M1642" s="1825">
        <f t="shared" ca="1" si="909"/>
        <v>19370.375912780932</v>
      </c>
      <c r="N1642" s="1825">
        <f t="shared" ca="1" si="909"/>
        <v>17247.312411482308</v>
      </c>
      <c r="O1642" s="1825">
        <f t="shared" ca="1" si="909"/>
        <v>1302.5085973589789</v>
      </c>
      <c r="P1642" s="1825">
        <f t="shared" ca="1" si="909"/>
        <v>479.0701456657489</v>
      </c>
      <c r="Q1642" s="1825">
        <f t="shared" ca="1" si="909"/>
        <v>229.72484935143112</v>
      </c>
      <c r="R1642" s="1825">
        <f t="shared" ca="1" si="909"/>
        <v>69.267413257321962</v>
      </c>
      <c r="S1642" s="1825">
        <f t="shared" ca="1" si="909"/>
        <v>42.492495665150194</v>
      </c>
      <c r="T1642" s="1825">
        <f t="shared" ca="1" si="909"/>
        <v>0</v>
      </c>
      <c r="V1642" s="1831"/>
      <c r="W1642" s="1831"/>
      <c r="X1642" s="1831"/>
      <c r="Y1642" s="1825" t="s">
        <v>216</v>
      </c>
    </row>
    <row r="1643" spans="1:25" ht="15" hidden="1" thickBot="1">
      <c r="A1643" s="1825" t="s">
        <v>1044</v>
      </c>
      <c r="C1643" s="3173">
        <f t="shared" si="894"/>
        <v>86</v>
      </c>
      <c r="D1643" s="1825" t="s">
        <v>8570</v>
      </c>
      <c r="F1643" s="3270">
        <f t="shared" ref="F1643:K1643" ca="1" si="910">SUM(F1635:F1642)</f>
        <v>3807772.9416673454</v>
      </c>
      <c r="G1643" s="3271"/>
      <c r="H1643" s="3270">
        <f t="shared" ca="1" si="910"/>
        <v>150970.46900245556</v>
      </c>
      <c r="I1643" s="3271"/>
      <c r="J1643" s="3271"/>
      <c r="K1643" s="3270">
        <f t="shared" ca="1" si="910"/>
        <v>3656802.4726648885</v>
      </c>
      <c r="L1643" s="1973">
        <f t="shared" ca="1" si="908"/>
        <v>0.9603520295681417</v>
      </c>
      <c r="M1643" s="3270">
        <f t="shared" ref="M1643:T1643" ca="1" si="911">SUM(M1635:M1642)</f>
        <v>3656802.4726648876</v>
      </c>
      <c r="N1643" s="3270">
        <f t="shared" ca="1" si="911"/>
        <v>2035582.2736620435</v>
      </c>
      <c r="O1643" s="3270">
        <f t="shared" ca="1" si="911"/>
        <v>228957.34065340034</v>
      </c>
      <c r="P1643" s="3270">
        <f t="shared" ca="1" si="911"/>
        <v>829464.23600032006</v>
      </c>
      <c r="Q1643" s="3270">
        <f t="shared" ca="1" si="911"/>
        <v>318588.53148375917</v>
      </c>
      <c r="R1643" s="3270">
        <f t="shared" ca="1" si="911"/>
        <v>128238.03951665609</v>
      </c>
      <c r="S1643" s="3270">
        <f t="shared" ca="1" si="911"/>
        <v>15416.104259925072</v>
      </c>
      <c r="T1643" s="3270">
        <f t="shared" ca="1" si="911"/>
        <v>100555.94708878404</v>
      </c>
      <c r="U1643" s="1832"/>
    </row>
    <row r="1644" spans="1:25" ht="15" hidden="1" thickTop="1">
      <c r="F1644" s="1832"/>
      <c r="G1644" s="3195"/>
      <c r="H1644" s="1832"/>
      <c r="I1644" s="3195"/>
      <c r="J1644" s="3195"/>
      <c r="K1644" s="1832"/>
      <c r="M1644" s="1832"/>
      <c r="N1644" s="1832"/>
      <c r="O1644" s="1832"/>
      <c r="P1644" s="1832"/>
      <c r="Q1644" s="1832"/>
      <c r="R1644" s="1832"/>
      <c r="S1644" s="1832"/>
      <c r="T1644" s="1832"/>
      <c r="U1644" s="1832"/>
    </row>
    <row r="1645" spans="1:25" hidden="1">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hidden="1">
      <c r="F1646" s="1832"/>
      <c r="G1646" s="3195"/>
      <c r="H1646" s="1832"/>
      <c r="I1646" s="3195"/>
      <c r="J1646" s="3195"/>
      <c r="K1646" s="1832"/>
      <c r="M1646" s="1832"/>
      <c r="N1646" s="1832"/>
      <c r="O1646" s="1832"/>
      <c r="P1646" s="1832"/>
      <c r="Q1646" s="1832"/>
      <c r="R1646" s="1832"/>
      <c r="S1646" s="1832"/>
      <c r="T1646" s="1832"/>
      <c r="U1646" s="1832"/>
    </row>
    <row r="1647" spans="1:25" hidden="1">
      <c r="F1647" s="1832"/>
      <c r="G1647" s="3195"/>
      <c r="H1647" s="1832"/>
      <c r="I1647" s="3195"/>
      <c r="J1647" s="3195"/>
      <c r="K1647" s="1832"/>
      <c r="M1647" s="1832"/>
      <c r="N1647" s="1832"/>
      <c r="O1647" s="1832"/>
      <c r="P1647" s="1832"/>
      <c r="Q1647" s="1832"/>
      <c r="R1647" s="1832"/>
      <c r="S1647" s="1832"/>
      <c r="T1647" s="1832"/>
      <c r="U1647" s="1832"/>
    </row>
    <row r="1648" spans="1:25" ht="18.75" hidden="1" thickBot="1">
      <c r="F1648" s="1832"/>
      <c r="G1648" s="3195"/>
      <c r="H1648" s="1832"/>
      <c r="I1648" s="3195"/>
      <c r="J1648" s="3195"/>
      <c r="K1648" s="1832"/>
      <c r="M1648" s="1832"/>
      <c r="N1648" s="1832"/>
      <c r="O1648" s="3274" t="s">
        <v>10292</v>
      </c>
      <c r="Q1648" s="1832"/>
      <c r="R1648" s="1832"/>
      <c r="S1648" s="1832"/>
      <c r="T1648" s="1832"/>
      <c r="U1648" s="1832"/>
    </row>
    <row r="1649" spans="1:25" ht="20.25" hidden="1">
      <c r="B1649" s="3275"/>
      <c r="G1649" s="3174"/>
      <c r="H1649" s="1825"/>
      <c r="I1649" s="3174"/>
      <c r="J1649" s="3174"/>
      <c r="N1649" s="3276" t="s">
        <v>7427</v>
      </c>
      <c r="O1649" s="3277"/>
      <c r="P1649" s="3278"/>
    </row>
    <row r="1650" spans="1:25" ht="23.25" hidden="1">
      <c r="G1650" s="3174"/>
      <c r="H1650" s="1825"/>
      <c r="I1650" s="3174"/>
      <c r="J1650" s="3174"/>
      <c r="N1650" s="3279" t="s">
        <v>8093</v>
      </c>
      <c r="O1650" s="3280"/>
      <c r="P1650" s="3281">
        <f>'TITLES &amp; CONSTANTS'!$D$20</f>
        <v>3</v>
      </c>
    </row>
    <row r="1651" spans="1:25" ht="15.75" hidden="1" thickBot="1">
      <c r="G1651" s="3174"/>
      <c r="H1651" s="1825"/>
      <c r="I1651" s="3174"/>
      <c r="J1651" s="3174"/>
      <c r="N1651" s="3282" t="s">
        <v>2977</v>
      </c>
      <c r="O1651" s="3283"/>
      <c r="P1651" s="3284"/>
    </row>
    <row r="1652" spans="1:25" hidden="1">
      <c r="G1652" s="3174"/>
      <c r="H1652" s="1825"/>
      <c r="I1652" s="3174"/>
      <c r="J1652" s="3174"/>
    </row>
    <row r="1653" spans="1:25" hidden="1">
      <c r="G1653" s="3174"/>
      <c r="H1653" s="1825"/>
      <c r="I1653" s="3174"/>
      <c r="J1653" s="3174"/>
    </row>
    <row r="1654" spans="1:25" ht="15" hidden="1">
      <c r="B1654" s="3125"/>
      <c r="C1654" s="3125" t="str">
        <f>$C$2</f>
        <v>PRESENT RATE STRUCTURE</v>
      </c>
      <c r="F1654" s="3367"/>
      <c r="G1654" s="3175"/>
      <c r="H1654" s="3176" t="s">
        <v>3205</v>
      </c>
      <c r="I1654" s="3174"/>
      <c r="J1654" s="3174"/>
      <c r="L1654" s="3125" t="s">
        <v>2643</v>
      </c>
      <c r="O1654" s="3176" t="s">
        <v>3205</v>
      </c>
      <c r="U1654" s="3125"/>
      <c r="V1654" s="3165" t="s">
        <v>366</v>
      </c>
      <c r="W1654" s="3367" t="str">
        <f>O1654</f>
        <v>TAMPA ELECTRIC COMPANY</v>
      </c>
      <c r="X1654" s="3165"/>
      <c r="Y1654" s="3165" t="str">
        <f>Y2</f>
        <v>ALLOCATION ASSIGNMENT REPORT</v>
      </c>
    </row>
    <row r="1655" spans="1:25" ht="15" hidden="1">
      <c r="B1655" s="3125"/>
      <c r="C1655" s="3125" t="str">
        <f>$C$3</f>
        <v>PROD. CAP. ALLOC. METHOD: 12CP</v>
      </c>
      <c r="G1655" s="3179"/>
      <c r="H1655" s="3367" t="s">
        <v>3408</v>
      </c>
      <c r="I1655" s="3174"/>
      <c r="J1655" s="3174"/>
      <c r="O1655" s="3367" t="s">
        <v>11159</v>
      </c>
      <c r="W1655" s="3367" t="str">
        <f>O1655</f>
        <v>COST OF SERVICE STUDY</v>
      </c>
      <c r="Y1655" s="3165" t="s">
        <v>2644</v>
      </c>
    </row>
    <row r="1656" spans="1:25" ht="30" hidden="1" customHeight="1">
      <c r="C1656" s="3125" t="str">
        <f>$C$4</f>
        <v>DATA: PROJECTED 2009, FULLY ADJUSTED (000's)</v>
      </c>
      <c r="G1656" s="3180"/>
      <c r="H1656" s="1825"/>
      <c r="I1656" s="3174"/>
      <c r="J1656" s="3174"/>
      <c r="N1656" s="3440" t="str">
        <f>N4</f>
        <v>With Interruptible Priced at Firm and Production Plant 100% Demand</v>
      </c>
      <c r="O1656" s="3440"/>
      <c r="P1656" s="3440"/>
      <c r="W1656" s="3181"/>
    </row>
    <row r="1657" spans="1:25" ht="15" hidden="1">
      <c r="G1657" s="3175"/>
      <c r="H1657" s="1825"/>
      <c r="I1657" s="3174"/>
      <c r="J1657" s="3174"/>
      <c r="O1657" s="3367"/>
      <c r="W1657" s="3367"/>
    </row>
    <row r="1658" spans="1:25" ht="15" hidden="1">
      <c r="F1658" s="3176"/>
      <c r="G1658" s="3179"/>
      <c r="H1658" s="3367" t="s">
        <v>1064</v>
      </c>
      <c r="I1658" s="3174"/>
      <c r="J1658" s="3174"/>
      <c r="O1658" s="3367" t="s">
        <v>1064</v>
      </c>
      <c r="W1658" s="3367" t="str">
        <f>O1658</f>
        <v>DERIVATION OF UNIT COSTS - UNTCST</v>
      </c>
    </row>
    <row r="1659" spans="1:25" ht="15" hidden="1">
      <c r="F1659" s="3367"/>
      <c r="G1659" s="3180"/>
      <c r="H1659" s="1825"/>
      <c r="I1659" s="3174"/>
      <c r="J1659" s="3174"/>
      <c r="O1659" s="3367"/>
    </row>
    <row r="1660" spans="1:25" ht="15" hidden="1">
      <c r="C1660" s="3157" t="str">
        <f>IF($P$1650=0,"CLASS ROR",IF($P$1650=1,"RETAIL JURIS ROR",IF($P$1650=3,"PROPOSED ROR",0)))</f>
        <v>PROPOSED ROR</v>
      </c>
      <c r="F1660" s="3367"/>
      <c r="G1660" s="3174"/>
      <c r="H1660" s="1825"/>
      <c r="I1660" s="3174"/>
      <c r="J1660" s="3174"/>
      <c r="N1660" s="3285"/>
      <c r="O1660" s="3367"/>
    </row>
    <row r="1661" spans="1:25" hidden="1">
      <c r="G1661" s="3174"/>
      <c r="H1661" s="1825"/>
      <c r="I1661" s="3174"/>
      <c r="J1661" s="3174"/>
    </row>
    <row r="1662" spans="1:25" ht="15" hidden="1">
      <c r="C1662" s="3183"/>
      <c r="D1662" s="3125"/>
      <c r="E1662" s="3125"/>
      <c r="F1662" s="3367"/>
      <c r="G1662" s="3180"/>
      <c r="H1662" s="3367"/>
      <c r="I1662" s="3180"/>
      <c r="J1662" s="3180"/>
      <c r="K1662" s="3367"/>
      <c r="L1662" s="3185"/>
      <c r="S1662" s="3439"/>
      <c r="T1662" s="3439"/>
      <c r="U1662" s="3367"/>
    </row>
    <row r="1663" spans="1:25" ht="30" hidden="1" customHeight="1">
      <c r="A1663" s="3163" t="str">
        <f>A11</f>
        <v>REPORT</v>
      </c>
      <c r="B1663" s="3251" t="str">
        <f>$B$11</f>
        <v>ALLOC
FACTOR</v>
      </c>
      <c r="C1663" s="3188" t="s">
        <v>10444</v>
      </c>
      <c r="D1663" s="3163"/>
      <c r="E1663" s="3163"/>
      <c r="F1663" s="3187" t="str">
        <f t="shared" ref="F1663:R1663" si="912">+F$11</f>
        <v>TOTAL
COMPANY</v>
      </c>
      <c r="G1663" s="3252"/>
      <c r="H1663" s="3187" t="str">
        <f t="shared" si="912"/>
        <v>FERC
JURIS</v>
      </c>
      <c r="I1663" s="3252"/>
      <c r="J1663" s="3252"/>
      <c r="K1663" s="3187" t="str">
        <f t="shared" si="912"/>
        <v>FPSC
 JURIS</v>
      </c>
      <c r="L1663" s="3253" t="str">
        <f t="shared" si="912"/>
        <v>FPSC/
TOTAL RATIO</v>
      </c>
      <c r="M1663" s="3187" t="str">
        <f t="shared" si="912"/>
        <v>FPSC
 JURIS</v>
      </c>
      <c r="N1663" s="3164" t="str">
        <f t="shared" si="912"/>
        <v>RS</v>
      </c>
      <c r="O1663" s="3164" t="str">
        <f t="shared" si="912"/>
        <v>GS</v>
      </c>
      <c r="P1663" s="3164" t="str">
        <f t="shared" si="912"/>
        <v>GSD</v>
      </c>
      <c r="Q1663" s="3164" t="str">
        <f t="shared" si="912"/>
        <v>GSLD</v>
      </c>
      <c r="R1663" s="3164" t="str">
        <f t="shared" si="912"/>
        <v>IS</v>
      </c>
      <c r="S1663" s="3187" t="s">
        <v>10446</v>
      </c>
      <c r="T1663" s="3187" t="s">
        <v>10447</v>
      </c>
      <c r="U1663" s="3368"/>
      <c r="V1663" s="3187" t="s">
        <v>3031</v>
      </c>
      <c r="W1663" s="3187"/>
      <c r="X1663" s="3187"/>
      <c r="Y1663" s="3164" t="s">
        <v>11134</v>
      </c>
    </row>
    <row r="1664" spans="1:25" hidden="1">
      <c r="G1664" s="3174"/>
      <c r="H1664" s="1825"/>
      <c r="I1664" s="3174"/>
      <c r="J1664" s="3174"/>
    </row>
    <row r="1665" spans="1:27" hidden="1">
      <c r="A1665" s="1825" t="s">
        <v>1046</v>
      </c>
      <c r="B1665" s="1831"/>
      <c r="C1665" s="3173">
        <v>1</v>
      </c>
      <c r="D1665" s="1947" t="s">
        <v>11706</v>
      </c>
      <c r="F1665" s="1825" t="s">
        <v>4577</v>
      </c>
      <c r="G1665" s="3174"/>
      <c r="H1665" s="1825"/>
      <c r="I1665" s="3174"/>
      <c r="J1665" s="3174"/>
    </row>
    <row r="1666" spans="1:27" hidden="1">
      <c r="A1666" s="1825" t="s">
        <v>1046</v>
      </c>
      <c r="C1666" s="3173">
        <f>+C1665+1</f>
        <v>2</v>
      </c>
      <c r="D1666" s="1825" t="s">
        <v>1252</v>
      </c>
      <c r="E1666" s="2044" t="s">
        <v>7746</v>
      </c>
      <c r="F1666" s="2044">
        <f t="shared" ref="F1666:K1673" ca="1" si="913">+F2083</f>
        <v>508100.64671323868</v>
      </c>
      <c r="G1666" s="3174"/>
      <c r="H1666" s="2044">
        <f t="shared" ca="1" si="913"/>
        <v>18707.563764537335</v>
      </c>
      <c r="I1666" s="3174"/>
      <c r="J1666" s="3174"/>
      <c r="K1666" s="2044">
        <f t="shared" ca="1" si="913"/>
        <v>489393.08294870128</v>
      </c>
      <c r="M1666" s="2044">
        <f t="shared" ref="M1666:T1673" ca="1" si="914">+M2083</f>
        <v>489393.08294870117</v>
      </c>
      <c r="N1666" s="2044">
        <f t="shared" ca="1" si="914"/>
        <v>264769.96953253675</v>
      </c>
      <c r="O1666" s="2044">
        <f t="shared" ca="1" si="914"/>
        <v>30068.960516741932</v>
      </c>
      <c r="P1666" s="2044">
        <f t="shared" ca="1" si="914"/>
        <v>121952.70446146434</v>
      </c>
      <c r="Q1666" s="2044">
        <f t="shared" ca="1" si="914"/>
        <v>49186.865686691461</v>
      </c>
      <c r="R1666" s="2044">
        <f t="shared" ca="1" si="914"/>
        <v>22406.037801913113</v>
      </c>
      <c r="S1666" s="2044">
        <f t="shared" ca="1" si="914"/>
        <v>1008.5449493536122</v>
      </c>
      <c r="T1666" s="2044">
        <f t="shared" ca="1" si="914"/>
        <v>0</v>
      </c>
      <c r="U1666" s="2044"/>
      <c r="V1666" s="2044">
        <f t="shared" ref="V1666:V1673" ca="1" si="915">SUM(P1666:R1666)</f>
        <v>193545.60795006889</v>
      </c>
      <c r="W1666" s="2044"/>
      <c r="X1666" s="2044"/>
      <c r="Y1666" s="1825" t="s">
        <v>576</v>
      </c>
    </row>
    <row r="1667" spans="1:27" hidden="1">
      <c r="A1667" s="1825" t="s">
        <v>1046</v>
      </c>
      <c r="C1667" s="3173">
        <f t="shared" ref="C1667:C1708" si="916">+C1666+1</f>
        <v>3</v>
      </c>
      <c r="D1667" s="1825" t="s">
        <v>1252</v>
      </c>
      <c r="E1667" s="2044" t="s">
        <v>2378</v>
      </c>
      <c r="F1667" s="2044">
        <f t="shared" ca="1" si="913"/>
        <v>154766.56811683881</v>
      </c>
      <c r="G1667" s="3174"/>
      <c r="H1667" s="2044">
        <f t="shared" ca="1" si="913"/>
        <v>5600.1270942017754</v>
      </c>
      <c r="I1667" s="3174"/>
      <c r="J1667" s="3174"/>
      <c r="K1667" s="2044">
        <f t="shared" ca="1" si="913"/>
        <v>149166.44102263707</v>
      </c>
      <c r="M1667" s="2044">
        <f t="shared" ca="1" si="914"/>
        <v>149166.44102263707</v>
      </c>
      <c r="N1667" s="2044">
        <f t="shared" ca="1" si="914"/>
        <v>67928.208805204296</v>
      </c>
      <c r="O1667" s="2044">
        <f t="shared" ca="1" si="914"/>
        <v>8167.8863165080938</v>
      </c>
      <c r="P1667" s="2044">
        <f t="shared" ca="1" si="914"/>
        <v>42140.172255778692</v>
      </c>
      <c r="Q1667" s="2044">
        <f t="shared" ca="1" si="914"/>
        <v>19150.641457386875</v>
      </c>
      <c r="R1667" s="2044">
        <f t="shared" ca="1" si="914"/>
        <v>10091.330821427839</v>
      </c>
      <c r="S1667" s="2044">
        <f t="shared" ca="1" si="914"/>
        <v>1688.2013663312371</v>
      </c>
      <c r="T1667" s="2044">
        <f t="shared" ca="1" si="914"/>
        <v>0</v>
      </c>
      <c r="U1667" s="2044"/>
      <c r="V1667" s="2044">
        <f t="shared" ca="1" si="915"/>
        <v>71382.144534593404</v>
      </c>
      <c r="W1667" s="2044"/>
      <c r="X1667" s="2044"/>
      <c r="Y1667" s="1825" t="s">
        <v>577</v>
      </c>
    </row>
    <row r="1668" spans="1:27" hidden="1">
      <c r="A1668" s="1825" t="s">
        <v>1046</v>
      </c>
      <c r="C1668" s="3173">
        <f t="shared" si="916"/>
        <v>4</v>
      </c>
      <c r="D1668" s="1825" t="s">
        <v>6846</v>
      </c>
      <c r="E1668" s="2044" t="s">
        <v>7746</v>
      </c>
      <c r="F1668" s="2044">
        <f t="shared" ca="1" si="913"/>
        <v>22942.133062961133</v>
      </c>
      <c r="G1668" s="3174"/>
      <c r="H1668" s="2044">
        <f t="shared" ca="1" si="913"/>
        <v>4063.9347130255082</v>
      </c>
      <c r="I1668" s="3174"/>
      <c r="J1668" s="3174"/>
      <c r="K1668" s="2044">
        <f t="shared" ca="1" si="913"/>
        <v>18878.198349935628</v>
      </c>
      <c r="M1668" s="2044">
        <f t="shared" ca="1" si="914"/>
        <v>18878.198349935628</v>
      </c>
      <c r="N1668" s="2044">
        <f t="shared" ca="1" si="914"/>
        <v>10348.174169451631</v>
      </c>
      <c r="O1668" s="2044">
        <f t="shared" ca="1" si="914"/>
        <v>1170.4151556700149</v>
      </c>
      <c r="P1668" s="2044">
        <f t="shared" ca="1" si="914"/>
        <v>4651.8827112618246</v>
      </c>
      <c r="Q1668" s="2044">
        <f t="shared" ca="1" si="914"/>
        <v>1853.5169249518719</v>
      </c>
      <c r="R1668" s="2044">
        <f t="shared" ca="1" si="914"/>
        <v>829.86714943070081</v>
      </c>
      <c r="S1668" s="2044">
        <f t="shared" ca="1" si="914"/>
        <v>24.342239169576644</v>
      </c>
      <c r="T1668" s="2044">
        <f t="shared" ca="1" si="914"/>
        <v>0</v>
      </c>
      <c r="U1668" s="2044"/>
      <c r="V1668" s="2044">
        <f t="shared" ca="1" si="915"/>
        <v>7335.2667856443977</v>
      </c>
      <c r="W1668" s="2044"/>
      <c r="X1668" s="2044"/>
      <c r="Y1668" s="1825" t="s">
        <v>578</v>
      </c>
      <c r="Z1668" s="3210"/>
      <c r="AA1668" s="3210"/>
    </row>
    <row r="1669" spans="1:27" hidden="1">
      <c r="A1669" s="1825" t="s">
        <v>1046</v>
      </c>
      <c r="C1669" s="3173">
        <f t="shared" si="916"/>
        <v>5</v>
      </c>
      <c r="D1669" s="1825" t="s">
        <v>6847</v>
      </c>
      <c r="E1669" s="2044" t="s">
        <v>7746</v>
      </c>
      <c r="F1669" s="2044">
        <f t="shared" ca="1" si="913"/>
        <v>60133.910649248748</v>
      </c>
      <c r="G1669" s="3174"/>
      <c r="H1669" s="2044">
        <f t="shared" ca="1" si="913"/>
        <v>10653.569934270357</v>
      </c>
      <c r="I1669" s="3174"/>
      <c r="J1669" s="3174"/>
      <c r="K1669" s="2044">
        <f t="shared" ca="1" si="913"/>
        <v>49480.340714978396</v>
      </c>
      <c r="M1669" s="2044">
        <f t="shared" ca="1" si="914"/>
        <v>49480.340714978396</v>
      </c>
      <c r="N1669" s="2044">
        <f t="shared" ca="1" si="914"/>
        <v>27122.787120588026</v>
      </c>
      <c r="O1669" s="2044">
        <f t="shared" ca="1" si="914"/>
        <v>3067.6987183209958</v>
      </c>
      <c r="P1669" s="2044">
        <f t="shared" ca="1" si="914"/>
        <v>12192.738106484921</v>
      </c>
      <c r="Q1669" s="2044">
        <f t="shared" ca="1" si="914"/>
        <v>4858.1173224296781</v>
      </c>
      <c r="R1669" s="2044">
        <f t="shared" ca="1" si="914"/>
        <v>2175.1972475125581</v>
      </c>
      <c r="S1669" s="2044">
        <f t="shared" ca="1" si="914"/>
        <v>63.802199642207285</v>
      </c>
      <c r="T1669" s="2044">
        <f t="shared" ca="1" si="914"/>
        <v>0</v>
      </c>
      <c r="U1669" s="2044"/>
      <c r="V1669" s="2044">
        <f t="shared" ca="1" si="915"/>
        <v>19226.052676427156</v>
      </c>
      <c r="W1669" s="2044"/>
      <c r="X1669" s="2044"/>
      <c r="Y1669" s="1825" t="s">
        <v>579</v>
      </c>
    </row>
    <row r="1670" spans="1:27" hidden="1">
      <c r="A1670" s="1825" t="s">
        <v>1046</v>
      </c>
      <c r="C1670" s="3173">
        <f t="shared" si="916"/>
        <v>6</v>
      </c>
      <c r="D1670" s="1825" t="s">
        <v>6521</v>
      </c>
      <c r="E1670" s="2044" t="s">
        <v>7746</v>
      </c>
      <c r="F1670" s="2044">
        <f t="shared" ca="1" si="913"/>
        <v>136813.17483607089</v>
      </c>
      <c r="G1670" s="3174"/>
      <c r="H1670" s="2044">
        <f t="shared" ca="1" si="913"/>
        <v>0</v>
      </c>
      <c r="I1670" s="3174"/>
      <c r="J1670" s="3174"/>
      <c r="K1670" s="2044">
        <f t="shared" ca="1" si="913"/>
        <v>136813.17483607089</v>
      </c>
      <c r="M1670" s="2044">
        <f t="shared" ca="1" si="914"/>
        <v>136813.17483607089</v>
      </c>
      <c r="N1670" s="2044">
        <f t="shared" ca="1" si="914"/>
        <v>81565.552355828899</v>
      </c>
      <c r="O1670" s="2044">
        <f t="shared" ca="1" si="914"/>
        <v>7988.0839906130168</v>
      </c>
      <c r="P1670" s="2044">
        <f t="shared" ca="1" si="914"/>
        <v>31123.085186847296</v>
      </c>
      <c r="Q1670" s="2044">
        <f t="shared" ca="1" si="914"/>
        <v>12389.187720811196</v>
      </c>
      <c r="R1670" s="2044">
        <f t="shared" ca="1" si="914"/>
        <v>1983.5675565597121</v>
      </c>
      <c r="S1670" s="2044">
        <f t="shared" ca="1" si="914"/>
        <v>1763.6980254107677</v>
      </c>
      <c r="T1670" s="2044">
        <f t="shared" ca="1" si="914"/>
        <v>0</v>
      </c>
      <c r="U1670" s="2044"/>
      <c r="V1670" s="2044">
        <f t="shared" ca="1" si="915"/>
        <v>45495.840464218207</v>
      </c>
      <c r="W1670" s="2044"/>
      <c r="X1670" s="2044"/>
      <c r="Y1670" s="1825" t="s">
        <v>580</v>
      </c>
    </row>
    <row r="1671" spans="1:27" hidden="1">
      <c r="A1671" s="1825" t="s">
        <v>1046</v>
      </c>
      <c r="C1671" s="3173">
        <f t="shared" si="916"/>
        <v>7</v>
      </c>
      <c r="D1671" s="1825" t="s">
        <v>7969</v>
      </c>
      <c r="E1671" s="2044" t="s">
        <v>7746</v>
      </c>
      <c r="F1671" s="2044">
        <f t="shared" ca="1" si="913"/>
        <v>83743.498569509786</v>
      </c>
      <c r="G1671" s="3174"/>
      <c r="H1671" s="2044">
        <f t="shared" ca="1" si="913"/>
        <v>0</v>
      </c>
      <c r="I1671" s="3174"/>
      <c r="J1671" s="3174"/>
      <c r="K1671" s="2044">
        <f t="shared" ca="1" si="913"/>
        <v>83743.498569509786</v>
      </c>
      <c r="M1671" s="2044">
        <f t="shared" ca="1" si="914"/>
        <v>83743.498569509786</v>
      </c>
      <c r="N1671" s="2044">
        <f t="shared" ca="1" si="914"/>
        <v>57138.095525069803</v>
      </c>
      <c r="O1671" s="2044">
        <f t="shared" ca="1" si="914"/>
        <v>5825.5364455510007</v>
      </c>
      <c r="P1671" s="2044">
        <f t="shared" ca="1" si="914"/>
        <v>16664.085294974138</v>
      </c>
      <c r="Q1671" s="2044">
        <f t="shared" ca="1" si="914"/>
        <v>3424.3605570769687</v>
      </c>
      <c r="R1671" s="2044">
        <f t="shared" ca="1" si="914"/>
        <v>0</v>
      </c>
      <c r="S1671" s="2044">
        <f t="shared" ca="1" si="914"/>
        <v>691.42074683785836</v>
      </c>
      <c r="T1671" s="2044">
        <f t="shared" ca="1" si="914"/>
        <v>0</v>
      </c>
      <c r="U1671" s="2044"/>
      <c r="V1671" s="2044">
        <f t="shared" ca="1" si="915"/>
        <v>20088.445852051107</v>
      </c>
      <c r="W1671" s="2044"/>
      <c r="X1671" s="2044"/>
      <c r="Y1671" s="1825" t="s">
        <v>581</v>
      </c>
    </row>
    <row r="1672" spans="1:27" hidden="1">
      <c r="A1672" s="1825" t="s">
        <v>1046</v>
      </c>
      <c r="C1672" s="3173">
        <f t="shared" si="916"/>
        <v>8</v>
      </c>
      <c r="D1672" s="1825" t="s">
        <v>902</v>
      </c>
      <c r="E1672" s="2044" t="s">
        <v>7228</v>
      </c>
      <c r="F1672" s="2044">
        <f t="shared" ca="1" si="913"/>
        <v>88286.432484164558</v>
      </c>
      <c r="G1672" s="3174"/>
      <c r="H1672" s="2044">
        <f t="shared" ca="1" si="913"/>
        <v>64.495581973867246</v>
      </c>
      <c r="I1672" s="3174"/>
      <c r="J1672" s="3174"/>
      <c r="K1672" s="2044">
        <f t="shared" ca="1" si="913"/>
        <v>88221.93690219069</v>
      </c>
      <c r="M1672" s="2044">
        <f t="shared" ca="1" si="914"/>
        <v>88221.93690219069</v>
      </c>
      <c r="N1672" s="2044">
        <f t="shared" ca="1" si="914"/>
        <v>43316.556635774796</v>
      </c>
      <c r="O1672" s="2044">
        <f t="shared" ca="1" si="914"/>
        <v>6705.825448017612</v>
      </c>
      <c r="P1672" s="2044">
        <f t="shared" ca="1" si="914"/>
        <v>4675.9172601523805</v>
      </c>
      <c r="Q1672" s="2044">
        <f t="shared" ca="1" si="914"/>
        <v>334.94829758931417</v>
      </c>
      <c r="R1672" s="2044">
        <f t="shared" ca="1" si="914"/>
        <v>965.00797779830168</v>
      </c>
      <c r="S1672" s="2044">
        <f t="shared" ca="1" si="914"/>
        <v>14.808450621172051</v>
      </c>
      <c r="T1672" s="2044">
        <f t="shared" ca="1" si="914"/>
        <v>32208.872832237106</v>
      </c>
      <c r="U1672" s="2044"/>
      <c r="V1672" s="2044">
        <f t="shared" ca="1" si="915"/>
        <v>5975.8735355399967</v>
      </c>
      <c r="W1672" s="2044"/>
      <c r="X1672" s="2044"/>
      <c r="Y1672" s="1825" t="s">
        <v>582</v>
      </c>
    </row>
    <row r="1673" spans="1:27" hidden="1">
      <c r="A1673" s="1825" t="s">
        <v>1046</v>
      </c>
      <c r="C1673" s="3173">
        <f t="shared" si="916"/>
        <v>9</v>
      </c>
      <c r="D1673" s="1825" t="s">
        <v>903</v>
      </c>
      <c r="E1673" s="2044" t="s">
        <v>7228</v>
      </c>
      <c r="F1673" s="3199">
        <f t="shared" ca="1" si="913"/>
        <v>50321.834461017206</v>
      </c>
      <c r="G1673" s="3194"/>
      <c r="H1673" s="3199">
        <f t="shared" ca="1" si="913"/>
        <v>13.54198029029023</v>
      </c>
      <c r="I1673" s="3194"/>
      <c r="J1673" s="3194"/>
      <c r="K1673" s="3199">
        <f t="shared" ca="1" si="913"/>
        <v>50308.292480726901</v>
      </c>
      <c r="M1673" s="3199">
        <f t="shared" ca="1" si="914"/>
        <v>50308.292480726901</v>
      </c>
      <c r="N1673" s="3199">
        <f t="shared" ca="1" si="914"/>
        <v>40788.867765994524</v>
      </c>
      <c r="O1673" s="3199">
        <f t="shared" ca="1" si="914"/>
        <v>3426.3740165417762</v>
      </c>
      <c r="P1673" s="3199">
        <f t="shared" ca="1" si="914"/>
        <v>3221.0088035647555</v>
      </c>
      <c r="Q1673" s="3199">
        <f t="shared" ca="1" si="914"/>
        <v>1717.389956168488</v>
      </c>
      <c r="R1673" s="3199">
        <f t="shared" ca="1" si="914"/>
        <v>552.49591209677237</v>
      </c>
      <c r="S1673" s="3199">
        <f t="shared" ca="1" si="914"/>
        <v>257.30804030555765</v>
      </c>
      <c r="T1673" s="3199">
        <f t="shared" ca="1" si="914"/>
        <v>344.84798605502618</v>
      </c>
      <c r="U1673" s="1907"/>
      <c r="V1673" s="3199">
        <f t="shared" ca="1" si="915"/>
        <v>5490.8946718300158</v>
      </c>
      <c r="W1673" s="1907"/>
      <c r="X1673" s="1907"/>
      <c r="Y1673" s="1825" t="s">
        <v>583</v>
      </c>
    </row>
    <row r="1674" spans="1:27" ht="15" hidden="1" thickBot="1">
      <c r="A1674" s="1825" t="s">
        <v>1046</v>
      </c>
      <c r="C1674" s="3173">
        <f t="shared" si="916"/>
        <v>10</v>
      </c>
      <c r="D1674" s="1825" t="s">
        <v>4637</v>
      </c>
      <c r="F1674" s="3203">
        <f t="shared" ref="F1674:K1674" ca="1" si="917">SUM(F1666:F1673)</f>
        <v>1105108.19889305</v>
      </c>
      <c r="G1674" s="3286"/>
      <c r="H1674" s="3203">
        <f t="shared" ca="1" si="917"/>
        <v>39103.233068299138</v>
      </c>
      <c r="I1674" s="3286"/>
      <c r="J1674" s="3286"/>
      <c r="K1674" s="3203">
        <f t="shared" ca="1" si="917"/>
        <v>1066004.9658247505</v>
      </c>
      <c r="M1674" s="3203">
        <f t="shared" ref="M1674:T1674" ca="1" si="918">SUM(M1666:M1673)</f>
        <v>1066004.9658247505</v>
      </c>
      <c r="N1674" s="3203">
        <f t="shared" ca="1" si="918"/>
        <v>592978.21191044874</v>
      </c>
      <c r="O1674" s="3203">
        <f t="shared" ca="1" si="918"/>
        <v>66420.780607964436</v>
      </c>
      <c r="P1674" s="3203">
        <f t="shared" ca="1" si="918"/>
        <v>236621.59408052839</v>
      </c>
      <c r="Q1674" s="3203">
        <f t="shared" ca="1" si="918"/>
        <v>92915.027923105852</v>
      </c>
      <c r="R1674" s="3203">
        <f t="shared" ca="1" si="918"/>
        <v>39003.504466739003</v>
      </c>
      <c r="S1674" s="3203">
        <f t="shared" ca="1" si="918"/>
        <v>5512.1260176719879</v>
      </c>
      <c r="T1674" s="3203">
        <f t="shared" ca="1" si="918"/>
        <v>32553.720818292131</v>
      </c>
      <c r="U1674" s="1832"/>
      <c r="V1674" s="3203">
        <f ca="1">SUM(V1666:V1673)</f>
        <v>368540.12647037319</v>
      </c>
      <c r="W1674" s="1832"/>
      <c r="X1674" s="1832"/>
      <c r="Y1674" s="1825" t="s">
        <v>1984</v>
      </c>
    </row>
    <row r="1675" spans="1:27" ht="15" hidden="1" thickTop="1">
      <c r="A1675" s="1825" t="s">
        <v>1046</v>
      </c>
      <c r="C1675" s="3173">
        <f t="shared" si="916"/>
        <v>11</v>
      </c>
      <c r="D1675" s="2044"/>
      <c r="G1675" s="3174"/>
      <c r="H1675" s="1825"/>
      <c r="I1675" s="3174"/>
      <c r="J1675" s="3174"/>
    </row>
    <row r="1676" spans="1:27" ht="43.5" hidden="1" customHeight="1">
      <c r="A1676" s="1825" t="s">
        <v>1046</v>
      </c>
      <c r="C1676" s="3173">
        <f t="shared" si="916"/>
        <v>12</v>
      </c>
      <c r="D1676" s="1947" t="s">
        <v>11707</v>
      </c>
      <c r="G1676" s="3174"/>
      <c r="H1676" s="1825"/>
      <c r="I1676" s="3174"/>
      <c r="J1676" s="3174"/>
    </row>
    <row r="1677" spans="1:27" ht="13.5" hidden="1" customHeight="1">
      <c r="A1677" s="1825" t="s">
        <v>1046</v>
      </c>
      <c r="C1677" s="3173">
        <f t="shared" si="916"/>
        <v>13</v>
      </c>
      <c r="D1677" s="1947" t="s">
        <v>362</v>
      </c>
      <c r="G1677" s="3174"/>
      <c r="H1677" s="1825"/>
      <c r="I1677" s="3174"/>
      <c r="J1677" s="3174"/>
      <c r="V1677" s="3287"/>
      <c r="W1677" s="3287"/>
      <c r="X1677" s="3287"/>
    </row>
    <row r="1678" spans="1:27" ht="13.5" hidden="1" customHeight="1">
      <c r="A1678" s="1825" t="s">
        <v>1046</v>
      </c>
      <c r="B1678" s="1825">
        <f>+$C$2192</f>
        <v>404</v>
      </c>
      <c r="C1678" s="3173">
        <f t="shared" si="916"/>
        <v>14</v>
      </c>
      <c r="D1678" s="1825" t="s">
        <v>1365</v>
      </c>
      <c r="G1678" s="3249"/>
      <c r="H1678" s="1825"/>
      <c r="I1678" s="3249"/>
      <c r="J1678" s="3249"/>
      <c r="N1678" s="1825">
        <f t="shared" ref="N1678:S1678" si="919">+N2192</f>
        <v>9055661.9565473013</v>
      </c>
      <c r="O1678" s="1825">
        <f t="shared" si="919"/>
        <v>1089086.2612107415</v>
      </c>
      <c r="P1678" s="2044">
        <f t="shared" si="919"/>
        <v>5620445.1945109256</v>
      </c>
      <c r="Q1678" s="1825">
        <f t="shared" si="919"/>
        <v>2568162.4605423864</v>
      </c>
      <c r="R1678" s="1825">
        <f t="shared" si="919"/>
        <v>1371644.2133413902</v>
      </c>
      <c r="S1678" s="1825">
        <f t="shared" si="919"/>
        <v>225146.93482063056</v>
      </c>
      <c r="V1678" s="1832">
        <f>SUM(P1678:R1678)</f>
        <v>9560251.8683947027</v>
      </c>
      <c r="W1678" s="1832"/>
      <c r="X1678" s="1832"/>
      <c r="Y1678" s="1831" t="str">
        <f>"ALLOC FACTOR  # " &amp; 'Exhibit JP-10'!Z1678 &amp; " -- " &amp;VLOOKUP(Z1678,alloc_list,2,FALSE)</f>
        <v>ALLOC FACTOR  # 404 -- PROD &amp; TRANSM. ENERGY - MWH</v>
      </c>
      <c r="Z1678" s="1825">
        <v>404</v>
      </c>
    </row>
    <row r="1679" spans="1:27" ht="13.5" hidden="1" customHeight="1">
      <c r="A1679" s="1825" t="s">
        <v>1046</v>
      </c>
      <c r="B1679" s="1825">
        <f>C2198</f>
        <v>408</v>
      </c>
      <c r="C1679" s="3173">
        <f t="shared" si="916"/>
        <v>15</v>
      </c>
      <c r="D1679" s="2044" t="s">
        <v>1366</v>
      </c>
      <c r="G1679" s="3249"/>
      <c r="H1679" s="1825"/>
      <c r="I1679" s="3249"/>
      <c r="J1679" s="3249"/>
      <c r="N1679" s="1825">
        <f t="shared" ref="N1679:S1679" si="920">N2198</f>
        <v>9055661.9565473013</v>
      </c>
      <c r="O1679" s="1825">
        <f t="shared" si="920"/>
        <v>1089086.2612107415</v>
      </c>
      <c r="P1679" s="1825">
        <f t="shared" si="920"/>
        <v>5620445</v>
      </c>
      <c r="Q1679" s="1825">
        <f t="shared" si="920"/>
        <v>2556354</v>
      </c>
      <c r="R1679" s="1825">
        <f t="shared" si="920"/>
        <v>401957</v>
      </c>
      <c r="S1679" s="1825">
        <f t="shared" si="920"/>
        <v>225146.93482063056</v>
      </c>
      <c r="V1679" s="1832">
        <f>SUM(P1679:R1679)</f>
        <v>8578756</v>
      </c>
      <c r="W1679" s="1832"/>
      <c r="X1679" s="1832"/>
      <c r="Y1679" s="1831" t="str">
        <f>"ALLOC FACTOR  # " &amp; 'Exhibit JP-10'!Z1679 &amp; " -- " &amp;VLOOKUP(Z1679,alloc_list,2,FALSE)</f>
        <v>ALLOC FACTOR  # 408 -- DISTRIBUTION PRIMARY - MWH</v>
      </c>
      <c r="Z1679" s="1825">
        <v>408</v>
      </c>
    </row>
    <row r="1680" spans="1:27" ht="13.5" hidden="1" customHeight="1">
      <c r="A1680" s="1825" t="s">
        <v>1046</v>
      </c>
      <c r="B1680" s="1825">
        <f>C2201</f>
        <v>410</v>
      </c>
      <c r="C1680" s="3173">
        <f t="shared" si="916"/>
        <v>16</v>
      </c>
      <c r="D1680" s="2044" t="s">
        <v>1367</v>
      </c>
      <c r="G1680" s="3249"/>
      <c r="H1680" s="1825"/>
      <c r="I1680" s="3249"/>
      <c r="J1680" s="3249"/>
      <c r="N1680" s="1825">
        <f t="shared" ref="N1680:S1680" si="921">N2201</f>
        <v>9055661.9565473013</v>
      </c>
      <c r="O1680" s="1825">
        <f t="shared" si="921"/>
        <v>1089086.2612107415</v>
      </c>
      <c r="P1680" s="1825">
        <f t="shared" si="921"/>
        <v>5521998</v>
      </c>
      <c r="Q1680" s="1825">
        <f t="shared" si="921"/>
        <v>1549134</v>
      </c>
      <c r="R1680" s="1825">
        <f t="shared" si="921"/>
        <v>0</v>
      </c>
      <c r="S1680" s="1825">
        <f t="shared" si="921"/>
        <v>225146.93482063056</v>
      </c>
      <c r="V1680" s="1832">
        <f>SUM(P1680:R1680)</f>
        <v>7071132</v>
      </c>
      <c r="W1680" s="1832"/>
      <c r="X1680" s="1832"/>
      <c r="Y1680" s="1831" t="str">
        <f>"ALLOC FACTOR  # " &amp; 'Exhibit JP-10'!Z1680 &amp; " -- " &amp;VLOOKUP(Z1680,alloc_list,2,FALSE)</f>
        <v>ALLOC FACTOR  # 410 -- DISTRIBUTION SECONDARY - MWH</v>
      </c>
      <c r="Z1680" s="1825">
        <v>410</v>
      </c>
    </row>
    <row r="1681" spans="1:26" ht="13.5" hidden="1" customHeight="1">
      <c r="A1681" s="1825" t="s">
        <v>1046</v>
      </c>
      <c r="C1681" s="3173">
        <f t="shared" si="916"/>
        <v>17</v>
      </c>
      <c r="D1681" s="2044"/>
      <c r="G1681" s="3249"/>
      <c r="H1681" s="1825"/>
      <c r="I1681" s="3249"/>
      <c r="J1681" s="3249"/>
      <c r="V1681" s="3287"/>
      <c r="W1681" s="3287"/>
      <c r="X1681" s="3287"/>
    </row>
    <row r="1682" spans="1:26" ht="13.5" hidden="1" customHeight="1">
      <c r="A1682" s="1825" t="s">
        <v>1046</v>
      </c>
      <c r="C1682" s="3173">
        <f t="shared" si="916"/>
        <v>18</v>
      </c>
      <c r="D1682" s="1947" t="s">
        <v>363</v>
      </c>
      <c r="G1682" s="3249"/>
      <c r="H1682" s="1825"/>
      <c r="I1682" s="3249"/>
      <c r="J1682" s="3249"/>
      <c r="V1682" s="3287"/>
      <c r="W1682" s="3287"/>
      <c r="X1682" s="3287"/>
    </row>
    <row r="1683" spans="1:26" hidden="1">
      <c r="A1683" s="1825" t="s">
        <v>1046</v>
      </c>
      <c r="B1683" s="1825">
        <f>+$C$2183</f>
        <v>401</v>
      </c>
      <c r="C1683" s="3173">
        <f t="shared" si="916"/>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'Exhibit JP-10'!Z1683 &amp; " -- " &amp;VLOOKUP(Z1683,alloc_list,2,FALSE)</f>
        <v>ALLOC FACTOR  # 401 -- PROD. &amp; TRANSM. POWER SUPPLY FACTOR (kW)</v>
      </c>
      <c r="Z1683" s="1825">
        <v>401</v>
      </c>
    </row>
    <row r="1684" spans="1:26" hidden="1">
      <c r="A1684" s="1825" t="s">
        <v>1046</v>
      </c>
      <c r="B1684" s="1825">
        <f>+$C$2186</f>
        <v>402</v>
      </c>
      <c r="C1684" s="3173">
        <f t="shared" si="916"/>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'Exhibit JP-10'!Z1684 &amp; " -- " &amp;VLOOKUP(Z1684,alloc_list,2,FALSE)</f>
        <v>ALLOC FACTOR  # 402 -- PRIMARY BILLING DETERMINANT (kW)</v>
      </c>
      <c r="Z1684" s="1825">
        <v>402</v>
      </c>
    </row>
    <row r="1685" spans="1:26" hidden="1">
      <c r="A1685" s="1825" t="s">
        <v>1046</v>
      </c>
      <c r="B1685" s="1825">
        <f>+$C$2189</f>
        <v>403</v>
      </c>
      <c r="C1685" s="3173">
        <f t="shared" si="916"/>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'Exhibit JP-10'!Z1685 &amp; " -- " &amp;VLOOKUP(Z1685,alloc_list,2,FALSE)</f>
        <v>ALLOC FACTOR  # 403 -- SECONDARY BILLING DETERMINANT (kW)</v>
      </c>
      <c r="Z1685" s="1825">
        <v>403</v>
      </c>
    </row>
    <row r="1686" spans="1:26" hidden="1">
      <c r="A1686" s="1825" t="s">
        <v>1046</v>
      </c>
      <c r="C1686" s="3173">
        <f t="shared" si="916"/>
        <v>22</v>
      </c>
      <c r="G1686" s="1825"/>
      <c r="H1686" s="1825"/>
      <c r="I1686" s="1825"/>
      <c r="J1686" s="1825"/>
      <c r="L1686" s="1825"/>
    </row>
    <row r="1687" spans="1:26" hidden="1">
      <c r="A1687" s="1825" t="s">
        <v>1046</v>
      </c>
      <c r="B1687" s="1825">
        <f>+$C$2195</f>
        <v>405</v>
      </c>
      <c r="C1687" s="3173">
        <f t="shared" si="916"/>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'Exhibit JP-10'!Z1687 &amp; " -- " &amp;VLOOKUP(Z1687,alloc_list,2,FALSE)</f>
        <v xml:space="preserve">ALLOC FACTOR  # 405 -- ANNUAL BILLS </v>
      </c>
      <c r="Z1687" s="1825">
        <v>405</v>
      </c>
    </row>
    <row r="1688" spans="1:26" hidden="1">
      <c r="A1688" s="1825" t="s">
        <v>1046</v>
      </c>
      <c r="C1688" s="3173">
        <f t="shared" si="916"/>
        <v>24</v>
      </c>
      <c r="G1688" s="1825"/>
      <c r="H1688" s="1825"/>
      <c r="I1688" s="1825"/>
      <c r="J1688" s="1825"/>
      <c r="L1688" s="1825"/>
    </row>
    <row r="1689" spans="1:26" hidden="1">
      <c r="A1689" s="1825" t="s">
        <v>1046</v>
      </c>
      <c r="B1689" s="2044"/>
      <c r="C1689" s="3173">
        <f t="shared" si="916"/>
        <v>25</v>
      </c>
      <c r="D1689" s="1947" t="s">
        <v>4638</v>
      </c>
      <c r="E1689" s="2044"/>
      <c r="F1689" s="2044"/>
      <c r="G1689" s="3174"/>
      <c r="I1689" s="3174"/>
      <c r="J1689" s="3174"/>
      <c r="K1689" s="2044"/>
      <c r="L1689" s="3198"/>
      <c r="M1689" s="2044"/>
      <c r="N1689" s="2044"/>
      <c r="O1689" s="2044"/>
      <c r="P1689" s="2044"/>
      <c r="Q1689" s="2044"/>
      <c r="R1689" s="2044"/>
      <c r="S1689" s="2044"/>
    </row>
    <row r="1690" spans="1:26" hidden="1">
      <c r="A1690" s="1825" t="s">
        <v>1046</v>
      </c>
      <c r="C1690" s="3173">
        <f t="shared" si="916"/>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hidden="1">
      <c r="A1691" s="1825" t="s">
        <v>1046</v>
      </c>
      <c r="C1691" s="3173">
        <f t="shared" si="916"/>
        <v>27</v>
      </c>
      <c r="D1691" s="1825" t="s">
        <v>904</v>
      </c>
      <c r="F1691" s="1842"/>
      <c r="G1691" s="3207"/>
      <c r="H1691" s="1842"/>
      <c r="I1691" s="3207"/>
      <c r="J1691" s="3207"/>
      <c r="K1691" s="1842"/>
      <c r="M1691" s="1842"/>
      <c r="N1691" s="1986">
        <f t="shared" ref="N1691:R1692" ca="1" si="922">+N1672*1000/(N$1687)</f>
        <v>6.0304504369187013</v>
      </c>
      <c r="O1691" s="1986">
        <f t="shared" ca="1" si="922"/>
        <v>8.4126514818715723</v>
      </c>
      <c r="P1691" s="1986">
        <f t="shared" ca="1" si="922"/>
        <v>26.339040940879077</v>
      </c>
      <c r="Q1691" s="1986">
        <f t="shared" ca="1" si="922"/>
        <v>124.05492503307933</v>
      </c>
      <c r="R1691" s="1986">
        <f t="shared" ca="1" si="922"/>
        <v>1436.0237764855681</v>
      </c>
      <c r="S1691" s="1986">
        <v>0</v>
      </c>
      <c r="T1691" s="1986"/>
      <c r="U1691" s="1986"/>
      <c r="V1691" s="1986">
        <f ca="1">(SUM(P1672:R1672)*1000)/SUM(P1687:R1687)</f>
        <v>33.034126785737961</v>
      </c>
      <c r="W1691" s="1986"/>
      <c r="X1691" s="1986"/>
      <c r="Y1691" s="1825" t="s">
        <v>2285</v>
      </c>
    </row>
    <row r="1692" spans="1:26" hidden="1">
      <c r="A1692" s="1825" t="s">
        <v>1046</v>
      </c>
      <c r="C1692" s="3173">
        <f t="shared" si="916"/>
        <v>28</v>
      </c>
      <c r="D1692" s="1825" t="s">
        <v>905</v>
      </c>
      <c r="F1692" s="1842"/>
      <c r="G1692" s="3207"/>
      <c r="H1692" s="1842"/>
      <c r="I1692" s="3207"/>
      <c r="J1692" s="3207"/>
      <c r="K1692" s="1842"/>
      <c r="M1692" s="1842"/>
      <c r="N1692" s="3289">
        <f t="shared" ca="1" si="922"/>
        <v>5.6785502945012905</v>
      </c>
      <c r="O1692" s="3289">
        <f t="shared" ca="1" si="922"/>
        <v>4.2984850517139073</v>
      </c>
      <c r="P1692" s="3289">
        <f t="shared" ca="1" si="922"/>
        <v>18.143666371303429</v>
      </c>
      <c r="Q1692" s="3289">
        <f t="shared" ca="1" si="922"/>
        <v>636.07035413647702</v>
      </c>
      <c r="R1692" s="3289">
        <f t="shared" ca="1" si="922"/>
        <v>822.16653585829215</v>
      </c>
      <c r="S1692" s="3289">
        <v>0</v>
      </c>
      <c r="T1692" s="1986"/>
      <c r="U1692" s="1986"/>
      <c r="V1692" s="1986">
        <f ca="1">(SUM(P1673:R1673)*1000)/SUM(P1687:R1687)</f>
        <v>30.353204377169796</v>
      </c>
      <c r="W1692" s="1986"/>
      <c r="X1692" s="1986"/>
      <c r="Y1692" s="1825" t="s">
        <v>2286</v>
      </c>
    </row>
    <row r="1693" spans="1:26" hidden="1">
      <c r="A1693" s="1825" t="s">
        <v>1046</v>
      </c>
      <c r="C1693" s="3173">
        <f t="shared" si="916"/>
        <v>29</v>
      </c>
      <c r="D1693" s="1825" t="s">
        <v>361</v>
      </c>
      <c r="F1693" s="1842"/>
      <c r="G1693" s="3207"/>
      <c r="H1693" s="1842"/>
      <c r="I1693" s="3207"/>
      <c r="J1693" s="3207"/>
      <c r="K1693" s="1842"/>
      <c r="M1693" s="1842"/>
      <c r="N1693" s="1986">
        <f t="shared" ref="N1693:S1693" ca="1" si="923">SUM(N1691:N1692)</f>
        <v>11.709000731419991</v>
      </c>
      <c r="O1693" s="1986">
        <f t="shared" ca="1" si="923"/>
        <v>12.71113653358548</v>
      </c>
      <c r="P1693" s="1986">
        <f t="shared" ca="1" si="923"/>
        <v>44.482707312182505</v>
      </c>
      <c r="Q1693" s="1986">
        <f t="shared" ca="1" si="923"/>
        <v>760.12527916955639</v>
      </c>
      <c r="R1693" s="1986">
        <f t="shared" ca="1" si="923"/>
        <v>2258.1903123438601</v>
      </c>
      <c r="S1693" s="1986">
        <f t="shared" si="923"/>
        <v>0</v>
      </c>
      <c r="T1693" s="1986"/>
      <c r="U1693" s="1986"/>
      <c r="V1693" s="1986"/>
      <c r="W1693" s="1986"/>
      <c r="X1693" s="1986"/>
      <c r="Y1693" s="1825" t="s">
        <v>1984</v>
      </c>
    </row>
    <row r="1694" spans="1:26" hidden="1">
      <c r="A1694" s="1825" t="s">
        <v>1046</v>
      </c>
      <c r="C1694" s="3173">
        <f t="shared" si="916"/>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hidden="1">
      <c r="A1695" s="1825" t="s">
        <v>1046</v>
      </c>
      <c r="C1695" s="3173">
        <f t="shared" si="916"/>
        <v>31</v>
      </c>
      <c r="D1695" s="1825" t="s">
        <v>364</v>
      </c>
      <c r="F1695" s="1842"/>
      <c r="G1695" s="3207"/>
      <c r="H1695" s="1842"/>
      <c r="I1695" s="3207"/>
      <c r="J1695" s="3207"/>
      <c r="K1695" s="1842"/>
      <c r="M1695" s="1842"/>
      <c r="N1695" s="3291">
        <f t="shared" ref="N1695:S1695" ca="1" si="924">IF(N1678=0,0,N1667/N1678/10)*1000</f>
        <v>0.75011864545243734</v>
      </c>
      <c r="O1695" s="3291">
        <f t="shared" ca="1" si="924"/>
        <v>0.74997606777518455</v>
      </c>
      <c r="P1695" s="3292">
        <f t="shared" ca="1" si="924"/>
        <v>0.74976573558503679</v>
      </c>
      <c r="Q1695" s="3291">
        <f t="shared" ca="1" si="924"/>
        <v>0.74569431457783752</v>
      </c>
      <c r="R1695" s="3291">
        <f t="shared" ca="1" si="924"/>
        <v>0.73571052341954468</v>
      </c>
      <c r="S1695" s="3293">
        <f t="shared" ca="1" si="924"/>
        <v>0.74982205184191764</v>
      </c>
      <c r="T1695" s="1842"/>
      <c r="U1695" s="1842"/>
      <c r="V1695" s="3293">
        <f ca="1">(SUM(P1667:R1667)/SUM(P1678:R1678)/10)*1000</f>
        <v>0.74665548060063236</v>
      </c>
      <c r="W1695" s="3293"/>
      <c r="X1695" s="3293"/>
      <c r="Y1695" s="1831" t="s">
        <v>2287</v>
      </c>
    </row>
    <row r="1696" spans="1:26" hidden="1">
      <c r="A1696" s="1825" t="s">
        <v>1046</v>
      </c>
      <c r="C1696" s="3173">
        <f t="shared" si="916"/>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hidden="1">
      <c r="A1697" s="1825" t="s">
        <v>1046</v>
      </c>
      <c r="C1697" s="3173">
        <f t="shared" si="916"/>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hidden="1">
      <c r="A1698" s="1825" t="s">
        <v>1046</v>
      </c>
      <c r="C1698" s="3173">
        <f t="shared" si="916"/>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hidden="1">
      <c r="A1699" s="1825" t="s">
        <v>1046</v>
      </c>
      <c r="C1699" s="3173">
        <f t="shared" si="916"/>
        <v>35</v>
      </c>
      <c r="D1699" s="1825" t="s">
        <v>11710</v>
      </c>
      <c r="F1699" s="1842"/>
      <c r="G1699" s="3207"/>
      <c r="H1699" s="1842"/>
      <c r="I1699" s="3207"/>
      <c r="J1699" s="3207"/>
      <c r="K1699" s="1842"/>
      <c r="L1699" s="3234">
        <f>166313/3777417</f>
        <v>4.4028234108122032E-2</v>
      </c>
      <c r="M1699" s="1842"/>
      <c r="N1699" s="3291">
        <f t="shared" ref="N1699:S1699" ca="1" si="925">IF(N1678=0,0,N1666/N1678/10)*1000</f>
        <v>2.9238058002055429</v>
      </c>
      <c r="O1699" s="3291">
        <f t="shared" ca="1" si="925"/>
        <v>2.7609347016566117</v>
      </c>
      <c r="P1699" s="3353">
        <f t="shared" ca="1" si="925"/>
        <v>2.1698050642067743</v>
      </c>
      <c r="Q1699" s="3353">
        <f t="shared" ca="1" si="925"/>
        <v>1.9152552240134908</v>
      </c>
      <c r="R1699" s="3353">
        <f t="shared" ca="1" si="925"/>
        <v>1.6335167373564712</v>
      </c>
      <c r="S1699" s="3293">
        <f t="shared" ca="1" si="925"/>
        <v>0.44794966902707201</v>
      </c>
      <c r="T1699" s="1842"/>
      <c r="U1699" s="1842"/>
      <c r="V1699" s="3293">
        <f ca="1">(V1666/V1683/10)*1000</f>
        <v>0.80330735790649255</v>
      </c>
      <c r="W1699" s="3293"/>
      <c r="X1699" s="3293"/>
      <c r="Y1699" s="1831" t="s">
        <v>2288</v>
      </c>
    </row>
    <row r="1700" spans="1:25" hidden="1">
      <c r="A1700" s="1825" t="s">
        <v>1046</v>
      </c>
      <c r="C1700" s="3173">
        <f t="shared" si="916"/>
        <v>36</v>
      </c>
      <c r="D1700" s="1825" t="s">
        <v>11711</v>
      </c>
      <c r="F1700" s="1842"/>
      <c r="G1700" s="3207"/>
      <c r="H1700" s="1842"/>
      <c r="I1700" s="3207"/>
      <c r="J1700" s="3207"/>
      <c r="K1700" s="1842"/>
      <c r="M1700" s="1842"/>
      <c r="N1700" s="3291">
        <f t="shared" ref="N1700:S1700" ca="1" si="926">IF(N1678=0,0,SUM(N1668:N1669)/N1678/10)*1000</f>
        <v>0.41378489468622359</v>
      </c>
      <c r="O1700" s="3291">
        <f t="shared" ca="1" si="926"/>
        <v>0.38914400309113106</v>
      </c>
      <c r="P1700" s="3353">
        <f t="shared" ca="1" si="926"/>
        <v>0.29970260779693475</v>
      </c>
      <c r="Q1700" s="3353">
        <f t="shared" ca="1" si="926"/>
        <v>0.26133994054114773</v>
      </c>
      <c r="R1700" s="3353">
        <f t="shared" ca="1" si="926"/>
        <v>0.21908483028720543</v>
      </c>
      <c r="S1700" s="3293">
        <f t="shared" ca="1" si="926"/>
        <v>3.9149739649800959E-2</v>
      </c>
      <c r="T1700" s="1842"/>
      <c r="U1700" s="1842"/>
      <c r="V1700" s="3293">
        <f ca="1">IF(V1683=0,0,SUM(V1668:V1669)/V1683/10)*1000</f>
        <v>0.11024225031803107</v>
      </c>
      <c r="W1700" s="3293"/>
      <c r="X1700" s="3293"/>
      <c r="Y1700" s="1831" t="s">
        <v>2289</v>
      </c>
    </row>
    <row r="1701" spans="1:25" hidden="1">
      <c r="A1701" s="1825" t="s">
        <v>1046</v>
      </c>
      <c r="C1701" s="3173">
        <f t="shared" si="916"/>
        <v>37</v>
      </c>
      <c r="D1701" s="1825" t="s">
        <v>9568</v>
      </c>
      <c r="F1701" s="1842"/>
      <c r="G1701" s="3207"/>
      <c r="H1701" s="1842"/>
      <c r="I1701" s="3207"/>
      <c r="J1701" s="3207"/>
      <c r="K1701" s="1842"/>
      <c r="M1701" s="1842"/>
      <c r="N1701" s="3291">
        <f t="shared" ref="N1701:S1702" ca="1" si="927">IF(N1679=0,0,N1670/N1679/10)*1000</f>
        <v>0.90071330784224424</v>
      </c>
      <c r="O1701" s="3291">
        <f t="shared" ca="1" si="927"/>
        <v>0.73346660178530143</v>
      </c>
      <c r="P1701" s="3291">
        <f t="shared" ca="1" si="927"/>
        <v>0.55374770479645818</v>
      </c>
      <c r="Q1701" s="3291">
        <f t="shared" ca="1" si="927"/>
        <v>0.48464288282496076</v>
      </c>
      <c r="R1701" s="3291">
        <f t="shared" ca="1" si="927"/>
        <v>0.49347755022545003</v>
      </c>
      <c r="S1701" s="3293">
        <f t="shared" ca="1" si="927"/>
        <v>0.78335422457155179</v>
      </c>
      <c r="T1701" s="1842"/>
      <c r="U1701" s="1842"/>
      <c r="V1701" s="3293">
        <f ca="1">IF(V1687=0,0,V1670/V1687/10)*1000</f>
        <v>0.55747983900248055</v>
      </c>
      <c r="W1701" s="3293"/>
      <c r="X1701" s="3293"/>
      <c r="Y1701" s="1831" t="s">
        <v>2290</v>
      </c>
    </row>
    <row r="1702" spans="1:25" hidden="1">
      <c r="A1702" s="1825" t="s">
        <v>1046</v>
      </c>
      <c r="C1702" s="3173">
        <f t="shared" si="916"/>
        <v>38</v>
      </c>
      <c r="D1702" s="1825" t="s">
        <v>10823</v>
      </c>
      <c r="F1702" s="1842"/>
      <c r="G1702" s="3207"/>
      <c r="H1702" s="1842"/>
      <c r="I1702" s="3207"/>
      <c r="J1702" s="3207"/>
      <c r="K1702" s="1842"/>
      <c r="M1702" s="1842"/>
      <c r="N1702" s="3291">
        <f t="shared" ca="1" si="927"/>
        <v>0.63096542029993297</v>
      </c>
      <c r="O1702" s="3291">
        <f t="shared" ca="1" si="927"/>
        <v>0.53490128863389841</v>
      </c>
      <c r="P1702" s="3291">
        <f t="shared" ca="1" si="927"/>
        <v>0.3017763732434191</v>
      </c>
      <c r="Q1702" s="3291">
        <f t="shared" ca="1" si="927"/>
        <v>0.22104999032213926</v>
      </c>
      <c r="R1702" s="3291">
        <f t="shared" si="927"/>
        <v>0</v>
      </c>
      <c r="S1702" s="3293">
        <f t="shared" ca="1" si="927"/>
        <v>0.30709756159403084</v>
      </c>
      <c r="T1702" s="1842"/>
      <c r="U1702" s="1842"/>
      <c r="V1702" s="3293">
        <f>IF(V1688=0,0,V1671/V1688/10)*1000</f>
        <v>0</v>
      </c>
      <c r="W1702" s="3293"/>
      <c r="X1702" s="3293"/>
      <c r="Y1702" s="1831" t="s">
        <v>2291</v>
      </c>
    </row>
    <row r="1703" spans="1:25" hidden="1">
      <c r="A1703" s="1825" t="s">
        <v>1046</v>
      </c>
      <c r="C1703" s="3173">
        <f t="shared" si="916"/>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hidden="1">
      <c r="A1704" s="1825" t="s">
        <v>1046</v>
      </c>
      <c r="C1704" s="3173">
        <f t="shared" si="916"/>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hidden="1">
      <c r="A1705" s="1825" t="s">
        <v>1046</v>
      </c>
      <c r="C1705" s="3173">
        <f t="shared" si="916"/>
        <v>41</v>
      </c>
      <c r="D1705" s="1825" t="s">
        <v>10824</v>
      </c>
      <c r="F1705" s="1842"/>
      <c r="G1705" s="3207"/>
      <c r="H1705" s="1842"/>
      <c r="I1705" s="3207"/>
      <c r="J1705" s="3207"/>
      <c r="K1705" s="1842"/>
      <c r="L1705" s="3209"/>
      <c r="M1705" s="1842"/>
      <c r="N1705" s="1832"/>
      <c r="O1705" s="1832"/>
      <c r="P1705" s="3295">
        <f ca="1">IF(P1683=0,0,+P1666*1000/(P1683))</f>
        <v>7.8448741488461291</v>
      </c>
      <c r="Q1705" s="3295">
        <f ca="1">IF(Q1683=0,0,+Q1666*1000/(Q1683))</f>
        <v>9.4737110552759791</v>
      </c>
      <c r="R1705" s="3295">
        <f ca="1">IF(R1683=0,0,+R1666*1000/(R1683))</f>
        <v>6.6761453680665355</v>
      </c>
      <c r="S1705" s="1832"/>
      <c r="T1705" s="1842"/>
      <c r="U1705" s="1842"/>
      <c r="V1705" s="3296">
        <f ca="1">(SUM(P1666:R1666)/SUM(P1683:R1683))*1000</f>
        <v>8.0330735790649257</v>
      </c>
      <c r="W1705" s="3296"/>
      <c r="X1705" s="3296"/>
      <c r="Y1705" s="1831" t="s">
        <v>2293</v>
      </c>
    </row>
    <row r="1706" spans="1:25" hidden="1">
      <c r="A1706" s="1825" t="s">
        <v>1046</v>
      </c>
      <c r="C1706" s="3173">
        <f t="shared" si="916"/>
        <v>42</v>
      </c>
      <c r="D1706" s="1825" t="s">
        <v>9804</v>
      </c>
      <c r="F1706" s="1842"/>
      <c r="G1706" s="3207"/>
      <c r="H1706" s="1842"/>
      <c r="I1706" s="3207"/>
      <c r="J1706" s="3207"/>
      <c r="K1706" s="1842"/>
      <c r="L1706" s="3209"/>
      <c r="M1706" s="1842"/>
      <c r="N1706" s="1832"/>
      <c r="O1706" s="1832"/>
      <c r="P1706" s="3295">
        <f ca="1">IF(P1683=0,0,SUM(P1668:P1669)/P1683)*1000</f>
        <v>1.0835670351370743</v>
      </c>
      <c r="Q1706" s="3295">
        <f ca="1">IF(Q1683=0,0,SUM(Q1668:Q1669)/Q1683)*1000</f>
        <v>1.2927045194016393</v>
      </c>
      <c r="R1706" s="3295">
        <f ca="1">IF(R1683=0,0,SUM(R1668:R1669)/R1683)*1000</f>
        <v>0.89539466690899738</v>
      </c>
      <c r="S1706" s="1832"/>
      <c r="T1706" s="1842"/>
      <c r="U1706" s="1842"/>
      <c r="V1706" s="3296">
        <f ca="1">(SUM(P1668:R1669)/SUM(P1683:R1683))*1000</f>
        <v>1.102422503180311</v>
      </c>
      <c r="W1706" s="3296"/>
      <c r="X1706" s="3296"/>
      <c r="Y1706" s="1831" t="s">
        <v>2292</v>
      </c>
    </row>
    <row r="1707" spans="1:25" hidden="1">
      <c r="A1707" s="1825" t="s">
        <v>1046</v>
      </c>
      <c r="C1707" s="3173">
        <f t="shared" si="916"/>
        <v>43</v>
      </c>
      <c r="D1707" s="1825" t="s">
        <v>9805</v>
      </c>
      <c r="F1707" s="1842"/>
      <c r="G1707" s="3207"/>
      <c r="H1707" s="1842"/>
      <c r="I1707" s="3207"/>
      <c r="J1707" s="3207"/>
      <c r="K1707" s="1842"/>
      <c r="L1707" s="3209"/>
      <c r="M1707" s="1842"/>
      <c r="N1707" s="1832"/>
      <c r="O1707" s="1832"/>
      <c r="P1707" s="3295">
        <f t="shared" ref="P1707:R1708" ca="1" si="928">IF(P1684=0,0,P1670/P1684)*1000</f>
        <v>2.0020604503427393</v>
      </c>
      <c r="Q1707" s="3295">
        <f t="shared" ca="1" si="928"/>
        <v>2.3627461721252478</v>
      </c>
      <c r="R1707" s="3295">
        <f t="shared" ca="1" si="928"/>
        <v>2.1974096115592432</v>
      </c>
      <c r="S1707" s="1832"/>
      <c r="T1707" s="1842"/>
      <c r="U1707" s="1842"/>
      <c r="V1707" s="3296">
        <f ca="1">(SUM(P1670:R1670)/SUM(P1684:R1684))*1000</f>
        <v>2.0973783608769812</v>
      </c>
      <c r="W1707" s="3296"/>
      <c r="X1707" s="3296"/>
      <c r="Y1707" s="1831" t="s">
        <v>2294</v>
      </c>
    </row>
    <row r="1708" spans="1:25" hidden="1">
      <c r="A1708" s="1825" t="s">
        <v>1046</v>
      </c>
      <c r="C1708" s="3173">
        <f t="shared" si="916"/>
        <v>44</v>
      </c>
      <c r="D1708" s="1825" t="s">
        <v>9806</v>
      </c>
      <c r="F1708" s="1842"/>
      <c r="G1708" s="3207"/>
      <c r="H1708" s="1842"/>
      <c r="I1708" s="3207"/>
      <c r="J1708" s="3207"/>
      <c r="K1708" s="1842"/>
      <c r="L1708" s="3209"/>
      <c r="M1708" s="1842"/>
      <c r="N1708" s="1832"/>
      <c r="O1708" s="1832"/>
      <c r="P1708" s="3295">
        <f t="shared" ca="1" si="928"/>
        <v>1.08713953301354</v>
      </c>
      <c r="Q1708" s="3295">
        <f t="shared" ca="1" si="928"/>
        <v>1.0486202105116309</v>
      </c>
      <c r="R1708" s="3295">
        <f t="shared" si="928"/>
        <v>0</v>
      </c>
      <c r="S1708" s="1832"/>
      <c r="T1708" s="1842"/>
      <c r="U1708" s="1842"/>
      <c r="V1708" s="3296">
        <f ca="1">(SUM(P1671:R1671)/SUM(P1685:R1685))*1000</f>
        <v>1.0803745314533346</v>
      </c>
      <c r="W1708" s="3296"/>
      <c r="X1708" s="3296"/>
      <c r="Y1708" s="1831" t="s">
        <v>2295</v>
      </c>
    </row>
    <row r="1709" spans="1:25" hidden="1">
      <c r="F1709" s="1842"/>
      <c r="G1709" s="3207"/>
      <c r="H1709" s="1842"/>
      <c r="I1709" s="3207"/>
      <c r="J1709" s="3207"/>
      <c r="K1709" s="1842"/>
      <c r="L1709" s="3209"/>
      <c r="M1709" s="1842"/>
      <c r="N1709" s="1842"/>
      <c r="O1709" s="1842"/>
      <c r="P1709" s="3295"/>
      <c r="Q1709" s="3295"/>
      <c r="R1709" s="3295"/>
      <c r="S1709" s="1843"/>
      <c r="T1709" s="1842"/>
      <c r="U1709" s="1842"/>
    </row>
    <row r="1710" spans="1:25" hidden="1">
      <c r="F1710" s="1842"/>
      <c r="G1710" s="3207"/>
      <c r="H1710" s="1842"/>
      <c r="I1710" s="3207"/>
      <c r="J1710" s="3207"/>
      <c r="K1710" s="1842"/>
      <c r="L1710" s="3209"/>
      <c r="M1710" s="1842"/>
      <c r="N1710" s="1842"/>
      <c r="O1710" s="1842"/>
      <c r="P1710" s="3295"/>
      <c r="Q1710" s="3295"/>
      <c r="R1710" s="138"/>
      <c r="S1710" s="138"/>
      <c r="T1710" s="1842"/>
      <c r="U1710" s="1842"/>
    </row>
    <row r="1711" spans="1:25" hidden="1">
      <c r="F1711" s="1842"/>
      <c r="G1711" s="3207"/>
      <c r="H1711" s="1842"/>
      <c r="I1711" s="3207"/>
      <c r="J1711" s="3207"/>
      <c r="K1711" s="1842"/>
      <c r="L1711" s="3209"/>
      <c r="M1711" s="1842"/>
      <c r="N1711" s="1842"/>
      <c r="O1711" s="1842"/>
      <c r="P1711" s="3295"/>
      <c r="Q1711" s="3295"/>
      <c r="R1711" s="138"/>
      <c r="S1711" s="138"/>
      <c r="T1711" s="1842"/>
      <c r="U1711" s="1842"/>
    </row>
    <row r="1712" spans="1:25" hidden="1">
      <c r="G1712" s="3174"/>
      <c r="H1712" s="1825"/>
      <c r="I1712" s="3174"/>
      <c r="J1712" s="3174"/>
    </row>
    <row r="1713" spans="1:25" hidden="1">
      <c r="G1713" s="3174"/>
      <c r="H1713" s="1825"/>
      <c r="I1713" s="3174"/>
      <c r="J1713" s="3174"/>
    </row>
    <row r="1714" spans="1:25" hidden="1">
      <c r="G1714" s="3174"/>
      <c r="H1714" s="1825"/>
      <c r="I1714" s="3174"/>
      <c r="J1714" s="3174"/>
    </row>
    <row r="1715" spans="1:25" hidden="1">
      <c r="G1715" s="3174"/>
      <c r="H1715" s="1825"/>
      <c r="I1715" s="3174"/>
      <c r="J1715" s="3174"/>
    </row>
    <row r="1716" spans="1:25" ht="15" hidden="1">
      <c r="B1716" s="3125"/>
      <c r="C1716" s="3125" t="str">
        <f>$C$2</f>
        <v>PRESENT RATE STRUCTURE</v>
      </c>
      <c r="F1716" s="3367"/>
      <c r="G1716" s="3175"/>
      <c r="H1716" s="3176" t="s">
        <v>3205</v>
      </c>
      <c r="I1716" s="3174"/>
      <c r="J1716" s="3174"/>
      <c r="L1716" s="3165" t="s">
        <v>2644</v>
      </c>
      <c r="O1716" s="3176" t="s">
        <v>3205</v>
      </c>
      <c r="T1716" s="3247"/>
      <c r="U1716" s="3247"/>
      <c r="V1716" s="3165" t="s">
        <v>2645</v>
      </c>
      <c r="W1716" s="3367" t="str">
        <f>O1716</f>
        <v>TAMPA ELECTRIC COMPANY</v>
      </c>
      <c r="X1716" s="3165"/>
      <c r="Y1716" s="3165" t="str">
        <f>Y2</f>
        <v>ALLOCATION ASSIGNMENT REPORT</v>
      </c>
    </row>
    <row r="1717" spans="1:25" ht="15" hidden="1">
      <c r="B1717" s="3125"/>
      <c r="C1717" s="3125" t="str">
        <f>$C$3</f>
        <v>PROD. CAP. ALLOC. METHOD: 12CP</v>
      </c>
      <c r="G1717" s="3179"/>
      <c r="H1717" s="3367" t="s">
        <v>3408</v>
      </c>
      <c r="I1717" s="3174"/>
      <c r="J1717" s="3174"/>
      <c r="O1717" s="3367" t="s">
        <v>11159</v>
      </c>
      <c r="W1717" s="3367" t="str">
        <f>O1717</f>
        <v>COST OF SERVICE STUDY</v>
      </c>
      <c r="Y1717" s="3165" t="str">
        <f>IF('TITLES &amp; CONSTANTS'!$D$16=5,L1716,V1716)</f>
        <v>PAGE 32</v>
      </c>
    </row>
    <row r="1718" spans="1:25" ht="15" hidden="1">
      <c r="C1718" s="3125" t="str">
        <f>$C$4</f>
        <v>DATA: PROJECTED 2009, FULLY ADJUSTED (000's)</v>
      </c>
      <c r="G1718" s="3180"/>
      <c r="H1718" s="1825"/>
      <c r="I1718" s="3174"/>
      <c r="J1718" s="3174"/>
      <c r="W1718" s="3181"/>
    </row>
    <row r="1719" spans="1:25" ht="15" hidden="1">
      <c r="D1719" s="1832"/>
      <c r="G1719" s="3175"/>
      <c r="H1719" s="1825"/>
      <c r="I1719" s="3174"/>
      <c r="J1719" s="3174"/>
      <c r="O1719" s="3367"/>
      <c r="W1719" s="3367"/>
    </row>
    <row r="1720" spans="1:25" ht="15" hidden="1">
      <c r="C1720" s="3158" t="s">
        <v>8969</v>
      </c>
      <c r="F1720" s="3176"/>
      <c r="G1720" s="3179"/>
      <c r="H1720" s="3367" t="s">
        <v>1065</v>
      </c>
      <c r="I1720" s="3174"/>
      <c r="J1720" s="3174"/>
      <c r="O1720" s="3367" t="s">
        <v>1065</v>
      </c>
      <c r="W1720" s="3367" t="str">
        <f>O1720</f>
        <v>DERIVATION OF D-E-C COSTS - DECCST</v>
      </c>
    </row>
    <row r="1721" spans="1:25" ht="15" hidden="1">
      <c r="C1721" s="3158" t="s">
        <v>11380</v>
      </c>
      <c r="F1721" s="3367"/>
      <c r="G1721" s="3180"/>
      <c r="H1721" s="1825"/>
      <c r="I1721" s="3174"/>
      <c r="J1721" s="3174"/>
      <c r="O1721" s="3367"/>
      <c r="T1721" s="1842"/>
      <c r="U1721" s="1842"/>
    </row>
    <row r="1722" spans="1:25" ht="15" hidden="1">
      <c r="F1722" s="3367"/>
      <c r="G1722" s="3174"/>
      <c r="H1722" s="1825"/>
      <c r="I1722" s="3174"/>
      <c r="J1722" s="3174"/>
      <c r="O1722" s="3367"/>
      <c r="T1722" s="1842"/>
      <c r="U1722" s="1842"/>
    </row>
    <row r="1723" spans="1:25" hidden="1">
      <c r="F1723" s="3297"/>
      <c r="G1723" s="3174"/>
      <c r="H1723" s="1825"/>
      <c r="I1723" s="3174"/>
      <c r="J1723" s="3174"/>
    </row>
    <row r="1724" spans="1:25" ht="15" hidden="1">
      <c r="C1724" s="3183"/>
      <c r="D1724" s="3125"/>
      <c r="E1724" s="3125"/>
      <c r="F1724" s="3367"/>
      <c r="G1724" s="3180"/>
      <c r="H1724" s="3367"/>
      <c r="I1724" s="3180"/>
      <c r="J1724" s="3180"/>
      <c r="K1724" s="3367"/>
      <c r="L1724" s="3185"/>
      <c r="M1724" s="3125"/>
      <c r="N1724" s="3367"/>
      <c r="O1724" s="3125"/>
      <c r="P1724" s="3125"/>
      <c r="Q1724" s="3125"/>
      <c r="R1724" s="3125"/>
      <c r="S1724" s="3125"/>
      <c r="T1724" s="3125"/>
      <c r="U1724" s="3125"/>
    </row>
    <row r="1725" spans="1:25" ht="30" hidden="1">
      <c r="A1725" s="3163" t="str">
        <f>$A$11</f>
        <v>REPORT</v>
      </c>
      <c r="C1725" s="3188" t="s">
        <v>10444</v>
      </c>
      <c r="D1725" s="3163"/>
      <c r="E1725" s="3163"/>
      <c r="F1725" s="3187" t="str">
        <f t="shared" ref="F1725:R1725" si="929">+F$11</f>
        <v>TOTAL
COMPANY</v>
      </c>
      <c r="G1725" s="3252"/>
      <c r="H1725" s="3187" t="str">
        <f t="shared" si="929"/>
        <v>FERC
JURIS</v>
      </c>
      <c r="I1725" s="3252"/>
      <c r="J1725" s="3252"/>
      <c r="K1725" s="3187" t="str">
        <f t="shared" si="929"/>
        <v>FPSC
 JURIS</v>
      </c>
      <c r="L1725" s="3253" t="str">
        <f t="shared" si="929"/>
        <v>FPSC/
TOTAL RATIO</v>
      </c>
      <c r="M1725" s="3187" t="str">
        <f t="shared" si="929"/>
        <v>FPSC
 JURIS</v>
      </c>
      <c r="N1725" s="3164" t="str">
        <f t="shared" si="929"/>
        <v>RS</v>
      </c>
      <c r="O1725" s="3164" t="str">
        <f t="shared" si="929"/>
        <v>GS</v>
      </c>
      <c r="P1725" s="3164" t="str">
        <f t="shared" si="929"/>
        <v>GSD</v>
      </c>
      <c r="Q1725" s="3164" t="str">
        <f t="shared" si="929"/>
        <v>GSLD</v>
      </c>
      <c r="R1725" s="3164" t="str">
        <f t="shared" si="929"/>
        <v>IS</v>
      </c>
      <c r="S1725" s="3187" t="s">
        <v>10446</v>
      </c>
      <c r="T1725" s="3187" t="s">
        <v>10447</v>
      </c>
      <c r="U1725" s="3164"/>
      <c r="V1725" s="3298"/>
      <c r="W1725" s="3298"/>
      <c r="X1725" s="3298"/>
      <c r="Y1725" s="3164" t="s">
        <v>11134</v>
      </c>
    </row>
    <row r="1726" spans="1:25" hidden="1">
      <c r="G1726" s="3174"/>
      <c r="H1726" s="1825"/>
      <c r="I1726" s="3174"/>
      <c r="J1726" s="3174"/>
      <c r="V1726" s="1832"/>
      <c r="W1726" s="1832"/>
      <c r="X1726" s="1832"/>
    </row>
    <row r="1727" spans="1:25" hidden="1">
      <c r="A1727" s="1825" t="s">
        <v>1047</v>
      </c>
      <c r="C1727" s="3173">
        <v>1</v>
      </c>
      <c r="D1727" s="1947" t="s">
        <v>8569</v>
      </c>
      <c r="F1727" s="1825" t="s">
        <v>4577</v>
      </c>
      <c r="G1727" s="3174"/>
      <c r="H1727" s="1825"/>
      <c r="I1727" s="3174"/>
      <c r="J1727" s="3174"/>
      <c r="V1727" s="1832"/>
      <c r="W1727" s="1832"/>
      <c r="X1727" s="1832"/>
    </row>
    <row r="1728" spans="1:25" hidden="1">
      <c r="A1728" s="1825" t="s">
        <v>1047</v>
      </c>
      <c r="C1728" s="3173">
        <f>+C1727+1</f>
        <v>2</v>
      </c>
      <c r="D1728" s="1825" t="s">
        <v>1252</v>
      </c>
      <c r="E1728" s="1825" t="s">
        <v>7746</v>
      </c>
      <c r="F1728" s="1825">
        <f t="shared" ref="F1728:K1735" ca="1" si="930">+F1635</f>
        <v>2205780.294512182</v>
      </c>
      <c r="G1728" s="3249"/>
      <c r="H1728" s="1825">
        <f t="shared" ca="1" si="930"/>
        <v>81353.36970582504</v>
      </c>
      <c r="I1728" s="3249"/>
      <c r="J1728" s="3249"/>
      <c r="K1728" s="1825">
        <f t="shared" ca="1" si="930"/>
        <v>2124426.9248063564</v>
      </c>
      <c r="M1728" s="1825">
        <f t="shared" ref="M1728:T1735" ca="1" si="931">+M1635</f>
        <v>2124426.9248063555</v>
      </c>
      <c r="N1728" s="1825">
        <f ca="1">+N1635</f>
        <v>1149194.2638576739</v>
      </c>
      <c r="O1728" s="1825">
        <f t="shared" ca="1" si="931"/>
        <v>130534.15101032372</v>
      </c>
      <c r="P1728" s="1825">
        <f t="shared" ca="1" si="931"/>
        <v>529403.51537922863</v>
      </c>
      <c r="Q1728" s="1825">
        <f t="shared" ca="1" si="931"/>
        <v>213503.83852547753</v>
      </c>
      <c r="R1728" s="1825">
        <f t="shared" ca="1" si="931"/>
        <v>97412.019168038911</v>
      </c>
      <c r="S1728" s="1825">
        <f t="shared" ca="1" si="931"/>
        <v>4379.1368656134809</v>
      </c>
      <c r="T1728" s="1825">
        <f t="shared" ca="1" si="931"/>
        <v>0</v>
      </c>
      <c r="Y1728" s="1825" t="s">
        <v>584</v>
      </c>
    </row>
    <row r="1729" spans="1:25" hidden="1">
      <c r="A1729" s="1825" t="s">
        <v>1047</v>
      </c>
      <c r="C1729" s="3173">
        <f t="shared" ref="C1729:C1792" si="932">+C1728+1</f>
        <v>3</v>
      </c>
      <c r="D1729" s="1825" t="s">
        <v>1252</v>
      </c>
      <c r="E1729" s="1825" t="s">
        <v>2378</v>
      </c>
      <c r="F1729" s="1825">
        <f t="shared" ca="1" si="930"/>
        <v>113691.242341312</v>
      </c>
      <c r="G1729" s="3249"/>
      <c r="H1729" s="1825">
        <f t="shared" ca="1" si="930"/>
        <v>4054.1847059555225</v>
      </c>
      <c r="I1729" s="3249"/>
      <c r="J1729" s="3249"/>
      <c r="K1729" s="1825">
        <f t="shared" ca="1" si="930"/>
        <v>109637.05763535648</v>
      </c>
      <c r="M1729" s="1825">
        <f t="shared" ca="1" si="931"/>
        <v>109637.05763535648</v>
      </c>
      <c r="N1729" s="1825">
        <f t="shared" ca="1" si="931"/>
        <v>49917.81536140597</v>
      </c>
      <c r="O1729" s="1825">
        <f t="shared" ca="1" si="931"/>
        <v>6003.4050697371331</v>
      </c>
      <c r="P1729" s="1825">
        <f t="shared" ca="1" si="931"/>
        <v>30972.31896571246</v>
      </c>
      <c r="Q1729" s="1825">
        <f t="shared" ca="1" si="931"/>
        <v>14074.116906563582</v>
      </c>
      <c r="R1729" s="1825">
        <f t="shared" ca="1" si="931"/>
        <v>7428.3166740193028</v>
      </c>
      <c r="S1729" s="1825">
        <f t="shared" ca="1" si="931"/>
        <v>1241.0846579180204</v>
      </c>
      <c r="T1729" s="1825">
        <f t="shared" ca="1" si="931"/>
        <v>0</v>
      </c>
      <c r="Y1729" s="1825" t="s">
        <v>585</v>
      </c>
    </row>
    <row r="1730" spans="1:25" hidden="1">
      <c r="A1730" s="1825" t="s">
        <v>1047</v>
      </c>
      <c r="C1730" s="3173">
        <f t="shared" si="932"/>
        <v>4</v>
      </c>
      <c r="D1730" s="1825" t="s">
        <v>6846</v>
      </c>
      <c r="E1730" s="1825" t="s">
        <v>7746</v>
      </c>
      <c r="F1730" s="1825">
        <f t="shared" ca="1" si="930"/>
        <v>112386.39108414619</v>
      </c>
      <c r="G1730" s="3249"/>
      <c r="H1730" s="1825">
        <f t="shared" ca="1" si="930"/>
        <v>19942.279354083505</v>
      </c>
      <c r="I1730" s="3249"/>
      <c r="J1730" s="3249"/>
      <c r="K1730" s="1825">
        <f t="shared" ca="1" si="930"/>
        <v>92444.111730062723</v>
      </c>
      <c r="M1730" s="1825">
        <f t="shared" ca="1" si="931"/>
        <v>92444.111730062723</v>
      </c>
      <c r="N1730" s="1825">
        <f t="shared" ca="1" si="931"/>
        <v>50666.775004213996</v>
      </c>
      <c r="O1730" s="1825">
        <f t="shared" ca="1" si="931"/>
        <v>5731.6905555185494</v>
      </c>
      <c r="P1730" s="1825">
        <f t="shared" ca="1" si="931"/>
        <v>22780.377550299756</v>
      </c>
      <c r="Q1730" s="1825">
        <f t="shared" ca="1" si="931"/>
        <v>9075.8809108298628</v>
      </c>
      <c r="R1730" s="1825">
        <f t="shared" ca="1" si="931"/>
        <v>4070.1555830457301</v>
      </c>
      <c r="S1730" s="1825">
        <f t="shared" ca="1" si="931"/>
        <v>119.23212615480199</v>
      </c>
      <c r="T1730" s="1825">
        <f t="shared" ca="1" si="931"/>
        <v>0</v>
      </c>
      <c r="Y1730" s="1825" t="s">
        <v>586</v>
      </c>
    </row>
    <row r="1731" spans="1:25" hidden="1">
      <c r="A1731" s="1825" t="s">
        <v>1047</v>
      </c>
      <c r="C1731" s="3173">
        <f t="shared" si="932"/>
        <v>5</v>
      </c>
      <c r="D1731" s="1825" t="s">
        <v>6847</v>
      </c>
      <c r="E1731" s="1825" t="s">
        <v>7746</v>
      </c>
      <c r="F1731" s="1825">
        <f t="shared" ca="1" si="930"/>
        <v>256174.39788060662</v>
      </c>
      <c r="G1731" s="3249"/>
      <c r="H1731" s="1825">
        <f t="shared" ca="1" si="930"/>
        <v>45456.583814264457</v>
      </c>
      <c r="I1731" s="3249"/>
      <c r="J1731" s="3249"/>
      <c r="K1731" s="1825">
        <f t="shared" ca="1" si="930"/>
        <v>210717.81406634222</v>
      </c>
      <c r="M1731" s="1825">
        <f t="shared" ca="1" si="931"/>
        <v>210717.81406634222</v>
      </c>
      <c r="N1731" s="1825">
        <f t="shared" ca="1" si="931"/>
        <v>115490.23377339901</v>
      </c>
      <c r="O1731" s="1825">
        <f t="shared" ca="1" si="931"/>
        <v>13064.859212345078</v>
      </c>
      <c r="P1731" s="1825">
        <f t="shared" ca="1" si="931"/>
        <v>51925.766510925438</v>
      </c>
      <c r="Q1731" s="1825">
        <f t="shared" ca="1" si="931"/>
        <v>20687.63224034079</v>
      </c>
      <c r="R1731" s="1825">
        <f t="shared" ca="1" si="931"/>
        <v>9277.5437106656391</v>
      </c>
      <c r="S1731" s="1825">
        <f t="shared" ca="1" si="931"/>
        <v>271.77861866622084</v>
      </c>
      <c r="T1731" s="1825">
        <f t="shared" ca="1" si="931"/>
        <v>0</v>
      </c>
      <c r="Y1731" s="1825" t="s">
        <v>587</v>
      </c>
    </row>
    <row r="1732" spans="1:25" hidden="1">
      <c r="A1732" s="1825" t="s">
        <v>1047</v>
      </c>
      <c r="C1732" s="3173">
        <f t="shared" si="932"/>
        <v>6</v>
      </c>
      <c r="D1732" s="1825" t="s">
        <v>6521</v>
      </c>
      <c r="E1732" s="1825" t="s">
        <v>7746</v>
      </c>
      <c r="F1732" s="1825">
        <f t="shared" ca="1" si="930"/>
        <v>525570.6184506088</v>
      </c>
      <c r="G1732" s="3249"/>
      <c r="H1732" s="1825">
        <f t="shared" ca="1" si="930"/>
        <v>0</v>
      </c>
      <c r="I1732" s="3249"/>
      <c r="J1732" s="3249"/>
      <c r="K1732" s="1825">
        <f t="shared" ca="1" si="930"/>
        <v>525570.6184506088</v>
      </c>
      <c r="M1732" s="1825">
        <f t="shared" ca="1" si="931"/>
        <v>525570.6184506088</v>
      </c>
      <c r="N1732" s="1825">
        <f t="shared" ca="1" si="931"/>
        <v>313307.76884960005</v>
      </c>
      <c r="O1732" s="1825">
        <f t="shared" ca="1" si="931"/>
        <v>30689.755296334879</v>
      </c>
      <c r="P1732" s="1825">
        <f t="shared" ca="1" si="931"/>
        <v>119570.04814048734</v>
      </c>
      <c r="Q1732" s="1825">
        <f t="shared" ca="1" si="931"/>
        <v>47592.788896232967</v>
      </c>
      <c r="R1732" s="1825">
        <f t="shared" ca="1" si="931"/>
        <v>7632.7747696216766</v>
      </c>
      <c r="S1732" s="1825">
        <f t="shared" ca="1" si="931"/>
        <v>6777.4824983319186</v>
      </c>
      <c r="T1732" s="1825">
        <f t="shared" ca="1" si="931"/>
        <v>0</v>
      </c>
      <c r="Y1732" s="1825" t="s">
        <v>1939</v>
      </c>
    </row>
    <row r="1733" spans="1:25" hidden="1">
      <c r="A1733" s="1825" t="s">
        <v>1047</v>
      </c>
      <c r="C1733" s="3173">
        <f t="shared" si="932"/>
        <v>7</v>
      </c>
      <c r="D1733" s="1825" t="s">
        <v>7969</v>
      </c>
      <c r="E1733" s="1825" t="s">
        <v>7746</v>
      </c>
      <c r="F1733" s="1825">
        <f t="shared" ca="1" si="930"/>
        <v>307482.38200899883</v>
      </c>
      <c r="G1733" s="3249"/>
      <c r="H1733" s="1825">
        <f t="shared" ca="1" si="930"/>
        <v>0</v>
      </c>
      <c r="I1733" s="3249"/>
      <c r="J1733" s="3249"/>
      <c r="K1733" s="1825">
        <f t="shared" ca="1" si="930"/>
        <v>307482.38200899883</v>
      </c>
      <c r="M1733" s="1825">
        <f t="shared" ca="1" si="931"/>
        <v>307482.38200899883</v>
      </c>
      <c r="N1733" s="1825">
        <f t="shared" ca="1" si="931"/>
        <v>209784.06754385188</v>
      </c>
      <c r="O1733" s="1825">
        <f t="shared" ca="1" si="931"/>
        <v>21392.606052575484</v>
      </c>
      <c r="P1733" s="1825">
        <f t="shared" ca="1" si="931"/>
        <v>61192.598895912124</v>
      </c>
      <c r="Q1733" s="1825">
        <f t="shared" ca="1" si="931"/>
        <v>12573.553928715502</v>
      </c>
      <c r="R1733" s="1825">
        <f t="shared" ca="1" si="931"/>
        <v>0</v>
      </c>
      <c r="S1733" s="1825">
        <f t="shared" ca="1" si="931"/>
        <v>2539.5555879436752</v>
      </c>
      <c r="T1733" s="1825">
        <f t="shared" ca="1" si="931"/>
        <v>0</v>
      </c>
      <c r="Y1733" s="1825" t="s">
        <v>1940</v>
      </c>
    </row>
    <row r="1734" spans="1:25" hidden="1">
      <c r="A1734" s="1825" t="s">
        <v>1047</v>
      </c>
      <c r="C1734" s="3173">
        <f t="shared" si="932"/>
        <v>8</v>
      </c>
      <c r="D1734" s="1825" t="s">
        <v>7626</v>
      </c>
      <c r="E1734" s="1825" t="s">
        <v>7228</v>
      </c>
      <c r="F1734" s="1825">
        <f t="shared" ca="1" si="930"/>
        <v>267312.13313429803</v>
      </c>
      <c r="G1734" s="3249"/>
      <c r="H1734" s="1825">
        <f t="shared" ca="1" si="930"/>
        <v>158.94507991560735</v>
      </c>
      <c r="I1734" s="3249"/>
      <c r="J1734" s="3249"/>
      <c r="K1734" s="1825">
        <f t="shared" ca="1" si="930"/>
        <v>267153.18805438245</v>
      </c>
      <c r="M1734" s="1825">
        <f t="shared" ca="1" si="931"/>
        <v>267153.18805438245</v>
      </c>
      <c r="N1734" s="1825">
        <f t="shared" ca="1" si="931"/>
        <v>129974.03686041661</v>
      </c>
      <c r="O1734" s="1825">
        <f t="shared" ca="1" si="931"/>
        <v>20238.364859206504</v>
      </c>
      <c r="P1734" s="1825">
        <f t="shared" ca="1" si="931"/>
        <v>13140.540412088518</v>
      </c>
      <c r="Q1734" s="1825">
        <f t="shared" ca="1" si="931"/>
        <v>850.99522624745509</v>
      </c>
      <c r="R1734" s="1825">
        <f t="shared" ca="1" si="931"/>
        <v>2347.9621980075158</v>
      </c>
      <c r="S1734" s="1825">
        <f t="shared" ca="1" si="931"/>
        <v>45.341409631803003</v>
      </c>
      <c r="T1734" s="1825">
        <f t="shared" ca="1" si="931"/>
        <v>100555.94708878404</v>
      </c>
      <c r="Y1734" s="1825" t="s">
        <v>1941</v>
      </c>
    </row>
    <row r="1735" spans="1:25" hidden="1">
      <c r="A1735" s="1825" t="s">
        <v>1047</v>
      </c>
      <c r="C1735" s="3173">
        <f t="shared" si="932"/>
        <v>9</v>
      </c>
      <c r="D1735" s="1825" t="s">
        <v>7627</v>
      </c>
      <c r="E1735" s="1825" t="s">
        <v>7228</v>
      </c>
      <c r="F1735" s="3189">
        <f t="shared" ca="1" si="930"/>
        <v>19375.482255192353</v>
      </c>
      <c r="G1735" s="3299"/>
      <c r="H1735" s="3189">
        <f t="shared" ca="1" si="930"/>
        <v>5.1063424114190994</v>
      </c>
      <c r="I1735" s="3299"/>
      <c r="J1735" s="3299"/>
      <c r="K1735" s="3189">
        <f t="shared" ca="1" si="930"/>
        <v>19370.375912780932</v>
      </c>
      <c r="M1735" s="3189">
        <f t="shared" ca="1" si="931"/>
        <v>19370.375912780932</v>
      </c>
      <c r="N1735" s="3189">
        <f t="shared" ca="1" si="931"/>
        <v>17247.312411482308</v>
      </c>
      <c r="O1735" s="3189">
        <f t="shared" ca="1" si="931"/>
        <v>1302.5085973589789</v>
      </c>
      <c r="P1735" s="3189">
        <f t="shared" ca="1" si="931"/>
        <v>479.0701456657489</v>
      </c>
      <c r="Q1735" s="3189">
        <f t="shared" ca="1" si="931"/>
        <v>229.72484935143112</v>
      </c>
      <c r="R1735" s="3189">
        <f t="shared" ca="1" si="931"/>
        <v>69.267413257321962</v>
      </c>
      <c r="S1735" s="3189">
        <f t="shared" ca="1" si="931"/>
        <v>42.492495665150194</v>
      </c>
      <c r="T1735" s="3189">
        <f t="shared" ca="1" si="931"/>
        <v>0</v>
      </c>
      <c r="U1735" s="1832"/>
      <c r="Y1735" s="1825" t="s">
        <v>1942</v>
      </c>
    </row>
    <row r="1736" spans="1:25" hidden="1">
      <c r="A1736" s="1825" t="s">
        <v>1047</v>
      </c>
      <c r="C1736" s="3173">
        <f t="shared" si="932"/>
        <v>10</v>
      </c>
      <c r="D1736" s="1825" t="s">
        <v>8570</v>
      </c>
      <c r="F1736" s="3189">
        <f t="shared" ref="F1736:K1736" ca="1" si="933">SUM(F1728:F1735)</f>
        <v>3807772.9416673454</v>
      </c>
      <c r="G1736" s="3299"/>
      <c r="H1736" s="3189">
        <f t="shared" ca="1" si="933"/>
        <v>150970.46900245556</v>
      </c>
      <c r="I1736" s="3299"/>
      <c r="J1736" s="3299"/>
      <c r="K1736" s="3189">
        <f t="shared" ca="1" si="933"/>
        <v>3656802.4726648885</v>
      </c>
      <c r="M1736" s="3189">
        <f t="shared" ref="M1736:T1736" ca="1" si="934">SUM(M1728:M1735)</f>
        <v>3656802.4726648876</v>
      </c>
      <c r="N1736" s="3189">
        <f t="shared" ca="1" si="934"/>
        <v>2035582.2736620435</v>
      </c>
      <c r="O1736" s="3189">
        <f t="shared" ca="1" si="934"/>
        <v>228957.34065340034</v>
      </c>
      <c r="P1736" s="3189">
        <f t="shared" ca="1" si="934"/>
        <v>829464.23600032006</v>
      </c>
      <c r="Q1736" s="3189">
        <f t="shared" ca="1" si="934"/>
        <v>318588.53148375917</v>
      </c>
      <c r="R1736" s="3189">
        <f t="shared" ca="1" si="934"/>
        <v>128238.03951665609</v>
      </c>
      <c r="S1736" s="3189">
        <f t="shared" ca="1" si="934"/>
        <v>15416.104259925072</v>
      </c>
      <c r="T1736" s="3189">
        <f t="shared" ca="1" si="934"/>
        <v>100555.94708878404</v>
      </c>
      <c r="U1736" s="1832"/>
    </row>
    <row r="1737" spans="1:25" hidden="1">
      <c r="A1737" s="1825" t="s">
        <v>1047</v>
      </c>
      <c r="C1737" s="3173">
        <f t="shared" si="932"/>
        <v>11</v>
      </c>
      <c r="G1737" s="3174"/>
      <c r="H1737" s="1825"/>
      <c r="I1737" s="3174"/>
      <c r="J1737" s="3174"/>
    </row>
    <row r="1738" spans="1:25" s="2044" customFormat="1" hidden="1">
      <c r="A1738" s="1825" t="s">
        <v>1047</v>
      </c>
      <c r="C1738" s="3212">
        <f t="shared" si="932"/>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35">IF($P$1650=3,+N$80*100,IF($P$1650=1,+$K$46,+N$46))</f>
        <v>8.82</v>
      </c>
      <c r="O1738" s="3213">
        <f t="shared" ca="1" si="935"/>
        <v>8.82</v>
      </c>
      <c r="P1738" s="3213">
        <f t="shared" ca="1" si="935"/>
        <v>8.82</v>
      </c>
      <c r="Q1738" s="3213">
        <f t="shared" ca="1" si="935"/>
        <v>8.82</v>
      </c>
      <c r="R1738" s="3213">
        <f t="shared" ca="1" si="935"/>
        <v>8.82</v>
      </c>
      <c r="S1738" s="3213">
        <f t="shared" ca="1" si="935"/>
        <v>8.82</v>
      </c>
      <c r="T1738" s="3213">
        <f t="shared" ca="1" si="935"/>
        <v>8.82</v>
      </c>
      <c r="U1738" s="3213"/>
      <c r="Y1738" s="2044" t="str">
        <f>IF(1679=3, "CALC: LINE 38 * 100 FROM ROR","LINE 33 FROM ROR")</f>
        <v>LINE 33 FROM ROR</v>
      </c>
    </row>
    <row r="1739" spans="1:25" s="1842" customFormat="1" hidden="1">
      <c r="A1739" s="1825" t="s">
        <v>1047</v>
      </c>
      <c r="B1739" s="2044"/>
      <c r="C1739" s="3173">
        <f t="shared" si="932"/>
        <v>13</v>
      </c>
      <c r="F1739" s="1832"/>
      <c r="G1739" s="3207"/>
      <c r="I1739" s="3207"/>
      <c r="J1739" s="3207"/>
      <c r="K1739" s="1832"/>
    </row>
    <row r="1740" spans="1:25" hidden="1">
      <c r="A1740" s="1825" t="s">
        <v>1047</v>
      </c>
      <c r="C1740" s="3173">
        <f t="shared" si="932"/>
        <v>14</v>
      </c>
      <c r="D1740" s="1947" t="s">
        <v>8026</v>
      </c>
      <c r="G1740" s="3174"/>
      <c r="H1740" s="1825"/>
      <c r="I1740" s="3174"/>
      <c r="J1740" s="3174"/>
      <c r="Y1740" s="3206"/>
    </row>
    <row r="1741" spans="1:25" hidden="1">
      <c r="A1741" s="1825" t="s">
        <v>1047</v>
      </c>
      <c r="C1741" s="3173">
        <f t="shared" si="932"/>
        <v>15</v>
      </c>
      <c r="D1741" s="1825" t="s">
        <v>1252</v>
      </c>
      <c r="E1741" s="1825" t="s">
        <v>7746</v>
      </c>
      <c r="F1741" s="1825">
        <f t="shared" ref="F1741:K1748" ca="1" si="936">+F1728*F$1738/100</f>
        <v>194549.82197597448</v>
      </c>
      <c r="G1741" s="3249"/>
      <c r="H1741" s="1825">
        <f t="shared" ca="1" si="936"/>
        <v>7175.367208053769</v>
      </c>
      <c r="I1741" s="3249"/>
      <c r="J1741" s="3249"/>
      <c r="K1741" s="1825">
        <f t="shared" ca="1" si="936"/>
        <v>187374.45476792063</v>
      </c>
      <c r="L1741" s="1825"/>
      <c r="M1741" s="1825">
        <f t="shared" ref="M1741:T1748" ca="1" si="937">+M1728*M$1738/100</f>
        <v>187374.45476792057</v>
      </c>
      <c r="N1741" s="1825">
        <f t="shared" ca="1" si="937"/>
        <v>101358.93407224683</v>
      </c>
      <c r="O1741" s="1825">
        <f t="shared" ca="1" si="937"/>
        <v>11513.112119110552</v>
      </c>
      <c r="P1741" s="1825">
        <f t="shared" ca="1" si="937"/>
        <v>46693.390056447963</v>
      </c>
      <c r="Q1741" s="1825">
        <f t="shared" ca="1" si="937"/>
        <v>18831.038557947119</v>
      </c>
      <c r="R1741" s="1825">
        <f t="shared" ca="1" si="937"/>
        <v>8591.7400906210314</v>
      </c>
      <c r="S1741" s="1825">
        <f t="shared" ca="1" si="937"/>
        <v>386.23987154710898</v>
      </c>
      <c r="T1741" s="1825">
        <f t="shared" ca="1" si="937"/>
        <v>0</v>
      </c>
      <c r="Y1741" s="1825" t="s">
        <v>2297</v>
      </c>
    </row>
    <row r="1742" spans="1:25" hidden="1">
      <c r="A1742" s="1825" t="s">
        <v>1047</v>
      </c>
      <c r="C1742" s="3173">
        <f t="shared" si="932"/>
        <v>16</v>
      </c>
      <c r="D1742" s="1825" t="s">
        <v>1252</v>
      </c>
      <c r="E1742" s="1825" t="s">
        <v>2378</v>
      </c>
      <c r="F1742" s="1832">
        <f t="shared" ca="1" si="936"/>
        <v>10027.567574503719</v>
      </c>
      <c r="G1742" s="3301"/>
      <c r="H1742" s="1832">
        <f t="shared" ca="1" si="936"/>
        <v>357.57909106527711</v>
      </c>
      <c r="I1742" s="3301"/>
      <c r="J1742" s="3301"/>
      <c r="K1742" s="1832">
        <f t="shared" ca="1" si="936"/>
        <v>9669.9884834384411</v>
      </c>
      <c r="L1742" s="1825"/>
      <c r="M1742" s="1832">
        <f t="shared" ca="1" si="937"/>
        <v>9669.9884834384411</v>
      </c>
      <c r="N1742" s="1832">
        <f t="shared" ca="1" si="937"/>
        <v>4402.7513148760072</v>
      </c>
      <c r="O1742" s="1832">
        <f t="shared" ca="1" si="937"/>
        <v>529.50032715081511</v>
      </c>
      <c r="P1742" s="1832">
        <f t="shared" ca="1" si="937"/>
        <v>2731.7585327758388</v>
      </c>
      <c r="Q1742" s="1832">
        <f t="shared" ca="1" si="937"/>
        <v>1241.3371111589079</v>
      </c>
      <c r="R1742" s="1832">
        <f t="shared" ca="1" si="937"/>
        <v>655.17753064850251</v>
      </c>
      <c r="S1742" s="1832">
        <f t="shared" ca="1" si="937"/>
        <v>109.46366682836941</v>
      </c>
      <c r="T1742" s="1832">
        <f t="shared" ca="1" si="937"/>
        <v>0</v>
      </c>
      <c r="U1742" s="1832"/>
      <c r="Y1742" s="1831" t="s">
        <v>2296</v>
      </c>
    </row>
    <row r="1743" spans="1:25" hidden="1">
      <c r="A1743" s="1825" t="s">
        <v>1047</v>
      </c>
      <c r="C1743" s="3173">
        <f t="shared" si="932"/>
        <v>17</v>
      </c>
      <c r="D1743" s="1825" t="s">
        <v>6846</v>
      </c>
      <c r="E1743" s="1825" t="s">
        <v>7746</v>
      </c>
      <c r="F1743" s="1832">
        <f t="shared" ca="1" si="936"/>
        <v>9912.4796936216935</v>
      </c>
      <c r="G1743" s="3301"/>
      <c r="H1743" s="1832">
        <f t="shared" ca="1" si="936"/>
        <v>1758.9090390301653</v>
      </c>
      <c r="I1743" s="3301"/>
      <c r="J1743" s="3301"/>
      <c r="K1743" s="1832">
        <f t="shared" ca="1" si="936"/>
        <v>8153.5706545915327</v>
      </c>
      <c r="L1743" s="1825"/>
      <c r="M1743" s="1832">
        <f t="shared" ca="1" si="937"/>
        <v>8153.5706545915327</v>
      </c>
      <c r="N1743" s="1832">
        <f t="shared" ca="1" si="937"/>
        <v>4468.8095553716739</v>
      </c>
      <c r="O1743" s="1832">
        <f t="shared" ca="1" si="937"/>
        <v>505.53510699673609</v>
      </c>
      <c r="P1743" s="1832">
        <f t="shared" ca="1" si="937"/>
        <v>2009.2292999364386</v>
      </c>
      <c r="Q1743" s="1832">
        <f t="shared" ca="1" si="937"/>
        <v>800.49269633519395</v>
      </c>
      <c r="R1743" s="1832">
        <f t="shared" ca="1" si="937"/>
        <v>358.98772242463338</v>
      </c>
      <c r="S1743" s="1832">
        <f t="shared" ca="1" si="937"/>
        <v>10.516273526853535</v>
      </c>
      <c r="T1743" s="1832">
        <f t="shared" ca="1" si="937"/>
        <v>0</v>
      </c>
      <c r="U1743" s="1832"/>
      <c r="Y1743" s="1831" t="s">
        <v>2298</v>
      </c>
    </row>
    <row r="1744" spans="1:25" hidden="1">
      <c r="A1744" s="1825" t="s">
        <v>1047</v>
      </c>
      <c r="C1744" s="3173">
        <f t="shared" si="932"/>
        <v>18</v>
      </c>
      <c r="D1744" s="1825" t="s">
        <v>6847</v>
      </c>
      <c r="E1744" s="1825" t="s">
        <v>7746</v>
      </c>
      <c r="F1744" s="1832">
        <f t="shared" ca="1" si="936"/>
        <v>22594.581893069502</v>
      </c>
      <c r="G1744" s="3301"/>
      <c r="H1744" s="1832">
        <f t="shared" ca="1" si="936"/>
        <v>4009.2706924181252</v>
      </c>
      <c r="I1744" s="3301"/>
      <c r="J1744" s="3301"/>
      <c r="K1744" s="1832">
        <f t="shared" ca="1" si="936"/>
        <v>18585.311200651384</v>
      </c>
      <c r="L1744" s="1825"/>
      <c r="M1744" s="1832">
        <f t="shared" ca="1" si="937"/>
        <v>18585.311200651384</v>
      </c>
      <c r="N1744" s="1832">
        <f t="shared" ca="1" si="937"/>
        <v>10186.238618813793</v>
      </c>
      <c r="O1744" s="1832">
        <f t="shared" ca="1" si="937"/>
        <v>1152.320582528836</v>
      </c>
      <c r="P1744" s="1832">
        <f t="shared" ca="1" si="937"/>
        <v>4579.8526062636238</v>
      </c>
      <c r="Q1744" s="1832">
        <f t="shared" ca="1" si="937"/>
        <v>1824.6491635980576</v>
      </c>
      <c r="R1744" s="1832">
        <f t="shared" ca="1" si="937"/>
        <v>818.27935528070941</v>
      </c>
      <c r="S1744" s="1832">
        <f t="shared" ca="1" si="937"/>
        <v>23.970874166360677</v>
      </c>
      <c r="T1744" s="1832">
        <f t="shared" ca="1" si="937"/>
        <v>0</v>
      </c>
      <c r="U1744" s="1832"/>
      <c r="Y1744" s="1831" t="s">
        <v>2299</v>
      </c>
    </row>
    <row r="1745" spans="1:25" hidden="1">
      <c r="A1745" s="1825" t="s">
        <v>1047</v>
      </c>
      <c r="C1745" s="3173">
        <f t="shared" si="932"/>
        <v>19</v>
      </c>
      <c r="D1745" s="1825" t="s">
        <v>6521</v>
      </c>
      <c r="E1745" s="1825" t="s">
        <v>7746</v>
      </c>
      <c r="F1745" s="1832">
        <f t="shared" ca="1" si="936"/>
        <v>46355.328547343699</v>
      </c>
      <c r="G1745" s="3301"/>
      <c r="H1745" s="1832">
        <f t="shared" ca="1" si="936"/>
        <v>0</v>
      </c>
      <c r="I1745" s="3301"/>
      <c r="J1745" s="3301"/>
      <c r="K1745" s="1832">
        <f t="shared" ca="1" si="936"/>
        <v>46355.328547343699</v>
      </c>
      <c r="L1745" s="1825"/>
      <c r="M1745" s="1832">
        <f t="shared" ca="1" si="937"/>
        <v>46355.328547343699</v>
      </c>
      <c r="N1745" s="1832">
        <f t="shared" ca="1" si="937"/>
        <v>27633.745212534726</v>
      </c>
      <c r="O1745" s="1832">
        <f t="shared" ca="1" si="937"/>
        <v>2706.8364171367366</v>
      </c>
      <c r="P1745" s="1832">
        <f t="shared" ca="1" si="937"/>
        <v>10546.078245990984</v>
      </c>
      <c r="Q1745" s="1832">
        <f t="shared" ca="1" si="937"/>
        <v>4197.6839806477483</v>
      </c>
      <c r="R1745" s="1832">
        <f t="shared" ca="1" si="937"/>
        <v>673.21073468063184</v>
      </c>
      <c r="S1745" s="1832">
        <f t="shared" ca="1" si="937"/>
        <v>597.7739563528753</v>
      </c>
      <c r="T1745" s="1832">
        <f t="shared" ca="1" si="937"/>
        <v>0</v>
      </c>
      <c r="U1745" s="1832"/>
      <c r="Y1745" s="1831" t="s">
        <v>1617</v>
      </c>
    </row>
    <row r="1746" spans="1:25" hidden="1">
      <c r="A1746" s="1825" t="s">
        <v>1047</v>
      </c>
      <c r="C1746" s="3173">
        <f t="shared" si="932"/>
        <v>20</v>
      </c>
      <c r="D1746" s="1825" t="s">
        <v>7969</v>
      </c>
      <c r="E1746" s="1825" t="s">
        <v>7746</v>
      </c>
      <c r="F1746" s="1832">
        <f t="shared" ca="1" si="936"/>
        <v>27119.946093193699</v>
      </c>
      <c r="G1746" s="3301"/>
      <c r="H1746" s="1832">
        <f t="shared" ca="1" si="936"/>
        <v>0</v>
      </c>
      <c r="I1746" s="3301"/>
      <c r="J1746" s="3301"/>
      <c r="K1746" s="1832">
        <f t="shared" ca="1" si="936"/>
        <v>27119.946093193699</v>
      </c>
      <c r="L1746" s="1825"/>
      <c r="M1746" s="1832">
        <f t="shared" ca="1" si="937"/>
        <v>27119.946093193699</v>
      </c>
      <c r="N1746" s="1832">
        <f t="shared" ca="1" si="937"/>
        <v>18502.954757367737</v>
      </c>
      <c r="O1746" s="1832">
        <f t="shared" ca="1" si="937"/>
        <v>1886.8278538371576</v>
      </c>
      <c r="P1746" s="1832">
        <f t="shared" ca="1" si="937"/>
        <v>5397.1872226194491</v>
      </c>
      <c r="Q1746" s="1832">
        <f t="shared" ca="1" si="937"/>
        <v>1108.9874565127072</v>
      </c>
      <c r="R1746" s="1832">
        <f t="shared" ca="1" si="937"/>
        <v>0</v>
      </c>
      <c r="S1746" s="1832">
        <f t="shared" ca="1" si="937"/>
        <v>223.98880285663216</v>
      </c>
      <c r="T1746" s="1832">
        <f t="shared" ca="1" si="937"/>
        <v>0</v>
      </c>
      <c r="U1746" s="1832"/>
      <c r="Y1746" s="1831" t="s">
        <v>1618</v>
      </c>
    </row>
    <row r="1747" spans="1:25" hidden="1">
      <c r="A1747" s="1825" t="s">
        <v>1047</v>
      </c>
      <c r="C1747" s="3173">
        <f t="shared" si="932"/>
        <v>21</v>
      </c>
      <c r="D1747" s="1825" t="s">
        <v>7626</v>
      </c>
      <c r="E1747" s="1825" t="s">
        <v>7228</v>
      </c>
      <c r="F1747" s="1832">
        <f t="shared" ca="1" si="936"/>
        <v>23576.930142445086</v>
      </c>
      <c r="G1747" s="3301"/>
      <c r="H1747" s="1832">
        <f t="shared" ca="1" si="936"/>
        <v>14.01895604855657</v>
      </c>
      <c r="I1747" s="3301"/>
      <c r="J1747" s="3301"/>
      <c r="K1747" s="1832">
        <f t="shared" ca="1" si="936"/>
        <v>23562.91118639653</v>
      </c>
      <c r="L1747" s="1825"/>
      <c r="M1747" s="1832">
        <f t="shared" ca="1" si="937"/>
        <v>23562.91118639653</v>
      </c>
      <c r="N1747" s="1832">
        <f t="shared" ca="1" si="937"/>
        <v>11463.710051088745</v>
      </c>
      <c r="O1747" s="1832">
        <f t="shared" ca="1" si="937"/>
        <v>1785.0237805820136</v>
      </c>
      <c r="P1747" s="1832">
        <f t="shared" ca="1" si="937"/>
        <v>1158.9956643462074</v>
      </c>
      <c r="Q1747" s="1832">
        <f t="shared" ca="1" si="937"/>
        <v>75.05777895502554</v>
      </c>
      <c r="R1747" s="1832">
        <f t="shared" ca="1" si="937"/>
        <v>207.0902658642629</v>
      </c>
      <c r="S1747" s="1832">
        <f t="shared" ca="1" si="937"/>
        <v>3.9991123295250253</v>
      </c>
      <c r="T1747" s="1832">
        <f t="shared" ca="1" si="937"/>
        <v>8869.0345332307534</v>
      </c>
      <c r="U1747" s="1832"/>
      <c r="Y1747" s="1831" t="s">
        <v>1619</v>
      </c>
    </row>
    <row r="1748" spans="1:25" hidden="1">
      <c r="A1748" s="1825" t="s">
        <v>1047</v>
      </c>
      <c r="C1748" s="3173">
        <f t="shared" si="932"/>
        <v>22</v>
      </c>
      <c r="D1748" s="1825" t="s">
        <v>7627</v>
      </c>
      <c r="E1748" s="1825" t="s">
        <v>7228</v>
      </c>
      <c r="F1748" s="3189">
        <f t="shared" ca="1" si="936"/>
        <v>1708.9175349079658</v>
      </c>
      <c r="G1748" s="3299"/>
      <c r="H1748" s="3189">
        <f t="shared" ca="1" si="936"/>
        <v>0.45037940068716459</v>
      </c>
      <c r="I1748" s="3299"/>
      <c r="J1748" s="3299"/>
      <c r="K1748" s="3189">
        <f t="shared" ca="1" si="936"/>
        <v>1708.4671555072782</v>
      </c>
      <c r="L1748" s="1825"/>
      <c r="M1748" s="3189">
        <f t="shared" ca="1" si="937"/>
        <v>1708.4671555072782</v>
      </c>
      <c r="N1748" s="3189">
        <f t="shared" ca="1" si="937"/>
        <v>1521.2129546927397</v>
      </c>
      <c r="O1748" s="3189">
        <f t="shared" ca="1" si="937"/>
        <v>114.88125828706194</v>
      </c>
      <c r="P1748" s="3189">
        <f t="shared" ca="1" si="937"/>
        <v>42.253986847719055</v>
      </c>
      <c r="Q1748" s="3189">
        <f t="shared" ca="1" si="937"/>
        <v>20.261731712796223</v>
      </c>
      <c r="R1748" s="3189">
        <f t="shared" ca="1" si="937"/>
        <v>6.1093858492957978</v>
      </c>
      <c r="S1748" s="3189">
        <f t="shared" ca="1" si="937"/>
        <v>3.7478381176662476</v>
      </c>
      <c r="T1748" s="3189">
        <f t="shared" ca="1" si="937"/>
        <v>0</v>
      </c>
      <c r="U1748" s="1832"/>
      <c r="Y1748" s="1831" t="s">
        <v>1620</v>
      </c>
    </row>
    <row r="1749" spans="1:25" hidden="1">
      <c r="A1749" s="1825" t="s">
        <v>1047</v>
      </c>
      <c r="C1749" s="3173">
        <f t="shared" si="932"/>
        <v>23</v>
      </c>
      <c r="D1749" s="1825" t="s">
        <v>630</v>
      </c>
      <c r="F1749" s="3189">
        <f t="shared" ref="F1749:K1749" ca="1" si="938">SUM(F1741:F1748)</f>
        <v>335845.5734550599</v>
      </c>
      <c r="G1749" s="3299"/>
      <c r="H1749" s="3189">
        <f t="shared" ca="1" si="938"/>
        <v>13315.59536601658</v>
      </c>
      <c r="I1749" s="3299"/>
      <c r="J1749" s="3299"/>
      <c r="K1749" s="3189">
        <f t="shared" ca="1" si="938"/>
        <v>322529.97808904323</v>
      </c>
      <c r="L1749" s="1825"/>
      <c r="M1749" s="3189">
        <f t="shared" ref="M1749:T1749" ca="1" si="939">SUM(M1741:M1748)</f>
        <v>322529.97808904323</v>
      </c>
      <c r="N1749" s="3189">
        <f t="shared" ca="1" si="939"/>
        <v>179538.35653699224</v>
      </c>
      <c r="O1749" s="3189">
        <f t="shared" ca="1" si="939"/>
        <v>20194.037445629911</v>
      </c>
      <c r="P1749" s="3189">
        <f t="shared" ca="1" si="939"/>
        <v>73158.745615228225</v>
      </c>
      <c r="Q1749" s="3189">
        <f t="shared" ca="1" si="939"/>
        <v>28099.508476867552</v>
      </c>
      <c r="R1749" s="3189">
        <f t="shared" ca="1" si="939"/>
        <v>11310.595085369067</v>
      </c>
      <c r="S1749" s="3189">
        <f t="shared" ca="1" si="939"/>
        <v>1359.7003957253917</v>
      </c>
      <c r="T1749" s="3189">
        <f t="shared" ca="1" si="939"/>
        <v>8869.0345332307534</v>
      </c>
      <c r="U1749" s="1832"/>
    </row>
    <row r="1750" spans="1:25" hidden="1">
      <c r="A1750" s="1825" t="s">
        <v>1047</v>
      </c>
      <c r="C1750" s="3173">
        <f t="shared" si="932"/>
        <v>24</v>
      </c>
      <c r="G1750" s="1825"/>
      <c r="H1750" s="1825"/>
      <c r="I1750" s="3174"/>
      <c r="J1750" s="3174"/>
      <c r="L1750" s="1825"/>
      <c r="Q1750" s="3206"/>
    </row>
    <row r="1751" spans="1:25" hidden="1">
      <c r="A1751" s="1825" t="s">
        <v>1047</v>
      </c>
      <c r="C1751" s="3173">
        <f t="shared" si="932"/>
        <v>25</v>
      </c>
      <c r="D1751" s="1947" t="s">
        <v>631</v>
      </c>
      <c r="G1751" s="3174"/>
      <c r="H1751" s="1825"/>
      <c r="I1751" s="3174"/>
      <c r="J1751" s="3174"/>
    </row>
    <row r="1752" spans="1:25" hidden="1">
      <c r="A1752" s="1825" t="s">
        <v>1047</v>
      </c>
      <c r="C1752" s="3173">
        <f t="shared" si="932"/>
        <v>26</v>
      </c>
      <c r="D1752" s="1825" t="s">
        <v>1252</v>
      </c>
      <c r="E1752" s="1825" t="s">
        <v>7746</v>
      </c>
      <c r="F1752" s="1825">
        <f t="shared" ref="F1752:K1759" ca="1" si="940">+F964</f>
        <v>-11562.758371090107</v>
      </c>
      <c r="G1752" s="3249"/>
      <c r="H1752" s="1825">
        <f t="shared" ca="1" si="940"/>
        <v>-426.45650562874857</v>
      </c>
      <c r="I1752" s="3249"/>
      <c r="J1752" s="3249"/>
      <c r="K1752" s="1825">
        <f t="shared" ca="1" si="940"/>
        <v>-11136.301865461359</v>
      </c>
      <c r="M1752" s="1825">
        <f t="shared" ref="M1752:T1759" ca="1" si="941">+M964</f>
        <v>-11136.301865461359</v>
      </c>
      <c r="N1752" s="1825">
        <f t="shared" ca="1" si="941"/>
        <v>-6024.106583728334</v>
      </c>
      <c r="O1752" s="1825">
        <f t="shared" ca="1" si="941"/>
        <v>-684.26345591302731</v>
      </c>
      <c r="P1752" s="1825">
        <f t="shared" ca="1" si="941"/>
        <v>-2775.1471641872995</v>
      </c>
      <c r="Q1752" s="1825">
        <f t="shared" ca="1" si="941"/>
        <v>-1119.1927420479105</v>
      </c>
      <c r="R1752" s="1825">
        <f t="shared" ca="1" si="941"/>
        <v>-510.63636885428338</v>
      </c>
      <c r="S1752" s="1825">
        <f t="shared" ca="1" si="941"/>
        <v>-22.955550730504509</v>
      </c>
      <c r="T1752" s="1825">
        <f t="shared" ca="1" si="941"/>
        <v>0</v>
      </c>
      <c r="Y1752" s="1825" t="s">
        <v>1943</v>
      </c>
    </row>
    <row r="1753" spans="1:25" hidden="1">
      <c r="A1753" s="1825" t="s">
        <v>1047</v>
      </c>
      <c r="C1753" s="3173">
        <f t="shared" si="932"/>
        <v>27</v>
      </c>
      <c r="D1753" s="1825" t="s">
        <v>1252</v>
      </c>
      <c r="E1753" s="1825" t="s">
        <v>2378</v>
      </c>
      <c r="F1753" s="1832">
        <f t="shared" ca="1" si="940"/>
        <v>-595.97248527980241</v>
      </c>
      <c r="G1753" s="3301"/>
      <c r="H1753" s="1832">
        <f t="shared" ca="1" si="940"/>
        <v>-21.980597999761205</v>
      </c>
      <c r="I1753" s="3301"/>
      <c r="J1753" s="3301"/>
      <c r="K1753" s="1832">
        <f t="shared" ca="1" si="940"/>
        <v>-573.99188728004128</v>
      </c>
      <c r="M1753" s="1832">
        <f t="shared" ca="1" si="941"/>
        <v>-573.99188728004128</v>
      </c>
      <c r="N1753" s="1832">
        <f t="shared" ca="1" si="941"/>
        <v>-261.33883621252915</v>
      </c>
      <c r="O1753" s="1832">
        <f t="shared" ca="1" si="941"/>
        <v>-31.430119344736287</v>
      </c>
      <c r="P1753" s="1832">
        <f t="shared" ca="1" si="941"/>
        <v>-162.15192381116577</v>
      </c>
      <c r="Q1753" s="1832">
        <f t="shared" ca="1" si="941"/>
        <v>-73.683379499899885</v>
      </c>
      <c r="R1753" s="1832">
        <f t="shared" ca="1" si="941"/>
        <v>-38.890076028993349</v>
      </c>
      <c r="S1753" s="1832">
        <f t="shared" ca="1" si="941"/>
        <v>-6.497552382716794</v>
      </c>
      <c r="T1753" s="1832">
        <f t="shared" ca="1" si="941"/>
        <v>0</v>
      </c>
      <c r="U1753" s="1832"/>
      <c r="Y1753" s="1825" t="s">
        <v>1944</v>
      </c>
    </row>
    <row r="1754" spans="1:25" hidden="1">
      <c r="A1754" s="1825" t="s">
        <v>1047</v>
      </c>
      <c r="C1754" s="3173">
        <f t="shared" si="932"/>
        <v>28</v>
      </c>
      <c r="D1754" s="1825" t="s">
        <v>6846</v>
      </c>
      <c r="E1754" s="1825" t="s">
        <v>7746</v>
      </c>
      <c r="F1754" s="1832">
        <f t="shared" ca="1" si="940"/>
        <v>-589.13242063947598</v>
      </c>
      <c r="G1754" s="3301"/>
      <c r="H1754" s="1832">
        <f t="shared" ca="1" si="940"/>
        <v>-104.53795335543239</v>
      </c>
      <c r="I1754" s="3301"/>
      <c r="J1754" s="3301"/>
      <c r="K1754" s="1832">
        <f t="shared" ca="1" si="940"/>
        <v>-484.59446728404356</v>
      </c>
      <c r="M1754" s="1832">
        <f t="shared" ca="1" si="941"/>
        <v>-484.59446728404356</v>
      </c>
      <c r="N1754" s="1832">
        <f t="shared" ca="1" si="941"/>
        <v>-265.59656837703193</v>
      </c>
      <c r="O1754" s="1832">
        <f t="shared" ca="1" si="941"/>
        <v>-30.045672779018552</v>
      </c>
      <c r="P1754" s="1832">
        <f t="shared" ca="1" si="941"/>
        <v>-119.41533881305007</v>
      </c>
      <c r="Q1754" s="1832">
        <f t="shared" ca="1" si="941"/>
        <v>-47.576006657509531</v>
      </c>
      <c r="R1754" s="1832">
        <f t="shared" ca="1" si="941"/>
        <v>-21.335862713339349</v>
      </c>
      <c r="S1754" s="1832">
        <f t="shared" ca="1" si="941"/>
        <v>-0.62501794409411171</v>
      </c>
      <c r="T1754" s="1832">
        <f t="shared" ca="1" si="941"/>
        <v>0</v>
      </c>
      <c r="U1754" s="1832"/>
      <c r="Y1754" s="1825" t="s">
        <v>1945</v>
      </c>
    </row>
    <row r="1755" spans="1:25" hidden="1">
      <c r="A1755" s="1825" t="s">
        <v>1047</v>
      </c>
      <c r="C1755" s="3173">
        <f t="shared" si="932"/>
        <v>29</v>
      </c>
      <c r="D1755" s="1825" t="s">
        <v>6847</v>
      </c>
      <c r="E1755" s="1825" t="s">
        <v>7746</v>
      </c>
      <c r="F1755" s="1832">
        <f t="shared" ca="1" si="940"/>
        <v>-1342.8729374917325</v>
      </c>
      <c r="G1755" s="3301"/>
      <c r="H1755" s="1832">
        <f t="shared" ca="1" si="940"/>
        <v>-238.28460900081839</v>
      </c>
      <c r="I1755" s="3301"/>
      <c r="J1755" s="3301"/>
      <c r="K1755" s="1832">
        <f t="shared" ca="1" si="940"/>
        <v>-1104.5883284909139</v>
      </c>
      <c r="M1755" s="1832">
        <f t="shared" ca="1" si="941"/>
        <v>-1104.5883284909139</v>
      </c>
      <c r="N1755" s="1832">
        <f t="shared" ca="1" si="941"/>
        <v>-605.40284572532619</v>
      </c>
      <c r="O1755" s="1832">
        <f t="shared" ca="1" si="941"/>
        <v>-68.486335924070616</v>
      </c>
      <c r="P1755" s="1832">
        <f t="shared" ca="1" si="941"/>
        <v>-272.19623499821665</v>
      </c>
      <c r="Q1755" s="1832">
        <f t="shared" ca="1" si="941"/>
        <v>-108.4451128066386</v>
      </c>
      <c r="R1755" s="1832">
        <f t="shared" ca="1" si="941"/>
        <v>-48.633128363030195</v>
      </c>
      <c r="S1755" s="1832">
        <f t="shared" ca="1" si="941"/>
        <v>-1.4246706736316777</v>
      </c>
      <c r="T1755" s="1832">
        <f t="shared" ca="1" si="941"/>
        <v>0</v>
      </c>
      <c r="U1755" s="1832"/>
      <c r="Y1755" s="1825" t="s">
        <v>1946</v>
      </c>
    </row>
    <row r="1756" spans="1:25" hidden="1">
      <c r="A1756" s="1825" t="s">
        <v>1047</v>
      </c>
      <c r="C1756" s="3173">
        <f t="shared" si="932"/>
        <v>30</v>
      </c>
      <c r="D1756" s="1825" t="s">
        <v>6521</v>
      </c>
      <c r="E1756" s="1825" t="s">
        <v>7746</v>
      </c>
      <c r="F1756" s="1832">
        <f t="shared" ca="1" si="940"/>
        <v>-2755.0550175863036</v>
      </c>
      <c r="G1756" s="3301"/>
      <c r="H1756" s="1832">
        <f t="shared" ca="1" si="940"/>
        <v>0</v>
      </c>
      <c r="I1756" s="3301"/>
      <c r="J1756" s="3301"/>
      <c r="K1756" s="1832">
        <f t="shared" ca="1" si="940"/>
        <v>-2755.0550175863036</v>
      </c>
      <c r="M1756" s="1832">
        <f t="shared" ca="1" si="941"/>
        <v>-2755.0550175863036</v>
      </c>
      <c r="N1756" s="1832">
        <f t="shared" ca="1" si="941"/>
        <v>-1642.3675721495433</v>
      </c>
      <c r="O1756" s="1832">
        <f t="shared" ca="1" si="941"/>
        <v>-160.87650517246163</v>
      </c>
      <c r="P1756" s="1832">
        <f t="shared" ca="1" si="941"/>
        <v>-626.78934003888469</v>
      </c>
      <c r="Q1756" s="1832">
        <f t="shared" ca="1" si="941"/>
        <v>-249.48265227618427</v>
      </c>
      <c r="R1756" s="1832">
        <f t="shared" ca="1" si="941"/>
        <v>-40.011206275467508</v>
      </c>
      <c r="S1756" s="1832">
        <f t="shared" ca="1" si="941"/>
        <v>-35.527741673762264</v>
      </c>
      <c r="T1756" s="1832">
        <f t="shared" ca="1" si="941"/>
        <v>0</v>
      </c>
      <c r="U1756" s="1832"/>
      <c r="Y1756" s="1825" t="s">
        <v>1947</v>
      </c>
    </row>
    <row r="1757" spans="1:25" hidden="1">
      <c r="A1757" s="1825" t="s">
        <v>1047</v>
      </c>
      <c r="C1757" s="3173">
        <f t="shared" si="932"/>
        <v>31</v>
      </c>
      <c r="D1757" s="1825" t="s">
        <v>7969</v>
      </c>
      <c r="E1757" s="1825" t="s">
        <v>7746</v>
      </c>
      <c r="F1757" s="1832">
        <f t="shared" ca="1" si="940"/>
        <v>-1611.8307409775632</v>
      </c>
      <c r="G1757" s="3301"/>
      <c r="H1757" s="1832">
        <f t="shared" ca="1" si="940"/>
        <v>0</v>
      </c>
      <c r="I1757" s="3301"/>
      <c r="J1757" s="3301"/>
      <c r="K1757" s="1832">
        <f t="shared" ca="1" si="940"/>
        <v>-1611.8307409775632</v>
      </c>
      <c r="M1757" s="1832">
        <f t="shared" ca="1" si="941"/>
        <v>-1611.8307409775632</v>
      </c>
      <c r="N1757" s="1832">
        <f t="shared" ca="1" si="941"/>
        <v>-1099.6936046391047</v>
      </c>
      <c r="O1757" s="1832">
        <f t="shared" ca="1" si="941"/>
        <v>-112.14060408883765</v>
      </c>
      <c r="P1757" s="1832">
        <f t="shared" ca="1" si="941"/>
        <v>-320.77321431006197</v>
      </c>
      <c r="Q1757" s="1832">
        <f t="shared" ca="1" si="941"/>
        <v>-65.910900693652579</v>
      </c>
      <c r="R1757" s="1832">
        <f t="shared" ca="1" si="941"/>
        <v>0</v>
      </c>
      <c r="S1757" s="1832">
        <f t="shared" ca="1" si="941"/>
        <v>-13.312417245906376</v>
      </c>
      <c r="T1757" s="1832">
        <f t="shared" ca="1" si="941"/>
        <v>0</v>
      </c>
      <c r="U1757" s="1832"/>
      <c r="Y1757" s="1825" t="s">
        <v>1948</v>
      </c>
    </row>
    <row r="1758" spans="1:25" hidden="1">
      <c r="A1758" s="1825" t="s">
        <v>1047</v>
      </c>
      <c r="C1758" s="3173">
        <f t="shared" si="932"/>
        <v>32</v>
      </c>
      <c r="D1758" s="1825" t="s">
        <v>7626</v>
      </c>
      <c r="E1758" s="1825" t="s">
        <v>7228</v>
      </c>
      <c r="F1758" s="1832">
        <f t="shared" ca="1" si="940"/>
        <v>-1401.2572388929227</v>
      </c>
      <c r="G1758" s="3301"/>
      <c r="H1758" s="1832">
        <f t="shared" ca="1" si="940"/>
        <v>-0.73307375758134952</v>
      </c>
      <c r="I1758" s="3301"/>
      <c r="J1758" s="3301"/>
      <c r="K1758" s="1832">
        <f t="shared" ca="1" si="940"/>
        <v>-1400.5241651353413</v>
      </c>
      <c r="M1758" s="1832">
        <f t="shared" ca="1" si="941"/>
        <v>-1400.5241651353413</v>
      </c>
      <c r="N1758" s="1832">
        <f t="shared" ca="1" si="941"/>
        <v>-636.44132748770312</v>
      </c>
      <c r="O1758" s="1832">
        <f t="shared" ca="1" si="941"/>
        <v>-99.247893768797312</v>
      </c>
      <c r="P1758" s="1832">
        <f t="shared" ca="1" si="941"/>
        <v>-63.18756963969615</v>
      </c>
      <c r="Q1758" s="1832">
        <f t="shared" ca="1" si="941"/>
        <v>-3.9671037742922546</v>
      </c>
      <c r="R1758" s="1832">
        <f t="shared" ca="1" si="941"/>
        <v>-11.280832427478614</v>
      </c>
      <c r="S1758" s="1832">
        <f t="shared" ca="1" si="941"/>
        <v>-0.22317776449815727</v>
      </c>
      <c r="T1758" s="1832">
        <f t="shared" ca="1" si="941"/>
        <v>-586.17626027287554</v>
      </c>
      <c r="U1758" s="1832"/>
      <c r="Y1758" s="1825" t="s">
        <v>1949</v>
      </c>
    </row>
    <row r="1759" spans="1:25" hidden="1">
      <c r="A1759" s="1825" t="s">
        <v>1047</v>
      </c>
      <c r="C1759" s="3173">
        <f t="shared" si="932"/>
        <v>33</v>
      </c>
      <c r="D1759" s="1825" t="s">
        <v>7627</v>
      </c>
      <c r="E1759" s="1825" t="s">
        <v>7228</v>
      </c>
      <c r="F1759" s="3189">
        <f t="shared" ca="1" si="940"/>
        <v>-101.56678804208799</v>
      </c>
      <c r="G1759" s="3299"/>
      <c r="H1759" s="3189">
        <f t="shared" ca="1" si="940"/>
        <v>-2.6767581345333562E-2</v>
      </c>
      <c r="I1759" s="3299"/>
      <c r="J1759" s="3299"/>
      <c r="K1759" s="3189">
        <f t="shared" ca="1" si="940"/>
        <v>-101.54002046074265</v>
      </c>
      <c r="M1759" s="3189">
        <f t="shared" ca="1" si="941"/>
        <v>-101.54002046074265</v>
      </c>
      <c r="N1759" s="3189">
        <f t="shared" ca="1" si="941"/>
        <v>-90.41086569720099</v>
      </c>
      <c r="O1759" s="3189">
        <f t="shared" ca="1" si="941"/>
        <v>-6.8277843559483262</v>
      </c>
      <c r="P1759" s="3189">
        <f t="shared" ca="1" si="941"/>
        <v>-2.5112983151212043</v>
      </c>
      <c r="Q1759" s="3189">
        <f t="shared" ca="1" si="941"/>
        <v>-1.2042237078163385</v>
      </c>
      <c r="R1759" s="3189">
        <f t="shared" ca="1" si="941"/>
        <v>-0.3631016037623932</v>
      </c>
      <c r="S1759" s="3189">
        <f t="shared" ca="1" si="941"/>
        <v>-0.22274678089341873</v>
      </c>
      <c r="T1759" s="3189">
        <f t="shared" ca="1" si="941"/>
        <v>0</v>
      </c>
      <c r="U1759" s="1832"/>
      <c r="Y1759" s="1825" t="s">
        <v>1950</v>
      </c>
    </row>
    <row r="1760" spans="1:25" hidden="1">
      <c r="A1760" s="1825" t="s">
        <v>1047</v>
      </c>
      <c r="C1760" s="3173">
        <f t="shared" si="932"/>
        <v>34</v>
      </c>
      <c r="D1760" s="1825" t="s">
        <v>7233</v>
      </c>
      <c r="F1760" s="3189">
        <f t="shared" ref="F1760:K1760" ca="1" si="942">SUM(F1752:F1759)</f>
        <v>-19960.445999999996</v>
      </c>
      <c r="G1760" s="3299"/>
      <c r="H1760" s="3189">
        <f t="shared" ca="1" si="942"/>
        <v>-792.01950732368721</v>
      </c>
      <c r="I1760" s="3299"/>
      <c r="J1760" s="3299"/>
      <c r="K1760" s="3189">
        <f t="shared" ca="1" si="942"/>
        <v>-19168.42649267631</v>
      </c>
      <c r="M1760" s="3189">
        <f t="shared" ref="M1760:T1760" ca="1" si="943">SUM(M1752:M1759)</f>
        <v>-19168.42649267631</v>
      </c>
      <c r="N1760" s="3189">
        <f t="shared" ca="1" si="943"/>
        <v>-10625.358204016771</v>
      </c>
      <c r="O1760" s="3189">
        <f t="shared" ca="1" si="943"/>
        <v>-1193.3183713468977</v>
      </c>
      <c r="P1760" s="3189">
        <f t="shared" ca="1" si="943"/>
        <v>-4342.1720841134966</v>
      </c>
      <c r="Q1760" s="3189">
        <f t="shared" ca="1" si="943"/>
        <v>-1669.4621214639042</v>
      </c>
      <c r="R1760" s="3189">
        <f t="shared" ca="1" si="943"/>
        <v>-671.15057626635485</v>
      </c>
      <c r="S1760" s="3189">
        <f t="shared" ca="1" si="943"/>
        <v>-80.788875196007311</v>
      </c>
      <c r="T1760" s="3189">
        <f t="shared" ca="1" si="943"/>
        <v>-586.17626027287554</v>
      </c>
      <c r="U1760" s="1832"/>
    </row>
    <row r="1761" spans="1:25" hidden="1">
      <c r="A1761" s="1825" t="s">
        <v>1047</v>
      </c>
      <c r="C1761" s="3173">
        <f t="shared" si="932"/>
        <v>35</v>
      </c>
      <c r="F1761" s="1832"/>
      <c r="G1761" s="3301"/>
      <c r="H1761" s="1832"/>
      <c r="I1761" s="3301"/>
      <c r="J1761" s="3301"/>
      <c r="K1761" s="1832"/>
      <c r="M1761" s="1832"/>
      <c r="N1761" s="1832"/>
      <c r="O1761" s="1832"/>
      <c r="P1761" s="1832"/>
      <c r="Q1761" s="1832"/>
      <c r="R1761" s="1832"/>
      <c r="S1761" s="1832"/>
      <c r="T1761" s="1832"/>
      <c r="U1761" s="1832"/>
    </row>
    <row r="1762" spans="1:25" hidden="1">
      <c r="A1762" s="1825" t="s">
        <v>1047</v>
      </c>
      <c r="C1762" s="3173">
        <f t="shared" si="932"/>
        <v>36</v>
      </c>
      <c r="D1762" s="3248" t="s">
        <v>1951</v>
      </c>
      <c r="G1762" s="3174"/>
      <c r="H1762" s="1825"/>
      <c r="I1762" s="3174"/>
      <c r="J1762" s="3174"/>
      <c r="U1762" s="1832"/>
    </row>
    <row r="1763" spans="1:25" hidden="1">
      <c r="A1763" s="1825" t="s">
        <v>1047</v>
      </c>
      <c r="C1763" s="3173">
        <f t="shared" si="932"/>
        <v>37</v>
      </c>
      <c r="D1763" s="1825" t="s">
        <v>1252</v>
      </c>
      <c r="E1763" s="1825" t="s">
        <v>7746</v>
      </c>
      <c r="F1763" s="1825">
        <f t="shared" ref="F1763:K1770" ca="1" si="944">+F796</f>
        <v>-97108.594989010613</v>
      </c>
      <c r="G1763" s="3249"/>
      <c r="H1763" s="1825">
        <f t="shared" ca="1" si="944"/>
        <v>-3581.5495538740201</v>
      </c>
      <c r="I1763" s="3249"/>
      <c r="J1763" s="3249"/>
      <c r="K1763" s="1825">
        <f t="shared" ca="1" si="944"/>
        <v>-93527.045435136592</v>
      </c>
      <c r="M1763" s="1825">
        <f t="shared" ref="M1763:T1770" ca="1" si="945">+M796</f>
        <v>-93527.045435136592</v>
      </c>
      <c r="N1763" s="1825">
        <f t="shared" ca="1" si="945"/>
        <v>-50592.817702784487</v>
      </c>
      <c r="O1763" s="1825">
        <f t="shared" ca="1" si="945"/>
        <v>-5746.7137748182795</v>
      </c>
      <c r="P1763" s="1825">
        <f t="shared" ca="1" si="945"/>
        <v>-23306.77796361829</v>
      </c>
      <c r="Q1763" s="1825">
        <f t="shared" ca="1" si="945"/>
        <v>-9399.4210736001387</v>
      </c>
      <c r="R1763" s="1825">
        <f t="shared" ca="1" si="945"/>
        <v>-4288.5251717886322</v>
      </c>
      <c r="S1763" s="1825">
        <f t="shared" ca="1" si="945"/>
        <v>-192.78974852676851</v>
      </c>
      <c r="T1763" s="1825">
        <f t="shared" ca="1" si="945"/>
        <v>0</v>
      </c>
      <c r="U1763" s="1832"/>
      <c r="Y1763" s="1825" t="s">
        <v>1952</v>
      </c>
    </row>
    <row r="1764" spans="1:25" hidden="1">
      <c r="A1764" s="1825" t="s">
        <v>1047</v>
      </c>
      <c r="C1764" s="3173">
        <f t="shared" si="932"/>
        <v>38</v>
      </c>
      <c r="D1764" s="1825" t="s">
        <v>1252</v>
      </c>
      <c r="E1764" s="1825" t="s">
        <v>2378</v>
      </c>
      <c r="F1764" s="1832">
        <f t="shared" ca="1" si="944"/>
        <v>88394.392074226911</v>
      </c>
      <c r="G1764" s="3301"/>
      <c r="H1764" s="1832">
        <f t="shared" ca="1" si="944"/>
        <v>3148.9115769754749</v>
      </c>
      <c r="I1764" s="3301"/>
      <c r="J1764" s="3301"/>
      <c r="K1764" s="1832">
        <f t="shared" ca="1" si="944"/>
        <v>85245.480497251425</v>
      </c>
      <c r="M1764" s="1832">
        <f t="shared" ca="1" si="945"/>
        <v>85245.480497251425</v>
      </c>
      <c r="N1764" s="1832">
        <f t="shared" ca="1" si="945"/>
        <v>38812.316270004172</v>
      </c>
      <c r="O1764" s="1832">
        <f t="shared" ca="1" si="945"/>
        <v>4667.7935437802234</v>
      </c>
      <c r="P1764" s="1832">
        <f t="shared" ca="1" si="945"/>
        <v>24081.731754673136</v>
      </c>
      <c r="Q1764" s="1832">
        <f t="shared" ca="1" si="945"/>
        <v>10942.968410049687</v>
      </c>
      <c r="R1764" s="1832">
        <f t="shared" ca="1" si="945"/>
        <v>5775.6969935164689</v>
      </c>
      <c r="S1764" s="1832">
        <f t="shared" ca="1" si="945"/>
        <v>964.97352522775577</v>
      </c>
      <c r="T1764" s="1832">
        <f t="shared" ca="1" si="945"/>
        <v>0</v>
      </c>
      <c r="U1764" s="1832"/>
      <c r="Y1764" s="1825" t="s">
        <v>1953</v>
      </c>
    </row>
    <row r="1765" spans="1:25" hidden="1">
      <c r="A1765" s="1825" t="s">
        <v>1047</v>
      </c>
      <c r="C1765" s="3173">
        <f t="shared" si="932"/>
        <v>39</v>
      </c>
      <c r="D1765" s="1825" t="s">
        <v>6846</v>
      </c>
      <c r="E1765" s="1825" t="s">
        <v>7746</v>
      </c>
      <c r="F1765" s="1832">
        <f t="shared" ca="1" si="944"/>
        <v>-3718.6650879564609</v>
      </c>
      <c r="G1765" s="3301"/>
      <c r="H1765" s="1832">
        <f t="shared" ca="1" si="944"/>
        <v>-659.85442981954088</v>
      </c>
      <c r="I1765" s="3301"/>
      <c r="J1765" s="3301"/>
      <c r="K1765" s="1832">
        <f t="shared" ca="1" si="944"/>
        <v>-3058.8106581369193</v>
      </c>
      <c r="M1765" s="1832">
        <f t="shared" ca="1" si="945"/>
        <v>-3058.8106581369193</v>
      </c>
      <c r="N1765" s="1832">
        <f t="shared" ca="1" si="945"/>
        <v>-1676.4731522204215</v>
      </c>
      <c r="O1765" s="1832">
        <f t="shared" ca="1" si="945"/>
        <v>-189.65141026566243</v>
      </c>
      <c r="P1765" s="1832">
        <f t="shared" ca="1" si="945"/>
        <v>-753.7620335485334</v>
      </c>
      <c r="Q1765" s="1832">
        <f t="shared" ca="1" si="945"/>
        <v>-300.30470023976477</v>
      </c>
      <c r="R1765" s="1832">
        <f t="shared" ca="1" si="945"/>
        <v>-134.67418361971343</v>
      </c>
      <c r="S1765" s="1832">
        <f t="shared" ca="1" si="945"/>
        <v>-3.9451782428239976</v>
      </c>
      <c r="T1765" s="1832">
        <f t="shared" ca="1" si="945"/>
        <v>0</v>
      </c>
      <c r="U1765" s="1832"/>
      <c r="Y1765" s="1825" t="s">
        <v>1954</v>
      </c>
    </row>
    <row r="1766" spans="1:25" hidden="1">
      <c r="A1766" s="1825" t="s">
        <v>1047</v>
      </c>
      <c r="C1766" s="3173">
        <f t="shared" si="932"/>
        <v>40</v>
      </c>
      <c r="D1766" s="1825" t="s">
        <v>6847</v>
      </c>
      <c r="E1766" s="1825" t="s">
        <v>7746</v>
      </c>
      <c r="F1766" s="1832">
        <f t="shared" ca="1" si="944"/>
        <v>-8422.6636223191272</v>
      </c>
      <c r="G1766" s="3301"/>
      <c r="H1766" s="1832">
        <f t="shared" ca="1" si="944"/>
        <v>-1494.5502675319838</v>
      </c>
      <c r="I1766" s="3301"/>
      <c r="J1766" s="3301"/>
      <c r="K1766" s="1832">
        <f t="shared" ca="1" si="944"/>
        <v>-6928.1133547871423</v>
      </c>
      <c r="M1766" s="1832">
        <f t="shared" ca="1" si="945"/>
        <v>-6928.1133547871423</v>
      </c>
      <c r="N1766" s="1832">
        <f t="shared" ca="1" si="945"/>
        <v>-3797.1608356807601</v>
      </c>
      <c r="O1766" s="1832">
        <f t="shared" ca="1" si="945"/>
        <v>-429.554691370157</v>
      </c>
      <c r="P1766" s="1832">
        <f t="shared" ca="1" si="945"/>
        <v>-1707.2481413870348</v>
      </c>
      <c r="Q1766" s="1832">
        <f t="shared" ca="1" si="945"/>
        <v>-680.18103660711574</v>
      </c>
      <c r="R1766" s="1832">
        <f t="shared" ca="1" si="945"/>
        <v>-305.03294069502601</v>
      </c>
      <c r="S1766" s="1832">
        <f t="shared" ca="1" si="945"/>
        <v>-8.9357090470492064</v>
      </c>
      <c r="T1766" s="1832">
        <f t="shared" ca="1" si="945"/>
        <v>0</v>
      </c>
      <c r="U1766" s="1832"/>
      <c r="Y1766" s="1825" t="s">
        <v>1955</v>
      </c>
    </row>
    <row r="1767" spans="1:25" hidden="1">
      <c r="A1767" s="1825" t="s">
        <v>1047</v>
      </c>
      <c r="C1767" s="3173">
        <f t="shared" si="932"/>
        <v>41</v>
      </c>
      <c r="D1767" s="1825" t="s">
        <v>6521</v>
      </c>
      <c r="E1767" s="1825" t="s">
        <v>7746</v>
      </c>
      <c r="F1767" s="1832">
        <f t="shared" ca="1" si="944"/>
        <v>-18016.695425882179</v>
      </c>
      <c r="G1767" s="3301"/>
      <c r="H1767" s="1832">
        <f t="shared" ca="1" si="944"/>
        <v>0</v>
      </c>
      <c r="I1767" s="3301"/>
      <c r="J1767" s="3301"/>
      <c r="K1767" s="1832">
        <f t="shared" ca="1" si="944"/>
        <v>-18016.695425882179</v>
      </c>
      <c r="M1767" s="1832">
        <f t="shared" ca="1" si="945"/>
        <v>-18016.695425882179</v>
      </c>
      <c r="N1767" s="1832">
        <f t="shared" ca="1" si="945"/>
        <v>-10740.270570236253</v>
      </c>
      <c r="O1767" s="1832">
        <f t="shared" ca="1" si="945"/>
        <v>-1052.0526727672886</v>
      </c>
      <c r="P1767" s="1832">
        <f t="shared" ca="1" si="945"/>
        <v>-4098.8918782332566</v>
      </c>
      <c r="Q1767" s="1832">
        <f t="shared" ca="1" si="945"/>
        <v>-1631.492994299334</v>
      </c>
      <c r="R1767" s="1832">
        <f t="shared" ca="1" si="945"/>
        <v>-261.65347424487942</v>
      </c>
      <c r="S1767" s="1832">
        <f t="shared" ca="1" si="945"/>
        <v>-232.33383610116778</v>
      </c>
      <c r="T1767" s="1832">
        <f t="shared" ca="1" si="945"/>
        <v>0</v>
      </c>
      <c r="U1767" s="1832"/>
      <c r="Y1767" s="1825" t="s">
        <v>1956</v>
      </c>
    </row>
    <row r="1768" spans="1:25" hidden="1">
      <c r="A1768" s="1825" t="s">
        <v>1047</v>
      </c>
      <c r="C1768" s="3173">
        <f t="shared" si="932"/>
        <v>42</v>
      </c>
      <c r="D1768" s="1825" t="s">
        <v>7969</v>
      </c>
      <c r="E1768" s="1825" t="s">
        <v>7746</v>
      </c>
      <c r="F1768" s="1832">
        <f t="shared" ca="1" si="944"/>
        <v>-10725.781619179379</v>
      </c>
      <c r="G1768" s="3301"/>
      <c r="H1768" s="1832">
        <f t="shared" ca="1" si="944"/>
        <v>0</v>
      </c>
      <c r="I1768" s="3301"/>
      <c r="J1768" s="3301"/>
      <c r="K1768" s="1832">
        <f t="shared" ca="1" si="944"/>
        <v>-10725.781619179379</v>
      </c>
      <c r="M1768" s="1832">
        <f t="shared" ca="1" si="945"/>
        <v>-10725.781619179379</v>
      </c>
      <c r="N1768" s="1832">
        <f t="shared" ca="1" si="945"/>
        <v>-7317.8114497391971</v>
      </c>
      <c r="O1768" s="1832">
        <f t="shared" ca="1" si="945"/>
        <v>-746.2294889414012</v>
      </c>
      <c r="P1768" s="1832">
        <f t="shared" ca="1" si="945"/>
        <v>-2134.5562896295719</v>
      </c>
      <c r="Q1768" s="1832">
        <f t="shared" ca="1" si="945"/>
        <v>-438.59811653348845</v>
      </c>
      <c r="R1768" s="1832">
        <f t="shared" ca="1" si="945"/>
        <v>0</v>
      </c>
      <c r="S1768" s="1832">
        <f t="shared" ca="1" si="945"/>
        <v>-88.586274335722464</v>
      </c>
      <c r="T1768" s="1832">
        <f t="shared" ca="1" si="945"/>
        <v>0</v>
      </c>
      <c r="U1768" s="1832"/>
      <c r="Y1768" s="1825" t="s">
        <v>1957</v>
      </c>
    </row>
    <row r="1769" spans="1:25" hidden="1">
      <c r="A1769" s="1825" t="s">
        <v>1047</v>
      </c>
      <c r="C1769" s="3173">
        <f t="shared" si="932"/>
        <v>43</v>
      </c>
      <c r="D1769" s="1825" t="s">
        <v>7626</v>
      </c>
      <c r="E1769" s="1825" t="s">
        <v>7228</v>
      </c>
      <c r="F1769" s="1832">
        <f t="shared" ca="1" si="944"/>
        <v>-9286.850191532707</v>
      </c>
      <c r="G1769" s="3301"/>
      <c r="H1769" s="1832">
        <f t="shared" ca="1" si="944"/>
        <v>-4.8584556618459596</v>
      </c>
      <c r="I1769" s="3301"/>
      <c r="J1769" s="3301"/>
      <c r="K1769" s="1832">
        <f t="shared" ca="1" si="944"/>
        <v>-9281.9917358708626</v>
      </c>
      <c r="M1769" s="1832">
        <f t="shared" ca="1" si="945"/>
        <v>-9281.9917358708626</v>
      </c>
      <c r="N1769" s="1832">
        <f t="shared" ca="1" si="945"/>
        <v>-4218.0230010787918</v>
      </c>
      <c r="O1769" s="1832">
        <f t="shared" ca="1" si="945"/>
        <v>-657.76667957424581</v>
      </c>
      <c r="P1769" s="1832">
        <f t="shared" ca="1" si="945"/>
        <v>-418.7764222895409</v>
      </c>
      <c r="Q1769" s="1832">
        <f t="shared" ca="1" si="945"/>
        <v>-26.292030773181569</v>
      </c>
      <c r="R1769" s="1832">
        <f t="shared" ca="1" si="945"/>
        <v>-74.763860540372676</v>
      </c>
      <c r="S1769" s="1832">
        <f t="shared" ca="1" si="945"/>
        <v>-1.4791134757048938</v>
      </c>
      <c r="T1769" s="1832">
        <f t="shared" ca="1" si="945"/>
        <v>-3884.8906281390246</v>
      </c>
      <c r="U1769" s="1832"/>
      <c r="Y1769" s="1825" t="s">
        <v>1958</v>
      </c>
    </row>
    <row r="1770" spans="1:25" hidden="1">
      <c r="A1770" s="1825" t="s">
        <v>1047</v>
      </c>
      <c r="C1770" s="3173">
        <f t="shared" si="932"/>
        <v>44</v>
      </c>
      <c r="D1770" s="1825" t="s">
        <v>7627</v>
      </c>
      <c r="E1770" s="1825" t="s">
        <v>7228</v>
      </c>
      <c r="F1770" s="3189">
        <f t="shared" ca="1" si="944"/>
        <v>-714.2811383464134</v>
      </c>
      <c r="G1770" s="3299"/>
      <c r="H1770" s="3189">
        <f t="shared" ca="1" si="944"/>
        <v>-0.18824636323245908</v>
      </c>
      <c r="I1770" s="3299"/>
      <c r="J1770" s="3299"/>
      <c r="K1770" s="3189">
        <f t="shared" ca="1" si="944"/>
        <v>-714.09289198318083</v>
      </c>
      <c r="M1770" s="3189">
        <f t="shared" ca="1" si="945"/>
        <v>-714.09289198318083</v>
      </c>
      <c r="N1770" s="3189">
        <f t="shared" ca="1" si="945"/>
        <v>-635.82571935149497</v>
      </c>
      <c r="O1770" s="3189">
        <f t="shared" ca="1" si="945"/>
        <v>-48.017247332165844</v>
      </c>
      <c r="P1770" s="3189">
        <f t="shared" ca="1" si="945"/>
        <v>-17.661019451642861</v>
      </c>
      <c r="Q1770" s="3189">
        <f t="shared" ca="1" si="945"/>
        <v>-8.4688538194823657</v>
      </c>
      <c r="R1770" s="3189">
        <f t="shared" ca="1" si="945"/>
        <v>-2.5535574361506481</v>
      </c>
      <c r="S1770" s="3189">
        <f t="shared" ca="1" si="945"/>
        <v>-1.5664945922442644</v>
      </c>
      <c r="T1770" s="3189">
        <f t="shared" ca="1" si="945"/>
        <v>0</v>
      </c>
      <c r="Y1770" s="1825" t="s">
        <v>1959</v>
      </c>
    </row>
    <row r="1771" spans="1:25" hidden="1">
      <c r="A1771" s="1825" t="s">
        <v>1047</v>
      </c>
      <c r="C1771" s="3173">
        <f t="shared" si="932"/>
        <v>45</v>
      </c>
      <c r="D1771" s="1825" t="s">
        <v>7234</v>
      </c>
      <c r="F1771" s="3189">
        <f t="shared" ref="F1771:K1771" ca="1" si="946">SUM(F1763:F1770)</f>
        <v>-59599.13999999997</v>
      </c>
      <c r="G1771" s="3299"/>
      <c r="H1771" s="3189">
        <f t="shared" ca="1" si="946"/>
        <v>-2592.0893762751484</v>
      </c>
      <c r="I1771" s="3299"/>
      <c r="J1771" s="3299"/>
      <c r="K1771" s="3189">
        <f t="shared" ca="1" si="946"/>
        <v>-57007.050623724834</v>
      </c>
      <c r="M1771" s="3189">
        <f t="shared" ref="M1771:T1771" ca="1" si="947">SUM(M1763:M1770)</f>
        <v>-57007.050623724834</v>
      </c>
      <c r="N1771" s="3189">
        <f t="shared" ca="1" si="947"/>
        <v>-40166.066161087234</v>
      </c>
      <c r="O1771" s="3189">
        <f t="shared" ca="1" si="947"/>
        <v>-4202.1924212889762</v>
      </c>
      <c r="P1771" s="3189">
        <f t="shared" ca="1" si="947"/>
        <v>-8355.9419934847338</v>
      </c>
      <c r="Q1771" s="3189">
        <f t="shared" ca="1" si="947"/>
        <v>-1541.7903958228185</v>
      </c>
      <c r="R1771" s="3189">
        <f t="shared" ca="1" si="947"/>
        <v>708.49380519169472</v>
      </c>
      <c r="S1771" s="3189">
        <f t="shared" ca="1" si="947"/>
        <v>435.33717090627465</v>
      </c>
      <c r="T1771" s="3189">
        <f t="shared" ca="1" si="947"/>
        <v>-3884.8906281390246</v>
      </c>
    </row>
    <row r="1772" spans="1:25" hidden="1">
      <c r="G1772" s="3174"/>
      <c r="H1772" s="1825"/>
      <c r="I1772" s="3174"/>
      <c r="J1772" s="3174"/>
    </row>
    <row r="1773" spans="1:25" hidden="1">
      <c r="G1773" s="3174"/>
      <c r="H1773" s="1825"/>
      <c r="I1773" s="3174"/>
      <c r="J1773" s="3174"/>
    </row>
    <row r="1774" spans="1:25" hidden="1">
      <c r="G1774" s="3174"/>
      <c r="H1774" s="1825"/>
      <c r="I1774" s="3174"/>
      <c r="J1774" s="3174"/>
    </row>
    <row r="1775" spans="1:25" ht="15" hidden="1">
      <c r="B1775" s="3125" t="str">
        <f>$C$2</f>
        <v>PRESENT RATE STRUCTURE</v>
      </c>
      <c r="C1775" s="3125" t="str">
        <f>$C$2</f>
        <v>PRESENT RATE STRUCTURE</v>
      </c>
      <c r="F1775" s="3367"/>
      <c r="G1775" s="3174"/>
      <c r="H1775" s="3176" t="s">
        <v>3205</v>
      </c>
      <c r="I1775" s="3174"/>
      <c r="J1775" s="3174"/>
      <c r="L1775" s="3165" t="s">
        <v>2645</v>
      </c>
      <c r="O1775" s="3176" t="s">
        <v>3205</v>
      </c>
      <c r="V1775" s="3165" t="s">
        <v>2646</v>
      </c>
      <c r="W1775" s="3367" t="str">
        <f>O1775</f>
        <v>TAMPA ELECTRIC COMPANY</v>
      </c>
      <c r="X1775" s="3165"/>
      <c r="Y1775" s="3165" t="str">
        <f>Y2</f>
        <v>ALLOCATION ASSIGNMENT REPORT</v>
      </c>
    </row>
    <row r="1776" spans="1:25" ht="15" hidden="1">
      <c r="B1776" s="3125" t="str">
        <f>$C$3</f>
        <v>PROD. CAP. ALLOC. METHOD: 12CP</v>
      </c>
      <c r="C1776" s="3125" t="str">
        <f>$C$3</f>
        <v>PROD. CAP. ALLOC. METHOD: 12CP</v>
      </c>
      <c r="G1776" s="3174"/>
      <c r="H1776" s="3367" t="s">
        <v>3408</v>
      </c>
      <c r="I1776" s="3174"/>
      <c r="J1776" s="3174"/>
      <c r="O1776" s="3367" t="s">
        <v>11159</v>
      </c>
      <c r="W1776" s="3367" t="str">
        <f>O1776</f>
        <v>COST OF SERVICE STUDY</v>
      </c>
      <c r="Y1776" s="3165" t="str">
        <f>IF('TITLES &amp; CONSTANTS'!$D$16=5,L1775,V1775)</f>
        <v>PAGE 33</v>
      </c>
    </row>
    <row r="1777" spans="1:25" ht="15" hidden="1">
      <c r="C1777" s="3125" t="str">
        <f>$C$4</f>
        <v>DATA: PROJECTED 2009, FULLY ADJUSTED (000's)</v>
      </c>
      <c r="F1777" s="3367"/>
      <c r="G1777" s="3174"/>
      <c r="H1777" s="1825"/>
      <c r="I1777" s="3174"/>
      <c r="J1777" s="3174"/>
      <c r="W1777" s="3181"/>
    </row>
    <row r="1778" spans="1:25" ht="15" hidden="1">
      <c r="G1778" s="3174"/>
      <c r="H1778" s="1825"/>
      <c r="I1778" s="3174"/>
      <c r="J1778" s="3174"/>
      <c r="O1778" s="3367"/>
      <c r="W1778" s="3367"/>
    </row>
    <row r="1779" spans="1:25" ht="15" hidden="1">
      <c r="F1779" s="3176"/>
      <c r="G1779" s="3174"/>
      <c r="H1779" s="3367" t="s">
        <v>1065</v>
      </c>
      <c r="I1779" s="3174"/>
      <c r="J1779" s="3174"/>
      <c r="O1779" s="3367" t="s">
        <v>1065</v>
      </c>
      <c r="W1779" s="3367" t="str">
        <f>O1779</f>
        <v>DERIVATION OF D-E-C COSTS - DECCST</v>
      </c>
    </row>
    <row r="1780" spans="1:25" ht="15" hidden="1">
      <c r="F1780" s="3367"/>
      <c r="G1780" s="3174"/>
      <c r="H1780" s="1825"/>
      <c r="I1780" s="3174"/>
      <c r="J1780" s="3174"/>
      <c r="O1780" s="3367"/>
    </row>
    <row r="1781" spans="1:25" ht="15" hidden="1">
      <c r="F1781" s="3367"/>
      <c r="G1781" s="3174"/>
      <c r="H1781" s="1825"/>
      <c r="I1781" s="3174"/>
      <c r="J1781" s="3174"/>
      <c r="O1781" s="3367"/>
    </row>
    <row r="1782" spans="1:25" hidden="1">
      <c r="G1782" s="3174"/>
      <c r="H1782" s="1825"/>
      <c r="I1782" s="3174"/>
      <c r="J1782" s="3174"/>
    </row>
    <row r="1783" spans="1:25" hidden="1">
      <c r="G1783" s="3174"/>
      <c r="H1783" s="1825"/>
      <c r="I1783" s="3174"/>
      <c r="J1783" s="3174"/>
    </row>
    <row r="1784" spans="1:25" ht="30" hidden="1">
      <c r="A1784" s="3163" t="str">
        <f>$A$11</f>
        <v>REPORT</v>
      </c>
      <c r="C1784" s="3188" t="s">
        <v>10444</v>
      </c>
      <c r="D1784" s="3163"/>
      <c r="E1784" s="3163"/>
      <c r="F1784" s="3187" t="str">
        <f t="shared" ref="F1784:R1784" si="948">+F$11</f>
        <v>TOTAL
COMPANY</v>
      </c>
      <c r="G1784" s="3252"/>
      <c r="H1784" s="3187" t="str">
        <f t="shared" si="948"/>
        <v>FERC
JURIS</v>
      </c>
      <c r="I1784" s="3252"/>
      <c r="J1784" s="3252"/>
      <c r="K1784" s="3187" t="str">
        <f t="shared" si="948"/>
        <v>FPSC
 JURIS</v>
      </c>
      <c r="L1784" s="3253" t="str">
        <f t="shared" si="948"/>
        <v>FPSC/
TOTAL RATIO</v>
      </c>
      <c r="M1784" s="3187" t="str">
        <f t="shared" si="948"/>
        <v>FPSC
 JURIS</v>
      </c>
      <c r="N1784" s="3164" t="str">
        <f t="shared" si="948"/>
        <v>RS</v>
      </c>
      <c r="O1784" s="3164" t="str">
        <f t="shared" si="948"/>
        <v>GS</v>
      </c>
      <c r="P1784" s="3164" t="str">
        <f t="shared" si="948"/>
        <v>GSD</v>
      </c>
      <c r="Q1784" s="3164" t="str">
        <f t="shared" si="948"/>
        <v>GSLD</v>
      </c>
      <c r="R1784" s="3164" t="str">
        <f t="shared" si="948"/>
        <v>IS</v>
      </c>
      <c r="S1784" s="3187" t="s">
        <v>10446</v>
      </c>
      <c r="T1784" s="3187" t="s">
        <v>10447</v>
      </c>
      <c r="U1784" s="3189"/>
      <c r="V1784" s="3189"/>
      <c r="W1784" s="3189"/>
      <c r="X1784" s="3189"/>
      <c r="Y1784" s="3164" t="s">
        <v>11134</v>
      </c>
    </row>
    <row r="1785" spans="1:25" ht="15" hidden="1">
      <c r="D1785" s="3260"/>
      <c r="E1785" s="3260"/>
      <c r="G1785" s="3174"/>
      <c r="H1785" s="1825"/>
      <c r="I1785" s="3174"/>
      <c r="J1785" s="3174"/>
      <c r="M1785" s="3214"/>
      <c r="N1785" s="3368"/>
      <c r="O1785" s="3368"/>
      <c r="P1785" s="3368"/>
      <c r="Q1785" s="3368"/>
      <c r="R1785" s="3368"/>
      <c r="S1785" s="3214"/>
      <c r="T1785" s="3214"/>
    </row>
    <row r="1786" spans="1:25" hidden="1">
      <c r="A1786" s="1825" t="s">
        <v>1047</v>
      </c>
      <c r="C1786" s="3173">
        <f>+C1771+1</f>
        <v>46</v>
      </c>
      <c r="D1786" s="1947" t="s">
        <v>4383</v>
      </c>
      <c r="G1786" s="3174"/>
      <c r="H1786" s="1825"/>
      <c r="I1786" s="3174"/>
      <c r="J1786" s="3174"/>
    </row>
    <row r="1787" spans="1:25" hidden="1">
      <c r="A1787" s="1825" t="s">
        <v>1047</v>
      </c>
      <c r="C1787" s="3173">
        <f t="shared" si="932"/>
        <v>47</v>
      </c>
      <c r="D1787" s="1825" t="s">
        <v>1252</v>
      </c>
      <c r="E1787" s="1825" t="s">
        <v>7746</v>
      </c>
      <c r="F1787" s="1825">
        <f t="shared" ref="F1787:K1794" ca="1" si="949">+F1741+F1752+F1763</f>
        <v>85878.46861587376</v>
      </c>
      <c r="G1787" s="3249"/>
      <c r="H1787" s="1825">
        <f t="shared" ca="1" si="949"/>
        <v>3167.3611485510005</v>
      </c>
      <c r="I1787" s="3249"/>
      <c r="J1787" s="3249"/>
      <c r="K1787" s="1825">
        <f t="shared" ca="1" si="949"/>
        <v>82711.107467322669</v>
      </c>
      <c r="M1787" s="1825">
        <f t="shared" ref="M1787:T1794" ca="1" si="950">+M1741+M1752+M1763</f>
        <v>82711.10746732261</v>
      </c>
      <c r="N1787" s="1825">
        <f t="shared" ca="1" si="950"/>
        <v>44742.009785734008</v>
      </c>
      <c r="O1787" s="1825">
        <f t="shared" ca="1" si="950"/>
        <v>5082.1348883792452</v>
      </c>
      <c r="P1787" s="1825">
        <f t="shared" ca="1" si="950"/>
        <v>20611.464928642374</v>
      </c>
      <c r="Q1787" s="1825">
        <f t="shared" ca="1" si="950"/>
        <v>8312.4247422990684</v>
      </c>
      <c r="R1787" s="1825">
        <f t="shared" ca="1" si="950"/>
        <v>3792.5785499781159</v>
      </c>
      <c r="S1787" s="1825">
        <f t="shared" ca="1" si="950"/>
        <v>170.49457228983596</v>
      </c>
      <c r="T1787" s="1825">
        <f t="shared" ca="1" si="950"/>
        <v>0</v>
      </c>
      <c r="Y1787" s="1825" t="s">
        <v>1621</v>
      </c>
    </row>
    <row r="1788" spans="1:25" hidden="1">
      <c r="A1788" s="1825" t="s">
        <v>1047</v>
      </c>
      <c r="C1788" s="3173">
        <f t="shared" si="932"/>
        <v>48</v>
      </c>
      <c r="D1788" s="1825" t="s">
        <v>1252</v>
      </c>
      <c r="E1788" s="1825" t="s">
        <v>2378</v>
      </c>
      <c r="F1788" s="1832">
        <f t="shared" ca="1" si="949"/>
        <v>97825.987163450831</v>
      </c>
      <c r="G1788" s="3301"/>
      <c r="H1788" s="1832">
        <f t="shared" ca="1" si="949"/>
        <v>3484.5100700409907</v>
      </c>
      <c r="I1788" s="3301"/>
      <c r="J1788" s="3301"/>
      <c r="K1788" s="1832">
        <f t="shared" ca="1" si="949"/>
        <v>94341.47709340982</v>
      </c>
      <c r="M1788" s="1832">
        <f t="shared" ca="1" si="950"/>
        <v>94341.47709340982</v>
      </c>
      <c r="N1788" s="1832">
        <f t="shared" ca="1" si="950"/>
        <v>42953.728748667651</v>
      </c>
      <c r="O1788" s="1832">
        <f t="shared" ca="1" si="950"/>
        <v>5165.863751586302</v>
      </c>
      <c r="P1788" s="1832">
        <f t="shared" ca="1" si="950"/>
        <v>26651.338363637809</v>
      </c>
      <c r="Q1788" s="1832">
        <f t="shared" ca="1" si="950"/>
        <v>12110.622141708694</v>
      </c>
      <c r="R1788" s="1832">
        <f t="shared" ca="1" si="950"/>
        <v>6391.9844481359778</v>
      </c>
      <c r="S1788" s="1832">
        <f t="shared" ca="1" si="950"/>
        <v>1067.9396396734085</v>
      </c>
      <c r="T1788" s="1832">
        <f t="shared" ca="1" si="950"/>
        <v>0</v>
      </c>
      <c r="U1788" s="1832"/>
      <c r="Y1788" s="1825" t="s">
        <v>1622</v>
      </c>
    </row>
    <row r="1789" spans="1:25" hidden="1">
      <c r="A1789" s="1825" t="s">
        <v>1047</v>
      </c>
      <c r="C1789" s="3173">
        <f t="shared" si="932"/>
        <v>49</v>
      </c>
      <c r="D1789" s="1825" t="s">
        <v>6846</v>
      </c>
      <c r="E1789" s="1825" t="s">
        <v>7746</v>
      </c>
      <c r="F1789" s="1832">
        <f t="shared" ca="1" si="949"/>
        <v>5604.6821850257566</v>
      </c>
      <c r="G1789" s="3301"/>
      <c r="H1789" s="1832">
        <f t="shared" ca="1" si="949"/>
        <v>994.51665585519208</v>
      </c>
      <c r="I1789" s="3301"/>
      <c r="J1789" s="3301"/>
      <c r="K1789" s="1832">
        <f t="shared" ca="1" si="949"/>
        <v>4610.1655291705702</v>
      </c>
      <c r="M1789" s="1832">
        <f t="shared" ca="1" si="950"/>
        <v>4610.1655291705702</v>
      </c>
      <c r="N1789" s="1832">
        <f t="shared" ca="1" si="950"/>
        <v>2526.7398347742205</v>
      </c>
      <c r="O1789" s="1832">
        <f t="shared" ca="1" si="950"/>
        <v>285.8380239520551</v>
      </c>
      <c r="P1789" s="1832">
        <f t="shared" ca="1" si="950"/>
        <v>1136.0519275748552</v>
      </c>
      <c r="Q1789" s="1832">
        <f t="shared" ca="1" si="950"/>
        <v>452.61198943791965</v>
      </c>
      <c r="R1789" s="1832">
        <f t="shared" ca="1" si="950"/>
        <v>202.97767609158061</v>
      </c>
      <c r="S1789" s="1832">
        <f t="shared" ca="1" si="950"/>
        <v>5.9460773399354263</v>
      </c>
      <c r="T1789" s="1832">
        <f t="shared" ca="1" si="950"/>
        <v>0</v>
      </c>
      <c r="U1789" s="1832"/>
      <c r="Y1789" s="1825" t="s">
        <v>1623</v>
      </c>
    </row>
    <row r="1790" spans="1:25" hidden="1">
      <c r="A1790" s="1825" t="s">
        <v>1047</v>
      </c>
      <c r="C1790" s="3173">
        <f t="shared" si="932"/>
        <v>50</v>
      </c>
      <c r="D1790" s="1825" t="s">
        <v>6847</v>
      </c>
      <c r="E1790" s="1825" t="s">
        <v>7746</v>
      </c>
      <c r="F1790" s="1832">
        <f t="shared" ca="1" si="949"/>
        <v>12829.045333258644</v>
      </c>
      <c r="G1790" s="3301"/>
      <c r="H1790" s="1832">
        <f t="shared" ca="1" si="949"/>
        <v>2276.4358158853229</v>
      </c>
      <c r="I1790" s="3301"/>
      <c r="J1790" s="3301"/>
      <c r="K1790" s="1832">
        <f t="shared" ca="1" si="949"/>
        <v>10552.609517373327</v>
      </c>
      <c r="M1790" s="1832">
        <f t="shared" ca="1" si="950"/>
        <v>10552.609517373327</v>
      </c>
      <c r="N1790" s="1832">
        <f t="shared" ca="1" si="950"/>
        <v>5783.6749374077071</v>
      </c>
      <c r="O1790" s="1832">
        <f t="shared" ca="1" si="950"/>
        <v>654.27955523460844</v>
      </c>
      <c r="P1790" s="1832">
        <f t="shared" ca="1" si="950"/>
        <v>2600.4082298783724</v>
      </c>
      <c r="Q1790" s="1832">
        <f t="shared" ca="1" si="950"/>
        <v>1036.0230141843031</v>
      </c>
      <c r="R1790" s="1832">
        <f t="shared" ca="1" si="950"/>
        <v>464.61328622265319</v>
      </c>
      <c r="S1790" s="1832">
        <f t="shared" ca="1" si="950"/>
        <v>13.610494445679793</v>
      </c>
      <c r="T1790" s="1832">
        <f t="shared" ca="1" si="950"/>
        <v>0</v>
      </c>
      <c r="U1790" s="1832"/>
      <c r="Y1790" s="1825" t="s">
        <v>1624</v>
      </c>
    </row>
    <row r="1791" spans="1:25" hidden="1">
      <c r="A1791" s="1825" t="s">
        <v>1047</v>
      </c>
      <c r="C1791" s="3173">
        <f t="shared" si="932"/>
        <v>51</v>
      </c>
      <c r="D1791" s="1825" t="s">
        <v>6521</v>
      </c>
      <c r="E1791" s="1825" t="s">
        <v>7746</v>
      </c>
      <c r="F1791" s="1832">
        <f t="shared" ca="1" si="949"/>
        <v>25583.578103875217</v>
      </c>
      <c r="G1791" s="3301"/>
      <c r="H1791" s="1832">
        <f t="shared" ca="1" si="949"/>
        <v>0</v>
      </c>
      <c r="I1791" s="3301"/>
      <c r="J1791" s="3301"/>
      <c r="K1791" s="1832">
        <f t="shared" ca="1" si="949"/>
        <v>25583.578103875217</v>
      </c>
      <c r="M1791" s="1832">
        <f t="shared" ca="1" si="950"/>
        <v>25583.578103875217</v>
      </c>
      <c r="N1791" s="1832">
        <f t="shared" ca="1" si="950"/>
        <v>15251.107070148932</v>
      </c>
      <c r="O1791" s="1832">
        <f t="shared" ca="1" si="950"/>
        <v>1493.9072391969862</v>
      </c>
      <c r="P1791" s="1832">
        <f t="shared" ca="1" si="950"/>
        <v>5820.3970277188437</v>
      </c>
      <c r="Q1791" s="1832">
        <f t="shared" ca="1" si="950"/>
        <v>2316.7083340722302</v>
      </c>
      <c r="R1791" s="1832">
        <f t="shared" ca="1" si="950"/>
        <v>371.54605416028488</v>
      </c>
      <c r="S1791" s="1832">
        <f t="shared" ca="1" si="950"/>
        <v>329.91237857794522</v>
      </c>
      <c r="T1791" s="1832">
        <f t="shared" ca="1" si="950"/>
        <v>0</v>
      </c>
      <c r="U1791" s="1832"/>
      <c r="Y1791" s="1825" t="s">
        <v>1625</v>
      </c>
    </row>
    <row r="1792" spans="1:25" hidden="1">
      <c r="A1792" s="1825" t="s">
        <v>1047</v>
      </c>
      <c r="C1792" s="3173">
        <f t="shared" si="932"/>
        <v>52</v>
      </c>
      <c r="D1792" s="1825" t="s">
        <v>7969</v>
      </c>
      <c r="E1792" s="1825" t="s">
        <v>7746</v>
      </c>
      <c r="F1792" s="1832">
        <f t="shared" ca="1" si="949"/>
        <v>14782.333733036758</v>
      </c>
      <c r="G1792" s="3301"/>
      <c r="H1792" s="1832">
        <f t="shared" ca="1" si="949"/>
        <v>0</v>
      </c>
      <c r="I1792" s="3301"/>
      <c r="J1792" s="3301"/>
      <c r="K1792" s="1832">
        <f t="shared" ca="1" si="949"/>
        <v>14782.333733036758</v>
      </c>
      <c r="M1792" s="1832">
        <f t="shared" ca="1" si="950"/>
        <v>14782.333733036758</v>
      </c>
      <c r="N1792" s="1832">
        <f t="shared" ca="1" si="950"/>
        <v>10085.449702989434</v>
      </c>
      <c r="O1792" s="1832">
        <f t="shared" ca="1" si="950"/>
        <v>1028.4577608069189</v>
      </c>
      <c r="P1792" s="1832">
        <f t="shared" ca="1" si="950"/>
        <v>2941.8577186798152</v>
      </c>
      <c r="Q1792" s="1832">
        <f t="shared" ca="1" si="950"/>
        <v>604.4784392855662</v>
      </c>
      <c r="R1792" s="1832">
        <f t="shared" ca="1" si="950"/>
        <v>0</v>
      </c>
      <c r="S1792" s="1832">
        <f t="shared" ca="1" si="950"/>
        <v>122.09011127500332</v>
      </c>
      <c r="T1792" s="1832">
        <f t="shared" ca="1" si="950"/>
        <v>0</v>
      </c>
      <c r="U1792" s="1832"/>
      <c r="Y1792" s="1825" t="s">
        <v>1626</v>
      </c>
    </row>
    <row r="1793" spans="1:25" hidden="1">
      <c r="A1793" s="1825" t="s">
        <v>1047</v>
      </c>
      <c r="C1793" s="3173">
        <f t="shared" ref="C1793:C1828" si="951">+C1792+1</f>
        <v>53</v>
      </c>
      <c r="D1793" s="1825" t="s">
        <v>7626</v>
      </c>
      <c r="E1793" s="1825" t="s">
        <v>7228</v>
      </c>
      <c r="F1793" s="1832">
        <f t="shared" ca="1" si="949"/>
        <v>12888.822712019457</v>
      </c>
      <c r="G1793" s="3301"/>
      <c r="H1793" s="1832">
        <f t="shared" ca="1" si="949"/>
        <v>8.4274266291292612</v>
      </c>
      <c r="I1793" s="3301"/>
      <c r="J1793" s="3301"/>
      <c r="K1793" s="1832">
        <f t="shared" ca="1" si="949"/>
        <v>12880.395285390325</v>
      </c>
      <c r="M1793" s="1832">
        <f t="shared" ca="1" si="950"/>
        <v>12880.395285390325</v>
      </c>
      <c r="N1793" s="1832">
        <f t="shared" ca="1" si="950"/>
        <v>6609.2457225222506</v>
      </c>
      <c r="O1793" s="1832">
        <f t="shared" ca="1" si="950"/>
        <v>1028.0092072389707</v>
      </c>
      <c r="P1793" s="1832">
        <f t="shared" ca="1" si="950"/>
        <v>677.0316724169702</v>
      </c>
      <c r="Q1793" s="1832">
        <f t="shared" ca="1" si="950"/>
        <v>44.79864440755172</v>
      </c>
      <c r="R1793" s="1832">
        <f t="shared" ca="1" si="950"/>
        <v>121.0455728964116</v>
      </c>
      <c r="S1793" s="1832">
        <f t="shared" ca="1" si="950"/>
        <v>2.2968210893219743</v>
      </c>
      <c r="T1793" s="1832">
        <f t="shared" ca="1" si="950"/>
        <v>4397.9676448188529</v>
      </c>
      <c r="U1793" s="1832"/>
      <c r="Y1793" s="1825" t="s">
        <v>1627</v>
      </c>
    </row>
    <row r="1794" spans="1:25" hidden="1">
      <c r="A1794" s="1825" t="s">
        <v>1047</v>
      </c>
      <c r="C1794" s="3173">
        <f t="shared" si="951"/>
        <v>54</v>
      </c>
      <c r="D1794" s="1825" t="s">
        <v>7627</v>
      </c>
      <c r="E1794" s="1825" t="s">
        <v>7228</v>
      </c>
      <c r="F1794" s="3189">
        <f t="shared" ca="1" si="949"/>
        <v>893.06960851946428</v>
      </c>
      <c r="G1794" s="3299"/>
      <c r="H1794" s="3189">
        <f t="shared" ca="1" si="949"/>
        <v>0.23536545610937193</v>
      </c>
      <c r="I1794" s="3299"/>
      <c r="J1794" s="3299"/>
      <c r="K1794" s="3189">
        <f t="shared" ca="1" si="949"/>
        <v>892.83424306335473</v>
      </c>
      <c r="M1794" s="3189">
        <f t="shared" ca="1" si="950"/>
        <v>892.83424306335473</v>
      </c>
      <c r="N1794" s="3189">
        <f t="shared" ca="1" si="950"/>
        <v>794.97636964404376</v>
      </c>
      <c r="O1794" s="3189">
        <f t="shared" ca="1" si="950"/>
        <v>60.036226598947771</v>
      </c>
      <c r="P1794" s="3189">
        <f t="shared" ca="1" si="950"/>
        <v>22.081669080954992</v>
      </c>
      <c r="Q1794" s="3189">
        <f t="shared" ca="1" si="950"/>
        <v>10.588654185497518</v>
      </c>
      <c r="R1794" s="3189">
        <f t="shared" ca="1" si="950"/>
        <v>3.1927268093827563</v>
      </c>
      <c r="S1794" s="3189">
        <f t="shared" ca="1" si="950"/>
        <v>1.9585967445285646</v>
      </c>
      <c r="T1794" s="3189">
        <f t="shared" ca="1" si="950"/>
        <v>0</v>
      </c>
      <c r="U1794" s="1832"/>
      <c r="Y1794" s="1825" t="s">
        <v>1628</v>
      </c>
    </row>
    <row r="1795" spans="1:25" hidden="1">
      <c r="A1795" s="1825" t="s">
        <v>1047</v>
      </c>
      <c r="C1795" s="3173">
        <f t="shared" si="951"/>
        <v>55</v>
      </c>
      <c r="D1795" s="1825" t="s">
        <v>5413</v>
      </c>
      <c r="F1795" s="3189">
        <f t="shared" ref="F1795:K1795" ca="1" si="952">SUM(F1787:F1794)</f>
        <v>256285.98745505989</v>
      </c>
      <c r="G1795" s="3299"/>
      <c r="H1795" s="3189">
        <f t="shared" ca="1" si="952"/>
        <v>9931.4864824177439</v>
      </c>
      <c r="I1795" s="3299"/>
      <c r="J1795" s="3299"/>
      <c r="K1795" s="3189">
        <f t="shared" ca="1" si="952"/>
        <v>246354.50097264201</v>
      </c>
      <c r="M1795" s="3189">
        <f t="shared" ref="M1795:T1795" ca="1" si="953">SUM(M1787:M1794)</f>
        <v>246354.50097264195</v>
      </c>
      <c r="N1795" s="3189">
        <f t="shared" ca="1" si="953"/>
        <v>128746.93217188826</v>
      </c>
      <c r="O1795" s="3189">
        <f t="shared" ca="1" si="953"/>
        <v>14798.526652994035</v>
      </c>
      <c r="P1795" s="3189">
        <f t="shared" ca="1" si="953"/>
        <v>60460.631537629983</v>
      </c>
      <c r="Q1795" s="3189">
        <f t="shared" ca="1" si="953"/>
        <v>24888.255959580827</v>
      </c>
      <c r="R1795" s="3189">
        <f t="shared" ca="1" si="953"/>
        <v>11347.938314294406</v>
      </c>
      <c r="S1795" s="3189">
        <f t="shared" ca="1" si="953"/>
        <v>1714.2486914356589</v>
      </c>
      <c r="T1795" s="3189">
        <f t="shared" ca="1" si="953"/>
        <v>4397.9676448188529</v>
      </c>
      <c r="U1795" s="1832"/>
    </row>
    <row r="1796" spans="1:25" hidden="1">
      <c r="A1796" s="1825" t="s">
        <v>1047</v>
      </c>
      <c r="C1796" s="3173">
        <f t="shared" si="951"/>
        <v>56</v>
      </c>
      <c r="F1796" s="1832"/>
      <c r="G1796" s="3301"/>
      <c r="H1796" s="1832"/>
      <c r="I1796" s="3301"/>
      <c r="J1796" s="3301"/>
      <c r="K1796" s="1832"/>
      <c r="M1796" s="1832"/>
      <c r="N1796" s="1832"/>
      <c r="O1796" s="1832"/>
      <c r="P1796" s="1832"/>
      <c r="Q1796" s="1832"/>
      <c r="R1796" s="1832"/>
      <c r="S1796" s="1832"/>
      <c r="T1796" s="1832"/>
      <c r="U1796" s="1832"/>
    </row>
    <row r="1797" spans="1:25" hidden="1">
      <c r="A1797" s="1825" t="s">
        <v>1047</v>
      </c>
      <c r="C1797" s="3173">
        <f t="shared" si="951"/>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hidden="1">
      <c r="A1798" s="1825" t="s">
        <v>1047</v>
      </c>
      <c r="C1798" s="3173">
        <f t="shared" si="951"/>
        <v>58</v>
      </c>
      <c r="D1798" s="1825" t="s">
        <v>1252</v>
      </c>
      <c r="E1798" s="1825" t="s">
        <v>7746</v>
      </c>
      <c r="F1798" s="2044">
        <f t="shared" ref="F1798:F1805" ca="1" si="954">H1798+K1798</f>
        <v>46242.25233162428</v>
      </c>
      <c r="G1798" s="3174"/>
      <c r="H1798" s="2044">
        <f t="shared" ref="H1798:H1805" ca="1" si="955">+H1787*FED_TAX/(1-FED_TAX)</f>
        <v>1705.502156912077</v>
      </c>
      <c r="I1798" s="3174"/>
      <c r="J1798" s="3174"/>
      <c r="K1798" s="2044">
        <f t="shared" ref="K1798:K1805" ca="1" si="956">+K1787*FED_TAX/(1-FED_TAX)</f>
        <v>44536.750174712201</v>
      </c>
      <c r="M1798" s="2044">
        <f t="shared" ref="M1798:T1805" ca="1" si="957">+M1787*FED_TAX/(1-FED_TAX)</f>
        <v>44536.750174712171</v>
      </c>
      <c r="N1798" s="2044">
        <f t="shared" ca="1" si="957"/>
        <v>24091.851423087541</v>
      </c>
      <c r="O1798" s="2044">
        <f t="shared" ca="1" si="957"/>
        <v>2736.5341706657473</v>
      </c>
      <c r="P1798" s="2044">
        <f t="shared" ca="1" si="957"/>
        <v>11098.481115422815</v>
      </c>
      <c r="Q1798" s="2044">
        <f t="shared" ca="1" si="957"/>
        <v>4475.9210150841136</v>
      </c>
      <c r="R1798" s="2044">
        <f t="shared" ca="1" si="957"/>
        <v>2042.157680757447</v>
      </c>
      <c r="S1798" s="2044">
        <f t="shared" ca="1" si="957"/>
        <v>91.804769694527039</v>
      </c>
      <c r="T1798" s="2044">
        <f t="shared" ca="1" si="957"/>
        <v>0</v>
      </c>
      <c r="U1798" s="2044"/>
      <c r="Y1798" s="1831" t="s">
        <v>1629</v>
      </c>
    </row>
    <row r="1799" spans="1:25" hidden="1">
      <c r="A1799" s="1825" t="s">
        <v>1047</v>
      </c>
      <c r="C1799" s="3173">
        <f t="shared" si="951"/>
        <v>59</v>
      </c>
      <c r="D1799" s="1825" t="s">
        <v>1252</v>
      </c>
      <c r="E1799" s="1825" t="s">
        <v>2378</v>
      </c>
      <c r="F1799" s="2044">
        <f t="shared" ca="1" si="954"/>
        <v>52675.531549550433</v>
      </c>
      <c r="G1799" s="3174"/>
      <c r="H1799" s="2044">
        <f t="shared" ca="1" si="955"/>
        <v>1876.274653098995</v>
      </c>
      <c r="I1799" s="3174"/>
      <c r="J1799" s="3174"/>
      <c r="K1799" s="2044">
        <f t="shared" ca="1" si="956"/>
        <v>50799.256896451436</v>
      </c>
      <c r="M1799" s="2044">
        <f t="shared" ca="1" si="957"/>
        <v>50799.256896451436</v>
      </c>
      <c r="N1799" s="2044">
        <f t="shared" ca="1" si="957"/>
        <v>23128.930864667193</v>
      </c>
      <c r="O1799" s="2044">
        <f t="shared" ca="1" si="957"/>
        <v>2781.6189431618545</v>
      </c>
      <c r="P1799" s="2044">
        <f t="shared" ca="1" si="957"/>
        <v>14350.720657343434</v>
      </c>
      <c r="Q1799" s="2044">
        <f t="shared" ca="1" si="957"/>
        <v>6521.1042301508351</v>
      </c>
      <c r="R1799" s="2044">
        <f t="shared" ca="1" si="957"/>
        <v>3441.8377797655262</v>
      </c>
      <c r="S1799" s="2044">
        <f t="shared" ca="1" si="957"/>
        <v>575.04442136260445</v>
      </c>
      <c r="T1799" s="2044">
        <f t="shared" ca="1" si="957"/>
        <v>0</v>
      </c>
      <c r="U1799" s="2044"/>
      <c r="Y1799" s="1831" t="s">
        <v>1630</v>
      </c>
    </row>
    <row r="1800" spans="1:25" hidden="1">
      <c r="A1800" s="1825" t="s">
        <v>1047</v>
      </c>
      <c r="C1800" s="3173">
        <f t="shared" si="951"/>
        <v>60</v>
      </c>
      <c r="D1800" s="1825" t="s">
        <v>6846</v>
      </c>
      <c r="E1800" s="1825" t="s">
        <v>7746</v>
      </c>
      <c r="F1800" s="2044">
        <f t="shared" ca="1" si="954"/>
        <v>3017.9057919369484</v>
      </c>
      <c r="G1800" s="3174"/>
      <c r="H1800" s="2044">
        <f t="shared" ca="1" si="955"/>
        <v>535.50896853741108</v>
      </c>
      <c r="I1800" s="3174"/>
      <c r="J1800" s="3174"/>
      <c r="K1800" s="2044">
        <f t="shared" ca="1" si="956"/>
        <v>2482.3968233995374</v>
      </c>
      <c r="M1800" s="2044">
        <f t="shared" ca="1" si="957"/>
        <v>2482.3968233995374</v>
      </c>
      <c r="N1800" s="2044">
        <f t="shared" ca="1" si="957"/>
        <v>1360.5522187245801</v>
      </c>
      <c r="O1800" s="2044">
        <f t="shared" ca="1" si="957"/>
        <v>153.91278212802968</v>
      </c>
      <c r="P1800" s="2044">
        <f t="shared" ca="1" si="957"/>
        <v>611.72026869415276</v>
      </c>
      <c r="Q1800" s="2044">
        <f t="shared" ca="1" si="957"/>
        <v>243.71414815887979</v>
      </c>
      <c r="R1800" s="2044">
        <f t="shared" ca="1" si="957"/>
        <v>109.29567174162031</v>
      </c>
      <c r="S1800" s="2044">
        <f t="shared" ca="1" si="957"/>
        <v>3.2017339522729218</v>
      </c>
      <c r="T1800" s="2044">
        <f t="shared" ca="1" si="957"/>
        <v>0</v>
      </c>
      <c r="U1800" s="2044"/>
      <c r="Y1800" s="1831" t="s">
        <v>1631</v>
      </c>
    </row>
    <row r="1801" spans="1:25" hidden="1">
      <c r="A1801" s="1825" t="s">
        <v>1047</v>
      </c>
      <c r="C1801" s="3173">
        <f t="shared" si="951"/>
        <v>61</v>
      </c>
      <c r="D1801" s="1825" t="s">
        <v>6847</v>
      </c>
      <c r="E1801" s="1825" t="s">
        <v>7746</v>
      </c>
      <c r="F1801" s="2044">
        <f t="shared" ca="1" si="954"/>
        <v>6907.9474871392722</v>
      </c>
      <c r="G1801" s="3174"/>
      <c r="H1801" s="2044">
        <f t="shared" ca="1" si="955"/>
        <v>1225.7731316305583</v>
      </c>
      <c r="I1801" s="3174"/>
      <c r="J1801" s="3174"/>
      <c r="K1801" s="2044">
        <f t="shared" ca="1" si="956"/>
        <v>5682.1743555087141</v>
      </c>
      <c r="M1801" s="2044">
        <f t="shared" ca="1" si="957"/>
        <v>5682.1743555087141</v>
      </c>
      <c r="N1801" s="2044">
        <f t="shared" ca="1" si="957"/>
        <v>3114.2865047579958</v>
      </c>
      <c r="O1801" s="2044">
        <f t="shared" ca="1" si="957"/>
        <v>352.30437589555839</v>
      </c>
      <c r="P1801" s="2044">
        <f t="shared" ca="1" si="957"/>
        <v>1400.2198160883543</v>
      </c>
      <c r="Q1801" s="2044">
        <f t="shared" ca="1" si="957"/>
        <v>557.85854609924002</v>
      </c>
      <c r="R1801" s="2044">
        <f t="shared" ca="1" si="957"/>
        <v>250.17638488912092</v>
      </c>
      <c r="S1801" s="2044">
        <f t="shared" ca="1" si="957"/>
        <v>7.3287277784429641</v>
      </c>
      <c r="T1801" s="2044">
        <f t="shared" ca="1" si="957"/>
        <v>0</v>
      </c>
      <c r="U1801" s="2044"/>
      <c r="Y1801" s="1831" t="s">
        <v>1632</v>
      </c>
    </row>
    <row r="1802" spans="1:25" hidden="1">
      <c r="A1802" s="1825" t="s">
        <v>1047</v>
      </c>
      <c r="C1802" s="3173">
        <f t="shared" si="951"/>
        <v>62</v>
      </c>
      <c r="D1802" s="1825" t="s">
        <v>6521</v>
      </c>
      <c r="E1802" s="1825" t="s">
        <v>7746</v>
      </c>
      <c r="F1802" s="2044">
        <f t="shared" ca="1" si="954"/>
        <v>13775.772825163576</v>
      </c>
      <c r="G1802" s="3174"/>
      <c r="H1802" s="2044">
        <f t="shared" ca="1" si="955"/>
        <v>0</v>
      </c>
      <c r="I1802" s="3174"/>
      <c r="J1802" s="3174"/>
      <c r="K1802" s="2044">
        <f t="shared" ca="1" si="956"/>
        <v>13775.772825163576</v>
      </c>
      <c r="M1802" s="2044">
        <f t="shared" ca="1" si="957"/>
        <v>13775.772825163576</v>
      </c>
      <c r="N1802" s="2044">
        <f t="shared" ca="1" si="957"/>
        <v>8212.1345762340407</v>
      </c>
      <c r="O1802" s="2044">
        <f t="shared" ca="1" si="957"/>
        <v>804.41159033683869</v>
      </c>
      <c r="P1802" s="2044">
        <f t="shared" ca="1" si="957"/>
        <v>3134.0599380024541</v>
      </c>
      <c r="Q1802" s="2044">
        <f t="shared" ca="1" si="957"/>
        <v>1247.4583337312008</v>
      </c>
      <c r="R1802" s="2044">
        <f t="shared" ca="1" si="957"/>
        <v>200.06325993246105</v>
      </c>
      <c r="S1802" s="2044">
        <f t="shared" ca="1" si="957"/>
        <v>177.64512692658587</v>
      </c>
      <c r="T1802" s="2044">
        <f t="shared" ca="1" si="957"/>
        <v>0</v>
      </c>
      <c r="U1802" s="2044"/>
      <c r="Y1802" s="1831" t="s">
        <v>1633</v>
      </c>
    </row>
    <row r="1803" spans="1:25" hidden="1">
      <c r="A1803" s="1825" t="s">
        <v>1047</v>
      </c>
      <c r="C1803" s="3173">
        <f t="shared" si="951"/>
        <v>63</v>
      </c>
      <c r="D1803" s="1825" t="s">
        <v>7969</v>
      </c>
      <c r="E1803" s="1825" t="s">
        <v>7746</v>
      </c>
      <c r="F1803" s="2044">
        <f t="shared" ca="1" si="954"/>
        <v>7959.7181639428691</v>
      </c>
      <c r="G1803" s="3174"/>
      <c r="H1803" s="2044">
        <f t="shared" ca="1" si="955"/>
        <v>0</v>
      </c>
      <c r="I1803" s="3174"/>
      <c r="J1803" s="3174"/>
      <c r="K1803" s="2044">
        <f t="shared" ca="1" si="956"/>
        <v>7959.7181639428691</v>
      </c>
      <c r="M1803" s="2044">
        <f t="shared" ca="1" si="957"/>
        <v>7959.7181639428691</v>
      </c>
      <c r="N1803" s="2044">
        <f t="shared" ca="1" si="957"/>
        <v>5430.626763148156</v>
      </c>
      <c r="O1803" s="2044">
        <f t="shared" ca="1" si="957"/>
        <v>553.78494812680242</v>
      </c>
      <c r="P1803" s="2044">
        <f t="shared" ca="1" si="957"/>
        <v>1584.077233135285</v>
      </c>
      <c r="Q1803" s="2044">
        <f t="shared" ca="1" si="957"/>
        <v>325.48839038453559</v>
      </c>
      <c r="R1803" s="2044">
        <f t="shared" ca="1" si="957"/>
        <v>0</v>
      </c>
      <c r="S1803" s="2044">
        <f t="shared" ca="1" si="957"/>
        <v>65.740829148078717</v>
      </c>
      <c r="T1803" s="2044">
        <f t="shared" ca="1" si="957"/>
        <v>0</v>
      </c>
      <c r="U1803" s="2044"/>
      <c r="Y1803" s="1831" t="s">
        <v>1634</v>
      </c>
    </row>
    <row r="1804" spans="1:25" hidden="1">
      <c r="A1804" s="1825" t="s">
        <v>1047</v>
      </c>
      <c r="C1804" s="3173">
        <f t="shared" si="951"/>
        <v>64</v>
      </c>
      <c r="D1804" s="1825" t="s">
        <v>7626</v>
      </c>
      <c r="E1804" s="1825" t="s">
        <v>7228</v>
      </c>
      <c r="F1804" s="2044">
        <f t="shared" ca="1" si="954"/>
        <v>6940.1353064720124</v>
      </c>
      <c r="G1804" s="3174"/>
      <c r="H1804" s="2044">
        <f t="shared" ca="1" si="955"/>
        <v>4.5378451079926787</v>
      </c>
      <c r="I1804" s="3174"/>
      <c r="J1804" s="3174"/>
      <c r="K1804" s="2044">
        <f t="shared" ca="1" si="956"/>
        <v>6935.5974613640201</v>
      </c>
      <c r="M1804" s="2044">
        <f t="shared" ca="1" si="957"/>
        <v>6935.5974613640201</v>
      </c>
      <c r="N1804" s="2044">
        <f t="shared" ca="1" si="957"/>
        <v>3558.824619819673</v>
      </c>
      <c r="O1804" s="2044">
        <f t="shared" ca="1" si="957"/>
        <v>553.54341928252256</v>
      </c>
      <c r="P1804" s="2044">
        <f t="shared" ca="1" si="957"/>
        <v>364.55551591683007</v>
      </c>
      <c r="Q1804" s="2044">
        <f t="shared" ca="1" si="957"/>
        <v>24.122346988681691</v>
      </c>
      <c r="R1804" s="2044">
        <f t="shared" ca="1" si="957"/>
        <v>65.178385405760096</v>
      </c>
      <c r="S1804" s="2044">
        <f t="shared" ca="1" si="957"/>
        <v>1.2367498173272169</v>
      </c>
      <c r="T1804" s="2044">
        <f t="shared" ca="1" si="957"/>
        <v>2368.1364241332285</v>
      </c>
      <c r="U1804" s="2044"/>
      <c r="Y1804" s="1831" t="s">
        <v>1635</v>
      </c>
    </row>
    <row r="1805" spans="1:25" hidden="1">
      <c r="A1805" s="1825" t="s">
        <v>1047</v>
      </c>
      <c r="C1805" s="3173">
        <f t="shared" si="951"/>
        <v>65</v>
      </c>
      <c r="D1805" s="1825" t="s">
        <v>7627</v>
      </c>
      <c r="E1805" s="1825" t="s">
        <v>7228</v>
      </c>
      <c r="F1805" s="3199">
        <f t="shared" ca="1" si="954"/>
        <v>480.88363535663444</v>
      </c>
      <c r="G1805" s="3194"/>
      <c r="H1805" s="3199">
        <f t="shared" ca="1" si="955"/>
        <v>0.12673524559735411</v>
      </c>
      <c r="I1805" s="3194"/>
      <c r="J1805" s="3194"/>
      <c r="K1805" s="3199">
        <f t="shared" ca="1" si="956"/>
        <v>480.75690011103711</v>
      </c>
      <c r="M1805" s="3199">
        <f t="shared" ca="1" si="957"/>
        <v>480.75690011103711</v>
      </c>
      <c r="N1805" s="3199">
        <f t="shared" ca="1" si="957"/>
        <v>428.0641990391004</v>
      </c>
      <c r="O1805" s="3199">
        <f t="shared" ca="1" si="957"/>
        <v>32.327198937894948</v>
      </c>
      <c r="P1805" s="3199">
        <f t="shared" ca="1" si="957"/>
        <v>11.890129505129609</v>
      </c>
      <c r="Q1805" s="3199">
        <f t="shared" ca="1" si="957"/>
        <v>5.7015830229602011</v>
      </c>
      <c r="R1805" s="3199">
        <f t="shared" ca="1" si="957"/>
        <v>1.7191605896676381</v>
      </c>
      <c r="S1805" s="3199">
        <f t="shared" ca="1" si="957"/>
        <v>1.0546290162846117</v>
      </c>
      <c r="T1805" s="3199">
        <f t="shared" ca="1" si="957"/>
        <v>0</v>
      </c>
      <c r="U1805" s="1907"/>
      <c r="Y1805" s="1831" t="s">
        <v>1636</v>
      </c>
    </row>
    <row r="1806" spans="1:25" hidden="1">
      <c r="A1806" s="1825" t="s">
        <v>1047</v>
      </c>
      <c r="C1806" s="3173">
        <f t="shared" si="951"/>
        <v>66</v>
      </c>
      <c r="D1806" s="1825" t="str">
        <f>"TOTAL FED INC TAX @ "&amp;+'TITLES &amp; CONSTANTS'!D58</f>
        <v>TOTAL FED INC TAX @ 0.35</v>
      </c>
      <c r="F1806" s="3189">
        <f t="shared" ref="F1806:K1806" ca="1" si="958">SUM(F1798:F1805)</f>
        <v>138000.14709118605</v>
      </c>
      <c r="G1806" s="3299"/>
      <c r="H1806" s="3189">
        <f t="shared" ca="1" si="958"/>
        <v>5347.7234905326304</v>
      </c>
      <c r="I1806" s="3299"/>
      <c r="J1806" s="3299"/>
      <c r="K1806" s="3189">
        <f t="shared" ca="1" si="958"/>
        <v>132652.42360065339</v>
      </c>
      <c r="M1806" s="3189">
        <f t="shared" ref="M1806:T1806" ca="1" si="959">SUM(M1798:M1805)</f>
        <v>132652.42360065336</v>
      </c>
      <c r="N1806" s="3189">
        <f t="shared" ca="1" si="959"/>
        <v>69325.271169478277</v>
      </c>
      <c r="O1806" s="3189">
        <f t="shared" ca="1" si="959"/>
        <v>7968.4374285352478</v>
      </c>
      <c r="P1806" s="3189">
        <f t="shared" ca="1" si="959"/>
        <v>32555.724674108453</v>
      </c>
      <c r="Q1806" s="3189">
        <f t="shared" ca="1" si="959"/>
        <v>13401.368593620446</v>
      </c>
      <c r="R1806" s="3189">
        <f t="shared" ca="1" si="959"/>
        <v>6110.4283230816027</v>
      </c>
      <c r="S1806" s="3189">
        <f t="shared" ca="1" si="959"/>
        <v>923.05698769612377</v>
      </c>
      <c r="T1806" s="3189">
        <f t="shared" ca="1" si="959"/>
        <v>2368.1364241332285</v>
      </c>
      <c r="U1806" s="1832"/>
    </row>
    <row r="1807" spans="1:25" hidden="1">
      <c r="A1807" s="1825" t="s">
        <v>1047</v>
      </c>
      <c r="C1807" s="3173">
        <f t="shared" si="951"/>
        <v>67</v>
      </c>
      <c r="F1807" s="1832"/>
      <c r="G1807" s="3301"/>
      <c r="H1807" s="1832"/>
      <c r="I1807" s="3301"/>
      <c r="J1807" s="3301"/>
      <c r="K1807" s="1832"/>
      <c r="M1807" s="1832"/>
      <c r="N1807" s="1832"/>
      <c r="O1807" s="1832"/>
      <c r="P1807" s="1832"/>
      <c r="Q1807" s="1832"/>
      <c r="R1807" s="1832"/>
      <c r="S1807" s="1832"/>
      <c r="T1807" s="1832"/>
      <c r="U1807" s="1832"/>
    </row>
    <row r="1808" spans="1:25" hidden="1">
      <c r="A1808" s="1825" t="s">
        <v>1047</v>
      </c>
      <c r="C1808" s="3173">
        <f t="shared" si="951"/>
        <v>68</v>
      </c>
      <c r="D1808" s="1947" t="s">
        <v>5414</v>
      </c>
      <c r="G1808" s="3174"/>
      <c r="H1808" s="1825"/>
      <c r="I1808" s="3174"/>
      <c r="J1808" s="3174"/>
      <c r="U1808" s="1832"/>
    </row>
    <row r="1809" spans="1:25" hidden="1">
      <c r="A1809" s="1825" t="s">
        <v>1047</v>
      </c>
      <c r="C1809" s="3173">
        <f t="shared" si="951"/>
        <v>69</v>
      </c>
      <c r="D1809" s="1825" t="s">
        <v>1252</v>
      </c>
      <c r="E1809" s="1825" t="s">
        <v>7746</v>
      </c>
      <c r="F1809" s="1825">
        <f t="shared" ref="F1809:K1816" ca="1" si="960">+F1787+F1798</f>
        <v>132120.72094749805</v>
      </c>
      <c r="G1809" s="3249"/>
      <c r="H1809" s="1825">
        <f t="shared" ca="1" si="960"/>
        <v>4872.8633054630773</v>
      </c>
      <c r="I1809" s="3249"/>
      <c r="J1809" s="3249"/>
      <c r="K1809" s="1825">
        <f t="shared" ca="1" si="960"/>
        <v>127247.85764203487</v>
      </c>
      <c r="M1809" s="1825">
        <f t="shared" ref="M1809:T1816" ca="1" si="961">+M1787+M1798</f>
        <v>127247.85764203478</v>
      </c>
      <c r="N1809" s="1825">
        <f t="shared" ca="1" si="961"/>
        <v>68833.861208821545</v>
      </c>
      <c r="O1809" s="1825">
        <f t="shared" ca="1" si="961"/>
        <v>7818.6690590449925</v>
      </c>
      <c r="P1809" s="1825">
        <f t="shared" ca="1" si="961"/>
        <v>31709.946044065189</v>
      </c>
      <c r="Q1809" s="1825">
        <f t="shared" ca="1" si="961"/>
        <v>12788.345757383182</v>
      </c>
      <c r="R1809" s="1825">
        <f t="shared" ca="1" si="961"/>
        <v>5834.7362307355634</v>
      </c>
      <c r="S1809" s="1825">
        <f t="shared" ca="1" si="961"/>
        <v>262.29934198436297</v>
      </c>
      <c r="T1809" s="1825">
        <f t="shared" ca="1" si="961"/>
        <v>0</v>
      </c>
      <c r="U1809" s="1832"/>
      <c r="Y1809" s="1825" t="s">
        <v>1637</v>
      </c>
    </row>
    <row r="1810" spans="1:25" hidden="1">
      <c r="A1810" s="1825" t="s">
        <v>1047</v>
      </c>
      <c r="C1810" s="3173">
        <f t="shared" si="951"/>
        <v>70</v>
      </c>
      <c r="D1810" s="1825" t="s">
        <v>1252</v>
      </c>
      <c r="E1810" s="1825" t="s">
        <v>2378</v>
      </c>
      <c r="F1810" s="1832">
        <f t="shared" ca="1" si="960"/>
        <v>150501.51871300128</v>
      </c>
      <c r="G1810" s="3301"/>
      <c r="H1810" s="1832">
        <f t="shared" ca="1" si="960"/>
        <v>5360.7847231399855</v>
      </c>
      <c r="I1810" s="3301"/>
      <c r="J1810" s="3301"/>
      <c r="K1810" s="1832">
        <f t="shared" ca="1" si="960"/>
        <v>145140.73398986127</v>
      </c>
      <c r="M1810" s="1832">
        <f t="shared" ca="1" si="961"/>
        <v>145140.73398986127</v>
      </c>
      <c r="N1810" s="1832">
        <f t="shared" ca="1" si="961"/>
        <v>66082.659613334836</v>
      </c>
      <c r="O1810" s="1832">
        <f t="shared" ca="1" si="961"/>
        <v>7947.4826947481561</v>
      </c>
      <c r="P1810" s="1832">
        <f t="shared" ca="1" si="961"/>
        <v>41002.059020981244</v>
      </c>
      <c r="Q1810" s="1832">
        <f t="shared" ca="1" si="961"/>
        <v>18631.726371859528</v>
      </c>
      <c r="R1810" s="1832">
        <f t="shared" ca="1" si="961"/>
        <v>9833.8222279015044</v>
      </c>
      <c r="S1810" s="1832">
        <f t="shared" ca="1" si="961"/>
        <v>1642.9840610360129</v>
      </c>
      <c r="T1810" s="1832">
        <f t="shared" ca="1" si="961"/>
        <v>0</v>
      </c>
      <c r="U1810" s="1832"/>
      <c r="Y1810" s="1825" t="s">
        <v>1638</v>
      </c>
    </row>
    <row r="1811" spans="1:25" hidden="1">
      <c r="A1811" s="1825" t="s">
        <v>1047</v>
      </c>
      <c r="C1811" s="3173">
        <f t="shared" si="951"/>
        <v>71</v>
      </c>
      <c r="D1811" s="1825" t="s">
        <v>6846</v>
      </c>
      <c r="E1811" s="1825" t="s">
        <v>7746</v>
      </c>
      <c r="F1811" s="1832">
        <f t="shared" ca="1" si="960"/>
        <v>8622.5879769627045</v>
      </c>
      <c r="G1811" s="3301"/>
      <c r="H1811" s="1832">
        <f t="shared" ca="1" si="960"/>
        <v>1530.0256243926033</v>
      </c>
      <c r="I1811" s="3301"/>
      <c r="J1811" s="3301"/>
      <c r="K1811" s="1832">
        <f t="shared" ca="1" si="960"/>
        <v>7092.5623525701076</v>
      </c>
      <c r="M1811" s="1832">
        <f t="shared" ca="1" si="961"/>
        <v>7092.5623525701076</v>
      </c>
      <c r="N1811" s="1832">
        <f t="shared" ca="1" si="961"/>
        <v>3887.2920534988007</v>
      </c>
      <c r="O1811" s="1832">
        <f t="shared" ca="1" si="961"/>
        <v>439.75080608008477</v>
      </c>
      <c r="P1811" s="1832">
        <f t="shared" ca="1" si="961"/>
        <v>1747.772196269008</v>
      </c>
      <c r="Q1811" s="1832">
        <f t="shared" ca="1" si="961"/>
        <v>696.32613759679941</v>
      </c>
      <c r="R1811" s="1832">
        <f t="shared" ca="1" si="961"/>
        <v>312.27334783320089</v>
      </c>
      <c r="S1811" s="1832">
        <f t="shared" ca="1" si="961"/>
        <v>9.147811292208349</v>
      </c>
      <c r="T1811" s="1832">
        <f t="shared" ca="1" si="961"/>
        <v>0</v>
      </c>
      <c r="U1811" s="1832"/>
      <c r="Y1811" s="1825" t="s">
        <v>1639</v>
      </c>
    </row>
    <row r="1812" spans="1:25" hidden="1">
      <c r="A1812" s="1825" t="s">
        <v>1047</v>
      </c>
      <c r="C1812" s="3173">
        <f t="shared" si="951"/>
        <v>72</v>
      </c>
      <c r="D1812" s="1825" t="s">
        <v>6847</v>
      </c>
      <c r="E1812" s="1825" t="s">
        <v>7746</v>
      </c>
      <c r="F1812" s="1832">
        <f t="shared" ca="1" si="960"/>
        <v>19736.992820397914</v>
      </c>
      <c r="G1812" s="3301"/>
      <c r="H1812" s="1832">
        <f t="shared" ca="1" si="960"/>
        <v>3502.2089475158809</v>
      </c>
      <c r="I1812" s="3301"/>
      <c r="J1812" s="3301"/>
      <c r="K1812" s="1832">
        <f t="shared" ca="1" si="960"/>
        <v>16234.783872882041</v>
      </c>
      <c r="M1812" s="1832">
        <f t="shared" ca="1" si="961"/>
        <v>16234.783872882041</v>
      </c>
      <c r="N1812" s="1832">
        <f t="shared" ca="1" si="961"/>
        <v>8897.9614421657025</v>
      </c>
      <c r="O1812" s="1832">
        <f t="shared" ca="1" si="961"/>
        <v>1006.5839311301668</v>
      </c>
      <c r="P1812" s="1832">
        <f t="shared" ca="1" si="961"/>
        <v>4000.6280459667269</v>
      </c>
      <c r="Q1812" s="1832">
        <f t="shared" ca="1" si="961"/>
        <v>1593.881560283543</v>
      </c>
      <c r="R1812" s="1832">
        <f t="shared" ca="1" si="961"/>
        <v>714.78967111177417</v>
      </c>
      <c r="S1812" s="1832">
        <f t="shared" ca="1" si="961"/>
        <v>20.939222224122759</v>
      </c>
      <c r="T1812" s="1832">
        <f t="shared" ca="1" si="961"/>
        <v>0</v>
      </c>
      <c r="U1812" s="1832"/>
      <c r="Y1812" s="1825" t="s">
        <v>1640</v>
      </c>
    </row>
    <row r="1813" spans="1:25" hidden="1">
      <c r="A1813" s="1825" t="s">
        <v>1047</v>
      </c>
      <c r="C1813" s="3173">
        <f t="shared" si="951"/>
        <v>73</v>
      </c>
      <c r="D1813" s="1825" t="s">
        <v>6521</v>
      </c>
      <c r="E1813" s="1825" t="s">
        <v>7746</v>
      </c>
      <c r="F1813" s="1832">
        <f t="shared" ca="1" si="960"/>
        <v>39359.350929038796</v>
      </c>
      <c r="G1813" s="3301"/>
      <c r="H1813" s="1832">
        <f t="shared" ca="1" si="960"/>
        <v>0</v>
      </c>
      <c r="I1813" s="3301"/>
      <c r="J1813" s="3301"/>
      <c r="K1813" s="1832">
        <f t="shared" ca="1" si="960"/>
        <v>39359.350929038796</v>
      </c>
      <c r="M1813" s="1832">
        <f t="shared" ca="1" si="961"/>
        <v>39359.350929038796</v>
      </c>
      <c r="N1813" s="1832">
        <f t="shared" ca="1" si="961"/>
        <v>23463.241646382972</v>
      </c>
      <c r="O1813" s="1832">
        <f t="shared" ca="1" si="961"/>
        <v>2298.318829533825</v>
      </c>
      <c r="P1813" s="1832">
        <f t="shared" ca="1" si="961"/>
        <v>8954.4569657212978</v>
      </c>
      <c r="Q1813" s="1832">
        <f t="shared" ca="1" si="961"/>
        <v>3564.1666678034308</v>
      </c>
      <c r="R1813" s="1832">
        <f t="shared" ca="1" si="961"/>
        <v>571.60931409274599</v>
      </c>
      <c r="S1813" s="1832">
        <f t="shared" ca="1" si="961"/>
        <v>507.55750550453109</v>
      </c>
      <c r="T1813" s="1832">
        <f t="shared" ca="1" si="961"/>
        <v>0</v>
      </c>
      <c r="U1813" s="1832"/>
      <c r="Y1813" s="1825" t="s">
        <v>1641</v>
      </c>
    </row>
    <row r="1814" spans="1:25" hidden="1">
      <c r="A1814" s="1825" t="s">
        <v>1047</v>
      </c>
      <c r="C1814" s="3173">
        <f t="shared" si="951"/>
        <v>74</v>
      </c>
      <c r="D1814" s="1825" t="s">
        <v>7969</v>
      </c>
      <c r="E1814" s="1825" t="s">
        <v>7746</v>
      </c>
      <c r="F1814" s="1832">
        <f t="shared" ca="1" si="960"/>
        <v>22742.051896979625</v>
      </c>
      <c r="G1814" s="3301"/>
      <c r="H1814" s="1832">
        <f t="shared" ca="1" si="960"/>
        <v>0</v>
      </c>
      <c r="I1814" s="3301"/>
      <c r="J1814" s="3301"/>
      <c r="K1814" s="1832">
        <f t="shared" ca="1" si="960"/>
        <v>22742.051896979625</v>
      </c>
      <c r="M1814" s="1832">
        <f t="shared" ca="1" si="961"/>
        <v>22742.051896979625</v>
      </c>
      <c r="N1814" s="1832">
        <f t="shared" ca="1" si="961"/>
        <v>15516.076466137591</v>
      </c>
      <c r="O1814" s="1832">
        <f t="shared" ca="1" si="961"/>
        <v>1582.2427089337214</v>
      </c>
      <c r="P1814" s="1832">
        <f t="shared" ca="1" si="961"/>
        <v>4525.9349518151002</v>
      </c>
      <c r="Q1814" s="1832">
        <f t="shared" ca="1" si="961"/>
        <v>929.96682967010179</v>
      </c>
      <c r="R1814" s="1832">
        <f t="shared" ca="1" si="961"/>
        <v>0</v>
      </c>
      <c r="S1814" s="1832">
        <f t="shared" ca="1" si="961"/>
        <v>187.83094042308204</v>
      </c>
      <c r="T1814" s="1832">
        <f t="shared" ca="1" si="961"/>
        <v>0</v>
      </c>
      <c r="U1814" s="1832"/>
      <c r="Y1814" s="1825" t="s">
        <v>1642</v>
      </c>
    </row>
    <row r="1815" spans="1:25" hidden="1">
      <c r="A1815" s="1825" t="s">
        <v>1047</v>
      </c>
      <c r="C1815" s="3173">
        <f t="shared" si="951"/>
        <v>75</v>
      </c>
      <c r="D1815" s="1825" t="s">
        <v>7626</v>
      </c>
      <c r="E1815" s="1825" t="s">
        <v>7228</v>
      </c>
      <c r="F1815" s="1832">
        <f t="shared" ca="1" si="960"/>
        <v>19828.95801849147</v>
      </c>
      <c r="G1815" s="3301"/>
      <c r="H1815" s="1832">
        <f t="shared" ca="1" si="960"/>
        <v>12.96527173712194</v>
      </c>
      <c r="I1815" s="3301"/>
      <c r="J1815" s="3301"/>
      <c r="K1815" s="1832">
        <f t="shared" ca="1" si="960"/>
        <v>19815.992746754346</v>
      </c>
      <c r="M1815" s="1832">
        <f t="shared" ca="1" si="961"/>
        <v>19815.992746754346</v>
      </c>
      <c r="N1815" s="1832">
        <f t="shared" ca="1" si="961"/>
        <v>10168.070342341924</v>
      </c>
      <c r="O1815" s="1832">
        <f t="shared" ca="1" si="961"/>
        <v>1581.5526265214933</v>
      </c>
      <c r="P1815" s="1832">
        <f t="shared" ca="1" si="961"/>
        <v>1041.5871883338002</v>
      </c>
      <c r="Q1815" s="1832">
        <f t="shared" ca="1" si="961"/>
        <v>68.920991396233404</v>
      </c>
      <c r="R1815" s="1832">
        <f t="shared" ca="1" si="961"/>
        <v>186.2239583021717</v>
      </c>
      <c r="S1815" s="1832">
        <f t="shared" ca="1" si="961"/>
        <v>3.5335709066491914</v>
      </c>
      <c r="T1815" s="1832">
        <f t="shared" ca="1" si="961"/>
        <v>6766.1040689520814</v>
      </c>
      <c r="U1815" s="1832"/>
      <c r="Y1815" s="1825" t="s">
        <v>1643</v>
      </c>
    </row>
    <row r="1816" spans="1:25" hidden="1">
      <c r="A1816" s="1825" t="s">
        <v>1047</v>
      </c>
      <c r="C1816" s="3173">
        <f t="shared" si="951"/>
        <v>76</v>
      </c>
      <c r="D1816" s="1825" t="s">
        <v>7627</v>
      </c>
      <c r="E1816" s="1825" t="s">
        <v>7228</v>
      </c>
      <c r="F1816" s="3189">
        <f t="shared" ca="1" si="960"/>
        <v>1373.9532438760987</v>
      </c>
      <c r="G1816" s="3299"/>
      <c r="H1816" s="3189">
        <f t="shared" ca="1" si="960"/>
        <v>0.36210070170672604</v>
      </c>
      <c r="I1816" s="3299"/>
      <c r="J1816" s="3299"/>
      <c r="K1816" s="3189">
        <f t="shared" ca="1" si="960"/>
        <v>1373.5911431743918</v>
      </c>
      <c r="M1816" s="3189">
        <f t="shared" ca="1" si="961"/>
        <v>1373.5911431743918</v>
      </c>
      <c r="N1816" s="3189">
        <f t="shared" ca="1" si="961"/>
        <v>1223.0405686831441</v>
      </c>
      <c r="O1816" s="3189">
        <f t="shared" ca="1" si="961"/>
        <v>92.363425536842726</v>
      </c>
      <c r="P1816" s="3189">
        <f t="shared" ca="1" si="961"/>
        <v>33.971798586084603</v>
      </c>
      <c r="Q1816" s="3189">
        <f t="shared" ca="1" si="961"/>
        <v>16.290237208457718</v>
      </c>
      <c r="R1816" s="3189">
        <f t="shared" ca="1" si="961"/>
        <v>4.9118873990503946</v>
      </c>
      <c r="S1816" s="3189">
        <f t="shared" ca="1" si="961"/>
        <v>3.0132257608131763</v>
      </c>
      <c r="T1816" s="3189">
        <f t="shared" ca="1" si="961"/>
        <v>0</v>
      </c>
      <c r="U1816" s="1832"/>
      <c r="Y1816" s="1825" t="s">
        <v>1644</v>
      </c>
    </row>
    <row r="1817" spans="1:25" hidden="1">
      <c r="A1817" s="1825" t="s">
        <v>1047</v>
      </c>
      <c r="C1817" s="3173">
        <f t="shared" si="951"/>
        <v>77</v>
      </c>
      <c r="D1817" s="1825" t="s">
        <v>9102</v>
      </c>
      <c r="F1817" s="3189">
        <f t="shared" ref="F1817:K1817" ca="1" si="962">SUM(F1809:F1816)</f>
        <v>394286.13454624586</v>
      </c>
      <c r="G1817" s="3299"/>
      <c r="H1817" s="3189">
        <f t="shared" ca="1" si="962"/>
        <v>15279.209972950377</v>
      </c>
      <c r="I1817" s="3299"/>
      <c r="J1817" s="3299"/>
      <c r="K1817" s="3189">
        <f t="shared" ca="1" si="962"/>
        <v>379006.92457329546</v>
      </c>
      <c r="M1817" s="3189">
        <f t="shared" ref="M1817:T1817" ca="1" si="963">SUM(M1809:M1816)</f>
        <v>379006.92457329534</v>
      </c>
      <c r="N1817" s="3189">
        <f t="shared" ca="1" si="963"/>
        <v>198072.20334136655</v>
      </c>
      <c r="O1817" s="3189">
        <f t="shared" ca="1" si="963"/>
        <v>22766.964081529284</v>
      </c>
      <c r="P1817" s="3189">
        <f t="shared" ca="1" si="963"/>
        <v>93016.356211738457</v>
      </c>
      <c r="Q1817" s="3189">
        <f t="shared" ca="1" si="963"/>
        <v>38289.624553201276</v>
      </c>
      <c r="R1817" s="3189">
        <f t="shared" ca="1" si="963"/>
        <v>17458.366637376013</v>
      </c>
      <c r="S1817" s="3189">
        <f t="shared" ca="1" si="963"/>
        <v>2637.3056791317831</v>
      </c>
      <c r="T1817" s="3189">
        <f t="shared" ca="1" si="963"/>
        <v>6766.1040689520814</v>
      </c>
      <c r="U1817" s="1832"/>
    </row>
    <row r="1818" spans="1:25" hidden="1">
      <c r="A1818" s="1825" t="s">
        <v>1047</v>
      </c>
      <c r="C1818" s="3173">
        <f t="shared" si="951"/>
        <v>78</v>
      </c>
      <c r="G1818" s="3174"/>
      <c r="H1818" s="1825"/>
      <c r="I1818" s="3174"/>
      <c r="J1818" s="3174"/>
      <c r="U1818" s="1832"/>
    </row>
    <row r="1819" spans="1:25" hidden="1">
      <c r="A1819" s="1825" t="s">
        <v>1047</v>
      </c>
      <c r="C1819" s="3173">
        <f t="shared" si="951"/>
        <v>79</v>
      </c>
      <c r="D1819" s="1947" t="s">
        <v>6909</v>
      </c>
      <c r="G1819" s="3174"/>
      <c r="H1819" s="1825"/>
      <c r="I1819" s="3174"/>
      <c r="J1819" s="3174"/>
      <c r="U1819" s="1832"/>
    </row>
    <row r="1820" spans="1:25" hidden="1">
      <c r="A1820" s="1825" t="s">
        <v>1047</v>
      </c>
      <c r="C1820" s="3173">
        <f t="shared" si="951"/>
        <v>80</v>
      </c>
      <c r="D1820" s="1825" t="s">
        <v>1252</v>
      </c>
      <c r="E1820" s="1825" t="s">
        <v>7746</v>
      </c>
      <c r="F1820" s="1825">
        <f t="shared" ref="F1820:K1827" ca="1" si="964">+F909</f>
        <v>0</v>
      </c>
      <c r="G1820" s="3249"/>
      <c r="H1820" s="1825">
        <f t="shared" ca="1" si="964"/>
        <v>0</v>
      </c>
      <c r="I1820" s="3249"/>
      <c r="J1820" s="3249"/>
      <c r="K1820" s="1825">
        <f t="shared" ca="1" si="964"/>
        <v>0</v>
      </c>
      <c r="M1820" s="1825">
        <f t="shared" ref="M1820:T1827" ca="1" si="965">+M909</f>
        <v>0</v>
      </c>
      <c r="N1820" s="1825">
        <f t="shared" ca="1" si="965"/>
        <v>0</v>
      </c>
      <c r="O1820" s="1825">
        <f t="shared" ca="1" si="965"/>
        <v>0</v>
      </c>
      <c r="P1820" s="1825">
        <f t="shared" ca="1" si="965"/>
        <v>0</v>
      </c>
      <c r="Q1820" s="1825">
        <f t="shared" ca="1" si="965"/>
        <v>0</v>
      </c>
      <c r="R1820" s="1825">
        <f t="shared" ca="1" si="965"/>
        <v>0</v>
      </c>
      <c r="S1820" s="1825">
        <f t="shared" ca="1" si="965"/>
        <v>0</v>
      </c>
      <c r="T1820" s="1825">
        <f t="shared" ca="1" si="965"/>
        <v>0</v>
      </c>
      <c r="U1820" s="1832"/>
      <c r="Y1820" s="1825" t="s">
        <v>1960</v>
      </c>
    </row>
    <row r="1821" spans="1:25" hidden="1">
      <c r="A1821" s="1825" t="s">
        <v>1047</v>
      </c>
      <c r="C1821" s="3173">
        <f t="shared" si="951"/>
        <v>81</v>
      </c>
      <c r="D1821" s="1825" t="s">
        <v>1252</v>
      </c>
      <c r="E1821" s="1825" t="s">
        <v>2378</v>
      </c>
      <c r="F1821" s="1832">
        <f t="shared" ca="1" si="964"/>
        <v>0</v>
      </c>
      <c r="G1821" s="3301"/>
      <c r="H1821" s="1832">
        <f t="shared" ca="1" si="964"/>
        <v>0</v>
      </c>
      <c r="I1821" s="3301"/>
      <c r="J1821" s="3301"/>
      <c r="K1821" s="1832">
        <f t="shared" ca="1" si="964"/>
        <v>0</v>
      </c>
      <c r="M1821" s="1832">
        <f t="shared" ca="1" si="965"/>
        <v>0</v>
      </c>
      <c r="N1821" s="1832">
        <f t="shared" ca="1" si="965"/>
        <v>0</v>
      </c>
      <c r="O1821" s="1832">
        <f t="shared" ca="1" si="965"/>
        <v>0</v>
      </c>
      <c r="P1821" s="1832">
        <f t="shared" ca="1" si="965"/>
        <v>0</v>
      </c>
      <c r="Q1821" s="1832">
        <f t="shared" ca="1" si="965"/>
        <v>0</v>
      </c>
      <c r="R1821" s="1832">
        <f t="shared" ca="1" si="965"/>
        <v>0</v>
      </c>
      <c r="S1821" s="1832">
        <f t="shared" ca="1" si="965"/>
        <v>0</v>
      </c>
      <c r="T1821" s="1832">
        <f t="shared" ca="1" si="965"/>
        <v>0</v>
      </c>
      <c r="U1821" s="1832"/>
      <c r="Y1821" s="1825" t="s">
        <v>1961</v>
      </c>
    </row>
    <row r="1822" spans="1:25" hidden="1">
      <c r="A1822" s="1825" t="s">
        <v>1047</v>
      </c>
      <c r="C1822" s="3173">
        <f t="shared" si="951"/>
        <v>82</v>
      </c>
      <c r="D1822" s="1825" t="s">
        <v>6846</v>
      </c>
      <c r="E1822" s="1825" t="s">
        <v>7746</v>
      </c>
      <c r="F1822" s="1832">
        <f t="shared" ca="1" si="964"/>
        <v>0</v>
      </c>
      <c r="G1822" s="3301"/>
      <c r="H1822" s="1832">
        <f t="shared" ca="1" si="964"/>
        <v>0</v>
      </c>
      <c r="I1822" s="3301"/>
      <c r="J1822" s="3301"/>
      <c r="K1822" s="1832">
        <f t="shared" ca="1" si="964"/>
        <v>0</v>
      </c>
      <c r="M1822" s="1832">
        <f t="shared" ca="1" si="965"/>
        <v>0</v>
      </c>
      <c r="N1822" s="1832">
        <f t="shared" ca="1" si="965"/>
        <v>0</v>
      </c>
      <c r="O1822" s="1832">
        <f t="shared" ca="1" si="965"/>
        <v>0</v>
      </c>
      <c r="P1822" s="1832">
        <f t="shared" ca="1" si="965"/>
        <v>0</v>
      </c>
      <c r="Q1822" s="1832">
        <f t="shared" ca="1" si="965"/>
        <v>0</v>
      </c>
      <c r="R1822" s="1832">
        <f t="shared" ca="1" si="965"/>
        <v>0</v>
      </c>
      <c r="S1822" s="1832">
        <f t="shared" ca="1" si="965"/>
        <v>0</v>
      </c>
      <c r="T1822" s="1832">
        <f t="shared" ca="1" si="965"/>
        <v>0</v>
      </c>
      <c r="U1822" s="1832"/>
      <c r="Y1822" s="1825" t="s">
        <v>1962</v>
      </c>
    </row>
    <row r="1823" spans="1:25" hidden="1">
      <c r="A1823" s="1825" t="s">
        <v>1047</v>
      </c>
      <c r="C1823" s="3173">
        <f t="shared" si="951"/>
        <v>83</v>
      </c>
      <c r="D1823" s="1825" t="s">
        <v>6847</v>
      </c>
      <c r="E1823" s="1825" t="s">
        <v>7746</v>
      </c>
      <c r="F1823" s="1832">
        <f t="shared" ca="1" si="964"/>
        <v>0</v>
      </c>
      <c r="G1823" s="3301"/>
      <c r="H1823" s="1832">
        <f t="shared" ca="1" si="964"/>
        <v>0</v>
      </c>
      <c r="I1823" s="3301"/>
      <c r="J1823" s="3301"/>
      <c r="K1823" s="1832">
        <f t="shared" ca="1" si="964"/>
        <v>0</v>
      </c>
      <c r="M1823" s="1832">
        <f t="shared" ca="1" si="965"/>
        <v>0</v>
      </c>
      <c r="N1823" s="1832">
        <f t="shared" ca="1" si="965"/>
        <v>0</v>
      </c>
      <c r="O1823" s="1832">
        <f t="shared" ca="1" si="965"/>
        <v>0</v>
      </c>
      <c r="P1823" s="1832">
        <f t="shared" ca="1" si="965"/>
        <v>0</v>
      </c>
      <c r="Q1823" s="1832">
        <f t="shared" ca="1" si="965"/>
        <v>0</v>
      </c>
      <c r="R1823" s="1832">
        <f t="shared" ca="1" si="965"/>
        <v>0</v>
      </c>
      <c r="S1823" s="1832">
        <f t="shared" ca="1" si="965"/>
        <v>0</v>
      </c>
      <c r="T1823" s="1832">
        <f t="shared" ca="1" si="965"/>
        <v>0</v>
      </c>
      <c r="U1823" s="1832"/>
      <c r="Y1823" s="1825" t="s">
        <v>1963</v>
      </c>
    </row>
    <row r="1824" spans="1:25" hidden="1">
      <c r="A1824" s="1825" t="s">
        <v>1047</v>
      </c>
      <c r="C1824" s="3173">
        <f t="shared" si="951"/>
        <v>84</v>
      </c>
      <c r="D1824" s="1825" t="s">
        <v>6521</v>
      </c>
      <c r="E1824" s="1825" t="s">
        <v>7746</v>
      </c>
      <c r="F1824" s="1832">
        <f t="shared" ca="1" si="964"/>
        <v>0</v>
      </c>
      <c r="G1824" s="3301"/>
      <c r="H1824" s="1832">
        <f t="shared" ca="1" si="964"/>
        <v>0</v>
      </c>
      <c r="I1824" s="3301"/>
      <c r="J1824" s="3301"/>
      <c r="K1824" s="1832">
        <f t="shared" ca="1" si="964"/>
        <v>0</v>
      </c>
      <c r="M1824" s="1832">
        <f t="shared" ca="1" si="965"/>
        <v>0</v>
      </c>
      <c r="N1824" s="1832">
        <f t="shared" ca="1" si="965"/>
        <v>0</v>
      </c>
      <c r="O1824" s="1832">
        <f t="shared" ca="1" si="965"/>
        <v>0</v>
      </c>
      <c r="P1824" s="1832">
        <f t="shared" ca="1" si="965"/>
        <v>0</v>
      </c>
      <c r="Q1824" s="1832">
        <f t="shared" ca="1" si="965"/>
        <v>0</v>
      </c>
      <c r="R1824" s="1832">
        <f t="shared" ca="1" si="965"/>
        <v>0</v>
      </c>
      <c r="S1824" s="1832">
        <f t="shared" ca="1" si="965"/>
        <v>0</v>
      </c>
      <c r="T1824" s="1832">
        <f t="shared" ca="1" si="965"/>
        <v>0</v>
      </c>
      <c r="U1824" s="1832"/>
      <c r="Y1824" s="1825" t="s">
        <v>1964</v>
      </c>
    </row>
    <row r="1825" spans="1:25" hidden="1">
      <c r="A1825" s="1825" t="s">
        <v>1047</v>
      </c>
      <c r="C1825" s="3173">
        <f t="shared" si="951"/>
        <v>85</v>
      </c>
      <c r="D1825" s="1825" t="s">
        <v>7969</v>
      </c>
      <c r="E1825" s="1825" t="s">
        <v>7746</v>
      </c>
      <c r="F1825" s="1832">
        <f t="shared" ca="1" si="964"/>
        <v>0</v>
      </c>
      <c r="G1825" s="3301"/>
      <c r="H1825" s="1832">
        <f t="shared" ca="1" si="964"/>
        <v>0</v>
      </c>
      <c r="I1825" s="3301"/>
      <c r="J1825" s="3301"/>
      <c r="K1825" s="1832">
        <f t="shared" ca="1" si="964"/>
        <v>0</v>
      </c>
      <c r="M1825" s="1832">
        <f t="shared" ca="1" si="965"/>
        <v>0</v>
      </c>
      <c r="N1825" s="1832">
        <f t="shared" ca="1" si="965"/>
        <v>0</v>
      </c>
      <c r="O1825" s="1832">
        <f t="shared" ca="1" si="965"/>
        <v>0</v>
      </c>
      <c r="P1825" s="1832">
        <f t="shared" ca="1" si="965"/>
        <v>0</v>
      </c>
      <c r="Q1825" s="1832">
        <f t="shared" ca="1" si="965"/>
        <v>0</v>
      </c>
      <c r="R1825" s="1832">
        <f t="shared" ca="1" si="965"/>
        <v>0</v>
      </c>
      <c r="S1825" s="1832">
        <f t="shared" ca="1" si="965"/>
        <v>0</v>
      </c>
      <c r="T1825" s="1832">
        <f t="shared" ca="1" si="965"/>
        <v>0</v>
      </c>
      <c r="U1825" s="1832"/>
      <c r="Y1825" s="1825" t="s">
        <v>1965</v>
      </c>
    </row>
    <row r="1826" spans="1:25" hidden="1">
      <c r="A1826" s="1825" t="s">
        <v>1047</v>
      </c>
      <c r="C1826" s="3173">
        <f t="shared" si="951"/>
        <v>86</v>
      </c>
      <c r="D1826" s="1825" t="s">
        <v>7626</v>
      </c>
      <c r="E1826" s="1825" t="s">
        <v>7228</v>
      </c>
      <c r="F1826" s="1832">
        <f t="shared" ca="1" si="964"/>
        <v>0</v>
      </c>
      <c r="G1826" s="3301"/>
      <c r="H1826" s="1832">
        <f t="shared" ca="1" si="964"/>
        <v>0</v>
      </c>
      <c r="I1826" s="3301"/>
      <c r="J1826" s="3301"/>
      <c r="K1826" s="1832">
        <f t="shared" ca="1" si="964"/>
        <v>0</v>
      </c>
      <c r="M1826" s="1832">
        <f t="shared" ca="1" si="965"/>
        <v>0</v>
      </c>
      <c r="N1826" s="1832">
        <f t="shared" ca="1" si="965"/>
        <v>0</v>
      </c>
      <c r="O1826" s="1832">
        <f t="shared" ca="1" si="965"/>
        <v>0</v>
      </c>
      <c r="P1826" s="1832">
        <f t="shared" ca="1" si="965"/>
        <v>0</v>
      </c>
      <c r="Q1826" s="1832">
        <f t="shared" ca="1" si="965"/>
        <v>0</v>
      </c>
      <c r="R1826" s="1832">
        <f t="shared" ca="1" si="965"/>
        <v>0</v>
      </c>
      <c r="S1826" s="1832">
        <f t="shared" ca="1" si="965"/>
        <v>0</v>
      </c>
      <c r="T1826" s="1832">
        <f t="shared" ca="1" si="965"/>
        <v>0</v>
      </c>
      <c r="U1826" s="1832"/>
      <c r="Y1826" s="1825" t="s">
        <v>1966</v>
      </c>
    </row>
    <row r="1827" spans="1:25" hidden="1">
      <c r="A1827" s="1825" t="s">
        <v>1047</v>
      </c>
      <c r="C1827" s="3173">
        <f t="shared" si="951"/>
        <v>87</v>
      </c>
      <c r="D1827" s="1825" t="s">
        <v>7627</v>
      </c>
      <c r="E1827" s="1825" t="s">
        <v>7228</v>
      </c>
      <c r="F1827" s="3189">
        <f t="shared" ca="1" si="964"/>
        <v>0</v>
      </c>
      <c r="G1827" s="3299"/>
      <c r="H1827" s="3189">
        <f t="shared" ca="1" si="964"/>
        <v>0</v>
      </c>
      <c r="I1827" s="3299"/>
      <c r="J1827" s="3299"/>
      <c r="K1827" s="3189">
        <f t="shared" ca="1" si="964"/>
        <v>0</v>
      </c>
      <c r="M1827" s="3189">
        <f t="shared" ca="1" si="965"/>
        <v>0</v>
      </c>
      <c r="N1827" s="3189">
        <f t="shared" ca="1" si="965"/>
        <v>0</v>
      </c>
      <c r="O1827" s="3189">
        <f t="shared" ca="1" si="965"/>
        <v>0</v>
      </c>
      <c r="P1827" s="3189">
        <f t="shared" ca="1" si="965"/>
        <v>0</v>
      </c>
      <c r="Q1827" s="3189">
        <f t="shared" ca="1" si="965"/>
        <v>0</v>
      </c>
      <c r="R1827" s="3189">
        <f t="shared" ca="1" si="965"/>
        <v>0</v>
      </c>
      <c r="S1827" s="3189">
        <f t="shared" ca="1" si="965"/>
        <v>0</v>
      </c>
      <c r="T1827" s="3189">
        <f t="shared" ca="1" si="965"/>
        <v>0</v>
      </c>
      <c r="U1827" s="1832"/>
      <c r="Y1827" s="1825" t="s">
        <v>1967</v>
      </c>
    </row>
    <row r="1828" spans="1:25" hidden="1">
      <c r="A1828" s="1825" t="s">
        <v>1047</v>
      </c>
      <c r="C1828" s="3173">
        <f t="shared" si="951"/>
        <v>88</v>
      </c>
      <c r="D1828" s="1825" t="s">
        <v>10596</v>
      </c>
      <c r="F1828" s="3189">
        <f t="shared" ref="F1828:K1828" ca="1" si="966">SUM(F1820:F1827)</f>
        <v>0</v>
      </c>
      <c r="G1828" s="3299"/>
      <c r="H1828" s="3189">
        <f t="shared" ca="1" si="966"/>
        <v>0</v>
      </c>
      <c r="I1828" s="3299"/>
      <c r="J1828" s="3299"/>
      <c r="K1828" s="3189">
        <f t="shared" ca="1" si="966"/>
        <v>0</v>
      </c>
      <c r="M1828" s="3189">
        <f t="shared" ref="M1828:T1828" ca="1" si="967">SUM(M1820:M1827)</f>
        <v>0</v>
      </c>
      <c r="N1828" s="3189">
        <f t="shared" ca="1" si="967"/>
        <v>0</v>
      </c>
      <c r="O1828" s="3189">
        <f t="shared" ca="1" si="967"/>
        <v>0</v>
      </c>
      <c r="P1828" s="3189">
        <f t="shared" ca="1" si="967"/>
        <v>0</v>
      </c>
      <c r="Q1828" s="3189">
        <f t="shared" ca="1" si="967"/>
        <v>0</v>
      </c>
      <c r="R1828" s="3189">
        <f t="shared" ca="1" si="967"/>
        <v>0</v>
      </c>
      <c r="S1828" s="3189">
        <f t="shared" ca="1" si="967"/>
        <v>0</v>
      </c>
      <c r="T1828" s="3189">
        <f t="shared" ca="1" si="967"/>
        <v>0</v>
      </c>
      <c r="U1828" s="1832"/>
    </row>
    <row r="1829" spans="1:25" hidden="1">
      <c r="A1829" s="1832"/>
      <c r="F1829" s="1832"/>
      <c r="G1829" s="3301"/>
      <c r="H1829" s="1832"/>
      <c r="I1829" s="3301"/>
      <c r="J1829" s="3301"/>
      <c r="K1829" s="1832"/>
      <c r="M1829" s="1832"/>
      <c r="N1829" s="1832"/>
      <c r="O1829" s="1832"/>
      <c r="P1829" s="1832"/>
      <c r="Q1829" s="1832"/>
      <c r="R1829" s="1832"/>
      <c r="S1829" s="1832"/>
      <c r="T1829" s="1832"/>
      <c r="U1829" s="1832"/>
    </row>
    <row r="1830" spans="1:25" hidden="1">
      <c r="A1830" s="1832"/>
      <c r="F1830" s="1832"/>
      <c r="G1830" s="3301"/>
      <c r="H1830" s="1832"/>
      <c r="I1830" s="3301"/>
      <c r="J1830" s="3301"/>
      <c r="K1830" s="1832"/>
      <c r="M1830" s="1832"/>
      <c r="N1830" s="1832"/>
      <c r="O1830" s="1832"/>
      <c r="P1830" s="1832"/>
      <c r="Q1830" s="1832"/>
      <c r="R1830" s="1832"/>
      <c r="S1830" s="1832"/>
      <c r="T1830" s="1832"/>
      <c r="U1830" s="1832"/>
    </row>
    <row r="1831" spans="1:25" hidden="1">
      <c r="A1831" s="1832"/>
      <c r="F1831" s="1832"/>
      <c r="G1831" s="3301"/>
      <c r="H1831" s="1832"/>
      <c r="I1831" s="3301"/>
      <c r="J1831" s="3301"/>
      <c r="K1831" s="1832"/>
      <c r="M1831" s="1832"/>
      <c r="N1831" s="1832"/>
      <c r="O1831" s="1832"/>
      <c r="P1831" s="1832"/>
      <c r="Q1831" s="1832"/>
      <c r="R1831" s="1832"/>
      <c r="S1831" s="1832"/>
      <c r="T1831" s="1832"/>
      <c r="U1831" s="1832"/>
    </row>
    <row r="1832" spans="1:25" hidden="1">
      <c r="A1832" s="1832"/>
      <c r="F1832" s="1832"/>
      <c r="G1832" s="3301"/>
      <c r="H1832" s="1832"/>
      <c r="I1832" s="3301"/>
      <c r="J1832" s="3301"/>
      <c r="K1832" s="1832"/>
      <c r="M1832" s="1832"/>
      <c r="N1832" s="1832"/>
      <c r="O1832" s="1832"/>
      <c r="P1832" s="1832"/>
      <c r="Q1832" s="1832"/>
      <c r="R1832" s="1832"/>
      <c r="S1832" s="1832"/>
      <c r="T1832" s="1832"/>
      <c r="U1832" s="1832"/>
    </row>
    <row r="1833" spans="1:25" ht="15" hidden="1">
      <c r="A1833" s="1832"/>
      <c r="B1833" s="3125" t="str">
        <f>$C$2</f>
        <v>PRESENT RATE STRUCTURE</v>
      </c>
      <c r="C1833" s="3125" t="str">
        <f>$C$2</f>
        <v>PRESENT RATE STRUCTURE</v>
      </c>
      <c r="F1833" s="3367"/>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367" t="str">
        <f>O1833</f>
        <v>TAMPA ELECTRIC COMPANY</v>
      </c>
      <c r="X1833" s="3165"/>
      <c r="Y1833" s="3165" t="str">
        <f>Y2</f>
        <v>ALLOCATION ASSIGNMENT REPORT</v>
      </c>
    </row>
    <row r="1834" spans="1:25" ht="15" hidden="1">
      <c r="A1834" s="1832"/>
      <c r="B1834" s="3125" t="str">
        <f>$C$3</f>
        <v>PROD. CAP. ALLOC. METHOD: 12CP</v>
      </c>
      <c r="C1834" s="3125" t="str">
        <f>$C$3</f>
        <v>PROD. CAP. ALLOC. METHOD: 12CP</v>
      </c>
      <c r="G1834" s="3174"/>
      <c r="H1834" s="3367" t="s">
        <v>3408</v>
      </c>
      <c r="I1834" s="3174"/>
      <c r="J1834" s="3174"/>
      <c r="M1834" s="1832"/>
      <c r="N1834" s="1832"/>
      <c r="O1834" s="3367" t="s">
        <v>11159</v>
      </c>
      <c r="P1834" s="1832"/>
      <c r="Q1834" s="1832"/>
      <c r="R1834" s="1832"/>
      <c r="S1834" s="1832"/>
      <c r="T1834" s="1832"/>
      <c r="U1834" s="1832"/>
      <c r="W1834" s="3367" t="str">
        <f>O1834</f>
        <v>COST OF SERVICE STUDY</v>
      </c>
      <c r="Y1834" s="3165" t="str">
        <f>IF('TITLES &amp; CONSTANTS'!$D$16=5,L1833,V1833)</f>
        <v>PAGE 34</v>
      </c>
    </row>
    <row r="1835" spans="1:25" ht="15" hidden="1">
      <c r="A1835" s="1832"/>
      <c r="C1835" s="3125" t="str">
        <f>$C$4</f>
        <v>DATA: PROJECTED 2009, FULLY ADJUSTED (000's)</v>
      </c>
      <c r="F1835" s="3367"/>
      <c r="G1835" s="3174"/>
      <c r="H1835" s="1825"/>
      <c r="I1835" s="3174"/>
      <c r="J1835" s="3174"/>
      <c r="M1835" s="1832"/>
      <c r="N1835" s="1832"/>
      <c r="P1835" s="1832"/>
      <c r="Q1835" s="1832"/>
      <c r="R1835" s="1832"/>
      <c r="S1835" s="1832"/>
      <c r="T1835" s="1832"/>
      <c r="U1835" s="1832"/>
      <c r="W1835" s="3181"/>
    </row>
    <row r="1836" spans="1:25" ht="15" hidden="1">
      <c r="A1836" s="1832"/>
      <c r="G1836" s="3174"/>
      <c r="H1836" s="1825"/>
      <c r="I1836" s="3174"/>
      <c r="J1836" s="3174"/>
      <c r="M1836" s="1832"/>
      <c r="N1836" s="1832"/>
      <c r="O1836" s="3367"/>
      <c r="P1836" s="1832"/>
      <c r="Q1836" s="1832"/>
      <c r="R1836" s="1832"/>
      <c r="S1836" s="1832"/>
      <c r="T1836" s="1832"/>
      <c r="U1836" s="1832"/>
      <c r="W1836" s="3367"/>
    </row>
    <row r="1837" spans="1:25" ht="15" hidden="1">
      <c r="A1837" s="1832"/>
      <c r="F1837" s="3176"/>
      <c r="G1837" s="3174"/>
      <c r="H1837" s="3367" t="s">
        <v>1065</v>
      </c>
      <c r="I1837" s="3174"/>
      <c r="J1837" s="3174"/>
      <c r="M1837" s="1832"/>
      <c r="N1837" s="1832"/>
      <c r="O1837" s="3367" t="s">
        <v>1065</v>
      </c>
      <c r="P1837" s="1832"/>
      <c r="Q1837" s="1832"/>
      <c r="R1837" s="1832"/>
      <c r="S1837" s="1832"/>
      <c r="T1837" s="1832"/>
      <c r="U1837" s="1832"/>
      <c r="W1837" s="3367" t="str">
        <f>O1837</f>
        <v>DERIVATION OF D-E-C COSTS - DECCST</v>
      </c>
    </row>
    <row r="1838" spans="1:25" ht="15" hidden="1">
      <c r="A1838" s="1832"/>
      <c r="F1838" s="3367"/>
      <c r="G1838" s="3174"/>
      <c r="H1838" s="1825"/>
      <c r="I1838" s="3174"/>
      <c r="J1838" s="3174"/>
      <c r="M1838" s="1832"/>
      <c r="N1838" s="1832"/>
      <c r="O1838" s="3367"/>
      <c r="P1838" s="1832"/>
      <c r="Q1838" s="1832"/>
      <c r="R1838" s="1832"/>
      <c r="S1838" s="1832"/>
      <c r="T1838" s="1832"/>
      <c r="U1838" s="1832"/>
    </row>
    <row r="1839" spans="1:25" ht="15" hidden="1">
      <c r="A1839" s="1832"/>
      <c r="F1839" s="3367"/>
      <c r="G1839" s="3174"/>
      <c r="H1839" s="1825"/>
      <c r="I1839" s="3174"/>
      <c r="J1839" s="3174"/>
      <c r="M1839" s="1832"/>
      <c r="N1839" s="1832"/>
      <c r="O1839" s="3367"/>
      <c r="P1839" s="1832"/>
      <c r="Q1839" s="1832"/>
      <c r="R1839" s="1832"/>
      <c r="S1839" s="1832"/>
      <c r="T1839" s="1832"/>
      <c r="U1839" s="1832"/>
    </row>
    <row r="1840" spans="1:25" ht="15" hidden="1">
      <c r="A1840" s="1832"/>
      <c r="F1840" s="1832"/>
      <c r="G1840" s="3301"/>
      <c r="H1840" s="1832"/>
      <c r="I1840" s="3301"/>
      <c r="J1840" s="3301"/>
      <c r="K1840" s="1832"/>
      <c r="M1840" s="1832"/>
      <c r="N1840" s="1832"/>
      <c r="O1840" s="3367"/>
      <c r="P1840" s="1832"/>
      <c r="Q1840" s="1832"/>
      <c r="R1840" s="1832"/>
      <c r="S1840" s="1832"/>
      <c r="T1840" s="1832"/>
      <c r="U1840" s="1832"/>
    </row>
    <row r="1841" spans="1:25" ht="15" hidden="1">
      <c r="A1841" s="1832"/>
      <c r="F1841" s="1832"/>
      <c r="G1841" s="3301"/>
      <c r="H1841" s="1832"/>
      <c r="I1841" s="3301"/>
      <c r="J1841" s="3301"/>
      <c r="K1841" s="1832"/>
      <c r="M1841" s="1832"/>
      <c r="N1841" s="1832"/>
      <c r="O1841" s="3367"/>
      <c r="P1841" s="1832"/>
      <c r="Q1841" s="1832"/>
      <c r="R1841" s="1832"/>
      <c r="S1841" s="1832"/>
      <c r="T1841" s="1832"/>
      <c r="U1841" s="1832"/>
    </row>
    <row r="1842" spans="1:25" ht="30" hidden="1">
      <c r="A1842" s="3163" t="str">
        <f>$A$11</f>
        <v>REPORT</v>
      </c>
      <c r="C1842" s="3188" t="s">
        <v>10444</v>
      </c>
      <c r="D1842" s="3163"/>
      <c r="E1842" s="3163"/>
      <c r="F1842" s="3187" t="str">
        <f t="shared" ref="F1842:R1842" si="968">+F$11</f>
        <v>TOTAL
COMPANY</v>
      </c>
      <c r="G1842" s="3252"/>
      <c r="H1842" s="3187" t="str">
        <f t="shared" si="968"/>
        <v>FERC
JURIS</v>
      </c>
      <c r="I1842" s="3252"/>
      <c r="J1842" s="3252"/>
      <c r="K1842" s="3187" t="str">
        <f t="shared" si="968"/>
        <v>FPSC
 JURIS</v>
      </c>
      <c r="L1842" s="3253" t="str">
        <f t="shared" si="968"/>
        <v>FPSC/
TOTAL RATIO</v>
      </c>
      <c r="M1842" s="3187" t="str">
        <f t="shared" si="968"/>
        <v>FPSC
 JURIS</v>
      </c>
      <c r="N1842" s="3164" t="str">
        <f t="shared" si="968"/>
        <v>RS</v>
      </c>
      <c r="O1842" s="3164" t="str">
        <f t="shared" si="968"/>
        <v>GS</v>
      </c>
      <c r="P1842" s="3164" t="str">
        <f t="shared" si="968"/>
        <v>GSD</v>
      </c>
      <c r="Q1842" s="3164" t="str">
        <f t="shared" si="968"/>
        <v>GSLD</v>
      </c>
      <c r="R1842" s="3164" t="str">
        <f t="shared" si="968"/>
        <v>IS</v>
      </c>
      <c r="S1842" s="3187" t="s">
        <v>10446</v>
      </c>
      <c r="T1842" s="3187" t="s">
        <v>10447</v>
      </c>
      <c r="U1842" s="3189"/>
      <c r="V1842" s="3189"/>
      <c r="W1842" s="3189"/>
      <c r="X1842" s="3189"/>
      <c r="Y1842" s="3164" t="s">
        <v>11134</v>
      </c>
    </row>
    <row r="1843" spans="1:25" hidden="1">
      <c r="G1843" s="3174"/>
      <c r="H1843" s="1825"/>
      <c r="I1843" s="3174"/>
      <c r="J1843" s="3174"/>
    </row>
    <row r="1844" spans="1:25" hidden="1">
      <c r="A1844" s="1825" t="s">
        <v>1047</v>
      </c>
      <c r="C1844" s="3173">
        <f>+C1828+1</f>
        <v>89</v>
      </c>
      <c r="D1844" s="1947" t="s">
        <v>10597</v>
      </c>
      <c r="G1844" s="3174"/>
      <c r="H1844" s="1825"/>
      <c r="I1844" s="3174"/>
      <c r="J1844" s="3174"/>
    </row>
    <row r="1845" spans="1:25" hidden="1">
      <c r="A1845" s="1825" t="s">
        <v>1047</v>
      </c>
      <c r="C1845" s="3173">
        <f t="shared" ref="C1845:C1886" si="969">+C1844+1</f>
        <v>90</v>
      </c>
      <c r="D1845" s="1825" t="s">
        <v>1252</v>
      </c>
      <c r="E1845" s="1825" t="s">
        <v>7746</v>
      </c>
      <c r="F1845" s="1825">
        <f t="shared" ref="F1845:F1852" ca="1" si="970">+F1809+F1820</f>
        <v>132120.72094749805</v>
      </c>
      <c r="G1845" s="3249"/>
      <c r="H1845" s="1825">
        <f t="shared" ref="H1845:H1852" ca="1" si="971">+H1809+H1820</f>
        <v>4872.8633054630773</v>
      </c>
      <c r="I1845" s="3249"/>
      <c r="J1845" s="3249"/>
      <c r="K1845" s="1825">
        <f t="shared" ref="K1845:K1852" ca="1" si="972">+K1809+K1820</f>
        <v>127247.85764203487</v>
      </c>
      <c r="M1845" s="1825">
        <f t="shared" ref="M1845:T1852" ca="1" si="973">+M1809+M1820</f>
        <v>127247.85764203478</v>
      </c>
      <c r="N1845" s="1825">
        <f t="shared" ca="1" si="973"/>
        <v>68833.861208821545</v>
      </c>
      <c r="O1845" s="1825">
        <f t="shared" ca="1" si="973"/>
        <v>7818.6690590449925</v>
      </c>
      <c r="P1845" s="1825">
        <f t="shared" ca="1" si="973"/>
        <v>31709.946044065189</v>
      </c>
      <c r="Q1845" s="1825">
        <f t="shared" ca="1" si="973"/>
        <v>12788.345757383182</v>
      </c>
      <c r="R1845" s="1825">
        <f t="shared" ca="1" si="973"/>
        <v>5834.7362307355634</v>
      </c>
      <c r="S1845" s="1825">
        <f t="shared" ca="1" si="973"/>
        <v>262.29934198436297</v>
      </c>
      <c r="T1845" s="1825">
        <f t="shared" ca="1" si="973"/>
        <v>0</v>
      </c>
      <c r="Y1845" s="1825" t="s">
        <v>1645</v>
      </c>
    </row>
    <row r="1846" spans="1:25" hidden="1">
      <c r="A1846" s="1825" t="s">
        <v>1047</v>
      </c>
      <c r="C1846" s="3173">
        <f t="shared" si="969"/>
        <v>91</v>
      </c>
      <c r="D1846" s="1825" t="s">
        <v>1252</v>
      </c>
      <c r="E1846" s="1825" t="s">
        <v>2378</v>
      </c>
      <c r="F1846" s="1832">
        <f t="shared" ca="1" si="970"/>
        <v>150501.51871300128</v>
      </c>
      <c r="G1846" s="3301"/>
      <c r="H1846" s="1832">
        <f t="shared" ca="1" si="971"/>
        <v>5360.7847231399855</v>
      </c>
      <c r="I1846" s="3301"/>
      <c r="J1846" s="3301"/>
      <c r="K1846" s="1832">
        <f t="shared" ca="1" si="972"/>
        <v>145140.73398986127</v>
      </c>
      <c r="M1846" s="1832">
        <f t="shared" ca="1" si="973"/>
        <v>145140.73398986127</v>
      </c>
      <c r="N1846" s="1832">
        <f t="shared" ca="1" si="973"/>
        <v>66082.659613334836</v>
      </c>
      <c r="O1846" s="1832">
        <f t="shared" ca="1" si="973"/>
        <v>7947.4826947481561</v>
      </c>
      <c r="P1846" s="1832">
        <f t="shared" ca="1" si="973"/>
        <v>41002.059020981244</v>
      </c>
      <c r="Q1846" s="1832">
        <f t="shared" ca="1" si="973"/>
        <v>18631.726371859528</v>
      </c>
      <c r="R1846" s="1832">
        <f t="shared" ca="1" si="973"/>
        <v>9833.8222279015044</v>
      </c>
      <c r="S1846" s="1832">
        <f t="shared" ca="1" si="973"/>
        <v>1642.9840610360129</v>
      </c>
      <c r="T1846" s="1832">
        <f t="shared" ca="1" si="973"/>
        <v>0</v>
      </c>
      <c r="U1846" s="1832"/>
      <c r="Y1846" s="1825" t="s">
        <v>1646</v>
      </c>
    </row>
    <row r="1847" spans="1:25" hidden="1">
      <c r="A1847" s="1825" t="s">
        <v>1047</v>
      </c>
      <c r="C1847" s="3173">
        <f t="shared" si="969"/>
        <v>92</v>
      </c>
      <c r="D1847" s="1825" t="s">
        <v>6846</v>
      </c>
      <c r="E1847" s="1825" t="s">
        <v>7746</v>
      </c>
      <c r="F1847" s="1832">
        <f t="shared" ca="1" si="970"/>
        <v>8622.5879769627045</v>
      </c>
      <c r="G1847" s="3301"/>
      <c r="H1847" s="1832">
        <f t="shared" ca="1" si="971"/>
        <v>1530.0256243926033</v>
      </c>
      <c r="I1847" s="3301"/>
      <c r="J1847" s="3301"/>
      <c r="K1847" s="1832">
        <f t="shared" ca="1" si="972"/>
        <v>7092.5623525701076</v>
      </c>
      <c r="M1847" s="1832">
        <f t="shared" ca="1" si="973"/>
        <v>7092.5623525701076</v>
      </c>
      <c r="N1847" s="1832">
        <f t="shared" ca="1" si="973"/>
        <v>3887.2920534988007</v>
      </c>
      <c r="O1847" s="1832">
        <f t="shared" ca="1" si="973"/>
        <v>439.75080608008477</v>
      </c>
      <c r="P1847" s="1832">
        <f t="shared" ca="1" si="973"/>
        <v>1747.772196269008</v>
      </c>
      <c r="Q1847" s="1832">
        <f t="shared" ca="1" si="973"/>
        <v>696.32613759679941</v>
      </c>
      <c r="R1847" s="1832">
        <f t="shared" ca="1" si="973"/>
        <v>312.27334783320089</v>
      </c>
      <c r="S1847" s="1832">
        <f t="shared" ca="1" si="973"/>
        <v>9.147811292208349</v>
      </c>
      <c r="T1847" s="1832">
        <f t="shared" ca="1" si="973"/>
        <v>0</v>
      </c>
      <c r="U1847" s="1832"/>
      <c r="Y1847" s="1825" t="s">
        <v>1647</v>
      </c>
    </row>
    <row r="1848" spans="1:25" hidden="1">
      <c r="A1848" s="1825" t="s">
        <v>1047</v>
      </c>
      <c r="C1848" s="3173">
        <f t="shared" si="969"/>
        <v>93</v>
      </c>
      <c r="D1848" s="1825" t="s">
        <v>6847</v>
      </c>
      <c r="E1848" s="1825" t="s">
        <v>7746</v>
      </c>
      <c r="F1848" s="1832">
        <f t="shared" ca="1" si="970"/>
        <v>19736.992820397914</v>
      </c>
      <c r="G1848" s="3301"/>
      <c r="H1848" s="1832">
        <f t="shared" ca="1" si="971"/>
        <v>3502.2089475158809</v>
      </c>
      <c r="I1848" s="3301"/>
      <c r="J1848" s="3301"/>
      <c r="K1848" s="1832">
        <f t="shared" ca="1" si="972"/>
        <v>16234.783872882041</v>
      </c>
      <c r="M1848" s="1832">
        <f t="shared" ca="1" si="973"/>
        <v>16234.783872882041</v>
      </c>
      <c r="N1848" s="1832">
        <f t="shared" ca="1" si="973"/>
        <v>8897.9614421657025</v>
      </c>
      <c r="O1848" s="1832">
        <f t="shared" ca="1" si="973"/>
        <v>1006.5839311301668</v>
      </c>
      <c r="P1848" s="1832">
        <f t="shared" ca="1" si="973"/>
        <v>4000.6280459667269</v>
      </c>
      <c r="Q1848" s="1832">
        <f t="shared" ca="1" si="973"/>
        <v>1593.881560283543</v>
      </c>
      <c r="R1848" s="1832">
        <f t="shared" ca="1" si="973"/>
        <v>714.78967111177417</v>
      </c>
      <c r="S1848" s="1832">
        <f t="shared" ca="1" si="973"/>
        <v>20.939222224122759</v>
      </c>
      <c r="T1848" s="1832">
        <f t="shared" ca="1" si="973"/>
        <v>0</v>
      </c>
      <c r="U1848" s="1832"/>
      <c r="Y1848" s="1825" t="s">
        <v>1648</v>
      </c>
    </row>
    <row r="1849" spans="1:25" hidden="1">
      <c r="A1849" s="1825" t="s">
        <v>1047</v>
      </c>
      <c r="C1849" s="3173">
        <f t="shared" si="969"/>
        <v>94</v>
      </c>
      <c r="D1849" s="1825" t="s">
        <v>6521</v>
      </c>
      <c r="E1849" s="1825" t="s">
        <v>7746</v>
      </c>
      <c r="F1849" s="1832">
        <f t="shared" ca="1" si="970"/>
        <v>39359.350929038796</v>
      </c>
      <c r="G1849" s="3301"/>
      <c r="H1849" s="1832">
        <f t="shared" ca="1" si="971"/>
        <v>0</v>
      </c>
      <c r="I1849" s="3301"/>
      <c r="J1849" s="3301"/>
      <c r="K1849" s="1832">
        <f t="shared" ca="1" si="972"/>
        <v>39359.350929038796</v>
      </c>
      <c r="M1849" s="1832">
        <f t="shared" ca="1" si="973"/>
        <v>39359.350929038796</v>
      </c>
      <c r="N1849" s="1832">
        <f t="shared" ca="1" si="973"/>
        <v>23463.241646382972</v>
      </c>
      <c r="O1849" s="1832">
        <f t="shared" ca="1" si="973"/>
        <v>2298.318829533825</v>
      </c>
      <c r="P1849" s="1832">
        <f t="shared" ca="1" si="973"/>
        <v>8954.4569657212978</v>
      </c>
      <c r="Q1849" s="1832">
        <f t="shared" ca="1" si="973"/>
        <v>3564.1666678034308</v>
      </c>
      <c r="R1849" s="1832">
        <f t="shared" ca="1" si="973"/>
        <v>571.60931409274599</v>
      </c>
      <c r="S1849" s="1832">
        <f t="shared" ca="1" si="973"/>
        <v>507.55750550453109</v>
      </c>
      <c r="T1849" s="1832">
        <f t="shared" ca="1" si="973"/>
        <v>0</v>
      </c>
      <c r="U1849" s="1832"/>
      <c r="Y1849" s="1825" t="s">
        <v>1649</v>
      </c>
    </row>
    <row r="1850" spans="1:25" hidden="1">
      <c r="A1850" s="1825" t="s">
        <v>1047</v>
      </c>
      <c r="C1850" s="3173">
        <f t="shared" si="969"/>
        <v>95</v>
      </c>
      <c r="D1850" s="1825" t="s">
        <v>7969</v>
      </c>
      <c r="E1850" s="1825" t="s">
        <v>7746</v>
      </c>
      <c r="F1850" s="1832">
        <f t="shared" ca="1" si="970"/>
        <v>22742.051896979625</v>
      </c>
      <c r="G1850" s="3301"/>
      <c r="H1850" s="1832">
        <f t="shared" ca="1" si="971"/>
        <v>0</v>
      </c>
      <c r="I1850" s="3301"/>
      <c r="J1850" s="3301"/>
      <c r="K1850" s="1832">
        <f t="shared" ca="1" si="972"/>
        <v>22742.051896979625</v>
      </c>
      <c r="M1850" s="1832">
        <f t="shared" ca="1" si="973"/>
        <v>22742.051896979625</v>
      </c>
      <c r="N1850" s="1832">
        <f t="shared" ca="1" si="973"/>
        <v>15516.076466137591</v>
      </c>
      <c r="O1850" s="1832">
        <f t="shared" ca="1" si="973"/>
        <v>1582.2427089337214</v>
      </c>
      <c r="P1850" s="1832">
        <f t="shared" ca="1" si="973"/>
        <v>4525.9349518151002</v>
      </c>
      <c r="Q1850" s="1832">
        <f t="shared" ca="1" si="973"/>
        <v>929.96682967010179</v>
      </c>
      <c r="R1850" s="1832">
        <f t="shared" ca="1" si="973"/>
        <v>0</v>
      </c>
      <c r="S1850" s="1832">
        <f t="shared" ca="1" si="973"/>
        <v>187.83094042308204</v>
      </c>
      <c r="T1850" s="1832">
        <f t="shared" ca="1" si="973"/>
        <v>0</v>
      </c>
      <c r="U1850" s="1832"/>
      <c r="Y1850" s="1825" t="s">
        <v>1650</v>
      </c>
    </row>
    <row r="1851" spans="1:25" hidden="1">
      <c r="A1851" s="1825" t="s">
        <v>1047</v>
      </c>
      <c r="C1851" s="3173">
        <f t="shared" si="969"/>
        <v>96</v>
      </c>
      <c r="D1851" s="1825" t="s">
        <v>7626</v>
      </c>
      <c r="E1851" s="1825" t="s">
        <v>7228</v>
      </c>
      <c r="F1851" s="1832">
        <f t="shared" ca="1" si="970"/>
        <v>19828.95801849147</v>
      </c>
      <c r="G1851" s="3301"/>
      <c r="H1851" s="1832">
        <f t="shared" ca="1" si="971"/>
        <v>12.96527173712194</v>
      </c>
      <c r="I1851" s="3301"/>
      <c r="J1851" s="3301"/>
      <c r="K1851" s="1832">
        <f t="shared" ca="1" si="972"/>
        <v>19815.992746754346</v>
      </c>
      <c r="M1851" s="1832">
        <f t="shared" ca="1" si="973"/>
        <v>19815.992746754346</v>
      </c>
      <c r="N1851" s="1832">
        <f t="shared" ca="1" si="973"/>
        <v>10168.070342341924</v>
      </c>
      <c r="O1851" s="1832">
        <f t="shared" ca="1" si="973"/>
        <v>1581.5526265214933</v>
      </c>
      <c r="P1851" s="1832">
        <f t="shared" ca="1" si="973"/>
        <v>1041.5871883338002</v>
      </c>
      <c r="Q1851" s="1832">
        <f t="shared" ca="1" si="973"/>
        <v>68.920991396233404</v>
      </c>
      <c r="R1851" s="1832">
        <f t="shared" ca="1" si="973"/>
        <v>186.2239583021717</v>
      </c>
      <c r="S1851" s="1832">
        <f t="shared" ca="1" si="973"/>
        <v>3.5335709066491914</v>
      </c>
      <c r="T1851" s="1832">
        <f t="shared" ca="1" si="973"/>
        <v>6766.1040689520814</v>
      </c>
      <c r="U1851" s="1832"/>
      <c r="Y1851" s="1825" t="s">
        <v>1651</v>
      </c>
    </row>
    <row r="1852" spans="1:25" hidden="1">
      <c r="A1852" s="1825" t="s">
        <v>1047</v>
      </c>
      <c r="C1852" s="3173">
        <f t="shared" si="969"/>
        <v>97</v>
      </c>
      <c r="D1852" s="1825" t="s">
        <v>7627</v>
      </c>
      <c r="E1852" s="1825" t="s">
        <v>7228</v>
      </c>
      <c r="F1852" s="3189">
        <f t="shared" ca="1" si="970"/>
        <v>1373.9532438760987</v>
      </c>
      <c r="G1852" s="3299"/>
      <c r="H1852" s="3189">
        <f t="shared" ca="1" si="971"/>
        <v>0.36210070170672604</v>
      </c>
      <c r="I1852" s="3299"/>
      <c r="J1852" s="3299"/>
      <c r="K1852" s="3189">
        <f t="shared" ca="1" si="972"/>
        <v>1373.5911431743918</v>
      </c>
      <c r="M1852" s="3189">
        <f t="shared" ca="1" si="973"/>
        <v>1373.5911431743918</v>
      </c>
      <c r="N1852" s="3189">
        <f t="shared" ca="1" si="973"/>
        <v>1223.0405686831441</v>
      </c>
      <c r="O1852" s="3189">
        <f t="shared" ca="1" si="973"/>
        <v>92.363425536842726</v>
      </c>
      <c r="P1852" s="3189">
        <f t="shared" ca="1" si="973"/>
        <v>33.971798586084603</v>
      </c>
      <c r="Q1852" s="3189">
        <f t="shared" ca="1" si="973"/>
        <v>16.290237208457718</v>
      </c>
      <c r="R1852" s="3189">
        <f t="shared" ca="1" si="973"/>
        <v>4.9118873990503946</v>
      </c>
      <c r="S1852" s="3189">
        <f t="shared" ca="1" si="973"/>
        <v>3.0132257608131763</v>
      </c>
      <c r="T1852" s="3189">
        <f t="shared" ca="1" si="973"/>
        <v>0</v>
      </c>
      <c r="U1852" s="1832"/>
      <c r="Y1852" s="1825" t="s">
        <v>1652</v>
      </c>
    </row>
    <row r="1853" spans="1:25" hidden="1">
      <c r="A1853" s="1825" t="s">
        <v>1047</v>
      </c>
      <c r="C1853" s="3173">
        <f t="shared" si="969"/>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974">SUM(M1845:M1852)</f>
        <v>379006.92457329534</v>
      </c>
      <c r="N1853" s="3189">
        <f t="shared" ca="1" si="974"/>
        <v>198072.20334136655</v>
      </c>
      <c r="O1853" s="3189">
        <f t="shared" ca="1" si="974"/>
        <v>22766.964081529284</v>
      </c>
      <c r="P1853" s="3189">
        <f t="shared" ca="1" si="974"/>
        <v>93016.356211738457</v>
      </c>
      <c r="Q1853" s="3189">
        <f t="shared" ca="1" si="974"/>
        <v>38289.624553201276</v>
      </c>
      <c r="R1853" s="3189">
        <f t="shared" ca="1" si="974"/>
        <v>17458.366637376013</v>
      </c>
      <c r="S1853" s="3189">
        <f t="shared" ca="1" si="974"/>
        <v>2637.3056791317831</v>
      </c>
      <c r="T1853" s="3189">
        <f t="shared" ca="1" si="974"/>
        <v>6766.1040689520814</v>
      </c>
      <c r="U1853" s="1832"/>
    </row>
    <row r="1854" spans="1:25" hidden="1">
      <c r="A1854" s="1825" t="s">
        <v>1047</v>
      </c>
      <c r="C1854" s="3173">
        <f t="shared" si="969"/>
        <v>99</v>
      </c>
      <c r="G1854" s="3174"/>
      <c r="H1854" s="1825"/>
      <c r="I1854" s="3174"/>
      <c r="J1854" s="3174"/>
    </row>
    <row r="1855" spans="1:25" hidden="1">
      <c r="A1855" s="1825" t="s">
        <v>1047</v>
      </c>
      <c r="C1855" s="3173">
        <f t="shared" si="969"/>
        <v>100</v>
      </c>
      <c r="D1855" s="1947" t="s">
        <v>7787</v>
      </c>
      <c r="G1855" s="3174"/>
      <c r="H1855" s="1825"/>
      <c r="I1855" s="3174"/>
      <c r="J1855" s="3174"/>
    </row>
    <row r="1856" spans="1:25" hidden="1">
      <c r="A1856" s="1825" t="s">
        <v>1047</v>
      </c>
      <c r="C1856" s="3173">
        <f t="shared" si="969"/>
        <v>101</v>
      </c>
      <c r="D1856" s="1825" t="s">
        <v>1252</v>
      </c>
      <c r="E1856" s="1825" t="s">
        <v>7746</v>
      </c>
      <c r="F1856" s="1825">
        <f t="shared" ref="F1856:K1863" ca="1" si="975">+F823</f>
        <v>6174.1595121833361</v>
      </c>
      <c r="G1856" s="3249"/>
      <c r="H1856" s="1825">
        <f t="shared" ca="1" si="975"/>
        <v>227.7147378036899</v>
      </c>
      <c r="I1856" s="3249"/>
      <c r="J1856" s="3249"/>
      <c r="K1856" s="1825">
        <f t="shared" ca="1" si="975"/>
        <v>5946.4447743796463</v>
      </c>
      <c r="M1856" s="1825">
        <f t="shared" ref="M1856:T1863" ca="1" si="976">+M823</f>
        <v>5946.4447743796463</v>
      </c>
      <c r="N1856" s="1825">
        <f t="shared" ca="1" si="976"/>
        <v>3216.6887668712925</v>
      </c>
      <c r="O1856" s="1825">
        <f t="shared" ca="1" si="976"/>
        <v>365.37576844361246</v>
      </c>
      <c r="P1856" s="1825">
        <f t="shared" ca="1" si="976"/>
        <v>1481.8437531580328</v>
      </c>
      <c r="Q1856" s="1825">
        <f t="shared" ca="1" si="976"/>
        <v>597.61471203606879</v>
      </c>
      <c r="R1856" s="1825">
        <f t="shared" ca="1" si="976"/>
        <v>272.66421150087558</v>
      </c>
      <c r="S1856" s="1825">
        <f t="shared" ca="1" si="976"/>
        <v>12.257562369764326</v>
      </c>
      <c r="T1856" s="1825">
        <f t="shared" ca="1" si="976"/>
        <v>0</v>
      </c>
      <c r="Y1856" s="1825" t="s">
        <v>1968</v>
      </c>
    </row>
    <row r="1857" spans="1:25" hidden="1">
      <c r="A1857" s="1825" t="s">
        <v>1047</v>
      </c>
      <c r="C1857" s="3173">
        <f t="shared" si="969"/>
        <v>102</v>
      </c>
      <c r="D1857" s="1825" t="s">
        <v>1252</v>
      </c>
      <c r="E1857" s="1825" t="s">
        <v>2378</v>
      </c>
      <c r="F1857" s="1832">
        <f t="shared" ca="1" si="975"/>
        <v>318.23108906174684</v>
      </c>
      <c r="G1857" s="3301"/>
      <c r="H1857" s="1832">
        <f t="shared" ca="1" si="975"/>
        <v>11.736967414541681</v>
      </c>
      <c r="I1857" s="3301"/>
      <c r="J1857" s="3301"/>
      <c r="K1857" s="1832">
        <f t="shared" ca="1" si="975"/>
        <v>306.49412164720519</v>
      </c>
      <c r="M1857" s="1832">
        <f t="shared" ca="1" si="976"/>
        <v>306.49412164720519</v>
      </c>
      <c r="N1857" s="1832">
        <f t="shared" ca="1" si="976"/>
        <v>139.54694976060358</v>
      </c>
      <c r="O1857" s="1832">
        <f t="shared" ca="1" si="976"/>
        <v>16.782722953594508</v>
      </c>
      <c r="P1857" s="1832">
        <f t="shared" ca="1" si="976"/>
        <v>86.584170548843744</v>
      </c>
      <c r="Q1857" s="1832">
        <f t="shared" ca="1" si="976"/>
        <v>39.344672251092931</v>
      </c>
      <c r="R1857" s="1832">
        <f t="shared" ca="1" si="976"/>
        <v>20.766111782140882</v>
      </c>
      <c r="S1857" s="1832">
        <f t="shared" ca="1" si="976"/>
        <v>3.4694943509295411</v>
      </c>
      <c r="T1857" s="1832">
        <f t="shared" ca="1" si="976"/>
        <v>0</v>
      </c>
      <c r="U1857" s="1832"/>
      <c r="Y1857" s="1825" t="s">
        <v>1969</v>
      </c>
    </row>
    <row r="1858" spans="1:25" hidden="1">
      <c r="A1858" s="1825" t="s">
        <v>1047</v>
      </c>
      <c r="C1858" s="3173">
        <f t="shared" si="969"/>
        <v>103</v>
      </c>
      <c r="D1858" s="1825" t="s">
        <v>6846</v>
      </c>
      <c r="E1858" s="1825" t="s">
        <v>7746</v>
      </c>
      <c r="F1858" s="1832">
        <f t="shared" ca="1" si="975"/>
        <v>314.57870363539303</v>
      </c>
      <c r="G1858" s="3301"/>
      <c r="H1858" s="1832">
        <f t="shared" ca="1" si="975"/>
        <v>55.82007150710448</v>
      </c>
      <c r="I1858" s="3301"/>
      <c r="J1858" s="3301"/>
      <c r="K1858" s="1832">
        <f t="shared" ca="1" si="975"/>
        <v>258.75863212828853</v>
      </c>
      <c r="M1858" s="1832">
        <f t="shared" ca="1" si="976"/>
        <v>258.75863212828853</v>
      </c>
      <c r="N1858" s="1832">
        <f t="shared" ca="1" si="976"/>
        <v>141.82044858329976</v>
      </c>
      <c r="O1858" s="1832">
        <f t="shared" ca="1" si="976"/>
        <v>16.043470808171545</v>
      </c>
      <c r="P1858" s="1832">
        <f t="shared" ca="1" si="976"/>
        <v>63.764140559799593</v>
      </c>
      <c r="Q1858" s="1832">
        <f t="shared" ca="1" si="976"/>
        <v>25.404133220546314</v>
      </c>
      <c r="R1858" s="1832">
        <f t="shared" ca="1" si="976"/>
        <v>11.392698480283354</v>
      </c>
      <c r="S1858" s="1832">
        <f t="shared" ca="1" si="976"/>
        <v>0.33374047618795993</v>
      </c>
      <c r="T1858" s="1832">
        <f t="shared" ca="1" si="976"/>
        <v>0</v>
      </c>
      <c r="U1858" s="1832"/>
      <c r="Y1858" s="1825" t="s">
        <v>1970</v>
      </c>
    </row>
    <row r="1859" spans="1:25" hidden="1">
      <c r="A1859" s="1825" t="s">
        <v>1047</v>
      </c>
      <c r="C1859" s="3173">
        <f t="shared" si="969"/>
        <v>104</v>
      </c>
      <c r="D1859" s="1825" t="s">
        <v>6847</v>
      </c>
      <c r="E1859" s="1825" t="s">
        <v>7746</v>
      </c>
      <c r="F1859" s="1832">
        <f t="shared" ca="1" si="975"/>
        <v>717.05309880020377</v>
      </c>
      <c r="G1859" s="3301"/>
      <c r="H1859" s="1832">
        <f t="shared" ca="1" si="975"/>
        <v>127.23669716628248</v>
      </c>
      <c r="I1859" s="3301"/>
      <c r="J1859" s="3301"/>
      <c r="K1859" s="1832">
        <f t="shared" ca="1" si="975"/>
        <v>589.81640163392126</v>
      </c>
      <c r="M1859" s="1832">
        <f t="shared" ca="1" si="976"/>
        <v>589.81640163392126</v>
      </c>
      <c r="N1859" s="1832">
        <f t="shared" ca="1" si="976"/>
        <v>323.26661326621564</v>
      </c>
      <c r="O1859" s="1832">
        <f t="shared" ca="1" si="976"/>
        <v>36.569609848235473</v>
      </c>
      <c r="P1859" s="1832">
        <f t="shared" ca="1" si="976"/>
        <v>145.34446881607619</v>
      </c>
      <c r="Q1859" s="1832">
        <f t="shared" ca="1" si="976"/>
        <v>57.906375217436846</v>
      </c>
      <c r="R1859" s="1832">
        <f t="shared" ca="1" si="976"/>
        <v>25.968603896504977</v>
      </c>
      <c r="S1859" s="1832">
        <f t="shared" ca="1" si="976"/>
        <v>0.76073058945210725</v>
      </c>
      <c r="T1859" s="1832">
        <f t="shared" ca="1" si="976"/>
        <v>0</v>
      </c>
      <c r="U1859" s="1832"/>
      <c r="Y1859" s="1825" t="s">
        <v>1971</v>
      </c>
    </row>
    <row r="1860" spans="1:25" hidden="1">
      <c r="A1860" s="1825" t="s">
        <v>1047</v>
      </c>
      <c r="C1860" s="3173">
        <f t="shared" si="969"/>
        <v>105</v>
      </c>
      <c r="D1860" s="1825" t="s">
        <v>6521</v>
      </c>
      <c r="E1860" s="1825" t="s">
        <v>7746</v>
      </c>
      <c r="F1860" s="1832">
        <f t="shared" ca="1" si="975"/>
        <v>1471.1151610630113</v>
      </c>
      <c r="G1860" s="3301"/>
      <c r="H1860" s="1832">
        <f t="shared" ca="1" si="975"/>
        <v>0</v>
      </c>
      <c r="I1860" s="3301"/>
      <c r="J1860" s="3301"/>
      <c r="K1860" s="1832">
        <f t="shared" ca="1" si="975"/>
        <v>1471.1151610630113</v>
      </c>
      <c r="M1860" s="1832">
        <f t="shared" ca="1" si="976"/>
        <v>1471.1151610630113</v>
      </c>
      <c r="N1860" s="1832">
        <f t="shared" ca="1" si="976"/>
        <v>876.97407855912491</v>
      </c>
      <c r="O1860" s="1832">
        <f t="shared" ca="1" si="976"/>
        <v>85.903135983608905</v>
      </c>
      <c r="P1860" s="1832">
        <f t="shared" ca="1" si="976"/>
        <v>334.6863474732761</v>
      </c>
      <c r="Q1860" s="1832">
        <f t="shared" ca="1" si="976"/>
        <v>133.21610996619927</v>
      </c>
      <c r="R1860" s="1832">
        <f t="shared" ca="1" si="976"/>
        <v>21.364761062313669</v>
      </c>
      <c r="S1860" s="1832">
        <f t="shared" ca="1" si="976"/>
        <v>18.970728018488504</v>
      </c>
      <c r="T1860" s="1832">
        <f t="shared" ca="1" si="976"/>
        <v>0</v>
      </c>
      <c r="U1860" s="1832"/>
      <c r="Y1860" s="1825" t="s">
        <v>1972</v>
      </c>
    </row>
    <row r="1861" spans="1:25" hidden="1">
      <c r="A1861" s="1825" t="s">
        <v>1047</v>
      </c>
      <c r="C1861" s="3173">
        <f t="shared" si="969"/>
        <v>106</v>
      </c>
      <c r="D1861" s="1825" t="s">
        <v>7969</v>
      </c>
      <c r="E1861" s="1825" t="s">
        <v>7746</v>
      </c>
      <c r="F1861" s="1832">
        <f t="shared" ca="1" si="975"/>
        <v>860.66834418316364</v>
      </c>
      <c r="G1861" s="3301"/>
      <c r="H1861" s="1832">
        <f t="shared" ca="1" si="975"/>
        <v>0</v>
      </c>
      <c r="I1861" s="3301"/>
      <c r="J1861" s="3301"/>
      <c r="K1861" s="1832">
        <f t="shared" ca="1" si="975"/>
        <v>860.66834418316364</v>
      </c>
      <c r="M1861" s="1832">
        <f t="shared" ca="1" si="976"/>
        <v>860.66834418316364</v>
      </c>
      <c r="N1861" s="1832">
        <f t="shared" ca="1" si="976"/>
        <v>587.2027687221829</v>
      </c>
      <c r="O1861" s="1832">
        <f t="shared" ca="1" si="976"/>
        <v>59.879654595930752</v>
      </c>
      <c r="P1861" s="1832">
        <f t="shared" ca="1" si="976"/>
        <v>171.28309083564946</v>
      </c>
      <c r="Q1861" s="1832">
        <f t="shared" ca="1" si="976"/>
        <v>35.194406162784901</v>
      </c>
      <c r="R1861" s="1832">
        <f t="shared" ca="1" si="976"/>
        <v>0</v>
      </c>
      <c r="S1861" s="1832">
        <f t="shared" ca="1" si="976"/>
        <v>7.1084238666156097</v>
      </c>
      <c r="T1861" s="1832">
        <f t="shared" ca="1" si="976"/>
        <v>0</v>
      </c>
      <c r="U1861" s="1832"/>
      <c r="Y1861" s="1825" t="s">
        <v>1973</v>
      </c>
    </row>
    <row r="1862" spans="1:25" hidden="1">
      <c r="A1862" s="1825" t="s">
        <v>1047</v>
      </c>
      <c r="C1862" s="3173">
        <f t="shared" si="969"/>
        <v>107</v>
      </c>
      <c r="D1862" s="1825" t="s">
        <v>7626</v>
      </c>
      <c r="E1862" s="1825" t="s">
        <v>7228</v>
      </c>
      <c r="F1862" s="1832">
        <f t="shared" ca="1" si="975"/>
        <v>748.22853101883572</v>
      </c>
      <c r="G1862" s="3301"/>
      <c r="H1862" s="1832">
        <f t="shared" ca="1" si="975"/>
        <v>0.39143897746919359</v>
      </c>
      <c r="I1862" s="3301"/>
      <c r="J1862" s="3301"/>
      <c r="K1862" s="1832">
        <f t="shared" ca="1" si="975"/>
        <v>747.83709204136653</v>
      </c>
      <c r="M1862" s="1832">
        <f t="shared" ca="1" si="976"/>
        <v>747.83709204136653</v>
      </c>
      <c r="N1862" s="1832">
        <f t="shared" ca="1" si="976"/>
        <v>339.84021372266471</v>
      </c>
      <c r="O1862" s="1832">
        <f t="shared" ca="1" si="976"/>
        <v>52.995341397851135</v>
      </c>
      <c r="P1862" s="1832">
        <f t="shared" ca="1" si="976"/>
        <v>33.740230628541326</v>
      </c>
      <c r="Q1862" s="1832">
        <f t="shared" ca="1" si="976"/>
        <v>2.1183121464429386</v>
      </c>
      <c r="R1862" s="1832">
        <f t="shared" ca="1" si="976"/>
        <v>6.023619676391883</v>
      </c>
      <c r="S1862" s="1832">
        <f t="shared" ca="1" si="976"/>
        <v>0.11917010399778873</v>
      </c>
      <c r="T1862" s="1832">
        <f t="shared" ca="1" si="976"/>
        <v>313.00020436547669</v>
      </c>
      <c r="U1862" s="1832"/>
      <c r="Y1862" s="1825" t="s">
        <v>1974</v>
      </c>
    </row>
    <row r="1863" spans="1:25" hidden="1">
      <c r="A1863" s="1825" t="s">
        <v>1047</v>
      </c>
      <c r="C1863" s="3173">
        <f t="shared" si="969"/>
        <v>108</v>
      </c>
      <c r="D1863" s="1825" t="s">
        <v>7627</v>
      </c>
      <c r="E1863" s="1825" t="s">
        <v>7228</v>
      </c>
      <c r="F1863" s="3189">
        <f t="shared" ca="1" si="975"/>
        <v>54.233560054307858</v>
      </c>
      <c r="G1863" s="3299"/>
      <c r="H1863" s="3189">
        <f t="shared" ca="1" si="975"/>
        <v>1.4293070189431921E-2</v>
      </c>
      <c r="I1863" s="3299"/>
      <c r="J1863" s="3299"/>
      <c r="K1863" s="3189">
        <f t="shared" ca="1" si="975"/>
        <v>54.219266984118427</v>
      </c>
      <c r="M1863" s="3189">
        <f t="shared" ca="1" si="976"/>
        <v>54.219266984118427</v>
      </c>
      <c r="N1863" s="3189">
        <f t="shared" ca="1" si="976"/>
        <v>48.276638543686595</v>
      </c>
      <c r="O1863" s="3189">
        <f t="shared" ca="1" si="976"/>
        <v>3.645828129887712</v>
      </c>
      <c r="P1863" s="3189">
        <f t="shared" ca="1" si="976"/>
        <v>1.3409565332613433</v>
      </c>
      <c r="Q1863" s="3189">
        <f t="shared" ca="1" si="976"/>
        <v>0.64301864847409873</v>
      </c>
      <c r="R1863" s="3189">
        <f t="shared" ca="1" si="976"/>
        <v>0.19388515688123378</v>
      </c>
      <c r="S1863" s="3189">
        <f t="shared" ca="1" si="976"/>
        <v>0.11893997192744774</v>
      </c>
      <c r="T1863" s="3189">
        <f t="shared" ca="1" si="976"/>
        <v>0</v>
      </c>
      <c r="U1863" s="1832"/>
      <c r="Y1863" s="1825" t="s">
        <v>1975</v>
      </c>
    </row>
    <row r="1864" spans="1:25" hidden="1">
      <c r="A1864" s="1825" t="s">
        <v>1047</v>
      </c>
      <c r="C1864" s="3173">
        <f t="shared" si="969"/>
        <v>109</v>
      </c>
      <c r="D1864" s="1825" t="s">
        <v>7788</v>
      </c>
      <c r="F1864" s="3189">
        <f t="shared" ref="F1864:K1864" ca="1" si="977">SUM(F1856:F1863)</f>
        <v>10658.267999999998</v>
      </c>
      <c r="G1864" s="3299"/>
      <c r="H1864" s="3189">
        <f t="shared" ca="1" si="977"/>
        <v>422.91420593927717</v>
      </c>
      <c r="I1864" s="3299"/>
      <c r="J1864" s="3299"/>
      <c r="K1864" s="3189">
        <f t="shared" ca="1" si="977"/>
        <v>10235.353794060722</v>
      </c>
      <c r="M1864" s="3189">
        <f t="shared" ref="M1864:T1864" ca="1" si="978">SUM(M1856:M1863)</f>
        <v>10235.353794060722</v>
      </c>
      <c r="N1864" s="3189">
        <f t="shared" ca="1" si="978"/>
        <v>5673.6164780290701</v>
      </c>
      <c r="O1864" s="3189">
        <f t="shared" ca="1" si="978"/>
        <v>637.19553216089253</v>
      </c>
      <c r="P1864" s="3189">
        <f t="shared" ca="1" si="978"/>
        <v>2318.5871585534805</v>
      </c>
      <c r="Q1864" s="3189">
        <f t="shared" ca="1" si="978"/>
        <v>891.44173964904621</v>
      </c>
      <c r="R1864" s="3189">
        <f t="shared" ca="1" si="978"/>
        <v>358.37389155539159</v>
      </c>
      <c r="S1864" s="3189">
        <f t="shared" ca="1" si="978"/>
        <v>43.138789747363276</v>
      </c>
      <c r="T1864" s="3189">
        <f t="shared" ca="1" si="978"/>
        <v>313.00020436547669</v>
      </c>
      <c r="U1864" s="1832"/>
    </row>
    <row r="1865" spans="1:25" hidden="1">
      <c r="A1865" s="1825" t="s">
        <v>1047</v>
      </c>
      <c r="C1865" s="3173">
        <f t="shared" si="969"/>
        <v>110</v>
      </c>
      <c r="G1865" s="3174"/>
      <c r="H1865" s="1825"/>
      <c r="I1865" s="3174"/>
      <c r="J1865" s="3174"/>
    </row>
    <row r="1866" spans="1:25" hidden="1">
      <c r="A1866" s="1825" t="s">
        <v>1047</v>
      </c>
      <c r="C1866" s="3173">
        <f t="shared" si="969"/>
        <v>111</v>
      </c>
      <c r="D1866" s="1947" t="s">
        <v>7789</v>
      </c>
      <c r="G1866" s="3174"/>
      <c r="H1866" s="1825"/>
      <c r="I1866" s="3174"/>
      <c r="J1866" s="3174"/>
    </row>
    <row r="1867" spans="1:25" hidden="1">
      <c r="A1867" s="1825" t="s">
        <v>1047</v>
      </c>
      <c r="C1867" s="3173">
        <f t="shared" si="969"/>
        <v>112</v>
      </c>
      <c r="D1867" s="1825" t="s">
        <v>1252</v>
      </c>
      <c r="E1867" s="1825" t="s">
        <v>7746</v>
      </c>
      <c r="F1867" s="1825">
        <f t="shared" ref="F1867:K1874" ca="1" si="979">+F1845+F1856</f>
        <v>138294.88045968139</v>
      </c>
      <c r="G1867" s="3249"/>
      <c r="H1867" s="1825">
        <f t="shared" ca="1" si="979"/>
        <v>5100.5780432667671</v>
      </c>
      <c r="I1867" s="3249"/>
      <c r="J1867" s="3249"/>
      <c r="K1867" s="1825">
        <f t="shared" ca="1" si="979"/>
        <v>133194.30241641452</v>
      </c>
      <c r="M1867" s="1825">
        <f t="shared" ref="M1867:T1874" ca="1" si="980">+M1845+M1856</f>
        <v>133194.30241641443</v>
      </c>
      <c r="N1867" s="1825">
        <f t="shared" ca="1" si="980"/>
        <v>72050.549975692833</v>
      </c>
      <c r="O1867" s="1825">
        <f t="shared" ca="1" si="980"/>
        <v>8184.0448274886048</v>
      </c>
      <c r="P1867" s="1825">
        <f t="shared" ca="1" si="980"/>
        <v>33191.789797223224</v>
      </c>
      <c r="Q1867" s="1825">
        <f t="shared" ca="1" si="980"/>
        <v>13385.960469419251</v>
      </c>
      <c r="R1867" s="1825">
        <f t="shared" ca="1" si="980"/>
        <v>6107.4004422364387</v>
      </c>
      <c r="S1867" s="1825">
        <f t="shared" ca="1" si="980"/>
        <v>274.55690435412731</v>
      </c>
      <c r="T1867" s="1825">
        <f t="shared" ca="1" si="980"/>
        <v>0</v>
      </c>
      <c r="Y1867" s="1825" t="s">
        <v>1653</v>
      </c>
    </row>
    <row r="1868" spans="1:25" hidden="1">
      <c r="A1868" s="1825" t="s">
        <v>1047</v>
      </c>
      <c r="C1868" s="3173">
        <f t="shared" si="969"/>
        <v>113</v>
      </c>
      <c r="D1868" s="1825" t="s">
        <v>1252</v>
      </c>
      <c r="E1868" s="1825" t="s">
        <v>2378</v>
      </c>
      <c r="F1868" s="1832">
        <f t="shared" ca="1" si="979"/>
        <v>150819.74980206302</v>
      </c>
      <c r="G1868" s="3301"/>
      <c r="H1868" s="1832">
        <f t="shared" ca="1" si="979"/>
        <v>5372.5216905545276</v>
      </c>
      <c r="I1868" s="3301"/>
      <c r="J1868" s="3301"/>
      <c r="K1868" s="1832">
        <f t="shared" ca="1" si="979"/>
        <v>145447.22811150848</v>
      </c>
      <c r="M1868" s="1832">
        <f t="shared" ca="1" si="980"/>
        <v>145447.22811150848</v>
      </c>
      <c r="N1868" s="1832">
        <f t="shared" ca="1" si="980"/>
        <v>66222.206563095446</v>
      </c>
      <c r="O1868" s="1832">
        <f t="shared" ca="1" si="980"/>
        <v>7964.2654177017503</v>
      </c>
      <c r="P1868" s="1832">
        <f t="shared" ca="1" si="980"/>
        <v>41088.643191530085</v>
      </c>
      <c r="Q1868" s="1832">
        <f t="shared" ca="1" si="980"/>
        <v>18671.07104411062</v>
      </c>
      <c r="R1868" s="1832">
        <f t="shared" ca="1" si="980"/>
        <v>9854.5883396836452</v>
      </c>
      <c r="S1868" s="1832">
        <f t="shared" ca="1" si="980"/>
        <v>1646.4535553869425</v>
      </c>
      <c r="T1868" s="1832">
        <f t="shared" ca="1" si="980"/>
        <v>0</v>
      </c>
      <c r="U1868" s="1832"/>
      <c r="Y1868" s="1825" t="s">
        <v>1654</v>
      </c>
    </row>
    <row r="1869" spans="1:25" hidden="1">
      <c r="A1869" s="1825" t="s">
        <v>1047</v>
      </c>
      <c r="C1869" s="3173">
        <f t="shared" si="969"/>
        <v>114</v>
      </c>
      <c r="D1869" s="1825" t="s">
        <v>6846</v>
      </c>
      <c r="E1869" s="1825" t="s">
        <v>7746</v>
      </c>
      <c r="F1869" s="1832">
        <f t="shared" ca="1" si="979"/>
        <v>8937.1666805980967</v>
      </c>
      <c r="G1869" s="3301"/>
      <c r="H1869" s="1832">
        <f t="shared" ca="1" si="979"/>
        <v>1585.8456958997078</v>
      </c>
      <c r="I1869" s="3301"/>
      <c r="J1869" s="3301"/>
      <c r="K1869" s="1832">
        <f t="shared" ca="1" si="979"/>
        <v>7351.3209846983964</v>
      </c>
      <c r="M1869" s="1832">
        <f t="shared" ca="1" si="980"/>
        <v>7351.3209846983964</v>
      </c>
      <c r="N1869" s="1832">
        <f t="shared" ca="1" si="980"/>
        <v>4029.1125020821005</v>
      </c>
      <c r="O1869" s="1832">
        <f t="shared" ca="1" si="980"/>
        <v>455.79427688825632</v>
      </c>
      <c r="P1869" s="1832">
        <f t="shared" ca="1" si="980"/>
        <v>1811.5363368288076</v>
      </c>
      <c r="Q1869" s="1832">
        <f t="shared" ca="1" si="980"/>
        <v>721.73027081734574</v>
      </c>
      <c r="R1869" s="1832">
        <f t="shared" ca="1" si="980"/>
        <v>323.66604631348423</v>
      </c>
      <c r="S1869" s="1832">
        <f t="shared" ca="1" si="980"/>
        <v>9.4815517683963098</v>
      </c>
      <c r="T1869" s="1832">
        <f t="shared" ca="1" si="980"/>
        <v>0</v>
      </c>
      <c r="U1869" s="1832"/>
      <c r="Y1869" s="1825" t="s">
        <v>1655</v>
      </c>
    </row>
    <row r="1870" spans="1:25" hidden="1">
      <c r="A1870" s="1825" t="s">
        <v>1047</v>
      </c>
      <c r="C1870" s="3173">
        <f t="shared" si="969"/>
        <v>115</v>
      </c>
      <c r="D1870" s="1825" t="s">
        <v>6847</v>
      </c>
      <c r="E1870" s="1825" t="s">
        <v>7746</v>
      </c>
      <c r="F1870" s="1832">
        <f t="shared" ca="1" si="979"/>
        <v>20454.045919198117</v>
      </c>
      <c r="G1870" s="3301"/>
      <c r="H1870" s="1832">
        <f t="shared" ca="1" si="979"/>
        <v>3629.4456446821632</v>
      </c>
      <c r="I1870" s="3301"/>
      <c r="J1870" s="3301"/>
      <c r="K1870" s="1832">
        <f t="shared" ca="1" si="979"/>
        <v>16824.60027451596</v>
      </c>
      <c r="M1870" s="1832">
        <f t="shared" ca="1" si="980"/>
        <v>16824.60027451596</v>
      </c>
      <c r="N1870" s="1832">
        <f t="shared" ca="1" si="980"/>
        <v>9221.2280554319186</v>
      </c>
      <c r="O1870" s="1832">
        <f t="shared" ca="1" si="980"/>
        <v>1043.1535409784024</v>
      </c>
      <c r="P1870" s="1832">
        <f t="shared" ca="1" si="980"/>
        <v>4145.972514782803</v>
      </c>
      <c r="Q1870" s="1832">
        <f t="shared" ca="1" si="980"/>
        <v>1651.7879355009798</v>
      </c>
      <c r="R1870" s="1832">
        <f t="shared" ca="1" si="980"/>
        <v>740.75827500827916</v>
      </c>
      <c r="S1870" s="1832">
        <f t="shared" ca="1" si="980"/>
        <v>21.699952813574868</v>
      </c>
      <c r="T1870" s="1832">
        <f t="shared" ca="1" si="980"/>
        <v>0</v>
      </c>
      <c r="U1870" s="1832"/>
      <c r="Y1870" s="1825" t="s">
        <v>1656</v>
      </c>
    </row>
    <row r="1871" spans="1:25" hidden="1">
      <c r="A1871" s="1825" t="s">
        <v>1047</v>
      </c>
      <c r="C1871" s="3173">
        <f t="shared" si="969"/>
        <v>116</v>
      </c>
      <c r="D1871" s="1825" t="s">
        <v>6521</v>
      </c>
      <c r="E1871" s="1825" t="s">
        <v>7746</v>
      </c>
      <c r="F1871" s="1832">
        <f t="shared" ca="1" si="979"/>
        <v>40830.466090101807</v>
      </c>
      <c r="G1871" s="3301"/>
      <c r="H1871" s="1832">
        <f t="shared" ca="1" si="979"/>
        <v>0</v>
      </c>
      <c r="I1871" s="3301"/>
      <c r="J1871" s="3301"/>
      <c r="K1871" s="1832">
        <f t="shared" ca="1" si="979"/>
        <v>40830.466090101807</v>
      </c>
      <c r="M1871" s="1832">
        <f t="shared" ca="1" si="980"/>
        <v>40830.466090101807</v>
      </c>
      <c r="N1871" s="1832">
        <f t="shared" ca="1" si="980"/>
        <v>24340.215724942096</v>
      </c>
      <c r="O1871" s="1832">
        <f t="shared" ca="1" si="980"/>
        <v>2384.221965517434</v>
      </c>
      <c r="P1871" s="1832">
        <f t="shared" ca="1" si="980"/>
        <v>9289.1433131945741</v>
      </c>
      <c r="Q1871" s="1832">
        <f t="shared" ca="1" si="980"/>
        <v>3697.3827777696301</v>
      </c>
      <c r="R1871" s="1832">
        <f t="shared" ca="1" si="980"/>
        <v>592.97407515505961</v>
      </c>
      <c r="S1871" s="1832">
        <f t="shared" ca="1" si="980"/>
        <v>526.52823352301959</v>
      </c>
      <c r="T1871" s="1832">
        <f t="shared" ca="1" si="980"/>
        <v>0</v>
      </c>
      <c r="U1871" s="1832"/>
      <c r="Y1871" s="1825" t="s">
        <v>1657</v>
      </c>
    </row>
    <row r="1872" spans="1:25" hidden="1">
      <c r="A1872" s="1825" t="s">
        <v>1047</v>
      </c>
      <c r="C1872" s="3173">
        <f t="shared" si="969"/>
        <v>117</v>
      </c>
      <c r="D1872" s="1825" t="s">
        <v>7969</v>
      </c>
      <c r="E1872" s="1825" t="s">
        <v>7746</v>
      </c>
      <c r="F1872" s="1832">
        <f t="shared" ca="1" si="979"/>
        <v>23602.720241162788</v>
      </c>
      <c r="G1872" s="3301"/>
      <c r="H1872" s="1832">
        <f t="shared" ca="1" si="979"/>
        <v>0</v>
      </c>
      <c r="I1872" s="3301"/>
      <c r="J1872" s="3301"/>
      <c r="K1872" s="1832">
        <f t="shared" ca="1" si="979"/>
        <v>23602.720241162788</v>
      </c>
      <c r="M1872" s="1832">
        <f t="shared" ca="1" si="980"/>
        <v>23602.720241162788</v>
      </c>
      <c r="N1872" s="1832">
        <f t="shared" ca="1" si="980"/>
        <v>16103.279234859774</v>
      </c>
      <c r="O1872" s="1832">
        <f t="shared" ca="1" si="980"/>
        <v>1642.1223635296521</v>
      </c>
      <c r="P1872" s="1832">
        <f t="shared" ca="1" si="980"/>
        <v>4697.2180426507493</v>
      </c>
      <c r="Q1872" s="1832">
        <f t="shared" ca="1" si="980"/>
        <v>965.16123583288663</v>
      </c>
      <c r="R1872" s="1832">
        <f t="shared" ca="1" si="980"/>
        <v>0</v>
      </c>
      <c r="S1872" s="1832">
        <f t="shared" ca="1" si="980"/>
        <v>194.93936428969766</v>
      </c>
      <c r="T1872" s="1832">
        <f t="shared" ca="1" si="980"/>
        <v>0</v>
      </c>
      <c r="U1872" s="1832"/>
      <c r="Y1872" s="1825" t="s">
        <v>1658</v>
      </c>
    </row>
    <row r="1873" spans="1:25" hidden="1">
      <c r="A1873" s="1825" t="s">
        <v>1047</v>
      </c>
      <c r="C1873" s="3173">
        <f t="shared" si="969"/>
        <v>118</v>
      </c>
      <c r="D1873" s="1825" t="s">
        <v>7626</v>
      </c>
      <c r="E1873" s="1825" t="s">
        <v>7228</v>
      </c>
      <c r="F1873" s="1832">
        <f t="shared" ca="1" si="979"/>
        <v>20577.186549510305</v>
      </c>
      <c r="G1873" s="3301"/>
      <c r="H1873" s="1832">
        <f t="shared" ca="1" si="979"/>
        <v>13.356710714591134</v>
      </c>
      <c r="I1873" s="3301"/>
      <c r="J1873" s="3301"/>
      <c r="K1873" s="1832">
        <f t="shared" ca="1" si="979"/>
        <v>20563.829838795711</v>
      </c>
      <c r="M1873" s="1832">
        <f t="shared" ca="1" si="980"/>
        <v>20563.829838795711</v>
      </c>
      <c r="N1873" s="1832">
        <f t="shared" ca="1" si="980"/>
        <v>10507.910556064588</v>
      </c>
      <c r="O1873" s="1832">
        <f t="shared" ca="1" si="980"/>
        <v>1634.5479679193445</v>
      </c>
      <c r="P1873" s="1832">
        <f t="shared" ca="1" si="980"/>
        <v>1075.3274189623417</v>
      </c>
      <c r="Q1873" s="1832">
        <f t="shared" ca="1" si="980"/>
        <v>71.039303542676336</v>
      </c>
      <c r="R1873" s="1832">
        <f t="shared" ca="1" si="980"/>
        <v>192.24757797856358</v>
      </c>
      <c r="S1873" s="1832">
        <f t="shared" ca="1" si="980"/>
        <v>3.65274101064698</v>
      </c>
      <c r="T1873" s="1832">
        <f t="shared" ca="1" si="980"/>
        <v>7079.1042733175582</v>
      </c>
      <c r="U1873" s="1832"/>
      <c r="Y1873" s="1825" t="s">
        <v>1659</v>
      </c>
    </row>
    <row r="1874" spans="1:25" hidden="1">
      <c r="A1874" s="1825" t="s">
        <v>1047</v>
      </c>
      <c r="C1874" s="3173">
        <f t="shared" si="969"/>
        <v>119</v>
      </c>
      <c r="D1874" s="1825" t="s">
        <v>7627</v>
      </c>
      <c r="E1874" s="1825" t="s">
        <v>7228</v>
      </c>
      <c r="F1874" s="3189">
        <f t="shared" ca="1" si="979"/>
        <v>1428.1868039304065</v>
      </c>
      <c r="G1874" s="3299"/>
      <c r="H1874" s="3189">
        <f t="shared" ca="1" si="979"/>
        <v>0.37639377189615797</v>
      </c>
      <c r="I1874" s="3299"/>
      <c r="J1874" s="3299"/>
      <c r="K1874" s="3189">
        <f t="shared" ca="1" si="979"/>
        <v>1427.8104101585102</v>
      </c>
      <c r="M1874" s="3189">
        <f t="shared" ca="1" si="980"/>
        <v>1427.8104101585102</v>
      </c>
      <c r="N1874" s="3189">
        <f t="shared" ca="1" si="980"/>
        <v>1271.3172072268308</v>
      </c>
      <c r="O1874" s="3189">
        <f t="shared" ca="1" si="980"/>
        <v>96.009253666730444</v>
      </c>
      <c r="P1874" s="3189">
        <f t="shared" ca="1" si="980"/>
        <v>35.312755119345944</v>
      </c>
      <c r="Q1874" s="3189">
        <f t="shared" ca="1" si="980"/>
        <v>16.933255856931815</v>
      </c>
      <c r="R1874" s="3189">
        <f t="shared" ca="1" si="980"/>
        <v>5.1057725559316287</v>
      </c>
      <c r="S1874" s="3189">
        <f t="shared" ca="1" si="980"/>
        <v>3.1321657327406238</v>
      </c>
      <c r="T1874" s="3189">
        <f t="shared" ca="1" si="980"/>
        <v>0</v>
      </c>
      <c r="U1874" s="1832"/>
      <c r="Y1874" s="1825" t="s">
        <v>1660</v>
      </c>
    </row>
    <row r="1875" spans="1:25" hidden="1">
      <c r="A1875" s="1825" t="s">
        <v>1047</v>
      </c>
      <c r="C1875" s="3173">
        <f t="shared" si="969"/>
        <v>120</v>
      </c>
      <c r="D1875" s="1825" t="s">
        <v>7790</v>
      </c>
      <c r="F1875" s="3189">
        <f t="shared" ref="F1875:K1875" ca="1" si="981">SUM(F1867:F1874)</f>
        <v>404944.4025462459</v>
      </c>
      <c r="G1875" s="3299"/>
      <c r="H1875" s="3189">
        <f t="shared" ca="1" si="981"/>
        <v>15702.124178889655</v>
      </c>
      <c r="I1875" s="3299"/>
      <c r="J1875" s="3299"/>
      <c r="K1875" s="3189">
        <f t="shared" ca="1" si="981"/>
        <v>389242.27836735628</v>
      </c>
      <c r="M1875" s="3189">
        <f t="shared" ref="M1875:T1875" ca="1" si="982">SUM(M1867:M1874)</f>
        <v>389242.27836735616</v>
      </c>
      <c r="N1875" s="3189">
        <f t="shared" ca="1" si="982"/>
        <v>203745.81981939558</v>
      </c>
      <c r="O1875" s="3189">
        <f t="shared" ca="1" si="982"/>
        <v>23404.159613690172</v>
      </c>
      <c r="P1875" s="3189">
        <f t="shared" ca="1" si="982"/>
        <v>95334.943370291934</v>
      </c>
      <c r="Q1875" s="3189">
        <f t="shared" ca="1" si="982"/>
        <v>39181.066292850315</v>
      </c>
      <c r="R1875" s="3189">
        <f t="shared" ca="1" si="982"/>
        <v>17816.740528931405</v>
      </c>
      <c r="S1875" s="3189">
        <f t="shared" ca="1" si="982"/>
        <v>2680.4444688791455</v>
      </c>
      <c r="T1875" s="3189">
        <f t="shared" ca="1" si="982"/>
        <v>7079.1042733175582</v>
      </c>
      <c r="U1875" s="1832"/>
    </row>
    <row r="1876" spans="1:25" hidden="1">
      <c r="A1876" s="1825" t="s">
        <v>1047</v>
      </c>
      <c r="C1876" s="3173">
        <f t="shared" si="969"/>
        <v>121</v>
      </c>
      <c r="G1876" s="3174"/>
      <c r="H1876" s="1825"/>
      <c r="I1876" s="3174"/>
      <c r="J1876" s="3174"/>
    </row>
    <row r="1877" spans="1:25" hidden="1">
      <c r="A1877" s="1825" t="s">
        <v>1047</v>
      </c>
      <c r="C1877" s="3173">
        <f t="shared" si="969"/>
        <v>122</v>
      </c>
      <c r="D1877" s="1947" t="str">
        <f>"PLUS: SIT @ "&amp;+'TITLES &amp; CONSTANTS'!D60</f>
        <v>PLUS: SIT @ 0.055</v>
      </c>
      <c r="F1877" s="3209"/>
      <c r="G1877" s="3174"/>
      <c r="H1877" s="1825"/>
      <c r="I1877" s="3174"/>
      <c r="J1877" s="3174"/>
    </row>
    <row r="1878" spans="1:25" hidden="1">
      <c r="A1878" s="1825" t="s">
        <v>1047</v>
      </c>
      <c r="C1878" s="3173">
        <f t="shared" si="969"/>
        <v>123</v>
      </c>
      <c r="D1878" s="1825" t="s">
        <v>1252</v>
      </c>
      <c r="E1878" s="1825" t="s">
        <v>7746</v>
      </c>
      <c r="F1878" s="2044">
        <f t="shared" ref="F1878:F1885" ca="1" si="983">H1878+K1878</f>
        <v>8048.9083865422981</v>
      </c>
      <c r="G1878" s="3249"/>
      <c r="H1878" s="1825">
        <f t="shared" ref="H1878:H1885" ca="1" si="984">+H1867*STATE_TAX/(1-STATE_TAX)</f>
        <v>296.85903955520871</v>
      </c>
      <c r="I1878" s="3249"/>
      <c r="J1878" s="3249"/>
      <c r="K1878" s="1825">
        <f t="shared" ref="K1878:K1885" ca="1" si="985">+K1867*STATE_TAX/(1-STATE_TAX)</f>
        <v>7752.0493469870889</v>
      </c>
      <c r="M1878" s="2044">
        <f t="shared" ref="M1878:M1885" ca="1" si="986">SUM(N1878:T1878)</f>
        <v>7752.0493469870871</v>
      </c>
      <c r="N1878" s="1825">
        <f t="shared" ref="N1878:T1885" ca="1" si="987">+N1867*STATE_TAX/(1-STATE_TAX)</f>
        <v>4193.4182525535516</v>
      </c>
      <c r="O1878" s="1825">
        <f t="shared" ca="1" si="987"/>
        <v>476.32006932473365</v>
      </c>
      <c r="P1878" s="1825">
        <f t="shared" ca="1" si="987"/>
        <v>1931.7972897854788</v>
      </c>
      <c r="Q1878" s="1825">
        <f t="shared" ca="1" si="987"/>
        <v>779.07706435773423</v>
      </c>
      <c r="R1878" s="1825">
        <f t="shared" ca="1" si="987"/>
        <v>355.45716859577158</v>
      </c>
      <c r="S1878" s="1825">
        <f t="shared" ca="1" si="987"/>
        <v>15.979502369816935</v>
      </c>
      <c r="T1878" s="1825">
        <f t="shared" ca="1" si="987"/>
        <v>0</v>
      </c>
      <c r="Y1878" s="1831" t="s">
        <v>1661</v>
      </c>
    </row>
    <row r="1879" spans="1:25" hidden="1">
      <c r="A1879" s="1825" t="s">
        <v>1047</v>
      </c>
      <c r="C1879" s="3173">
        <f t="shared" si="969"/>
        <v>124</v>
      </c>
      <c r="D1879" s="1825" t="s">
        <v>1252</v>
      </c>
      <c r="E1879" s="1825" t="s">
        <v>2378</v>
      </c>
      <c r="F1879" s="2044">
        <f t="shared" ca="1" si="983"/>
        <v>8777.8690360989058</v>
      </c>
      <c r="G1879" s="3301"/>
      <c r="H1879" s="1825">
        <f t="shared" ca="1" si="984"/>
        <v>312.68644759841169</v>
      </c>
      <c r="I1879" s="3249"/>
      <c r="J1879" s="3249"/>
      <c r="K1879" s="1825">
        <f t="shared" ca="1" si="985"/>
        <v>8465.1825885004946</v>
      </c>
      <c r="M1879" s="2044">
        <f t="shared" ca="1" si="986"/>
        <v>8465.1825885004946</v>
      </c>
      <c r="N1879" s="1832">
        <f t="shared" ca="1" si="987"/>
        <v>3854.2024983812166</v>
      </c>
      <c r="O1879" s="1832">
        <f t="shared" ca="1" si="987"/>
        <v>463.5286751043347</v>
      </c>
      <c r="P1879" s="1832">
        <f t="shared" ca="1" si="987"/>
        <v>2391.4025137927561</v>
      </c>
      <c r="Q1879" s="1832">
        <f t="shared" ca="1" si="987"/>
        <v>1086.6760925143749</v>
      </c>
      <c r="R1879" s="1832">
        <f t="shared" ca="1" si="987"/>
        <v>573.54746950539743</v>
      </c>
      <c r="S1879" s="1832">
        <f t="shared" ca="1" si="987"/>
        <v>95.825339202414654</v>
      </c>
      <c r="T1879" s="1832">
        <f t="shared" ca="1" si="987"/>
        <v>0</v>
      </c>
      <c r="U1879" s="1832"/>
      <c r="Y1879" s="1831" t="s">
        <v>1662</v>
      </c>
    </row>
    <row r="1880" spans="1:25" hidden="1">
      <c r="A1880" s="1825" t="s">
        <v>1047</v>
      </c>
      <c r="C1880" s="3173">
        <f t="shared" si="969"/>
        <v>125</v>
      </c>
      <c r="D1880" s="1825" t="s">
        <v>6846</v>
      </c>
      <c r="E1880" s="1825" t="s">
        <v>7746</v>
      </c>
      <c r="F1880" s="2044">
        <f t="shared" ca="1" si="983"/>
        <v>520.15255813004842</v>
      </c>
      <c r="G1880" s="3301"/>
      <c r="H1880" s="1825">
        <f t="shared" ca="1" si="984"/>
        <v>92.297897644956535</v>
      </c>
      <c r="I1880" s="3249"/>
      <c r="J1880" s="3249"/>
      <c r="K1880" s="1825">
        <f t="shared" ca="1" si="985"/>
        <v>427.85466048509187</v>
      </c>
      <c r="M1880" s="2044">
        <f t="shared" ca="1" si="986"/>
        <v>427.85466048509153</v>
      </c>
      <c r="N1880" s="1832">
        <f t="shared" ca="1" si="987"/>
        <v>234.49861123229158</v>
      </c>
      <c r="O1880" s="1832">
        <f t="shared" ca="1" si="987"/>
        <v>26.527709236882643</v>
      </c>
      <c r="P1880" s="1832">
        <f t="shared" ca="1" si="987"/>
        <v>105.43333177310521</v>
      </c>
      <c r="Q1880" s="1832">
        <f t="shared" ca="1" si="987"/>
        <v>42.005465497305842</v>
      </c>
      <c r="R1880" s="1832">
        <f t="shared" ca="1" si="987"/>
        <v>18.837706399197494</v>
      </c>
      <c r="S1880" s="1832">
        <f t="shared" ca="1" si="987"/>
        <v>0.55183634630877998</v>
      </c>
      <c r="T1880" s="1832">
        <f t="shared" ca="1" si="987"/>
        <v>0</v>
      </c>
      <c r="U1880" s="1832"/>
      <c r="Y1880" s="1831" t="s">
        <v>1663</v>
      </c>
    </row>
    <row r="1881" spans="1:25" hidden="1">
      <c r="A1881" s="1825" t="s">
        <v>1047</v>
      </c>
      <c r="C1881" s="3173">
        <f t="shared" si="969"/>
        <v>126</v>
      </c>
      <c r="D1881" s="1825" t="s">
        <v>6847</v>
      </c>
      <c r="E1881" s="1825" t="s">
        <v>7746</v>
      </c>
      <c r="F1881" s="2044">
        <f t="shared" ca="1" si="983"/>
        <v>1190.447116990367</v>
      </c>
      <c r="G1881" s="3301"/>
      <c r="H1881" s="1825">
        <f t="shared" ca="1" si="984"/>
        <v>211.23757720372379</v>
      </c>
      <c r="I1881" s="3249"/>
      <c r="J1881" s="3249"/>
      <c r="K1881" s="1825">
        <f t="shared" ca="1" si="985"/>
        <v>979.20953978664318</v>
      </c>
      <c r="M1881" s="2044">
        <f t="shared" ca="1" si="986"/>
        <v>979.20953978664306</v>
      </c>
      <c r="N1881" s="1832">
        <f t="shared" ca="1" si="987"/>
        <v>536.6852307394239</v>
      </c>
      <c r="O1881" s="1832">
        <f t="shared" ca="1" si="987"/>
        <v>60.712639951123947</v>
      </c>
      <c r="P1881" s="1832">
        <f t="shared" ca="1" si="987"/>
        <v>241.29998763286156</v>
      </c>
      <c r="Q1881" s="1832">
        <f t="shared" ca="1" si="987"/>
        <v>96.135805769898298</v>
      </c>
      <c r="R1881" s="1832">
        <f t="shared" ca="1" si="987"/>
        <v>43.112915476672335</v>
      </c>
      <c r="S1881" s="1832">
        <f t="shared" ca="1" si="987"/>
        <v>1.2629602166630878</v>
      </c>
      <c r="T1881" s="1832">
        <f t="shared" ca="1" si="987"/>
        <v>0</v>
      </c>
      <c r="U1881" s="1832"/>
      <c r="Y1881" s="1831" t="s">
        <v>1664</v>
      </c>
    </row>
    <row r="1882" spans="1:25" hidden="1">
      <c r="A1882" s="1825" t="s">
        <v>1047</v>
      </c>
      <c r="C1882" s="3173">
        <f t="shared" si="969"/>
        <v>127</v>
      </c>
      <c r="D1882" s="1825" t="s">
        <v>6521</v>
      </c>
      <c r="E1882" s="1825" t="s">
        <v>7746</v>
      </c>
      <c r="F1882" s="2044">
        <f t="shared" ca="1" si="983"/>
        <v>2376.3763332863487</v>
      </c>
      <c r="G1882" s="3301"/>
      <c r="H1882" s="1825">
        <f t="shared" ca="1" si="984"/>
        <v>0</v>
      </c>
      <c r="I1882" s="3249"/>
      <c r="J1882" s="3249"/>
      <c r="K1882" s="1825">
        <f t="shared" ca="1" si="985"/>
        <v>2376.3763332863487</v>
      </c>
      <c r="M1882" s="2044">
        <f t="shared" ca="1" si="986"/>
        <v>2376.3763332863487</v>
      </c>
      <c r="N1882" s="1832">
        <f t="shared" ca="1" si="987"/>
        <v>1416.6263120336671</v>
      </c>
      <c r="O1882" s="1832">
        <f t="shared" ca="1" si="987"/>
        <v>138.76424137932156</v>
      </c>
      <c r="P1882" s="1832">
        <f t="shared" ca="1" si="987"/>
        <v>540.63797060920808</v>
      </c>
      <c r="Q1882" s="1832">
        <f t="shared" ca="1" si="987"/>
        <v>215.19159024056052</v>
      </c>
      <c r="R1882" s="1832">
        <f t="shared" ca="1" si="987"/>
        <v>34.511718659818293</v>
      </c>
      <c r="S1882" s="1832">
        <f t="shared" ca="1" si="987"/>
        <v>30.644500363773627</v>
      </c>
      <c r="T1882" s="1832">
        <f t="shared" ca="1" si="987"/>
        <v>0</v>
      </c>
      <c r="U1882" s="1832"/>
      <c r="Y1882" s="1831" t="s">
        <v>1665</v>
      </c>
    </row>
    <row r="1883" spans="1:25" hidden="1">
      <c r="A1883" s="1825" t="s">
        <v>1047</v>
      </c>
      <c r="C1883" s="3173">
        <f t="shared" si="969"/>
        <v>128</v>
      </c>
      <c r="D1883" s="1825" t="s">
        <v>7969</v>
      </c>
      <c r="E1883" s="1825" t="s">
        <v>7746</v>
      </c>
      <c r="F1883" s="2044">
        <f t="shared" ca="1" si="983"/>
        <v>1373.7032944592099</v>
      </c>
      <c r="G1883" s="3301"/>
      <c r="H1883" s="1825">
        <f t="shared" ca="1" si="984"/>
        <v>0</v>
      </c>
      <c r="I1883" s="3249"/>
      <c r="J1883" s="3249"/>
      <c r="K1883" s="1825">
        <f t="shared" ca="1" si="985"/>
        <v>1373.7032944592099</v>
      </c>
      <c r="M1883" s="2044">
        <f t="shared" ca="1" si="986"/>
        <v>1373.7032944592083</v>
      </c>
      <c r="N1883" s="1832">
        <f t="shared" ca="1" si="987"/>
        <v>937.22789197596569</v>
      </c>
      <c r="O1883" s="1832">
        <f t="shared" ca="1" si="987"/>
        <v>95.573259253048548</v>
      </c>
      <c r="P1883" s="1832">
        <f t="shared" ca="1" si="987"/>
        <v>273.38306068337693</v>
      </c>
      <c r="Q1883" s="1832">
        <f t="shared" ca="1" si="987"/>
        <v>56.173405260115103</v>
      </c>
      <c r="R1883" s="1832">
        <f t="shared" ca="1" si="987"/>
        <v>0</v>
      </c>
      <c r="S1883" s="1832">
        <f t="shared" ca="1" si="987"/>
        <v>11.345677286701982</v>
      </c>
      <c r="T1883" s="1832">
        <f t="shared" ca="1" si="987"/>
        <v>0</v>
      </c>
      <c r="U1883" s="1832"/>
      <c r="Y1883" s="1831" t="s">
        <v>1666</v>
      </c>
    </row>
    <row r="1884" spans="1:25" hidden="1">
      <c r="A1884" s="1825" t="s">
        <v>1047</v>
      </c>
      <c r="C1884" s="3173">
        <f t="shared" si="969"/>
        <v>129</v>
      </c>
      <c r="D1884" s="1825" t="s">
        <v>7626</v>
      </c>
      <c r="E1884" s="1825" t="s">
        <v>7228</v>
      </c>
      <c r="F1884" s="2044">
        <f t="shared" ca="1" si="983"/>
        <v>1197.6140319820809</v>
      </c>
      <c r="G1884" s="3301"/>
      <c r="H1884" s="1825">
        <f t="shared" ca="1" si="984"/>
        <v>0.77737469767461631</v>
      </c>
      <c r="I1884" s="3249"/>
      <c r="J1884" s="3249"/>
      <c r="K1884" s="1825">
        <f t="shared" ca="1" si="985"/>
        <v>1196.8366572844063</v>
      </c>
      <c r="M1884" s="2044">
        <f t="shared" ca="1" si="986"/>
        <v>1196.836657284407</v>
      </c>
      <c r="N1884" s="1832">
        <f t="shared" ca="1" si="987"/>
        <v>611.57151384502902</v>
      </c>
      <c r="O1884" s="1832">
        <f t="shared" ca="1" si="987"/>
        <v>95.132421413295177</v>
      </c>
      <c r="P1884" s="1832">
        <f t="shared" ca="1" si="987"/>
        <v>62.585193696220948</v>
      </c>
      <c r="Q1884" s="1832">
        <f t="shared" ca="1" si="987"/>
        <v>4.1345626400499453</v>
      </c>
      <c r="R1884" s="1832">
        <f t="shared" ca="1" si="987"/>
        <v>11.189012474942855</v>
      </c>
      <c r="S1884" s="1832">
        <f t="shared" ca="1" si="987"/>
        <v>0.21259339215405704</v>
      </c>
      <c r="T1884" s="1832">
        <f t="shared" ca="1" si="987"/>
        <v>412.01135982271506</v>
      </c>
      <c r="U1884" s="1832"/>
      <c r="Y1884" s="1831" t="s">
        <v>1667</v>
      </c>
    </row>
    <row r="1885" spans="1:25" hidden="1">
      <c r="A1885" s="1825" t="s">
        <v>1047</v>
      </c>
      <c r="C1885" s="3173">
        <f t="shared" si="969"/>
        <v>130</v>
      </c>
      <c r="D1885" s="1825" t="s">
        <v>7627</v>
      </c>
      <c r="E1885" s="1825" t="s">
        <v>7228</v>
      </c>
      <c r="F1885" s="3199">
        <f t="shared" ca="1" si="983"/>
        <v>83.121983297536872</v>
      </c>
      <c r="G1885" s="3299"/>
      <c r="H1885" s="3189">
        <f t="shared" ca="1" si="984"/>
        <v>2.1906515824644115E-2</v>
      </c>
      <c r="I1885" s="3299"/>
      <c r="J1885" s="3299"/>
      <c r="K1885" s="3189">
        <f t="shared" ca="1" si="985"/>
        <v>83.100076781712232</v>
      </c>
      <c r="M1885" s="3199">
        <f t="shared" ca="1" si="986"/>
        <v>83.100076781712303</v>
      </c>
      <c r="N1885" s="3189">
        <f t="shared" ca="1" si="987"/>
        <v>73.992006769815561</v>
      </c>
      <c r="O1885" s="3189">
        <f t="shared" ca="1" si="987"/>
        <v>5.5878401604975396</v>
      </c>
      <c r="P1885" s="3189">
        <f t="shared" ca="1" si="987"/>
        <v>2.0552397159407692</v>
      </c>
      <c r="Q1885" s="3189">
        <f t="shared" ca="1" si="987"/>
        <v>0.98553340966269831</v>
      </c>
      <c r="R1885" s="3189">
        <f t="shared" ca="1" si="987"/>
        <v>0.29716136568914242</v>
      </c>
      <c r="S1885" s="3189">
        <f t="shared" ca="1" si="987"/>
        <v>0.18229536010659714</v>
      </c>
      <c r="T1885" s="3189">
        <f t="shared" ca="1" si="987"/>
        <v>0</v>
      </c>
      <c r="U1885" s="1832"/>
      <c r="Y1885" s="1831" t="s">
        <v>1668</v>
      </c>
    </row>
    <row r="1886" spans="1:25" hidden="1">
      <c r="A1886" s="1825" t="s">
        <v>1047</v>
      </c>
      <c r="C1886" s="3173">
        <f t="shared" si="969"/>
        <v>131</v>
      </c>
      <c r="D1886" s="1825" t="str">
        <f>"TOTAL STATE INC TAX @ "&amp;+'TITLES &amp; CONSTANTS'!D60</f>
        <v>TOTAL STATE INC TAX @ 0.055</v>
      </c>
      <c r="F1886" s="3189">
        <f t="shared" ref="F1886:K1886" ca="1" si="988">SUM(F1878:F1885)</f>
        <v>23568.192740786795</v>
      </c>
      <c r="G1886" s="3299"/>
      <c r="H1886" s="3189">
        <f t="shared" ca="1" si="988"/>
        <v>913.88024321579985</v>
      </c>
      <c r="I1886" s="3299"/>
      <c r="J1886" s="3299"/>
      <c r="K1886" s="3189">
        <f t="shared" ca="1" si="988"/>
        <v>22654.312497570998</v>
      </c>
      <c r="M1886" s="3189">
        <f t="shared" ref="M1886:T1886" ca="1" si="989">SUM(M1878:M1885)</f>
        <v>22654.312497570994</v>
      </c>
      <c r="N1886" s="3189">
        <f t="shared" ca="1" si="989"/>
        <v>11858.222317530959</v>
      </c>
      <c r="O1886" s="3189">
        <f t="shared" ca="1" si="989"/>
        <v>1362.1468558232375</v>
      </c>
      <c r="P1886" s="3189">
        <f t="shared" ca="1" si="989"/>
        <v>5548.5945876889482</v>
      </c>
      <c r="Q1886" s="3189">
        <f t="shared" ca="1" si="989"/>
        <v>2280.3795196897013</v>
      </c>
      <c r="R1886" s="3189">
        <f t="shared" ca="1" si="989"/>
        <v>1036.9531524774893</v>
      </c>
      <c r="S1886" s="3189">
        <f t="shared" ca="1" si="989"/>
        <v>156.00470453793969</v>
      </c>
      <c r="T1886" s="3189">
        <f t="shared" ca="1" si="989"/>
        <v>412.01135982271506</v>
      </c>
      <c r="U1886" s="1832"/>
    </row>
    <row r="1887" spans="1:25" s="2044" customFormat="1" hidden="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hidden="1">
      <c r="A1888" s="1832"/>
      <c r="G1888" s="3174"/>
      <c r="H1888" s="1825"/>
      <c r="I1888" s="3174"/>
      <c r="J1888" s="3174"/>
    </row>
    <row r="1889" spans="1:25" hidden="1">
      <c r="A1889" s="1832"/>
      <c r="G1889" s="3174"/>
      <c r="H1889" s="1825"/>
      <c r="I1889" s="3174"/>
      <c r="J1889" s="3174"/>
    </row>
    <row r="1890" spans="1:25" hidden="1">
      <c r="A1890" s="1832"/>
      <c r="G1890" s="3174"/>
      <c r="H1890" s="1825"/>
      <c r="I1890" s="3174"/>
      <c r="J1890" s="3174"/>
    </row>
    <row r="1891" spans="1:25" ht="15" hidden="1">
      <c r="A1891" s="1832"/>
      <c r="B1891" s="3125"/>
      <c r="C1891" s="3125" t="str">
        <f>$C$2</f>
        <v>PRESENT RATE STRUCTURE</v>
      </c>
      <c r="F1891" s="3367"/>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367" t="str">
        <f>O1891</f>
        <v>TAMPA ELECTRIC COMPANY</v>
      </c>
      <c r="X1891" s="3165"/>
      <c r="Y1891" s="3165" t="str">
        <f>Y2</f>
        <v>ALLOCATION ASSIGNMENT REPORT</v>
      </c>
    </row>
    <row r="1892" spans="1:25" ht="15" hidden="1">
      <c r="A1892" s="1832"/>
      <c r="B1892" s="3125"/>
      <c r="C1892" s="3125" t="str">
        <f>$C$3</f>
        <v>PROD. CAP. ALLOC. METHOD: 12CP</v>
      </c>
      <c r="G1892" s="3174"/>
      <c r="H1892" s="3367" t="s">
        <v>3408</v>
      </c>
      <c r="I1892" s="3174"/>
      <c r="J1892" s="3174"/>
      <c r="M1892" s="1832"/>
      <c r="N1892" s="1832"/>
      <c r="O1892" s="3367" t="s">
        <v>11159</v>
      </c>
      <c r="P1892" s="1832"/>
      <c r="Q1892" s="1832"/>
      <c r="R1892" s="1832"/>
      <c r="S1892" s="1832"/>
      <c r="T1892" s="1832"/>
      <c r="U1892" s="1832"/>
      <c r="W1892" s="3367" t="str">
        <f>O1892</f>
        <v>COST OF SERVICE STUDY</v>
      </c>
      <c r="Y1892" s="3165" t="str">
        <f>IF('TITLES &amp; CONSTANTS'!$D$16=5,L1891,V1891)</f>
        <v>PAGE 35</v>
      </c>
    </row>
    <row r="1893" spans="1:25" ht="15" hidden="1">
      <c r="A1893" s="1832"/>
      <c r="C1893" s="3125" t="str">
        <f>$C$4</f>
        <v>DATA: PROJECTED 2009, FULLY ADJUSTED (000's)</v>
      </c>
      <c r="F1893" s="3367"/>
      <c r="G1893" s="3174"/>
      <c r="H1893" s="1825"/>
      <c r="I1893" s="3174"/>
      <c r="J1893" s="3174"/>
      <c r="M1893" s="1832"/>
      <c r="N1893" s="1832"/>
      <c r="P1893" s="1832"/>
      <c r="Q1893" s="1832"/>
      <c r="R1893" s="1832"/>
      <c r="S1893" s="1832"/>
      <c r="T1893" s="1832"/>
      <c r="U1893" s="1832"/>
      <c r="W1893" s="3181"/>
    </row>
    <row r="1894" spans="1:25" ht="15" hidden="1">
      <c r="A1894" s="1832"/>
      <c r="G1894" s="3174"/>
      <c r="H1894" s="1825"/>
      <c r="I1894" s="3174"/>
      <c r="J1894" s="3174"/>
      <c r="M1894" s="1832"/>
      <c r="N1894" s="1832"/>
      <c r="O1894" s="3367"/>
      <c r="P1894" s="1832"/>
      <c r="Q1894" s="1832"/>
      <c r="R1894" s="1832"/>
      <c r="S1894" s="1832"/>
      <c r="T1894" s="1832"/>
      <c r="U1894" s="1832"/>
      <c r="W1894" s="3367"/>
    </row>
    <row r="1895" spans="1:25" ht="15" hidden="1">
      <c r="A1895" s="1832"/>
      <c r="F1895" s="3176"/>
      <c r="G1895" s="3174"/>
      <c r="H1895" s="3367" t="s">
        <v>1065</v>
      </c>
      <c r="I1895" s="3174"/>
      <c r="J1895" s="3174"/>
      <c r="M1895" s="1832"/>
      <c r="N1895" s="1832"/>
      <c r="O1895" s="3367" t="s">
        <v>1065</v>
      </c>
      <c r="P1895" s="1832"/>
      <c r="Q1895" s="1832"/>
      <c r="R1895" s="1832"/>
      <c r="S1895" s="1832"/>
      <c r="T1895" s="1832"/>
      <c r="U1895" s="1832"/>
      <c r="W1895" s="3367" t="str">
        <f>O1895</f>
        <v>DERIVATION OF D-E-C COSTS - DECCST</v>
      </c>
    </row>
    <row r="1896" spans="1:25" ht="15" hidden="1">
      <c r="A1896" s="1832"/>
      <c r="F1896" s="3367"/>
      <c r="G1896" s="3174"/>
      <c r="H1896" s="1825"/>
      <c r="I1896" s="3174"/>
      <c r="J1896" s="3174"/>
      <c r="M1896" s="1832"/>
      <c r="N1896" s="1832"/>
      <c r="O1896" s="3367"/>
      <c r="P1896" s="1832"/>
      <c r="Q1896" s="1832"/>
      <c r="R1896" s="1832"/>
      <c r="S1896" s="1832"/>
      <c r="T1896" s="1832"/>
      <c r="U1896" s="1832"/>
    </row>
    <row r="1897" spans="1:25" ht="15" hidden="1">
      <c r="A1897" s="1832"/>
      <c r="F1897" s="3367"/>
      <c r="G1897" s="3174"/>
      <c r="H1897" s="1825"/>
      <c r="I1897" s="3174"/>
      <c r="J1897" s="3174"/>
      <c r="M1897" s="1832"/>
      <c r="N1897" s="1832"/>
      <c r="O1897" s="3367"/>
      <c r="P1897" s="1832"/>
      <c r="Q1897" s="1832"/>
      <c r="R1897" s="1832"/>
      <c r="S1897" s="1832"/>
      <c r="T1897" s="1832"/>
      <c r="U1897" s="1832"/>
    </row>
    <row r="1898" spans="1:25" hidden="1">
      <c r="A1898" s="1832"/>
      <c r="G1898" s="3174"/>
      <c r="H1898" s="1825"/>
      <c r="I1898" s="3174"/>
      <c r="J1898" s="3174"/>
    </row>
    <row r="1899" spans="1:25" hidden="1">
      <c r="A1899" s="1832"/>
      <c r="G1899" s="3174"/>
      <c r="H1899" s="1825"/>
      <c r="I1899" s="3174"/>
      <c r="J1899" s="3174"/>
    </row>
    <row r="1900" spans="1:25" ht="30" hidden="1">
      <c r="A1900" s="3163" t="str">
        <f>$A$11</f>
        <v>REPORT</v>
      </c>
      <c r="C1900" s="3188" t="s">
        <v>10444</v>
      </c>
      <c r="D1900" s="3163"/>
      <c r="E1900" s="3163"/>
      <c r="F1900" s="3187" t="str">
        <f t="shared" ref="F1900:R1900" si="990">+F$11</f>
        <v>TOTAL
COMPANY</v>
      </c>
      <c r="G1900" s="3252"/>
      <c r="H1900" s="3187" t="str">
        <f t="shared" si="990"/>
        <v>FERC
JURIS</v>
      </c>
      <c r="I1900" s="3252"/>
      <c r="J1900" s="3252"/>
      <c r="K1900" s="3187" t="str">
        <f t="shared" si="990"/>
        <v>FPSC
 JURIS</v>
      </c>
      <c r="L1900" s="3253" t="str">
        <f t="shared" si="990"/>
        <v>FPSC/
TOTAL RATIO</v>
      </c>
      <c r="M1900" s="3187" t="str">
        <f t="shared" si="990"/>
        <v>FPSC
 JURIS</v>
      </c>
      <c r="N1900" s="3164" t="str">
        <f t="shared" si="990"/>
        <v>RS</v>
      </c>
      <c r="O1900" s="3164" t="str">
        <f t="shared" si="990"/>
        <v>GS</v>
      </c>
      <c r="P1900" s="3164" t="str">
        <f t="shared" si="990"/>
        <v>GSD</v>
      </c>
      <c r="Q1900" s="3164" t="str">
        <f t="shared" si="990"/>
        <v>GSLD</v>
      </c>
      <c r="R1900" s="3164" t="str">
        <f t="shared" si="990"/>
        <v>IS</v>
      </c>
      <c r="S1900" s="3187" t="s">
        <v>10446</v>
      </c>
      <c r="T1900" s="3187" t="s">
        <v>10447</v>
      </c>
      <c r="U1900" s="3189"/>
      <c r="V1900" s="3189"/>
      <c r="W1900" s="3189"/>
      <c r="X1900" s="3189"/>
      <c r="Y1900" s="3164" t="s">
        <v>11134</v>
      </c>
    </row>
    <row r="1901" spans="1:25" ht="15" hidden="1">
      <c r="C1901" s="3215"/>
      <c r="D1901" s="3260"/>
      <c r="E1901" s="3260"/>
      <c r="F1901" s="3214"/>
      <c r="G1901" s="3265"/>
      <c r="H1901" s="3214"/>
      <c r="I1901" s="3265"/>
      <c r="J1901" s="3265"/>
      <c r="K1901" s="3214"/>
      <c r="L1901" s="3266"/>
      <c r="M1901" s="3214"/>
      <c r="N1901" s="3368"/>
      <c r="O1901" s="3368"/>
      <c r="P1901" s="3368"/>
      <c r="Q1901" s="3368"/>
      <c r="R1901" s="3368"/>
      <c r="S1901" s="3214"/>
      <c r="T1901" s="3214"/>
    </row>
    <row r="1902" spans="1:25" hidden="1">
      <c r="A1902" s="1825" t="s">
        <v>1047</v>
      </c>
      <c r="C1902" s="3173">
        <f>C1886+1</f>
        <v>132</v>
      </c>
      <c r="D1902" s="1947" t="s">
        <v>8646</v>
      </c>
      <c r="G1902" s="3174"/>
      <c r="H1902" s="1825"/>
      <c r="I1902" s="3174"/>
      <c r="J1902" s="3174"/>
    </row>
    <row r="1903" spans="1:25" hidden="1">
      <c r="A1903" s="1825" t="s">
        <v>1047</v>
      </c>
      <c r="C1903" s="3173">
        <f t="shared" ref="C1903:C1923" si="991">+C1902+1</f>
        <v>133</v>
      </c>
      <c r="D1903" s="1825" t="s">
        <v>1252</v>
      </c>
      <c r="E1903" s="1825" t="s">
        <v>7746</v>
      </c>
      <c r="F1903" s="1825">
        <f t="shared" ref="F1903:K1910" ca="1" si="992">+F1867+F1878</f>
        <v>146343.78884622367</v>
      </c>
      <c r="G1903" s="3249"/>
      <c r="H1903" s="1825">
        <f t="shared" ca="1" si="992"/>
        <v>5397.4370828219762</v>
      </c>
      <c r="I1903" s="3249"/>
      <c r="J1903" s="3249"/>
      <c r="K1903" s="1825">
        <f t="shared" ca="1" si="992"/>
        <v>140946.35176340162</v>
      </c>
      <c r="M1903" s="1825">
        <f t="shared" ref="M1903:T1910" ca="1" si="993">+M1867+M1878</f>
        <v>140946.35176340153</v>
      </c>
      <c r="N1903" s="1825">
        <f t="shared" ca="1" si="993"/>
        <v>76243.968228246391</v>
      </c>
      <c r="O1903" s="1825">
        <f t="shared" ca="1" si="993"/>
        <v>8660.3648968133384</v>
      </c>
      <c r="P1903" s="1825">
        <f t="shared" ca="1" si="993"/>
        <v>35123.587087008702</v>
      </c>
      <c r="Q1903" s="1825">
        <f t="shared" ca="1" si="993"/>
        <v>14165.037533776986</v>
      </c>
      <c r="R1903" s="1825">
        <f t="shared" ca="1" si="993"/>
        <v>6462.8576108322104</v>
      </c>
      <c r="S1903" s="1825">
        <f t="shared" ca="1" si="993"/>
        <v>290.53640672394425</v>
      </c>
      <c r="T1903" s="1825">
        <f t="shared" ca="1" si="993"/>
        <v>0</v>
      </c>
      <c r="Y1903" s="1825" t="s">
        <v>1669</v>
      </c>
    </row>
    <row r="1904" spans="1:25" hidden="1">
      <c r="A1904" s="1825" t="s">
        <v>1047</v>
      </c>
      <c r="C1904" s="3173">
        <f t="shared" si="991"/>
        <v>134</v>
      </c>
      <c r="D1904" s="1825" t="s">
        <v>1252</v>
      </c>
      <c r="E1904" s="1825" t="s">
        <v>2378</v>
      </c>
      <c r="F1904" s="1832">
        <f t="shared" ca="1" si="992"/>
        <v>159597.61883816193</v>
      </c>
      <c r="G1904" s="3301"/>
      <c r="H1904" s="1832">
        <f t="shared" ca="1" si="992"/>
        <v>5685.2081381529397</v>
      </c>
      <c r="I1904" s="3301"/>
      <c r="J1904" s="3301"/>
      <c r="K1904" s="1832">
        <f t="shared" ca="1" si="992"/>
        <v>153912.41070000897</v>
      </c>
      <c r="M1904" s="1832">
        <f t="shared" ca="1" si="993"/>
        <v>153912.41070000897</v>
      </c>
      <c r="N1904" s="1832">
        <f t="shared" ca="1" si="993"/>
        <v>70076.409061476661</v>
      </c>
      <c r="O1904" s="1832">
        <f t="shared" ca="1" si="993"/>
        <v>8427.7940928060852</v>
      </c>
      <c r="P1904" s="1832">
        <f t="shared" ca="1" si="993"/>
        <v>43480.045705322838</v>
      </c>
      <c r="Q1904" s="1832">
        <f t="shared" ca="1" si="993"/>
        <v>19757.747136624996</v>
      </c>
      <c r="R1904" s="1832">
        <f t="shared" ca="1" si="993"/>
        <v>10428.135809189043</v>
      </c>
      <c r="S1904" s="1832">
        <f t="shared" ca="1" si="993"/>
        <v>1742.2788945893572</v>
      </c>
      <c r="T1904" s="1832">
        <f t="shared" ca="1" si="993"/>
        <v>0</v>
      </c>
      <c r="U1904" s="1832"/>
      <c r="Y1904" s="1825" t="s">
        <v>981</v>
      </c>
    </row>
    <row r="1905" spans="1:25" hidden="1">
      <c r="A1905" s="1825" t="s">
        <v>1047</v>
      </c>
      <c r="C1905" s="3173">
        <f t="shared" si="991"/>
        <v>135</v>
      </c>
      <c r="D1905" s="1825" t="s">
        <v>6846</v>
      </c>
      <c r="E1905" s="1825" t="s">
        <v>7746</v>
      </c>
      <c r="F1905" s="1832">
        <f t="shared" ca="1" si="992"/>
        <v>9457.3192387281451</v>
      </c>
      <c r="G1905" s="3301"/>
      <c r="H1905" s="1832">
        <f t="shared" ca="1" si="992"/>
        <v>1678.1435935446643</v>
      </c>
      <c r="I1905" s="3301"/>
      <c r="J1905" s="3301"/>
      <c r="K1905" s="1832">
        <f t="shared" ca="1" si="992"/>
        <v>7779.1756451834881</v>
      </c>
      <c r="M1905" s="1832">
        <f t="shared" ca="1" si="993"/>
        <v>7779.1756451834881</v>
      </c>
      <c r="N1905" s="1832">
        <f t="shared" ca="1" si="993"/>
        <v>4263.6111133143922</v>
      </c>
      <c r="O1905" s="1832">
        <f t="shared" ca="1" si="993"/>
        <v>482.32198612513895</v>
      </c>
      <c r="P1905" s="1832">
        <f t="shared" ca="1" si="993"/>
        <v>1916.9696686019129</v>
      </c>
      <c r="Q1905" s="1832">
        <f t="shared" ca="1" si="993"/>
        <v>763.7357363146516</v>
      </c>
      <c r="R1905" s="1832">
        <f t="shared" ca="1" si="993"/>
        <v>342.50375271268172</v>
      </c>
      <c r="S1905" s="1832">
        <f t="shared" ca="1" si="993"/>
        <v>10.03338811470509</v>
      </c>
      <c r="T1905" s="1832">
        <f t="shared" ca="1" si="993"/>
        <v>0</v>
      </c>
      <c r="U1905" s="1832"/>
      <c r="Y1905" s="1825" t="s">
        <v>982</v>
      </c>
    </row>
    <row r="1906" spans="1:25" hidden="1">
      <c r="A1906" s="1825" t="s">
        <v>1047</v>
      </c>
      <c r="C1906" s="3173">
        <f t="shared" si="991"/>
        <v>136</v>
      </c>
      <c r="D1906" s="1825" t="s">
        <v>6847</v>
      </c>
      <c r="E1906" s="1825" t="s">
        <v>7746</v>
      </c>
      <c r="F1906" s="1832">
        <f t="shared" ca="1" si="992"/>
        <v>21644.493036188484</v>
      </c>
      <c r="G1906" s="3301"/>
      <c r="H1906" s="1832">
        <f t="shared" ca="1" si="992"/>
        <v>3840.6832218858872</v>
      </c>
      <c r="I1906" s="3301"/>
      <c r="J1906" s="3301"/>
      <c r="K1906" s="1832">
        <f t="shared" ca="1" si="992"/>
        <v>17803.809814302604</v>
      </c>
      <c r="M1906" s="1832">
        <f t="shared" ca="1" si="993"/>
        <v>17803.809814302604</v>
      </c>
      <c r="N1906" s="1832">
        <f t="shared" ca="1" si="993"/>
        <v>9757.9132861713424</v>
      </c>
      <c r="O1906" s="1832">
        <f t="shared" ca="1" si="993"/>
        <v>1103.8661809295263</v>
      </c>
      <c r="P1906" s="1832">
        <f t="shared" ca="1" si="993"/>
        <v>4387.2725024156643</v>
      </c>
      <c r="Q1906" s="1832">
        <f t="shared" ca="1" si="993"/>
        <v>1747.9237412708781</v>
      </c>
      <c r="R1906" s="1832">
        <f t="shared" ca="1" si="993"/>
        <v>783.87119048495151</v>
      </c>
      <c r="S1906" s="1832">
        <f t="shared" ca="1" si="993"/>
        <v>22.962913030237956</v>
      </c>
      <c r="T1906" s="1832">
        <f t="shared" ca="1" si="993"/>
        <v>0</v>
      </c>
      <c r="U1906" s="1832"/>
      <c r="Y1906" s="1825" t="s">
        <v>983</v>
      </c>
    </row>
    <row r="1907" spans="1:25" hidden="1">
      <c r="A1907" s="1825" t="s">
        <v>1047</v>
      </c>
      <c r="C1907" s="3173">
        <f t="shared" si="991"/>
        <v>137</v>
      </c>
      <c r="D1907" s="1825" t="s">
        <v>6521</v>
      </c>
      <c r="E1907" s="1825" t="s">
        <v>7746</v>
      </c>
      <c r="F1907" s="1832">
        <f t="shared" ca="1" si="992"/>
        <v>43206.842423388152</v>
      </c>
      <c r="G1907" s="3301"/>
      <c r="H1907" s="1832">
        <f t="shared" ca="1" si="992"/>
        <v>0</v>
      </c>
      <c r="I1907" s="3301"/>
      <c r="J1907" s="3301"/>
      <c r="K1907" s="1832">
        <f t="shared" ca="1" si="992"/>
        <v>43206.842423388152</v>
      </c>
      <c r="M1907" s="1832">
        <f t="shared" ca="1" si="993"/>
        <v>43206.842423388152</v>
      </c>
      <c r="N1907" s="1832">
        <f t="shared" ca="1" si="993"/>
        <v>25756.842036975762</v>
      </c>
      <c r="O1907" s="1832">
        <f t="shared" ca="1" si="993"/>
        <v>2522.9862068967554</v>
      </c>
      <c r="P1907" s="1832">
        <f t="shared" ca="1" si="993"/>
        <v>9829.7812838037826</v>
      </c>
      <c r="Q1907" s="1832">
        <f t="shared" ca="1" si="993"/>
        <v>3912.5743680101905</v>
      </c>
      <c r="R1907" s="1832">
        <f t="shared" ca="1" si="993"/>
        <v>627.48579381487787</v>
      </c>
      <c r="S1907" s="1832">
        <f t="shared" ca="1" si="993"/>
        <v>557.17273388679325</v>
      </c>
      <c r="T1907" s="1832">
        <f t="shared" ca="1" si="993"/>
        <v>0</v>
      </c>
      <c r="U1907" s="1832"/>
      <c r="Y1907" s="1825" t="s">
        <v>984</v>
      </c>
    </row>
    <row r="1908" spans="1:25" hidden="1">
      <c r="A1908" s="1825" t="s">
        <v>1047</v>
      </c>
      <c r="C1908" s="3173">
        <f t="shared" si="991"/>
        <v>138</v>
      </c>
      <c r="D1908" s="1825" t="s">
        <v>7969</v>
      </c>
      <c r="E1908" s="1825" t="s">
        <v>7746</v>
      </c>
      <c r="F1908" s="1832">
        <f t="shared" ca="1" si="992"/>
        <v>24976.423535621998</v>
      </c>
      <c r="G1908" s="3301"/>
      <c r="H1908" s="1832">
        <f t="shared" ca="1" si="992"/>
        <v>0</v>
      </c>
      <c r="I1908" s="3301"/>
      <c r="J1908" s="3301"/>
      <c r="K1908" s="1832">
        <f t="shared" ca="1" si="992"/>
        <v>24976.423535621998</v>
      </c>
      <c r="M1908" s="1832">
        <f t="shared" ca="1" si="993"/>
        <v>24976.423535621994</v>
      </c>
      <c r="N1908" s="1832">
        <f t="shared" ca="1" si="993"/>
        <v>17040.507126835739</v>
      </c>
      <c r="O1908" s="1832">
        <f t="shared" ca="1" si="993"/>
        <v>1737.6956227827006</v>
      </c>
      <c r="P1908" s="1832">
        <f t="shared" ca="1" si="993"/>
        <v>4970.6011033341265</v>
      </c>
      <c r="Q1908" s="1832">
        <f t="shared" ca="1" si="993"/>
        <v>1021.3346410930018</v>
      </c>
      <c r="R1908" s="1832">
        <f t="shared" ca="1" si="993"/>
        <v>0</v>
      </c>
      <c r="S1908" s="1832">
        <f t="shared" ca="1" si="993"/>
        <v>206.28504157639964</v>
      </c>
      <c r="T1908" s="1832">
        <f t="shared" ca="1" si="993"/>
        <v>0</v>
      </c>
      <c r="U1908" s="1832"/>
      <c r="Y1908" s="1825" t="s">
        <v>985</v>
      </c>
    </row>
    <row r="1909" spans="1:25" hidden="1">
      <c r="A1909" s="1825" t="s">
        <v>1047</v>
      </c>
      <c r="C1909" s="3173">
        <f t="shared" si="991"/>
        <v>139</v>
      </c>
      <c r="D1909" s="1825" t="s">
        <v>7626</v>
      </c>
      <c r="E1909" s="1825" t="s">
        <v>7228</v>
      </c>
      <c r="F1909" s="1832">
        <f t="shared" ca="1" si="992"/>
        <v>21774.800581492385</v>
      </c>
      <c r="G1909" s="3301"/>
      <c r="H1909" s="1832">
        <f t="shared" ca="1" si="992"/>
        <v>14.134085412265751</v>
      </c>
      <c r="I1909" s="3301"/>
      <c r="J1909" s="3301"/>
      <c r="K1909" s="1832">
        <f t="shared" ca="1" si="992"/>
        <v>21760.666496080117</v>
      </c>
      <c r="M1909" s="1832">
        <f t="shared" ca="1" si="993"/>
        <v>21760.666496080117</v>
      </c>
      <c r="N1909" s="1832">
        <f t="shared" ca="1" si="993"/>
        <v>11119.482069909616</v>
      </c>
      <c r="O1909" s="1832">
        <f t="shared" ca="1" si="993"/>
        <v>1729.6803893326396</v>
      </c>
      <c r="P1909" s="1832">
        <f t="shared" ca="1" si="993"/>
        <v>1137.9126126585627</v>
      </c>
      <c r="Q1909" s="1832">
        <f t="shared" ca="1" si="993"/>
        <v>75.173866182726286</v>
      </c>
      <c r="R1909" s="1832">
        <f t="shared" ca="1" si="993"/>
        <v>203.43659045350643</v>
      </c>
      <c r="S1909" s="1832">
        <f t="shared" ca="1" si="993"/>
        <v>3.8653344028010368</v>
      </c>
      <c r="T1909" s="1832">
        <f t="shared" ca="1" si="993"/>
        <v>7491.1156331402735</v>
      </c>
      <c r="U1909" s="1832"/>
      <c r="Y1909" s="1825" t="s">
        <v>986</v>
      </c>
    </row>
    <row r="1910" spans="1:25" hidden="1">
      <c r="A1910" s="1825" t="s">
        <v>1047</v>
      </c>
      <c r="C1910" s="3173">
        <f t="shared" si="991"/>
        <v>140</v>
      </c>
      <c r="D1910" s="1825" t="s">
        <v>7627</v>
      </c>
      <c r="E1910" s="1825" t="s">
        <v>7228</v>
      </c>
      <c r="F1910" s="3189">
        <f t="shared" ca="1" si="992"/>
        <v>1511.3087872279434</v>
      </c>
      <c r="G1910" s="3299"/>
      <c r="H1910" s="3189">
        <f t="shared" ca="1" si="992"/>
        <v>0.39830028772080206</v>
      </c>
      <c r="I1910" s="3299"/>
      <c r="J1910" s="3299"/>
      <c r="K1910" s="3189">
        <f t="shared" ca="1" si="992"/>
        <v>1510.9104869402224</v>
      </c>
      <c r="M1910" s="3189">
        <f t="shared" ca="1" si="993"/>
        <v>1510.9104869402224</v>
      </c>
      <c r="N1910" s="3189">
        <f t="shared" ca="1" si="993"/>
        <v>1345.3092139966463</v>
      </c>
      <c r="O1910" s="3189">
        <f t="shared" ca="1" si="993"/>
        <v>101.59709382722798</v>
      </c>
      <c r="P1910" s="3189">
        <f t="shared" ca="1" si="993"/>
        <v>37.367994835286716</v>
      </c>
      <c r="Q1910" s="3189">
        <f t="shared" ca="1" si="993"/>
        <v>17.918789266594512</v>
      </c>
      <c r="R1910" s="3189">
        <f t="shared" ca="1" si="993"/>
        <v>5.4029339216207708</v>
      </c>
      <c r="S1910" s="3189">
        <f t="shared" ca="1" si="993"/>
        <v>3.3144610928472211</v>
      </c>
      <c r="T1910" s="3189">
        <f t="shared" ca="1" si="993"/>
        <v>0</v>
      </c>
      <c r="U1910" s="1832"/>
      <c r="Y1910" s="1825" t="s">
        <v>987</v>
      </c>
    </row>
    <row r="1911" spans="1:25" hidden="1">
      <c r="A1911" s="1825" t="s">
        <v>1047</v>
      </c>
      <c r="C1911" s="3173">
        <f t="shared" si="991"/>
        <v>141</v>
      </c>
      <c r="D1911" s="1825" t="s">
        <v>2386</v>
      </c>
      <c r="F1911" s="3189">
        <f t="shared" ref="F1911:K1911" ca="1" si="994">SUM(F1903:F1910)</f>
        <v>428512.59528703272</v>
      </c>
      <c r="G1911" s="3299"/>
      <c r="H1911" s="3189">
        <f t="shared" ca="1" si="994"/>
        <v>16616.004422105452</v>
      </c>
      <c r="I1911" s="3299"/>
      <c r="J1911" s="3299"/>
      <c r="K1911" s="3189">
        <f t="shared" ca="1" si="994"/>
        <v>411896.59086492722</v>
      </c>
      <c r="M1911" s="3189">
        <f t="shared" ref="M1911:T1911" ca="1" si="995">SUM(M1903:M1910)</f>
        <v>411896.5908649271</v>
      </c>
      <c r="N1911" s="3189">
        <f t="shared" ca="1" si="995"/>
        <v>215604.0421369265</v>
      </c>
      <c r="O1911" s="3189">
        <f t="shared" ca="1" si="995"/>
        <v>24766.306469513413</v>
      </c>
      <c r="P1911" s="3189">
        <f t="shared" ca="1" si="995"/>
        <v>100883.53795798087</v>
      </c>
      <c r="Q1911" s="3189">
        <f t="shared" ca="1" si="995"/>
        <v>41461.44581254002</v>
      </c>
      <c r="R1911" s="3189">
        <f t="shared" ca="1" si="995"/>
        <v>18853.693681408891</v>
      </c>
      <c r="S1911" s="3189">
        <f t="shared" ca="1" si="995"/>
        <v>2836.4491734170856</v>
      </c>
      <c r="T1911" s="3189">
        <f t="shared" ca="1" si="995"/>
        <v>7491.1156331402735</v>
      </c>
      <c r="U1911" s="1832"/>
    </row>
    <row r="1912" spans="1:25" ht="15" hidden="1">
      <c r="A1912" s="1825" t="s">
        <v>1047</v>
      </c>
      <c r="C1912" s="3173">
        <f t="shared" si="991"/>
        <v>142</v>
      </c>
      <c r="D1912" s="3260"/>
      <c r="E1912" s="3260"/>
      <c r="F1912" s="3214"/>
      <c r="G1912" s="3265"/>
      <c r="H1912" s="3214"/>
      <c r="I1912" s="3265"/>
      <c r="J1912" s="3265"/>
      <c r="K1912" s="3214"/>
      <c r="L1912" s="3266"/>
      <c r="M1912" s="3214"/>
      <c r="N1912" s="3368"/>
      <c r="O1912" s="3368"/>
      <c r="P1912" s="3368"/>
      <c r="Q1912" s="3368"/>
      <c r="R1912" s="3368"/>
      <c r="S1912" s="3214"/>
      <c r="T1912" s="3214"/>
    </row>
    <row r="1913" spans="1:25" hidden="1">
      <c r="A1913" s="1825" t="s">
        <v>1047</v>
      </c>
      <c r="C1913" s="3173">
        <f t="shared" si="991"/>
        <v>143</v>
      </c>
      <c r="D1913" s="1947" t="s">
        <v>2387</v>
      </c>
      <c r="G1913" s="3174"/>
      <c r="H1913" s="1825"/>
      <c r="I1913" s="3174"/>
      <c r="J1913" s="3174"/>
    </row>
    <row r="1914" spans="1:25" hidden="1">
      <c r="A1914" s="1825" t="s">
        <v>1047</v>
      </c>
      <c r="C1914" s="3173">
        <f t="shared" si="991"/>
        <v>144</v>
      </c>
      <c r="D1914" s="1825" t="s">
        <v>1252</v>
      </c>
      <c r="E1914" s="1825" t="s">
        <v>7746</v>
      </c>
      <c r="F1914" s="1825">
        <f t="shared" ref="F1914:K1921" ca="1" si="996">+F823</f>
        <v>6174.1595121833361</v>
      </c>
      <c r="G1914" s="3249"/>
      <c r="H1914" s="1825">
        <f t="shared" ca="1" si="996"/>
        <v>227.7147378036899</v>
      </c>
      <c r="I1914" s="3249"/>
      <c r="J1914" s="3249"/>
      <c r="K1914" s="1825">
        <f t="shared" ca="1" si="996"/>
        <v>5946.4447743796463</v>
      </c>
      <c r="M1914" s="1825">
        <f t="shared" ref="M1914:T1921" ca="1" si="997">+M823</f>
        <v>5946.4447743796463</v>
      </c>
      <c r="N1914" s="1825">
        <f t="shared" ca="1" si="997"/>
        <v>3216.6887668712925</v>
      </c>
      <c r="O1914" s="1825">
        <f t="shared" ca="1" si="997"/>
        <v>365.37576844361246</v>
      </c>
      <c r="P1914" s="1825">
        <f t="shared" ca="1" si="997"/>
        <v>1481.8437531580328</v>
      </c>
      <c r="Q1914" s="1825">
        <f t="shared" ca="1" si="997"/>
        <v>597.61471203606879</v>
      </c>
      <c r="R1914" s="1825">
        <f t="shared" ca="1" si="997"/>
        <v>272.66421150087558</v>
      </c>
      <c r="S1914" s="1825">
        <f t="shared" ca="1" si="997"/>
        <v>12.257562369764326</v>
      </c>
      <c r="T1914" s="1825">
        <f t="shared" ca="1" si="997"/>
        <v>0</v>
      </c>
      <c r="Y1914" s="1825" t="s">
        <v>1968</v>
      </c>
    </row>
    <row r="1915" spans="1:25" hidden="1">
      <c r="A1915" s="1825" t="s">
        <v>1047</v>
      </c>
      <c r="C1915" s="3173">
        <f t="shared" si="991"/>
        <v>145</v>
      </c>
      <c r="D1915" s="1825" t="s">
        <v>1252</v>
      </c>
      <c r="E1915" s="1825" t="s">
        <v>2378</v>
      </c>
      <c r="F1915" s="1832">
        <f t="shared" ca="1" si="996"/>
        <v>318.23108906174684</v>
      </c>
      <c r="G1915" s="3301"/>
      <c r="H1915" s="1832">
        <f t="shared" ca="1" si="996"/>
        <v>11.736967414541681</v>
      </c>
      <c r="I1915" s="3301"/>
      <c r="J1915" s="3301"/>
      <c r="K1915" s="1832">
        <f t="shared" ca="1" si="996"/>
        <v>306.49412164720519</v>
      </c>
      <c r="M1915" s="1832">
        <f t="shared" ca="1" si="997"/>
        <v>306.49412164720519</v>
      </c>
      <c r="N1915" s="1832">
        <f t="shared" ca="1" si="997"/>
        <v>139.54694976060358</v>
      </c>
      <c r="O1915" s="1832">
        <f t="shared" ca="1" si="997"/>
        <v>16.782722953594508</v>
      </c>
      <c r="P1915" s="1832">
        <f t="shared" ca="1" si="997"/>
        <v>86.584170548843744</v>
      </c>
      <c r="Q1915" s="1832">
        <f t="shared" ca="1" si="997"/>
        <v>39.344672251092931</v>
      </c>
      <c r="R1915" s="1832">
        <f t="shared" ca="1" si="997"/>
        <v>20.766111782140882</v>
      </c>
      <c r="S1915" s="1832">
        <f t="shared" ca="1" si="997"/>
        <v>3.4694943509295411</v>
      </c>
      <c r="T1915" s="1832">
        <f t="shared" ca="1" si="997"/>
        <v>0</v>
      </c>
      <c r="U1915" s="1832"/>
      <c r="Y1915" s="1825" t="s">
        <v>1969</v>
      </c>
    </row>
    <row r="1916" spans="1:25" hidden="1">
      <c r="A1916" s="1825" t="s">
        <v>1047</v>
      </c>
      <c r="C1916" s="3173">
        <f t="shared" si="991"/>
        <v>146</v>
      </c>
      <c r="D1916" s="1825" t="s">
        <v>6846</v>
      </c>
      <c r="E1916" s="1825" t="s">
        <v>7746</v>
      </c>
      <c r="F1916" s="1832">
        <f t="shared" ca="1" si="996"/>
        <v>314.57870363539303</v>
      </c>
      <c r="G1916" s="3301"/>
      <c r="H1916" s="1832">
        <f t="shared" ca="1" si="996"/>
        <v>55.82007150710448</v>
      </c>
      <c r="I1916" s="3301"/>
      <c r="J1916" s="3301"/>
      <c r="K1916" s="1832">
        <f t="shared" ca="1" si="996"/>
        <v>258.75863212828853</v>
      </c>
      <c r="M1916" s="1832">
        <f t="shared" ca="1" si="997"/>
        <v>258.75863212828853</v>
      </c>
      <c r="N1916" s="1832">
        <f t="shared" ca="1" si="997"/>
        <v>141.82044858329976</v>
      </c>
      <c r="O1916" s="1832">
        <f t="shared" ca="1" si="997"/>
        <v>16.043470808171545</v>
      </c>
      <c r="P1916" s="1832">
        <f t="shared" ca="1" si="997"/>
        <v>63.764140559799593</v>
      </c>
      <c r="Q1916" s="1832">
        <f t="shared" ca="1" si="997"/>
        <v>25.404133220546314</v>
      </c>
      <c r="R1916" s="1832">
        <f t="shared" ca="1" si="997"/>
        <v>11.392698480283354</v>
      </c>
      <c r="S1916" s="1832">
        <f t="shared" ca="1" si="997"/>
        <v>0.33374047618795993</v>
      </c>
      <c r="T1916" s="1832">
        <f t="shared" ca="1" si="997"/>
        <v>0</v>
      </c>
      <c r="U1916" s="1832"/>
      <c r="Y1916" s="1825" t="s">
        <v>1970</v>
      </c>
    </row>
    <row r="1917" spans="1:25" hidden="1">
      <c r="A1917" s="1825" t="s">
        <v>1047</v>
      </c>
      <c r="C1917" s="3173">
        <f t="shared" si="991"/>
        <v>147</v>
      </c>
      <c r="D1917" s="1825" t="s">
        <v>6847</v>
      </c>
      <c r="E1917" s="1825" t="s">
        <v>7746</v>
      </c>
      <c r="F1917" s="1832">
        <f t="shared" ca="1" si="996"/>
        <v>717.05309880020377</v>
      </c>
      <c r="G1917" s="3301"/>
      <c r="H1917" s="1832">
        <f t="shared" ca="1" si="996"/>
        <v>127.23669716628248</v>
      </c>
      <c r="I1917" s="3301"/>
      <c r="J1917" s="3301"/>
      <c r="K1917" s="1832">
        <f t="shared" ca="1" si="996"/>
        <v>589.81640163392126</v>
      </c>
      <c r="M1917" s="1832">
        <f t="shared" ca="1" si="997"/>
        <v>589.81640163392126</v>
      </c>
      <c r="N1917" s="1832">
        <f t="shared" ca="1" si="997"/>
        <v>323.26661326621564</v>
      </c>
      <c r="O1917" s="1832">
        <f t="shared" ca="1" si="997"/>
        <v>36.569609848235473</v>
      </c>
      <c r="P1917" s="1832">
        <f t="shared" ca="1" si="997"/>
        <v>145.34446881607619</v>
      </c>
      <c r="Q1917" s="1832">
        <f t="shared" ca="1" si="997"/>
        <v>57.906375217436846</v>
      </c>
      <c r="R1917" s="1832">
        <f t="shared" ca="1" si="997"/>
        <v>25.968603896504977</v>
      </c>
      <c r="S1917" s="1832">
        <f t="shared" ca="1" si="997"/>
        <v>0.76073058945210725</v>
      </c>
      <c r="T1917" s="1832">
        <f t="shared" ca="1" si="997"/>
        <v>0</v>
      </c>
      <c r="U1917" s="1832"/>
      <c r="Y1917" s="1825" t="s">
        <v>1971</v>
      </c>
    </row>
    <row r="1918" spans="1:25" hidden="1">
      <c r="A1918" s="1825" t="s">
        <v>1047</v>
      </c>
      <c r="C1918" s="3173">
        <f t="shared" si="991"/>
        <v>148</v>
      </c>
      <c r="D1918" s="1825" t="s">
        <v>6521</v>
      </c>
      <c r="E1918" s="1825" t="s">
        <v>7746</v>
      </c>
      <c r="F1918" s="1832">
        <f t="shared" ca="1" si="996"/>
        <v>1471.1151610630113</v>
      </c>
      <c r="G1918" s="3301"/>
      <c r="H1918" s="1832">
        <f t="shared" ca="1" si="996"/>
        <v>0</v>
      </c>
      <c r="I1918" s="3301"/>
      <c r="J1918" s="3301"/>
      <c r="K1918" s="1832">
        <f t="shared" ca="1" si="996"/>
        <v>1471.1151610630113</v>
      </c>
      <c r="M1918" s="1832">
        <f t="shared" ca="1" si="997"/>
        <v>1471.1151610630113</v>
      </c>
      <c r="N1918" s="1832">
        <f t="shared" ca="1" si="997"/>
        <v>876.97407855912491</v>
      </c>
      <c r="O1918" s="1832">
        <f t="shared" ca="1" si="997"/>
        <v>85.903135983608905</v>
      </c>
      <c r="P1918" s="1832">
        <f t="shared" ca="1" si="997"/>
        <v>334.6863474732761</v>
      </c>
      <c r="Q1918" s="1832">
        <f t="shared" ca="1" si="997"/>
        <v>133.21610996619927</v>
      </c>
      <c r="R1918" s="1832">
        <f t="shared" ca="1" si="997"/>
        <v>21.364761062313669</v>
      </c>
      <c r="S1918" s="1832">
        <f t="shared" ca="1" si="997"/>
        <v>18.970728018488504</v>
      </c>
      <c r="T1918" s="1832">
        <f t="shared" ca="1" si="997"/>
        <v>0</v>
      </c>
      <c r="U1918" s="1832"/>
      <c r="Y1918" s="1825" t="s">
        <v>1972</v>
      </c>
    </row>
    <row r="1919" spans="1:25" hidden="1">
      <c r="A1919" s="1825" t="s">
        <v>1047</v>
      </c>
      <c r="C1919" s="3173">
        <f t="shared" si="991"/>
        <v>149</v>
      </c>
      <c r="D1919" s="1825" t="s">
        <v>7969</v>
      </c>
      <c r="E1919" s="1825" t="s">
        <v>7746</v>
      </c>
      <c r="F1919" s="1832">
        <f t="shared" ca="1" si="996"/>
        <v>860.66834418316364</v>
      </c>
      <c r="G1919" s="3301"/>
      <c r="H1919" s="1832">
        <f t="shared" ca="1" si="996"/>
        <v>0</v>
      </c>
      <c r="I1919" s="3301"/>
      <c r="J1919" s="3301"/>
      <c r="K1919" s="1832">
        <f t="shared" ca="1" si="996"/>
        <v>860.66834418316364</v>
      </c>
      <c r="M1919" s="1832">
        <f t="shared" ca="1" si="997"/>
        <v>860.66834418316364</v>
      </c>
      <c r="N1919" s="1832">
        <f t="shared" ca="1" si="997"/>
        <v>587.2027687221829</v>
      </c>
      <c r="O1919" s="1832">
        <f t="shared" ca="1" si="997"/>
        <v>59.879654595930752</v>
      </c>
      <c r="P1919" s="1832">
        <f t="shared" ca="1" si="997"/>
        <v>171.28309083564946</v>
      </c>
      <c r="Q1919" s="1832">
        <f t="shared" ca="1" si="997"/>
        <v>35.194406162784901</v>
      </c>
      <c r="R1919" s="1832">
        <f t="shared" ca="1" si="997"/>
        <v>0</v>
      </c>
      <c r="S1919" s="1832">
        <f t="shared" ca="1" si="997"/>
        <v>7.1084238666156097</v>
      </c>
      <c r="T1919" s="1832">
        <f t="shared" ca="1" si="997"/>
        <v>0</v>
      </c>
      <c r="U1919" s="1832"/>
      <c r="Y1919" s="1825" t="s">
        <v>1973</v>
      </c>
    </row>
    <row r="1920" spans="1:25" hidden="1">
      <c r="A1920" s="1825" t="s">
        <v>1047</v>
      </c>
      <c r="C1920" s="3173">
        <f t="shared" si="991"/>
        <v>150</v>
      </c>
      <c r="D1920" s="1825" t="s">
        <v>7626</v>
      </c>
      <c r="E1920" s="1825" t="s">
        <v>7228</v>
      </c>
      <c r="F1920" s="1832">
        <f t="shared" ca="1" si="996"/>
        <v>748.22853101883572</v>
      </c>
      <c r="G1920" s="3301"/>
      <c r="H1920" s="1832">
        <f t="shared" ca="1" si="996"/>
        <v>0.39143897746919359</v>
      </c>
      <c r="I1920" s="3301"/>
      <c r="J1920" s="3301"/>
      <c r="K1920" s="1832">
        <f t="shared" ca="1" si="996"/>
        <v>747.83709204136653</v>
      </c>
      <c r="M1920" s="1832">
        <f t="shared" ca="1" si="997"/>
        <v>747.83709204136653</v>
      </c>
      <c r="N1920" s="1832">
        <f t="shared" ca="1" si="997"/>
        <v>339.84021372266471</v>
      </c>
      <c r="O1920" s="1832">
        <f t="shared" ca="1" si="997"/>
        <v>52.995341397851135</v>
      </c>
      <c r="P1920" s="1832">
        <f t="shared" ca="1" si="997"/>
        <v>33.740230628541326</v>
      </c>
      <c r="Q1920" s="1832">
        <f t="shared" ca="1" si="997"/>
        <v>2.1183121464429386</v>
      </c>
      <c r="R1920" s="1832">
        <f t="shared" ca="1" si="997"/>
        <v>6.023619676391883</v>
      </c>
      <c r="S1920" s="1832">
        <f t="shared" ca="1" si="997"/>
        <v>0.11917010399778873</v>
      </c>
      <c r="T1920" s="1832">
        <f t="shared" ca="1" si="997"/>
        <v>313.00020436547669</v>
      </c>
      <c r="U1920" s="1832"/>
      <c r="Y1920" s="1825" t="s">
        <v>1974</v>
      </c>
    </row>
    <row r="1921" spans="1:25" hidden="1">
      <c r="A1921" s="1825" t="s">
        <v>1047</v>
      </c>
      <c r="C1921" s="3173">
        <f t="shared" si="991"/>
        <v>151</v>
      </c>
      <c r="D1921" s="1825" t="s">
        <v>7627</v>
      </c>
      <c r="E1921" s="1825" t="s">
        <v>7228</v>
      </c>
      <c r="F1921" s="3189">
        <f t="shared" ca="1" si="996"/>
        <v>54.233560054307858</v>
      </c>
      <c r="G1921" s="3299"/>
      <c r="H1921" s="3189">
        <f t="shared" ca="1" si="996"/>
        <v>1.4293070189431921E-2</v>
      </c>
      <c r="I1921" s="3299"/>
      <c r="J1921" s="3299"/>
      <c r="K1921" s="3189">
        <f t="shared" ca="1" si="996"/>
        <v>54.219266984118427</v>
      </c>
      <c r="M1921" s="3189">
        <f t="shared" ca="1" si="997"/>
        <v>54.219266984118427</v>
      </c>
      <c r="N1921" s="3189">
        <f t="shared" ca="1" si="997"/>
        <v>48.276638543686595</v>
      </c>
      <c r="O1921" s="3189">
        <f t="shared" ca="1" si="997"/>
        <v>3.645828129887712</v>
      </c>
      <c r="P1921" s="3189">
        <f t="shared" ca="1" si="997"/>
        <v>1.3409565332613433</v>
      </c>
      <c r="Q1921" s="3189">
        <f t="shared" ca="1" si="997"/>
        <v>0.64301864847409873</v>
      </c>
      <c r="R1921" s="3189">
        <f t="shared" ca="1" si="997"/>
        <v>0.19388515688123378</v>
      </c>
      <c r="S1921" s="3189">
        <f t="shared" ca="1" si="997"/>
        <v>0.11893997192744774</v>
      </c>
      <c r="T1921" s="3189">
        <f t="shared" ca="1" si="997"/>
        <v>0</v>
      </c>
      <c r="U1921" s="1832"/>
      <c r="Y1921" s="1825" t="s">
        <v>1975</v>
      </c>
    </row>
    <row r="1922" spans="1:25" hidden="1">
      <c r="A1922" s="1825" t="s">
        <v>1047</v>
      </c>
      <c r="C1922" s="3173">
        <f t="shared" si="991"/>
        <v>152</v>
      </c>
      <c r="D1922" s="1825" t="s">
        <v>8710</v>
      </c>
      <c r="F1922" s="3189">
        <f t="shared" ref="F1922:K1922" ca="1" si="998">SUM(F1914:F1921)</f>
        <v>10658.267999999998</v>
      </c>
      <c r="G1922" s="3299"/>
      <c r="H1922" s="3189">
        <f t="shared" ca="1" si="998"/>
        <v>422.91420593927717</v>
      </c>
      <c r="I1922" s="3299"/>
      <c r="J1922" s="3299"/>
      <c r="K1922" s="3189">
        <f t="shared" ca="1" si="998"/>
        <v>10235.353794060722</v>
      </c>
      <c r="M1922" s="3189">
        <f t="shared" ref="M1922:T1922" ca="1" si="999">SUM(M1914:M1921)</f>
        <v>10235.353794060722</v>
      </c>
      <c r="N1922" s="3189">
        <f t="shared" ca="1" si="999"/>
        <v>5673.6164780290701</v>
      </c>
      <c r="O1922" s="3189">
        <f t="shared" ca="1" si="999"/>
        <v>637.19553216089253</v>
      </c>
      <c r="P1922" s="3189">
        <f t="shared" ca="1" si="999"/>
        <v>2318.5871585534805</v>
      </c>
      <c r="Q1922" s="3189">
        <f t="shared" ca="1" si="999"/>
        <v>891.44173964904621</v>
      </c>
      <c r="R1922" s="3189">
        <f t="shared" ca="1" si="999"/>
        <v>358.37389155539159</v>
      </c>
      <c r="S1922" s="3189">
        <f t="shared" ca="1" si="999"/>
        <v>43.138789747363276</v>
      </c>
      <c r="T1922" s="3189">
        <f t="shared" ca="1" si="999"/>
        <v>313.00020436547669</v>
      </c>
      <c r="U1922" s="1832"/>
    </row>
    <row r="1923" spans="1:25" hidden="1">
      <c r="A1923" s="1825" t="s">
        <v>1047</v>
      </c>
      <c r="C1923" s="3173">
        <f t="shared" si="991"/>
        <v>153</v>
      </c>
      <c r="G1923" s="3174"/>
      <c r="H1923" s="1825"/>
      <c r="I1923" s="3174"/>
      <c r="J1923" s="3174"/>
    </row>
    <row r="1924" spans="1:25" hidden="1">
      <c r="A1924" s="1825" t="s">
        <v>1047</v>
      </c>
      <c r="C1924" s="3173">
        <f>+C1923+1</f>
        <v>154</v>
      </c>
      <c r="D1924" s="1947" t="s">
        <v>8711</v>
      </c>
      <c r="G1924" s="3174"/>
      <c r="H1924" s="1825"/>
      <c r="I1924" s="3174"/>
      <c r="J1924" s="3174"/>
    </row>
    <row r="1925" spans="1:25" hidden="1">
      <c r="A1925" s="1825" t="s">
        <v>1047</v>
      </c>
      <c r="C1925" s="3173">
        <f>+C1924+1</f>
        <v>155</v>
      </c>
      <c r="D1925" s="1825" t="s">
        <v>1252</v>
      </c>
      <c r="E1925" s="1825" t="s">
        <v>7746</v>
      </c>
      <c r="F1925" s="1825">
        <f t="shared" ref="F1925:K1932" ca="1" si="1000">+F796</f>
        <v>-97108.594989010613</v>
      </c>
      <c r="G1925" s="3249"/>
      <c r="H1925" s="1825">
        <f t="shared" ca="1" si="1000"/>
        <v>-3581.5495538740201</v>
      </c>
      <c r="I1925" s="3249"/>
      <c r="J1925" s="3249"/>
      <c r="K1925" s="1825">
        <f t="shared" ca="1" si="1000"/>
        <v>-93527.045435136592</v>
      </c>
      <c r="M1925" s="1825">
        <f t="shared" ref="M1925:T1932" ca="1" si="1001">+M796</f>
        <v>-93527.045435136592</v>
      </c>
      <c r="N1925" s="1825">
        <f t="shared" ca="1" si="1001"/>
        <v>-50592.817702784487</v>
      </c>
      <c r="O1925" s="1825">
        <f t="shared" ca="1" si="1001"/>
        <v>-5746.7137748182795</v>
      </c>
      <c r="P1925" s="1825">
        <f t="shared" ca="1" si="1001"/>
        <v>-23306.77796361829</v>
      </c>
      <c r="Q1925" s="1825">
        <f t="shared" ca="1" si="1001"/>
        <v>-9399.4210736001387</v>
      </c>
      <c r="R1925" s="1825">
        <f t="shared" ca="1" si="1001"/>
        <v>-4288.5251717886322</v>
      </c>
      <c r="S1925" s="1825">
        <f t="shared" ca="1" si="1001"/>
        <v>-192.78974852676851</v>
      </c>
      <c r="T1925" s="1825">
        <f t="shared" ca="1" si="1001"/>
        <v>0</v>
      </c>
      <c r="Y1925" s="1825" t="s">
        <v>1952</v>
      </c>
    </row>
    <row r="1926" spans="1:25" hidden="1">
      <c r="A1926" s="1825" t="s">
        <v>1047</v>
      </c>
      <c r="C1926" s="3173">
        <f t="shared" ref="C1926:C1989" si="1002">+C1925+1</f>
        <v>156</v>
      </c>
      <c r="D1926" s="1825" t="s">
        <v>1252</v>
      </c>
      <c r="E1926" s="1825" t="s">
        <v>2378</v>
      </c>
      <c r="F1926" s="1832">
        <f t="shared" ca="1" si="1000"/>
        <v>88394.392074226911</v>
      </c>
      <c r="G1926" s="3301"/>
      <c r="H1926" s="1832">
        <f t="shared" ca="1" si="1000"/>
        <v>3148.9115769754749</v>
      </c>
      <c r="I1926" s="3301"/>
      <c r="J1926" s="3301"/>
      <c r="K1926" s="1832">
        <f t="shared" ca="1" si="1000"/>
        <v>85245.480497251425</v>
      </c>
      <c r="M1926" s="1832">
        <f t="shared" ca="1" si="1001"/>
        <v>85245.480497251425</v>
      </c>
      <c r="N1926" s="1832">
        <f t="shared" ca="1" si="1001"/>
        <v>38812.316270004172</v>
      </c>
      <c r="O1926" s="1832">
        <f t="shared" ca="1" si="1001"/>
        <v>4667.7935437802234</v>
      </c>
      <c r="P1926" s="1832">
        <f t="shared" ca="1" si="1001"/>
        <v>24081.731754673136</v>
      </c>
      <c r="Q1926" s="1832">
        <f t="shared" ca="1" si="1001"/>
        <v>10942.968410049687</v>
      </c>
      <c r="R1926" s="1832">
        <f t="shared" ca="1" si="1001"/>
        <v>5775.6969935164689</v>
      </c>
      <c r="S1926" s="1832">
        <f t="shared" ca="1" si="1001"/>
        <v>964.97352522775577</v>
      </c>
      <c r="T1926" s="1832">
        <f t="shared" ca="1" si="1001"/>
        <v>0</v>
      </c>
      <c r="U1926" s="1832"/>
      <c r="Y1926" s="1825" t="s">
        <v>1953</v>
      </c>
    </row>
    <row r="1927" spans="1:25" hidden="1">
      <c r="A1927" s="1825" t="s">
        <v>1047</v>
      </c>
      <c r="C1927" s="3173">
        <f t="shared" si="1002"/>
        <v>157</v>
      </c>
      <c r="D1927" s="1825" t="s">
        <v>6846</v>
      </c>
      <c r="E1927" s="1825" t="s">
        <v>7746</v>
      </c>
      <c r="F1927" s="1832">
        <f t="shared" ca="1" si="1000"/>
        <v>-3718.6650879564609</v>
      </c>
      <c r="G1927" s="3301"/>
      <c r="H1927" s="1832">
        <f t="shared" ca="1" si="1000"/>
        <v>-659.85442981954088</v>
      </c>
      <c r="I1927" s="3301"/>
      <c r="J1927" s="3301"/>
      <c r="K1927" s="1832">
        <f t="shared" ca="1" si="1000"/>
        <v>-3058.8106581369193</v>
      </c>
      <c r="M1927" s="1832">
        <f t="shared" ca="1" si="1001"/>
        <v>-3058.8106581369193</v>
      </c>
      <c r="N1927" s="1832">
        <f t="shared" ca="1" si="1001"/>
        <v>-1676.4731522204215</v>
      </c>
      <c r="O1927" s="1832">
        <f t="shared" ca="1" si="1001"/>
        <v>-189.65141026566243</v>
      </c>
      <c r="P1927" s="1832">
        <f t="shared" ca="1" si="1001"/>
        <v>-753.7620335485334</v>
      </c>
      <c r="Q1927" s="1832">
        <f t="shared" ca="1" si="1001"/>
        <v>-300.30470023976477</v>
      </c>
      <c r="R1927" s="1832">
        <f t="shared" ca="1" si="1001"/>
        <v>-134.67418361971343</v>
      </c>
      <c r="S1927" s="1832">
        <f t="shared" ca="1" si="1001"/>
        <v>-3.9451782428239976</v>
      </c>
      <c r="T1927" s="1832">
        <f t="shared" ca="1" si="1001"/>
        <v>0</v>
      </c>
      <c r="U1927" s="1832"/>
      <c r="Y1927" s="1825" t="s">
        <v>1954</v>
      </c>
    </row>
    <row r="1928" spans="1:25" hidden="1">
      <c r="A1928" s="1825" t="s">
        <v>1047</v>
      </c>
      <c r="C1928" s="3173">
        <f t="shared" si="1002"/>
        <v>158</v>
      </c>
      <c r="D1928" s="1825" t="s">
        <v>6847</v>
      </c>
      <c r="E1928" s="1825" t="s">
        <v>7746</v>
      </c>
      <c r="F1928" s="1832">
        <f t="shared" ca="1" si="1000"/>
        <v>-8422.6636223191272</v>
      </c>
      <c r="G1928" s="3301"/>
      <c r="H1928" s="1832">
        <f t="shared" ca="1" si="1000"/>
        <v>-1494.5502675319838</v>
      </c>
      <c r="I1928" s="3301"/>
      <c r="J1928" s="3301"/>
      <c r="K1928" s="1832">
        <f t="shared" ca="1" si="1000"/>
        <v>-6928.1133547871423</v>
      </c>
      <c r="M1928" s="1832">
        <f t="shared" ca="1" si="1001"/>
        <v>-6928.1133547871423</v>
      </c>
      <c r="N1928" s="1832">
        <f t="shared" ca="1" si="1001"/>
        <v>-3797.1608356807601</v>
      </c>
      <c r="O1928" s="1832">
        <f t="shared" ca="1" si="1001"/>
        <v>-429.554691370157</v>
      </c>
      <c r="P1928" s="1832">
        <f t="shared" ca="1" si="1001"/>
        <v>-1707.2481413870348</v>
      </c>
      <c r="Q1928" s="1832">
        <f t="shared" ca="1" si="1001"/>
        <v>-680.18103660711574</v>
      </c>
      <c r="R1928" s="1832">
        <f t="shared" ca="1" si="1001"/>
        <v>-305.03294069502601</v>
      </c>
      <c r="S1928" s="1832">
        <f t="shared" ca="1" si="1001"/>
        <v>-8.9357090470492064</v>
      </c>
      <c r="T1928" s="1832">
        <f t="shared" ca="1" si="1001"/>
        <v>0</v>
      </c>
      <c r="U1928" s="1832"/>
      <c r="Y1928" s="1825" t="s">
        <v>1955</v>
      </c>
    </row>
    <row r="1929" spans="1:25" hidden="1">
      <c r="A1929" s="1825" t="s">
        <v>1047</v>
      </c>
      <c r="C1929" s="3173">
        <f t="shared" si="1002"/>
        <v>159</v>
      </c>
      <c r="D1929" s="1825" t="s">
        <v>6521</v>
      </c>
      <c r="E1929" s="1825" t="s">
        <v>7746</v>
      </c>
      <c r="F1929" s="1832">
        <f t="shared" ca="1" si="1000"/>
        <v>-18016.695425882179</v>
      </c>
      <c r="G1929" s="3301"/>
      <c r="H1929" s="1832">
        <f t="shared" ca="1" si="1000"/>
        <v>0</v>
      </c>
      <c r="I1929" s="3301"/>
      <c r="J1929" s="3301"/>
      <c r="K1929" s="1832">
        <f t="shared" ca="1" si="1000"/>
        <v>-18016.695425882179</v>
      </c>
      <c r="M1929" s="1832">
        <f t="shared" ca="1" si="1001"/>
        <v>-18016.695425882179</v>
      </c>
      <c r="N1929" s="1832">
        <f t="shared" ca="1" si="1001"/>
        <v>-10740.270570236253</v>
      </c>
      <c r="O1929" s="1832">
        <f t="shared" ca="1" si="1001"/>
        <v>-1052.0526727672886</v>
      </c>
      <c r="P1929" s="1832">
        <f t="shared" ca="1" si="1001"/>
        <v>-4098.8918782332566</v>
      </c>
      <c r="Q1929" s="1832">
        <f t="shared" ca="1" si="1001"/>
        <v>-1631.492994299334</v>
      </c>
      <c r="R1929" s="1832">
        <f t="shared" ca="1" si="1001"/>
        <v>-261.65347424487942</v>
      </c>
      <c r="S1929" s="1832">
        <f t="shared" ca="1" si="1001"/>
        <v>-232.33383610116778</v>
      </c>
      <c r="T1929" s="1832">
        <f t="shared" ca="1" si="1001"/>
        <v>0</v>
      </c>
      <c r="U1929" s="1832"/>
      <c r="Y1929" s="1825" t="s">
        <v>1956</v>
      </c>
    </row>
    <row r="1930" spans="1:25" hidden="1">
      <c r="A1930" s="1825" t="s">
        <v>1047</v>
      </c>
      <c r="C1930" s="3173">
        <f t="shared" si="1002"/>
        <v>160</v>
      </c>
      <c r="D1930" s="1825" t="s">
        <v>7969</v>
      </c>
      <c r="E1930" s="1825" t="s">
        <v>7746</v>
      </c>
      <c r="F1930" s="1832">
        <f t="shared" ca="1" si="1000"/>
        <v>-10725.781619179379</v>
      </c>
      <c r="G1930" s="3301"/>
      <c r="H1930" s="1832">
        <f t="shared" ca="1" si="1000"/>
        <v>0</v>
      </c>
      <c r="I1930" s="3301"/>
      <c r="J1930" s="3301"/>
      <c r="K1930" s="1832">
        <f t="shared" ca="1" si="1000"/>
        <v>-10725.781619179379</v>
      </c>
      <c r="M1930" s="1832">
        <f t="shared" ca="1" si="1001"/>
        <v>-10725.781619179379</v>
      </c>
      <c r="N1930" s="1832">
        <f t="shared" ca="1" si="1001"/>
        <v>-7317.8114497391971</v>
      </c>
      <c r="O1930" s="1832">
        <f t="shared" ca="1" si="1001"/>
        <v>-746.2294889414012</v>
      </c>
      <c r="P1930" s="1832">
        <f t="shared" ca="1" si="1001"/>
        <v>-2134.5562896295719</v>
      </c>
      <c r="Q1930" s="1832">
        <f t="shared" ca="1" si="1001"/>
        <v>-438.59811653348845</v>
      </c>
      <c r="R1930" s="1832">
        <f t="shared" ca="1" si="1001"/>
        <v>0</v>
      </c>
      <c r="S1930" s="1832">
        <f t="shared" ca="1" si="1001"/>
        <v>-88.586274335722464</v>
      </c>
      <c r="T1930" s="1832">
        <f t="shared" ca="1" si="1001"/>
        <v>0</v>
      </c>
      <c r="U1930" s="1832"/>
      <c r="Y1930" s="1825" t="s">
        <v>1957</v>
      </c>
    </row>
    <row r="1931" spans="1:25" hidden="1">
      <c r="A1931" s="1825" t="s">
        <v>1047</v>
      </c>
      <c r="C1931" s="3173">
        <f t="shared" si="1002"/>
        <v>161</v>
      </c>
      <c r="D1931" s="1825" t="s">
        <v>7626</v>
      </c>
      <c r="E1931" s="1825" t="s">
        <v>7228</v>
      </c>
      <c r="F1931" s="1832">
        <f t="shared" ca="1" si="1000"/>
        <v>-9286.850191532707</v>
      </c>
      <c r="G1931" s="3301"/>
      <c r="H1931" s="1832">
        <f t="shared" ca="1" si="1000"/>
        <v>-4.8584556618459596</v>
      </c>
      <c r="I1931" s="3301"/>
      <c r="J1931" s="3301"/>
      <c r="K1931" s="1832">
        <f t="shared" ca="1" si="1000"/>
        <v>-9281.9917358708626</v>
      </c>
      <c r="M1931" s="1832">
        <f t="shared" ca="1" si="1001"/>
        <v>-9281.9917358708626</v>
      </c>
      <c r="N1931" s="1832">
        <f t="shared" ca="1" si="1001"/>
        <v>-4218.0230010787918</v>
      </c>
      <c r="O1931" s="1832">
        <f t="shared" ca="1" si="1001"/>
        <v>-657.76667957424581</v>
      </c>
      <c r="P1931" s="1832">
        <f t="shared" ca="1" si="1001"/>
        <v>-418.7764222895409</v>
      </c>
      <c r="Q1931" s="1832">
        <f t="shared" ca="1" si="1001"/>
        <v>-26.292030773181569</v>
      </c>
      <c r="R1931" s="1832">
        <f t="shared" ca="1" si="1001"/>
        <v>-74.763860540372676</v>
      </c>
      <c r="S1931" s="1832">
        <f t="shared" ca="1" si="1001"/>
        <v>-1.4791134757048938</v>
      </c>
      <c r="T1931" s="1832">
        <f t="shared" ca="1" si="1001"/>
        <v>-3884.8906281390246</v>
      </c>
      <c r="U1931" s="1832"/>
      <c r="Y1931" s="1825" t="s">
        <v>1958</v>
      </c>
    </row>
    <row r="1932" spans="1:25" hidden="1">
      <c r="A1932" s="1825" t="s">
        <v>1047</v>
      </c>
      <c r="C1932" s="3173">
        <f t="shared" si="1002"/>
        <v>162</v>
      </c>
      <c r="D1932" s="1825" t="s">
        <v>7627</v>
      </c>
      <c r="E1932" s="1825" t="s">
        <v>7228</v>
      </c>
      <c r="F1932" s="3189">
        <f t="shared" ca="1" si="1000"/>
        <v>-714.2811383464134</v>
      </c>
      <c r="G1932" s="3299"/>
      <c r="H1932" s="3189">
        <f t="shared" ca="1" si="1000"/>
        <v>-0.18824636323245908</v>
      </c>
      <c r="I1932" s="3299"/>
      <c r="J1932" s="3299"/>
      <c r="K1932" s="3189">
        <f t="shared" ca="1" si="1000"/>
        <v>-714.09289198318083</v>
      </c>
      <c r="M1932" s="3189">
        <f t="shared" ca="1" si="1001"/>
        <v>-714.09289198318083</v>
      </c>
      <c r="N1932" s="3189">
        <f t="shared" ca="1" si="1001"/>
        <v>-635.82571935149497</v>
      </c>
      <c r="O1932" s="3189">
        <f t="shared" ca="1" si="1001"/>
        <v>-48.017247332165844</v>
      </c>
      <c r="P1932" s="3189">
        <f t="shared" ca="1" si="1001"/>
        <v>-17.661019451642861</v>
      </c>
      <c r="Q1932" s="3189">
        <f t="shared" ca="1" si="1001"/>
        <v>-8.4688538194823657</v>
      </c>
      <c r="R1932" s="3189">
        <f t="shared" ca="1" si="1001"/>
        <v>-2.5535574361506481</v>
      </c>
      <c r="S1932" s="3189">
        <f t="shared" ca="1" si="1001"/>
        <v>-1.5664945922442644</v>
      </c>
      <c r="T1932" s="3189">
        <f t="shared" ca="1" si="1001"/>
        <v>0</v>
      </c>
      <c r="U1932" s="1832"/>
      <c r="Y1932" s="1825" t="s">
        <v>1959</v>
      </c>
    </row>
    <row r="1933" spans="1:25" hidden="1">
      <c r="A1933" s="1825" t="s">
        <v>1047</v>
      </c>
      <c r="C1933" s="3173">
        <f t="shared" si="1002"/>
        <v>163</v>
      </c>
      <c r="D1933" s="1825" t="s">
        <v>7234</v>
      </c>
      <c r="F1933" s="3189">
        <f t="shared" ref="F1933:K1933" ca="1" si="1003">SUM(F1925:F1932)</f>
        <v>-59599.13999999997</v>
      </c>
      <c r="G1933" s="3299"/>
      <c r="H1933" s="3189">
        <f t="shared" ca="1" si="1003"/>
        <v>-2592.0893762751484</v>
      </c>
      <c r="I1933" s="3299"/>
      <c r="J1933" s="3299"/>
      <c r="K1933" s="3189">
        <f t="shared" ca="1" si="1003"/>
        <v>-57007.050623724834</v>
      </c>
      <c r="M1933" s="3189">
        <f t="shared" ref="M1933:T1933" ca="1" si="1004">SUM(M1925:M1932)</f>
        <v>-57007.050623724834</v>
      </c>
      <c r="N1933" s="3189">
        <f t="shared" ca="1" si="1004"/>
        <v>-40166.066161087234</v>
      </c>
      <c r="O1933" s="3189">
        <f t="shared" ca="1" si="1004"/>
        <v>-4202.1924212889762</v>
      </c>
      <c r="P1933" s="3189">
        <f t="shared" ca="1" si="1004"/>
        <v>-8355.9419934847338</v>
      </c>
      <c r="Q1933" s="3189">
        <f t="shared" ca="1" si="1004"/>
        <v>-1541.7903958228185</v>
      </c>
      <c r="R1933" s="3189">
        <f t="shared" ca="1" si="1004"/>
        <v>708.49380519169472</v>
      </c>
      <c r="S1933" s="3189">
        <f t="shared" ca="1" si="1004"/>
        <v>435.33717090627465</v>
      </c>
      <c r="T1933" s="3189">
        <f t="shared" ca="1" si="1004"/>
        <v>-3884.8906281390246</v>
      </c>
      <c r="U1933" s="1832"/>
    </row>
    <row r="1934" spans="1:25" hidden="1">
      <c r="A1934" s="1825" t="s">
        <v>1047</v>
      </c>
      <c r="C1934" s="3173">
        <f t="shared" si="1002"/>
        <v>164</v>
      </c>
      <c r="G1934" s="3174"/>
      <c r="H1934" s="1825"/>
      <c r="I1934" s="3174"/>
      <c r="J1934" s="3174"/>
    </row>
    <row r="1935" spans="1:25" hidden="1">
      <c r="A1935" s="1825" t="s">
        <v>1047</v>
      </c>
      <c r="C1935" s="3173">
        <f t="shared" si="1002"/>
        <v>165</v>
      </c>
      <c r="D1935" s="1947" t="s">
        <v>873</v>
      </c>
      <c r="G1935" s="3174"/>
      <c r="H1935" s="1825"/>
      <c r="I1935" s="3174"/>
      <c r="J1935" s="3174"/>
    </row>
    <row r="1936" spans="1:25" hidden="1">
      <c r="A1936" s="1825" t="s">
        <v>1047</v>
      </c>
      <c r="C1936" s="3173">
        <f t="shared" si="1002"/>
        <v>166</v>
      </c>
      <c r="D1936" s="1825" t="s">
        <v>1252</v>
      </c>
      <c r="E1936" s="1825" t="s">
        <v>7746</v>
      </c>
      <c r="F1936" s="1825">
        <f t="shared" ref="F1936:K1943" ca="1" si="1005">+F1903-F1914-F1925</f>
        <v>237278.22432305093</v>
      </c>
      <c r="G1936" s="3249"/>
      <c r="H1936" s="1825">
        <f t="shared" ca="1" si="1005"/>
        <v>8751.2718988923061</v>
      </c>
      <c r="I1936" s="3249"/>
      <c r="J1936" s="3249"/>
      <c r="K1936" s="1825">
        <f t="shared" ca="1" si="1005"/>
        <v>228526.95242415858</v>
      </c>
      <c r="M1936" s="1825">
        <f t="shared" ref="M1936:T1943" ca="1" si="1006">+M1903-M1914-M1925</f>
        <v>228526.95242415849</v>
      </c>
      <c r="N1936" s="1825">
        <f t="shared" ca="1" si="1006"/>
        <v>123620.09716415958</v>
      </c>
      <c r="O1936" s="1825">
        <f t="shared" ca="1" si="1006"/>
        <v>14041.702903188005</v>
      </c>
      <c r="P1936" s="1825">
        <f t="shared" ca="1" si="1006"/>
        <v>56948.521297468957</v>
      </c>
      <c r="Q1936" s="1825">
        <f t="shared" ca="1" si="1006"/>
        <v>22966.843895341055</v>
      </c>
      <c r="R1936" s="1825">
        <f t="shared" ca="1" si="1006"/>
        <v>10478.718571119967</v>
      </c>
      <c r="S1936" s="1825">
        <f t="shared" ca="1" si="1006"/>
        <v>471.06859288094842</v>
      </c>
      <c r="T1936" s="1825">
        <f t="shared" ca="1" si="1006"/>
        <v>0</v>
      </c>
      <c r="Y1936" s="1825" t="s">
        <v>988</v>
      </c>
    </row>
    <row r="1937" spans="1:25" hidden="1">
      <c r="A1937" s="1825" t="s">
        <v>1047</v>
      </c>
      <c r="C1937" s="3173">
        <f t="shared" si="1002"/>
        <v>167</v>
      </c>
      <c r="D1937" s="1825" t="s">
        <v>1252</v>
      </c>
      <c r="E1937" s="1825" t="s">
        <v>2378</v>
      </c>
      <c r="F1937" s="1825">
        <f t="shared" ca="1" si="1005"/>
        <v>70884.99567487328</v>
      </c>
      <c r="G1937" s="3249"/>
      <c r="H1937" s="1825">
        <f t="shared" ca="1" si="1005"/>
        <v>2524.5595937629228</v>
      </c>
      <c r="I1937" s="3249"/>
      <c r="J1937" s="3249"/>
      <c r="K1937" s="1825">
        <f t="shared" ca="1" si="1005"/>
        <v>68360.43608111034</v>
      </c>
      <c r="M1937" s="1825">
        <f t="shared" ca="1" si="1006"/>
        <v>68360.43608111034</v>
      </c>
      <c r="N1937" s="1825">
        <f t="shared" ca="1" si="1006"/>
        <v>31124.545841711879</v>
      </c>
      <c r="O1937" s="1825">
        <f t="shared" ca="1" si="1006"/>
        <v>3743.2178260722676</v>
      </c>
      <c r="P1937" s="1825">
        <f t="shared" ca="1" si="1006"/>
        <v>19311.729780100861</v>
      </c>
      <c r="Q1937" s="1825">
        <f t="shared" ca="1" si="1006"/>
        <v>8775.434054324216</v>
      </c>
      <c r="R1937" s="1825">
        <f t="shared" ca="1" si="1006"/>
        <v>4631.6727038904337</v>
      </c>
      <c r="S1937" s="1825">
        <f t="shared" ca="1" si="1006"/>
        <v>773.83587501067177</v>
      </c>
      <c r="T1937" s="1825">
        <f t="shared" ca="1" si="1006"/>
        <v>0</v>
      </c>
      <c r="Y1937" s="1825" t="s">
        <v>989</v>
      </c>
    </row>
    <row r="1938" spans="1:25" hidden="1">
      <c r="A1938" s="1825" t="s">
        <v>1047</v>
      </c>
      <c r="C1938" s="3173">
        <f t="shared" si="1002"/>
        <v>168</v>
      </c>
      <c r="D1938" s="1825" t="s">
        <v>6846</v>
      </c>
      <c r="E1938" s="1825" t="s">
        <v>7746</v>
      </c>
      <c r="F1938" s="1825">
        <f t="shared" ca="1" si="1005"/>
        <v>12861.405623049213</v>
      </c>
      <c r="G1938" s="3249"/>
      <c r="H1938" s="1825">
        <f t="shared" ca="1" si="1005"/>
        <v>2282.1779518571007</v>
      </c>
      <c r="I1938" s="3249"/>
      <c r="J1938" s="3249"/>
      <c r="K1938" s="1825">
        <f t="shared" ca="1" si="1005"/>
        <v>10579.227671192119</v>
      </c>
      <c r="M1938" s="1825">
        <f t="shared" ca="1" si="1006"/>
        <v>10579.227671192119</v>
      </c>
      <c r="N1938" s="1825">
        <f t="shared" ca="1" si="1006"/>
        <v>5798.2638169515139</v>
      </c>
      <c r="O1938" s="1825">
        <f t="shared" ca="1" si="1006"/>
        <v>655.92992558262983</v>
      </c>
      <c r="P1938" s="1825">
        <f t="shared" ca="1" si="1006"/>
        <v>2606.9675615906467</v>
      </c>
      <c r="Q1938" s="1825">
        <f t="shared" ca="1" si="1006"/>
        <v>1038.63630333387</v>
      </c>
      <c r="R1938" s="1825">
        <f t="shared" ca="1" si="1006"/>
        <v>465.78523785211178</v>
      </c>
      <c r="S1938" s="1825">
        <f t="shared" ca="1" si="1006"/>
        <v>13.644825881341127</v>
      </c>
      <c r="T1938" s="1825">
        <f t="shared" ca="1" si="1006"/>
        <v>0</v>
      </c>
      <c r="Y1938" s="1825" t="s">
        <v>990</v>
      </c>
    </row>
    <row r="1939" spans="1:25" hidden="1">
      <c r="A1939" s="1825" t="s">
        <v>1047</v>
      </c>
      <c r="C1939" s="3173">
        <f t="shared" si="1002"/>
        <v>169</v>
      </c>
      <c r="D1939" s="1825" t="s">
        <v>6847</v>
      </c>
      <c r="E1939" s="1825" t="s">
        <v>7746</v>
      </c>
      <c r="F1939" s="1825">
        <f t="shared" ca="1" si="1005"/>
        <v>29350.103559707408</v>
      </c>
      <c r="G1939" s="3249"/>
      <c r="H1939" s="1825">
        <f t="shared" ca="1" si="1005"/>
        <v>5207.9967922515889</v>
      </c>
      <c r="I1939" s="3249"/>
      <c r="J1939" s="3249"/>
      <c r="K1939" s="1825">
        <f t="shared" ca="1" si="1005"/>
        <v>24142.106767455825</v>
      </c>
      <c r="M1939" s="1825">
        <f t="shared" ca="1" si="1006"/>
        <v>24142.106767455825</v>
      </c>
      <c r="N1939" s="1825">
        <f t="shared" ca="1" si="1006"/>
        <v>13231.807508585887</v>
      </c>
      <c r="O1939" s="1825">
        <f t="shared" ca="1" si="1006"/>
        <v>1496.8512624514478</v>
      </c>
      <c r="P1939" s="1825">
        <f t="shared" ca="1" si="1006"/>
        <v>5949.1761749866228</v>
      </c>
      <c r="Q1939" s="1825">
        <f t="shared" ca="1" si="1006"/>
        <v>2370.1984026605569</v>
      </c>
      <c r="R1939" s="1825">
        <f t="shared" ca="1" si="1006"/>
        <v>1062.9355272834725</v>
      </c>
      <c r="S1939" s="1825">
        <f t="shared" ca="1" si="1006"/>
        <v>31.137891487835056</v>
      </c>
      <c r="T1939" s="1825">
        <f t="shared" ca="1" si="1006"/>
        <v>0</v>
      </c>
      <c r="Y1939" s="1825" t="s">
        <v>991</v>
      </c>
    </row>
    <row r="1940" spans="1:25" hidden="1">
      <c r="A1940" s="1825" t="s">
        <v>1047</v>
      </c>
      <c r="C1940" s="3173">
        <f t="shared" si="1002"/>
        <v>170</v>
      </c>
      <c r="D1940" s="1825" t="s">
        <v>6521</v>
      </c>
      <c r="E1940" s="1825" t="s">
        <v>7746</v>
      </c>
      <c r="F1940" s="1825">
        <f t="shared" ca="1" si="1005"/>
        <v>59752.42268820732</v>
      </c>
      <c r="G1940" s="3249"/>
      <c r="H1940" s="1825">
        <f t="shared" ca="1" si="1005"/>
        <v>0</v>
      </c>
      <c r="I1940" s="3249"/>
      <c r="J1940" s="3249"/>
      <c r="K1940" s="1825">
        <f t="shared" ca="1" si="1005"/>
        <v>59752.42268820732</v>
      </c>
      <c r="M1940" s="1825">
        <f t="shared" ca="1" si="1006"/>
        <v>59752.42268820732</v>
      </c>
      <c r="N1940" s="1825">
        <f t="shared" ca="1" si="1006"/>
        <v>35620.138528652889</v>
      </c>
      <c r="O1940" s="1825">
        <f t="shared" ca="1" si="1006"/>
        <v>3489.1357436804351</v>
      </c>
      <c r="P1940" s="1825">
        <f t="shared" ca="1" si="1006"/>
        <v>13593.986814563763</v>
      </c>
      <c r="Q1940" s="1825">
        <f t="shared" ca="1" si="1006"/>
        <v>5410.8512523433255</v>
      </c>
      <c r="R1940" s="1825">
        <f t="shared" ca="1" si="1006"/>
        <v>867.77450699744372</v>
      </c>
      <c r="S1940" s="1825">
        <f t="shared" ca="1" si="1006"/>
        <v>770.53584196947247</v>
      </c>
      <c r="T1940" s="1825">
        <f t="shared" ca="1" si="1006"/>
        <v>0</v>
      </c>
      <c r="Y1940" s="1825" t="s">
        <v>992</v>
      </c>
    </row>
    <row r="1941" spans="1:25" hidden="1">
      <c r="A1941" s="1825" t="s">
        <v>1047</v>
      </c>
      <c r="C1941" s="3173">
        <f t="shared" si="1002"/>
        <v>171</v>
      </c>
      <c r="D1941" s="1825" t="s">
        <v>7969</v>
      </c>
      <c r="E1941" s="1825" t="s">
        <v>7746</v>
      </c>
      <c r="F1941" s="1825">
        <f t="shared" ca="1" si="1005"/>
        <v>34841.536810618214</v>
      </c>
      <c r="G1941" s="3249"/>
      <c r="H1941" s="1825">
        <f t="shared" ca="1" si="1005"/>
        <v>0</v>
      </c>
      <c r="I1941" s="3249"/>
      <c r="J1941" s="3249"/>
      <c r="K1941" s="1825">
        <f t="shared" ca="1" si="1005"/>
        <v>34841.536810618214</v>
      </c>
      <c r="M1941" s="1825">
        <f t="shared" ca="1" si="1006"/>
        <v>34841.536810618214</v>
      </c>
      <c r="N1941" s="1825">
        <f t="shared" ca="1" si="1006"/>
        <v>23771.115807852755</v>
      </c>
      <c r="O1941" s="1825">
        <f t="shared" ca="1" si="1006"/>
        <v>2424.0454571281712</v>
      </c>
      <c r="P1941" s="1825">
        <f t="shared" ca="1" si="1006"/>
        <v>6933.8743021280497</v>
      </c>
      <c r="Q1941" s="1825">
        <f t="shared" ca="1" si="1006"/>
        <v>1424.7383514637054</v>
      </c>
      <c r="R1941" s="1825">
        <f t="shared" ca="1" si="1006"/>
        <v>0</v>
      </c>
      <c r="S1941" s="1825">
        <f t="shared" ca="1" si="1006"/>
        <v>287.76289204550648</v>
      </c>
      <c r="T1941" s="1825">
        <f t="shared" ca="1" si="1006"/>
        <v>0</v>
      </c>
      <c r="Y1941" s="1825" t="s">
        <v>993</v>
      </c>
    </row>
    <row r="1942" spans="1:25" hidden="1">
      <c r="A1942" s="1825" t="s">
        <v>1047</v>
      </c>
      <c r="C1942" s="3173">
        <f t="shared" si="1002"/>
        <v>172</v>
      </c>
      <c r="D1942" s="1825" t="s">
        <v>7626</v>
      </c>
      <c r="E1942" s="1825" t="s">
        <v>7228</v>
      </c>
      <c r="F1942" s="1825">
        <f t="shared" ca="1" si="1005"/>
        <v>30313.422242006258</v>
      </c>
      <c r="G1942" s="3249"/>
      <c r="H1942" s="1825">
        <f t="shared" ca="1" si="1005"/>
        <v>18.601102096642517</v>
      </c>
      <c r="I1942" s="3249"/>
      <c r="J1942" s="3249"/>
      <c r="K1942" s="1825">
        <f t="shared" ca="1" si="1005"/>
        <v>30294.821139909614</v>
      </c>
      <c r="M1942" s="1825">
        <f t="shared" ca="1" si="1006"/>
        <v>30294.821139909614</v>
      </c>
      <c r="N1942" s="1825">
        <f t="shared" ca="1" si="1006"/>
        <v>14997.664857265743</v>
      </c>
      <c r="O1942" s="1825">
        <f t="shared" ca="1" si="1006"/>
        <v>2334.4517275090343</v>
      </c>
      <c r="P1942" s="1825">
        <f t="shared" ca="1" si="1006"/>
        <v>1522.9488043195622</v>
      </c>
      <c r="Q1942" s="1825">
        <f t="shared" ca="1" si="1006"/>
        <v>99.347584809464919</v>
      </c>
      <c r="R1942" s="1825">
        <f t="shared" ca="1" si="1006"/>
        <v>272.1768313174872</v>
      </c>
      <c r="S1942" s="1825">
        <f t="shared" ca="1" si="1006"/>
        <v>5.2252777745081422</v>
      </c>
      <c r="T1942" s="1825">
        <f t="shared" ca="1" si="1006"/>
        <v>11063.006056913822</v>
      </c>
      <c r="Y1942" s="1825" t="s">
        <v>994</v>
      </c>
    </row>
    <row r="1943" spans="1:25" hidden="1">
      <c r="A1943" s="1825" t="s">
        <v>1047</v>
      </c>
      <c r="C1943" s="3173">
        <f t="shared" si="1002"/>
        <v>173</v>
      </c>
      <c r="D1943" s="1825" t="s">
        <v>7627</v>
      </c>
      <c r="E1943" s="1825" t="s">
        <v>7228</v>
      </c>
      <c r="F1943" s="3189">
        <f t="shared" ca="1" si="1005"/>
        <v>2171.3563655200487</v>
      </c>
      <c r="G1943" s="3299"/>
      <c r="H1943" s="3189">
        <f t="shared" ca="1" si="1005"/>
        <v>0.57225358076382915</v>
      </c>
      <c r="I1943" s="3299"/>
      <c r="J1943" s="3299"/>
      <c r="K1943" s="3189">
        <f t="shared" ca="1" si="1005"/>
        <v>2170.7841119392851</v>
      </c>
      <c r="M1943" s="3189">
        <f t="shared" ca="1" si="1006"/>
        <v>2170.7841119392851</v>
      </c>
      <c r="N1943" s="3189">
        <f t="shared" ca="1" si="1006"/>
        <v>1932.8582948044545</v>
      </c>
      <c r="O1943" s="3189">
        <f t="shared" ca="1" si="1006"/>
        <v>145.96851302950611</v>
      </c>
      <c r="P1943" s="3189">
        <f t="shared" ca="1" si="1006"/>
        <v>53.688057753668232</v>
      </c>
      <c r="Q1943" s="3189">
        <f t="shared" ca="1" si="1006"/>
        <v>25.744624437602781</v>
      </c>
      <c r="R1943" s="3189">
        <f t="shared" ca="1" si="1006"/>
        <v>7.7626062008901844</v>
      </c>
      <c r="S1943" s="3189">
        <f t="shared" ca="1" si="1006"/>
        <v>4.7620157131640379</v>
      </c>
      <c r="T1943" s="3189">
        <f t="shared" ca="1" si="1006"/>
        <v>0</v>
      </c>
      <c r="U1943" s="1832"/>
      <c r="Y1943" s="1825" t="s">
        <v>995</v>
      </c>
    </row>
    <row r="1944" spans="1:25" hidden="1">
      <c r="A1944" s="1825" t="s">
        <v>1047</v>
      </c>
      <c r="C1944" s="3173">
        <f t="shared" si="1002"/>
        <v>174</v>
      </c>
      <c r="D1944" s="1825" t="s">
        <v>874</v>
      </c>
      <c r="F1944" s="3189">
        <f t="shared" ref="F1944:K1944" ca="1" si="1007">SUM(F1936:F1943)</f>
        <v>477453.46728703263</v>
      </c>
      <c r="G1944" s="3299"/>
      <c r="H1944" s="3189">
        <f t="shared" ca="1" si="1007"/>
        <v>18785.179592441327</v>
      </c>
      <c r="I1944" s="3299"/>
      <c r="J1944" s="3299"/>
      <c r="K1944" s="3189">
        <f t="shared" ca="1" si="1007"/>
        <v>458668.28769459133</v>
      </c>
      <c r="M1944" s="3189">
        <f t="shared" ref="M1944:T1944" ca="1" si="1008">SUM(M1936:M1943)</f>
        <v>458668.28769459121</v>
      </c>
      <c r="N1944" s="3189">
        <f t="shared" ca="1" si="1008"/>
        <v>250096.49181998472</v>
      </c>
      <c r="O1944" s="3189">
        <f t="shared" ca="1" si="1008"/>
        <v>28331.303358641497</v>
      </c>
      <c r="P1944" s="3189">
        <f t="shared" ca="1" si="1008"/>
        <v>106920.89279291213</v>
      </c>
      <c r="Q1944" s="3189">
        <f t="shared" ca="1" si="1008"/>
        <v>42111.794468713801</v>
      </c>
      <c r="R1944" s="3189">
        <f t="shared" ca="1" si="1008"/>
        <v>17786.825984661806</v>
      </c>
      <c r="S1944" s="3189">
        <f t="shared" ca="1" si="1008"/>
        <v>2357.9732127634475</v>
      </c>
      <c r="T1944" s="3189">
        <f t="shared" ca="1" si="1008"/>
        <v>11063.006056913822</v>
      </c>
      <c r="U1944" s="1832"/>
    </row>
    <row r="1945" spans="1:25" hidden="1">
      <c r="G1945" s="3174"/>
      <c r="H1945" s="1825"/>
      <c r="I1945" s="3174"/>
      <c r="J1945" s="3174"/>
    </row>
    <row r="1946" spans="1:25" hidden="1">
      <c r="G1946" s="3174"/>
      <c r="H1946" s="1825"/>
      <c r="I1946" s="3174"/>
      <c r="J1946" s="3174"/>
    </row>
    <row r="1947" spans="1:25" hidden="1">
      <c r="G1947" s="3174"/>
      <c r="H1947" s="1825"/>
      <c r="I1947" s="3174"/>
      <c r="J1947" s="3174"/>
    </row>
    <row r="1948" spans="1:25" hidden="1">
      <c r="G1948" s="3174"/>
      <c r="H1948" s="1825"/>
      <c r="I1948" s="3174"/>
      <c r="J1948" s="3174"/>
    </row>
    <row r="1949" spans="1:25" ht="15" hidden="1">
      <c r="B1949" s="3125"/>
      <c r="C1949" s="3125" t="str">
        <f>$C$2</f>
        <v>PRESENT RATE STRUCTURE</v>
      </c>
      <c r="F1949" s="3367"/>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367" t="str">
        <f>O1949</f>
        <v>TAMPA ELECTRIC COMPANY</v>
      </c>
      <c r="X1949" s="3165"/>
      <c r="Y1949" s="3165" t="str">
        <f>Y2</f>
        <v>ALLOCATION ASSIGNMENT REPORT</v>
      </c>
    </row>
    <row r="1950" spans="1:25" ht="15" hidden="1">
      <c r="B1950" s="3125"/>
      <c r="C1950" s="3125" t="str">
        <f>$C$3</f>
        <v>PROD. CAP. ALLOC. METHOD: 12CP</v>
      </c>
      <c r="G1950" s="3174"/>
      <c r="H1950" s="3367" t="s">
        <v>3408</v>
      </c>
      <c r="I1950" s="3174"/>
      <c r="J1950" s="3174"/>
      <c r="M1950" s="1832"/>
      <c r="N1950" s="1832"/>
      <c r="O1950" s="3367" t="s">
        <v>11159</v>
      </c>
      <c r="P1950" s="1832"/>
      <c r="Q1950" s="1832"/>
      <c r="R1950" s="1832"/>
      <c r="S1950" s="1832"/>
      <c r="T1950" s="1832"/>
      <c r="U1950" s="1832"/>
      <c r="W1950" s="3367" t="str">
        <f>O1950</f>
        <v>COST OF SERVICE STUDY</v>
      </c>
      <c r="Y1950" s="3165" t="str">
        <f>IF('TITLES &amp; CONSTANTS'!$D$16=5,L1949,V1949)</f>
        <v>PAGE 36</v>
      </c>
    </row>
    <row r="1951" spans="1:25" ht="15" hidden="1">
      <c r="C1951" s="3125" t="str">
        <f>$C$4</f>
        <v>DATA: PROJECTED 2009, FULLY ADJUSTED (000's)</v>
      </c>
      <c r="F1951" s="3367"/>
      <c r="G1951" s="3174"/>
      <c r="H1951" s="1825"/>
      <c r="I1951" s="3174"/>
      <c r="J1951" s="3174"/>
      <c r="M1951" s="1832"/>
      <c r="N1951" s="1832"/>
      <c r="P1951" s="1832"/>
      <c r="Q1951" s="1832"/>
      <c r="R1951" s="1832"/>
      <c r="S1951" s="1832"/>
      <c r="T1951" s="1832"/>
      <c r="U1951" s="1832"/>
      <c r="W1951" s="3181"/>
    </row>
    <row r="1952" spans="1:25" ht="15" hidden="1">
      <c r="G1952" s="3174"/>
      <c r="H1952" s="1825"/>
      <c r="I1952" s="3174"/>
      <c r="J1952" s="3174"/>
      <c r="M1952" s="1832"/>
      <c r="N1952" s="1832"/>
      <c r="O1952" s="3367"/>
      <c r="P1952" s="1832"/>
      <c r="Q1952" s="1832"/>
      <c r="R1952" s="1832"/>
      <c r="S1952" s="1832"/>
      <c r="T1952" s="1832"/>
      <c r="U1952" s="1832"/>
      <c r="W1952" s="3367"/>
    </row>
    <row r="1953" spans="1:25" ht="15" hidden="1">
      <c r="F1953" s="3176"/>
      <c r="G1953" s="3174"/>
      <c r="H1953" s="3367" t="s">
        <v>1065</v>
      </c>
      <c r="I1953" s="3174"/>
      <c r="J1953" s="3174"/>
      <c r="M1953" s="1832"/>
      <c r="N1953" s="1832"/>
      <c r="O1953" s="3367" t="s">
        <v>1065</v>
      </c>
      <c r="P1953" s="1832"/>
      <c r="Q1953" s="1832"/>
      <c r="R1953" s="1832"/>
      <c r="S1953" s="1832"/>
      <c r="T1953" s="1832"/>
      <c r="U1953" s="1832"/>
      <c r="W1953" s="3367" t="str">
        <f>O1953</f>
        <v>DERIVATION OF D-E-C COSTS - DECCST</v>
      </c>
    </row>
    <row r="1954" spans="1:25" ht="15" hidden="1">
      <c r="F1954" s="3367"/>
      <c r="G1954" s="3174"/>
      <c r="H1954" s="1825"/>
      <c r="I1954" s="3174"/>
      <c r="J1954" s="3174"/>
      <c r="M1954" s="1832"/>
      <c r="N1954" s="1832"/>
      <c r="O1954" s="3367"/>
      <c r="P1954" s="1832"/>
      <c r="Q1954" s="1832"/>
      <c r="R1954" s="1832"/>
      <c r="S1954" s="1832"/>
      <c r="T1954" s="1832"/>
      <c r="U1954" s="1832"/>
    </row>
    <row r="1955" spans="1:25" ht="15" hidden="1">
      <c r="F1955" s="3367"/>
      <c r="G1955" s="3174"/>
      <c r="H1955" s="1825"/>
      <c r="I1955" s="3174"/>
      <c r="J1955" s="3174"/>
      <c r="M1955" s="1832"/>
      <c r="N1955" s="1832"/>
      <c r="O1955" s="3367"/>
      <c r="P1955" s="1832"/>
      <c r="Q1955" s="1832"/>
      <c r="R1955" s="1832"/>
      <c r="S1955" s="1832"/>
      <c r="T1955" s="1832"/>
      <c r="U1955" s="1832"/>
    </row>
    <row r="1956" spans="1:25" hidden="1">
      <c r="G1956" s="3174"/>
      <c r="H1956" s="1825"/>
      <c r="I1956" s="3174"/>
      <c r="J1956" s="3174"/>
    </row>
    <row r="1957" spans="1:25" hidden="1">
      <c r="G1957" s="3174"/>
      <c r="H1957" s="1825"/>
      <c r="I1957" s="3174"/>
      <c r="J1957" s="3174"/>
    </row>
    <row r="1958" spans="1:25" ht="30" hidden="1">
      <c r="A1958" s="3163" t="str">
        <f>$A$11</f>
        <v>REPORT</v>
      </c>
      <c r="C1958" s="3188" t="s">
        <v>10444</v>
      </c>
      <c r="D1958" s="3163"/>
      <c r="E1958" s="3163"/>
      <c r="F1958" s="3187" t="str">
        <f t="shared" ref="F1958:R1958" si="1009">+F$11</f>
        <v>TOTAL
COMPANY</v>
      </c>
      <c r="G1958" s="3252"/>
      <c r="H1958" s="3187" t="str">
        <f t="shared" si="1009"/>
        <v>FERC
JURIS</v>
      </c>
      <c r="I1958" s="3252"/>
      <c r="J1958" s="3252"/>
      <c r="K1958" s="3187" t="str">
        <f t="shared" si="1009"/>
        <v>FPSC
 JURIS</v>
      </c>
      <c r="L1958" s="3253" t="str">
        <f t="shared" si="1009"/>
        <v>FPSC/
TOTAL RATIO</v>
      </c>
      <c r="M1958" s="3187" t="str">
        <f t="shared" si="1009"/>
        <v>FPSC
 JURIS</v>
      </c>
      <c r="N1958" s="3164" t="str">
        <f t="shared" si="1009"/>
        <v>RS</v>
      </c>
      <c r="O1958" s="3164" t="str">
        <f t="shared" si="1009"/>
        <v>GS</v>
      </c>
      <c r="P1958" s="3164" t="str">
        <f t="shared" si="1009"/>
        <v>GSD</v>
      </c>
      <c r="Q1958" s="3164" t="str">
        <f t="shared" si="1009"/>
        <v>GSLD</v>
      </c>
      <c r="R1958" s="3164" t="str">
        <f t="shared" si="1009"/>
        <v>IS</v>
      </c>
      <c r="S1958" s="3187" t="s">
        <v>10446</v>
      </c>
      <c r="T1958" s="3187" t="s">
        <v>10447</v>
      </c>
      <c r="U1958" s="3189"/>
      <c r="V1958" s="3189"/>
      <c r="W1958" s="3189"/>
      <c r="X1958" s="3189"/>
      <c r="Y1958" s="3164" t="s">
        <v>11134</v>
      </c>
    </row>
    <row r="1959" spans="1:25" ht="15" hidden="1">
      <c r="C1959" s="3215"/>
      <c r="D1959" s="3260"/>
      <c r="E1959" s="3260"/>
      <c r="F1959" s="3214"/>
      <c r="G1959" s="3265"/>
      <c r="H1959" s="3214"/>
      <c r="I1959" s="3265"/>
      <c r="J1959" s="3265"/>
      <c r="K1959" s="3214"/>
      <c r="L1959" s="3266"/>
      <c r="M1959" s="3214"/>
      <c r="N1959" s="3368"/>
      <c r="O1959" s="3368"/>
      <c r="P1959" s="3368"/>
      <c r="Q1959" s="3368"/>
      <c r="R1959" s="3368"/>
      <c r="S1959" s="3214"/>
      <c r="T1959" s="3214"/>
    </row>
    <row r="1960" spans="1:25" hidden="1">
      <c r="A1960" s="1825" t="s">
        <v>1047</v>
      </c>
      <c r="C1960" s="3173">
        <f>C1944+1</f>
        <v>175</v>
      </c>
      <c r="D1960" s="1947" t="s">
        <v>875</v>
      </c>
      <c r="G1960" s="3174"/>
      <c r="H1960" s="1825"/>
      <c r="I1960" s="3174"/>
      <c r="J1960" s="3174"/>
    </row>
    <row r="1961" spans="1:25" hidden="1">
      <c r="A1961" s="1825" t="s">
        <v>1047</v>
      </c>
      <c r="C1961" s="3173">
        <f t="shared" si="1002"/>
        <v>176</v>
      </c>
      <c r="D1961" s="1825" t="s">
        <v>1252</v>
      </c>
      <c r="E1961" s="1825" t="s">
        <v>7746</v>
      </c>
      <c r="F1961" s="1825">
        <f t="shared" ref="F1961:F1968" ca="1" si="1010">+F585</f>
        <v>35089.64882149006</v>
      </c>
      <c r="G1961" s="3249"/>
      <c r="H1961" s="1825">
        <f t="shared" ref="H1961:H1968" ca="1" si="1011">+H585</f>
        <v>1278.3571219168227</v>
      </c>
      <c r="I1961" s="3249"/>
      <c r="J1961" s="3249"/>
      <c r="K1961" s="1825">
        <f t="shared" ref="K1961:K1968" ca="1" si="1012">+K585</f>
        <v>33811.29169957323</v>
      </c>
      <c r="M1961" s="1825">
        <f t="shared" ref="M1961:T1968" ca="1" si="1013">+M585</f>
        <v>33811.29169957323</v>
      </c>
      <c r="N1961" s="1825">
        <f t="shared" ca="1" si="1013"/>
        <v>18289.987770847845</v>
      </c>
      <c r="O1961" s="1825">
        <f t="shared" ca="1" si="1013"/>
        <v>2077.5147429316708</v>
      </c>
      <c r="P1961" s="1825">
        <f t="shared" ca="1" si="1013"/>
        <v>8425.715413533555</v>
      </c>
      <c r="Q1961" s="1825">
        <f t="shared" ca="1" si="1013"/>
        <v>3398.0178273354868</v>
      </c>
      <c r="R1961" s="1825">
        <f t="shared" ca="1" si="1013"/>
        <v>1550.3598437188896</v>
      </c>
      <c r="S1961" s="1825">
        <f t="shared" ca="1" si="1013"/>
        <v>69.696101205791493</v>
      </c>
      <c r="T1961" s="1825">
        <f t="shared" ca="1" si="1013"/>
        <v>0</v>
      </c>
      <c r="Y1961" s="1825" t="s">
        <v>1841</v>
      </c>
    </row>
    <row r="1962" spans="1:25" hidden="1">
      <c r="A1962" s="1825" t="s">
        <v>1047</v>
      </c>
      <c r="C1962" s="3173">
        <f t="shared" si="1002"/>
        <v>177</v>
      </c>
      <c r="D1962" s="1825" t="s">
        <v>1252</v>
      </c>
      <c r="E1962" s="1825" t="s">
        <v>2378</v>
      </c>
      <c r="F1962" s="1825">
        <f t="shared" ca="1" si="1010"/>
        <v>1776.0998328237824</v>
      </c>
      <c r="G1962" s="3249"/>
      <c r="H1962" s="1825">
        <f t="shared" ca="1" si="1011"/>
        <v>62.561090307429716</v>
      </c>
      <c r="I1962" s="3249"/>
      <c r="J1962" s="3249"/>
      <c r="K1962" s="1825">
        <f t="shared" ca="1" si="1012"/>
        <v>1713.5387425163526</v>
      </c>
      <c r="M1962" s="1825">
        <f t="shared" ca="1" si="1013"/>
        <v>1713.5387425163526</v>
      </c>
      <c r="N1962" s="1825">
        <f t="shared" ca="1" si="1013"/>
        <v>780.17517441988355</v>
      </c>
      <c r="O1962" s="1825">
        <f t="shared" ca="1" si="1013"/>
        <v>93.828376972935317</v>
      </c>
      <c r="P1962" s="1825">
        <f t="shared" ca="1" si="1013"/>
        <v>484.0723532533695</v>
      </c>
      <c r="Q1962" s="1825">
        <f t="shared" ca="1" si="1013"/>
        <v>219.96709056449396</v>
      </c>
      <c r="R1962" s="1825">
        <f t="shared" ca="1" si="1013"/>
        <v>116.0985955583275</v>
      </c>
      <c r="S1962" s="1825">
        <f t="shared" ca="1" si="1013"/>
        <v>19.397151747342836</v>
      </c>
      <c r="T1962" s="1825">
        <f t="shared" ca="1" si="1013"/>
        <v>0</v>
      </c>
      <c r="Y1962" s="1825" t="s">
        <v>1842</v>
      </c>
    </row>
    <row r="1963" spans="1:25" hidden="1">
      <c r="A1963" s="1825" t="s">
        <v>1047</v>
      </c>
      <c r="C1963" s="3173">
        <f t="shared" si="1002"/>
        <v>178</v>
      </c>
      <c r="D1963" s="1825" t="s">
        <v>6846</v>
      </c>
      <c r="E1963" s="1825" t="s">
        <v>7746</v>
      </c>
      <c r="F1963" s="1825">
        <f t="shared" ca="1" si="1010"/>
        <v>1589.2235205662403</v>
      </c>
      <c r="G1963" s="3249"/>
      <c r="H1963" s="1825">
        <f t="shared" ca="1" si="1011"/>
        <v>278.12105995972615</v>
      </c>
      <c r="I1963" s="3249"/>
      <c r="J1963" s="3249"/>
      <c r="K1963" s="1825">
        <f t="shared" ca="1" si="1012"/>
        <v>1311.1024606065141</v>
      </c>
      <c r="M1963" s="1825">
        <f t="shared" ca="1" si="1013"/>
        <v>1311.1024606065141</v>
      </c>
      <c r="N1963" s="1825">
        <f t="shared" ca="1" si="1013"/>
        <v>718.58912521108539</v>
      </c>
      <c r="O1963" s="1825">
        <f t="shared" ca="1" si="1013"/>
        <v>81.290559778635114</v>
      </c>
      <c r="P1963" s="1825">
        <f t="shared" ca="1" si="1013"/>
        <v>323.08611658205325</v>
      </c>
      <c r="Q1963" s="1825">
        <f t="shared" ca="1" si="1013"/>
        <v>128.72004037538986</v>
      </c>
      <c r="R1963" s="1825">
        <f t="shared" ca="1" si="1013"/>
        <v>57.725591171938433</v>
      </c>
      <c r="S1963" s="1825">
        <f t="shared" ca="1" si="1013"/>
        <v>1.6910274874118383</v>
      </c>
      <c r="T1963" s="1825">
        <f t="shared" ca="1" si="1013"/>
        <v>0</v>
      </c>
      <c r="Y1963" s="1825" t="s">
        <v>1843</v>
      </c>
    </row>
    <row r="1964" spans="1:25" hidden="1">
      <c r="A1964" s="1825" t="s">
        <v>1047</v>
      </c>
      <c r="C1964" s="3173">
        <f t="shared" si="1002"/>
        <v>179</v>
      </c>
      <c r="D1964" s="1825" t="s">
        <v>6847</v>
      </c>
      <c r="E1964" s="1825" t="s">
        <v>7746</v>
      </c>
      <c r="F1964" s="1825">
        <f t="shared" ca="1" si="1010"/>
        <v>3688.1021487011944</v>
      </c>
      <c r="G1964" s="3249"/>
      <c r="H1964" s="1825">
        <f t="shared" ca="1" si="1011"/>
        <v>645.59405766797659</v>
      </c>
      <c r="I1964" s="3249"/>
      <c r="J1964" s="3249"/>
      <c r="K1964" s="1825">
        <f t="shared" ca="1" si="1012"/>
        <v>3042.5080910332172</v>
      </c>
      <c r="M1964" s="1825">
        <f t="shared" ca="1" si="1013"/>
        <v>3042.5080910332172</v>
      </c>
      <c r="N1964" s="1825">
        <f t="shared" ca="1" si="1013"/>
        <v>1667.5380401405271</v>
      </c>
      <c r="O1964" s="1825">
        <f t="shared" ca="1" si="1013"/>
        <v>188.64062366010933</v>
      </c>
      <c r="P1964" s="1825">
        <f t="shared" ca="1" si="1013"/>
        <v>749.74470213919631</v>
      </c>
      <c r="Q1964" s="1825">
        <f t="shared" ca="1" si="1013"/>
        <v>298.70416392863592</v>
      </c>
      <c r="R1964" s="1825">
        <f t="shared" ca="1" si="1013"/>
        <v>133.95640956928105</v>
      </c>
      <c r="S1964" s="1825">
        <f t="shared" ca="1" si="1013"/>
        <v>3.9241515954672503</v>
      </c>
      <c r="T1964" s="1825">
        <f t="shared" ca="1" si="1013"/>
        <v>0</v>
      </c>
      <c r="Y1964" s="1825" t="s">
        <v>1844</v>
      </c>
    </row>
    <row r="1965" spans="1:25" hidden="1">
      <c r="A1965" s="1825" t="s">
        <v>1047</v>
      </c>
      <c r="C1965" s="3173">
        <f t="shared" si="1002"/>
        <v>180</v>
      </c>
      <c r="D1965" s="1825" t="s">
        <v>6521</v>
      </c>
      <c r="E1965" s="1825" t="s">
        <v>7746</v>
      </c>
      <c r="F1965" s="1825">
        <f t="shared" ca="1" si="1010"/>
        <v>9202.8731865197115</v>
      </c>
      <c r="G1965" s="3249"/>
      <c r="H1965" s="1825">
        <f t="shared" ca="1" si="1011"/>
        <v>0</v>
      </c>
      <c r="I1965" s="3249"/>
      <c r="J1965" s="3249"/>
      <c r="K1965" s="1825">
        <f t="shared" ca="1" si="1012"/>
        <v>9202.8731865197115</v>
      </c>
      <c r="M1965" s="1825">
        <f t="shared" ca="1" si="1013"/>
        <v>9202.8731865197115</v>
      </c>
      <c r="N1965" s="1825">
        <f t="shared" ca="1" si="1013"/>
        <v>5486.0975173505913</v>
      </c>
      <c r="O1965" s="1825">
        <f t="shared" ca="1" si="1013"/>
        <v>537.38530313987405</v>
      </c>
      <c r="P1965" s="1825">
        <f t="shared" ca="1" si="1013"/>
        <v>2093.7014956941935</v>
      </c>
      <c r="Q1965" s="1825">
        <f t="shared" ca="1" si="1013"/>
        <v>833.36165574863867</v>
      </c>
      <c r="R1965" s="1825">
        <f t="shared" ca="1" si="1013"/>
        <v>133.65179825534082</v>
      </c>
      <c r="S1965" s="1825">
        <f t="shared" ca="1" si="1013"/>
        <v>118.6754163310728</v>
      </c>
      <c r="T1965" s="1825">
        <f t="shared" ca="1" si="1013"/>
        <v>0</v>
      </c>
      <c r="Y1965" s="1825" t="s">
        <v>1845</v>
      </c>
    </row>
    <row r="1966" spans="1:25" hidden="1">
      <c r="A1966" s="1825" t="s">
        <v>1047</v>
      </c>
      <c r="C1966" s="3173">
        <f t="shared" si="1002"/>
        <v>181</v>
      </c>
      <c r="D1966" s="1825" t="s">
        <v>7969</v>
      </c>
      <c r="E1966" s="1825" t="s">
        <v>7746</v>
      </c>
      <c r="F1966" s="1825">
        <f t="shared" ca="1" si="1010"/>
        <v>5677.7757987792565</v>
      </c>
      <c r="G1966" s="3249"/>
      <c r="H1966" s="1825">
        <f t="shared" ca="1" si="1011"/>
        <v>0</v>
      </c>
      <c r="I1966" s="3249"/>
      <c r="J1966" s="3249"/>
      <c r="K1966" s="1825">
        <f t="shared" ca="1" si="1012"/>
        <v>5677.7757987792565</v>
      </c>
      <c r="M1966" s="1825">
        <f t="shared" ca="1" si="1013"/>
        <v>5677.7757987792565</v>
      </c>
      <c r="N1966" s="1825">
        <f t="shared" ca="1" si="1013"/>
        <v>3873.7403225759335</v>
      </c>
      <c r="O1966" s="1825">
        <f t="shared" ca="1" si="1013"/>
        <v>395.02237534564529</v>
      </c>
      <c r="P1966" s="1825">
        <f t="shared" ca="1" si="1013"/>
        <v>1129.9439493266584</v>
      </c>
      <c r="Q1966" s="1825">
        <f t="shared" ca="1" si="1013"/>
        <v>232.17531923184285</v>
      </c>
      <c r="R1966" s="1825">
        <f t="shared" ca="1" si="1013"/>
        <v>0</v>
      </c>
      <c r="S1966" s="1825">
        <f t="shared" ca="1" si="1013"/>
        <v>46.893832299176239</v>
      </c>
      <c r="T1966" s="1825">
        <f t="shared" ca="1" si="1013"/>
        <v>0</v>
      </c>
      <c r="Y1966" s="1825" t="s">
        <v>1846</v>
      </c>
    </row>
    <row r="1967" spans="1:25" hidden="1">
      <c r="A1967" s="1825" t="s">
        <v>1047</v>
      </c>
      <c r="C1967" s="3173">
        <f t="shared" si="1002"/>
        <v>182</v>
      </c>
      <c r="D1967" s="1825" t="s">
        <v>7626</v>
      </c>
      <c r="E1967" s="1825" t="s">
        <v>7228</v>
      </c>
      <c r="F1967" s="1825">
        <f t="shared" ca="1" si="1010"/>
        <v>5360.6410066878088</v>
      </c>
      <c r="G1967" s="3249"/>
      <c r="H1967" s="1825">
        <f t="shared" ca="1" si="1011"/>
        <v>2.7772552122608745</v>
      </c>
      <c r="I1967" s="3249"/>
      <c r="J1967" s="3249"/>
      <c r="K1967" s="1825">
        <f t="shared" ca="1" si="1012"/>
        <v>5357.8637514755483</v>
      </c>
      <c r="M1967" s="1825">
        <f t="shared" ca="1" si="1013"/>
        <v>5357.8637514755483</v>
      </c>
      <c r="N1967" s="1825">
        <f t="shared" ca="1" si="1013"/>
        <v>2434.7783518307351</v>
      </c>
      <c r="O1967" s="1825">
        <f t="shared" ca="1" si="1013"/>
        <v>379.68405377907078</v>
      </c>
      <c r="P1967" s="1825">
        <f t="shared" ca="1" si="1013"/>
        <v>241.73120132036323</v>
      </c>
      <c r="Q1967" s="1825">
        <f t="shared" ca="1" si="1013"/>
        <v>15.176604616863775</v>
      </c>
      <c r="R1967" s="1825">
        <f t="shared" ca="1" si="1013"/>
        <v>43.156101589876364</v>
      </c>
      <c r="S1967" s="1825">
        <f t="shared" ca="1" si="1013"/>
        <v>0.85379180474509686</v>
      </c>
      <c r="T1967" s="1825">
        <f t="shared" ca="1" si="1013"/>
        <v>2242.4836465338926</v>
      </c>
      <c r="Y1967" s="1825" t="s">
        <v>1847</v>
      </c>
    </row>
    <row r="1968" spans="1:25" hidden="1">
      <c r="A1968" s="1825" t="s">
        <v>1047</v>
      </c>
      <c r="C1968" s="3173">
        <f t="shared" si="1002"/>
        <v>183</v>
      </c>
      <c r="D1968" s="1825" t="s">
        <v>7627</v>
      </c>
      <c r="E1968" s="1825" t="s">
        <v>7228</v>
      </c>
      <c r="F1968" s="3189">
        <f t="shared" ca="1" si="1010"/>
        <v>2155.9006844319351</v>
      </c>
      <c r="G1968" s="3299"/>
      <c r="H1968" s="3189">
        <f t="shared" ca="1" si="1011"/>
        <v>0.56718757013090426</v>
      </c>
      <c r="I1968" s="3299"/>
      <c r="J1968" s="3299"/>
      <c r="K1968" s="3189">
        <f t="shared" ca="1" si="1012"/>
        <v>2155.3334968618046</v>
      </c>
      <c r="M1968" s="3189">
        <f t="shared" ca="1" si="1013"/>
        <v>2155.3334968618046</v>
      </c>
      <c r="N1968" s="3189">
        <f t="shared" ca="1" si="1013"/>
        <v>1919.1011232146641</v>
      </c>
      <c r="O1968" s="3189">
        <f t="shared" ca="1" si="1013"/>
        <v>144.9295781599136</v>
      </c>
      <c r="P1968" s="3189">
        <f t="shared" ca="1" si="1013"/>
        <v>53.305931539436642</v>
      </c>
      <c r="Q1968" s="3189">
        <f t="shared" ca="1" si="1013"/>
        <v>25.561386371545485</v>
      </c>
      <c r="R1968" s="3189">
        <f t="shared" ca="1" si="1013"/>
        <v>7.7073556396997063</v>
      </c>
      <c r="S1968" s="3189">
        <f t="shared" ca="1" si="1013"/>
        <v>4.72812193654556</v>
      </c>
      <c r="T1968" s="3189">
        <f t="shared" ca="1" si="1013"/>
        <v>0</v>
      </c>
      <c r="U1968" s="1832"/>
      <c r="Y1968" s="1825" t="s">
        <v>1848</v>
      </c>
    </row>
    <row r="1969" spans="1:25" hidden="1">
      <c r="A1969" s="1825" t="s">
        <v>1047</v>
      </c>
      <c r="C1969" s="3173">
        <f t="shared" si="1002"/>
        <v>184</v>
      </c>
      <c r="D1969" s="1825" t="s">
        <v>876</v>
      </c>
      <c r="F1969" s="3189">
        <f t="shared" ref="F1969:K1969" ca="1" si="1014">SUM(F1961:F1968)</f>
        <v>64540.264999999999</v>
      </c>
      <c r="G1969" s="3299"/>
      <c r="H1969" s="3189">
        <f t="shared" ca="1" si="1014"/>
        <v>2267.9777726343473</v>
      </c>
      <c r="I1969" s="3299"/>
      <c r="J1969" s="3299"/>
      <c r="K1969" s="3189">
        <f t="shared" ca="1" si="1014"/>
        <v>62272.287227365632</v>
      </c>
      <c r="M1969" s="3189">
        <f t="shared" ref="M1969:T1969" ca="1" si="1015">SUM(M1961:M1968)</f>
        <v>62272.287227365632</v>
      </c>
      <c r="N1969" s="3189">
        <f t="shared" ca="1" si="1015"/>
        <v>35170.007425591262</v>
      </c>
      <c r="O1969" s="3189">
        <f t="shared" ca="1" si="1015"/>
        <v>3898.2956137678543</v>
      </c>
      <c r="P1969" s="3189">
        <f t="shared" ca="1" si="1015"/>
        <v>13501.301163388825</v>
      </c>
      <c r="Q1969" s="3189">
        <f t="shared" ca="1" si="1015"/>
        <v>5151.6840881728976</v>
      </c>
      <c r="R1969" s="3189">
        <f t="shared" ca="1" si="1015"/>
        <v>2042.6556955033536</v>
      </c>
      <c r="S1969" s="3189">
        <f t="shared" ca="1" si="1015"/>
        <v>265.85959440755306</v>
      </c>
      <c r="T1969" s="3189">
        <f t="shared" ca="1" si="1015"/>
        <v>2242.4836465338926</v>
      </c>
      <c r="U1969" s="1832"/>
    </row>
    <row r="1970" spans="1:25" hidden="1">
      <c r="A1970" s="1825" t="s">
        <v>1047</v>
      </c>
      <c r="C1970" s="3173">
        <f t="shared" si="1002"/>
        <v>185</v>
      </c>
      <c r="G1970" s="3174"/>
      <c r="H1970" s="1825"/>
      <c r="I1970" s="3174"/>
      <c r="J1970" s="3174"/>
    </row>
    <row r="1971" spans="1:25" hidden="1">
      <c r="A1971" s="1825" t="s">
        <v>1047</v>
      </c>
      <c r="C1971" s="3173">
        <f t="shared" si="1002"/>
        <v>186</v>
      </c>
      <c r="D1971" s="1947" t="s">
        <v>877</v>
      </c>
      <c r="G1971" s="3174"/>
      <c r="H1971" s="1825"/>
      <c r="I1971" s="3174"/>
      <c r="J1971" s="3174"/>
    </row>
    <row r="1972" spans="1:25" hidden="1">
      <c r="A1972" s="1825" t="s">
        <v>1047</v>
      </c>
      <c r="C1972" s="3173">
        <f t="shared" si="1002"/>
        <v>187</v>
      </c>
      <c r="D1972" s="1825" t="s">
        <v>1252</v>
      </c>
      <c r="E1972" s="1825" t="s">
        <v>7746</v>
      </c>
      <c r="F1972" s="1825">
        <f t="shared" ref="F1972:K1979" ca="1" si="1016">+F473</f>
        <v>107131.28248200649</v>
      </c>
      <c r="G1972" s="3249"/>
      <c r="H1972" s="1825">
        <f t="shared" ca="1" si="1016"/>
        <v>3951.2053183634598</v>
      </c>
      <c r="I1972" s="3249"/>
      <c r="J1972" s="3249"/>
      <c r="K1972" s="1825">
        <f t="shared" ca="1" si="1016"/>
        <v>103180.07716364303</v>
      </c>
      <c r="M1972" s="1825">
        <f t="shared" ref="M1972:T1979" ca="1" si="1017">+M473</f>
        <v>103180.07716364301</v>
      </c>
      <c r="N1972" s="1825">
        <f t="shared" ca="1" si="1017"/>
        <v>55814.559416610151</v>
      </c>
      <c r="O1972" s="1825">
        <f t="shared" ca="1" si="1017"/>
        <v>6339.8385778618867</v>
      </c>
      <c r="P1972" s="1825">
        <f t="shared" ca="1" si="1017"/>
        <v>25712.296775052273</v>
      </c>
      <c r="Q1972" s="1825">
        <f t="shared" ca="1" si="1017"/>
        <v>10369.545912152638</v>
      </c>
      <c r="R1972" s="1825">
        <f t="shared" ca="1" si="1017"/>
        <v>4731.1486862936872</v>
      </c>
      <c r="S1972" s="1825">
        <f t="shared" ca="1" si="1017"/>
        <v>212.68779567239682</v>
      </c>
      <c r="T1972" s="1825">
        <f t="shared" ca="1" si="1017"/>
        <v>0</v>
      </c>
      <c r="Y1972" s="1825" t="s">
        <v>1833</v>
      </c>
    </row>
    <row r="1973" spans="1:25" hidden="1">
      <c r="A1973" s="1825" t="s">
        <v>1047</v>
      </c>
      <c r="C1973" s="3173">
        <f t="shared" si="1002"/>
        <v>188</v>
      </c>
      <c r="D1973" s="1825" t="s">
        <v>1252</v>
      </c>
      <c r="E1973" s="1825" t="s">
        <v>2378</v>
      </c>
      <c r="F1973" s="1832">
        <f t="shared" ca="1" si="1016"/>
        <v>2735.4357507943641</v>
      </c>
      <c r="G1973" s="3301"/>
      <c r="H1973" s="1832">
        <f t="shared" ca="1" si="1016"/>
        <v>97.566768603601318</v>
      </c>
      <c r="I1973" s="3301"/>
      <c r="J1973" s="3301"/>
      <c r="K1973" s="1832">
        <f t="shared" ca="1" si="1016"/>
        <v>2637.8689821907628</v>
      </c>
      <c r="M1973" s="1832">
        <f t="shared" ca="1" si="1017"/>
        <v>2637.8689821907633</v>
      </c>
      <c r="N1973" s="1832">
        <f t="shared" ca="1" si="1017"/>
        <v>1201.0232638541227</v>
      </c>
      <c r="O1973" s="1832">
        <f t="shared" ca="1" si="1017"/>
        <v>144.44200129536674</v>
      </c>
      <c r="P1973" s="1832">
        <f t="shared" ca="1" si="1017"/>
        <v>745.19438288741662</v>
      </c>
      <c r="Q1973" s="1832">
        <f t="shared" ca="1" si="1017"/>
        <v>338.62342934291007</v>
      </c>
      <c r="R1973" s="1832">
        <f t="shared" ca="1" si="1017"/>
        <v>178.72539237104513</v>
      </c>
      <c r="S1973" s="1832">
        <f t="shared" ca="1" si="1017"/>
        <v>29.860512439901683</v>
      </c>
      <c r="T1973" s="1832">
        <f t="shared" ca="1" si="1017"/>
        <v>0</v>
      </c>
      <c r="U1973" s="1832"/>
      <c r="Y1973" s="1825" t="s">
        <v>1834</v>
      </c>
    </row>
    <row r="1974" spans="1:25" hidden="1">
      <c r="A1974" s="1825" t="s">
        <v>1047</v>
      </c>
      <c r="C1974" s="3173">
        <f t="shared" si="1002"/>
        <v>189</v>
      </c>
      <c r="D1974" s="1825" t="s">
        <v>6846</v>
      </c>
      <c r="E1974" s="1825" t="s">
        <v>7746</v>
      </c>
      <c r="F1974" s="1832">
        <f t="shared" ca="1" si="1016"/>
        <v>5308.270094130381</v>
      </c>
      <c r="G1974" s="3301"/>
      <c r="H1974" s="1832">
        <f t="shared" ca="1" si="1016"/>
        <v>941.92013893226783</v>
      </c>
      <c r="I1974" s="3301"/>
      <c r="J1974" s="3301"/>
      <c r="K1974" s="1832">
        <f t="shared" ca="1" si="1016"/>
        <v>4366.3499551981131</v>
      </c>
      <c r="M1974" s="1832">
        <f t="shared" ca="1" si="1017"/>
        <v>4366.3499551981122</v>
      </c>
      <c r="N1974" s="1832">
        <f t="shared" ca="1" si="1017"/>
        <v>2393.1093785147955</v>
      </c>
      <c r="O1974" s="1832">
        <f t="shared" ca="1" si="1017"/>
        <v>270.72104790595603</v>
      </c>
      <c r="P1974" s="1832">
        <f t="shared" ca="1" si="1017"/>
        <v>1075.9701038243722</v>
      </c>
      <c r="Q1974" s="1832">
        <f t="shared" ca="1" si="1017"/>
        <v>428.67492008685991</v>
      </c>
      <c r="R1974" s="1832">
        <f t="shared" ca="1" si="1017"/>
        <v>192.24289481600084</v>
      </c>
      <c r="S1974" s="1832">
        <f t="shared" ca="1" si="1017"/>
        <v>5.6316100501282005</v>
      </c>
      <c r="T1974" s="1832">
        <f t="shared" ca="1" si="1017"/>
        <v>0</v>
      </c>
      <c r="U1974" s="1832"/>
      <c r="Y1974" s="1825" t="s">
        <v>1835</v>
      </c>
    </row>
    <row r="1975" spans="1:25" hidden="1">
      <c r="A1975" s="1825" t="s">
        <v>1047</v>
      </c>
      <c r="C1975" s="3173">
        <f t="shared" si="1002"/>
        <v>190</v>
      </c>
      <c r="D1975" s="1825" t="s">
        <v>6847</v>
      </c>
      <c r="E1975" s="1825" t="s">
        <v>7746</v>
      </c>
      <c r="F1975" s="1832">
        <f t="shared" ca="1" si="1016"/>
        <v>11148.818757174959</v>
      </c>
      <c r="G1975" s="3301"/>
      <c r="H1975" s="1832">
        <f t="shared" ca="1" si="1016"/>
        <v>1978.2898621343174</v>
      </c>
      <c r="I1975" s="3301"/>
      <c r="J1975" s="3301"/>
      <c r="K1975" s="1832">
        <f t="shared" ca="1" si="1016"/>
        <v>9170.5288950406393</v>
      </c>
      <c r="M1975" s="1832">
        <f t="shared" ca="1" si="1017"/>
        <v>9170.5288950406375</v>
      </c>
      <c r="N1975" s="1832">
        <f t="shared" ca="1" si="1017"/>
        <v>5026.1840965211704</v>
      </c>
      <c r="O1975" s="1832">
        <f t="shared" ca="1" si="1017"/>
        <v>568.58822993829563</v>
      </c>
      <c r="P1975" s="1832">
        <f t="shared" ca="1" si="1017"/>
        <v>2259.8314447000348</v>
      </c>
      <c r="Q1975" s="1832">
        <f t="shared" ca="1" si="1017"/>
        <v>900.33455439267891</v>
      </c>
      <c r="R1975" s="1832">
        <f t="shared" ca="1" si="1017"/>
        <v>403.76264840558434</v>
      </c>
      <c r="S1975" s="1832">
        <f t="shared" ca="1" si="1017"/>
        <v>11.827921082875884</v>
      </c>
      <c r="T1975" s="1832">
        <f t="shared" ca="1" si="1017"/>
        <v>0</v>
      </c>
      <c r="U1975" s="1832"/>
      <c r="Y1975" s="1825" t="s">
        <v>1836</v>
      </c>
    </row>
    <row r="1976" spans="1:25" hidden="1">
      <c r="A1976" s="1825" t="s">
        <v>1047</v>
      </c>
      <c r="C1976" s="3173">
        <f t="shared" si="1002"/>
        <v>191</v>
      </c>
      <c r="D1976" s="1825" t="s">
        <v>6521</v>
      </c>
      <c r="E1976" s="1825" t="s">
        <v>7746</v>
      </c>
      <c r="F1976" s="1832">
        <f t="shared" ca="1" si="1016"/>
        <v>28495.284375782634</v>
      </c>
      <c r="G1976" s="3301"/>
      <c r="H1976" s="1832">
        <f t="shared" ca="1" si="1016"/>
        <v>0</v>
      </c>
      <c r="I1976" s="3301"/>
      <c r="J1976" s="3301"/>
      <c r="K1976" s="1832">
        <f t="shared" ca="1" si="1016"/>
        <v>28495.284375782634</v>
      </c>
      <c r="M1976" s="1832">
        <f t="shared" ca="1" si="1017"/>
        <v>28495.284375782638</v>
      </c>
      <c r="N1976" s="1832">
        <f t="shared" ca="1" si="1017"/>
        <v>16986.858962608327</v>
      </c>
      <c r="O1976" s="1832">
        <f t="shared" ca="1" si="1017"/>
        <v>1663.9311139011609</v>
      </c>
      <c r="P1976" s="1832">
        <f t="shared" ca="1" si="1017"/>
        <v>6482.8253425460498</v>
      </c>
      <c r="Q1976" s="1832">
        <f t="shared" ca="1" si="1017"/>
        <v>2580.3764636477608</v>
      </c>
      <c r="R1976" s="1832">
        <f t="shared" ca="1" si="1017"/>
        <v>413.83228057507574</v>
      </c>
      <c r="S1976" s="1832">
        <f t="shared" ca="1" si="1017"/>
        <v>367.46021250426315</v>
      </c>
      <c r="T1976" s="1832">
        <f t="shared" ca="1" si="1017"/>
        <v>0</v>
      </c>
      <c r="U1976" s="1832"/>
      <c r="Y1976" s="1825" t="s">
        <v>1837</v>
      </c>
    </row>
    <row r="1977" spans="1:25" hidden="1">
      <c r="A1977" s="1825" t="s">
        <v>1047</v>
      </c>
      <c r="C1977" s="3173">
        <f t="shared" si="1002"/>
        <v>192</v>
      </c>
      <c r="D1977" s="1825" t="s">
        <v>7969</v>
      </c>
      <c r="E1977" s="1825" t="s">
        <v>7746</v>
      </c>
      <c r="F1977" s="1832">
        <f t="shared" ca="1" si="1016"/>
        <v>21682.632480633783</v>
      </c>
      <c r="G1977" s="3301"/>
      <c r="H1977" s="1832">
        <f t="shared" ca="1" si="1016"/>
        <v>0</v>
      </c>
      <c r="I1977" s="3301"/>
      <c r="J1977" s="3301"/>
      <c r="K1977" s="1832">
        <f t="shared" ca="1" si="1016"/>
        <v>21682.632480633783</v>
      </c>
      <c r="M1977" s="1832">
        <f t="shared" ca="1" si="1017"/>
        <v>21682.632480633787</v>
      </c>
      <c r="N1977" s="1832">
        <f t="shared" ca="1" si="1017"/>
        <v>14793.273055601197</v>
      </c>
      <c r="O1977" s="1832">
        <f t="shared" ca="1" si="1017"/>
        <v>1508.5352591921878</v>
      </c>
      <c r="P1977" s="1832">
        <f t="shared" ca="1" si="1017"/>
        <v>4315.0980674921057</v>
      </c>
      <c r="Q1977" s="1832">
        <f t="shared" ca="1" si="1017"/>
        <v>886.64510477152692</v>
      </c>
      <c r="R1977" s="1832">
        <f t="shared" ca="1" si="1017"/>
        <v>0</v>
      </c>
      <c r="S1977" s="1832">
        <f t="shared" ca="1" si="1017"/>
        <v>179.08099357676721</v>
      </c>
      <c r="T1977" s="1832">
        <f t="shared" ca="1" si="1017"/>
        <v>0</v>
      </c>
      <c r="U1977" s="1832"/>
      <c r="Y1977" s="1825" t="s">
        <v>1838</v>
      </c>
    </row>
    <row r="1978" spans="1:25" hidden="1">
      <c r="A1978" s="1825" t="s">
        <v>1047</v>
      </c>
      <c r="C1978" s="3173">
        <f t="shared" si="1002"/>
        <v>193</v>
      </c>
      <c r="D1978" s="1825" t="s">
        <v>7626</v>
      </c>
      <c r="E1978" s="1825" t="s">
        <v>7228</v>
      </c>
      <c r="F1978" s="1832">
        <f t="shared" ca="1" si="1016"/>
        <v>21749.167236458037</v>
      </c>
      <c r="G1978" s="3301"/>
      <c r="H1978" s="1832">
        <f t="shared" ca="1" si="1016"/>
        <v>15.428013957104456</v>
      </c>
      <c r="I1978" s="3301"/>
      <c r="J1978" s="3301"/>
      <c r="K1978" s="1832">
        <f t="shared" ca="1" si="1016"/>
        <v>21733.739222500935</v>
      </c>
      <c r="M1978" s="1832">
        <f t="shared" ca="1" si="1017"/>
        <v>21733.739222500932</v>
      </c>
      <c r="N1978" s="1832">
        <f t="shared" ca="1" si="1017"/>
        <v>8906.039592042911</v>
      </c>
      <c r="O1978" s="1832">
        <f t="shared" ca="1" si="1017"/>
        <v>1372.0128741184674</v>
      </c>
      <c r="P1978" s="1832">
        <f t="shared" ca="1" si="1017"/>
        <v>1016.5128874231945</v>
      </c>
      <c r="Q1978" s="1832">
        <f t="shared" ca="1" si="1017"/>
        <v>78.367771035533963</v>
      </c>
      <c r="R1978" s="1832">
        <f t="shared" ca="1" si="1017"/>
        <v>147.03649611529173</v>
      </c>
      <c r="S1978" s="1832">
        <f t="shared" ca="1" si="1017"/>
        <v>2.990978153881771</v>
      </c>
      <c r="T1978" s="1832">
        <f t="shared" ca="1" si="1017"/>
        <v>10210.778623611652</v>
      </c>
      <c r="U1978" s="1832"/>
      <c r="Y1978" s="1825" t="s">
        <v>1839</v>
      </c>
    </row>
    <row r="1979" spans="1:25" hidden="1">
      <c r="A1979" s="1825" t="s">
        <v>1047</v>
      </c>
      <c r="C1979" s="3173">
        <f t="shared" si="1002"/>
        <v>194</v>
      </c>
      <c r="D1979" s="1825" t="s">
        <v>7627</v>
      </c>
      <c r="E1979" s="1825" t="s">
        <v>7228</v>
      </c>
      <c r="F1979" s="3189">
        <f t="shared" ca="1" si="1016"/>
        <v>3342.1331910203985</v>
      </c>
      <c r="G1979" s="3299"/>
      <c r="H1979" s="3189">
        <f t="shared" ca="1" si="1016"/>
        <v>0.88080782883974151</v>
      </c>
      <c r="I1979" s="3299"/>
      <c r="J1979" s="3299"/>
      <c r="K1979" s="3189">
        <f t="shared" ca="1" si="1016"/>
        <v>3341.2523831915587</v>
      </c>
      <c r="M1979" s="3189">
        <f t="shared" ca="1" si="1017"/>
        <v>3341.2523831915587</v>
      </c>
      <c r="N1979" s="3189">
        <f t="shared" ca="1" si="1017"/>
        <v>2975.0389955256787</v>
      </c>
      <c r="O1979" s="3189">
        <f t="shared" ca="1" si="1017"/>
        <v>224.67348979952661</v>
      </c>
      <c r="P1979" s="3189">
        <f t="shared" ca="1" si="1017"/>
        <v>82.636200408761454</v>
      </c>
      <c r="Q1979" s="3189">
        <f t="shared" ca="1" si="1017"/>
        <v>39.625906272027237</v>
      </c>
      <c r="R1979" s="3189">
        <f t="shared" ca="1" si="1017"/>
        <v>11.948137231081468</v>
      </c>
      <c r="S1979" s="3189">
        <f t="shared" ca="1" si="1017"/>
        <v>7.3296539544831587</v>
      </c>
      <c r="T1979" s="3189">
        <f t="shared" ca="1" si="1017"/>
        <v>0</v>
      </c>
      <c r="U1979" s="1832"/>
      <c r="Y1979" s="1825" t="s">
        <v>1840</v>
      </c>
    </row>
    <row r="1980" spans="1:25" hidden="1">
      <c r="A1980" s="1825" t="s">
        <v>1047</v>
      </c>
      <c r="C1980" s="3173">
        <f t="shared" si="1002"/>
        <v>195</v>
      </c>
      <c r="D1980" s="1825" t="s">
        <v>878</v>
      </c>
      <c r="F1980" s="3189">
        <f t="shared" ref="F1980:K1980" ca="1" si="1018">SUM(F1972:F1979)</f>
        <v>201593.02436800106</v>
      </c>
      <c r="G1980" s="3299"/>
      <c r="H1980" s="3189">
        <f t="shared" ca="1" si="1018"/>
        <v>6985.2909098195905</v>
      </c>
      <c r="I1980" s="3299"/>
      <c r="J1980" s="3299"/>
      <c r="K1980" s="3189">
        <f t="shared" ca="1" si="1018"/>
        <v>194607.73345818144</v>
      </c>
      <c r="M1980" s="3189">
        <f t="shared" ref="M1980:T1980" ca="1" si="1019">SUM(M1972:M1979)</f>
        <v>194607.73345818144</v>
      </c>
      <c r="N1980" s="3189">
        <f t="shared" ca="1" si="1019"/>
        <v>108096.08676127836</v>
      </c>
      <c r="O1980" s="3189">
        <f t="shared" ca="1" si="1019"/>
        <v>12092.742594012847</v>
      </c>
      <c r="P1980" s="3189">
        <f t="shared" ca="1" si="1019"/>
        <v>41690.365204334215</v>
      </c>
      <c r="Q1980" s="3189">
        <f t="shared" ca="1" si="1019"/>
        <v>15622.194061701935</v>
      </c>
      <c r="R1980" s="3189">
        <f t="shared" ca="1" si="1019"/>
        <v>6078.6965358077659</v>
      </c>
      <c r="S1980" s="3189">
        <f t="shared" ca="1" si="1019"/>
        <v>816.86967743469802</v>
      </c>
      <c r="T1980" s="3189">
        <f t="shared" ca="1" si="1019"/>
        <v>10210.778623611652</v>
      </c>
      <c r="U1980" s="1832"/>
    </row>
    <row r="1981" spans="1:25" hidden="1">
      <c r="A1981" s="1825" t="s">
        <v>1047</v>
      </c>
      <c r="C1981" s="3173">
        <f t="shared" si="1002"/>
        <v>196</v>
      </c>
      <c r="G1981" s="3174"/>
      <c r="H1981" s="1825"/>
      <c r="I1981" s="3174"/>
      <c r="J1981" s="3174"/>
    </row>
    <row r="1982" spans="1:25" hidden="1">
      <c r="A1982" s="1825" t="s">
        <v>1047</v>
      </c>
      <c r="C1982" s="3173">
        <f t="shared" si="1002"/>
        <v>197</v>
      </c>
      <c r="D1982" s="1947" t="s">
        <v>2434</v>
      </c>
      <c r="G1982" s="3174"/>
      <c r="H1982" s="1825"/>
      <c r="I1982" s="3174"/>
      <c r="J1982" s="3174"/>
    </row>
    <row r="1983" spans="1:25" hidden="1">
      <c r="A1983" s="1825" t="s">
        <v>1047</v>
      </c>
      <c r="C1983" s="3173">
        <f t="shared" si="1002"/>
        <v>198</v>
      </c>
      <c r="D1983" s="1825" t="s">
        <v>1252</v>
      </c>
      <c r="E1983" s="1825" t="s">
        <v>7746</v>
      </c>
      <c r="F1983" s="1825">
        <f t="shared" ref="F1983:K1990" ca="1" si="1020">+F689</f>
        <v>-920.07944924400715</v>
      </c>
      <c r="G1983" s="3249"/>
      <c r="H1983" s="1825">
        <f t="shared" ca="1" si="1020"/>
        <v>-33.93427884876148</v>
      </c>
      <c r="I1983" s="3249"/>
      <c r="J1983" s="3249"/>
      <c r="K1983" s="1825">
        <f t="shared" ca="1" si="1020"/>
        <v>-886.14517039524571</v>
      </c>
      <c r="M1983" s="1825">
        <f t="shared" ref="M1983:T1990" ca="1" si="1021">+M689</f>
        <v>-886.14517039524571</v>
      </c>
      <c r="N1983" s="1825">
        <f t="shared" ca="1" si="1021"/>
        <v>-479.3541895333592</v>
      </c>
      <c r="O1983" s="1825">
        <f t="shared" ca="1" si="1021"/>
        <v>-54.448663843773147</v>
      </c>
      <c r="P1983" s="1825">
        <f t="shared" ca="1" si="1021"/>
        <v>-220.82584383848845</v>
      </c>
      <c r="Q1983" s="1825">
        <f t="shared" ca="1" si="1021"/>
        <v>-89.057144381392959</v>
      </c>
      <c r="R1983" s="1825">
        <f t="shared" ca="1" si="1021"/>
        <v>-40.632694547530768</v>
      </c>
      <c r="S1983" s="1825">
        <f t="shared" ca="1" si="1021"/>
        <v>-1.8266342507012217</v>
      </c>
      <c r="T1983" s="1825">
        <f t="shared" ca="1" si="1021"/>
        <v>0</v>
      </c>
      <c r="Y1983" s="1825" t="s">
        <v>1976</v>
      </c>
    </row>
    <row r="1984" spans="1:25" hidden="1">
      <c r="A1984" s="1825" t="s">
        <v>1047</v>
      </c>
      <c r="C1984" s="3173">
        <f t="shared" si="1002"/>
        <v>199</v>
      </c>
      <c r="D1984" s="1825" t="s">
        <v>1252</v>
      </c>
      <c r="E1984" s="1825" t="s">
        <v>2378</v>
      </c>
      <c r="F1984" s="1832">
        <f t="shared" ca="1" si="1020"/>
        <v>-7.2574385500894154</v>
      </c>
      <c r="G1984" s="3301"/>
      <c r="H1984" s="1832">
        <f t="shared" ca="1" si="1020"/>
        <v>-0.26766812766967096</v>
      </c>
      <c r="I1984" s="3301"/>
      <c r="J1984" s="3301"/>
      <c r="K1984" s="1832">
        <f t="shared" ca="1" si="1020"/>
        <v>-6.9897704224197446</v>
      </c>
      <c r="M1984" s="1832">
        <f t="shared" ca="1" si="1021"/>
        <v>-6.9897704224197446</v>
      </c>
      <c r="N1984" s="1832">
        <f t="shared" ca="1" si="1021"/>
        <v>-3.1824464910890247</v>
      </c>
      <c r="O1984" s="1832">
        <f t="shared" ca="1" si="1021"/>
        <v>-0.38273941398369887</v>
      </c>
      <c r="P1984" s="1832">
        <f t="shared" ca="1" si="1021"/>
        <v>-1.97460059298848</v>
      </c>
      <c r="Q1984" s="1832">
        <f t="shared" ca="1" si="1021"/>
        <v>-0.89727732754706147</v>
      </c>
      <c r="R1984" s="1832">
        <f t="shared" ca="1" si="1021"/>
        <v>-0.47358283135540225</v>
      </c>
      <c r="S1984" s="1832">
        <f t="shared" ca="1" si="1021"/>
        <v>-7.9123765456076675E-2</v>
      </c>
      <c r="T1984" s="1832">
        <f t="shared" ca="1" si="1021"/>
        <v>0</v>
      </c>
      <c r="U1984" s="1832"/>
      <c r="Y1984" s="1825" t="s">
        <v>1977</v>
      </c>
    </row>
    <row r="1985" spans="1:25" hidden="1">
      <c r="A1985" s="1825" t="s">
        <v>1047</v>
      </c>
      <c r="C1985" s="3173">
        <f t="shared" si="1002"/>
        <v>200</v>
      </c>
      <c r="D1985" s="1825" t="s">
        <v>6846</v>
      </c>
      <c r="E1985" s="1825" t="s">
        <v>7746</v>
      </c>
      <c r="F1985" s="1832">
        <f t="shared" ca="1" si="1020"/>
        <v>-42.679374105884015</v>
      </c>
      <c r="G1985" s="3301"/>
      <c r="H1985" s="1832">
        <f t="shared" ca="1" si="1020"/>
        <v>-7.5731945199639092</v>
      </c>
      <c r="I1985" s="3301"/>
      <c r="J1985" s="3301"/>
      <c r="K1985" s="1832">
        <f t="shared" ca="1" si="1020"/>
        <v>-35.106179585920103</v>
      </c>
      <c r="M1985" s="1832">
        <f t="shared" ca="1" si="1021"/>
        <v>-35.106179585920103</v>
      </c>
      <c r="N1985" s="1832">
        <f t="shared" ca="1" si="1021"/>
        <v>-19.24099727986145</v>
      </c>
      <c r="O1985" s="1832">
        <f t="shared" ca="1" si="1021"/>
        <v>-2.1766422350458972</v>
      </c>
      <c r="P1985" s="1832">
        <f t="shared" ca="1" si="1021"/>
        <v>-8.6509785247448487</v>
      </c>
      <c r="Q1985" s="1832">
        <f t="shared" ca="1" si="1021"/>
        <v>-3.4466176286748036</v>
      </c>
      <c r="R1985" s="1832">
        <f t="shared" ca="1" si="1021"/>
        <v>-1.5456648364827319</v>
      </c>
      <c r="S1985" s="1832">
        <f t="shared" ca="1" si="1021"/>
        <v>-4.52790811103694E-2</v>
      </c>
      <c r="T1985" s="1832">
        <f t="shared" ca="1" si="1021"/>
        <v>0</v>
      </c>
      <c r="U1985" s="1832"/>
      <c r="Y1985" s="1825" t="s">
        <v>1978</v>
      </c>
    </row>
    <row r="1986" spans="1:25" hidden="1">
      <c r="A1986" s="1825" t="s">
        <v>1047</v>
      </c>
      <c r="C1986" s="3173">
        <f t="shared" si="1002"/>
        <v>201</v>
      </c>
      <c r="D1986" s="1825" t="s">
        <v>6847</v>
      </c>
      <c r="E1986" s="1825" t="s">
        <v>7746</v>
      </c>
      <c r="F1986" s="1832">
        <f t="shared" ca="1" si="1020"/>
        <v>-94.195901551188882</v>
      </c>
      <c r="G1986" s="3301"/>
      <c r="H1986" s="1832">
        <f t="shared" ca="1" si="1020"/>
        <v>-16.714487978683248</v>
      </c>
      <c r="I1986" s="3301"/>
      <c r="J1986" s="3301"/>
      <c r="K1986" s="1832">
        <f t="shared" ca="1" si="1020"/>
        <v>-77.48141357250563</v>
      </c>
      <c r="M1986" s="1832">
        <f t="shared" ca="1" si="1021"/>
        <v>-77.48141357250563</v>
      </c>
      <c r="N1986" s="1832">
        <f t="shared" ca="1" si="1021"/>
        <v>-42.466018386868797</v>
      </c>
      <c r="O1986" s="1832">
        <f t="shared" ca="1" si="1021"/>
        <v>-4.8039780802754652</v>
      </c>
      <c r="P1986" s="1832">
        <f t="shared" ca="1" si="1021"/>
        <v>-19.093220988120589</v>
      </c>
      <c r="Q1986" s="1832">
        <f t="shared" ca="1" si="1021"/>
        <v>-7.6068888458812909</v>
      </c>
      <c r="R1986" s="1832">
        <f t="shared" ca="1" si="1021"/>
        <v>-3.4113736627733093</v>
      </c>
      <c r="S1986" s="1832">
        <f t="shared" ca="1" si="1021"/>
        <v>-9.9933608586182179E-2</v>
      </c>
      <c r="T1986" s="1832">
        <f t="shared" ca="1" si="1021"/>
        <v>0</v>
      </c>
      <c r="U1986" s="1832"/>
      <c r="Y1986" s="1825" t="s">
        <v>1979</v>
      </c>
    </row>
    <row r="1987" spans="1:25" hidden="1">
      <c r="A1987" s="1825" t="s">
        <v>1047</v>
      </c>
      <c r="C1987" s="3173">
        <f t="shared" si="1002"/>
        <v>202</v>
      </c>
      <c r="D1987" s="1825" t="s">
        <v>6521</v>
      </c>
      <c r="E1987" s="1825" t="s">
        <v>7746</v>
      </c>
      <c r="F1987" s="1832">
        <f t="shared" ca="1" si="1020"/>
        <v>-238.80041254022427</v>
      </c>
      <c r="G1987" s="3301"/>
      <c r="H1987" s="1832">
        <f t="shared" ca="1" si="1020"/>
        <v>0</v>
      </c>
      <c r="I1987" s="3301"/>
      <c r="J1987" s="3301"/>
      <c r="K1987" s="1832">
        <f t="shared" ca="1" si="1020"/>
        <v>-238.80041254022427</v>
      </c>
      <c r="M1987" s="1832">
        <f t="shared" ca="1" si="1021"/>
        <v>-238.80041254022427</v>
      </c>
      <c r="N1987" s="1832">
        <f t="shared" ca="1" si="1021"/>
        <v>-142.35579735013829</v>
      </c>
      <c r="O1987" s="1832">
        <f t="shared" ca="1" si="1021"/>
        <v>-13.944322548182985</v>
      </c>
      <c r="P1987" s="1832">
        <f t="shared" ca="1" si="1021"/>
        <v>-54.328335376849452</v>
      </c>
      <c r="Q1987" s="1832">
        <f t="shared" ca="1" si="1021"/>
        <v>-21.624453923746682</v>
      </c>
      <c r="R1987" s="1832">
        <f t="shared" ca="1" si="1021"/>
        <v>-3.4680587152791209</v>
      </c>
      <c r="S1987" s="1832">
        <f t="shared" ca="1" si="1021"/>
        <v>-3.0794446260277559</v>
      </c>
      <c r="T1987" s="1832">
        <f t="shared" ca="1" si="1021"/>
        <v>0</v>
      </c>
      <c r="U1987" s="1832"/>
      <c r="Y1987" s="1825" t="s">
        <v>1980</v>
      </c>
    </row>
    <row r="1988" spans="1:25" hidden="1">
      <c r="A1988" s="1825" t="s">
        <v>1047</v>
      </c>
      <c r="C1988" s="3173">
        <f t="shared" si="1002"/>
        <v>203</v>
      </c>
      <c r="D1988" s="1825" t="s">
        <v>7969</v>
      </c>
      <c r="E1988" s="1825" t="s">
        <v>7746</v>
      </c>
      <c r="F1988" s="1832">
        <f t="shared" ca="1" si="1020"/>
        <v>-151.78113272623051</v>
      </c>
      <c r="G1988" s="3301"/>
      <c r="H1988" s="1832">
        <f t="shared" ca="1" si="1020"/>
        <v>0</v>
      </c>
      <c r="I1988" s="3301"/>
      <c r="J1988" s="3301"/>
      <c r="K1988" s="1832">
        <f t="shared" ca="1" si="1020"/>
        <v>-151.78113272623051</v>
      </c>
      <c r="M1988" s="1832">
        <f t="shared" ca="1" si="1021"/>
        <v>-151.78113272623051</v>
      </c>
      <c r="N1988" s="1832">
        <f t="shared" ca="1" si="1021"/>
        <v>-103.55475715935501</v>
      </c>
      <c r="O1988" s="1832">
        <f t="shared" ca="1" si="1021"/>
        <v>-10.559935035662946</v>
      </c>
      <c r="P1988" s="1832">
        <f t="shared" ca="1" si="1021"/>
        <v>-30.206224871158994</v>
      </c>
      <c r="Q1988" s="1832">
        <f t="shared" ca="1" si="1021"/>
        <v>-6.2066263609175936</v>
      </c>
      <c r="R1988" s="1832">
        <f t="shared" ca="1" si="1021"/>
        <v>0</v>
      </c>
      <c r="S1988" s="1832">
        <f t="shared" ca="1" si="1021"/>
        <v>-1.2535892991359707</v>
      </c>
      <c r="T1988" s="1832">
        <f t="shared" ca="1" si="1021"/>
        <v>0</v>
      </c>
      <c r="U1988" s="1832"/>
      <c r="Y1988" s="1825" t="s">
        <v>1981</v>
      </c>
    </row>
    <row r="1989" spans="1:25" hidden="1">
      <c r="A1989" s="1825" t="s">
        <v>1047</v>
      </c>
      <c r="C1989" s="3173">
        <f t="shared" si="1002"/>
        <v>204</v>
      </c>
      <c r="D1989" s="1825" t="s">
        <v>7626</v>
      </c>
      <c r="E1989" s="1825" t="s">
        <v>7228</v>
      </c>
      <c r="F1989" s="1832">
        <f t="shared" ca="1" si="1020"/>
        <v>-128.81803056624335</v>
      </c>
      <c r="G1989" s="3301"/>
      <c r="H1989" s="1832">
        <f t="shared" ca="1" si="1020"/>
        <v>-6.7391707311380583E-2</v>
      </c>
      <c r="I1989" s="3301"/>
      <c r="J1989" s="3301"/>
      <c r="K1989" s="1832">
        <f t="shared" ca="1" si="1020"/>
        <v>-128.75063885893198</v>
      </c>
      <c r="M1989" s="1832">
        <f t="shared" ca="1" si="1021"/>
        <v>-128.75063885893198</v>
      </c>
      <c r="N1989" s="1832">
        <f t="shared" ca="1" si="1021"/>
        <v>-58.508256801374031</v>
      </c>
      <c r="O1989" s="1832">
        <f t="shared" ca="1" si="1021"/>
        <v>-9.1238909304369127</v>
      </c>
      <c r="P1989" s="1832">
        <f t="shared" ca="1" si="1021"/>
        <v>-5.8088536860540039</v>
      </c>
      <c r="Q1989" s="1832">
        <f t="shared" ca="1" si="1021"/>
        <v>-0.36469713131329623</v>
      </c>
      <c r="R1989" s="1832">
        <f t="shared" ca="1" si="1021"/>
        <v>-1.0370505686762443</v>
      </c>
      <c r="S1989" s="1832">
        <f t="shared" ca="1" si="1021"/>
        <v>-2.0516803974938373E-2</v>
      </c>
      <c r="T1989" s="1832">
        <f t="shared" ca="1" si="1021"/>
        <v>-53.887372937102541</v>
      </c>
      <c r="U1989" s="1832"/>
      <c r="Y1989" s="1825" t="s">
        <v>1982</v>
      </c>
    </row>
    <row r="1990" spans="1:25" hidden="1">
      <c r="A1990" s="1825" t="s">
        <v>1047</v>
      </c>
      <c r="C1990" s="3173">
        <f t="shared" ref="C1990:C2002" si="1022">+C1989+1</f>
        <v>205</v>
      </c>
      <c r="D1990" s="1825" t="s">
        <v>7627</v>
      </c>
      <c r="E1990" s="1825" t="s">
        <v>7228</v>
      </c>
      <c r="F1990" s="3189">
        <f t="shared" ca="1" si="1020"/>
        <v>-9.388260716132141</v>
      </c>
      <c r="G1990" s="3299"/>
      <c r="H1990" s="3189">
        <f t="shared" ca="1" si="1020"/>
        <v>-2.4742441624335961E-3</v>
      </c>
      <c r="I1990" s="3299"/>
      <c r="J1990" s="3299"/>
      <c r="K1990" s="3189">
        <f t="shared" ca="1" si="1020"/>
        <v>-9.3857864719697073</v>
      </c>
      <c r="M1990" s="3189">
        <f t="shared" ca="1" si="1021"/>
        <v>-9.3857864719697073</v>
      </c>
      <c r="N1990" s="3189">
        <f t="shared" ca="1" si="1021"/>
        <v>-8.3570702106361647</v>
      </c>
      <c r="O1990" s="3189">
        <f t="shared" ca="1" si="1021"/>
        <v>-0.63112185472094107</v>
      </c>
      <c r="P1990" s="3189">
        <f t="shared" ca="1" si="1021"/>
        <v>-0.23213024427405679</v>
      </c>
      <c r="Q1990" s="3189">
        <f t="shared" ca="1" si="1021"/>
        <v>-0.11131164377121226</v>
      </c>
      <c r="R1990" s="3189">
        <f t="shared" ca="1" si="1021"/>
        <v>-3.3563063165436051E-2</v>
      </c>
      <c r="S1990" s="3189">
        <f t="shared" ca="1" si="1021"/>
        <v>-2.0589455401897789E-2</v>
      </c>
      <c r="T1990" s="3189">
        <f t="shared" ca="1" si="1021"/>
        <v>0</v>
      </c>
      <c r="U1990" s="1832"/>
      <c r="Y1990" s="1825" t="s">
        <v>1983</v>
      </c>
    </row>
    <row r="1991" spans="1:25" hidden="1">
      <c r="A1991" s="1825" t="s">
        <v>1047</v>
      </c>
      <c r="C1991" s="3173">
        <f t="shared" si="1022"/>
        <v>206</v>
      </c>
      <c r="D1991" s="1825" t="s">
        <v>2435</v>
      </c>
      <c r="F1991" s="3189">
        <f t="shared" ref="F1991:K1991" ca="1" si="1023">SUM(F1983:F1990)</f>
        <v>-1592.9999999999998</v>
      </c>
      <c r="G1991" s="3299"/>
      <c r="H1991" s="3189">
        <f t="shared" ca="1" si="1023"/>
        <v>-58.559495426552132</v>
      </c>
      <c r="I1991" s="3299"/>
      <c r="J1991" s="3299"/>
      <c r="K1991" s="3189">
        <f t="shared" ca="1" si="1023"/>
        <v>-1534.4405045734475</v>
      </c>
      <c r="M1991" s="3189">
        <f t="shared" ref="M1991:T1991" ca="1" si="1024">SUM(M1983:M1990)</f>
        <v>-1534.4405045734475</v>
      </c>
      <c r="N1991" s="3189">
        <f t="shared" ca="1" si="1024"/>
        <v>-857.01953321268195</v>
      </c>
      <c r="O1991" s="3189">
        <f t="shared" ca="1" si="1024"/>
        <v>-96.071293942081994</v>
      </c>
      <c r="P1991" s="3189">
        <f t="shared" ca="1" si="1024"/>
        <v>-341.12018812267888</v>
      </c>
      <c r="Q1991" s="3189">
        <f t="shared" ca="1" si="1024"/>
        <v>-129.31501724324491</v>
      </c>
      <c r="R1991" s="3189">
        <f t="shared" ca="1" si="1024"/>
        <v>-50.601988225263007</v>
      </c>
      <c r="S1991" s="3189">
        <f t="shared" ca="1" si="1024"/>
        <v>-6.4251108903944125</v>
      </c>
      <c r="T1991" s="3189">
        <f t="shared" ca="1" si="1024"/>
        <v>-53.887372937102541</v>
      </c>
      <c r="U1991" s="1832"/>
    </row>
    <row r="1992" spans="1:25" hidden="1">
      <c r="A1992" s="1825" t="s">
        <v>1047</v>
      </c>
      <c r="C1992" s="3173">
        <f t="shared" si="1022"/>
        <v>207</v>
      </c>
      <c r="F1992" s="1832"/>
      <c r="G1992" s="3301"/>
      <c r="H1992" s="1832"/>
      <c r="I1992" s="3301"/>
      <c r="J1992" s="3301"/>
      <c r="K1992" s="1832"/>
      <c r="M1992" s="1832"/>
      <c r="N1992" s="1832"/>
      <c r="O1992" s="1832"/>
      <c r="P1992" s="1832"/>
      <c r="Q1992" s="1832"/>
      <c r="R1992" s="1832"/>
      <c r="S1992" s="1832"/>
      <c r="T1992" s="1832"/>
      <c r="U1992" s="1832"/>
    </row>
    <row r="1993" spans="1:25" hidden="1">
      <c r="A1993" s="1825" t="s">
        <v>1047</v>
      </c>
      <c r="C1993" s="3173">
        <f t="shared" si="1022"/>
        <v>208</v>
      </c>
      <c r="D1993" s="1947" t="s">
        <v>2436</v>
      </c>
      <c r="G1993" s="3174"/>
      <c r="H1993" s="1825"/>
      <c r="I1993" s="3174"/>
      <c r="J1993" s="3174"/>
      <c r="U1993" s="1832"/>
    </row>
    <row r="1994" spans="1:25" hidden="1">
      <c r="A1994" s="1825" t="s">
        <v>1047</v>
      </c>
      <c r="C1994" s="3173">
        <f t="shared" si="1022"/>
        <v>209</v>
      </c>
      <c r="D1994" s="1825" t="s">
        <v>1252</v>
      </c>
      <c r="E1994" s="1825" t="s">
        <v>7746</v>
      </c>
      <c r="F1994" s="1825">
        <f t="shared" ref="F1994:F2001" ca="1" si="1025">+F292</f>
        <v>130183.69284392009</v>
      </c>
      <c r="G1994" s="3249"/>
      <c r="H1994" s="1825">
        <f t="shared" ref="H1994:K2001" ca="1" si="1026">+H292</f>
        <v>4801.4220273661576</v>
      </c>
      <c r="I1994" s="3249"/>
      <c r="J1994" s="3249"/>
      <c r="K1994" s="1825">
        <f t="shared" ca="1" si="1026"/>
        <v>125382.27081655394</v>
      </c>
      <c r="M1994" s="1825">
        <f t="shared" ref="M1994:T2001" ca="1" si="1027">+M292</f>
        <v>125382.27081655394</v>
      </c>
      <c r="N1994" s="1825">
        <f t="shared" ca="1" si="1027"/>
        <v>67824.684732315305</v>
      </c>
      <c r="O1994" s="1825">
        <f t="shared" ca="1" si="1027"/>
        <v>7704.0391842506851</v>
      </c>
      <c r="P1994" s="1825">
        <f t="shared" ca="1" si="1027"/>
        <v>31245.04503376341</v>
      </c>
      <c r="Q1994" s="1825">
        <f t="shared" ca="1" si="1027"/>
        <v>12600.855218785793</v>
      </c>
      <c r="R1994" s="1825">
        <f t="shared" ca="1" si="1027"/>
        <v>5749.1928884434074</v>
      </c>
      <c r="S1994" s="1825">
        <f t="shared" ca="1" si="1027"/>
        <v>258.45375899533576</v>
      </c>
      <c r="T1994" s="1825">
        <f t="shared" ca="1" si="1027"/>
        <v>0</v>
      </c>
      <c r="U1994" s="1832"/>
      <c r="Y1994" s="1825" t="s">
        <v>1823</v>
      </c>
    </row>
    <row r="1995" spans="1:25" hidden="1">
      <c r="A1995" s="1825" t="s">
        <v>1047</v>
      </c>
      <c r="C1995" s="3173">
        <f t="shared" si="1022"/>
        <v>210</v>
      </c>
      <c r="D1995" s="1825" t="s">
        <v>1252</v>
      </c>
      <c r="E1995" s="1825" t="s">
        <v>2378</v>
      </c>
      <c r="F1995" s="1825">
        <f t="shared" ca="1" si="1025"/>
        <v>74552.212697987619</v>
      </c>
      <c r="G1995" s="3301"/>
      <c r="H1995" s="1825">
        <f t="shared" ca="1" si="1026"/>
        <v>2659.1077794748885</v>
      </c>
      <c r="I1995" s="3249"/>
      <c r="J1995" s="3249"/>
      <c r="K1995" s="1825">
        <f t="shared" ca="1" si="1026"/>
        <v>71893.104918512734</v>
      </c>
      <c r="M1995" s="1825">
        <f t="shared" ca="1" si="1027"/>
        <v>71893.104918512734</v>
      </c>
      <c r="N1995" s="1825">
        <f t="shared" ca="1" si="1027"/>
        <v>32732.971993980103</v>
      </c>
      <c r="O1995" s="1825">
        <f t="shared" ca="1" si="1027"/>
        <v>3936.6564540834288</v>
      </c>
      <c r="P1995" s="1825">
        <f t="shared" ca="1" si="1027"/>
        <v>20309.703899364118</v>
      </c>
      <c r="Q1995" s="1825">
        <f t="shared" ca="1" si="1027"/>
        <v>9228.9230048863283</v>
      </c>
      <c r="R1995" s="1825">
        <f t="shared" ca="1" si="1027"/>
        <v>4871.0241001668865</v>
      </c>
      <c r="S1995" s="1825">
        <f t="shared" ca="1" si="1027"/>
        <v>813.82546603186768</v>
      </c>
      <c r="T1995" s="1825">
        <f t="shared" ca="1" si="1027"/>
        <v>0</v>
      </c>
      <c r="U1995" s="1832"/>
      <c r="Y1995" s="1825" t="s">
        <v>1824</v>
      </c>
    </row>
    <row r="1996" spans="1:25" hidden="1">
      <c r="A1996" s="1825" t="s">
        <v>1047</v>
      </c>
      <c r="C1996" s="3173">
        <f t="shared" si="1022"/>
        <v>211</v>
      </c>
      <c r="D1996" s="1825" t="s">
        <v>6846</v>
      </c>
      <c r="E1996" s="1825" t="s">
        <v>7746</v>
      </c>
      <c r="F1996" s="1825">
        <f t="shared" ca="1" si="1025"/>
        <v>3898.9077928311003</v>
      </c>
      <c r="G1996" s="3301"/>
      <c r="H1996" s="1825">
        <f t="shared" ca="1" si="1026"/>
        <v>691.83739801944012</v>
      </c>
      <c r="I1996" s="3249"/>
      <c r="J1996" s="3249"/>
      <c r="K1996" s="1825">
        <f t="shared" ca="1" si="1026"/>
        <v>3207.0703948116598</v>
      </c>
      <c r="M1996" s="1825">
        <f t="shared" ca="1" si="1027"/>
        <v>3207.0703948116598</v>
      </c>
      <c r="N1996" s="1825">
        <f t="shared" ca="1" si="1027"/>
        <v>1757.7313587162305</v>
      </c>
      <c r="O1996" s="1825">
        <f t="shared" ca="1" si="1027"/>
        <v>198.84376353250582</v>
      </c>
      <c r="P1996" s="1825">
        <f t="shared" ca="1" si="1027"/>
        <v>790.29667825171009</v>
      </c>
      <c r="Q1996" s="1825">
        <f t="shared" ca="1" si="1027"/>
        <v>314.86038895534307</v>
      </c>
      <c r="R1996" s="1825">
        <f t="shared" ca="1" si="1027"/>
        <v>141.20180537597665</v>
      </c>
      <c r="S1996" s="1825">
        <f t="shared" ca="1" si="1027"/>
        <v>4.1363999798936151</v>
      </c>
      <c r="T1996" s="1825">
        <f t="shared" ca="1" si="1027"/>
        <v>0</v>
      </c>
      <c r="U1996" s="1832"/>
      <c r="Y1996" s="1825" t="s">
        <v>1825</v>
      </c>
    </row>
    <row r="1997" spans="1:25" hidden="1">
      <c r="A1997" s="1825" t="s">
        <v>1047</v>
      </c>
      <c r="C1997" s="3173">
        <f t="shared" si="1022"/>
        <v>212</v>
      </c>
      <c r="D1997" s="1825" t="s">
        <v>6847</v>
      </c>
      <c r="E1997" s="1825" t="s">
        <v>7746</v>
      </c>
      <c r="F1997" s="1825">
        <f t="shared" ca="1" si="1025"/>
        <v>16182.061624775371</v>
      </c>
      <c r="G1997" s="3301"/>
      <c r="H1997" s="1825">
        <f t="shared" ca="1" si="1026"/>
        <v>2871.4080978420839</v>
      </c>
      <c r="I1997" s="3249"/>
      <c r="J1997" s="3249"/>
      <c r="K1997" s="1825">
        <f t="shared" ca="1" si="1026"/>
        <v>13310.653526933285</v>
      </c>
      <c r="M1997" s="1825">
        <f t="shared" ca="1" si="1027"/>
        <v>13310.653526933285</v>
      </c>
      <c r="N1997" s="1825">
        <f t="shared" ca="1" si="1027"/>
        <v>7295.3038845508181</v>
      </c>
      <c r="O1997" s="1825">
        <f t="shared" ca="1" si="1027"/>
        <v>825.28292695242521</v>
      </c>
      <c r="P1997" s="1825">
        <f t="shared" ca="1" si="1027"/>
        <v>3280.0543713392831</v>
      </c>
      <c r="Q1997" s="1825">
        <f t="shared" ca="1" si="1027"/>
        <v>1306.7993622840781</v>
      </c>
      <c r="R1997" s="1825">
        <f t="shared" ca="1" si="1027"/>
        <v>586.04523049375302</v>
      </c>
      <c r="S1997" s="1825">
        <f t="shared" ca="1" si="1027"/>
        <v>17.167751312927166</v>
      </c>
      <c r="T1997" s="1825">
        <f t="shared" ca="1" si="1027"/>
        <v>0</v>
      </c>
      <c r="U1997" s="1832"/>
      <c r="Y1997" s="1825" t="s">
        <v>1826</v>
      </c>
    </row>
    <row r="1998" spans="1:25" hidden="1">
      <c r="A1998" s="1825" t="s">
        <v>1047</v>
      </c>
      <c r="C1998" s="3173">
        <f t="shared" si="1022"/>
        <v>213</v>
      </c>
      <c r="D1998" s="1825" t="s">
        <v>6521</v>
      </c>
      <c r="E1998" s="1825" t="s">
        <v>7746</v>
      </c>
      <c r="F1998" s="1825">
        <f t="shared" ca="1" si="1025"/>
        <v>48916.75458142579</v>
      </c>
      <c r="G1998" s="3301"/>
      <c r="H1998" s="1825">
        <f t="shared" ca="1" si="1026"/>
        <v>0</v>
      </c>
      <c r="I1998" s="3249"/>
      <c r="J1998" s="3249"/>
      <c r="K1998" s="1825">
        <f t="shared" ca="1" si="1026"/>
        <v>48916.75458142579</v>
      </c>
      <c r="M1998" s="1825">
        <f t="shared" ca="1" si="1027"/>
        <v>48916.75458142579</v>
      </c>
      <c r="N1998" s="1825">
        <f t="shared" ca="1" si="1027"/>
        <v>29160.684975981483</v>
      </c>
      <c r="O1998" s="1825">
        <f t="shared" ca="1" si="1027"/>
        <v>2856.4063044858103</v>
      </c>
      <c r="P1998" s="1825">
        <f t="shared" ca="1" si="1027"/>
        <v>11128.815985605086</v>
      </c>
      <c r="Q1998" s="1825">
        <f t="shared" ca="1" si="1027"/>
        <v>4429.6326555427859</v>
      </c>
      <c r="R1998" s="1825">
        <f t="shared" ca="1" si="1027"/>
        <v>710.40989939959945</v>
      </c>
      <c r="S1998" s="1825">
        <f t="shared" ca="1" si="1027"/>
        <v>630.80476041102565</v>
      </c>
      <c r="T1998" s="1825">
        <f t="shared" ca="1" si="1027"/>
        <v>0</v>
      </c>
      <c r="U1998" s="1832"/>
      <c r="Y1998" s="1825" t="s">
        <v>1827</v>
      </c>
    </row>
    <row r="1999" spans="1:25" hidden="1">
      <c r="A1999" s="1825" t="s">
        <v>1047</v>
      </c>
      <c r="C1999" s="3173">
        <f t="shared" si="1022"/>
        <v>214</v>
      </c>
      <c r="D1999" s="1825" t="s">
        <v>7969</v>
      </c>
      <c r="E1999" s="1825" t="s">
        <v>7746</v>
      </c>
      <c r="F1999" s="1825">
        <f t="shared" ca="1" si="1025"/>
        <v>21812.288475251262</v>
      </c>
      <c r="G1999" s="3301"/>
      <c r="H1999" s="1825">
        <f t="shared" ca="1" si="1026"/>
        <v>0</v>
      </c>
      <c r="I1999" s="3249"/>
      <c r="J1999" s="3249"/>
      <c r="K1999" s="1825">
        <f t="shared" ca="1" si="1026"/>
        <v>21812.288475251262</v>
      </c>
      <c r="M1999" s="1825">
        <f t="shared" ca="1" si="1027"/>
        <v>21812.288475251262</v>
      </c>
      <c r="N1999" s="1825">
        <f t="shared" ca="1" si="1027"/>
        <v>14881.73263417797</v>
      </c>
      <c r="O1999" s="1825">
        <f t="shared" ca="1" si="1027"/>
        <v>1517.555872331335</v>
      </c>
      <c r="P1999" s="1825">
        <f t="shared" ca="1" si="1027"/>
        <v>4340.9011304879086</v>
      </c>
      <c r="Q1999" s="1825">
        <f t="shared" ca="1" si="1027"/>
        <v>891.94699111003058</v>
      </c>
      <c r="R1999" s="1825">
        <f t="shared" ca="1" si="1027"/>
        <v>0</v>
      </c>
      <c r="S1999" s="1825">
        <f t="shared" ca="1" si="1027"/>
        <v>180.15184714401835</v>
      </c>
      <c r="T1999" s="1825">
        <f t="shared" ca="1" si="1027"/>
        <v>0</v>
      </c>
      <c r="U1999" s="1832"/>
      <c r="Y1999" s="1825" t="s">
        <v>1828</v>
      </c>
    </row>
    <row r="2000" spans="1:25" hidden="1">
      <c r="A2000" s="1825" t="s">
        <v>1047</v>
      </c>
      <c r="C2000" s="3173">
        <f t="shared" si="1022"/>
        <v>215</v>
      </c>
      <c r="D2000" s="1825" t="s">
        <v>7626</v>
      </c>
      <c r="E2000" s="1825" t="s">
        <v>7228</v>
      </c>
      <c r="F2000" s="1825">
        <f t="shared" ca="1" si="1025"/>
        <v>30992.354067497414</v>
      </c>
      <c r="G2000" s="3301"/>
      <c r="H2000" s="1825">
        <f t="shared" ca="1" si="1026"/>
        <v>27.777249550978958</v>
      </c>
      <c r="I2000" s="3249"/>
      <c r="J2000" s="3249"/>
      <c r="K2000" s="1825">
        <f t="shared" ca="1" si="1026"/>
        <v>30964.576817946432</v>
      </c>
      <c r="M2000" s="1825">
        <f t="shared" ca="1" si="1027"/>
        <v>30964.576817946432</v>
      </c>
      <c r="N2000" s="1825">
        <f t="shared" ca="1" si="1027"/>
        <v>17009.474738919027</v>
      </c>
      <c r="O2000" s="1825">
        <f t="shared" ca="1" si="1027"/>
        <v>2625.8719524379026</v>
      </c>
      <c r="P2000" s="1825">
        <f t="shared" ca="1" si="1027"/>
        <v>1898.2105808697636</v>
      </c>
      <c r="Q2000" s="1825">
        <f t="shared" ca="1" si="1027"/>
        <v>142.20904389710307</v>
      </c>
      <c r="R2000" s="1825">
        <f t="shared" ca="1" si="1027"/>
        <v>504.59284775446093</v>
      </c>
      <c r="S2000" s="1825">
        <f t="shared" ca="1" si="1027"/>
        <v>5.7555419817436011</v>
      </c>
      <c r="T2000" s="1825">
        <f t="shared" ca="1" si="1027"/>
        <v>8778.4621120864285</v>
      </c>
      <c r="U2000" s="1832"/>
      <c r="Y2000" s="1825" t="s">
        <v>1829</v>
      </c>
    </row>
    <row r="2001" spans="1:25" hidden="1">
      <c r="A2001" s="1825" t="s">
        <v>1047</v>
      </c>
      <c r="C2001" s="3173">
        <f t="shared" si="1022"/>
        <v>216</v>
      </c>
      <c r="D2001" s="1825" t="s">
        <v>7627</v>
      </c>
      <c r="E2001" s="1825" t="s">
        <v>7228</v>
      </c>
      <c r="F2001" s="3189">
        <f t="shared" ca="1" si="1025"/>
        <v>55447.480096311388</v>
      </c>
      <c r="G2001" s="3299"/>
      <c r="H2001" s="3189">
        <f t="shared" ca="1" si="1026"/>
        <v>11.524963601327816</v>
      </c>
      <c r="I2001" s="3299"/>
      <c r="J2001" s="3299"/>
      <c r="K2001" s="3189">
        <f t="shared" ca="1" si="1026"/>
        <v>55435.955132710049</v>
      </c>
      <c r="M2001" s="3189">
        <f t="shared" ca="1" si="1027"/>
        <v>55435.955132710049</v>
      </c>
      <c r="N2001" s="3189">
        <f t="shared" ca="1" si="1027"/>
        <v>44893.404088810501</v>
      </c>
      <c r="O2001" s="3189">
        <f t="shared" ca="1" si="1027"/>
        <v>4410.7238886930354</v>
      </c>
      <c r="P2001" s="3189">
        <f t="shared" ca="1" si="1027"/>
        <v>3376.9402819451498</v>
      </c>
      <c r="Q2001" s="3189">
        <f t="shared" ca="1" si="1027"/>
        <v>1638.105504594896</v>
      </c>
      <c r="R2001" s="3189">
        <f t="shared" ca="1" si="1027"/>
        <v>530.74188275139716</v>
      </c>
      <c r="S2001" s="3189">
        <f t="shared" ca="1" si="1027"/>
        <v>241.02605516907596</v>
      </c>
      <c r="T2001" s="3189">
        <f t="shared" ca="1" si="1027"/>
        <v>345.01343074599879</v>
      </c>
      <c r="U2001" s="1832"/>
      <c r="Y2001" s="1825" t="s">
        <v>1830</v>
      </c>
    </row>
    <row r="2002" spans="1:25" hidden="1">
      <c r="A2002" s="1825" t="s">
        <v>1047</v>
      </c>
      <c r="C2002" s="3173">
        <f t="shared" si="1022"/>
        <v>217</v>
      </c>
      <c r="D2002" s="1825" t="s">
        <v>2437</v>
      </c>
      <c r="F2002" s="3189">
        <f t="shared" ref="F2002:K2002" ca="1" si="1028">SUM(F1994:F2001)</f>
        <v>381985.75218000001</v>
      </c>
      <c r="G2002" s="3299"/>
      <c r="H2002" s="3189">
        <f t="shared" ca="1" si="1028"/>
        <v>11063.077515854879</v>
      </c>
      <c r="I2002" s="3299"/>
      <c r="J2002" s="3299"/>
      <c r="K2002" s="3189">
        <f t="shared" ca="1" si="1028"/>
        <v>370922.67466414516</v>
      </c>
      <c r="M2002" s="3189">
        <f t="shared" ref="M2002:T2002" ca="1" si="1029">SUM(M1994:M2001)</f>
        <v>370922.67466414516</v>
      </c>
      <c r="N2002" s="3189">
        <f t="shared" ca="1" si="1029"/>
        <v>215555.98840745146</v>
      </c>
      <c r="O2002" s="3189">
        <f t="shared" ca="1" si="1029"/>
        <v>24075.380346767124</v>
      </c>
      <c r="P2002" s="3189">
        <f t="shared" ca="1" si="1029"/>
        <v>76369.967961626433</v>
      </c>
      <c r="Q2002" s="3189">
        <f t="shared" ca="1" si="1029"/>
        <v>30553.332170056357</v>
      </c>
      <c r="R2002" s="3189">
        <f t="shared" ca="1" si="1029"/>
        <v>13093.20865438548</v>
      </c>
      <c r="S2002" s="3189">
        <f t="shared" ca="1" si="1029"/>
        <v>2151.3215810258876</v>
      </c>
      <c r="T2002" s="3189">
        <f t="shared" ca="1" si="1029"/>
        <v>9123.4755428324279</v>
      </c>
      <c r="U2002" s="1832"/>
    </row>
    <row r="2003" spans="1:25" hidden="1">
      <c r="F2003" s="1832"/>
      <c r="G2003" s="3301"/>
      <c r="H2003" s="1832"/>
      <c r="I2003" s="3301"/>
      <c r="J2003" s="3301"/>
      <c r="K2003" s="1832"/>
      <c r="M2003" s="1832"/>
      <c r="N2003" s="1832"/>
      <c r="O2003" s="1832"/>
      <c r="P2003" s="1832"/>
      <c r="Q2003" s="1832"/>
      <c r="R2003" s="1832"/>
      <c r="S2003" s="1832"/>
      <c r="T2003" s="1832"/>
      <c r="U2003" s="1832"/>
    </row>
    <row r="2004" spans="1:25" hidden="1">
      <c r="G2004" s="3174"/>
      <c r="H2004" s="1825"/>
      <c r="I2004" s="3174"/>
      <c r="J2004" s="3174"/>
    </row>
    <row r="2005" spans="1:25" hidden="1">
      <c r="G2005" s="3174"/>
      <c r="H2005" s="1825"/>
      <c r="I2005" s="3174"/>
      <c r="J2005" s="3174"/>
    </row>
    <row r="2006" spans="1:25" ht="15" hidden="1">
      <c r="B2006" s="3125"/>
      <c r="C2006" s="3125" t="str">
        <f>$C$2</f>
        <v>PRESENT RATE STRUCTURE</v>
      </c>
      <c r="F2006" s="3367"/>
      <c r="G2006" s="3175"/>
      <c r="H2006" s="3176" t="s">
        <v>3205</v>
      </c>
      <c r="I2006" s="3174"/>
      <c r="J2006" s="3174"/>
      <c r="L2006" s="3177" t="s">
        <v>358</v>
      </c>
      <c r="O2006" s="3176" t="s">
        <v>3205</v>
      </c>
      <c r="U2006" s="3247"/>
      <c r="V2006" s="3177" t="s">
        <v>359</v>
      </c>
      <c r="W2006" s="3367" t="str">
        <f>O2006</f>
        <v>TAMPA ELECTRIC COMPANY</v>
      </c>
      <c r="X2006" s="3177"/>
      <c r="Y2006" s="3165" t="str">
        <f>Y2</f>
        <v>ALLOCATION ASSIGNMENT REPORT</v>
      </c>
    </row>
    <row r="2007" spans="1:25" ht="15" hidden="1">
      <c r="B2007" s="3125"/>
      <c r="C2007" s="3125" t="str">
        <f>$C$3</f>
        <v>PROD. CAP. ALLOC. METHOD: 12CP</v>
      </c>
      <c r="G2007" s="3179"/>
      <c r="H2007" s="3367" t="s">
        <v>3408</v>
      </c>
      <c r="I2007" s="3174"/>
      <c r="J2007" s="3174"/>
      <c r="O2007" s="3367" t="s">
        <v>11159</v>
      </c>
      <c r="W2007" s="3367" t="str">
        <f>O2007</f>
        <v>COST OF SERVICE STUDY</v>
      </c>
      <c r="Y2007" s="3165" t="str">
        <f>IF('TITLES &amp; CONSTANTS'!$D$16=5,L2006,V2006)</f>
        <v>PAGE 37</v>
      </c>
    </row>
    <row r="2008" spans="1:25" ht="15" hidden="1">
      <c r="C2008" s="3125" t="str">
        <f>$C$4</f>
        <v>DATA: PROJECTED 2009, FULLY ADJUSTED (000's)</v>
      </c>
      <c r="F2008" s="3367"/>
      <c r="G2008" s="3180"/>
      <c r="H2008" s="1825"/>
      <c r="I2008" s="3174"/>
      <c r="J2008" s="3174"/>
      <c r="W2008" s="3181"/>
    </row>
    <row r="2009" spans="1:25" ht="15" hidden="1">
      <c r="G2009" s="3175"/>
      <c r="H2009" s="1825"/>
      <c r="I2009" s="3174"/>
      <c r="J2009" s="3174"/>
      <c r="O2009" s="3367"/>
      <c r="W2009" s="3367"/>
    </row>
    <row r="2010" spans="1:25" ht="15" hidden="1">
      <c r="F2010" s="3176"/>
      <c r="G2010" s="3179"/>
      <c r="H2010" s="3367" t="s">
        <v>1065</v>
      </c>
      <c r="I2010" s="3174"/>
      <c r="J2010" s="3174"/>
      <c r="O2010" s="3367" t="s">
        <v>1065</v>
      </c>
      <c r="W2010" s="3367" t="str">
        <f>O2010</f>
        <v>DERIVATION OF D-E-C COSTS - DECCST</v>
      </c>
    </row>
    <row r="2011" spans="1:25" ht="15" hidden="1">
      <c r="F2011" s="3367"/>
      <c r="G2011" s="3180"/>
      <c r="H2011" s="1825"/>
      <c r="I2011" s="3174"/>
      <c r="J2011" s="3174"/>
      <c r="O2011" s="3367"/>
    </row>
    <row r="2012" spans="1:25" ht="15" hidden="1">
      <c r="F2012" s="3367"/>
      <c r="G2012" s="3174"/>
      <c r="H2012" s="1825"/>
      <c r="I2012" s="3174"/>
      <c r="J2012" s="3174"/>
      <c r="O2012" s="3367"/>
    </row>
    <row r="2013" spans="1:25" hidden="1">
      <c r="F2013" s="3181"/>
      <c r="G2013" s="3174"/>
      <c r="H2013" s="1825"/>
      <c r="I2013" s="3174"/>
      <c r="J2013" s="3174"/>
    </row>
    <row r="2014" spans="1:25" hidden="1">
      <c r="G2014" s="3174"/>
      <c r="H2014" s="1825"/>
      <c r="I2014" s="3174"/>
      <c r="J2014" s="3174"/>
    </row>
    <row r="2015" spans="1:25" ht="30" hidden="1">
      <c r="A2015" s="3163" t="str">
        <f>$A$11</f>
        <v>REPORT</v>
      </c>
      <c r="C2015" s="3188" t="s">
        <v>10444</v>
      </c>
      <c r="D2015" s="3163"/>
      <c r="E2015" s="3163"/>
      <c r="F2015" s="3187" t="str">
        <f t="shared" ref="F2015:R2015" si="1030">+F$11</f>
        <v>TOTAL
COMPANY</v>
      </c>
      <c r="G2015" s="3252"/>
      <c r="H2015" s="3187" t="str">
        <f t="shared" si="1030"/>
        <v>FERC
JURIS</v>
      </c>
      <c r="I2015" s="3252"/>
      <c r="J2015" s="3252"/>
      <c r="K2015" s="3187" t="str">
        <f t="shared" si="1030"/>
        <v>FPSC
 JURIS</v>
      </c>
      <c r="L2015" s="3253" t="str">
        <f t="shared" si="1030"/>
        <v>FPSC/
TOTAL RATIO</v>
      </c>
      <c r="M2015" s="3187" t="str">
        <f t="shared" si="1030"/>
        <v>FPSC
 JURIS</v>
      </c>
      <c r="N2015" s="3164" t="str">
        <f t="shared" si="1030"/>
        <v>RS</v>
      </c>
      <c r="O2015" s="3164" t="str">
        <f t="shared" si="1030"/>
        <v>GS</v>
      </c>
      <c r="P2015" s="3164" t="str">
        <f t="shared" si="1030"/>
        <v>GSD</v>
      </c>
      <c r="Q2015" s="3164" t="str">
        <f t="shared" si="1030"/>
        <v>GSLD</v>
      </c>
      <c r="R2015" s="3164" t="str">
        <f t="shared" si="1030"/>
        <v>IS</v>
      </c>
      <c r="S2015" s="3187" t="s">
        <v>10446</v>
      </c>
      <c r="T2015" s="3187" t="s">
        <v>10447</v>
      </c>
      <c r="U2015" s="3164"/>
      <c r="V2015" s="3189"/>
      <c r="W2015" s="3189"/>
      <c r="X2015" s="3189"/>
      <c r="Y2015" s="3164" t="s">
        <v>11134</v>
      </c>
    </row>
    <row r="2016" spans="1:25" ht="15" hidden="1">
      <c r="C2016" s="3215"/>
      <c r="D2016" s="3260"/>
      <c r="E2016" s="3260"/>
      <c r="F2016" s="3214"/>
      <c r="G2016" s="3265"/>
      <c r="H2016" s="3214"/>
      <c r="I2016" s="3265"/>
      <c r="J2016" s="3265"/>
      <c r="K2016" s="3214"/>
      <c r="L2016" s="3266"/>
      <c r="M2016" s="3214"/>
      <c r="N2016" s="3368"/>
      <c r="O2016" s="3368"/>
      <c r="P2016" s="3368"/>
      <c r="Q2016" s="3368"/>
      <c r="R2016" s="3368"/>
      <c r="S2016" s="3214"/>
      <c r="T2016" s="3214"/>
      <c r="U2016" s="3368"/>
    </row>
    <row r="2017" spans="1:25" hidden="1">
      <c r="A2017" s="1825" t="s">
        <v>1047</v>
      </c>
      <c r="C2017" s="3173">
        <f>C2002+1</f>
        <v>218</v>
      </c>
      <c r="D2017" s="1947" t="s">
        <v>11299</v>
      </c>
      <c r="G2017" s="3174"/>
      <c r="H2017" s="1825"/>
      <c r="I2017" s="3249"/>
      <c r="J2017" s="3249"/>
    </row>
    <row r="2018" spans="1:25" hidden="1">
      <c r="A2018" s="1825" t="s">
        <v>1047</v>
      </c>
      <c r="C2018" s="3173">
        <f t="shared" ref="C2018:C2053" si="1031">+C2017+1</f>
        <v>219</v>
      </c>
      <c r="D2018" s="1825" t="s">
        <v>8290</v>
      </c>
      <c r="E2018" s="1825" t="s">
        <v>7746</v>
      </c>
      <c r="F2018" s="1825">
        <f t="shared" ref="F2018:K2019" si="1032">+F181</f>
        <v>0</v>
      </c>
      <c r="G2018" s="3174"/>
      <c r="H2018" s="1825">
        <f t="shared" si="1032"/>
        <v>0</v>
      </c>
      <c r="I2018" s="3174"/>
      <c r="J2018" s="3174"/>
      <c r="K2018" s="1825">
        <f t="shared" si="1032"/>
        <v>0</v>
      </c>
      <c r="M2018" s="1825">
        <f t="shared" ref="M2018:S2019" si="1033">+M181</f>
        <v>0</v>
      </c>
      <c r="N2018" s="1825">
        <f t="shared" si="1033"/>
        <v>0</v>
      </c>
      <c r="O2018" s="1825">
        <f t="shared" si="1033"/>
        <v>0</v>
      </c>
      <c r="P2018" s="1825">
        <f t="shared" si="1033"/>
        <v>0</v>
      </c>
      <c r="Q2018" s="1825">
        <f t="shared" si="1033"/>
        <v>0</v>
      </c>
      <c r="R2018" s="1825">
        <f t="shared" si="1033"/>
        <v>0</v>
      </c>
      <c r="S2018" s="1825">
        <f t="shared" si="1033"/>
        <v>0</v>
      </c>
      <c r="T2018" s="1825">
        <f>+T181</f>
        <v>0</v>
      </c>
      <c r="Y2018" s="1825" t="s">
        <v>1831</v>
      </c>
    </row>
    <row r="2019" spans="1:25" hidden="1">
      <c r="A2019" s="1825" t="s">
        <v>1047</v>
      </c>
      <c r="C2019" s="3173">
        <f t="shared" si="1031"/>
        <v>220</v>
      </c>
      <c r="D2019" s="1825" t="s">
        <v>8291</v>
      </c>
      <c r="E2019" s="1825" t="s">
        <v>2378</v>
      </c>
      <c r="F2019" s="3189">
        <f t="shared" si="1032"/>
        <v>8017.2853999999998</v>
      </c>
      <c r="G2019" s="3194"/>
      <c r="H2019" s="3189">
        <f t="shared" si="1032"/>
        <v>402.24039999999991</v>
      </c>
      <c r="I2019" s="3194"/>
      <c r="J2019" s="3194"/>
      <c r="K2019" s="3189">
        <f t="shared" si="1032"/>
        <v>7615.0450000000001</v>
      </c>
      <c r="M2019" s="3189">
        <f t="shared" si="1033"/>
        <v>7615.0450000000001</v>
      </c>
      <c r="N2019" s="3189">
        <f t="shared" si="1033"/>
        <v>3467.1343656728345</v>
      </c>
      <c r="O2019" s="3189">
        <f t="shared" si="1033"/>
        <v>416.97762367286975</v>
      </c>
      <c r="P2019" s="3189">
        <f t="shared" si="1033"/>
        <v>2151.2398067329527</v>
      </c>
      <c r="Q2019" s="3189">
        <f t="shared" si="1033"/>
        <v>977.54386965762558</v>
      </c>
      <c r="R2019" s="3189">
        <f t="shared" si="1033"/>
        <v>515.9474995675663</v>
      </c>
      <c r="S2019" s="3189">
        <f t="shared" si="1033"/>
        <v>86.20183469615057</v>
      </c>
      <c r="T2019" s="3189">
        <f>+T182</f>
        <v>0</v>
      </c>
      <c r="U2019" s="1832"/>
      <c r="Y2019" s="1825" t="s">
        <v>1832</v>
      </c>
    </row>
    <row r="2020" spans="1:25" hidden="1">
      <c r="A2020" s="1825" t="s">
        <v>1047</v>
      </c>
      <c r="C2020" s="3173">
        <f t="shared" si="1031"/>
        <v>221</v>
      </c>
      <c r="D2020" s="1825" t="s">
        <v>11300</v>
      </c>
      <c r="F2020" s="3189">
        <f t="shared" ref="F2020:K2020" si="1034">SUM(F2018:F2019)</f>
        <v>8017.2853999999998</v>
      </c>
      <c r="G2020" s="3194"/>
      <c r="H2020" s="3189">
        <f t="shared" si="1034"/>
        <v>402.24039999999991</v>
      </c>
      <c r="I2020" s="3194"/>
      <c r="J2020" s="3194"/>
      <c r="K2020" s="3189">
        <f t="shared" si="1034"/>
        <v>7615.0450000000001</v>
      </c>
      <c r="M2020" s="3189">
        <f t="shared" ref="M2020:S2020" si="1035">SUM(M2018:M2019)</f>
        <v>7615.0450000000001</v>
      </c>
      <c r="N2020" s="3189">
        <f t="shared" si="1035"/>
        <v>3467.1343656728345</v>
      </c>
      <c r="O2020" s="3189">
        <f t="shared" si="1035"/>
        <v>416.97762367286975</v>
      </c>
      <c r="P2020" s="3189">
        <f t="shared" si="1035"/>
        <v>2151.2398067329527</v>
      </c>
      <c r="Q2020" s="3189">
        <f t="shared" si="1035"/>
        <v>977.54386965762558</v>
      </c>
      <c r="R2020" s="3189">
        <f t="shared" si="1035"/>
        <v>515.9474995675663</v>
      </c>
      <c r="S2020" s="3189">
        <f t="shared" si="1035"/>
        <v>86.20183469615057</v>
      </c>
      <c r="T2020" s="3189">
        <f>SUM(T2018:T2019)</f>
        <v>0</v>
      </c>
      <c r="U2020" s="1832"/>
    </row>
    <row r="2021" spans="1:25" hidden="1">
      <c r="A2021" s="1825" t="s">
        <v>1047</v>
      </c>
      <c r="C2021" s="3173">
        <f t="shared" si="1031"/>
        <v>222</v>
      </c>
      <c r="G2021" s="3174"/>
      <c r="H2021" s="1825"/>
      <c r="I2021" s="3174"/>
      <c r="J2021" s="3174"/>
    </row>
    <row r="2022" spans="1:25" hidden="1">
      <c r="A2022" s="1825" t="s">
        <v>1047</v>
      </c>
      <c r="C2022" s="3173">
        <f t="shared" si="1031"/>
        <v>223</v>
      </c>
      <c r="D2022" s="1947" t="s">
        <v>11301</v>
      </c>
      <c r="G2022" s="3174"/>
      <c r="H2022" s="1825"/>
      <c r="I2022" s="3174"/>
      <c r="J2022" s="3174"/>
    </row>
    <row r="2023" spans="1:25" hidden="1">
      <c r="A2023" s="1825" t="s">
        <v>1047</v>
      </c>
      <c r="C2023" s="3173">
        <f t="shared" si="1031"/>
        <v>224</v>
      </c>
      <c r="D2023" s="1825" t="s">
        <v>1252</v>
      </c>
      <c r="E2023" s="1825" t="s">
        <v>7746</v>
      </c>
      <c r="F2023" s="1825">
        <f t="shared" ref="F2023:K2024" ca="1" si="1036">+F1936+F1961+F1972+F1983+F1994+F2018</f>
        <v>508762.76902122353</v>
      </c>
      <c r="G2023" s="3249"/>
      <c r="H2023" s="1825">
        <f t="shared" ca="1" si="1036"/>
        <v>18748.322087689987</v>
      </c>
      <c r="I2023" s="3249"/>
      <c r="J2023" s="3249"/>
      <c r="K2023" s="1825">
        <f t="shared" ca="1" si="1036"/>
        <v>490014.44693353353</v>
      </c>
      <c r="M2023" s="1825">
        <f t="shared" ref="M2023:T2024" ca="1" si="1037">+M1936+M1961+M1972+M1983+M1994+M2018</f>
        <v>490014.44693353341</v>
      </c>
      <c r="N2023" s="1825">
        <f t="shared" ca="1" si="1037"/>
        <v>265069.97489439952</v>
      </c>
      <c r="O2023" s="1825">
        <f t="shared" ca="1" si="1037"/>
        <v>30108.646744388476</v>
      </c>
      <c r="P2023" s="1825">
        <f t="shared" ca="1" si="1037"/>
        <v>122110.75267597969</v>
      </c>
      <c r="Q2023" s="1825">
        <f t="shared" ca="1" si="1037"/>
        <v>49246.205709233582</v>
      </c>
      <c r="R2023" s="1825">
        <f t="shared" ca="1" si="1037"/>
        <v>22468.787295028422</v>
      </c>
      <c r="S2023" s="1825">
        <f t="shared" ca="1" si="1037"/>
        <v>1010.0796145037714</v>
      </c>
      <c r="T2023" s="1825">
        <f t="shared" ca="1" si="1037"/>
        <v>0</v>
      </c>
      <c r="Y2023" s="1825" t="s">
        <v>996</v>
      </c>
    </row>
    <row r="2024" spans="1:25" hidden="1">
      <c r="A2024" s="1825" t="s">
        <v>1047</v>
      </c>
      <c r="C2024" s="3173">
        <f t="shared" si="1031"/>
        <v>225</v>
      </c>
      <c r="D2024" s="1825" t="s">
        <v>1252</v>
      </c>
      <c r="E2024" s="1825" t="s">
        <v>2378</v>
      </c>
      <c r="F2024" s="1825">
        <f t="shared" ca="1" si="1036"/>
        <v>157958.77191792894</v>
      </c>
      <c r="G2024" s="3249"/>
      <c r="H2024" s="1825">
        <f t="shared" ca="1" si="1036"/>
        <v>5745.7679640211727</v>
      </c>
      <c r="I2024" s="3249"/>
      <c r="J2024" s="3249"/>
      <c r="K2024" s="1825">
        <f t="shared" ca="1" si="1036"/>
        <v>152213.00395390778</v>
      </c>
      <c r="M2024" s="1825">
        <f t="shared" ca="1" si="1037"/>
        <v>152213.00395390778</v>
      </c>
      <c r="N2024" s="1825">
        <f t="shared" ca="1" si="1037"/>
        <v>69302.668193147721</v>
      </c>
      <c r="O2024" s="1825">
        <f t="shared" ca="1" si="1037"/>
        <v>8334.7395426828862</v>
      </c>
      <c r="P2024" s="1825">
        <f t="shared" ca="1" si="1037"/>
        <v>42999.96562174573</v>
      </c>
      <c r="Q2024" s="1825">
        <f t="shared" ca="1" si="1037"/>
        <v>19539.594171448025</v>
      </c>
      <c r="R2024" s="1825">
        <f t="shared" ca="1" si="1037"/>
        <v>10312.994708722905</v>
      </c>
      <c r="S2024" s="1825">
        <f t="shared" ca="1" si="1037"/>
        <v>1723.0417161604785</v>
      </c>
      <c r="T2024" s="1825">
        <f t="shared" ca="1" si="1037"/>
        <v>0</v>
      </c>
      <c r="Y2024" s="1825" t="s">
        <v>997</v>
      </c>
    </row>
    <row r="2025" spans="1:25" hidden="1">
      <c r="A2025" s="1825" t="s">
        <v>1047</v>
      </c>
      <c r="C2025" s="3173">
        <f t="shared" si="1031"/>
        <v>226</v>
      </c>
      <c r="D2025" s="1825" t="s">
        <v>6846</v>
      </c>
      <c r="E2025" s="1825" t="s">
        <v>7746</v>
      </c>
      <c r="F2025" s="1825">
        <f t="shared" ref="F2025:K2030" ca="1" si="1038">+F1938+F1963+F1974+F1985+F1996</f>
        <v>23615.127656471053</v>
      </c>
      <c r="G2025" s="3249"/>
      <c r="H2025" s="1825">
        <f t="shared" ca="1" si="1038"/>
        <v>4186.4833542485703</v>
      </c>
      <c r="I2025" s="3249"/>
      <c r="J2025" s="3249"/>
      <c r="K2025" s="1825">
        <f t="shared" ca="1" si="1038"/>
        <v>19428.644302222485</v>
      </c>
      <c r="M2025" s="1825">
        <f t="shared" ref="M2025:T2030" ca="1" si="1039">+M1938+M1963+M1974+M1985+M1996</f>
        <v>19428.644302222485</v>
      </c>
      <c r="N2025" s="1825">
        <f t="shared" ca="1" si="1039"/>
        <v>10648.452682113762</v>
      </c>
      <c r="O2025" s="1825">
        <f t="shared" ca="1" si="1039"/>
        <v>1204.608654564681</v>
      </c>
      <c r="P2025" s="1825">
        <f t="shared" ca="1" si="1039"/>
        <v>4787.6694817240377</v>
      </c>
      <c r="Q2025" s="1825">
        <f t="shared" ca="1" si="1039"/>
        <v>1907.4450351227879</v>
      </c>
      <c r="R2025" s="1825">
        <f t="shared" ca="1" si="1039"/>
        <v>855.40986437954484</v>
      </c>
      <c r="S2025" s="1825">
        <f t="shared" ca="1" si="1039"/>
        <v>25.058584317664412</v>
      </c>
      <c r="T2025" s="1825">
        <f t="shared" ca="1" si="1039"/>
        <v>0</v>
      </c>
      <c r="Y2025" s="1825" t="s">
        <v>998</v>
      </c>
    </row>
    <row r="2026" spans="1:25" hidden="1">
      <c r="A2026" s="1825" t="s">
        <v>1047</v>
      </c>
      <c r="C2026" s="3173">
        <f t="shared" si="1031"/>
        <v>227</v>
      </c>
      <c r="D2026" s="1825" t="s">
        <v>6847</v>
      </c>
      <c r="E2026" s="1825" t="s">
        <v>7746</v>
      </c>
      <c r="F2026" s="1832">
        <f t="shared" ca="1" si="1038"/>
        <v>60274.890188807745</v>
      </c>
      <c r="G2026" s="3301"/>
      <c r="H2026" s="1832">
        <f t="shared" ca="1" si="1038"/>
        <v>10686.574321917284</v>
      </c>
      <c r="I2026" s="3301"/>
      <c r="J2026" s="3301"/>
      <c r="K2026" s="1832">
        <f t="shared" ca="1" si="1038"/>
        <v>49588.315866890465</v>
      </c>
      <c r="M2026" s="1832">
        <f t="shared" ca="1" si="1039"/>
        <v>49588.315866890465</v>
      </c>
      <c r="N2026" s="1832">
        <f t="shared" ca="1" si="1039"/>
        <v>27178.367511411532</v>
      </c>
      <c r="O2026" s="1832">
        <f t="shared" ca="1" si="1039"/>
        <v>3074.5590649220021</v>
      </c>
      <c r="P2026" s="1832">
        <f t="shared" ca="1" si="1039"/>
        <v>12219.713472177016</v>
      </c>
      <c r="Q2026" s="1832">
        <f t="shared" ca="1" si="1039"/>
        <v>4868.4295944200685</v>
      </c>
      <c r="R2026" s="1832">
        <f t="shared" ca="1" si="1039"/>
        <v>2183.2884420893179</v>
      </c>
      <c r="S2026" s="1832">
        <f t="shared" ca="1" si="1039"/>
        <v>63.95778187051917</v>
      </c>
      <c r="T2026" s="1832">
        <f t="shared" ca="1" si="1039"/>
        <v>0</v>
      </c>
      <c r="U2026" s="1832"/>
      <c r="Y2026" s="1825" t="s">
        <v>999</v>
      </c>
    </row>
    <row r="2027" spans="1:25" hidden="1">
      <c r="A2027" s="1825" t="s">
        <v>1047</v>
      </c>
      <c r="C2027" s="3173">
        <f t="shared" si="1031"/>
        <v>228</v>
      </c>
      <c r="D2027" s="1825" t="s">
        <v>6521</v>
      </c>
      <c r="E2027" s="1825" t="s">
        <v>7746</v>
      </c>
      <c r="F2027" s="1832">
        <f t="shared" ca="1" si="1038"/>
        <v>146128.53441939523</v>
      </c>
      <c r="G2027" s="3301"/>
      <c r="H2027" s="1832">
        <f t="shared" ca="1" si="1038"/>
        <v>0</v>
      </c>
      <c r="I2027" s="3301"/>
      <c r="J2027" s="3301"/>
      <c r="K2027" s="1832">
        <f t="shared" ca="1" si="1038"/>
        <v>146128.53441939523</v>
      </c>
      <c r="M2027" s="1832">
        <f t="shared" ca="1" si="1039"/>
        <v>146128.53441939523</v>
      </c>
      <c r="N2027" s="1832">
        <f t="shared" ca="1" si="1039"/>
        <v>87111.424187243159</v>
      </c>
      <c r="O2027" s="1832">
        <f t="shared" ca="1" si="1039"/>
        <v>8532.9141426590977</v>
      </c>
      <c r="P2027" s="1832">
        <f t="shared" ca="1" si="1039"/>
        <v>33245.001303032244</v>
      </c>
      <c r="Q2027" s="1832">
        <f t="shared" ca="1" si="1039"/>
        <v>13232.597573358764</v>
      </c>
      <c r="R2027" s="1832">
        <f t="shared" ca="1" si="1039"/>
        <v>2122.2004265121805</v>
      </c>
      <c r="S2027" s="1832">
        <f t="shared" ca="1" si="1039"/>
        <v>1884.3967865898064</v>
      </c>
      <c r="T2027" s="1832">
        <f t="shared" ca="1" si="1039"/>
        <v>0</v>
      </c>
      <c r="U2027" s="1832"/>
      <c r="Y2027" s="1825" t="s">
        <v>1000</v>
      </c>
    </row>
    <row r="2028" spans="1:25" hidden="1">
      <c r="A2028" s="1825" t="s">
        <v>1047</v>
      </c>
      <c r="C2028" s="3173">
        <f t="shared" si="1031"/>
        <v>229</v>
      </c>
      <c r="D2028" s="1825" t="s">
        <v>7969</v>
      </c>
      <c r="E2028" s="1825" t="s">
        <v>7746</v>
      </c>
      <c r="F2028" s="1832">
        <f t="shared" ca="1" si="1038"/>
        <v>83862.452432556282</v>
      </c>
      <c r="G2028" s="3301"/>
      <c r="H2028" s="1832">
        <f t="shared" ca="1" si="1038"/>
        <v>0</v>
      </c>
      <c r="I2028" s="3301"/>
      <c r="J2028" s="3301"/>
      <c r="K2028" s="1832">
        <f t="shared" ca="1" si="1038"/>
        <v>83862.452432556282</v>
      </c>
      <c r="M2028" s="1832">
        <f t="shared" ca="1" si="1039"/>
        <v>83862.452432556282</v>
      </c>
      <c r="N2028" s="1832">
        <f t="shared" ca="1" si="1039"/>
        <v>57216.307063048502</v>
      </c>
      <c r="O2028" s="1832">
        <f t="shared" ca="1" si="1039"/>
        <v>5834.5990289616757</v>
      </c>
      <c r="P2028" s="1832">
        <f t="shared" ca="1" si="1039"/>
        <v>16689.611224563563</v>
      </c>
      <c r="Q2028" s="1832">
        <f t="shared" ca="1" si="1039"/>
        <v>3429.2991402161879</v>
      </c>
      <c r="R2028" s="1832">
        <f t="shared" ca="1" si="1039"/>
        <v>0</v>
      </c>
      <c r="S2028" s="1832">
        <f t="shared" ca="1" si="1039"/>
        <v>692.63597576633231</v>
      </c>
      <c r="T2028" s="1832">
        <f t="shared" ca="1" si="1039"/>
        <v>0</v>
      </c>
      <c r="U2028" s="1832"/>
      <c r="Y2028" s="1825" t="s">
        <v>1001</v>
      </c>
    </row>
    <row r="2029" spans="1:25" hidden="1">
      <c r="A2029" s="1825" t="s">
        <v>1047</v>
      </c>
      <c r="C2029" s="3173">
        <f t="shared" si="1031"/>
        <v>230</v>
      </c>
      <c r="D2029" s="1825" t="s">
        <v>7626</v>
      </c>
      <c r="E2029" s="1825" t="s">
        <v>7228</v>
      </c>
      <c r="F2029" s="1832">
        <f t="shared" ca="1" si="1038"/>
        <v>88286.766522083271</v>
      </c>
      <c r="G2029" s="3301"/>
      <c r="H2029" s="1832">
        <f t="shared" ca="1" si="1038"/>
        <v>64.516229109675436</v>
      </c>
      <c r="I2029" s="3301"/>
      <c r="J2029" s="3301"/>
      <c r="K2029" s="1832">
        <f t="shared" ca="1" si="1038"/>
        <v>88222.250292973593</v>
      </c>
      <c r="M2029" s="1832">
        <f t="shared" ca="1" si="1039"/>
        <v>88222.250292973593</v>
      </c>
      <c r="N2029" s="1832">
        <f t="shared" ca="1" si="1039"/>
        <v>43289.449283257039</v>
      </c>
      <c r="O2029" s="1832">
        <f t="shared" ca="1" si="1039"/>
        <v>6702.8967169140378</v>
      </c>
      <c r="P2029" s="1832">
        <f t="shared" ca="1" si="1039"/>
        <v>4673.5946202468294</v>
      </c>
      <c r="Q2029" s="1832">
        <f t="shared" ca="1" si="1039"/>
        <v>334.73630722765245</v>
      </c>
      <c r="R2029" s="1832">
        <f t="shared" ca="1" si="1039"/>
        <v>965.92522620843988</v>
      </c>
      <c r="S2029" s="1832">
        <f t="shared" ca="1" si="1039"/>
        <v>14.805072910903672</v>
      </c>
      <c r="T2029" s="1832">
        <f t="shared" ca="1" si="1039"/>
        <v>32240.843066208694</v>
      </c>
      <c r="U2029" s="1832"/>
      <c r="Y2029" s="1825" t="s">
        <v>1002</v>
      </c>
    </row>
    <row r="2030" spans="1:25" hidden="1">
      <c r="A2030" s="1825" t="s">
        <v>1047</v>
      </c>
      <c r="C2030" s="3173">
        <f t="shared" si="1031"/>
        <v>231</v>
      </c>
      <c r="D2030" s="1825" t="s">
        <v>7627</v>
      </c>
      <c r="E2030" s="1825" t="s">
        <v>7228</v>
      </c>
      <c r="F2030" s="3189">
        <f t="shared" ca="1" si="1038"/>
        <v>63107.482076567641</v>
      </c>
      <c r="G2030" s="3299"/>
      <c r="H2030" s="3189">
        <f t="shared" ca="1" si="1038"/>
        <v>13.542738336899857</v>
      </c>
      <c r="I2030" s="3299"/>
      <c r="J2030" s="3299"/>
      <c r="K2030" s="3189">
        <f t="shared" ca="1" si="1038"/>
        <v>63093.939338230732</v>
      </c>
      <c r="M2030" s="3189">
        <f t="shared" ca="1" si="1039"/>
        <v>63093.939338230732</v>
      </c>
      <c r="N2030" s="3189">
        <f t="shared" ca="1" si="1039"/>
        <v>51712.04543214466</v>
      </c>
      <c r="O2030" s="3189">
        <f t="shared" ca="1" si="1039"/>
        <v>4925.6643478272608</v>
      </c>
      <c r="P2030" s="3189">
        <f t="shared" ca="1" si="1039"/>
        <v>3566.3383414027421</v>
      </c>
      <c r="Q2030" s="3189">
        <f t="shared" ca="1" si="1039"/>
        <v>1728.9261100323004</v>
      </c>
      <c r="R2030" s="3189">
        <f t="shared" ca="1" si="1039"/>
        <v>558.12641875990312</v>
      </c>
      <c r="S2030" s="3189">
        <f t="shared" ca="1" si="1039"/>
        <v>257.82525731786683</v>
      </c>
      <c r="T2030" s="3189">
        <f t="shared" ca="1" si="1039"/>
        <v>345.01343074599879</v>
      </c>
      <c r="U2030" s="1832"/>
      <c r="Y2030" s="1825" t="s">
        <v>1003</v>
      </c>
    </row>
    <row r="2031" spans="1:25" hidden="1">
      <c r="A2031" s="1825" t="s">
        <v>1047</v>
      </c>
      <c r="C2031" s="3173">
        <f t="shared" si="1031"/>
        <v>232</v>
      </c>
      <c r="D2031" s="1825" t="s">
        <v>8178</v>
      </c>
      <c r="F2031" s="3189">
        <f t="shared" ref="F2031:K2031" ca="1" si="1040">SUM(F2023:F2030)</f>
        <v>1131996.7942350337</v>
      </c>
      <c r="G2031" s="3299"/>
      <c r="H2031" s="3189">
        <f t="shared" ca="1" si="1040"/>
        <v>39445.206695323599</v>
      </c>
      <c r="I2031" s="3299"/>
      <c r="J2031" s="3299"/>
      <c r="K2031" s="3189">
        <f t="shared" ca="1" si="1040"/>
        <v>1092551.5875397101</v>
      </c>
      <c r="M2031" s="3189">
        <f t="shared" ref="M2031:T2031" ca="1" si="1041">SUM(M2023:M2030)</f>
        <v>1092551.5875397101</v>
      </c>
      <c r="N2031" s="3189">
        <f t="shared" ca="1" si="1041"/>
        <v>611528.68924676592</v>
      </c>
      <c r="O2031" s="3189">
        <f t="shared" ca="1" si="1041"/>
        <v>68718.628242920124</v>
      </c>
      <c r="P2031" s="3189">
        <f t="shared" ca="1" si="1041"/>
        <v>240292.64674087183</v>
      </c>
      <c r="Q2031" s="3189">
        <f t="shared" ca="1" si="1041"/>
        <v>94287.233641059371</v>
      </c>
      <c r="R2031" s="3189">
        <f t="shared" ca="1" si="1041"/>
        <v>39466.732381700713</v>
      </c>
      <c r="S2031" s="3189">
        <f t="shared" ca="1" si="1041"/>
        <v>5671.8007894373432</v>
      </c>
      <c r="T2031" s="3189">
        <f t="shared" ca="1" si="1041"/>
        <v>32585.856496954693</v>
      </c>
      <c r="U2031" s="1832"/>
    </row>
    <row r="2032" spans="1:25" hidden="1">
      <c r="A2032" s="1825" t="s">
        <v>1047</v>
      </c>
      <c r="C2032" s="3173">
        <f t="shared" si="1031"/>
        <v>233</v>
      </c>
      <c r="G2032" s="3174"/>
      <c r="H2032" s="1825"/>
      <c r="I2032" s="3174"/>
      <c r="J2032" s="3174"/>
    </row>
    <row r="2033" spans="1:25" hidden="1">
      <c r="A2033" s="1825" t="s">
        <v>1047</v>
      </c>
      <c r="C2033" s="3173">
        <f t="shared" si="1031"/>
        <v>234</v>
      </c>
      <c r="D2033" s="1947" t="s">
        <v>8179</v>
      </c>
      <c r="G2033" s="3174"/>
      <c r="H2033" s="1825"/>
      <c r="I2033" s="3174"/>
      <c r="J2033" s="3174"/>
    </row>
    <row r="2034" spans="1:25" hidden="1">
      <c r="A2034" s="1825" t="s">
        <v>1047</v>
      </c>
      <c r="C2034" s="3173">
        <f t="shared" si="1031"/>
        <v>235</v>
      </c>
      <c r="D2034" s="1825" t="s">
        <v>1252</v>
      </c>
      <c r="E2034" s="1825" t="s">
        <v>7746</v>
      </c>
      <c r="F2034" s="1825">
        <f t="shared" ref="F2034:F2041" ca="1" si="1042">K2034</f>
        <v>442.98134503616359</v>
      </c>
      <c r="G2034" s="3249"/>
      <c r="H2034" s="1825">
        <v>0</v>
      </c>
      <c r="I2034" s="3249"/>
      <c r="J2034" s="3249"/>
      <c r="K2034" s="1825">
        <f t="shared" ref="K2034:K2041" ca="1" si="1043">M2034</f>
        <v>442.98134503616359</v>
      </c>
      <c r="M2034" s="1825">
        <f t="shared" ref="M2034:M2042" ca="1" si="1044">SUM(N2034:T2034)</f>
        <v>442.98134503616359</v>
      </c>
      <c r="N2034" s="1825">
        <f t="shared" ref="N2034:T2041" ca="1" si="1045">IF($P$1650=1,0,((N2023/N$2031))*(N$89*(0.00072+0.00349)))</f>
        <v>275.74498923954354</v>
      </c>
      <c r="O2034" s="1825">
        <f t="shared" ca="1" si="1045"/>
        <v>25.711839189219294</v>
      </c>
      <c r="P2034" s="1825">
        <f t="shared" ca="1" si="1045"/>
        <v>107.18480085945433</v>
      </c>
      <c r="Q2034" s="1825">
        <f t="shared" ca="1" si="1045"/>
        <v>47.626148329720586</v>
      </c>
      <c r="R2034" s="1825">
        <f t="shared" ca="1" si="1045"/>
        <v>-13.945730338668186</v>
      </c>
      <c r="S2034" s="1825">
        <f t="shared" ca="1" si="1045"/>
        <v>0.65929775689403103</v>
      </c>
      <c r="T2034" s="1825">
        <f t="shared" ca="1" si="1045"/>
        <v>0</v>
      </c>
      <c r="Y2034" s="1831" t="s">
        <v>1004</v>
      </c>
    </row>
    <row r="2035" spans="1:25" hidden="1">
      <c r="A2035" s="1825" t="s">
        <v>1047</v>
      </c>
      <c r="C2035" s="3173">
        <f t="shared" si="1031"/>
        <v>236</v>
      </c>
      <c r="D2035" s="1825" t="s">
        <v>1252</v>
      </c>
      <c r="E2035" s="1825" t="s">
        <v>2378</v>
      </c>
      <c r="F2035" s="1825">
        <f t="shared" ca="1" si="1042"/>
        <v>130.57569680512495</v>
      </c>
      <c r="G2035" s="3249"/>
      <c r="H2035" s="1825">
        <v>0</v>
      </c>
      <c r="I2035" s="3249"/>
      <c r="J2035" s="3249"/>
      <c r="K2035" s="1825">
        <f t="shared" ca="1" si="1043"/>
        <v>130.57569680512495</v>
      </c>
      <c r="M2035" s="1825">
        <f t="shared" ca="1" si="1044"/>
        <v>130.57569680512495</v>
      </c>
      <c r="N2035" s="1825">
        <f t="shared" ca="1" si="1045"/>
        <v>72.093655657545895</v>
      </c>
      <c r="O2035" s="1825">
        <f t="shared" ca="1" si="1045"/>
        <v>7.1176059364219064</v>
      </c>
      <c r="P2035" s="1825">
        <f t="shared" ca="1" si="1045"/>
        <v>37.743954984537737</v>
      </c>
      <c r="Q2035" s="1825">
        <f t="shared" ca="1" si="1045"/>
        <v>18.896798177843014</v>
      </c>
      <c r="R2035" s="1825">
        <f t="shared" ca="1" si="1045"/>
        <v>-6.4009793365120542</v>
      </c>
      <c r="S2035" s="1825">
        <f t="shared" ca="1" si="1045"/>
        <v>1.1246613852884599</v>
      </c>
      <c r="T2035" s="1825">
        <f t="shared" ca="1" si="1045"/>
        <v>0</v>
      </c>
      <c r="Y2035" s="1831" t="s">
        <v>1005</v>
      </c>
    </row>
    <row r="2036" spans="1:25" hidden="1">
      <c r="A2036" s="1825" t="s">
        <v>1047</v>
      </c>
      <c r="C2036" s="3173">
        <f t="shared" si="1031"/>
        <v>237</v>
      </c>
      <c r="D2036" s="1825" t="s">
        <v>6846</v>
      </c>
      <c r="E2036" s="1825" t="s">
        <v>7746</v>
      </c>
      <c r="F2036" s="1825">
        <f t="shared" ca="1" si="1042"/>
        <v>17.638572076819059</v>
      </c>
      <c r="G2036" s="3249"/>
      <c r="H2036" s="1825">
        <v>0</v>
      </c>
      <c r="I2036" s="3249"/>
      <c r="J2036" s="3249"/>
      <c r="K2036" s="1825">
        <f t="shared" ca="1" si="1043"/>
        <v>17.638572076819059</v>
      </c>
      <c r="M2036" s="1825">
        <f t="shared" ca="1" si="1044"/>
        <v>17.638572076819059</v>
      </c>
      <c r="N2036" s="1825">
        <f t="shared" ca="1" si="1045"/>
        <v>11.077291841209158</v>
      </c>
      <c r="O2036" s="1825">
        <f t="shared" ca="1" si="1045"/>
        <v>1.0286979775297094</v>
      </c>
      <c r="P2036" s="1825">
        <f t="shared" ca="1" si="1045"/>
        <v>4.2024587412147056</v>
      </c>
      <c r="Q2036" s="1825">
        <f t="shared" ca="1" si="1045"/>
        <v>1.8446956240633545</v>
      </c>
      <c r="R2036" s="1825">
        <f t="shared" ca="1" si="1045"/>
        <v>-0.53092831139637919</v>
      </c>
      <c r="S2036" s="1825">
        <f t="shared" ca="1" si="1045"/>
        <v>1.6356204198510142E-2</v>
      </c>
      <c r="T2036" s="1825">
        <f t="shared" ca="1" si="1045"/>
        <v>0</v>
      </c>
      <c r="Y2036" s="1831" t="s">
        <v>1006</v>
      </c>
    </row>
    <row r="2037" spans="1:25" hidden="1">
      <c r="A2037" s="1825" t="s">
        <v>1047</v>
      </c>
      <c r="C2037" s="3173">
        <f t="shared" si="1031"/>
        <v>238</v>
      </c>
      <c r="D2037" s="1825" t="s">
        <v>6847</v>
      </c>
      <c r="E2037" s="1825" t="s">
        <v>7746</v>
      </c>
      <c r="F2037" s="1825">
        <f t="shared" ca="1" si="1042"/>
        <v>45.019460441002707</v>
      </c>
      <c r="G2037" s="3249"/>
      <c r="H2037" s="1825">
        <v>0</v>
      </c>
      <c r="I2037" s="3249"/>
      <c r="J2037" s="3249"/>
      <c r="K2037" s="1825">
        <f t="shared" ca="1" si="1043"/>
        <v>45.019460441002707</v>
      </c>
      <c r="M2037" s="1825">
        <f t="shared" ca="1" si="1044"/>
        <v>45.019460441002707</v>
      </c>
      <c r="N2037" s="1825">
        <f t="shared" ca="1" si="1045"/>
        <v>28.272906654056786</v>
      </c>
      <c r="O2037" s="1825">
        <f t="shared" ca="1" si="1045"/>
        <v>2.6255769289851743</v>
      </c>
      <c r="P2037" s="1825">
        <f t="shared" ca="1" si="1045"/>
        <v>10.726062417699993</v>
      </c>
      <c r="Q2037" s="1825">
        <f t="shared" ca="1" si="1045"/>
        <v>4.7082723766711911</v>
      </c>
      <c r="R2037" s="1825">
        <f t="shared" ca="1" si="1045"/>
        <v>-1.3551043705703516</v>
      </c>
      <c r="S2037" s="1825">
        <f t="shared" ca="1" si="1045"/>
        <v>4.1746434159912027E-2</v>
      </c>
      <c r="T2037" s="1825">
        <f t="shared" ca="1" si="1045"/>
        <v>0</v>
      </c>
      <c r="Y2037" s="1831" t="s">
        <v>1007</v>
      </c>
    </row>
    <row r="2038" spans="1:25" hidden="1">
      <c r="A2038" s="1825" t="s">
        <v>1047</v>
      </c>
      <c r="C2038" s="3173">
        <f t="shared" si="1031"/>
        <v>239</v>
      </c>
      <c r="D2038" s="1825" t="s">
        <v>6521</v>
      </c>
      <c r="E2038" s="1825" t="s">
        <v>7746</v>
      </c>
      <c r="F2038" s="1825">
        <f t="shared" ca="1" si="1042"/>
        <v>139.79789831436068</v>
      </c>
      <c r="G2038" s="3249"/>
      <c r="H2038" s="1825">
        <v>0</v>
      </c>
      <c r="I2038" s="3249"/>
      <c r="J2038" s="3249"/>
      <c r="K2038" s="1825">
        <f t="shared" ca="1" si="1043"/>
        <v>139.79789831436068</v>
      </c>
      <c r="M2038" s="1825">
        <f t="shared" ca="1" si="1044"/>
        <v>139.79789831436068</v>
      </c>
      <c r="N2038" s="1825">
        <f t="shared" ca="1" si="1045"/>
        <v>90.619613687752263</v>
      </c>
      <c r="O2038" s="1825">
        <f t="shared" ca="1" si="1045"/>
        <v>7.2868408239688165</v>
      </c>
      <c r="P2038" s="1825">
        <f t="shared" ca="1" si="1045"/>
        <v>29.181368275512693</v>
      </c>
      <c r="Q2038" s="1825">
        <f t="shared" ca="1" si="1045"/>
        <v>12.797283480829069</v>
      </c>
      <c r="R2038" s="1825">
        <f t="shared" ca="1" si="1045"/>
        <v>-1.3171887954671229</v>
      </c>
      <c r="S2038" s="1825">
        <f t="shared" ca="1" si="1045"/>
        <v>1.2299808417649645</v>
      </c>
      <c r="T2038" s="1825">
        <f t="shared" ca="1" si="1045"/>
        <v>0</v>
      </c>
      <c r="Y2038" s="1831" t="s">
        <v>1008</v>
      </c>
    </row>
    <row r="2039" spans="1:25" hidden="1">
      <c r="A2039" s="1825" t="s">
        <v>1047</v>
      </c>
      <c r="C2039" s="3173">
        <f t="shared" si="1031"/>
        <v>240</v>
      </c>
      <c r="D2039" s="1825" t="s">
        <v>7969</v>
      </c>
      <c r="E2039" s="1825" t="s">
        <v>7746</v>
      </c>
      <c r="F2039" s="1825">
        <f t="shared" ca="1" si="1042"/>
        <v>82.921284827305243</v>
      </c>
      <c r="G2039" s="3249"/>
      <c r="H2039" s="1825">
        <v>0</v>
      </c>
      <c r="I2039" s="3249"/>
      <c r="J2039" s="3249"/>
      <c r="K2039" s="1825">
        <f t="shared" ca="1" si="1043"/>
        <v>82.921284827305243</v>
      </c>
      <c r="M2039" s="1825">
        <f t="shared" ca="1" si="1044"/>
        <v>82.921284827305243</v>
      </c>
      <c r="N2039" s="1825">
        <f t="shared" ca="1" si="1045"/>
        <v>59.520547288360845</v>
      </c>
      <c r="O2039" s="1825">
        <f t="shared" ca="1" si="1045"/>
        <v>4.9825644187810409</v>
      </c>
      <c r="P2039" s="1825">
        <f t="shared" ca="1" si="1045"/>
        <v>14.649591590622032</v>
      </c>
      <c r="Q2039" s="1825">
        <f t="shared" ca="1" si="1045"/>
        <v>3.3164851416826289</v>
      </c>
      <c r="R2039" s="1825">
        <f t="shared" ca="1" si="1045"/>
        <v>0</v>
      </c>
      <c r="S2039" s="1825">
        <f t="shared" ca="1" si="1045"/>
        <v>0.45209638785868822</v>
      </c>
      <c r="T2039" s="1825">
        <f t="shared" ca="1" si="1045"/>
        <v>0</v>
      </c>
      <c r="Y2039" s="1831" t="s">
        <v>1009</v>
      </c>
    </row>
    <row r="2040" spans="1:25" hidden="1">
      <c r="A2040" s="1825" t="s">
        <v>1047</v>
      </c>
      <c r="C2040" s="3173">
        <f t="shared" si="1031"/>
        <v>241</v>
      </c>
      <c r="D2040" s="1825" t="s">
        <v>7626</v>
      </c>
      <c r="E2040" s="1825" t="s">
        <v>7228</v>
      </c>
      <c r="F2040" s="1825">
        <f t="shared" ca="1" si="1042"/>
        <v>39.132589026290098</v>
      </c>
      <c r="G2040" s="3249"/>
      <c r="H2040" s="1825">
        <v>0</v>
      </c>
      <c r="I2040" s="3249"/>
      <c r="J2040" s="3249"/>
      <c r="K2040" s="1825">
        <f t="shared" ca="1" si="1043"/>
        <v>39.132589026290098</v>
      </c>
      <c r="M2040" s="1825">
        <f t="shared" ca="1" si="1044"/>
        <v>39.132589026290098</v>
      </c>
      <c r="N2040" s="1825">
        <f t="shared" ca="1" si="1045"/>
        <v>45.032820980772961</v>
      </c>
      <c r="O2040" s="1825">
        <f t="shared" ca="1" si="1045"/>
        <v>5.7240633878492204</v>
      </c>
      <c r="P2040" s="1825">
        <f t="shared" ca="1" si="1045"/>
        <v>4.1023275812426681</v>
      </c>
      <c r="Q2040" s="1825">
        <f t="shared" ca="1" si="1045"/>
        <v>0.32372445328063026</v>
      </c>
      <c r="R2040" s="1825">
        <f t="shared" ca="1" si="1045"/>
        <v>-0.59952201937487481</v>
      </c>
      <c r="S2040" s="1825">
        <f t="shared" ca="1" si="1045"/>
        <v>9.6635465369793658E-3</v>
      </c>
      <c r="T2040" s="1825">
        <f t="shared" ca="1" si="1045"/>
        <v>-15.460488904017488</v>
      </c>
      <c r="Y2040" s="1831" t="s">
        <v>1010</v>
      </c>
    </row>
    <row r="2041" spans="1:25" hidden="1">
      <c r="A2041" s="1825" t="s">
        <v>1047</v>
      </c>
      <c r="C2041" s="3173">
        <f t="shared" si="1031"/>
        <v>242</v>
      </c>
      <c r="D2041" s="1825" t="s">
        <v>7627</v>
      </c>
      <c r="E2041" s="1825" t="s">
        <v>7228</v>
      </c>
      <c r="F2041" s="3189">
        <f t="shared" ca="1" si="1042"/>
        <v>62.459871885134092</v>
      </c>
      <c r="G2041" s="3299"/>
      <c r="H2041" s="3189">
        <v>0</v>
      </c>
      <c r="I2041" s="3299"/>
      <c r="J2041" s="3299"/>
      <c r="K2041" s="3189">
        <f t="shared" ca="1" si="1043"/>
        <v>62.459871885134092</v>
      </c>
      <c r="M2041" s="3189">
        <f t="shared" ca="1" si="1044"/>
        <v>62.459871885134092</v>
      </c>
      <c r="N2041" s="3189">
        <f t="shared" ca="1" si="1045"/>
        <v>53.794615617714726</v>
      </c>
      <c r="O2041" s="3189">
        <f t="shared" ca="1" si="1045"/>
        <v>4.2063627331576887</v>
      </c>
      <c r="P2041" s="3189">
        <f t="shared" ca="1" si="1045"/>
        <v>3.1304144519934898</v>
      </c>
      <c r="Q2041" s="3189">
        <f t="shared" ca="1" si="1045"/>
        <v>1.6720494539965367</v>
      </c>
      <c r="R2041" s="3189">
        <f t="shared" ca="1" si="1045"/>
        <v>-0.34641302303994065</v>
      </c>
      <c r="S2041" s="3189">
        <f t="shared" ca="1" si="1045"/>
        <v>0.16828734228420694</v>
      </c>
      <c r="T2041" s="3189">
        <f t="shared" ca="1" si="1045"/>
        <v>-0.16544469097261641</v>
      </c>
      <c r="U2041" s="1832"/>
      <c r="Y2041" s="1831" t="s">
        <v>1011</v>
      </c>
    </row>
    <row r="2042" spans="1:25" hidden="1">
      <c r="A2042" s="1825" t="s">
        <v>1047</v>
      </c>
      <c r="C2042" s="3173">
        <f t="shared" si="1031"/>
        <v>243</v>
      </c>
      <c r="D2042" s="1825" t="s">
        <v>8180</v>
      </c>
      <c r="F2042" s="3189">
        <f ca="1">SUM(F2034:F2041)</f>
        <v>960.52671841220058</v>
      </c>
      <c r="G2042" s="3194"/>
      <c r="H2042" s="3189">
        <f>SUM(H2034:H2041)</f>
        <v>0</v>
      </c>
      <c r="I2042" s="3194"/>
      <c r="J2042" s="3194"/>
      <c r="K2042" s="3189">
        <f ca="1">SUM(K2034:K2041)</f>
        <v>960.52671841220058</v>
      </c>
      <c r="M2042" s="3189">
        <f t="shared" ca="1" si="1044"/>
        <v>960.52671841220035</v>
      </c>
      <c r="N2042" s="3189">
        <f t="shared" ref="N2042:T2042" ca="1" si="1046">SUM(N2034:N2041)</f>
        <v>636.15644096695621</v>
      </c>
      <c r="O2042" s="3189">
        <f t="shared" ca="1" si="1046"/>
        <v>58.683551395912851</v>
      </c>
      <c r="P2042" s="3189">
        <f t="shared" ca="1" si="1046"/>
        <v>210.92097890227762</v>
      </c>
      <c r="Q2042" s="3189">
        <f t="shared" ca="1" si="1046"/>
        <v>91.185457038087009</v>
      </c>
      <c r="R2042" s="3189">
        <f t="shared" ca="1" si="1046"/>
        <v>-24.495866195028906</v>
      </c>
      <c r="S2042" s="3189">
        <f t="shared" ca="1" si="1046"/>
        <v>3.7020898989857525</v>
      </c>
      <c r="T2042" s="3189">
        <f t="shared" ca="1" si="1046"/>
        <v>-15.625933594990105</v>
      </c>
      <c r="U2042" s="1832"/>
    </row>
    <row r="2043" spans="1:25" hidden="1">
      <c r="A2043" s="1825" t="s">
        <v>1047</v>
      </c>
      <c r="C2043" s="3173">
        <f t="shared" si="1031"/>
        <v>244</v>
      </c>
      <c r="G2043" s="3174"/>
      <c r="H2043" s="1825"/>
      <c r="I2043" s="3174"/>
      <c r="J2043" s="3174"/>
    </row>
    <row r="2044" spans="1:25" hidden="1">
      <c r="A2044" s="1825" t="s">
        <v>1047</v>
      </c>
      <c r="C2044" s="3173">
        <f t="shared" si="1031"/>
        <v>245</v>
      </c>
      <c r="D2044" s="1947" t="s">
        <v>8181</v>
      </c>
      <c r="G2044" s="3174"/>
      <c r="H2044" s="1825"/>
      <c r="I2044" s="3174"/>
      <c r="J2044" s="3174"/>
    </row>
    <row r="2045" spans="1:25" hidden="1">
      <c r="A2045" s="1825" t="s">
        <v>1047</v>
      </c>
      <c r="C2045" s="3173">
        <f t="shared" si="1031"/>
        <v>246</v>
      </c>
      <c r="D2045" s="1825" t="s">
        <v>1252</v>
      </c>
      <c r="E2045" s="1825" t="s">
        <v>7746</v>
      </c>
      <c r="F2045" s="1825">
        <f t="shared" ref="F2045:K2052" ca="1" si="1047">+F2023+F2034</f>
        <v>509205.75036625972</v>
      </c>
      <c r="G2045" s="3249"/>
      <c r="H2045" s="1825">
        <f t="shared" ca="1" si="1047"/>
        <v>18748.322087689987</v>
      </c>
      <c r="I2045" s="3249"/>
      <c r="J2045" s="3249"/>
      <c r="K2045" s="1825">
        <f t="shared" ca="1" si="1047"/>
        <v>490457.42827856971</v>
      </c>
      <c r="M2045" s="1825">
        <f t="shared" ref="M2045:T2052" ca="1" si="1048">+M2023+M2034</f>
        <v>490457.4282785696</v>
      </c>
      <c r="N2045" s="1825">
        <f t="shared" ca="1" si="1048"/>
        <v>265345.71988363907</v>
      </c>
      <c r="O2045" s="1825">
        <f t="shared" ca="1" si="1048"/>
        <v>30134.358583577694</v>
      </c>
      <c r="P2045" s="1825">
        <f t="shared" ca="1" si="1048"/>
        <v>122217.93747683914</v>
      </c>
      <c r="Q2045" s="1825">
        <f t="shared" ca="1" si="1048"/>
        <v>49293.831857563302</v>
      </c>
      <c r="R2045" s="1825">
        <f t="shared" ca="1" si="1048"/>
        <v>22454.841564689752</v>
      </c>
      <c r="S2045" s="1825">
        <f t="shared" ca="1" si="1048"/>
        <v>1010.7389122606654</v>
      </c>
      <c r="T2045" s="1825">
        <f t="shared" ca="1" si="1048"/>
        <v>0</v>
      </c>
      <c r="Y2045" s="1825" t="s">
        <v>1012</v>
      </c>
    </row>
    <row r="2046" spans="1:25" hidden="1">
      <c r="A2046" s="1825" t="s">
        <v>1047</v>
      </c>
      <c r="C2046" s="3173">
        <f t="shared" si="1031"/>
        <v>247</v>
      </c>
      <c r="D2046" s="1825" t="s">
        <v>1252</v>
      </c>
      <c r="E2046" s="1825" t="s">
        <v>2378</v>
      </c>
      <c r="F2046" s="1825">
        <f t="shared" ca="1" si="1047"/>
        <v>158089.34761473406</v>
      </c>
      <c r="G2046" s="3249"/>
      <c r="H2046" s="1825">
        <f t="shared" ca="1" si="1047"/>
        <v>5745.7679640211727</v>
      </c>
      <c r="I2046" s="3249"/>
      <c r="J2046" s="3249"/>
      <c r="K2046" s="1825">
        <f t="shared" ca="1" si="1047"/>
        <v>152343.5796507129</v>
      </c>
      <c r="M2046" s="1825">
        <f t="shared" ca="1" si="1048"/>
        <v>152343.5796507129</v>
      </c>
      <c r="N2046" s="1825">
        <f t="shared" ca="1" si="1048"/>
        <v>69374.761848805269</v>
      </c>
      <c r="O2046" s="1825">
        <f t="shared" ca="1" si="1048"/>
        <v>8341.8571486193086</v>
      </c>
      <c r="P2046" s="1825">
        <f t="shared" ca="1" si="1048"/>
        <v>43037.709576730267</v>
      </c>
      <c r="Q2046" s="1825">
        <f t="shared" ca="1" si="1048"/>
        <v>19558.490969625869</v>
      </c>
      <c r="R2046" s="1825">
        <f t="shared" ca="1" si="1048"/>
        <v>10306.593729386394</v>
      </c>
      <c r="S2046" s="1825">
        <f t="shared" ca="1" si="1048"/>
        <v>1724.1663775457669</v>
      </c>
      <c r="T2046" s="1825">
        <f t="shared" ca="1" si="1048"/>
        <v>0</v>
      </c>
      <c r="Y2046" s="1825" t="s">
        <v>1013</v>
      </c>
    </row>
    <row r="2047" spans="1:25" hidden="1">
      <c r="A2047" s="1825" t="s">
        <v>1047</v>
      </c>
      <c r="C2047" s="3173">
        <f t="shared" si="1031"/>
        <v>248</v>
      </c>
      <c r="D2047" s="1825" t="s">
        <v>6846</v>
      </c>
      <c r="E2047" s="1825" t="s">
        <v>7746</v>
      </c>
      <c r="F2047" s="1825">
        <f t="shared" ca="1" si="1047"/>
        <v>23632.766228547873</v>
      </c>
      <c r="G2047" s="3249"/>
      <c r="H2047" s="1825">
        <f t="shared" ca="1" si="1047"/>
        <v>4186.4833542485703</v>
      </c>
      <c r="I2047" s="3249"/>
      <c r="J2047" s="3249"/>
      <c r="K2047" s="1825">
        <f t="shared" ca="1" si="1047"/>
        <v>19446.282874299304</v>
      </c>
      <c r="M2047" s="1825">
        <f t="shared" ca="1" si="1048"/>
        <v>19446.282874299304</v>
      </c>
      <c r="N2047" s="1825">
        <f t="shared" ca="1" si="1048"/>
        <v>10659.529973954972</v>
      </c>
      <c r="O2047" s="1825">
        <f t="shared" ca="1" si="1048"/>
        <v>1205.6373525422107</v>
      </c>
      <c r="P2047" s="1825">
        <f t="shared" ca="1" si="1048"/>
        <v>4791.871940465252</v>
      </c>
      <c r="Q2047" s="1825">
        <f t="shared" ca="1" si="1048"/>
        <v>1909.2897307468513</v>
      </c>
      <c r="R2047" s="1825">
        <f t="shared" ca="1" si="1048"/>
        <v>854.87893606814851</v>
      </c>
      <c r="S2047" s="1825">
        <f t="shared" ca="1" si="1048"/>
        <v>25.074940521862921</v>
      </c>
      <c r="T2047" s="1825">
        <f t="shared" ca="1" si="1048"/>
        <v>0</v>
      </c>
      <c r="Y2047" s="1825" t="s">
        <v>1014</v>
      </c>
    </row>
    <row r="2048" spans="1:25" hidden="1">
      <c r="A2048" s="1825" t="s">
        <v>1047</v>
      </c>
      <c r="C2048" s="3173">
        <f t="shared" si="1031"/>
        <v>249</v>
      </c>
      <c r="D2048" s="1825" t="s">
        <v>6847</v>
      </c>
      <c r="E2048" s="1825" t="s">
        <v>7746</v>
      </c>
      <c r="F2048" s="1825">
        <f t="shared" ca="1" si="1047"/>
        <v>60319.909649248752</v>
      </c>
      <c r="G2048" s="3249"/>
      <c r="H2048" s="1825">
        <f t="shared" ca="1" si="1047"/>
        <v>10686.574321917284</v>
      </c>
      <c r="I2048" s="3249"/>
      <c r="J2048" s="3249"/>
      <c r="K2048" s="1825">
        <f t="shared" ca="1" si="1047"/>
        <v>49633.335327331471</v>
      </c>
      <c r="M2048" s="1825">
        <f t="shared" ca="1" si="1048"/>
        <v>49633.335327331471</v>
      </c>
      <c r="N2048" s="1825">
        <f t="shared" ca="1" si="1048"/>
        <v>27206.640418065588</v>
      </c>
      <c r="O2048" s="1825">
        <f t="shared" ca="1" si="1048"/>
        <v>3077.1846418509872</v>
      </c>
      <c r="P2048" s="1825">
        <f t="shared" ca="1" si="1048"/>
        <v>12230.439534594716</v>
      </c>
      <c r="Q2048" s="1825">
        <f t="shared" ca="1" si="1048"/>
        <v>4873.1378667967401</v>
      </c>
      <c r="R2048" s="1825">
        <f t="shared" ca="1" si="1048"/>
        <v>2181.9333377187477</v>
      </c>
      <c r="S2048" s="1825">
        <f t="shared" ca="1" si="1048"/>
        <v>63.999528304679082</v>
      </c>
      <c r="T2048" s="1825">
        <f t="shared" ca="1" si="1048"/>
        <v>0</v>
      </c>
      <c r="Y2048" s="1825" t="s">
        <v>1015</v>
      </c>
    </row>
    <row r="2049" spans="1:25" hidden="1">
      <c r="A2049" s="1825" t="s">
        <v>1047</v>
      </c>
      <c r="C2049" s="3173">
        <f t="shared" si="1031"/>
        <v>250</v>
      </c>
      <c r="D2049" s="1825" t="s">
        <v>6521</v>
      </c>
      <c r="E2049" s="1825" t="s">
        <v>7746</v>
      </c>
      <c r="F2049" s="1825">
        <f t="shared" ca="1" si="1047"/>
        <v>146268.3323177096</v>
      </c>
      <c r="G2049" s="3249"/>
      <c r="H2049" s="1825">
        <f t="shared" ca="1" si="1047"/>
        <v>0</v>
      </c>
      <c r="I2049" s="3249"/>
      <c r="J2049" s="3249"/>
      <c r="K2049" s="1825">
        <f t="shared" ca="1" si="1047"/>
        <v>146268.3323177096</v>
      </c>
      <c r="M2049" s="1825">
        <f t="shared" ca="1" si="1048"/>
        <v>146268.3323177096</v>
      </c>
      <c r="N2049" s="1825">
        <f t="shared" ca="1" si="1048"/>
        <v>87202.043800930915</v>
      </c>
      <c r="O2049" s="1825">
        <f t="shared" ca="1" si="1048"/>
        <v>8540.200983483066</v>
      </c>
      <c r="P2049" s="1825">
        <f t="shared" ca="1" si="1048"/>
        <v>33274.182671307753</v>
      </c>
      <c r="Q2049" s="1825">
        <f t="shared" ca="1" si="1048"/>
        <v>13245.394856839594</v>
      </c>
      <c r="R2049" s="1825">
        <f t="shared" ca="1" si="1048"/>
        <v>2120.8832377167132</v>
      </c>
      <c r="S2049" s="1825">
        <f t="shared" ca="1" si="1048"/>
        <v>1885.6267674315714</v>
      </c>
      <c r="T2049" s="1825">
        <f t="shared" ca="1" si="1048"/>
        <v>0</v>
      </c>
      <c r="Y2049" s="1825" t="s">
        <v>1016</v>
      </c>
    </row>
    <row r="2050" spans="1:25" hidden="1">
      <c r="A2050" s="1825" t="s">
        <v>1047</v>
      </c>
      <c r="C2050" s="3173">
        <f t="shared" si="1031"/>
        <v>251</v>
      </c>
      <c r="D2050" s="1825" t="s">
        <v>7969</v>
      </c>
      <c r="E2050" s="1825" t="s">
        <v>7746</v>
      </c>
      <c r="F2050" s="1825">
        <f t="shared" ca="1" si="1047"/>
        <v>83945.373717383583</v>
      </c>
      <c r="G2050" s="3249"/>
      <c r="H2050" s="1825">
        <f t="shared" ca="1" si="1047"/>
        <v>0</v>
      </c>
      <c r="I2050" s="3249"/>
      <c r="J2050" s="3249"/>
      <c r="K2050" s="1825">
        <f t="shared" ca="1" si="1047"/>
        <v>83945.373717383583</v>
      </c>
      <c r="M2050" s="1825">
        <f t="shared" ca="1" si="1048"/>
        <v>83945.373717383583</v>
      </c>
      <c r="N2050" s="1825">
        <f t="shared" ca="1" si="1048"/>
        <v>57275.827610336863</v>
      </c>
      <c r="O2050" s="1825">
        <f t="shared" ca="1" si="1048"/>
        <v>5839.581593380457</v>
      </c>
      <c r="P2050" s="1825">
        <f t="shared" ca="1" si="1048"/>
        <v>16704.260816154187</v>
      </c>
      <c r="Q2050" s="1825">
        <f t="shared" ca="1" si="1048"/>
        <v>3432.6156253578706</v>
      </c>
      <c r="R2050" s="1825">
        <f t="shared" ca="1" si="1048"/>
        <v>0</v>
      </c>
      <c r="S2050" s="1825">
        <f t="shared" ca="1" si="1048"/>
        <v>693.08807215419097</v>
      </c>
      <c r="T2050" s="1825">
        <f t="shared" ca="1" si="1048"/>
        <v>0</v>
      </c>
      <c r="Y2050" s="1825" t="s">
        <v>1017</v>
      </c>
    </row>
    <row r="2051" spans="1:25" hidden="1">
      <c r="A2051" s="1825" t="s">
        <v>1047</v>
      </c>
      <c r="C2051" s="3173">
        <f t="shared" si="1031"/>
        <v>252</v>
      </c>
      <c r="D2051" s="1825" t="s">
        <v>7626</v>
      </c>
      <c r="E2051" s="1825" t="s">
        <v>7228</v>
      </c>
      <c r="F2051" s="1825">
        <f t="shared" ca="1" si="1047"/>
        <v>88325.899111109567</v>
      </c>
      <c r="G2051" s="3249"/>
      <c r="H2051" s="1825">
        <f t="shared" ca="1" si="1047"/>
        <v>64.516229109675436</v>
      </c>
      <c r="I2051" s="3249"/>
      <c r="J2051" s="3249"/>
      <c r="K2051" s="1825">
        <f t="shared" ca="1" si="1047"/>
        <v>88261.382881999889</v>
      </c>
      <c r="M2051" s="1825">
        <f t="shared" ca="1" si="1048"/>
        <v>88261.382881999889</v>
      </c>
      <c r="N2051" s="1825">
        <f t="shared" ca="1" si="1048"/>
        <v>43334.48210423781</v>
      </c>
      <c r="O2051" s="1825">
        <f t="shared" ca="1" si="1048"/>
        <v>6708.620780301887</v>
      </c>
      <c r="P2051" s="1825">
        <f t="shared" ca="1" si="1048"/>
        <v>4677.6969478280726</v>
      </c>
      <c r="Q2051" s="1825">
        <f t="shared" ca="1" si="1048"/>
        <v>335.06003168093309</v>
      </c>
      <c r="R2051" s="1825">
        <f t="shared" ca="1" si="1048"/>
        <v>965.32570418906505</v>
      </c>
      <c r="S2051" s="1825">
        <f t="shared" ca="1" si="1048"/>
        <v>14.814736457440651</v>
      </c>
      <c r="T2051" s="1825">
        <f t="shared" ca="1" si="1048"/>
        <v>32225.382577304677</v>
      </c>
      <c r="Y2051" s="1825" t="s">
        <v>1018</v>
      </c>
    </row>
    <row r="2052" spans="1:25" hidden="1">
      <c r="A2052" s="1825" t="s">
        <v>1047</v>
      </c>
      <c r="C2052" s="3173">
        <f t="shared" si="1031"/>
        <v>253</v>
      </c>
      <c r="D2052" s="1825" t="s">
        <v>7627</v>
      </c>
      <c r="E2052" s="1825" t="s">
        <v>7228</v>
      </c>
      <c r="F2052" s="3189">
        <f t="shared" ca="1" si="1047"/>
        <v>63169.941948452775</v>
      </c>
      <c r="G2052" s="3299"/>
      <c r="H2052" s="3189">
        <f t="shared" ca="1" si="1047"/>
        <v>13.542738336899857</v>
      </c>
      <c r="I2052" s="3299"/>
      <c r="J2052" s="3299"/>
      <c r="K2052" s="3189">
        <f t="shared" ca="1" si="1047"/>
        <v>63156.399210115866</v>
      </c>
      <c r="M2052" s="3189">
        <f t="shared" ca="1" si="1048"/>
        <v>63156.399210115866</v>
      </c>
      <c r="N2052" s="3189">
        <f t="shared" ca="1" si="1048"/>
        <v>51765.840047762373</v>
      </c>
      <c r="O2052" s="3189">
        <f t="shared" ca="1" si="1048"/>
        <v>4929.870710560419</v>
      </c>
      <c r="P2052" s="3189">
        <f t="shared" ca="1" si="1048"/>
        <v>3569.4687558547357</v>
      </c>
      <c r="Q2052" s="3189">
        <f t="shared" ca="1" si="1048"/>
        <v>1730.5981594862969</v>
      </c>
      <c r="R2052" s="3189">
        <f t="shared" ca="1" si="1048"/>
        <v>557.78000573686313</v>
      </c>
      <c r="S2052" s="3189">
        <f t="shared" ca="1" si="1048"/>
        <v>257.99354466015103</v>
      </c>
      <c r="T2052" s="3189">
        <f t="shared" ca="1" si="1048"/>
        <v>344.84798605502618</v>
      </c>
      <c r="U2052" s="1832"/>
      <c r="Y2052" s="1825" t="s">
        <v>1019</v>
      </c>
    </row>
    <row r="2053" spans="1:25" hidden="1">
      <c r="A2053" s="1825" t="s">
        <v>1047</v>
      </c>
      <c r="C2053" s="3173">
        <f t="shared" si="1031"/>
        <v>254</v>
      </c>
      <c r="D2053" s="1825" t="s">
        <v>8182</v>
      </c>
      <c r="F2053" s="3189">
        <f t="shared" ref="F2053:K2053" ca="1" si="1049">SUM(F2045:F2052)</f>
        <v>1132957.320953446</v>
      </c>
      <c r="G2053" s="3299"/>
      <c r="H2053" s="3189">
        <f t="shared" ca="1" si="1049"/>
        <v>39445.206695323599</v>
      </c>
      <c r="I2053" s="3299"/>
      <c r="J2053" s="3299"/>
      <c r="K2053" s="3189">
        <f t="shared" ca="1" si="1049"/>
        <v>1093512.1142581224</v>
      </c>
      <c r="M2053" s="3189">
        <f t="shared" ref="M2053:T2053" ca="1" si="1050">SUM(M2045:M2052)</f>
        <v>1093512.1142581222</v>
      </c>
      <c r="N2053" s="3189">
        <f t="shared" ca="1" si="1050"/>
        <v>612164.84568773292</v>
      </c>
      <c r="O2053" s="3189">
        <f t="shared" ca="1" si="1050"/>
        <v>68777.311794316018</v>
      </c>
      <c r="P2053" s="3189">
        <f t="shared" ca="1" si="1050"/>
        <v>240503.56771977415</v>
      </c>
      <c r="Q2053" s="3189">
        <f t="shared" ca="1" si="1050"/>
        <v>94378.419098097453</v>
      </c>
      <c r="R2053" s="3189">
        <f t="shared" ca="1" si="1050"/>
        <v>39442.23651550569</v>
      </c>
      <c r="S2053" s="3189">
        <f t="shared" ca="1" si="1050"/>
        <v>5675.502879336329</v>
      </c>
      <c r="T2053" s="3189">
        <f t="shared" ca="1" si="1050"/>
        <v>32570.230563359703</v>
      </c>
      <c r="U2053" s="1832"/>
    </row>
    <row r="2054" spans="1:25" hidden="1">
      <c r="G2054" s="3174"/>
      <c r="H2054" s="1825"/>
      <c r="I2054" s="3174"/>
      <c r="J2054" s="3174"/>
    </row>
    <row r="2055" spans="1:25" hidden="1">
      <c r="G2055" s="3174"/>
      <c r="H2055" s="1825"/>
      <c r="I2055" s="3174"/>
      <c r="J2055" s="3174"/>
    </row>
    <row r="2056" spans="1:25" hidden="1">
      <c r="G2056" s="3174"/>
      <c r="H2056" s="1825"/>
      <c r="I2056" s="3174"/>
      <c r="J2056" s="3174"/>
    </row>
    <row r="2057" spans="1:25" hidden="1">
      <c r="F2057" s="1832"/>
      <c r="G2057" s="3195"/>
      <c r="H2057" s="1832"/>
      <c r="I2057" s="3195"/>
      <c r="J2057" s="3195"/>
      <c r="K2057" s="1832"/>
      <c r="M2057" s="1832"/>
      <c r="N2057" s="1832"/>
      <c r="O2057" s="1832"/>
      <c r="P2057" s="1832"/>
      <c r="Q2057" s="1832"/>
      <c r="R2057" s="1832"/>
      <c r="S2057" s="1832"/>
      <c r="T2057" s="1832"/>
      <c r="U2057" s="1832"/>
    </row>
    <row r="2058" spans="1:25" ht="15" hidden="1">
      <c r="F2058" s="3176"/>
      <c r="G2058" s="3175"/>
      <c r="H2058" s="1825"/>
      <c r="I2058" s="3174"/>
      <c r="J2058" s="3174"/>
      <c r="K2058" s="3247"/>
      <c r="N2058" s="3176"/>
      <c r="O2058" s="3176"/>
      <c r="T2058" s="3247"/>
      <c r="U2058" s="3247"/>
    </row>
    <row r="2059" spans="1:25" ht="15" hidden="1">
      <c r="B2059" s="3125"/>
      <c r="C2059" s="3125" t="str">
        <f>$C$2</f>
        <v>PRESENT RATE STRUCTURE</v>
      </c>
      <c r="F2059" s="3367"/>
      <c r="G2059" s="3175"/>
      <c r="H2059" s="3176" t="s">
        <v>3205</v>
      </c>
      <c r="I2059" s="3174"/>
      <c r="J2059" s="3174"/>
      <c r="L2059" s="3177" t="s">
        <v>359</v>
      </c>
      <c r="O2059" s="3176" t="s">
        <v>3205</v>
      </c>
      <c r="U2059" s="3247"/>
      <c r="V2059" s="3177" t="s">
        <v>10290</v>
      </c>
      <c r="W2059" s="3367" t="str">
        <f>O2059</f>
        <v>TAMPA ELECTRIC COMPANY</v>
      </c>
      <c r="X2059" s="3177"/>
      <c r="Y2059" s="3165" t="str">
        <f>Y2</f>
        <v>ALLOCATION ASSIGNMENT REPORT</v>
      </c>
    </row>
    <row r="2060" spans="1:25" ht="15" hidden="1">
      <c r="B2060" s="3125"/>
      <c r="C2060" s="3125" t="str">
        <f>$C$3</f>
        <v>PROD. CAP. ALLOC. METHOD: 12CP</v>
      </c>
      <c r="G2060" s="3179"/>
      <c r="H2060" s="3367" t="s">
        <v>3408</v>
      </c>
      <c r="I2060" s="3174"/>
      <c r="J2060" s="3174"/>
      <c r="O2060" s="3367" t="s">
        <v>11159</v>
      </c>
      <c r="W2060" s="3367" t="str">
        <f>O2060</f>
        <v>COST OF SERVICE STUDY</v>
      </c>
      <c r="Y2060" s="3165" t="str">
        <f>IF('TITLES &amp; CONSTANTS'!$D$16=5,L2059,V2059)</f>
        <v>PAGE 38</v>
      </c>
    </row>
    <row r="2061" spans="1:25" ht="15" hidden="1">
      <c r="C2061" s="3125" t="str">
        <f>$C$4</f>
        <v>DATA: PROJECTED 2009, FULLY ADJUSTED (000's)</v>
      </c>
      <c r="F2061" s="3367"/>
      <c r="G2061" s="3180"/>
      <c r="H2061" s="1825"/>
      <c r="I2061" s="3174"/>
      <c r="J2061" s="3174"/>
      <c r="W2061" s="3181"/>
    </row>
    <row r="2062" spans="1:25" ht="15" hidden="1">
      <c r="G2062" s="3175"/>
      <c r="H2062" s="1825"/>
      <c r="I2062" s="3174"/>
      <c r="J2062" s="3174"/>
      <c r="O2062" s="3367"/>
      <c r="W2062" s="3367"/>
    </row>
    <row r="2063" spans="1:25" ht="15" hidden="1">
      <c r="F2063" s="3176"/>
      <c r="G2063" s="3179"/>
      <c r="H2063" s="3367" t="s">
        <v>1065</v>
      </c>
      <c r="I2063" s="3174"/>
      <c r="J2063" s="3174"/>
      <c r="O2063" s="3367" t="s">
        <v>1065</v>
      </c>
      <c r="W2063" s="3367" t="str">
        <f>O2063</f>
        <v>DERIVATION OF D-E-C COSTS - DECCST</v>
      </c>
    </row>
    <row r="2064" spans="1:25" ht="15" hidden="1">
      <c r="F2064" s="3367"/>
      <c r="G2064" s="3180"/>
      <c r="H2064" s="1825"/>
      <c r="I2064" s="3174"/>
      <c r="J2064" s="3174"/>
      <c r="O2064" s="3367"/>
    </row>
    <row r="2065" spans="1:25" ht="15" hidden="1">
      <c r="F2065" s="3367"/>
      <c r="G2065" s="3174"/>
      <c r="H2065" s="1825"/>
      <c r="I2065" s="3174"/>
      <c r="J2065" s="3174"/>
      <c r="O2065" s="3367"/>
    </row>
    <row r="2066" spans="1:25" hidden="1">
      <c r="F2066" s="3181"/>
      <c r="G2066" s="3174"/>
      <c r="H2066" s="1825"/>
      <c r="I2066" s="3174"/>
      <c r="J2066" s="3174"/>
      <c r="L2066" s="2005"/>
    </row>
    <row r="2067" spans="1:25" hidden="1">
      <c r="G2067" s="3174"/>
      <c r="H2067" s="1825"/>
      <c r="I2067" s="3174"/>
      <c r="J2067" s="3174"/>
      <c r="L2067" s="2005"/>
    </row>
    <row r="2068" spans="1:25" ht="30" hidden="1">
      <c r="A2068" s="3163" t="str">
        <f>$A$11</f>
        <v>REPORT</v>
      </c>
      <c r="C2068" s="3188" t="s">
        <v>10444</v>
      </c>
      <c r="D2068" s="3163"/>
      <c r="E2068" s="3163"/>
      <c r="F2068" s="3187" t="str">
        <f t="shared" ref="F2068:R2068" si="1051">+F$11</f>
        <v>TOTAL
COMPANY</v>
      </c>
      <c r="G2068" s="3252"/>
      <c r="H2068" s="3187" t="str">
        <f t="shared" si="1051"/>
        <v>FERC
JURIS</v>
      </c>
      <c r="I2068" s="3252"/>
      <c r="J2068" s="3252"/>
      <c r="K2068" s="3187" t="str">
        <f t="shared" si="1051"/>
        <v>FPSC
 JURIS</v>
      </c>
      <c r="L2068" s="3253" t="str">
        <f t="shared" si="1051"/>
        <v>FPSC/
TOTAL RATIO</v>
      </c>
      <c r="M2068" s="3187" t="str">
        <f t="shared" si="1051"/>
        <v>FPSC
 JURIS</v>
      </c>
      <c r="N2068" s="3164" t="str">
        <f t="shared" si="1051"/>
        <v>RS</v>
      </c>
      <c r="O2068" s="3164" t="str">
        <f t="shared" si="1051"/>
        <v>GS</v>
      </c>
      <c r="P2068" s="3164" t="str">
        <f t="shared" si="1051"/>
        <v>GSD</v>
      </c>
      <c r="Q2068" s="3164" t="str">
        <f t="shared" si="1051"/>
        <v>GSLD</v>
      </c>
      <c r="R2068" s="3164" t="str">
        <f t="shared" si="1051"/>
        <v>IS</v>
      </c>
      <c r="S2068" s="3187" t="s">
        <v>10446</v>
      </c>
      <c r="T2068" s="3187" t="s">
        <v>10447</v>
      </c>
      <c r="U2068" s="3164"/>
      <c r="V2068" s="3189"/>
      <c r="W2068" s="3189"/>
      <c r="X2068" s="3189"/>
      <c r="Y2068" s="3164" t="s">
        <v>11134</v>
      </c>
    </row>
    <row r="2069" spans="1:25" ht="15" hidden="1">
      <c r="C2069" s="3215"/>
      <c r="D2069" s="3260"/>
      <c r="E2069" s="3260"/>
      <c r="F2069" s="3214"/>
      <c r="G2069" s="3265"/>
      <c r="H2069" s="3214"/>
      <c r="I2069" s="3265"/>
      <c r="J2069" s="3265"/>
      <c r="K2069" s="3214"/>
      <c r="L2069" s="3266"/>
      <c r="M2069" s="3214"/>
      <c r="N2069" s="3368"/>
      <c r="O2069" s="3368"/>
      <c r="P2069" s="3368"/>
      <c r="Q2069" s="3368"/>
      <c r="R2069" s="3368"/>
      <c r="S2069" s="3214"/>
      <c r="T2069" s="3214"/>
      <c r="U2069" s="3368"/>
    </row>
    <row r="2070" spans="1:25" hidden="1">
      <c r="A2070" s="1825" t="s">
        <v>1047</v>
      </c>
      <c r="C2070" s="3173">
        <f>+C2053+1</f>
        <v>255</v>
      </c>
      <c r="D2070" s="1947" t="s">
        <v>8183</v>
      </c>
      <c r="G2070" s="3174"/>
      <c r="H2070" s="1825"/>
      <c r="I2070" s="3174"/>
      <c r="J2070" s="3174"/>
      <c r="L2070" s="2005"/>
    </row>
    <row r="2071" spans="1:25" hidden="1">
      <c r="A2071" s="1825" t="s">
        <v>1047</v>
      </c>
      <c r="C2071" s="3173">
        <f>+C2070+1</f>
        <v>256</v>
      </c>
      <c r="D2071" s="1825" t="s">
        <v>1252</v>
      </c>
      <c r="E2071" s="1825" t="s">
        <v>7746</v>
      </c>
      <c r="F2071" s="1825">
        <f t="shared" ref="F2071:K2078" ca="1" si="1052">+F152</f>
        <v>1105.1036530210667</v>
      </c>
      <c r="G2071" s="3249"/>
      <c r="H2071" s="1825">
        <f t="shared" ca="1" si="1052"/>
        <v>40.758323152652565</v>
      </c>
      <c r="I2071" s="3249"/>
      <c r="J2071" s="3249"/>
      <c r="K2071" s="1825">
        <f t="shared" ca="1" si="1052"/>
        <v>1064.3453298684142</v>
      </c>
      <c r="L2071" s="2005"/>
      <c r="M2071" s="1825">
        <f t="shared" ref="M2071:T2078" ca="1" si="1053">+M152</f>
        <v>1064.3453298684119</v>
      </c>
      <c r="N2071" s="1825">
        <f t="shared" ca="1" si="1053"/>
        <v>575.75035110232182</v>
      </c>
      <c r="O2071" s="1825">
        <f t="shared" ca="1" si="1053"/>
        <v>65.398066835761028</v>
      </c>
      <c r="P2071" s="1825">
        <f t="shared" ca="1" si="1053"/>
        <v>265.23301537479995</v>
      </c>
      <c r="Q2071" s="1825">
        <f t="shared" ca="1" si="1053"/>
        <v>106.96617087183894</v>
      </c>
      <c r="R2071" s="1825">
        <f t="shared" ca="1" si="1053"/>
        <v>48.803762776639267</v>
      </c>
      <c r="S2071" s="1825">
        <f t="shared" ca="1" si="1053"/>
        <v>2.1939629070532325</v>
      </c>
      <c r="T2071" s="1825">
        <f t="shared" ca="1" si="1053"/>
        <v>0</v>
      </c>
      <c r="Y2071" s="1825" t="s">
        <v>1815</v>
      </c>
    </row>
    <row r="2072" spans="1:25" hidden="1">
      <c r="A2072" s="1825" t="s">
        <v>1047</v>
      </c>
      <c r="C2072" s="3173">
        <f t="shared" ref="C2072:C2092" si="1054">+C2071+1</f>
        <v>257</v>
      </c>
      <c r="D2072" s="1825" t="s">
        <v>1252</v>
      </c>
      <c r="E2072" s="1825" t="s">
        <v>2378</v>
      </c>
      <c r="F2072" s="1832">
        <f t="shared" ca="1" si="1052"/>
        <v>3322.7794978952379</v>
      </c>
      <c r="G2072" s="3301"/>
      <c r="H2072" s="1832">
        <f t="shared" ca="1" si="1052"/>
        <v>145.64086981939701</v>
      </c>
      <c r="I2072" s="3301"/>
      <c r="J2072" s="3301"/>
      <c r="K2072" s="1832">
        <f t="shared" ca="1" si="1052"/>
        <v>3177.1386280758416</v>
      </c>
      <c r="L2072" s="2005"/>
      <c r="M2072" s="1832">
        <f t="shared" ca="1" si="1053"/>
        <v>3177.1386280758416</v>
      </c>
      <c r="N2072" s="1832">
        <f t="shared" ca="1" si="1053"/>
        <v>1446.5530436009758</v>
      </c>
      <c r="O2072" s="1832">
        <f t="shared" ca="1" si="1053"/>
        <v>173.97083211121483</v>
      </c>
      <c r="P2072" s="1832">
        <f t="shared" ca="1" si="1053"/>
        <v>897.53732095157307</v>
      </c>
      <c r="Q2072" s="1832">
        <f t="shared" ca="1" si="1053"/>
        <v>407.84951223899236</v>
      </c>
      <c r="R2072" s="1832">
        <f t="shared" ca="1" si="1053"/>
        <v>215.2629079585555</v>
      </c>
      <c r="S2072" s="1832">
        <f t="shared" ca="1" si="1053"/>
        <v>35.965011214529696</v>
      </c>
      <c r="T2072" s="1832">
        <f t="shared" ca="1" si="1053"/>
        <v>0</v>
      </c>
      <c r="U2072" s="1832"/>
      <c r="Y2072" s="1825" t="s">
        <v>1816</v>
      </c>
    </row>
    <row r="2073" spans="1:25" hidden="1">
      <c r="A2073" s="1825" t="s">
        <v>1047</v>
      </c>
      <c r="C2073" s="3173">
        <f t="shared" si="1054"/>
        <v>258</v>
      </c>
      <c r="D2073" s="1825" t="s">
        <v>6846</v>
      </c>
      <c r="E2073" s="1825" t="s">
        <v>7746</v>
      </c>
      <c r="F2073" s="1832">
        <f t="shared" ca="1" si="1052"/>
        <v>690.63316558673932</v>
      </c>
      <c r="G2073" s="3301"/>
      <c r="H2073" s="1832">
        <f t="shared" ca="1" si="1052"/>
        <v>122.54864122306196</v>
      </c>
      <c r="I2073" s="3301"/>
      <c r="J2073" s="3301"/>
      <c r="K2073" s="1832">
        <f t="shared" ca="1" si="1052"/>
        <v>568.08452436367725</v>
      </c>
      <c r="L2073" s="2005"/>
      <c r="M2073" s="1832">
        <f t="shared" ca="1" si="1053"/>
        <v>568.08452436367725</v>
      </c>
      <c r="N2073" s="1832">
        <f t="shared" ca="1" si="1053"/>
        <v>311.35580450334044</v>
      </c>
      <c r="O2073" s="1832">
        <f t="shared" ca="1" si="1053"/>
        <v>35.222196872195823</v>
      </c>
      <c r="P2073" s="1832">
        <f t="shared" ca="1" si="1053"/>
        <v>139.9892292034277</v>
      </c>
      <c r="Q2073" s="1832">
        <f t="shared" ca="1" si="1053"/>
        <v>55.772805794979369</v>
      </c>
      <c r="R2073" s="1832">
        <f t="shared" ca="1" si="1053"/>
        <v>25.011786637447646</v>
      </c>
      <c r="S2073" s="1832">
        <f t="shared" ca="1" si="1053"/>
        <v>0.73270135228627731</v>
      </c>
      <c r="T2073" s="1832">
        <f t="shared" ca="1" si="1053"/>
        <v>0</v>
      </c>
      <c r="U2073" s="1832"/>
      <c r="Y2073" s="1825" t="s">
        <v>1817</v>
      </c>
    </row>
    <row r="2074" spans="1:25" hidden="1">
      <c r="A2074" s="1825" t="s">
        <v>1047</v>
      </c>
      <c r="C2074" s="3173">
        <f t="shared" si="1054"/>
        <v>259</v>
      </c>
      <c r="D2074" s="1825" t="s">
        <v>6847</v>
      </c>
      <c r="E2074" s="1825" t="s">
        <v>7746</v>
      </c>
      <c r="F2074" s="1832">
        <f t="shared" si="1052"/>
        <v>185.999</v>
      </c>
      <c r="G2074" s="3301"/>
      <c r="H2074" s="1832">
        <f t="shared" si="1052"/>
        <v>33.004387646925892</v>
      </c>
      <c r="I2074" s="3301"/>
      <c r="J2074" s="3301"/>
      <c r="K2074" s="1832">
        <f t="shared" si="1052"/>
        <v>152.9946123530741</v>
      </c>
      <c r="L2074" s="2005"/>
      <c r="M2074" s="1832">
        <f t="shared" si="1053"/>
        <v>152.9946123530741</v>
      </c>
      <c r="N2074" s="1832">
        <f t="shared" si="1053"/>
        <v>83.853297477564368</v>
      </c>
      <c r="O2074" s="1832">
        <f t="shared" si="1053"/>
        <v>9.4859235299911884</v>
      </c>
      <c r="P2074" s="1832">
        <f t="shared" si="1053"/>
        <v>37.701428109794641</v>
      </c>
      <c r="Q2074" s="1832">
        <f t="shared" si="1053"/>
        <v>15.020544367062396</v>
      </c>
      <c r="R2074" s="1832">
        <f t="shared" si="1053"/>
        <v>6.7360902061897017</v>
      </c>
      <c r="S2074" s="1832">
        <f t="shared" si="1053"/>
        <v>0.19732866247179837</v>
      </c>
      <c r="T2074" s="1832">
        <f>+T155</f>
        <v>0</v>
      </c>
      <c r="U2074" s="1832"/>
      <c r="Y2074" s="1825" t="s">
        <v>1818</v>
      </c>
    </row>
    <row r="2075" spans="1:25" hidden="1">
      <c r="A2075" s="1825" t="s">
        <v>1047</v>
      </c>
      <c r="C2075" s="3173">
        <f t="shared" si="1054"/>
        <v>260</v>
      </c>
      <c r="D2075" s="1825" t="s">
        <v>6521</v>
      </c>
      <c r="E2075" s="1825" t="s">
        <v>7746</v>
      </c>
      <c r="F2075" s="1832">
        <f t="shared" ca="1" si="1052"/>
        <v>9455.1574816387256</v>
      </c>
      <c r="G2075" s="3301"/>
      <c r="H2075" s="1832">
        <f t="shared" ca="1" si="1052"/>
        <v>0</v>
      </c>
      <c r="I2075" s="3301"/>
      <c r="J2075" s="3301"/>
      <c r="K2075" s="1832">
        <f t="shared" ca="1" si="1052"/>
        <v>9455.1574816387256</v>
      </c>
      <c r="L2075" s="2005"/>
      <c r="M2075" s="1832">
        <f t="shared" ca="1" si="1053"/>
        <v>9455.1574816387256</v>
      </c>
      <c r="N2075" s="1832">
        <f t="shared" ca="1" si="1053"/>
        <v>5636.4914451020159</v>
      </c>
      <c r="O2075" s="1832">
        <f t="shared" ca="1" si="1053"/>
        <v>552.11699287004967</v>
      </c>
      <c r="P2075" s="1832">
        <f t="shared" ca="1" si="1053"/>
        <v>2151.0974844604575</v>
      </c>
      <c r="Q2075" s="1832">
        <f t="shared" ca="1" si="1053"/>
        <v>856.20713602839783</v>
      </c>
      <c r="R2075" s="1832">
        <f t="shared" ca="1" si="1053"/>
        <v>137.31568115700111</v>
      </c>
      <c r="S2075" s="1832">
        <f t="shared" ca="1" si="1053"/>
        <v>121.9287420208037</v>
      </c>
      <c r="T2075" s="1832">
        <f ca="1">+T156</f>
        <v>0</v>
      </c>
      <c r="U2075" s="1832"/>
      <c r="Y2075" s="1825" t="s">
        <v>1819</v>
      </c>
    </row>
    <row r="2076" spans="1:25" hidden="1">
      <c r="A2076" s="1825" t="s">
        <v>1047</v>
      </c>
      <c r="C2076" s="3173">
        <f t="shared" si="1054"/>
        <v>261</v>
      </c>
      <c r="D2076" s="1825" t="s">
        <v>7969</v>
      </c>
      <c r="E2076" s="1825" t="s">
        <v>7746</v>
      </c>
      <c r="F2076" s="1832">
        <f t="shared" ca="1" si="1052"/>
        <v>201.87514787380093</v>
      </c>
      <c r="G2076" s="3301"/>
      <c r="H2076" s="1832">
        <f t="shared" ca="1" si="1052"/>
        <v>0</v>
      </c>
      <c r="I2076" s="3301"/>
      <c r="J2076" s="3301"/>
      <c r="K2076" s="1832">
        <f t="shared" ca="1" si="1052"/>
        <v>201.87514787380093</v>
      </c>
      <c r="L2076" s="2005"/>
      <c r="M2076" s="1832">
        <f t="shared" ca="1" si="1053"/>
        <v>201.87514787380093</v>
      </c>
      <c r="N2076" s="1832">
        <f t="shared" ca="1" si="1053"/>
        <v>137.73208526706136</v>
      </c>
      <c r="O2076" s="1832">
        <f t="shared" ca="1" si="1053"/>
        <v>14.045147829455994</v>
      </c>
      <c r="P2076" s="1832">
        <f t="shared" ca="1" si="1053"/>
        <v>40.175521180049024</v>
      </c>
      <c r="Q2076" s="1832">
        <f t="shared" ca="1" si="1053"/>
        <v>8.2550682809019218</v>
      </c>
      <c r="R2076" s="1832">
        <f t="shared" ca="1" si="1053"/>
        <v>0</v>
      </c>
      <c r="S2076" s="1832">
        <f t="shared" ca="1" si="1053"/>
        <v>1.6673253163326391</v>
      </c>
      <c r="T2076" s="1832">
        <f ca="1">+T157</f>
        <v>0</v>
      </c>
      <c r="U2076" s="1832"/>
      <c r="Y2076" s="1825" t="s">
        <v>1820</v>
      </c>
    </row>
    <row r="2077" spans="1:25" hidden="1">
      <c r="A2077" s="1825" t="s">
        <v>1047</v>
      </c>
      <c r="C2077" s="3173">
        <f t="shared" si="1054"/>
        <v>262</v>
      </c>
      <c r="D2077" s="1825" t="s">
        <v>7626</v>
      </c>
      <c r="E2077" s="1825" t="s">
        <v>7228</v>
      </c>
      <c r="F2077" s="1832">
        <f t="shared" ca="1" si="1052"/>
        <v>39.466626945009686</v>
      </c>
      <c r="G2077" s="3301"/>
      <c r="H2077" s="1832">
        <f t="shared" ca="1" si="1052"/>
        <v>2.0647135808195761E-2</v>
      </c>
      <c r="I2077" s="3301"/>
      <c r="J2077" s="3301"/>
      <c r="K2077" s="1832">
        <f t="shared" ca="1" si="1052"/>
        <v>39.445979809201489</v>
      </c>
      <c r="L2077" s="2005"/>
      <c r="M2077" s="1832">
        <f t="shared" ca="1" si="1053"/>
        <v>39.445979809201489</v>
      </c>
      <c r="N2077" s="1832">
        <f t="shared" ca="1" si="1053"/>
        <v>17.925468463013114</v>
      </c>
      <c r="O2077" s="1832">
        <f t="shared" ca="1" si="1053"/>
        <v>2.7953322842747448</v>
      </c>
      <c r="P2077" s="1832">
        <f t="shared" ca="1" si="1053"/>
        <v>1.7796876756918381</v>
      </c>
      <c r="Q2077" s="1832">
        <f t="shared" ca="1" si="1053"/>
        <v>0.11173409161891688</v>
      </c>
      <c r="R2077" s="1832">
        <f t="shared" ca="1" si="1053"/>
        <v>0.31772639076335063</v>
      </c>
      <c r="S2077" s="1832">
        <f t="shared" ca="1" si="1053"/>
        <v>6.2858362685989802E-3</v>
      </c>
      <c r="T2077" s="1832">
        <f ca="1">+T158</f>
        <v>16.509745067570922</v>
      </c>
      <c r="U2077" s="1832"/>
      <c r="Y2077" s="1825" t="s">
        <v>1821</v>
      </c>
    </row>
    <row r="2078" spans="1:25" hidden="1">
      <c r="A2078" s="1825" t="s">
        <v>1047</v>
      </c>
      <c r="C2078" s="3173">
        <f t="shared" si="1054"/>
        <v>263</v>
      </c>
      <c r="D2078" s="1825" t="s">
        <v>7627</v>
      </c>
      <c r="E2078" s="1825" t="s">
        <v>7228</v>
      </c>
      <c r="F2078" s="3189">
        <f t="shared" ca="1" si="1052"/>
        <v>12848.107487435573</v>
      </c>
      <c r="G2078" s="3299"/>
      <c r="H2078" s="3189">
        <f t="shared" ca="1" si="1052"/>
        <v>7.5804660962751748E-4</v>
      </c>
      <c r="I2078" s="3299"/>
      <c r="J2078" s="3299"/>
      <c r="K2078" s="3189">
        <f t="shared" ca="1" si="1052"/>
        <v>12848.106729388963</v>
      </c>
      <c r="L2078" s="2005"/>
      <c r="M2078" s="3189">
        <f t="shared" ca="1" si="1053"/>
        <v>12848.106729388963</v>
      </c>
      <c r="N2078" s="3189">
        <f t="shared" ca="1" si="1053"/>
        <v>10976.972281767847</v>
      </c>
      <c r="O2078" s="3189">
        <f t="shared" ca="1" si="1053"/>
        <v>1503.4966940186428</v>
      </c>
      <c r="P2078" s="3189">
        <f t="shared" ca="1" si="1053"/>
        <v>348.45995228998021</v>
      </c>
      <c r="Q2078" s="3189">
        <f t="shared" ca="1" si="1053"/>
        <v>13.208203317808925</v>
      </c>
      <c r="R2078" s="3189">
        <f t="shared" ca="1" si="1053"/>
        <v>5.284093640090771</v>
      </c>
      <c r="S2078" s="3189">
        <f t="shared" ca="1" si="1053"/>
        <v>0.68550435459339465</v>
      </c>
      <c r="T2078" s="3189">
        <f ca="1">+T159</f>
        <v>0</v>
      </c>
      <c r="U2078" s="1832"/>
      <c r="Y2078" s="1825" t="s">
        <v>1822</v>
      </c>
    </row>
    <row r="2079" spans="1:25" hidden="1">
      <c r="A2079" s="1825" t="s">
        <v>1047</v>
      </c>
      <c r="C2079" s="3173">
        <f t="shared" si="1054"/>
        <v>264</v>
      </c>
      <c r="G2079" s="3174"/>
      <c r="H2079" s="1825"/>
      <c r="I2079" s="3174"/>
      <c r="J2079" s="3174"/>
      <c r="L2079" s="2005"/>
    </row>
    <row r="2080" spans="1:25" hidden="1">
      <c r="A2080" s="1825" t="s">
        <v>1047</v>
      </c>
      <c r="C2080" s="3173">
        <f t="shared" si="1054"/>
        <v>265</v>
      </c>
      <c r="D2080" s="1825" t="s">
        <v>8184</v>
      </c>
      <c r="F2080" s="3189">
        <f t="shared" ref="F2080:K2080" ca="1" si="1055">SUM(F2071:F2078)</f>
        <v>27849.122060396156</v>
      </c>
      <c r="G2080" s="3299"/>
      <c r="H2080" s="3189">
        <f t="shared" ca="1" si="1055"/>
        <v>341.97362702445531</v>
      </c>
      <c r="I2080" s="3299"/>
      <c r="J2080" s="3299"/>
      <c r="K2080" s="3189">
        <f t="shared" ca="1" si="1055"/>
        <v>27507.148433371698</v>
      </c>
      <c r="L2080" s="2005"/>
      <c r="M2080" s="3189">
        <f t="shared" ref="M2080:T2080" ca="1" si="1056">SUM(M2071:M2078)</f>
        <v>27507.148433371694</v>
      </c>
      <c r="N2080" s="3189">
        <f t="shared" ca="1" si="1056"/>
        <v>19186.63377728414</v>
      </c>
      <c r="O2080" s="3189">
        <f t="shared" ca="1" si="1056"/>
        <v>2356.5311863515863</v>
      </c>
      <c r="P2080" s="3189">
        <f t="shared" ca="1" si="1056"/>
        <v>3881.9736392457744</v>
      </c>
      <c r="Q2080" s="3189">
        <f t="shared" ca="1" si="1056"/>
        <v>1463.3911749916006</v>
      </c>
      <c r="R2080" s="3189">
        <f t="shared" ca="1" si="1056"/>
        <v>438.73204876668734</v>
      </c>
      <c r="S2080" s="3189">
        <f t="shared" ca="1" si="1056"/>
        <v>163.37686166433934</v>
      </c>
      <c r="T2080" s="3189">
        <f t="shared" ca="1" si="1056"/>
        <v>16.509745067570922</v>
      </c>
      <c r="U2080" s="1832"/>
      <c r="Y2080" s="1825" t="s">
        <v>1984</v>
      </c>
    </row>
    <row r="2081" spans="1:25" hidden="1">
      <c r="A2081" s="1825" t="s">
        <v>1047</v>
      </c>
      <c r="C2081" s="3173">
        <f t="shared" si="1054"/>
        <v>266</v>
      </c>
      <c r="G2081" s="3174"/>
      <c r="H2081" s="1825"/>
      <c r="I2081" s="3174"/>
      <c r="J2081" s="3174"/>
      <c r="L2081" s="2005"/>
    </row>
    <row r="2082" spans="1:25" hidden="1">
      <c r="A2082" s="1825" t="s">
        <v>1047</v>
      </c>
      <c r="C2082" s="3173">
        <f t="shared" si="1054"/>
        <v>267</v>
      </c>
      <c r="D2082" s="1947" t="s">
        <v>3366</v>
      </c>
      <c r="G2082" s="3174"/>
      <c r="H2082" s="1825"/>
      <c r="I2082" s="3174"/>
      <c r="J2082" s="3174"/>
      <c r="L2082" s="2005"/>
    </row>
    <row r="2083" spans="1:25" hidden="1">
      <c r="A2083" s="1825" t="s">
        <v>1047</v>
      </c>
      <c r="C2083" s="3173">
        <f t="shared" si="1054"/>
        <v>268</v>
      </c>
      <c r="D2083" s="1825" t="s">
        <v>1252</v>
      </c>
      <c r="E2083" s="1825" t="s">
        <v>7746</v>
      </c>
      <c r="F2083" s="1825">
        <f t="shared" ref="F2083:K2090" ca="1" si="1057">+F2045-F2071</f>
        <v>508100.64671323868</v>
      </c>
      <c r="G2083" s="3249"/>
      <c r="H2083" s="1825">
        <f t="shared" ca="1" si="1057"/>
        <v>18707.563764537335</v>
      </c>
      <c r="I2083" s="3249"/>
      <c r="J2083" s="3249"/>
      <c r="K2083" s="1825">
        <f t="shared" ca="1" si="1057"/>
        <v>489393.08294870128</v>
      </c>
      <c r="L2083" s="2005"/>
      <c r="M2083" s="1825">
        <f t="shared" ref="M2083:T2090" ca="1" si="1058">+M2045-M2071</f>
        <v>489393.08294870117</v>
      </c>
      <c r="N2083" s="1825">
        <f t="shared" ca="1" si="1058"/>
        <v>264769.96953253675</v>
      </c>
      <c r="O2083" s="1825">
        <f t="shared" ca="1" si="1058"/>
        <v>30068.960516741932</v>
      </c>
      <c r="P2083" s="1825">
        <f t="shared" ca="1" si="1058"/>
        <v>121952.70446146434</v>
      </c>
      <c r="Q2083" s="1825">
        <f t="shared" ca="1" si="1058"/>
        <v>49186.865686691461</v>
      </c>
      <c r="R2083" s="1825">
        <f t="shared" ca="1" si="1058"/>
        <v>22406.037801913113</v>
      </c>
      <c r="S2083" s="1825">
        <f t="shared" ca="1" si="1058"/>
        <v>1008.5449493536122</v>
      </c>
      <c r="T2083" s="1825">
        <f t="shared" ca="1" si="1058"/>
        <v>0</v>
      </c>
      <c r="Y2083" s="1825" t="s">
        <v>1020</v>
      </c>
    </row>
    <row r="2084" spans="1:25" hidden="1">
      <c r="A2084" s="1825" t="s">
        <v>1047</v>
      </c>
      <c r="C2084" s="3173">
        <f t="shared" si="1054"/>
        <v>269</v>
      </c>
      <c r="D2084" s="1825" t="s">
        <v>1252</v>
      </c>
      <c r="E2084" s="1825" t="s">
        <v>2378</v>
      </c>
      <c r="F2084" s="1832">
        <f t="shared" ca="1" si="1057"/>
        <v>154766.56811683881</v>
      </c>
      <c r="G2084" s="3301"/>
      <c r="H2084" s="1832">
        <f t="shared" ca="1" si="1057"/>
        <v>5600.1270942017754</v>
      </c>
      <c r="I2084" s="3301"/>
      <c r="J2084" s="3301"/>
      <c r="K2084" s="1832">
        <f t="shared" ca="1" si="1057"/>
        <v>149166.44102263707</v>
      </c>
      <c r="L2084" s="2005"/>
      <c r="M2084" s="1832">
        <f t="shared" ca="1" si="1058"/>
        <v>149166.44102263707</v>
      </c>
      <c r="N2084" s="1832">
        <f t="shared" ca="1" si="1058"/>
        <v>67928.208805204296</v>
      </c>
      <c r="O2084" s="1832">
        <f t="shared" ca="1" si="1058"/>
        <v>8167.8863165080938</v>
      </c>
      <c r="P2084" s="1832">
        <f t="shared" ca="1" si="1058"/>
        <v>42140.172255778692</v>
      </c>
      <c r="Q2084" s="1832">
        <f t="shared" ca="1" si="1058"/>
        <v>19150.641457386875</v>
      </c>
      <c r="R2084" s="1832">
        <f t="shared" ca="1" si="1058"/>
        <v>10091.330821427839</v>
      </c>
      <c r="S2084" s="1832">
        <f t="shared" ca="1" si="1058"/>
        <v>1688.2013663312371</v>
      </c>
      <c r="T2084" s="1832">
        <f t="shared" ca="1" si="1058"/>
        <v>0</v>
      </c>
      <c r="U2084" s="1832"/>
      <c r="Y2084" s="1825" t="s">
        <v>1021</v>
      </c>
    </row>
    <row r="2085" spans="1:25" hidden="1">
      <c r="A2085" s="1825" t="s">
        <v>1047</v>
      </c>
      <c r="C2085" s="3173">
        <f t="shared" si="1054"/>
        <v>270</v>
      </c>
      <c r="D2085" s="1825" t="s">
        <v>6846</v>
      </c>
      <c r="E2085" s="1825" t="s">
        <v>7746</v>
      </c>
      <c r="F2085" s="1832">
        <f t="shared" ca="1" si="1057"/>
        <v>22942.133062961133</v>
      </c>
      <c r="G2085" s="3301"/>
      <c r="H2085" s="1832">
        <f t="shared" ca="1" si="1057"/>
        <v>4063.9347130255082</v>
      </c>
      <c r="I2085" s="3301"/>
      <c r="J2085" s="3301"/>
      <c r="K2085" s="1832">
        <f t="shared" ca="1" si="1057"/>
        <v>18878.198349935628</v>
      </c>
      <c r="L2085" s="2005"/>
      <c r="M2085" s="1832">
        <f t="shared" ca="1" si="1058"/>
        <v>18878.198349935628</v>
      </c>
      <c r="N2085" s="1832">
        <f t="shared" ca="1" si="1058"/>
        <v>10348.174169451631</v>
      </c>
      <c r="O2085" s="1832">
        <f t="shared" ca="1" si="1058"/>
        <v>1170.4151556700149</v>
      </c>
      <c r="P2085" s="1832">
        <f t="shared" ca="1" si="1058"/>
        <v>4651.8827112618246</v>
      </c>
      <c r="Q2085" s="1832">
        <f t="shared" ca="1" si="1058"/>
        <v>1853.5169249518719</v>
      </c>
      <c r="R2085" s="1832">
        <f t="shared" ca="1" si="1058"/>
        <v>829.86714943070081</v>
      </c>
      <c r="S2085" s="1832">
        <f t="shared" ca="1" si="1058"/>
        <v>24.342239169576644</v>
      </c>
      <c r="T2085" s="1832">
        <f t="shared" ca="1" si="1058"/>
        <v>0</v>
      </c>
      <c r="U2085" s="1832"/>
      <c r="Y2085" s="1825" t="s">
        <v>1022</v>
      </c>
    </row>
    <row r="2086" spans="1:25" hidden="1">
      <c r="A2086" s="1825" t="s">
        <v>1047</v>
      </c>
      <c r="C2086" s="3173">
        <f t="shared" si="1054"/>
        <v>271</v>
      </c>
      <c r="D2086" s="1825" t="s">
        <v>6847</v>
      </c>
      <c r="E2086" s="1825" t="s">
        <v>7746</v>
      </c>
      <c r="F2086" s="1832">
        <f t="shared" ca="1" si="1057"/>
        <v>60133.910649248748</v>
      </c>
      <c r="G2086" s="3301"/>
      <c r="H2086" s="1832">
        <f t="shared" ca="1" si="1057"/>
        <v>10653.569934270357</v>
      </c>
      <c r="I2086" s="3301"/>
      <c r="J2086" s="3301"/>
      <c r="K2086" s="1832">
        <f t="shared" ca="1" si="1057"/>
        <v>49480.340714978396</v>
      </c>
      <c r="L2086" s="2005"/>
      <c r="M2086" s="1832">
        <f t="shared" ca="1" si="1058"/>
        <v>49480.340714978396</v>
      </c>
      <c r="N2086" s="1832">
        <f t="shared" ca="1" si="1058"/>
        <v>27122.787120588026</v>
      </c>
      <c r="O2086" s="1832">
        <f t="shared" ca="1" si="1058"/>
        <v>3067.6987183209958</v>
      </c>
      <c r="P2086" s="1832">
        <f t="shared" ca="1" si="1058"/>
        <v>12192.738106484921</v>
      </c>
      <c r="Q2086" s="1832">
        <f t="shared" ca="1" si="1058"/>
        <v>4858.1173224296781</v>
      </c>
      <c r="R2086" s="1832">
        <f t="shared" ca="1" si="1058"/>
        <v>2175.1972475125581</v>
      </c>
      <c r="S2086" s="1832">
        <f t="shared" ca="1" si="1058"/>
        <v>63.802199642207285</v>
      </c>
      <c r="T2086" s="1832">
        <f t="shared" ca="1" si="1058"/>
        <v>0</v>
      </c>
      <c r="U2086" s="1832"/>
      <c r="Y2086" s="1825" t="s">
        <v>1023</v>
      </c>
    </row>
    <row r="2087" spans="1:25" hidden="1">
      <c r="A2087" s="1825" t="s">
        <v>1047</v>
      </c>
      <c r="C2087" s="3173">
        <f t="shared" si="1054"/>
        <v>272</v>
      </c>
      <c r="D2087" s="1825" t="s">
        <v>6521</v>
      </c>
      <c r="E2087" s="1825" t="s">
        <v>7746</v>
      </c>
      <c r="F2087" s="1832">
        <f t="shared" ca="1" si="1057"/>
        <v>136813.17483607089</v>
      </c>
      <c r="G2087" s="3301"/>
      <c r="H2087" s="1832">
        <f t="shared" ca="1" si="1057"/>
        <v>0</v>
      </c>
      <c r="I2087" s="3301"/>
      <c r="J2087" s="3301"/>
      <c r="K2087" s="1832">
        <f t="shared" ca="1" si="1057"/>
        <v>136813.17483607089</v>
      </c>
      <c r="L2087" s="2005"/>
      <c r="M2087" s="1832">
        <f t="shared" ca="1" si="1058"/>
        <v>136813.17483607089</v>
      </c>
      <c r="N2087" s="1832">
        <f t="shared" ca="1" si="1058"/>
        <v>81565.552355828899</v>
      </c>
      <c r="O2087" s="1832">
        <f t="shared" ca="1" si="1058"/>
        <v>7988.0839906130168</v>
      </c>
      <c r="P2087" s="1832">
        <f t="shared" ca="1" si="1058"/>
        <v>31123.085186847296</v>
      </c>
      <c r="Q2087" s="1832">
        <f t="shared" ca="1" si="1058"/>
        <v>12389.187720811196</v>
      </c>
      <c r="R2087" s="1832">
        <f t="shared" ca="1" si="1058"/>
        <v>1983.5675565597121</v>
      </c>
      <c r="S2087" s="1832">
        <f t="shared" ca="1" si="1058"/>
        <v>1763.6980254107677</v>
      </c>
      <c r="T2087" s="1832">
        <f t="shared" ca="1" si="1058"/>
        <v>0</v>
      </c>
      <c r="U2087" s="1832"/>
      <c r="Y2087" s="1825" t="s">
        <v>1024</v>
      </c>
    </row>
    <row r="2088" spans="1:25" hidden="1">
      <c r="A2088" s="1825" t="s">
        <v>1047</v>
      </c>
      <c r="C2088" s="3173">
        <f t="shared" si="1054"/>
        <v>273</v>
      </c>
      <c r="D2088" s="1825" t="s">
        <v>7969</v>
      </c>
      <c r="E2088" s="1825" t="s">
        <v>7746</v>
      </c>
      <c r="F2088" s="1832">
        <f t="shared" ca="1" si="1057"/>
        <v>83743.498569509786</v>
      </c>
      <c r="G2088" s="3301"/>
      <c r="H2088" s="1832">
        <f t="shared" ca="1" si="1057"/>
        <v>0</v>
      </c>
      <c r="I2088" s="3301"/>
      <c r="J2088" s="3301"/>
      <c r="K2088" s="1832">
        <f t="shared" ca="1" si="1057"/>
        <v>83743.498569509786</v>
      </c>
      <c r="L2088" s="2005"/>
      <c r="M2088" s="1832">
        <f t="shared" ca="1" si="1058"/>
        <v>83743.498569509786</v>
      </c>
      <c r="N2088" s="1832">
        <f t="shared" ca="1" si="1058"/>
        <v>57138.095525069803</v>
      </c>
      <c r="O2088" s="1832">
        <f t="shared" ca="1" si="1058"/>
        <v>5825.5364455510007</v>
      </c>
      <c r="P2088" s="1832">
        <f t="shared" ca="1" si="1058"/>
        <v>16664.085294974138</v>
      </c>
      <c r="Q2088" s="1832">
        <f t="shared" ca="1" si="1058"/>
        <v>3424.3605570769687</v>
      </c>
      <c r="R2088" s="1832">
        <f t="shared" ca="1" si="1058"/>
        <v>0</v>
      </c>
      <c r="S2088" s="1832">
        <f t="shared" ca="1" si="1058"/>
        <v>691.42074683785836</v>
      </c>
      <c r="T2088" s="1832">
        <f t="shared" ca="1" si="1058"/>
        <v>0</v>
      </c>
      <c r="U2088" s="1832"/>
      <c r="Y2088" s="1825" t="s">
        <v>1025</v>
      </c>
    </row>
    <row r="2089" spans="1:25" hidden="1">
      <c r="A2089" s="1825" t="s">
        <v>1047</v>
      </c>
      <c r="C2089" s="3173">
        <f t="shared" si="1054"/>
        <v>274</v>
      </c>
      <c r="D2089" s="1825" t="s">
        <v>7626</v>
      </c>
      <c r="E2089" s="1825" t="s">
        <v>7228</v>
      </c>
      <c r="F2089" s="1832">
        <f t="shared" ca="1" si="1057"/>
        <v>88286.432484164558</v>
      </c>
      <c r="G2089" s="3301"/>
      <c r="H2089" s="1832">
        <f t="shared" ca="1" si="1057"/>
        <v>64.495581973867246</v>
      </c>
      <c r="I2089" s="3301"/>
      <c r="J2089" s="3301"/>
      <c r="K2089" s="1832">
        <f t="shared" ca="1" si="1057"/>
        <v>88221.93690219069</v>
      </c>
      <c r="L2089" s="2005"/>
      <c r="M2089" s="1832">
        <f t="shared" ca="1" si="1058"/>
        <v>88221.93690219069</v>
      </c>
      <c r="N2089" s="1832">
        <f t="shared" ca="1" si="1058"/>
        <v>43316.556635774796</v>
      </c>
      <c r="O2089" s="1832">
        <f t="shared" ca="1" si="1058"/>
        <v>6705.825448017612</v>
      </c>
      <c r="P2089" s="1832">
        <f t="shared" ca="1" si="1058"/>
        <v>4675.9172601523805</v>
      </c>
      <c r="Q2089" s="1832">
        <f t="shared" ca="1" si="1058"/>
        <v>334.94829758931417</v>
      </c>
      <c r="R2089" s="1832">
        <f t="shared" ca="1" si="1058"/>
        <v>965.00797779830168</v>
      </c>
      <c r="S2089" s="1832">
        <f t="shared" ca="1" si="1058"/>
        <v>14.808450621172051</v>
      </c>
      <c r="T2089" s="1832">
        <f t="shared" ca="1" si="1058"/>
        <v>32208.872832237106</v>
      </c>
      <c r="U2089" s="1832"/>
      <c r="Y2089" s="1825" t="s">
        <v>1026</v>
      </c>
    </row>
    <row r="2090" spans="1:25" hidden="1">
      <c r="A2090" s="1825" t="s">
        <v>1047</v>
      </c>
      <c r="C2090" s="3173">
        <f t="shared" si="1054"/>
        <v>275</v>
      </c>
      <c r="D2090" s="1825" t="s">
        <v>7627</v>
      </c>
      <c r="E2090" s="1825" t="s">
        <v>7228</v>
      </c>
      <c r="F2090" s="3189">
        <f t="shared" ca="1" si="1057"/>
        <v>50321.834461017206</v>
      </c>
      <c r="G2090" s="3299"/>
      <c r="H2090" s="3189">
        <f t="shared" ca="1" si="1057"/>
        <v>13.54198029029023</v>
      </c>
      <c r="I2090" s="3299"/>
      <c r="J2090" s="3299"/>
      <c r="K2090" s="3189">
        <f t="shared" ca="1" si="1057"/>
        <v>50308.292480726901</v>
      </c>
      <c r="L2090" s="2005"/>
      <c r="M2090" s="3189">
        <f t="shared" ca="1" si="1058"/>
        <v>50308.292480726901</v>
      </c>
      <c r="N2090" s="3189">
        <f t="shared" ca="1" si="1058"/>
        <v>40788.867765994524</v>
      </c>
      <c r="O2090" s="3189">
        <f t="shared" ca="1" si="1058"/>
        <v>3426.3740165417762</v>
      </c>
      <c r="P2090" s="3189">
        <f t="shared" ca="1" si="1058"/>
        <v>3221.0088035647555</v>
      </c>
      <c r="Q2090" s="3189">
        <f t="shared" ca="1" si="1058"/>
        <v>1717.389956168488</v>
      </c>
      <c r="R2090" s="3189">
        <f t="shared" ca="1" si="1058"/>
        <v>552.49591209677237</v>
      </c>
      <c r="S2090" s="3189">
        <f t="shared" ca="1" si="1058"/>
        <v>257.30804030555765</v>
      </c>
      <c r="T2090" s="3189">
        <f t="shared" ca="1" si="1058"/>
        <v>344.84798605502618</v>
      </c>
      <c r="U2090" s="1832"/>
      <c r="Y2090" s="1825" t="s">
        <v>1027</v>
      </c>
    </row>
    <row r="2091" spans="1:25" hidden="1">
      <c r="A2091" s="1825" t="s">
        <v>1047</v>
      </c>
      <c r="C2091" s="3173">
        <f t="shared" si="1054"/>
        <v>276</v>
      </c>
      <c r="G2091" s="3174"/>
      <c r="H2091" s="1825"/>
      <c r="I2091" s="3174"/>
      <c r="J2091" s="3174"/>
      <c r="L2091" s="2005"/>
    </row>
    <row r="2092" spans="1:25" ht="15" hidden="1" thickBot="1">
      <c r="A2092" s="1825" t="s">
        <v>1047</v>
      </c>
      <c r="C2092" s="3173">
        <f t="shared" si="1054"/>
        <v>277</v>
      </c>
      <c r="D2092" s="1825" t="s">
        <v>11463</v>
      </c>
      <c r="F2092" s="3203">
        <f t="shared" ref="F2092:K2092" ca="1" si="1059">SUM(F2083:F2090)</f>
        <v>1105108.19889305</v>
      </c>
      <c r="G2092" s="3286"/>
      <c r="H2092" s="3203">
        <f t="shared" ca="1" si="1059"/>
        <v>39103.233068299138</v>
      </c>
      <c r="I2092" s="3286"/>
      <c r="J2092" s="3286"/>
      <c r="K2092" s="3203">
        <f t="shared" ca="1" si="1059"/>
        <v>1066004.9658247505</v>
      </c>
      <c r="L2092" s="2005"/>
      <c r="M2092" s="3203">
        <f t="shared" ref="M2092:T2092" ca="1" si="1060">SUM(M2083:M2090)</f>
        <v>1066004.9658247505</v>
      </c>
      <c r="N2092" s="3203">
        <f t="shared" ca="1" si="1060"/>
        <v>592978.21191044874</v>
      </c>
      <c r="O2092" s="3203">
        <f t="shared" ca="1" si="1060"/>
        <v>66420.780607964436</v>
      </c>
      <c r="P2092" s="3203">
        <f t="shared" ca="1" si="1060"/>
        <v>236621.59408052839</v>
      </c>
      <c r="Q2092" s="3203">
        <f t="shared" ca="1" si="1060"/>
        <v>92915.027923105852</v>
      </c>
      <c r="R2092" s="3203">
        <f t="shared" ca="1" si="1060"/>
        <v>39003.504466739003</v>
      </c>
      <c r="S2092" s="3203">
        <f t="shared" ca="1" si="1060"/>
        <v>5512.1260176719879</v>
      </c>
      <c r="T2092" s="3203">
        <f t="shared" ca="1" si="1060"/>
        <v>32553.720818292131</v>
      </c>
      <c r="U2092" s="1832"/>
      <c r="Y2092" s="1825" t="s">
        <v>1984</v>
      </c>
    </row>
    <row r="2093" spans="1:25" ht="15" hidden="1" thickTop="1">
      <c r="G2093" s="3174"/>
      <c r="H2093" s="1825"/>
      <c r="I2093" s="3174"/>
      <c r="J2093" s="3174"/>
      <c r="L2093" s="2005"/>
    </row>
    <row r="2094" spans="1:25" hidden="1">
      <c r="G2094" s="3174"/>
      <c r="H2094" s="1825"/>
      <c r="I2094" s="3174"/>
      <c r="J2094" s="3174"/>
      <c r="L2094" s="2005"/>
    </row>
    <row r="2095" spans="1:25" hidden="1">
      <c r="A2095" s="3105" t="s">
        <v>1168</v>
      </c>
      <c r="B2095" s="3105"/>
      <c r="C2095" s="3272"/>
      <c r="D2095" s="3105"/>
      <c r="G2095" s="3249"/>
      <c r="H2095" s="1825"/>
      <c r="I2095" s="3174"/>
      <c r="J2095" s="3174"/>
      <c r="L2095" s="2005"/>
    </row>
    <row r="2096" spans="1:25" hidden="1">
      <c r="G2096" s="3174"/>
      <c r="H2096" s="1825"/>
      <c r="I2096" s="3174"/>
      <c r="J2096" s="3174"/>
      <c r="L2096" s="2005"/>
    </row>
    <row r="2097" spans="2:25" hidden="1">
      <c r="G2097" s="3249"/>
      <c r="H2097" s="1825"/>
      <c r="I2097" s="3249"/>
      <c r="J2097" s="3249"/>
      <c r="L2097" s="2005"/>
    </row>
    <row r="2098" spans="2:25" hidden="1">
      <c r="G2098" s="3174"/>
      <c r="H2098" s="1825"/>
      <c r="I2098" s="3174"/>
      <c r="J2098" s="3174"/>
      <c r="L2098" s="2005"/>
    </row>
    <row r="2099" spans="2:25" ht="15" hidden="1">
      <c r="D2099" s="1831"/>
      <c r="G2099" s="3174"/>
      <c r="H2099" s="3176" t="s">
        <v>3205</v>
      </c>
      <c r="I2099" s="3174"/>
      <c r="J2099" s="3174"/>
      <c r="L2099" s="3165" t="s">
        <v>2613</v>
      </c>
      <c r="O2099" s="3176" t="s">
        <v>3205</v>
      </c>
      <c r="U2099" s="3165" t="s">
        <v>2613</v>
      </c>
      <c r="W2099" s="3367" t="str">
        <f>O2099</f>
        <v>TAMPA ELECTRIC COMPANY</v>
      </c>
      <c r="Y2099" s="3165"/>
    </row>
    <row r="2100" spans="2:25" ht="15" hidden="1">
      <c r="C2100" s="3159"/>
      <c r="D2100" s="1831"/>
      <c r="G2100" s="3174"/>
      <c r="H2100" s="3367" t="s">
        <v>3408</v>
      </c>
      <c r="I2100" s="3174"/>
      <c r="J2100" s="3174"/>
      <c r="O2100" s="3367" t="s">
        <v>11159</v>
      </c>
      <c r="W2100" s="3367" t="str">
        <f>O2100</f>
        <v>COST OF SERVICE STUDY</v>
      </c>
    </row>
    <row r="2101" spans="2:25" ht="15" hidden="1">
      <c r="C2101" s="3159"/>
      <c r="G2101" s="3175"/>
      <c r="H2101" s="1825"/>
      <c r="I2101" s="3174"/>
      <c r="J2101" s="3174"/>
      <c r="U2101" s="3125"/>
      <c r="W2101" s="3181"/>
    </row>
    <row r="2102" spans="2:25" ht="15" hidden="1">
      <c r="G2102" s="3179"/>
      <c r="H2102" s="1825"/>
      <c r="I2102" s="3174"/>
      <c r="J2102" s="3174"/>
      <c r="W2102" s="3367"/>
    </row>
    <row r="2103" spans="2:25" ht="15" hidden="1">
      <c r="C2103" s="3159" t="str">
        <f>C2</f>
        <v>PRESENT RATE STRUCTURE</v>
      </c>
      <c r="G2103" s="3180"/>
      <c r="H2103" s="3367" t="s">
        <v>2148</v>
      </c>
      <c r="I2103" s="3174"/>
      <c r="J2103" s="3174"/>
      <c r="O2103" s="3367" t="s">
        <v>2148</v>
      </c>
      <c r="W2103" s="3367" t="str">
        <f>O2103</f>
        <v>ALLOCATION FACTOR REPORT</v>
      </c>
    </row>
    <row r="2104" spans="2:25" ht="15" hidden="1">
      <c r="G2104" s="3175"/>
      <c r="I2104" s="3174"/>
      <c r="J2104" s="3174"/>
      <c r="O2104" s="3367"/>
    </row>
    <row r="2105" spans="2:25" hidden="1">
      <c r="F2105" s="3181"/>
      <c r="G2105" s="3174"/>
      <c r="H2105" s="1825"/>
      <c r="I2105" s="3174"/>
      <c r="J2105" s="3174"/>
    </row>
    <row r="2106" spans="2:25" ht="30" hidden="1">
      <c r="B2106" s="3188" t="s">
        <v>10444</v>
      </c>
      <c r="C2106" s="3188" t="s">
        <v>62</v>
      </c>
      <c r="D2106" s="3306"/>
      <c r="E2106" s="3163"/>
      <c r="F2106" s="3187" t="str">
        <f t="shared" ref="F2106:K2106" si="1061">+F$11</f>
        <v>TOTAL
COMPANY</v>
      </c>
      <c r="G2106" s="3190"/>
      <c r="H2106" s="3187" t="str">
        <f t="shared" si="1061"/>
        <v>FERC
JURIS</v>
      </c>
      <c r="I2106" s="3252"/>
      <c r="J2106" s="3252"/>
      <c r="K2106" s="3187" t="str">
        <f t="shared" si="1061"/>
        <v>FPSC
 JURIS</v>
      </c>
      <c r="L2106" s="3247"/>
      <c r="M2106" s="3187" t="str">
        <f t="shared" ref="M2106:R2106" si="1062">+M$11</f>
        <v>FPSC
 JURIS</v>
      </c>
      <c r="N2106" s="3164" t="str">
        <f t="shared" si="1062"/>
        <v>RS</v>
      </c>
      <c r="O2106" s="3164" t="str">
        <f t="shared" si="1062"/>
        <v>GS</v>
      </c>
      <c r="P2106" s="3164" t="str">
        <f t="shared" si="1062"/>
        <v>GSD</v>
      </c>
      <c r="Q2106" s="3164" t="str">
        <f t="shared" si="1062"/>
        <v>GSLD</v>
      </c>
      <c r="R2106" s="3164" t="str">
        <f t="shared" si="1062"/>
        <v>IS</v>
      </c>
      <c r="S2106" s="3187" t="s">
        <v>10446</v>
      </c>
      <c r="T2106" s="3187" t="s">
        <v>10447</v>
      </c>
      <c r="U2106" s="3164"/>
      <c r="V2106" s="3189"/>
      <c r="W2106" s="3189"/>
      <c r="X2106" s="3189"/>
      <c r="Y2106" s="3189"/>
    </row>
    <row r="2107" spans="2:25" hidden="1">
      <c r="G2107" s="3174"/>
      <c r="H2107" s="1825"/>
      <c r="I2107" s="3174"/>
      <c r="J2107" s="3174"/>
    </row>
    <row r="2108" spans="2:25" s="2044" customFormat="1" hidden="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hidden="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063">IF($M2108=0,0,N2108/$M2108)</f>
        <v>0.55341888450209287</v>
      </c>
      <c r="O2109" s="3198">
        <f t="shared" si="1063"/>
        <v>6.3445844660127024E-2</v>
      </c>
      <c r="P2109" s="3198">
        <f t="shared" si="1063"/>
        <v>0.25035692204697552</v>
      </c>
      <c r="Q2109" s="3198">
        <f t="shared" si="1063"/>
        <v>0.10022581119644815</v>
      </c>
      <c r="R2109" s="3198">
        <f t="shared" si="1063"/>
        <v>3.123116898911325E-2</v>
      </c>
      <c r="S2109" s="3198">
        <f t="shared" si="1063"/>
        <v>1.3213686052432445E-3</v>
      </c>
      <c r="T2109" s="3198">
        <f t="shared" si="1063"/>
        <v>0</v>
      </c>
      <c r="U2109" s="3198"/>
    </row>
    <row r="2110" spans="2:25" s="2044" customFormat="1" hidden="1">
      <c r="B2110" s="2044">
        <f t="shared" ref="B2110:B2148" si="1064">B2109+1</f>
        <v>3</v>
      </c>
      <c r="C2110" s="3212"/>
      <c r="L2110" s="1852"/>
    </row>
    <row r="2111" spans="2:25" s="2044" customFormat="1" hidden="1">
      <c r="B2111" s="2044">
        <f t="shared" si="1064"/>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hidden="1">
      <c r="B2112" s="2044">
        <f t="shared" si="1064"/>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065">IF($M2111=0,0,N2111/$M2111)</f>
        <v>0.59612877480334936</v>
      </c>
      <c r="O2112" s="3198">
        <f t="shared" si="1065"/>
        <v>5.8393209625775502E-2</v>
      </c>
      <c r="P2112" s="3198">
        <f t="shared" si="1065"/>
        <v>0.22750519900252777</v>
      </c>
      <c r="Q2112" s="3198">
        <f t="shared" si="1065"/>
        <v>9.0554508234378328E-2</v>
      </c>
      <c r="R2112" s="3198">
        <f t="shared" si="1065"/>
        <v>1.4522833852705135E-2</v>
      </c>
      <c r="S2112" s="3198">
        <f t="shared" si="1065"/>
        <v>1.2895474481263908E-2</v>
      </c>
      <c r="T2112" s="3198">
        <f t="shared" si="1065"/>
        <v>0</v>
      </c>
      <c r="U2112" s="3198"/>
    </row>
    <row r="2113" spans="2:21" s="2044" customFormat="1" hidden="1">
      <c r="B2113" s="2044">
        <f t="shared" si="1064"/>
        <v>6</v>
      </c>
      <c r="C2113" s="3212"/>
      <c r="L2113" s="1852"/>
    </row>
    <row r="2114" spans="2:21" s="2044" customFormat="1" hidden="1">
      <c r="B2114" s="2044">
        <f t="shared" si="1064"/>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hidden="1">
      <c r="B2115" s="2044">
        <f t="shared" si="1064"/>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066">IF($M2114=0,0,N2114/$M2114)</f>
        <v>0.68226369970593115</v>
      </c>
      <c r="O2115" s="3198">
        <f t="shared" si="1066"/>
        <v>6.9573436737423944E-2</v>
      </c>
      <c r="P2115" s="3198">
        <f t="shared" si="1066"/>
        <v>0.19901172384608787</v>
      </c>
      <c r="Q2115" s="3198">
        <f t="shared" si="1066"/>
        <v>4.089194914701659E-2</v>
      </c>
      <c r="R2115" s="3198">
        <f t="shared" si="1066"/>
        <v>0</v>
      </c>
      <c r="S2115" s="3198">
        <f t="shared" si="1066"/>
        <v>8.2591905635404968E-3</v>
      </c>
      <c r="T2115" s="3198">
        <f t="shared" si="1066"/>
        <v>0</v>
      </c>
      <c r="U2115" s="3198"/>
    </row>
    <row r="2116" spans="2:21" s="2044" customFormat="1" hidden="1">
      <c r="B2116" s="2044">
        <f t="shared" si="1064"/>
        <v>9</v>
      </c>
      <c r="C2116" s="3212"/>
      <c r="L2116" s="1852"/>
    </row>
    <row r="2117" spans="2:21" s="2044" customFormat="1" hidden="1">
      <c r="B2117" s="2044">
        <f t="shared" si="1064"/>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hidden="1">
      <c r="B2118" s="2044">
        <f t="shared" si="1064"/>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067">IF($M2117=0,0,N2117/$M2117)</f>
        <v>0.54808006757814121</v>
      </c>
      <c r="O2118" s="3198">
        <f t="shared" si="1067"/>
        <v>6.200168348477527E-2</v>
      </c>
      <c r="P2118" s="3198">
        <f t="shared" si="1067"/>
        <v>0.24642324020396861</v>
      </c>
      <c r="Q2118" s="3198">
        <f t="shared" si="1067"/>
        <v>9.8176949737280014E-2</v>
      </c>
      <c r="R2118" s="3198">
        <f t="shared" si="1067"/>
        <v>4.402828375841402E-2</v>
      </c>
      <c r="S2118" s="3198">
        <f t="shared" si="1067"/>
        <v>1.2897752374208585E-3</v>
      </c>
      <c r="T2118" s="3198">
        <f t="shared" si="1067"/>
        <v>0</v>
      </c>
      <c r="U2118" s="3198"/>
    </row>
    <row r="2119" spans="2:21" hidden="1">
      <c r="B2119" s="2044">
        <f t="shared" si="1064"/>
        <v>12</v>
      </c>
      <c r="G2119" s="3174"/>
      <c r="H2119" s="1825"/>
      <c r="I2119" s="3174"/>
      <c r="J2119" s="3174"/>
      <c r="L2119" s="1842"/>
    </row>
    <row r="2120" spans="2:21" s="2044" customFormat="1" hidden="1">
      <c r="B2120" s="2044">
        <f t="shared" si="1064"/>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hidden="1">
      <c r="B2121" s="2044">
        <f t="shared" si="1064"/>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068">IF($M2120=0,0,N2120/$M2120)</f>
        <v>0.56424386458188436</v>
      </c>
      <c r="O2121" s="3198">
        <f t="shared" si="1068"/>
        <v>6.4080301142354495E-2</v>
      </c>
      <c r="P2121" s="3198">
        <f t="shared" si="1068"/>
        <v>0.25967453052836803</v>
      </c>
      <c r="Q2121" s="3198">
        <f t="shared" si="1068"/>
        <v>0.10467332164815051</v>
      </c>
      <c r="R2121" s="3198">
        <f t="shared" si="1068"/>
        <v>5.2118233309855809E-3</v>
      </c>
      <c r="S2121" s="3198">
        <f t="shared" si="1068"/>
        <v>2.1161587682570586E-3</v>
      </c>
      <c r="T2121" s="3198">
        <f t="shared" si="1068"/>
        <v>0</v>
      </c>
      <c r="U2121" s="3198"/>
    </row>
    <row r="2122" spans="2:21" s="2044" customFormat="1" hidden="1">
      <c r="B2122" s="2044">
        <f t="shared" si="1064"/>
        <v>15</v>
      </c>
      <c r="C2122" s="3212"/>
      <c r="E2122" s="1852"/>
      <c r="L2122" s="1852"/>
    </row>
    <row r="2123" spans="2:21" s="2044" customFormat="1" hidden="1">
      <c r="B2123" s="2044">
        <f t="shared" si="1064"/>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hidden="1">
      <c r="B2124" s="2044">
        <f t="shared" si="1064"/>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069">IF($M2123=0,0,N2123/$M2123)</f>
        <v>0.54094318351873849</v>
      </c>
      <c r="O2124" s="3198">
        <f t="shared" si="1069"/>
        <v>6.1444406247215123E-2</v>
      </c>
      <c r="P2124" s="3198">
        <f t="shared" si="1069"/>
        <v>0.24919827045944842</v>
      </c>
      <c r="Q2124" s="3198">
        <f t="shared" si="1069"/>
        <v>0.10049949755035167</v>
      </c>
      <c r="R2124" s="3198">
        <f t="shared" si="1069"/>
        <v>4.5853316031060062E-2</v>
      </c>
      <c r="S2124" s="3198">
        <f t="shared" si="1069"/>
        <v>2.06132619318626E-3</v>
      </c>
      <c r="T2124" s="3198">
        <f t="shared" si="1069"/>
        <v>0</v>
      </c>
      <c r="U2124" s="3198"/>
    </row>
    <row r="2125" spans="2:21" s="2044" customFormat="1" hidden="1">
      <c r="B2125" s="2044">
        <f t="shared" si="1064"/>
        <v>18</v>
      </c>
      <c r="C2125" s="3212"/>
      <c r="E2125" s="1852"/>
      <c r="L2125" s="1852"/>
    </row>
    <row r="2126" spans="2:21" s="2044" customFormat="1" hidden="1">
      <c r="B2126" s="2044">
        <f t="shared" si="1064"/>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hidden="1">
      <c r="B2127" s="2044">
        <f t="shared" si="1064"/>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070">IF($M2126=0,0,N2126/$M2126)</f>
        <v>0.54381699774888825</v>
      </c>
      <c r="O2127" s="3198">
        <f t="shared" si="1070"/>
        <v>6.2332197065005535E-2</v>
      </c>
      <c r="P2127" s="3198">
        <f t="shared" si="1070"/>
        <v>0.26395404984027515</v>
      </c>
      <c r="Q2127" s="3198">
        <f t="shared" si="1070"/>
        <v>0.10911646220922447</v>
      </c>
      <c r="R2127" s="3198">
        <f t="shared" si="1070"/>
        <v>1.6938425825703138E-2</v>
      </c>
      <c r="S2127" s="3198">
        <f t="shared" si="1070"/>
        <v>3.8418673109034368E-3</v>
      </c>
      <c r="T2127" s="3198">
        <f t="shared" si="1070"/>
        <v>0</v>
      </c>
      <c r="U2127" s="3198"/>
    </row>
    <row r="2128" spans="2:21" s="2044" customFormat="1" hidden="1">
      <c r="B2128" s="2044">
        <f t="shared" si="1064"/>
        <v>21</v>
      </c>
      <c r="C2128" s="3212"/>
      <c r="E2128" s="1852"/>
      <c r="L2128" s="1852"/>
    </row>
    <row r="2129" spans="2:21" s="2044" customFormat="1" hidden="1">
      <c r="B2129" s="2044">
        <f t="shared" si="1064"/>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hidden="1">
      <c r="B2130" s="2044">
        <f t="shared" si="1064"/>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071">IF($M2129=0,0,N2129/$M2129)</f>
        <v>0.52488519438508219</v>
      </c>
      <c r="O2130" s="3198">
        <f t="shared" si="1071"/>
        <v>6.0190532462704789E-2</v>
      </c>
      <c r="P2130" s="3198">
        <f t="shared" si="1071"/>
        <v>0.25544208853427797</v>
      </c>
      <c r="Q2130" s="3198">
        <f t="shared" si="1071"/>
        <v>0.10572523012976291</v>
      </c>
      <c r="R2130" s="3198">
        <f t="shared" si="1071"/>
        <v>4.9959638644513651E-2</v>
      </c>
      <c r="S2130" s="3198">
        <f t="shared" si="1071"/>
        <v>3.797315843658413E-3</v>
      </c>
      <c r="T2130" s="3198">
        <f t="shared" si="1071"/>
        <v>0</v>
      </c>
      <c r="U2130" s="3198"/>
    </row>
    <row r="2131" spans="2:21" s="2044" customFormat="1" hidden="1">
      <c r="B2131" s="2044">
        <f t="shared" si="1064"/>
        <v>24</v>
      </c>
      <c r="C2131" s="3212"/>
      <c r="E2131" s="1852"/>
      <c r="L2131" s="1852"/>
    </row>
    <row r="2132" spans="2:21" s="2044" customFormat="1" hidden="1">
      <c r="B2132" s="2044">
        <f t="shared" si="1064"/>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hidden="1">
      <c r="B2133" s="2044">
        <f t="shared" si="1064"/>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072">IF($M2132=0,0,N2132/$M2132)</f>
        <v>0.54094318351873849</v>
      </c>
      <c r="O2133" s="3198">
        <f t="shared" si="1072"/>
        <v>5.8990000000000001E-2</v>
      </c>
      <c r="P2133" s="3198">
        <f t="shared" si="1072"/>
        <v>0.39800000000000002</v>
      </c>
      <c r="Q2133" s="3198">
        <f t="shared" si="1072"/>
        <v>0</v>
      </c>
      <c r="R2133" s="3198">
        <f t="shared" si="1072"/>
        <v>0</v>
      </c>
      <c r="S2133" s="3198">
        <f t="shared" si="1072"/>
        <v>2.0699999999999998E-3</v>
      </c>
      <c r="T2133" s="3198">
        <f t="shared" si="1072"/>
        <v>0</v>
      </c>
      <c r="U2133" s="3198"/>
    </row>
    <row r="2134" spans="2:21" s="2044" customFormat="1" hidden="1">
      <c r="B2134" s="2044">
        <f t="shared" si="1064"/>
        <v>27</v>
      </c>
      <c r="C2134" s="3212"/>
      <c r="E2134" s="1852"/>
      <c r="L2134" s="1852"/>
    </row>
    <row r="2135" spans="2:21" s="2044" customFormat="1" hidden="1">
      <c r="B2135" s="2044">
        <f t="shared" si="1064"/>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hidden="1">
      <c r="B2136" s="2044">
        <f t="shared" si="1064"/>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073">IF($M2135=0,0,N2135/$M2135)</f>
        <v>0.52488500000000005</v>
      </c>
      <c r="O2136" s="3198">
        <f t="shared" si="1073"/>
        <v>5.774E-2</v>
      </c>
      <c r="P2136" s="3198">
        <f t="shared" si="1073"/>
        <v>0.41358</v>
      </c>
      <c r="Q2136" s="3198">
        <f t="shared" si="1073"/>
        <v>0</v>
      </c>
      <c r="R2136" s="3198">
        <f t="shared" si="1073"/>
        <v>0</v>
      </c>
      <c r="S2136" s="3198">
        <f t="shared" si="1073"/>
        <v>3.797E-3</v>
      </c>
      <c r="T2136" s="3198">
        <f t="shared" si="1073"/>
        <v>0</v>
      </c>
      <c r="U2136" s="3198"/>
    </row>
    <row r="2137" spans="2:21" s="2044" customFormat="1" hidden="1">
      <c r="B2137" s="2044">
        <f t="shared" si="1064"/>
        <v>30</v>
      </c>
      <c r="C2137" s="3212"/>
      <c r="L2137" s="1852"/>
    </row>
    <row r="2138" spans="2:21" s="2044" customFormat="1" hidden="1">
      <c r="B2138" s="2044">
        <f t="shared" si="1064"/>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hidden="1">
      <c r="B2139" s="2044">
        <f t="shared" si="1064"/>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074">IF($M2138=0,0,N2138/$M2138)</f>
        <v>0.45530057480590524</v>
      </c>
      <c r="O2139" s="3198">
        <f t="shared" si="1074"/>
        <v>5.4757079396493359E-2</v>
      </c>
      <c r="P2139" s="3198">
        <f t="shared" si="1074"/>
        <v>0.28249863352520604</v>
      </c>
      <c r="Q2139" s="3198">
        <f t="shared" si="1074"/>
        <v>0.12837007130721165</v>
      </c>
      <c r="R2139" s="3198">
        <f t="shared" si="1074"/>
        <v>6.7753703302812565E-2</v>
      </c>
      <c r="S2139" s="3198">
        <f t="shared" si="1074"/>
        <v>1.1319937662371079E-2</v>
      </c>
      <c r="T2139" s="3198">
        <f t="shared" si="1074"/>
        <v>0</v>
      </c>
      <c r="U2139" s="3198"/>
    </row>
    <row r="2140" spans="2:21" s="2044" customFormat="1" hidden="1">
      <c r="B2140" s="2044">
        <f t="shared" si="1064"/>
        <v>33</v>
      </c>
      <c r="C2140" s="3212"/>
      <c r="L2140" s="1852"/>
    </row>
    <row r="2141" spans="2:21" s="2044" customFormat="1" hidden="1">
      <c r="B2141" s="2044">
        <f t="shared" si="1064"/>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hidden="1">
      <c r="B2142" s="2044">
        <f t="shared" si="1064"/>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075">IF($M2141=0,0,N2141/$M2141)</f>
        <v>0</v>
      </c>
      <c r="O2142" s="3198">
        <f t="shared" si="1075"/>
        <v>0</v>
      </c>
      <c r="P2142" s="3198">
        <f t="shared" si="1075"/>
        <v>0</v>
      </c>
      <c r="Q2142" s="3198">
        <f t="shared" si="1075"/>
        <v>0</v>
      </c>
      <c r="R2142" s="3198">
        <f t="shared" si="1075"/>
        <v>0</v>
      </c>
      <c r="S2142" s="3198">
        <f t="shared" si="1075"/>
        <v>0</v>
      </c>
      <c r="T2142" s="3198">
        <f t="shared" si="1075"/>
        <v>0</v>
      </c>
      <c r="U2142" s="3198"/>
    </row>
    <row r="2143" spans="2:21" s="2044" customFormat="1" hidden="1">
      <c r="B2143" s="2044">
        <f t="shared" si="1064"/>
        <v>36</v>
      </c>
      <c r="C2143" s="3212"/>
      <c r="L2143" s="1852"/>
    </row>
    <row r="2144" spans="2:21" s="2044" customFormat="1" hidden="1">
      <c r="B2144" s="2044">
        <f t="shared" si="1064"/>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hidden="1">
      <c r="B2145" s="2044">
        <f t="shared" si="1064"/>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076">IF($M2144=0,0,N2144/$M2144)</f>
        <v>0.45357592586698436</v>
      </c>
      <c r="O2145" s="3198">
        <f t="shared" si="1076"/>
        <v>5.4549663144230043E-2</v>
      </c>
      <c r="P2145" s="3198">
        <f t="shared" si="1076"/>
        <v>0.28158320356969091</v>
      </c>
      <c r="Q2145" s="3198">
        <f t="shared" si="1076"/>
        <v>0.12923613045628612</v>
      </c>
      <c r="R2145" s="3198">
        <f t="shared" si="1076"/>
        <v>6.9778018487415092E-2</v>
      </c>
      <c r="S2145" s="3198">
        <f t="shared" si="1076"/>
        <v>1.1277058475393594E-2</v>
      </c>
      <c r="T2145" s="3198">
        <f t="shared" si="1076"/>
        <v>0</v>
      </c>
      <c r="U2145" s="3198"/>
    </row>
    <row r="2146" spans="2:26" s="2044" customFormat="1" hidden="1">
      <c r="B2146" s="2044">
        <f t="shared" si="1064"/>
        <v>39</v>
      </c>
      <c r="C2146" s="3212"/>
      <c r="L2146" s="1852"/>
    </row>
    <row r="2147" spans="2:26" s="2044" customFormat="1" hidden="1">
      <c r="B2147" s="2044">
        <f t="shared" si="1064"/>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hidden="1">
      <c r="B2148" s="2044">
        <f t="shared" si="1064"/>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077">IF($M2147=0,0,N2147/$M2147)</f>
        <v>0.45530057480590524</v>
      </c>
      <c r="O2148" s="3198">
        <f t="shared" si="1077"/>
        <v>5.4757079396493359E-2</v>
      </c>
      <c r="P2148" s="3198">
        <f t="shared" si="1077"/>
        <v>0.28249863352520604</v>
      </c>
      <c r="Q2148" s="3198">
        <f t="shared" si="1077"/>
        <v>0.12837007130721165</v>
      </c>
      <c r="R2148" s="3198">
        <f t="shared" si="1077"/>
        <v>6.7753703302812565E-2</v>
      </c>
      <c r="S2148" s="3198">
        <f t="shared" si="1077"/>
        <v>1.1319937662371079E-2</v>
      </c>
      <c r="T2148" s="3198">
        <f t="shared" si="1077"/>
        <v>0</v>
      </c>
      <c r="U2148" s="3198"/>
    </row>
    <row r="2149" spans="2:26" hidden="1">
      <c r="G2149" s="3174"/>
      <c r="H2149" s="1825"/>
      <c r="I2149" s="3174"/>
      <c r="J2149" s="3174"/>
      <c r="L2149" s="1842"/>
    </row>
    <row r="2150" spans="2:26" hidden="1">
      <c r="G2150" s="3174"/>
      <c r="H2150" s="1825"/>
      <c r="I2150" s="3174"/>
      <c r="J2150" s="3174"/>
      <c r="L2150" s="1842"/>
    </row>
    <row r="2151" spans="2:26" hidden="1">
      <c r="G2151" s="3174"/>
      <c r="H2151" s="1825"/>
      <c r="I2151" s="3174"/>
      <c r="J2151" s="3174"/>
      <c r="L2151" s="1842"/>
    </row>
    <row r="2152" spans="2:26" hidden="1">
      <c r="G2152" s="3174"/>
      <c r="H2152" s="1825"/>
      <c r="I2152" s="3174"/>
      <c r="J2152" s="3174"/>
      <c r="L2152" s="1842"/>
    </row>
    <row r="2153" spans="2:26" ht="15" hidden="1">
      <c r="C2153" s="1825"/>
      <c r="D2153" s="1831"/>
      <c r="G2153" s="3174"/>
      <c r="H2153" s="3176" t="s">
        <v>3205</v>
      </c>
      <c r="I2153" s="3174"/>
      <c r="J2153" s="3174"/>
      <c r="L2153" s="3165" t="s">
        <v>2614</v>
      </c>
      <c r="O2153" s="3176" t="s">
        <v>3205</v>
      </c>
      <c r="U2153" s="3165" t="s">
        <v>2614</v>
      </c>
      <c r="W2153" s="3367" t="str">
        <f>O2153</f>
        <v>TAMPA ELECTRIC COMPANY</v>
      </c>
    </row>
    <row r="2154" spans="2:26" ht="15" hidden="1">
      <c r="C2154" s="3159"/>
      <c r="D2154" s="1831"/>
      <c r="G2154" s="3174"/>
      <c r="H2154" s="3367" t="s">
        <v>3408</v>
      </c>
      <c r="I2154" s="3174"/>
      <c r="J2154" s="3174"/>
      <c r="O2154" s="3367" t="s">
        <v>11159</v>
      </c>
      <c r="W2154" s="3367" t="str">
        <f>O2154</f>
        <v>COST OF SERVICE STUDY</v>
      </c>
    </row>
    <row r="2155" spans="2:26" ht="15" hidden="1">
      <c r="C2155" s="3159"/>
      <c r="G2155" s="3175"/>
      <c r="H2155" s="1825"/>
      <c r="I2155" s="3174"/>
      <c r="J2155" s="3174"/>
      <c r="W2155" s="3181"/>
    </row>
    <row r="2156" spans="2:26" ht="15" hidden="1">
      <c r="G2156" s="3179"/>
      <c r="H2156" s="1825"/>
      <c r="I2156" s="3174"/>
      <c r="J2156" s="3174"/>
      <c r="W2156" s="3367"/>
    </row>
    <row r="2157" spans="2:26" ht="15" hidden="1">
      <c r="C2157" s="3159" t="str">
        <f>$C$2</f>
        <v>PRESENT RATE STRUCTURE</v>
      </c>
      <c r="G2157" s="3180"/>
      <c r="H2157" s="3367" t="s">
        <v>2148</v>
      </c>
      <c r="I2157" s="3174"/>
      <c r="J2157" s="3174"/>
      <c r="O2157" s="3367" t="s">
        <v>2148</v>
      </c>
      <c r="W2157" s="3367" t="str">
        <f>O2157</f>
        <v>ALLOCATION FACTOR REPORT</v>
      </c>
    </row>
    <row r="2158" spans="2:26" ht="15" hidden="1">
      <c r="G2158" s="3180"/>
      <c r="H2158" s="1825"/>
      <c r="I2158" s="3174"/>
      <c r="J2158" s="3174"/>
      <c r="L2158" s="1842"/>
    </row>
    <row r="2159" spans="2:26" hidden="1">
      <c r="F2159" s="3181"/>
      <c r="G2159" s="3174"/>
      <c r="H2159" s="1825"/>
      <c r="I2159" s="3174"/>
      <c r="J2159" s="3174"/>
      <c r="L2159" s="1842"/>
    </row>
    <row r="2160" spans="2:26" ht="30" hidden="1">
      <c r="B2160" s="3188" t="s">
        <v>10444</v>
      </c>
      <c r="C2160" s="3188" t="s">
        <v>62</v>
      </c>
      <c r="D2160" s="3306"/>
      <c r="E2160" s="3163"/>
      <c r="F2160" s="3187" t="str">
        <f t="shared" ref="F2160:K2160" si="1078">+F$11</f>
        <v>TOTAL
COMPANY</v>
      </c>
      <c r="G2160" s="3190"/>
      <c r="H2160" s="3187" t="str">
        <f t="shared" si="1078"/>
        <v>FERC
JURIS</v>
      </c>
      <c r="I2160" s="3252"/>
      <c r="J2160" s="3252"/>
      <c r="K2160" s="3187" t="str">
        <f t="shared" si="1078"/>
        <v>FPSC
 JURIS</v>
      </c>
      <c r="L2160" s="3247"/>
      <c r="M2160" s="3187" t="str">
        <f t="shared" ref="M2160:R2160" si="1079">+M$11</f>
        <v>FPSC
 JURIS</v>
      </c>
      <c r="N2160" s="3164" t="str">
        <f t="shared" si="1079"/>
        <v>RS</v>
      </c>
      <c r="O2160" s="3164" t="str">
        <f t="shared" si="1079"/>
        <v>GS</v>
      </c>
      <c r="P2160" s="3164" t="str">
        <f t="shared" si="1079"/>
        <v>GSD</v>
      </c>
      <c r="Q2160" s="3164" t="str">
        <f t="shared" si="1079"/>
        <v>GSLD</v>
      </c>
      <c r="R2160" s="3164" t="str">
        <f t="shared" si="1079"/>
        <v>IS</v>
      </c>
      <c r="S2160" s="3187" t="s">
        <v>10446</v>
      </c>
      <c r="T2160" s="3187" t="s">
        <v>10447</v>
      </c>
      <c r="U2160" s="3164"/>
      <c r="V2160" s="3189"/>
      <c r="W2160" s="3189"/>
      <c r="X2160" s="3189"/>
      <c r="Y2160" s="3189"/>
      <c r="Z2160" s="3189"/>
    </row>
    <row r="2161" spans="2:21" hidden="1">
      <c r="B2161" s="2044"/>
      <c r="G2161" s="3174"/>
      <c r="H2161" s="1825"/>
      <c r="I2161" s="3174"/>
      <c r="J2161" s="3174"/>
      <c r="L2161" s="1842"/>
    </row>
    <row r="2162" spans="2:21" s="2044" customFormat="1" hidden="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hidden="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080">IF($M2162=0,0,N2162/$M2162)</f>
        <v>0.81233746619152802</v>
      </c>
      <c r="O2163" s="3198">
        <f t="shared" si="1080"/>
        <v>0.12972033018822499</v>
      </c>
      <c r="P2163" s="3198">
        <f t="shared" si="1080"/>
        <v>5.6706317288092133E-2</v>
      </c>
      <c r="Q2163" s="3198">
        <f t="shared" si="1080"/>
        <v>9.2712644736411397E-4</v>
      </c>
      <c r="R2163" s="3198">
        <f t="shared" si="1080"/>
        <v>0</v>
      </c>
      <c r="S2163" s="3198">
        <f t="shared" si="1080"/>
        <v>3.0875988479071035E-4</v>
      </c>
      <c r="T2163" s="3198">
        <f t="shared" si="1080"/>
        <v>0</v>
      </c>
      <c r="U2163" s="3198"/>
    </row>
    <row r="2164" spans="2:21" s="2044" customFormat="1" hidden="1">
      <c r="B2164" s="2044">
        <f t="shared" ref="B2164:B2202" si="1081">B2163+1</f>
        <v>44</v>
      </c>
      <c r="C2164" s="3212"/>
      <c r="L2164" s="1852"/>
    </row>
    <row r="2165" spans="2:21" s="2044" customFormat="1" hidden="1">
      <c r="B2165" s="2044">
        <f t="shared" si="1081"/>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hidden="1">
      <c r="B2166" s="2044">
        <f t="shared" si="1081"/>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082">IF($M2165=0,0,N2165/$M2165)</f>
        <v>0.73259896872149699</v>
      </c>
      <c r="O2166" s="3198">
        <f t="shared" si="1082"/>
        <v>0.10673403089624157</v>
      </c>
      <c r="P2166" s="3198">
        <f t="shared" si="1082"/>
        <v>0.13182285835108981</v>
      </c>
      <c r="Q2166" s="3198">
        <f t="shared" si="1082"/>
        <v>1.4773869045388749E-2</v>
      </c>
      <c r="R2166" s="3198">
        <f t="shared" si="1082"/>
        <v>1.3872357988671794E-2</v>
      </c>
      <c r="S2166" s="3198">
        <f t="shared" si="1082"/>
        <v>1.9791499711080052E-4</v>
      </c>
      <c r="T2166" s="3198">
        <f t="shared" si="1082"/>
        <v>0</v>
      </c>
      <c r="U2166" s="3198"/>
    </row>
    <row r="2167" spans="2:21" s="2044" customFormat="1" hidden="1">
      <c r="B2167" s="2044">
        <f t="shared" si="1081"/>
        <v>47</v>
      </c>
      <c r="C2167" s="3212"/>
      <c r="L2167" s="1852"/>
    </row>
    <row r="2168" spans="2:21" s="2044" customFormat="1" hidden="1">
      <c r="B2168" s="2044">
        <f t="shared" si="1081"/>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hidden="1">
      <c r="B2169" s="2044">
        <f t="shared" si="1081"/>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083">IF($M2168=0,0,N2168/$M2168)</f>
        <v>0</v>
      </c>
      <c r="O2169" s="3198">
        <f t="shared" si="1083"/>
        <v>0</v>
      </c>
      <c r="P2169" s="3198">
        <f t="shared" si="1083"/>
        <v>0</v>
      </c>
      <c r="Q2169" s="3198">
        <f t="shared" si="1083"/>
        <v>0</v>
      </c>
      <c r="R2169" s="3198">
        <f t="shared" si="1083"/>
        <v>1</v>
      </c>
      <c r="S2169" s="3198">
        <f t="shared" si="1083"/>
        <v>0</v>
      </c>
      <c r="T2169" s="3198">
        <f t="shared" si="1083"/>
        <v>0</v>
      </c>
      <c r="U2169" s="3198"/>
    </row>
    <row r="2170" spans="2:21" s="2044" customFormat="1" hidden="1">
      <c r="B2170" s="2044">
        <f t="shared" si="1081"/>
        <v>50</v>
      </c>
      <c r="C2170" s="3212"/>
      <c r="L2170" s="1852"/>
    </row>
    <row r="2171" spans="2:21" s="2044" customFormat="1" hidden="1">
      <c r="B2171" s="2044">
        <f t="shared" si="1081"/>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hidden="1">
      <c r="B2172" s="2044">
        <f t="shared" si="1081"/>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084">IF($M2171=0,0,N2171/$M2171)</f>
        <v>0</v>
      </c>
      <c r="O2172" s="3198">
        <f t="shared" si="1084"/>
        <v>0</v>
      </c>
      <c r="P2172" s="3198">
        <f t="shared" si="1084"/>
        <v>0</v>
      </c>
      <c r="Q2172" s="3198">
        <f t="shared" si="1084"/>
        <v>0</v>
      </c>
      <c r="R2172" s="3198">
        <f t="shared" si="1084"/>
        <v>0</v>
      </c>
      <c r="S2172" s="3198">
        <f t="shared" si="1084"/>
        <v>0</v>
      </c>
      <c r="T2172" s="3198">
        <f t="shared" si="1084"/>
        <v>1</v>
      </c>
      <c r="U2172" s="3198"/>
    </row>
    <row r="2173" spans="2:21" s="2044" customFormat="1" hidden="1">
      <c r="B2173" s="2044">
        <f t="shared" si="1081"/>
        <v>53</v>
      </c>
      <c r="C2173" s="3212"/>
      <c r="L2173" s="1852"/>
    </row>
    <row r="2174" spans="2:21" s="2044" customFormat="1" hidden="1">
      <c r="B2174" s="2044">
        <f t="shared" si="1081"/>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hidden="1">
      <c r="B2175" s="2044">
        <f t="shared" si="1081"/>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085">IF($M2174=0,0,N2174/$M2174)</f>
        <v>0.89039637068180011</v>
      </c>
      <c r="O2175" s="3198">
        <f t="shared" si="1085"/>
        <v>6.7242298405760917E-2</v>
      </c>
      <c r="P2175" s="3198">
        <f t="shared" si="1085"/>
        <v>2.4732103693953074E-2</v>
      </c>
      <c r="Q2175" s="3198">
        <f t="shared" si="1085"/>
        <v>1.1859596859958431E-2</v>
      </c>
      <c r="R2175" s="3198">
        <f t="shared" si="1085"/>
        <v>3.575945741539173E-3</v>
      </c>
      <c r="S2175" s="3198">
        <f t="shared" si="1085"/>
        <v>2.1936846169884018E-3</v>
      </c>
      <c r="T2175" s="3198">
        <f t="shared" si="1085"/>
        <v>0</v>
      </c>
      <c r="U2175" s="3198"/>
    </row>
    <row r="2176" spans="2:21" s="2044" customFormat="1" hidden="1">
      <c r="B2176" s="2044">
        <f t="shared" si="1081"/>
        <v>56</v>
      </c>
      <c r="C2176" s="3212"/>
      <c r="L2176" s="1852"/>
    </row>
    <row r="2177" spans="2:21" s="2044" customFormat="1" hidden="1">
      <c r="B2177" s="2044">
        <f t="shared" si="1081"/>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hidden="1">
      <c r="B2178" s="2044">
        <f t="shared" si="1081"/>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086">IF($M2177=0,0,N2177/$M2177)</f>
        <v>0.55172983396181619</v>
      </c>
      <c r="O2178" s="3198">
        <f t="shared" si="1086"/>
        <v>0.35209319657476401</v>
      </c>
      <c r="P2178" s="3198">
        <f t="shared" si="1086"/>
        <v>1.2935205891786691E-2</v>
      </c>
      <c r="Q2178" s="3198">
        <f t="shared" si="1086"/>
        <v>4.6836894535171598E-2</v>
      </c>
      <c r="R2178" s="3198">
        <f t="shared" si="1086"/>
        <v>1.5604786154453263E-2</v>
      </c>
      <c r="S2178" s="3198">
        <f t="shared" si="1086"/>
        <v>2.0800082882008294E-2</v>
      </c>
      <c r="T2178" s="3198">
        <f t="shared" si="1086"/>
        <v>0</v>
      </c>
      <c r="U2178" s="3198"/>
    </row>
    <row r="2179" spans="2:21" s="2044" customFormat="1" hidden="1">
      <c r="B2179" s="2044">
        <f t="shared" si="1081"/>
        <v>59</v>
      </c>
      <c r="C2179" s="3212"/>
      <c r="L2179" s="1852"/>
    </row>
    <row r="2180" spans="2:21" s="2044" customFormat="1" hidden="1">
      <c r="B2180" s="2044">
        <f t="shared" si="1081"/>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hidden="1">
      <c r="B2181" s="2044">
        <f t="shared" si="1081"/>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087">IF($M2180=0,0,N2180/$M2180)</f>
        <v>0.21964182842960245</v>
      </c>
      <c r="O2181" s="3198">
        <f t="shared" si="1087"/>
        <v>7.1218155140438624E-2</v>
      </c>
      <c r="P2181" s="3198">
        <f t="shared" si="1087"/>
        <v>0.33589957250655744</v>
      </c>
      <c r="Q2181" s="3198">
        <f t="shared" si="1087"/>
        <v>0.23574895284048605</v>
      </c>
      <c r="R2181" s="3198">
        <f t="shared" si="1087"/>
        <v>9.9095603158102244E-2</v>
      </c>
      <c r="S2181" s="3198">
        <f t="shared" si="1087"/>
        <v>3.839588792481307E-2</v>
      </c>
      <c r="T2181" s="3198">
        <f t="shared" si="1087"/>
        <v>0</v>
      </c>
      <c r="U2181" s="3198"/>
    </row>
    <row r="2182" spans="2:21" s="2044" customFormat="1" hidden="1">
      <c r="B2182" s="2044">
        <f t="shared" si="1081"/>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hidden="1">
      <c r="B2183" s="2044">
        <f t="shared" si="1081"/>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hidden="1">
      <c r="B2184" s="2044">
        <f t="shared" si="1081"/>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088">IF($M2183=0,0,N2183/$M2183)</f>
        <v>0.2627610365934851</v>
      </c>
      <c r="O2184" s="3198">
        <f t="shared" si="1088"/>
        <v>3.1601161384845554E-2</v>
      </c>
      <c r="P2184" s="3198">
        <f t="shared" si="1088"/>
        <v>0.45107236346327073</v>
      </c>
      <c r="Q2184" s="3198">
        <f t="shared" si="1088"/>
        <v>0.15065022292524161</v>
      </c>
      <c r="R2184" s="3198">
        <f t="shared" si="1088"/>
        <v>9.7382303708751367E-2</v>
      </c>
      <c r="S2184" s="3198">
        <f t="shared" si="1088"/>
        <v>6.5329119244056776E-3</v>
      </c>
      <c r="T2184" s="3198">
        <f t="shared" si="1088"/>
        <v>0</v>
      </c>
      <c r="U2184" s="3198"/>
    </row>
    <row r="2185" spans="2:21" s="2044" customFormat="1" hidden="1">
      <c r="B2185" s="2044">
        <f t="shared" si="1081"/>
        <v>65</v>
      </c>
      <c r="C2185" s="3212"/>
      <c r="E2185" s="1852"/>
      <c r="L2185" s="1852"/>
    </row>
    <row r="2186" spans="2:21" s="2044" customFormat="1" hidden="1">
      <c r="B2186" s="2044">
        <f t="shared" si="1081"/>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hidden="1">
      <c r="B2187" s="2044">
        <f t="shared" si="1081"/>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089">IF($M2186=0,0,N2186/$M2186)</f>
        <v>0.28244519003891971</v>
      </c>
      <c r="O2187" s="3198">
        <f t="shared" si="1089"/>
        <v>3.396849147996768E-2</v>
      </c>
      <c r="P2187" s="3198">
        <f t="shared" si="1089"/>
        <v>0.484863437408311</v>
      </c>
      <c r="Q2187" s="3198">
        <f t="shared" si="1089"/>
        <v>0.16354593207295443</v>
      </c>
      <c r="R2187" s="3198">
        <f t="shared" si="1089"/>
        <v>2.8154638637862498E-2</v>
      </c>
      <c r="S2187" s="3198">
        <f t="shared" si="1089"/>
        <v>7.0223103619847568E-3</v>
      </c>
      <c r="T2187" s="3198">
        <f t="shared" si="1089"/>
        <v>0</v>
      </c>
      <c r="U2187" s="3198"/>
    </row>
    <row r="2188" spans="2:21" s="2044" customFormat="1" hidden="1">
      <c r="B2188" s="2044">
        <f t="shared" si="1081"/>
        <v>68</v>
      </c>
      <c r="C2188" s="3212"/>
      <c r="L2188" s="1852"/>
    </row>
    <row r="2189" spans="2:21" s="2044" customFormat="1" hidden="1">
      <c r="B2189" s="2044">
        <f t="shared" si="1081"/>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hidden="1">
      <c r="B2190" s="2044">
        <f t="shared" si="1081"/>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090">IF($M2189=0,0,N2189/$M2189)</f>
        <v>0.3126538388424529</v>
      </c>
      <c r="O2190" s="3198">
        <f t="shared" si="1090"/>
        <v>3.7601558233070306E-2</v>
      </c>
      <c r="P2190" s="3198">
        <f t="shared" si="1090"/>
        <v>0.52922427219775714</v>
      </c>
      <c r="Q2190" s="3198">
        <f t="shared" si="1090"/>
        <v>0.11274695603439401</v>
      </c>
      <c r="R2190" s="3198">
        <f t="shared" si="1090"/>
        <v>0</v>
      </c>
      <c r="S2190" s="3198">
        <f t="shared" si="1090"/>
        <v>7.7733746923257267E-3</v>
      </c>
      <c r="T2190" s="3198">
        <f t="shared" si="1090"/>
        <v>0</v>
      </c>
      <c r="U2190" s="3198"/>
    </row>
    <row r="2191" spans="2:21" s="2044" customFormat="1" hidden="1">
      <c r="B2191" s="2044">
        <f t="shared" si="1081"/>
        <v>71</v>
      </c>
      <c r="C2191" s="3212"/>
      <c r="L2191" s="1852"/>
    </row>
    <row r="2192" spans="2:21" s="2044" customFormat="1" hidden="1">
      <c r="B2192" s="2044">
        <f t="shared" si="1081"/>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hidden="1">
      <c r="B2193" s="2044">
        <f t="shared" si="1081"/>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091">IF($M2192=0,0,N2192/$M2192)</f>
        <v>0.4543700529161992</v>
      </c>
      <c r="O2193" s="3198">
        <f t="shared" si="1091"/>
        <v>5.4645169454327056E-2</v>
      </c>
      <c r="P2193" s="3198">
        <f t="shared" si="1091"/>
        <v>0.28200721191852135</v>
      </c>
      <c r="Q2193" s="3198">
        <f t="shared" si="1091"/>
        <v>0.1288581794123142</v>
      </c>
      <c r="R2193" s="3198">
        <f t="shared" si="1091"/>
        <v>6.8822583792179176E-2</v>
      </c>
      <c r="S2193" s="3198">
        <f t="shared" si="1091"/>
        <v>1.1296802506459109E-2</v>
      </c>
      <c r="T2193" s="3198">
        <f t="shared" si="1091"/>
        <v>0</v>
      </c>
      <c r="U2193" s="3198"/>
    </row>
    <row r="2194" spans="2:23" s="2044" customFormat="1" hidden="1">
      <c r="B2194" s="2044">
        <f t="shared" si="1081"/>
        <v>74</v>
      </c>
      <c r="C2194" s="3212"/>
      <c r="L2194" s="1852"/>
    </row>
    <row r="2195" spans="2:23" s="2044" customFormat="1" hidden="1">
      <c r="B2195" s="2044">
        <f t="shared" si="1081"/>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hidden="1">
      <c r="B2196" s="2044">
        <f t="shared" si="1081"/>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092">IF($M2195=0,0,N2195/$M2195)</f>
        <v>0.88016003952464561</v>
      </c>
      <c r="O2196" s="3198">
        <f t="shared" si="1092"/>
        <v>9.7673515840736858E-2</v>
      </c>
      <c r="P2196" s="3198">
        <f t="shared" si="1092"/>
        <v>2.1753259165806477E-2</v>
      </c>
      <c r="Q2196" s="3198">
        <f t="shared" si="1092"/>
        <v>3.3084245723309836E-4</v>
      </c>
      <c r="R2196" s="3198">
        <f t="shared" si="1092"/>
        <v>8.2343011578015586E-5</v>
      </c>
      <c r="S2196" s="3198">
        <f t="shared" si="1092"/>
        <v>0</v>
      </c>
      <c r="T2196" s="3198">
        <f t="shared" si="1092"/>
        <v>0</v>
      </c>
      <c r="U2196" s="3198"/>
    </row>
    <row r="2197" spans="2:23" s="2044" customFormat="1" hidden="1">
      <c r="B2197" s="2044">
        <f t="shared" si="1081"/>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hidden="1">
      <c r="B2198" s="2044">
        <f t="shared" si="1081"/>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hidden="1">
      <c r="B2199" s="2044">
        <f t="shared" si="1081"/>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093">IF($M2198=0,0,N2198/$M2198)</f>
        <v>0.47790536031452241</v>
      </c>
      <c r="O2199" s="3198">
        <f t="shared" si="1093"/>
        <v>5.7475661588847739E-2</v>
      </c>
      <c r="P2199" s="3198">
        <f t="shared" si="1093"/>
        <v>0.29661451650267612</v>
      </c>
      <c r="Q2199" s="3198">
        <f t="shared" si="1093"/>
        <v>0.13490954999465027</v>
      </c>
      <c r="R2199" s="3198">
        <f t="shared" si="1093"/>
        <v>2.1212961110706748E-2</v>
      </c>
      <c r="S2199" s="3198">
        <f t="shared" si="1093"/>
        <v>1.1881950488596698E-2</v>
      </c>
      <c r="T2199" s="3198">
        <f t="shared" si="1093"/>
        <v>0</v>
      </c>
      <c r="U2199" s="3198"/>
    </row>
    <row r="2200" spans="2:23" s="2044" customFormat="1" hidden="1">
      <c r="B2200" s="2044">
        <f t="shared" si="1081"/>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hidden="1">
      <c r="B2201" s="2044">
        <f t="shared" si="1081"/>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hidden="1">
      <c r="B2202" s="2044">
        <f t="shared" si="1081"/>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094">IF($M2201=0,0,N2201/$M2201)</f>
        <v>0.51921609188071316</v>
      </c>
      <c r="O2202" s="3198">
        <f t="shared" si="1094"/>
        <v>6.2443929000461362E-2</v>
      </c>
      <c r="P2202" s="3198">
        <f t="shared" si="1094"/>
        <v>0.316609678529373</v>
      </c>
      <c r="Q2202" s="3198">
        <f t="shared" si="1094"/>
        <v>8.882125957650143E-2</v>
      </c>
      <c r="R2202" s="3198">
        <f t="shared" si="1094"/>
        <v>0</v>
      </c>
      <c r="S2202" s="3198">
        <f t="shared" si="1094"/>
        <v>1.2909041012951025E-2</v>
      </c>
      <c r="T2202" s="3198">
        <f t="shared" si="1094"/>
        <v>0</v>
      </c>
      <c r="U2202" s="3198"/>
    </row>
    <row r="2203" spans="2:23" hidden="1">
      <c r="G2203" s="3174"/>
      <c r="H2203" s="1825"/>
      <c r="I2203" s="3174"/>
      <c r="J2203" s="3174"/>
      <c r="L2203" s="1842"/>
    </row>
    <row r="2204" spans="2:23" hidden="1">
      <c r="G2204" s="3174"/>
      <c r="H2204" s="1825"/>
      <c r="I2204" s="3174"/>
      <c r="J2204" s="3174"/>
      <c r="L2204" s="1842"/>
    </row>
    <row r="2205" spans="2:23" hidden="1">
      <c r="G2205" s="3174"/>
      <c r="H2205" s="1825"/>
      <c r="I2205" s="3174"/>
      <c r="J2205" s="3174"/>
      <c r="L2205" s="1842"/>
    </row>
    <row r="2206" spans="2:23" ht="15" hidden="1">
      <c r="D2206" s="1831"/>
      <c r="G2206" s="3174"/>
      <c r="H2206" s="3176" t="s">
        <v>3205</v>
      </c>
      <c r="I2206" s="3174"/>
      <c r="J2206" s="3174"/>
      <c r="L2206" s="3165" t="s">
        <v>2615</v>
      </c>
      <c r="O2206" s="3176" t="s">
        <v>3205</v>
      </c>
      <c r="U2206" s="3165" t="s">
        <v>2615</v>
      </c>
      <c r="W2206" s="3367" t="str">
        <f>O2206</f>
        <v>TAMPA ELECTRIC COMPANY</v>
      </c>
    </row>
    <row r="2207" spans="2:23" ht="15" hidden="1">
      <c r="C2207" s="3159"/>
      <c r="D2207" s="1831"/>
      <c r="G2207" s="3174"/>
      <c r="H2207" s="3367" t="s">
        <v>3408</v>
      </c>
      <c r="I2207" s="3174"/>
      <c r="J2207" s="3174"/>
      <c r="O2207" s="3367" t="s">
        <v>11159</v>
      </c>
      <c r="W2207" s="3367" t="str">
        <f>O2207</f>
        <v>COST OF SERVICE STUDY</v>
      </c>
    </row>
    <row r="2208" spans="2:23" ht="15" hidden="1">
      <c r="C2208" s="3159"/>
      <c r="G2208" s="3175"/>
      <c r="H2208" s="1825"/>
      <c r="I2208" s="3174"/>
      <c r="J2208" s="3174"/>
      <c r="W2208" s="3181"/>
    </row>
    <row r="2209" spans="2:23" ht="15" hidden="1">
      <c r="G2209" s="3179"/>
      <c r="H2209" s="1825"/>
      <c r="I2209" s="3174"/>
      <c r="J2209" s="3174"/>
      <c r="W2209" s="3367"/>
    </row>
    <row r="2210" spans="2:23" ht="15" hidden="1">
      <c r="C2210" s="3159" t="str">
        <f>$C$2</f>
        <v>PRESENT RATE STRUCTURE</v>
      </c>
      <c r="G2210" s="3180"/>
      <c r="H2210" s="3367" t="s">
        <v>2148</v>
      </c>
      <c r="I2210" s="3174"/>
      <c r="J2210" s="3174"/>
      <c r="O2210" s="3367" t="s">
        <v>2148</v>
      </c>
      <c r="W2210" s="3367" t="str">
        <f>O2210</f>
        <v>ALLOCATION FACTOR REPORT</v>
      </c>
    </row>
    <row r="2211" spans="2:23" ht="15" hidden="1">
      <c r="G2211" s="3180"/>
      <c r="H2211" s="3367"/>
      <c r="I2211" s="3174"/>
      <c r="J2211" s="3174"/>
      <c r="O2211" s="3367"/>
    </row>
    <row r="2212" spans="2:23" hidden="1">
      <c r="G2212" s="3174"/>
      <c r="H2212" s="1825"/>
      <c r="I2212" s="3174"/>
      <c r="J2212" s="3174"/>
      <c r="L2212" s="1842"/>
    </row>
    <row r="2213" spans="2:23" ht="30" hidden="1">
      <c r="B2213" s="3188" t="s">
        <v>10444</v>
      </c>
      <c r="C2213" s="3188" t="s">
        <v>62</v>
      </c>
      <c r="D2213" s="3306"/>
      <c r="E2213" s="3163"/>
      <c r="F2213" s="3187" t="str">
        <f t="shared" ref="F2213:K2213" si="1095">+F$11</f>
        <v>TOTAL
COMPANY</v>
      </c>
      <c r="G2213" s="3190"/>
      <c r="H2213" s="3187" t="str">
        <f t="shared" si="1095"/>
        <v>FERC
JURIS</v>
      </c>
      <c r="I2213" s="3252"/>
      <c r="J2213" s="3252"/>
      <c r="K2213" s="3187" t="str">
        <f t="shared" si="1095"/>
        <v>FPSC
 JURIS</v>
      </c>
      <c r="L2213" s="3247"/>
      <c r="M2213" s="3187" t="str">
        <f t="shared" ref="M2213:R2213" si="1096">+M$11</f>
        <v>FPSC
 JURIS</v>
      </c>
      <c r="N2213" s="3164" t="str">
        <f t="shared" si="1096"/>
        <v>RS</v>
      </c>
      <c r="O2213" s="3164" t="str">
        <f t="shared" si="1096"/>
        <v>GS</v>
      </c>
      <c r="P2213" s="3164" t="str">
        <f t="shared" si="1096"/>
        <v>GSD</v>
      </c>
      <c r="Q2213" s="3164" t="str">
        <f t="shared" si="1096"/>
        <v>GSLD</v>
      </c>
      <c r="R2213" s="3164" t="str">
        <f t="shared" si="1096"/>
        <v>IS</v>
      </c>
      <c r="S2213" s="3187" t="s">
        <v>10446</v>
      </c>
      <c r="T2213" s="3187" t="s">
        <v>10447</v>
      </c>
      <c r="U2213" s="3368"/>
    </row>
    <row r="2214" spans="2:23" ht="15" hidden="1">
      <c r="B2214" s="3215"/>
      <c r="C2214" s="3215"/>
      <c r="D2214" s="3311"/>
      <c r="E2214" s="3260"/>
      <c r="F2214" s="3214"/>
      <c r="G2214" s="3192"/>
      <c r="H2214" s="3214"/>
      <c r="I2214" s="3265"/>
      <c r="J2214" s="3265"/>
      <c r="K2214" s="3214"/>
      <c r="L2214" s="3247"/>
      <c r="M2214" s="3214"/>
      <c r="N2214" s="3368"/>
      <c r="O2214" s="3368"/>
      <c r="P2214" s="3368"/>
      <c r="Q2214" s="3368"/>
      <c r="R2214" s="3368"/>
      <c r="S2214" s="3214"/>
      <c r="T2214" s="3214"/>
      <c r="U2214" s="3368"/>
    </row>
    <row r="2215" spans="2:23" s="2044" customFormat="1" hidden="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hidden="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097">IF($M2215=0,0,N2215/$M2215)</f>
        <v>0.54283137391515646</v>
      </c>
      <c r="O2216" s="3198">
        <f t="shared" si="1097"/>
        <v>6.441476753076214E-2</v>
      </c>
      <c r="P2216" s="3198">
        <f t="shared" si="1097"/>
        <v>0.2297782294797541</v>
      </c>
      <c r="Q2216" s="3198">
        <f t="shared" si="1097"/>
        <v>8.7946387998364642E-2</v>
      </c>
      <c r="R2216" s="3198">
        <f t="shared" si="1097"/>
        <v>2.6156191040145497E-2</v>
      </c>
      <c r="S2216" s="3198">
        <f t="shared" si="1097"/>
        <v>5.5893053038712582E-3</v>
      </c>
      <c r="T2216" s="3198">
        <f t="shared" si="1097"/>
        <v>4.3283744731945899E-2</v>
      </c>
      <c r="U2216" s="3198"/>
    </row>
    <row r="2217" spans="2:23" s="2044" customFormat="1" hidden="1">
      <c r="B2217" s="2044">
        <f t="shared" ref="B2217:B2228" si="1098">B2216+1</f>
        <v>85</v>
      </c>
      <c r="C2217" s="3212"/>
      <c r="L2217" s="1852"/>
    </row>
    <row r="2218" spans="2:23" s="2044" customFormat="1" hidden="1">
      <c r="B2218" s="2044">
        <f t="shared" si="1098"/>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hidden="1">
      <c r="B2219" s="2044">
        <f t="shared" si="1098"/>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099">IF($M2218=0,0,N2218/$M2218)</f>
        <v>0.85622963822053466</v>
      </c>
      <c r="O2219" s="3198">
        <f t="shared" si="1099"/>
        <v>0.11732426974886138</v>
      </c>
      <c r="P2219" s="3198">
        <f t="shared" si="1099"/>
        <v>2.5923576292970849E-2</v>
      </c>
      <c r="Q2219" s="3198">
        <f t="shared" si="1099"/>
        <v>4.2798568630348776E-4</v>
      </c>
      <c r="R2219" s="3198">
        <f t="shared" si="1099"/>
        <v>9.4530051329613335E-5</v>
      </c>
      <c r="S2219" s="3198">
        <f t="shared" si="1099"/>
        <v>0</v>
      </c>
      <c r="T2219" s="3198">
        <f t="shared" si="1099"/>
        <v>0</v>
      </c>
      <c r="U2219" s="3198"/>
    </row>
    <row r="2220" spans="2:23" s="2044" customFormat="1" ht="16.5" hidden="1" customHeight="1">
      <c r="B2220" s="2044">
        <f t="shared" si="1098"/>
        <v>88</v>
      </c>
      <c r="C2220" s="3212"/>
      <c r="L2220" s="1852"/>
    </row>
    <row r="2221" spans="2:23" s="2044" customFormat="1" hidden="1">
      <c r="B2221" s="2044">
        <f t="shared" si="1098"/>
        <v>89</v>
      </c>
      <c r="C2221" s="3212">
        <v>507</v>
      </c>
      <c r="D2221" s="2044" t="s">
        <v>10881</v>
      </c>
      <c r="K2221" s="2044">
        <f>K2215</f>
        <v>837851.35100000002</v>
      </c>
      <c r="L2221" s="1852"/>
      <c r="M2221" s="2044">
        <f>K2221</f>
        <v>837851.35100000002</v>
      </c>
      <c r="N2221" s="2044">
        <f t="shared" ref="N2221:T2221" si="1100">N2215</f>
        <v>454812</v>
      </c>
      <c r="O2221" s="2044">
        <f t="shared" si="1100"/>
        <v>53970</v>
      </c>
      <c r="P2221" s="2044">
        <f t="shared" si="1100"/>
        <v>192520</v>
      </c>
      <c r="Q2221" s="2044">
        <f t="shared" si="1100"/>
        <v>73686</v>
      </c>
      <c r="R2221" s="2044">
        <f t="shared" si="1100"/>
        <v>21915</v>
      </c>
      <c r="S2221" s="2044">
        <f t="shared" si="1100"/>
        <v>4683.0069999999996</v>
      </c>
      <c r="T2221" s="2044">
        <f t="shared" si="1100"/>
        <v>36265.344000000005</v>
      </c>
    </row>
    <row r="2222" spans="2:23" s="2044" customFormat="1" hidden="1">
      <c r="B2222" s="2044">
        <f t="shared" si="1098"/>
        <v>90</v>
      </c>
      <c r="C2222" s="3212"/>
      <c r="D2222" s="2044" t="s">
        <v>2149</v>
      </c>
      <c r="F2222" s="3198"/>
      <c r="H2222" s="3198"/>
      <c r="K2222" s="3198">
        <v>1</v>
      </c>
      <c r="L2222" s="1852"/>
      <c r="M2222" s="3198">
        <v>1</v>
      </c>
      <c r="N2222" s="3198">
        <f t="shared" ref="N2222:T2222" si="1101">N2215/$M$2215</f>
        <v>0.54283137391515646</v>
      </c>
      <c r="O2222" s="3198">
        <f t="shared" si="1101"/>
        <v>6.441476753076214E-2</v>
      </c>
      <c r="P2222" s="3198">
        <f t="shared" si="1101"/>
        <v>0.2297782294797541</v>
      </c>
      <c r="Q2222" s="3198">
        <f t="shared" si="1101"/>
        <v>8.7946387998364642E-2</v>
      </c>
      <c r="R2222" s="3198">
        <f t="shared" si="1101"/>
        <v>2.6156191040145497E-2</v>
      </c>
      <c r="S2222" s="3198">
        <f t="shared" si="1101"/>
        <v>5.5893053038712582E-3</v>
      </c>
      <c r="T2222" s="3198">
        <f t="shared" si="1101"/>
        <v>4.3283744731945899E-2</v>
      </c>
      <c r="U2222" s="3198"/>
    </row>
    <row r="2223" spans="2:23" hidden="1">
      <c r="B2223" s="2044">
        <f t="shared" si="1098"/>
        <v>91</v>
      </c>
      <c r="G2223" s="3174"/>
      <c r="H2223" s="1825"/>
      <c r="I2223" s="3174"/>
      <c r="J2223" s="3174"/>
      <c r="L2223" s="1842"/>
    </row>
    <row r="2224" spans="2:23" s="2044" customFormat="1" hidden="1">
      <c r="B2224" s="2044">
        <f t="shared" si="1098"/>
        <v>92</v>
      </c>
      <c r="C2224" s="3212">
        <v>607</v>
      </c>
      <c r="D2224" s="2044" t="s">
        <v>73</v>
      </c>
      <c r="E2224" s="3312"/>
      <c r="F2224" s="2044">
        <f>SUM(G2224:K2224)</f>
        <v>16802.824427516305</v>
      </c>
      <c r="H2224" s="2044">
        <f>+H257</f>
        <v>15.059722351774674</v>
      </c>
      <c r="K2224" s="2044">
        <f>+K257</f>
        <v>16787.764705164529</v>
      </c>
      <c r="L2224" s="1852"/>
      <c r="M2224" s="2044">
        <f t="shared" ref="M2224:T2224" si="1102">+M257</f>
        <v>16787.764705164529</v>
      </c>
      <c r="N2224" s="2044">
        <f t="shared" si="1102"/>
        <v>9221.8621734857024</v>
      </c>
      <c r="O2224" s="2044">
        <f t="shared" si="1102"/>
        <v>1423.6435635015418</v>
      </c>
      <c r="P2224" s="2044">
        <f t="shared" si="1102"/>
        <v>1029.134445461757</v>
      </c>
      <c r="Q2224" s="2044">
        <f t="shared" si="1102"/>
        <v>77.100099960265197</v>
      </c>
      <c r="R2224" s="2044">
        <f t="shared" si="1102"/>
        <v>273.57021701976527</v>
      </c>
      <c r="S2224" s="2044">
        <f t="shared" si="1102"/>
        <v>3.1204264507890005</v>
      </c>
      <c r="T2224" s="2044">
        <f t="shared" si="1102"/>
        <v>4759.3337792847069</v>
      </c>
    </row>
    <row r="2225" spans="2:21" s="2044" customFormat="1" hidden="1">
      <c r="B2225" s="2044">
        <f t="shared" si="1098"/>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03">IF($M2224=0,0,N2224/$M2224)</f>
        <v>0.54932043279405274</v>
      </c>
      <c r="O2225" s="3198">
        <f t="shared" si="1103"/>
        <v>8.4802449194655266E-2</v>
      </c>
      <c r="P2225" s="3198">
        <f t="shared" si="1103"/>
        <v>6.1302648895546985E-2</v>
      </c>
      <c r="Q2225" s="3198">
        <f t="shared" si="1103"/>
        <v>4.5926364417382135E-3</v>
      </c>
      <c r="R2225" s="3198">
        <f t="shared" si="1103"/>
        <v>1.6295809586585705E-2</v>
      </c>
      <c r="S2225" s="3198">
        <f t="shared" si="1103"/>
        <v>1.8587504087599246E-4</v>
      </c>
      <c r="T2225" s="3198">
        <f t="shared" si="1103"/>
        <v>0.283500148046545</v>
      </c>
      <c r="U2225" s="3198"/>
    </row>
    <row r="2226" spans="2:21" hidden="1">
      <c r="B2226" s="2044">
        <f t="shared" si="1098"/>
        <v>94</v>
      </c>
      <c r="G2226" s="3174"/>
      <c r="H2226" s="1825"/>
      <c r="I2226" s="3174"/>
      <c r="J2226" s="3174"/>
      <c r="L2226" s="1842"/>
    </row>
    <row r="2227" spans="2:21" s="2044" customFormat="1" hidden="1">
      <c r="B2227" s="2044">
        <f t="shared" si="1098"/>
        <v>95</v>
      </c>
      <c r="C2227" s="3212">
        <v>907</v>
      </c>
      <c r="D2227" s="2044" t="s">
        <v>5502</v>
      </c>
      <c r="F2227" s="2044">
        <f>SUM(G2227:K2227)</f>
        <v>438311.39443967096</v>
      </c>
      <c r="H2227" s="2044">
        <f t="shared" ref="H2227:S2227" si="1104">+H1096</f>
        <v>229.30449313251606</v>
      </c>
      <c r="K2227" s="2044">
        <f t="shared" si="1104"/>
        <v>438082.08994653844</v>
      </c>
      <c r="L2227" s="1852"/>
      <c r="M2227" s="2044">
        <f t="shared" si="1104"/>
        <v>438082.08994653844</v>
      </c>
      <c r="N2227" s="2044">
        <f t="shared" si="1104"/>
        <v>199077.99794887425</v>
      </c>
      <c r="O2227" s="2044">
        <f t="shared" si="1104"/>
        <v>31044.608731064018</v>
      </c>
      <c r="P2227" s="2044">
        <f t="shared" si="1104"/>
        <v>19764.987463622601</v>
      </c>
      <c r="Q2227" s="2044">
        <f t="shared" si="1104"/>
        <v>1240.9047667583843</v>
      </c>
      <c r="R2227" s="2044">
        <f t="shared" si="1104"/>
        <v>3528.6293297830707</v>
      </c>
      <c r="S2227" s="2044">
        <f t="shared" si="1104"/>
        <v>69.809706918909868</v>
      </c>
      <c r="T2227" s="2044">
        <f>+T1096</f>
        <v>183355.15199951717</v>
      </c>
    </row>
    <row r="2228" spans="2:21" s="2044" customFormat="1" hidden="1">
      <c r="B2228" s="2044">
        <f t="shared" si="1098"/>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05">IF($M2227=0,0,N2227/$M2227)</f>
        <v>0.45443080764422217</v>
      </c>
      <c r="O2228" s="3198">
        <f t="shared" si="1105"/>
        <v>7.0864820643209953E-2</v>
      </c>
      <c r="P2228" s="3198">
        <f t="shared" si="1105"/>
        <v>4.5117086311459643E-2</v>
      </c>
      <c r="Q2228" s="3198">
        <f t="shared" si="1105"/>
        <v>2.8325850228431361E-3</v>
      </c>
      <c r="R2228" s="3198">
        <f t="shared" si="1105"/>
        <v>8.0547217308374521E-3</v>
      </c>
      <c r="S2228" s="3198">
        <f t="shared" si="1105"/>
        <v>1.5935302656958455E-4</v>
      </c>
      <c r="T2228" s="3198">
        <f t="shared" si="1105"/>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1662:T1662"/>
    <mergeCell ref="S1252:T1252"/>
    <mergeCell ref="S1310:T1310"/>
    <mergeCell ref="S1369:T1369"/>
    <mergeCell ref="S1458:T1458"/>
    <mergeCell ref="S1539:T1539"/>
    <mergeCell ref="N1656:P1656"/>
    <mergeCell ref="S905:T905"/>
    <mergeCell ref="S958:T958"/>
    <mergeCell ref="S1007:T1007"/>
    <mergeCell ref="S1055:T1055"/>
    <mergeCell ref="S1110:T1110"/>
    <mergeCell ref="S1170:T1170"/>
    <mergeCell ref="S850:T850"/>
    <mergeCell ref="N4:P4"/>
    <mergeCell ref="S10:T10"/>
    <mergeCell ref="S111:T111"/>
    <mergeCell ref="S221:T221"/>
    <mergeCell ref="S270:T270"/>
    <mergeCell ref="S331:T331"/>
    <mergeCell ref="S375:T375"/>
    <mergeCell ref="S433:T433"/>
    <mergeCell ref="S608:T608"/>
    <mergeCell ref="S733:T733"/>
    <mergeCell ref="S792:T792"/>
  </mergeCells>
  <printOptions horizontalCentered="1"/>
  <pageMargins left="0.5" right="0.5" top="1.25" bottom="1" header="0.5" footer="0.5"/>
  <pageSetup scale="63" fitToHeight="2" orientation="landscape" verticalDpi="1200" r:id="rId1"/>
  <headerFooter scaleWithDoc="0" alignWithMargins="0">
    <oddHeader>&amp;R&amp;"Arial,Bold"&amp;11&amp;A
Page &amp;P of 2</oddHeader>
  </headerFooter>
  <rowBreaks count="11" manualBreakCount="11">
    <brk id="48" max="16383" man="1"/>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1.xml><?xml version="1.0" encoding="utf-8"?>
<worksheet xmlns="http://schemas.openxmlformats.org/spreadsheetml/2006/main" xmlns:r="http://schemas.openxmlformats.org/officeDocument/2006/relationships">
  <sheetPr>
    <tabColor indexed="17"/>
  </sheetPr>
  <dimension ref="A1:AA2266"/>
  <sheetViews>
    <sheetView zoomScale="70" zoomScaleNormal="70" workbookViewId="0">
      <selection activeCell="M1690" sqref="M1690"/>
    </sheetView>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hidden="1" customWidth="1"/>
    <col min="22" max="22" width="14.7109375" style="1825" hidden="1" customWidth="1"/>
    <col min="23" max="23" width="10.7109375" style="1825" hidden="1" customWidth="1"/>
    <col min="24" max="24" width="20.7109375" style="1825" hidden="1" customWidth="1"/>
    <col min="25" max="25" width="79.7109375" style="1825" hidden="1"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hidden="1">
      <c r="C2" s="3159" t="s">
        <v>1155</v>
      </c>
      <c r="G2" s="3175"/>
      <c r="H2" s="3176" t="s">
        <v>3205</v>
      </c>
      <c r="I2" s="3174"/>
      <c r="J2" s="3174"/>
      <c r="L2" s="3177" t="s">
        <v>2613</v>
      </c>
      <c r="O2" s="3176" t="s">
        <v>3205</v>
      </c>
      <c r="U2" s="3125"/>
      <c r="V2" s="3165" t="s">
        <v>2613</v>
      </c>
      <c r="W2" s="3367" t="str">
        <f>O2</f>
        <v>TAMPA ELECTRIC COMPANY</v>
      </c>
      <c r="X2" s="3165"/>
      <c r="Y2" s="3165" t="s">
        <v>3410</v>
      </c>
    </row>
    <row r="3" spans="1:27" ht="15" hidden="1">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367" t="s">
        <v>3408</v>
      </c>
      <c r="I3" s="3174"/>
      <c r="J3" s="3174"/>
      <c r="O3" s="3367" t="s">
        <v>11159</v>
      </c>
      <c r="V3" s="3165"/>
      <c r="W3" s="3367" t="str">
        <f>O3</f>
        <v>COST OF SERVICE STUDY</v>
      </c>
      <c r="X3" s="3165"/>
      <c r="Y3" s="3165" t="str">
        <f>IF('TITLES &amp; CONSTANTS'!$D$16=5,L2,V2)</f>
        <v>PAGE 1</v>
      </c>
    </row>
    <row r="4" spans="1:27" ht="30" hidden="1" customHeight="1">
      <c r="C4" s="3366" t="s">
        <v>1156</v>
      </c>
      <c r="G4" s="3180"/>
      <c r="I4" s="3174"/>
      <c r="J4" s="3174"/>
      <c r="N4" s="3440" t="s">
        <v>11717</v>
      </c>
      <c r="O4" s="3440"/>
      <c r="P4" s="3440"/>
      <c r="W4" s="3181"/>
    </row>
    <row r="5" spans="1:27" ht="15" hidden="1">
      <c r="G5" s="3180"/>
      <c r="I5" s="3174"/>
      <c r="J5" s="3174"/>
      <c r="V5" s="3165"/>
      <c r="W5" s="3367"/>
      <c r="X5" s="3165"/>
    </row>
    <row r="6" spans="1:27" ht="15" hidden="1">
      <c r="D6" s="3159"/>
      <c r="G6" s="3175"/>
      <c r="H6" s="3367" t="s">
        <v>1052</v>
      </c>
      <c r="I6" s="3174"/>
      <c r="J6" s="3174"/>
      <c r="O6" s="3367" t="s">
        <v>1052</v>
      </c>
      <c r="W6" s="3367" t="str">
        <f>O6</f>
        <v>RATE OF RETURN SUMMARY - ROR</v>
      </c>
    </row>
    <row r="7" spans="1:27" ht="15" hidden="1">
      <c r="G7" s="3179"/>
      <c r="H7" s="3367"/>
      <c r="I7" s="3174"/>
      <c r="J7" s="3174"/>
      <c r="O7" s="3367"/>
    </row>
    <row r="8" spans="1:27" ht="15" hidden="1">
      <c r="D8" s="1842"/>
      <c r="G8" s="3174"/>
      <c r="H8" s="3182"/>
      <c r="I8" s="3174"/>
      <c r="J8" s="3174"/>
      <c r="O8" s="3182"/>
    </row>
    <row r="9" spans="1:27" hidden="1">
      <c r="G9" s="3174"/>
      <c r="H9" s="1825"/>
      <c r="I9" s="3174"/>
      <c r="J9" s="3174"/>
    </row>
    <row r="10" spans="1:27" ht="15" hidden="1">
      <c r="C10" s="3183"/>
      <c r="F10" s="3367"/>
      <c r="G10" s="3184"/>
      <c r="H10" s="3181"/>
      <c r="I10" s="3184"/>
      <c r="J10" s="3184"/>
      <c r="K10" s="3181"/>
      <c r="L10" s="3185"/>
      <c r="N10" s="3181"/>
      <c r="S10" s="3441"/>
      <c r="T10" s="3441"/>
      <c r="U10" s="3368"/>
    </row>
    <row r="11" spans="1:27" ht="30" hidden="1"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hidden="1">
      <c r="B12" s="1947"/>
      <c r="C12" s="3191"/>
      <c r="D12" s="1832"/>
      <c r="E12" s="1832"/>
      <c r="F12" s="3368"/>
      <c r="G12" s="3192"/>
      <c r="H12" s="3368"/>
      <c r="I12" s="3192"/>
      <c r="J12" s="3192"/>
      <c r="K12" s="3368"/>
      <c r="L12" s="3368"/>
      <c r="M12" s="3368"/>
      <c r="N12" s="3368"/>
      <c r="O12" s="3368"/>
      <c r="P12" s="3368"/>
      <c r="Q12" s="3368"/>
      <c r="R12" s="3368"/>
      <c r="S12" s="3368"/>
      <c r="T12" s="3368"/>
      <c r="U12" s="3368"/>
      <c r="V12" s="1947"/>
      <c r="W12" s="1947"/>
      <c r="X12" s="1947"/>
    </row>
    <row r="13" spans="1:27" hidden="1">
      <c r="A13" s="1825" t="s">
        <v>977</v>
      </c>
      <c r="C13" s="3173">
        <v>1</v>
      </c>
      <c r="D13" s="1947" t="s">
        <v>8187</v>
      </c>
      <c r="E13" s="3181"/>
      <c r="G13" s="3174"/>
      <c r="H13" s="1825"/>
      <c r="I13" s="3174"/>
      <c r="J13" s="3174"/>
    </row>
    <row r="14" spans="1:27" hidden="1">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hidden="1">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hidden="1">
      <c r="A16" s="1825" t="s">
        <v>977</v>
      </c>
      <c r="C16" s="3173">
        <f t="shared" si="1"/>
        <v>4</v>
      </c>
      <c r="D16" s="1825" t="s">
        <v>9727</v>
      </c>
      <c r="E16" s="3193"/>
      <c r="F16" s="3189">
        <f ca="1">F126+F138+F148+F118-F132</f>
        <v>27849.122060396156</v>
      </c>
      <c r="G16" s="3195"/>
      <c r="H16" s="3189">
        <f ca="1">H126+H138+H148+H118-H132</f>
        <v>341.97362702445571</v>
      </c>
      <c r="I16" s="3189"/>
      <c r="J16" s="3189"/>
      <c r="K16" s="3189">
        <f ca="1">K126+K138+K148+K118-K132</f>
        <v>27507.148433371702</v>
      </c>
      <c r="L16" s="1973">
        <f ca="1">IF(F16=0,0,+K16/F16)</f>
        <v>0.98772048805406443</v>
      </c>
      <c r="M16" s="3189">
        <f ca="1">M126+M138+M148+M118-M132</f>
        <v>27507.148433371702</v>
      </c>
      <c r="N16" s="3189">
        <f ca="1">N126+N138+N148+N118-N132</f>
        <v>19186.633777284136</v>
      </c>
      <c r="O16" s="3189">
        <f t="shared" ref="O16:T16" ca="1" si="3">O126+O138+O148+O118-O132</f>
        <v>2356.5311863515858</v>
      </c>
      <c r="P16" s="3189">
        <f t="shared" ca="1" si="3"/>
        <v>3881.9736392457744</v>
      </c>
      <c r="Q16" s="3189">
        <f t="shared" ca="1" si="3"/>
        <v>1463.3911749916006</v>
      </c>
      <c r="R16" s="3189">
        <f t="shared" ca="1" si="3"/>
        <v>438.73204876668734</v>
      </c>
      <c r="S16" s="3189">
        <f t="shared" ca="1" si="3"/>
        <v>163.37686166433932</v>
      </c>
      <c r="T16" s="3189">
        <f t="shared" ca="1" si="3"/>
        <v>16.509745067570922</v>
      </c>
      <c r="U16" s="1832"/>
      <c r="Y16" s="1825" t="s">
        <v>368</v>
      </c>
      <c r="Z16" s="1842"/>
      <c r="AA16" s="1842"/>
    </row>
    <row r="17" spans="1:27" hidden="1">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hidden="1">
      <c r="A18" s="1825" t="s">
        <v>977</v>
      </c>
      <c r="C18" s="3173">
        <f t="shared" si="1"/>
        <v>6</v>
      </c>
      <c r="D18" s="1825" t="s">
        <v>9728</v>
      </c>
      <c r="E18" s="3193"/>
      <c r="F18" s="1907">
        <f ca="1">SUM(F14:F16)</f>
        <v>895166.94701835036</v>
      </c>
      <c r="G18" s="3195"/>
      <c r="H18" s="1832">
        <f ca="1">SUM(H14:H16)</f>
        <v>29808.447584978618</v>
      </c>
      <c r="I18" s="1832"/>
      <c r="J18" s="1832"/>
      <c r="K18" s="1832">
        <f ca="1">SUM(K14:K16)</f>
        <v>865358.4994333717</v>
      </c>
      <c r="M18" s="1832">
        <f t="shared" ref="M18:T18" ca="1" si="4">SUM(M14:M16)</f>
        <v>865358.4994333717</v>
      </c>
      <c r="N18" s="1832">
        <f t="shared" ca="1" si="4"/>
        <v>461058.80270270782</v>
      </c>
      <c r="O18" s="1832">
        <f t="shared" ca="1" si="4"/>
        <v>54838.225952056426</v>
      </c>
      <c r="P18" s="1832">
        <f t="shared" ca="1" si="4"/>
        <v>190403.57273110963</v>
      </c>
      <c r="Q18" s="1832">
        <f t="shared" ca="1" si="4"/>
        <v>72719.165644870154</v>
      </c>
      <c r="R18" s="1832">
        <f t="shared" ca="1" si="4"/>
        <v>45260.732048766688</v>
      </c>
      <c r="S18" s="1832">
        <f t="shared" ca="1" si="4"/>
        <v>4796.1466087933941</v>
      </c>
      <c r="T18" s="1832">
        <f t="shared" ca="1" si="4"/>
        <v>36281.853745067572</v>
      </c>
      <c r="U18" s="1832"/>
      <c r="Y18" s="1825" t="s">
        <v>1984</v>
      </c>
      <c r="Z18" s="1842"/>
      <c r="AA18" s="1842"/>
    </row>
    <row r="19" spans="1:27" hidden="1">
      <c r="A19" s="1825" t="s">
        <v>977</v>
      </c>
      <c r="C19" s="3173">
        <f t="shared" si="1"/>
        <v>7</v>
      </c>
      <c r="E19" s="3181"/>
      <c r="F19" s="2044"/>
      <c r="G19" s="3174"/>
      <c r="H19" s="1825"/>
      <c r="I19" s="3174"/>
      <c r="J19" s="3174"/>
      <c r="N19" s="3196"/>
      <c r="Z19" s="1842"/>
      <c r="AA19" s="1842"/>
    </row>
    <row r="20" spans="1:27" hidden="1">
      <c r="A20" s="1825" t="s">
        <v>977</v>
      </c>
      <c r="C20" s="3173">
        <f t="shared" si="1"/>
        <v>8</v>
      </c>
      <c r="E20" s="3181"/>
      <c r="F20" s="2044"/>
      <c r="G20" s="3174"/>
      <c r="H20" s="1825"/>
      <c r="I20" s="3174"/>
      <c r="J20" s="3174"/>
      <c r="N20" s="3196"/>
      <c r="Z20" s="1842"/>
      <c r="AA20" s="1842"/>
    </row>
    <row r="21" spans="1:27" hidden="1">
      <c r="A21" s="1825" t="s">
        <v>977</v>
      </c>
      <c r="B21" s="3181"/>
      <c r="C21" s="3173">
        <f t="shared" si="1"/>
        <v>9</v>
      </c>
      <c r="D21" s="1947" t="s">
        <v>8566</v>
      </c>
      <c r="E21" s="3181"/>
      <c r="F21" s="2044"/>
      <c r="G21" s="3174"/>
      <c r="H21" s="1825"/>
      <c r="I21" s="3174"/>
      <c r="J21" s="3174"/>
      <c r="V21" s="3181"/>
      <c r="W21" s="3181"/>
      <c r="X21" s="3181"/>
      <c r="Z21" s="1842"/>
      <c r="AA21" s="1842"/>
    </row>
    <row r="22" spans="1:27" hidden="1">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hidden="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hidden="1">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hidden="1">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hidden="1">
      <c r="A26" s="1825" t="s">
        <v>977</v>
      </c>
      <c r="C26" s="3173">
        <f t="shared" si="1"/>
        <v>14</v>
      </c>
      <c r="D26" s="1825" t="s">
        <v>8540</v>
      </c>
      <c r="E26" s="3197"/>
      <c r="F26" s="2044">
        <f t="shared" ref="F26:K26" ca="1" si="14">+F989</f>
        <v>50250.78026813727</v>
      </c>
      <c r="G26" s="3174"/>
      <c r="H26" s="1825">
        <f t="shared" ca="1" si="14"/>
        <v>1752.2043996091736</v>
      </c>
      <c r="I26" s="3174"/>
      <c r="J26" s="3174"/>
      <c r="K26" s="1825">
        <f t="shared" ca="1" si="14"/>
        <v>48498.575868528038</v>
      </c>
      <c r="L26" s="1973">
        <f t="shared" ca="1" si="6"/>
        <v>0.9651308021435786</v>
      </c>
      <c r="M26" s="1825">
        <f t="shared" ref="M26:T26" ca="1" si="15">+M989</f>
        <v>48498.575868528067</v>
      </c>
      <c r="N26" s="1825">
        <f t="shared" ca="1" si="15"/>
        <v>12514.376548622085</v>
      </c>
      <c r="O26" s="1825">
        <f t="shared" ca="1" si="15"/>
        <v>2782.9007293109162</v>
      </c>
      <c r="P26" s="1825">
        <f t="shared" ca="1" si="15"/>
        <v>14517.43687841811</v>
      </c>
      <c r="Q26" s="1825">
        <f t="shared" ca="1" si="15"/>
        <v>5692.4037623162567</v>
      </c>
      <c r="R26" s="1825">
        <f t="shared" ca="1" si="15"/>
        <v>8711.2662708634343</v>
      </c>
      <c r="S26" s="1825">
        <f t="shared" ca="1" si="15"/>
        <v>660.48921685465336</v>
      </c>
      <c r="T26" s="1825">
        <f t="shared" ca="1" si="15"/>
        <v>3619.7024621426158</v>
      </c>
      <c r="Y26" s="1825" t="s">
        <v>1358</v>
      </c>
      <c r="Z26" s="1842"/>
      <c r="AA26" s="1842"/>
    </row>
    <row r="27" spans="1:27" hidden="1">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hidden="1">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hidden="1">
      <c r="A29" s="1825" t="s">
        <v>977</v>
      </c>
      <c r="C29" s="3173">
        <f t="shared" si="1"/>
        <v>17</v>
      </c>
      <c r="D29" s="1825" t="s">
        <v>8567</v>
      </c>
      <c r="E29" s="3197"/>
      <c r="F29" s="3189">
        <f t="shared" ref="F29:K29" ca="1" si="18">SUM(F22:F27)</f>
        <v>704794.10721613828</v>
      </c>
      <c r="G29" s="3194"/>
      <c r="H29" s="3189">
        <f t="shared" ca="1" si="18"/>
        <v>22412.231502491439</v>
      </c>
      <c r="I29" s="3194"/>
      <c r="J29" s="3194"/>
      <c r="K29" s="3189">
        <f t="shared" ca="1" si="18"/>
        <v>682381.87571364688</v>
      </c>
      <c r="L29" s="1973">
        <f ca="1">IF(F29=0,0,+K29/F29)</f>
        <v>0.96820031371854498</v>
      </c>
      <c r="M29" s="3189">
        <f t="shared" ref="M29:T29" ca="1" si="19">SUM(M22:M27)</f>
        <v>682381.87571364699</v>
      </c>
      <c r="N29" s="3189">
        <f t="shared" ca="1" si="19"/>
        <v>373946.57397540333</v>
      </c>
      <c r="O29" s="3189">
        <f t="shared" ca="1" si="19"/>
        <v>43170.22561358953</v>
      </c>
      <c r="P29" s="3189">
        <f t="shared" ca="1" si="19"/>
        <v>147889.19082637786</v>
      </c>
      <c r="Q29" s="3189">
        <f t="shared" ca="1" si="19"/>
        <v>57867.842934661829</v>
      </c>
      <c r="R29" s="3189">
        <f t="shared" ca="1" si="19"/>
        <v>30391.172667902338</v>
      </c>
      <c r="S29" s="3189">
        <f t="shared" ca="1" si="19"/>
        <v>3974.3167935285483</v>
      </c>
      <c r="T29" s="3189">
        <f t="shared" ca="1" si="19"/>
        <v>25142.552902183488</v>
      </c>
      <c r="Y29" s="1825" t="s">
        <v>1984</v>
      </c>
      <c r="Z29" s="1842"/>
      <c r="AA29" s="1842"/>
    </row>
    <row r="30" spans="1:27" hidden="1">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hidden="1">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hidden="1" thickBot="1">
      <c r="A32" s="1825" t="s">
        <v>977</v>
      </c>
      <c r="C32" s="3173">
        <f t="shared" si="1"/>
        <v>20</v>
      </c>
      <c r="D32" s="1825" t="s">
        <v>8568</v>
      </c>
      <c r="E32" s="3197"/>
      <c r="F32" s="1825">
        <f ca="1">+F18-F29</f>
        <v>190372.83980221208</v>
      </c>
      <c r="G32" s="3174"/>
      <c r="H32" s="1825">
        <f ca="1">+H18-H29</f>
        <v>7396.2160824871789</v>
      </c>
      <c r="I32" s="1825"/>
      <c r="J32" s="1825"/>
      <c r="K32" s="1825">
        <f ca="1">+K18-K29</f>
        <v>182976.62371972483</v>
      </c>
      <c r="L32" s="1973">
        <f ca="1">IF(F32=0,0,+K32/F32)</f>
        <v>0.9611487852459859</v>
      </c>
      <c r="M32" s="1825">
        <f t="shared" ref="M32:T32" ca="1" si="20">+M18-M29</f>
        <v>182976.62371972471</v>
      </c>
      <c r="N32" s="3203">
        <f t="shared" ca="1" si="20"/>
        <v>87112.228727304493</v>
      </c>
      <c r="O32" s="1825">
        <f t="shared" ca="1" si="20"/>
        <v>11668.000338466896</v>
      </c>
      <c r="P32" s="1825">
        <f t="shared" ca="1" si="20"/>
        <v>42514.381904731767</v>
      </c>
      <c r="Q32" s="1825">
        <f t="shared" ca="1" si="20"/>
        <v>14851.322710208326</v>
      </c>
      <c r="R32" s="1825">
        <f t="shared" ca="1" si="20"/>
        <v>14869.55938086435</v>
      </c>
      <c r="S32" s="1825">
        <f t="shared" ca="1" si="20"/>
        <v>821.82981526484582</v>
      </c>
      <c r="T32" s="1825">
        <f t="shared" ca="1" si="20"/>
        <v>11139.300842884084</v>
      </c>
      <c r="Y32" s="1825" t="s">
        <v>1028</v>
      </c>
      <c r="Z32" s="1842"/>
      <c r="AA32" s="1842"/>
    </row>
    <row r="33" spans="1:27" ht="15" hidden="1"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hidden="1">
      <c r="A34" s="1825" t="s">
        <v>977</v>
      </c>
      <c r="C34" s="3173">
        <f t="shared" si="1"/>
        <v>22</v>
      </c>
      <c r="E34" s="3181"/>
      <c r="G34" s="3174"/>
      <c r="H34" s="1825"/>
      <c r="I34" s="3174"/>
      <c r="J34" s="3174"/>
      <c r="Z34" s="1842"/>
      <c r="AA34" s="1842"/>
    </row>
    <row r="35" spans="1:27" hidden="1">
      <c r="A35" s="1825" t="s">
        <v>977</v>
      </c>
      <c r="C35" s="3173">
        <f t="shared" si="1"/>
        <v>23</v>
      </c>
      <c r="D35" s="1947" t="s">
        <v>8569</v>
      </c>
      <c r="E35" s="3181"/>
      <c r="G35" s="3174"/>
      <c r="H35" s="1825"/>
      <c r="I35" s="3174"/>
      <c r="J35" s="3174"/>
      <c r="N35" s="3196"/>
      <c r="Z35" s="1842"/>
      <c r="AA35" s="1842"/>
    </row>
    <row r="36" spans="1:27" hidden="1">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hidden="1">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hidden="1">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hidden="1">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hidden="1">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hidden="1">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hidden="1"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hidden="1"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hidden="1">
      <c r="A44" s="1825" t="s">
        <v>977</v>
      </c>
      <c r="C44" s="3173">
        <f t="shared" si="1"/>
        <v>32</v>
      </c>
      <c r="F44" s="3206"/>
      <c r="G44" s="3174"/>
      <c r="H44" s="1825"/>
      <c r="I44" s="3174"/>
      <c r="J44" s="3174"/>
    </row>
    <row r="45" spans="1:27" hidden="1">
      <c r="A45" s="1825" t="s">
        <v>977</v>
      </c>
      <c r="C45" s="3173">
        <f t="shared" si="1"/>
        <v>33</v>
      </c>
      <c r="D45" s="1842"/>
      <c r="E45" s="1842"/>
      <c r="F45" s="1852"/>
      <c r="G45" s="3207"/>
      <c r="H45" s="1842"/>
      <c r="I45" s="3207"/>
      <c r="J45" s="3207"/>
      <c r="K45" s="3208"/>
      <c r="L45" s="3209"/>
      <c r="M45" s="3209"/>
    </row>
    <row r="46" spans="1:27" hidden="1">
      <c r="A46" s="1825" t="s">
        <v>977</v>
      </c>
      <c r="C46" s="3173">
        <f t="shared" si="1"/>
        <v>34</v>
      </c>
      <c r="D46" s="1825" t="s">
        <v>9003</v>
      </c>
      <c r="F46" s="3210">
        <f ca="1">ROUND(IF(F42=0,0,F32/F42*100),4)</f>
        <v>4.9996</v>
      </c>
      <c r="G46" s="3211"/>
      <c r="H46" s="3210">
        <f ca="1">ROUND(IF(H42=0,0,H32/H42*100),4)</f>
        <v>4.8990999999999998</v>
      </c>
      <c r="I46" s="3211"/>
      <c r="J46" s="3211"/>
      <c r="K46" s="3210">
        <f ca="1">ROUND(IF(K42=0,0,K32/K42*100),4)</f>
        <v>5.0037000000000003</v>
      </c>
      <c r="L46" s="3210"/>
      <c r="M46" s="3210">
        <f t="shared" ref="M46:T46" ca="1" si="33">ROUND(IF(M42=0,0,M32/M42*100),4)</f>
        <v>5.0037000000000003</v>
      </c>
      <c r="N46" s="3210">
        <f t="shared" ca="1" si="33"/>
        <v>4.2794999999999996</v>
      </c>
      <c r="O46" s="3210">
        <f t="shared" ca="1" si="33"/>
        <v>5.0960999999999999</v>
      </c>
      <c r="P46" s="3210">
        <f t="shared" ca="1" si="33"/>
        <v>5.1254999999999997</v>
      </c>
      <c r="Q46" s="3210">
        <f t="shared" ca="1" si="33"/>
        <v>4.6616</v>
      </c>
      <c r="R46" s="3210">
        <f t="shared" ca="1" si="33"/>
        <v>11.5953</v>
      </c>
      <c r="S46" s="3210">
        <f t="shared" ca="1" si="33"/>
        <v>5.3310000000000004</v>
      </c>
      <c r="T46" s="3210">
        <f t="shared" ca="1" si="33"/>
        <v>11.0777</v>
      </c>
      <c r="U46" s="3210"/>
      <c r="Y46" s="1825" t="s">
        <v>1029</v>
      </c>
    </row>
    <row r="47" spans="1:27" hidden="1">
      <c r="A47" s="1825" t="s">
        <v>977</v>
      </c>
      <c r="C47" s="3173">
        <f t="shared" si="1"/>
        <v>35</v>
      </c>
      <c r="G47" s="3174"/>
      <c r="H47" s="1825"/>
      <c r="I47" s="3174"/>
      <c r="J47" s="3174"/>
      <c r="K47" s="3209"/>
      <c r="L47" s="3209"/>
      <c r="M47" s="3209"/>
    </row>
    <row r="48" spans="1:27" s="2044" customFormat="1" hidden="1">
      <c r="A48" s="1825" t="s">
        <v>977</v>
      </c>
      <c r="C48" s="3173">
        <f t="shared" si="1"/>
        <v>36</v>
      </c>
      <c r="D48" s="2044" t="s">
        <v>9386</v>
      </c>
      <c r="H48" s="3213"/>
      <c r="K48" s="3213"/>
      <c r="M48" s="3213">
        <f t="shared" ref="M48:T48" ca="1" si="34">+M46/$M$46</f>
        <v>1</v>
      </c>
      <c r="N48" s="3213">
        <f t="shared" ca="1" si="34"/>
        <v>0.85526710234426517</v>
      </c>
      <c r="O48" s="3213">
        <f t="shared" ca="1" si="34"/>
        <v>1.018466334912165</v>
      </c>
      <c r="P48" s="3213">
        <f t="shared" ca="1" si="34"/>
        <v>1.0243419869296719</v>
      </c>
      <c r="Q48" s="3213">
        <f t="shared" ca="1" si="34"/>
        <v>0.93163059336091292</v>
      </c>
      <c r="R48" s="3213">
        <f t="shared" ca="1" si="34"/>
        <v>2.3173451645782119</v>
      </c>
      <c r="S48" s="3213">
        <f t="shared" ca="1" si="34"/>
        <v>1.0654115954193897</v>
      </c>
      <c r="T48" s="3213">
        <f t="shared" ca="1" si="34"/>
        <v>2.2139017127325777</v>
      </c>
      <c r="U48" s="3213"/>
      <c r="Y48" s="1825" t="s">
        <v>1985</v>
      </c>
    </row>
    <row r="49" spans="1:25" hidden="1">
      <c r="C49" s="3212"/>
      <c r="D49" s="2044"/>
      <c r="E49" s="2044"/>
      <c r="F49" s="2044"/>
      <c r="K49" s="2044"/>
    </row>
    <row r="50" spans="1:25" hidden="1">
      <c r="C50" s="3212"/>
      <c r="D50" s="2044"/>
      <c r="E50" s="2044"/>
      <c r="F50" s="2044"/>
      <c r="K50" s="2044"/>
    </row>
    <row r="51" spans="1:25" hidden="1">
      <c r="C51" s="3212"/>
      <c r="D51" s="2044"/>
      <c r="E51" s="2044"/>
      <c r="F51" s="2044"/>
      <c r="K51" s="2044"/>
    </row>
    <row r="52" spans="1:25" hidden="1">
      <c r="C52" s="3212"/>
      <c r="D52" s="2044"/>
      <c r="E52" s="2044"/>
      <c r="F52" s="2044"/>
      <c r="K52" s="2044"/>
    </row>
    <row r="53" spans="1:25" ht="15" hidden="1">
      <c r="C53" s="3159" t="str">
        <f>C2</f>
        <v>PRESENT RATE STRUCTURE</v>
      </c>
      <c r="G53" s="3175"/>
      <c r="H53" s="3176" t="s">
        <v>3205</v>
      </c>
      <c r="I53" s="3174"/>
      <c r="J53" s="3174"/>
      <c r="L53" s="3177" t="s">
        <v>10289</v>
      </c>
      <c r="O53" s="3176" t="s">
        <v>3205</v>
      </c>
      <c r="U53" s="3125"/>
      <c r="V53" s="3165" t="s">
        <v>2614</v>
      </c>
      <c r="W53" s="3367" t="str">
        <f>O53</f>
        <v>TAMPA ELECTRIC COMPANY</v>
      </c>
      <c r="X53" s="3165"/>
      <c r="Y53" s="3165" t="str">
        <f>Y2</f>
        <v>ALLOCATION ASSIGNMENT REPORT</v>
      </c>
    </row>
    <row r="54" spans="1:25" ht="15" hidden="1">
      <c r="C54" s="3159" t="str">
        <f>C3</f>
        <v>PROD. CAP. ALLOC. METHOD: 12CP</v>
      </c>
      <c r="G54" s="3179"/>
      <c r="H54" s="3367" t="s">
        <v>3408</v>
      </c>
      <c r="I54" s="3174"/>
      <c r="J54" s="3174"/>
      <c r="O54" s="3367" t="s">
        <v>11159</v>
      </c>
      <c r="V54" s="3165"/>
      <c r="W54" s="3367" t="str">
        <f>O54</f>
        <v>COST OF SERVICE STUDY</v>
      </c>
      <c r="X54" s="3165"/>
      <c r="Y54" s="3165" t="str">
        <f>IF('TITLES &amp; CONSTANTS'!$D$16=5,L53,V53)</f>
        <v>DO NOT PRINT</v>
      </c>
    </row>
    <row r="55" spans="1:25" ht="15" hidden="1">
      <c r="C55" s="3159" t="str">
        <f>C4</f>
        <v>DATA: PROJECTED 2009, FULLY ADJUSTED (000's)</v>
      </c>
      <c r="G55" s="3180"/>
      <c r="I55" s="3174"/>
      <c r="J55" s="3174"/>
      <c r="O55" s="3367"/>
      <c r="W55" s="3181"/>
    </row>
    <row r="56" spans="1:25" ht="15" hidden="1">
      <c r="G56" s="3180"/>
      <c r="I56" s="3174"/>
      <c r="J56" s="3174"/>
      <c r="V56" s="3165"/>
      <c r="W56" s="3367"/>
      <c r="X56" s="3165"/>
    </row>
    <row r="57" spans="1:25" ht="15" hidden="1">
      <c r="D57" s="3159"/>
      <c r="G57" s="3175"/>
      <c r="H57" s="3367" t="s">
        <v>1052</v>
      </c>
      <c r="I57" s="3174"/>
      <c r="J57" s="3174"/>
      <c r="O57" s="3367" t="s">
        <v>1052</v>
      </c>
      <c r="W57" s="3367" t="str">
        <f>O57</f>
        <v>RATE OF RETURN SUMMARY - ROR</v>
      </c>
    </row>
    <row r="58" spans="1:25" ht="15" hidden="1">
      <c r="G58" s="3179"/>
      <c r="H58" s="3367"/>
      <c r="I58" s="3174"/>
      <c r="J58" s="3174"/>
      <c r="O58" s="3367"/>
    </row>
    <row r="59" spans="1:25" ht="15" hidden="1">
      <c r="D59" s="1842"/>
      <c r="G59" s="3174"/>
      <c r="H59" s="3182"/>
      <c r="I59" s="3174"/>
      <c r="J59" s="3174"/>
      <c r="O59" s="3182"/>
    </row>
    <row r="60" spans="1:25" hidden="1">
      <c r="G60" s="3174"/>
      <c r="H60" s="1825"/>
      <c r="I60" s="3174"/>
      <c r="J60" s="3174"/>
    </row>
    <row r="61" spans="1:25" ht="30" hidden="1"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hidden="1">
      <c r="B62" s="3214"/>
      <c r="C62" s="3215"/>
      <c r="D62" s="1832"/>
      <c r="E62" s="1832"/>
      <c r="F62" s="3214"/>
      <c r="G62" s="3192"/>
      <c r="H62" s="3214"/>
      <c r="I62" s="3192"/>
      <c r="J62" s="3192"/>
      <c r="K62" s="3214"/>
      <c r="L62" s="3214"/>
      <c r="M62" s="3214"/>
      <c r="N62" s="3368"/>
      <c r="O62" s="3368"/>
      <c r="P62" s="3368"/>
      <c r="Q62" s="3368"/>
      <c r="R62" s="3368"/>
      <c r="S62" s="3214"/>
      <c r="T62" s="3214"/>
      <c r="U62" s="3368"/>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2.0991000000000003E-2</v>
      </c>
      <c r="I72" s="3217"/>
      <c r="J72" s="3217"/>
      <c r="K72" s="3217">
        <f t="shared" ca="1" si="40"/>
        <v>2.2037000000000008E-2</v>
      </c>
      <c r="L72" s="3220"/>
      <c r="M72" s="3230">
        <f t="shared" ref="M72:T72" ca="1" si="41">+M46/100-M70</f>
        <v>2.2037000000000008E-2</v>
      </c>
      <c r="N72" s="3230">
        <f t="shared" ca="1" si="41"/>
        <v>1.4795000000000003E-2</v>
      </c>
      <c r="O72" s="3230">
        <f t="shared" ca="1" si="41"/>
        <v>2.2961000000000002E-2</v>
      </c>
      <c r="P72" s="3230">
        <f t="shared" ca="1" si="41"/>
        <v>2.3254999999999998E-2</v>
      </c>
      <c r="Q72" s="3230">
        <f t="shared" ca="1" si="41"/>
        <v>1.8616000000000001E-2</v>
      </c>
      <c r="R72" s="3230">
        <f t="shared" ca="1" si="41"/>
        <v>8.7953000000000003E-2</v>
      </c>
      <c r="S72" s="3230">
        <f t="shared" ca="1" si="41"/>
        <v>2.5310000000000006E-2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4.1814741035856577E-2</v>
      </c>
      <c r="I76" s="3236"/>
      <c r="J76" s="3236"/>
      <c r="K76" s="3236">
        <f ca="1">IF(K$46=0,"-",+K72/K74)</f>
        <v>4.3898406374502007E-2</v>
      </c>
      <c r="L76" s="3220"/>
      <c r="M76" s="3237">
        <f t="shared" ref="M76:T76" ca="1" si="43">IF(M$46=0,"-",+M72/M74)</f>
        <v>4.3898406374502007E-2</v>
      </c>
      <c r="N76" s="3237">
        <f t="shared" ca="1" si="43"/>
        <v>2.9472111553784864E-2</v>
      </c>
      <c r="O76" s="3237">
        <f t="shared" ca="1" si="43"/>
        <v>4.5739043824701196E-2</v>
      </c>
      <c r="P76" s="3237">
        <f t="shared" ca="1" si="43"/>
        <v>4.6324701195219121E-2</v>
      </c>
      <c r="Q76" s="3237">
        <f t="shared" ca="1" si="43"/>
        <v>3.7083665338645419E-2</v>
      </c>
      <c r="R76" s="3237">
        <f t="shared" ca="1" si="43"/>
        <v>0.17520517928286852</v>
      </c>
      <c r="S76" s="3237">
        <f t="shared" ca="1" si="43"/>
        <v>5.04183266932271E-2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hidden="1">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hidden="1">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hidden="1">
      <c r="A80" s="1825" t="s">
        <v>977</v>
      </c>
      <c r="C80" s="3212">
        <f t="shared" si="44"/>
        <v>39</v>
      </c>
      <c r="D80" s="2044" t="s">
        <v>8499</v>
      </c>
      <c r="E80" s="2044"/>
      <c r="F80" s="3219">
        <f>ROUND(+F70+('TITLES &amp; CONSTANTS'!$D$62*'Exhibit JP-12'!F74),4)</f>
        <v>8.8200000000000001E-2</v>
      </c>
      <c r="G80" s="3219"/>
      <c r="H80" s="3219">
        <f ca="1">ROUND(IF(H$46=0,"-",+H70+('TITLES &amp; CONSTANTS'!$D$62*'Exhibit JP-12'!H74)),4)</f>
        <v>8.8200000000000001E-2</v>
      </c>
      <c r="I80" s="3219"/>
      <c r="J80" s="3219"/>
      <c r="K80" s="3219">
        <f ca="1">ROUND(IF(K$46=0,"-",+K70+('TITLES &amp; CONSTANTS'!$D$62*'Exhibit JP-12'!K74)),4)</f>
        <v>8.8200000000000001E-2</v>
      </c>
      <c r="L80" s="3242"/>
      <c r="M80" s="3221">
        <f ca="1">ROUND(IF(M$46=0,"-",+M70+('TITLES &amp; CONSTANTS'!$D$62*'Exhibit JP-12'!M74)),4)</f>
        <v>8.8200000000000001E-2</v>
      </c>
      <c r="N80" s="3221">
        <f ca="1">ROUND(IF(N$46=0,"-",+N70+('TITLES &amp; CONSTANTS'!$D$62*'Exhibit JP-12'!N74)),4)</f>
        <v>8.8200000000000001E-2</v>
      </c>
      <c r="O80" s="3221">
        <f ca="1">ROUND(IF(O$46=0,"-",+O70+('TITLES &amp; CONSTANTS'!$D$62*'Exhibit JP-12'!O74)),4)</f>
        <v>8.8200000000000001E-2</v>
      </c>
      <c r="P80" s="3221">
        <f ca="1">ROUND(IF(P$46=0,"-",+P70+('TITLES &amp; CONSTANTS'!$D$62*'Exhibit JP-12'!P74)),4)</f>
        <v>8.8200000000000001E-2</v>
      </c>
      <c r="Q80" s="3221">
        <f ca="1">ROUND(IF(Q$46=0,"-",+Q70+('TITLES &amp; CONSTANTS'!$D$62*'Exhibit JP-12'!Q74)),4)</f>
        <v>8.8200000000000001E-2</v>
      </c>
      <c r="R80" s="3221">
        <f ca="1">ROUND(IF(R$46=0,"-",+R70+('TITLES &amp; CONSTANTS'!$D$62*'Exhibit JP-12'!R74)),4)</f>
        <v>8.8200000000000001E-2</v>
      </c>
      <c r="S80" s="3221">
        <f ca="1">ROUND(IF(S$46=0,"-",+S70+('TITLES &amp; CONSTANTS'!$D$62*'Exhibit JP-12'!S74)),4)</f>
        <v>8.8200000000000001E-2</v>
      </c>
      <c r="T80" s="3221">
        <f ca="1">ROUND(IF(T$46=0,"-",+T70+('TITLES &amp; CONSTANTS'!$D$62*'Exhibit JP-12'!T74)),4)</f>
        <v>8.8200000000000001E-2</v>
      </c>
      <c r="U80" s="3221"/>
      <c r="Y80" s="1825" t="s">
        <v>1987</v>
      </c>
    </row>
    <row r="81" spans="1:25" hidden="1">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hidden="1">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hidden="1">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hidden="1">
      <c r="A84" s="1825" t="s">
        <v>977</v>
      </c>
      <c r="C84" s="3212">
        <f t="shared" si="44"/>
        <v>43</v>
      </c>
      <c r="D84" s="2044" t="s">
        <v>2441</v>
      </c>
      <c r="E84" s="2044"/>
      <c r="F84" s="3170">
        <f t="shared" ref="F84:K84" ca="1" si="48">+F32</f>
        <v>190372.83980221208</v>
      </c>
      <c r="G84" s="3170"/>
      <c r="H84" s="3170">
        <f t="shared" ca="1" si="48"/>
        <v>7396.2160824871789</v>
      </c>
      <c r="I84" s="3170"/>
      <c r="J84" s="3170"/>
      <c r="K84" s="3170">
        <f t="shared" ca="1" si="48"/>
        <v>182976.62371972483</v>
      </c>
      <c r="M84" s="2044">
        <f t="shared" ref="M84:T84" ca="1" si="49">+M32</f>
        <v>182976.62371972471</v>
      </c>
      <c r="N84" s="2044">
        <f t="shared" ca="1" si="49"/>
        <v>87112.228727304493</v>
      </c>
      <c r="O84" s="2044">
        <f t="shared" ca="1" si="49"/>
        <v>11668.000338466896</v>
      </c>
      <c r="P84" s="2044">
        <f t="shared" ca="1" si="49"/>
        <v>42514.381904731767</v>
      </c>
      <c r="Q84" s="2044">
        <f t="shared" ca="1" si="49"/>
        <v>14851.322710208326</v>
      </c>
      <c r="R84" s="2044">
        <f t="shared" ca="1" si="49"/>
        <v>14869.55938086435</v>
      </c>
      <c r="S84" s="2044">
        <f t="shared" ca="1" si="49"/>
        <v>821.82981526484582</v>
      </c>
      <c r="T84" s="2044">
        <f t="shared" ca="1" si="49"/>
        <v>11139.300842884084</v>
      </c>
      <c r="U84" s="2044"/>
      <c r="Y84" s="1825" t="s">
        <v>1988</v>
      </c>
    </row>
    <row r="85" spans="1:25" hidden="1">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hidden="1">
      <c r="A86" s="1825" t="s">
        <v>977</v>
      </c>
      <c r="C86" s="3212">
        <f t="shared" si="44"/>
        <v>45</v>
      </c>
      <c r="D86" s="2044" t="s">
        <v>10192</v>
      </c>
      <c r="E86" s="2044"/>
      <c r="F86" s="3170">
        <f t="shared" ref="F86:K86" ca="1" si="50">+F82-F84</f>
        <v>145472.73365284788</v>
      </c>
      <c r="G86" s="3170"/>
      <c r="H86" s="3170">
        <f t="shared" ca="1" si="50"/>
        <v>5919.3792835293989</v>
      </c>
      <c r="I86" s="3170"/>
      <c r="J86" s="3170"/>
      <c r="K86" s="3170">
        <f t="shared" ca="1" si="50"/>
        <v>139553.3543693184</v>
      </c>
      <c r="M86" s="2044">
        <f t="shared" ref="M86:T86" ca="1" si="51">+M82-M84</f>
        <v>139553.35436931846</v>
      </c>
      <c r="N86" s="2044">
        <f t="shared" ca="1" si="51"/>
        <v>92426.12780968778</v>
      </c>
      <c r="O86" s="2044">
        <f t="shared" ca="1" si="51"/>
        <v>8526.0371071630107</v>
      </c>
      <c r="P86" s="2044">
        <f t="shared" ca="1" si="51"/>
        <v>30644.363710496458</v>
      </c>
      <c r="Q86" s="2044">
        <f t="shared" ca="1" si="51"/>
        <v>13248.185766659233</v>
      </c>
      <c r="R86" s="2044">
        <f t="shared" ca="1" si="51"/>
        <v>-3558.9642954952869</v>
      </c>
      <c r="S86" s="2044">
        <f t="shared" ca="1" si="51"/>
        <v>537.87058046054517</v>
      </c>
      <c r="T86" s="2044">
        <f t="shared" ca="1" si="51"/>
        <v>-2270.2663096533324</v>
      </c>
      <c r="U86" s="2044"/>
      <c r="Y86" s="1825" t="s">
        <v>1031</v>
      </c>
    </row>
    <row r="87" spans="1:25" hidden="1">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hidden="1">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hidden="1" thickBot="1">
      <c r="A89" s="1825" t="s">
        <v>977</v>
      </c>
      <c r="C89" s="3212">
        <f t="shared" si="44"/>
        <v>48</v>
      </c>
      <c r="D89" s="2044" t="s">
        <v>10194</v>
      </c>
      <c r="E89" s="2044"/>
      <c r="F89" s="3170">
        <f t="shared" ref="F89:K89" ca="1" si="52">+F86*F87</f>
        <v>237831.11621595273</v>
      </c>
      <c r="G89" s="3170"/>
      <c r="H89" s="3170">
        <f t="shared" ca="1" si="52"/>
        <v>9677.5013912019313</v>
      </c>
      <c r="I89" s="3170"/>
      <c r="J89" s="3170"/>
      <c r="K89" s="3170">
        <f t="shared" ca="1" si="52"/>
        <v>228153.61482475066</v>
      </c>
      <c r="M89" s="2044">
        <f t="shared" ref="M89:T89" ca="1" si="53">+M86*M87</f>
        <v>228153.61482475078</v>
      </c>
      <c r="N89" s="2044">
        <f t="shared" ca="1" si="53"/>
        <v>151106.04298502521</v>
      </c>
      <c r="O89" s="2044">
        <f t="shared" ca="1" si="53"/>
        <v>13939.085842259585</v>
      </c>
      <c r="P89" s="2044">
        <f t="shared" ca="1" si="53"/>
        <v>50099.994988664519</v>
      </c>
      <c r="Q89" s="2044">
        <f t="shared" ca="1" si="53"/>
        <v>21659.253453227317</v>
      </c>
      <c r="R89" s="2044">
        <f t="shared" ca="1" si="53"/>
        <v>-5818.4955332610234</v>
      </c>
      <c r="S89" s="2044">
        <f t="shared" ca="1" si="53"/>
        <v>879.356270542934</v>
      </c>
      <c r="T89" s="2044">
        <f t="shared" ca="1" si="53"/>
        <v>-3711.6231817078633</v>
      </c>
      <c r="U89" s="2044"/>
      <c r="Y89" s="1825" t="s">
        <v>1032</v>
      </c>
    </row>
    <row r="90" spans="1:25" s="2044" customFormat="1" ht="15" hidden="1"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hidden="1">
      <c r="A91" s="1825" t="s">
        <v>977</v>
      </c>
      <c r="C91" s="3212">
        <f t="shared" si="44"/>
        <v>50</v>
      </c>
      <c r="D91" s="2044" t="s">
        <v>10195</v>
      </c>
      <c r="F91" s="3245">
        <f ca="1">F18</f>
        <v>895166.94701835036</v>
      </c>
      <c r="G91" s="3245"/>
      <c r="H91" s="3245">
        <f ca="1">H18</f>
        <v>29808.447584978618</v>
      </c>
      <c r="I91" s="3245"/>
      <c r="J91" s="3245"/>
      <c r="K91" s="3245">
        <f ca="1">K18</f>
        <v>865358.4994333717</v>
      </c>
      <c r="L91" s="3198"/>
      <c r="M91" s="1907">
        <f t="shared" ref="M91:T91" ca="1" si="54">M18</f>
        <v>865358.4994333717</v>
      </c>
      <c r="N91" s="1907">
        <f t="shared" ca="1" si="54"/>
        <v>461058.80270270782</v>
      </c>
      <c r="O91" s="1907">
        <f t="shared" ca="1" si="54"/>
        <v>54838.225952056426</v>
      </c>
      <c r="P91" s="1907">
        <f t="shared" ca="1" si="54"/>
        <v>190403.57273110963</v>
      </c>
      <c r="Q91" s="1907">
        <f t="shared" ca="1" si="54"/>
        <v>72719.165644870154</v>
      </c>
      <c r="R91" s="1907">
        <f t="shared" ca="1" si="54"/>
        <v>45260.732048766688</v>
      </c>
      <c r="S91" s="1907">
        <f t="shared" ca="1" si="54"/>
        <v>4796.1466087933941</v>
      </c>
      <c r="T91" s="1907">
        <f t="shared" ca="1" si="54"/>
        <v>36281.853745067572</v>
      </c>
      <c r="U91" s="1907"/>
      <c r="Y91" s="1825" t="s">
        <v>1989</v>
      </c>
    </row>
    <row r="92" spans="1:25" s="2044" customFormat="1" hidden="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hidden="1">
      <c r="A93" s="1825" t="s">
        <v>977</v>
      </c>
      <c r="C93" s="3212">
        <f t="shared" si="44"/>
        <v>52</v>
      </c>
      <c r="D93" s="2044" t="s">
        <v>10196</v>
      </c>
      <c r="F93" s="3170">
        <f ca="1">F89+F18</f>
        <v>1132998.0632343031</v>
      </c>
      <c r="G93" s="3170"/>
      <c r="H93" s="3170">
        <f ca="1">H89+H18</f>
        <v>39485.948976180545</v>
      </c>
      <c r="I93" s="3170"/>
      <c r="J93" s="3170"/>
      <c r="K93" s="3170">
        <f ca="1">K89+K18</f>
        <v>1093512.1142581224</v>
      </c>
      <c r="L93" s="3198"/>
      <c r="M93" s="2044">
        <f t="shared" ref="M93:T93" ca="1" si="55">M89+M18</f>
        <v>1093512.1142581224</v>
      </c>
      <c r="N93" s="2044">
        <f t="shared" ca="1" si="55"/>
        <v>612164.84568773303</v>
      </c>
      <c r="O93" s="2044">
        <f t="shared" ca="1" si="55"/>
        <v>68777.311794316018</v>
      </c>
      <c r="P93" s="2044">
        <f t="shared" ca="1" si="55"/>
        <v>240503.56771977415</v>
      </c>
      <c r="Q93" s="2044">
        <f t="shared" ca="1" si="55"/>
        <v>94378.419098097467</v>
      </c>
      <c r="R93" s="2044">
        <f t="shared" ca="1" si="55"/>
        <v>39442.236515505661</v>
      </c>
      <c r="S93" s="2044">
        <f t="shared" ca="1" si="55"/>
        <v>5675.5028793363281</v>
      </c>
      <c r="T93" s="2044">
        <f t="shared" ca="1" si="55"/>
        <v>32570.23056335971</v>
      </c>
      <c r="Y93" s="1825" t="s">
        <v>1033</v>
      </c>
    </row>
    <row r="94" spans="1:25" s="2044" customFormat="1" hidden="1">
      <c r="A94" s="1825" t="s">
        <v>977</v>
      </c>
      <c r="C94" s="3212">
        <f t="shared" si="44"/>
        <v>53</v>
      </c>
      <c r="D94" s="2044" t="s">
        <v>9729</v>
      </c>
      <c r="F94" s="3246">
        <f ca="1">-F16</f>
        <v>-27849.122060396156</v>
      </c>
      <c r="G94" s="3170"/>
      <c r="H94" s="3246">
        <f ca="1">-H16</f>
        <v>-341.97362702445571</v>
      </c>
      <c r="I94" s="3246"/>
      <c r="J94" s="3246"/>
      <c r="K94" s="3246">
        <f ca="1">-K16</f>
        <v>-27507.148433371702</v>
      </c>
      <c r="L94" s="3198"/>
      <c r="M94" s="3199">
        <f t="shared" ref="M94:T94" ca="1" si="56">-M16</f>
        <v>-27507.148433371702</v>
      </c>
      <c r="N94" s="3199">
        <f t="shared" ca="1" si="56"/>
        <v>-19186.633777284136</v>
      </c>
      <c r="O94" s="3199">
        <f t="shared" ca="1" si="56"/>
        <v>-2356.5311863515858</v>
      </c>
      <c r="P94" s="3199">
        <f t="shared" ca="1" si="56"/>
        <v>-3881.9736392457744</v>
      </c>
      <c r="Q94" s="3199">
        <f t="shared" ca="1" si="56"/>
        <v>-1463.3911749916006</v>
      </c>
      <c r="R94" s="3199">
        <f t="shared" ca="1" si="56"/>
        <v>-438.73204876668734</v>
      </c>
      <c r="S94" s="3199">
        <f t="shared" ca="1" si="56"/>
        <v>-163.37686166433932</v>
      </c>
      <c r="T94" s="3199">
        <f t="shared" ca="1" si="56"/>
        <v>-16.509745067570922</v>
      </c>
      <c r="U94" s="1907"/>
      <c r="Y94" s="1825" t="s">
        <v>1990</v>
      </c>
    </row>
    <row r="95" spans="1:25" s="2044" customFormat="1" hidden="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hidden="1">
      <c r="A96" s="1825" t="s">
        <v>977</v>
      </c>
      <c r="C96" s="3212">
        <f t="shared" si="44"/>
        <v>55</v>
      </c>
      <c r="D96" s="2044" t="s">
        <v>10197</v>
      </c>
      <c r="F96" s="3170">
        <f ca="1">SUM(F93:F94)</f>
        <v>1105148.9411739069</v>
      </c>
      <c r="G96" s="3170"/>
      <c r="H96" s="3170">
        <f ca="1">SUM(H93:H94)</f>
        <v>39143.975349156091</v>
      </c>
      <c r="I96" s="3170"/>
      <c r="J96" s="3170"/>
      <c r="K96" s="3170">
        <f ca="1">SUM(K93:K94)</f>
        <v>1066004.9658247507</v>
      </c>
      <c r="L96" s="3198"/>
      <c r="M96" s="2044">
        <f t="shared" ref="M96:T96" ca="1" si="57">SUM(M93:M94)</f>
        <v>1066004.9658247507</v>
      </c>
      <c r="N96" s="2044">
        <f t="shared" ca="1" si="57"/>
        <v>592978.21191044885</v>
      </c>
      <c r="O96" s="2044">
        <f t="shared" ca="1" si="57"/>
        <v>66420.780607964436</v>
      </c>
      <c r="P96" s="2044">
        <f t="shared" ca="1" si="57"/>
        <v>236621.59408052836</v>
      </c>
      <c r="Q96" s="2044">
        <f t="shared" ca="1" si="57"/>
        <v>92915.027923105867</v>
      </c>
      <c r="R96" s="2044">
        <f t="shared" ca="1" si="57"/>
        <v>39003.504466738974</v>
      </c>
      <c r="S96" s="2044">
        <f t="shared" ca="1" si="57"/>
        <v>5512.1260176719888</v>
      </c>
      <c r="T96" s="2044">
        <f t="shared" ca="1" si="57"/>
        <v>32553.720818292139</v>
      </c>
      <c r="Y96" s="2044" t="s">
        <v>1984</v>
      </c>
    </row>
    <row r="97" spans="1:25" s="2044" customFormat="1" hidden="1">
      <c r="A97" s="1825" t="s">
        <v>977</v>
      </c>
      <c r="C97" s="3212">
        <f t="shared" si="44"/>
        <v>56</v>
      </c>
      <c r="F97" s="3170"/>
      <c r="G97" s="3170"/>
      <c r="H97" s="3170"/>
      <c r="I97" s="3170"/>
      <c r="J97" s="3170"/>
      <c r="K97" s="3170"/>
    </row>
    <row r="98" spans="1:25" s="2044" customFormat="1" hidden="1">
      <c r="A98" s="1825" t="s">
        <v>977</v>
      </c>
      <c r="C98" s="3212">
        <f t="shared" si="44"/>
        <v>57</v>
      </c>
      <c r="D98" s="2044" t="s">
        <v>9730</v>
      </c>
      <c r="F98" s="3170"/>
      <c r="G98" s="3170"/>
      <c r="H98" s="3170"/>
      <c r="I98" s="3170"/>
      <c r="J98" s="3170"/>
      <c r="K98" s="3170"/>
      <c r="L98" s="3198"/>
      <c r="M98" s="3213">
        <f ca="1">(M14+M15)/M96</f>
        <v>0.78597321575492662</v>
      </c>
      <c r="N98" s="3213">
        <f ca="1">(N14+N15)/N96</f>
        <v>0.74517437580346535</v>
      </c>
      <c r="O98" s="3213">
        <f t="shared" ref="O98:T98" ca="1" si="58">(O14+O15)/O96</f>
        <v>0.79013968648558486</v>
      </c>
      <c r="P98" s="3213">
        <f t="shared" ca="1" si="58"/>
        <v>0.78826955678603783</v>
      </c>
      <c r="Q98" s="3213">
        <f t="shared" ca="1" si="58"/>
        <v>0.76689181570120213</v>
      </c>
      <c r="R98" s="3213">
        <f t="shared" ca="1" si="58"/>
        <v>1.149178788234859</v>
      </c>
      <c r="S98" s="3213">
        <f t="shared" ca="1" si="58"/>
        <v>0.84046876509649815</v>
      </c>
      <c r="T98" s="3213">
        <f t="shared" ca="1" si="58"/>
        <v>1.11401532876765</v>
      </c>
      <c r="U98" s="3213"/>
      <c r="Y98" s="1825" t="s">
        <v>1034</v>
      </c>
    </row>
    <row r="99" spans="1:25" hidden="1">
      <c r="G99" s="3174"/>
      <c r="H99" s="1825"/>
      <c r="I99" s="3174"/>
      <c r="J99" s="3174"/>
    </row>
    <row r="100" spans="1:25" hidden="1">
      <c r="G100" s="3174"/>
      <c r="H100" s="1825"/>
      <c r="I100" s="3174"/>
      <c r="J100" s="3174"/>
      <c r="N100" s="3210"/>
    </row>
    <row r="101" spans="1:25" hidden="1">
      <c r="G101" s="3174"/>
      <c r="H101" s="1825"/>
      <c r="I101" s="3174"/>
      <c r="J101" s="3174"/>
    </row>
    <row r="102" spans="1:25" ht="15" hidden="1">
      <c r="G102" s="3174"/>
      <c r="H102" s="1825"/>
      <c r="I102" s="3174"/>
      <c r="J102" s="3174"/>
      <c r="Y102" s="3165"/>
    </row>
    <row r="103" spans="1:25" ht="15" hidden="1">
      <c r="C103" s="3125" t="str">
        <f>$C$2</f>
        <v>PRESENT RATE STRUCTURE</v>
      </c>
      <c r="F103" s="3367"/>
      <c r="G103" s="3174"/>
      <c r="H103" s="3176" t="s">
        <v>3205</v>
      </c>
      <c r="I103" s="3174"/>
      <c r="J103" s="3174"/>
      <c r="L103" s="3177" t="s">
        <v>2614</v>
      </c>
      <c r="O103" s="3176" t="s">
        <v>3205</v>
      </c>
      <c r="V103" s="3165" t="s">
        <v>2615</v>
      </c>
      <c r="W103" s="3367" t="str">
        <f>O103</f>
        <v>TAMPA ELECTRIC COMPANY</v>
      </c>
      <c r="X103" s="3165"/>
      <c r="Y103" s="3165" t="s">
        <v>3410</v>
      </c>
    </row>
    <row r="104" spans="1:25" ht="15" hidden="1">
      <c r="C104" s="3125" t="str">
        <f>$C$3</f>
        <v>PROD. CAP. ALLOC. METHOD: 12CP</v>
      </c>
      <c r="G104" s="3175"/>
      <c r="H104" s="3367" t="s">
        <v>3408</v>
      </c>
      <c r="I104" s="3174"/>
      <c r="J104" s="3174"/>
      <c r="L104" s="1825"/>
      <c r="O104" s="3367" t="s">
        <v>11159</v>
      </c>
      <c r="U104" s="3125"/>
      <c r="W104" s="3367" t="str">
        <f>O104</f>
        <v>COST OF SERVICE STUDY</v>
      </c>
      <c r="Y104" s="3165" t="str">
        <f>IF('TITLES &amp; CONSTANTS'!$D$16=5,L103,V103)</f>
        <v>PAGE 2</v>
      </c>
    </row>
    <row r="105" spans="1:25" ht="15" hidden="1">
      <c r="C105" s="3125" t="str">
        <f>$C$4</f>
        <v>DATA: PROJECTED 2009, FULLY ADJUSTED (000's)</v>
      </c>
      <c r="G105" s="3179"/>
      <c r="I105" s="3174"/>
      <c r="J105" s="3174"/>
      <c r="W105" s="3181"/>
    </row>
    <row r="106" spans="1:25" ht="15" hidden="1">
      <c r="G106" s="3180"/>
      <c r="I106" s="3174"/>
      <c r="J106" s="3174"/>
      <c r="W106" s="3367"/>
    </row>
    <row r="107" spans="1:25" ht="15" hidden="1">
      <c r="D107" s="1832"/>
      <c r="F107" s="3176"/>
      <c r="G107" s="3175"/>
      <c r="H107" s="3367" t="s">
        <v>1053</v>
      </c>
      <c r="I107" s="3174"/>
      <c r="J107" s="3174"/>
      <c r="O107" s="3367" t="s">
        <v>1053</v>
      </c>
      <c r="W107" s="3367" t="str">
        <f>O107</f>
        <v>OPERATING REVENUES - OPREV</v>
      </c>
    </row>
    <row r="108" spans="1:25" ht="15" hidden="1">
      <c r="F108" s="3367"/>
      <c r="G108" s="3179"/>
      <c r="H108" s="1825"/>
      <c r="I108" s="3174"/>
      <c r="J108" s="3174"/>
      <c r="O108" s="3367"/>
    </row>
    <row r="109" spans="1:25" ht="15" hidden="1">
      <c r="F109" s="3367"/>
      <c r="G109" s="3180"/>
      <c r="H109" s="1825"/>
      <c r="I109" s="3174"/>
      <c r="J109" s="3174"/>
      <c r="O109" s="3367"/>
    </row>
    <row r="110" spans="1:25" ht="15" hidden="1">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hidden="1">
      <c r="C111" s="3183"/>
      <c r="E111" s="3125"/>
      <c r="F111" s="3367"/>
      <c r="G111" s="3180"/>
      <c r="H111" s="3367"/>
      <c r="I111" s="3180"/>
      <c r="J111" s="3180"/>
      <c r="K111" s="3367"/>
      <c r="L111" s="3185"/>
      <c r="M111" s="3125"/>
      <c r="N111" s="3367"/>
      <c r="O111" s="3125"/>
      <c r="P111" s="3125"/>
      <c r="Q111" s="3125"/>
      <c r="R111" s="3125"/>
      <c r="S111" s="3439"/>
      <c r="T111" s="3439"/>
      <c r="U111" s="3367"/>
    </row>
    <row r="112" spans="1:25" ht="30" hidden="1"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hidden="1">
      <c r="G113" s="3174"/>
      <c r="H113" s="1825"/>
      <c r="I113" s="3174"/>
      <c r="J113" s="3174"/>
    </row>
    <row r="114" spans="1:26" hidden="1">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'Exhibit JP-12'!Z114 &amp; " -- " &amp;VLOOKUP(Z114,alloc_list,2,FALSE)</f>
        <v>ALLOC FACTOR  # 501 -- REVENUE FROM SALES - DIRALLOC</v>
      </c>
      <c r="Z114" s="1831">
        <f>IF('TITLES &amp; CONSTANTS'!$D$16=0,V114,B114)</f>
        <v>501</v>
      </c>
    </row>
    <row r="115" spans="1:26" hidden="1">
      <c r="A115" s="1825" t="s">
        <v>978</v>
      </c>
      <c r="C115" s="1825"/>
      <c r="G115" s="3249"/>
      <c r="H115" s="1825"/>
      <c r="I115" s="3249"/>
      <c r="J115" s="3249"/>
    </row>
    <row r="116" spans="1:26" ht="16.5" hidden="1">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hidden="1">
      <c r="G117" s="3249"/>
      <c r="H117" s="1825"/>
      <c r="I117" s="3249"/>
      <c r="J117" s="3249"/>
    </row>
    <row r="118" spans="1:26" hidden="1">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'Exhibit JP-12'!Z118 &amp; " -- " &amp;VLOOKUP(Z118,alloc_list,2,FALSE)</f>
        <v>ALLOC FACTOR  # 502 -- SERVICE CHARGES - DIRALLOC</v>
      </c>
      <c r="Z118" s="1831">
        <f>IF('TITLES &amp; CONSTANTS'!$D$16=0,V118,B118)</f>
        <v>502</v>
      </c>
    </row>
    <row r="119" spans="1:26" hidden="1">
      <c r="A119" s="1825" t="s">
        <v>978</v>
      </c>
      <c r="C119" s="3173">
        <f t="shared" ref="C119:C161" si="62">+C118+1</f>
        <v>4</v>
      </c>
      <c r="F119" s="2044"/>
      <c r="G119" s="3249"/>
      <c r="H119" s="1825"/>
      <c r="I119" s="3249"/>
      <c r="J119" s="3249"/>
    </row>
    <row r="120" spans="1:26" hidden="1">
      <c r="A120" s="1825" t="s">
        <v>978</v>
      </c>
      <c r="B120" s="1831"/>
      <c r="C120" s="3173">
        <f t="shared" si="62"/>
        <v>5</v>
      </c>
      <c r="D120" s="3248" t="s">
        <v>10185</v>
      </c>
      <c r="F120" s="2044"/>
      <c r="G120" s="3249"/>
      <c r="H120" s="1825"/>
      <c r="I120" s="3249"/>
      <c r="J120" s="3249"/>
      <c r="V120" s="1831"/>
      <c r="W120" s="1831"/>
      <c r="X120" s="1831"/>
    </row>
    <row r="121" spans="1:26" s="2044" customFormat="1" hidden="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'Exhibit JP-12'!Z121 &amp; " -- " &amp;VLOOKUP(Z121,alloc_list,2,FALSE)</f>
        <v>ALLOC FACTOR  # 101 -- 12 COINCIDENT PEAK</v>
      </c>
      <c r="Z121" s="1831">
        <f>IF('TITLES &amp; CONSTANTS'!$D$16=0,V121,B121)</f>
        <v>101</v>
      </c>
    </row>
    <row r="122" spans="1:26" hidden="1">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'Exhibit JP-12'!Z122 &amp; " -- " &amp;VLOOKUP(Z122,alloc_list,2,FALSE)</f>
        <v>ALLOC FACTOR  # 117 -- 12  CP - TRANSMISSION</v>
      </c>
      <c r="Z122" s="1831">
        <f>IF('TITLES &amp; CONSTANTS'!$D$16=0,V122,B122)</f>
        <v>117</v>
      </c>
    </row>
    <row r="123" spans="1:26" hidden="1">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'Exhibit JP-12'!Z123 &amp; " -- " &amp;VLOOKUP(Z123,alloc_list,2,FALSE)</f>
        <v>ALLOC FACTOR  # 117 -- 12  CP - TRANSMISSION</v>
      </c>
      <c r="Z123" s="1831">
        <f>IF('TITLES &amp; CONSTANTS'!$D$16=0,V123,B123)</f>
        <v>117</v>
      </c>
    </row>
    <row r="124" spans="1:26" hidden="1">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'Exhibit JP-12'!Z124 &amp; " -- " &amp;VLOOKUP(Z124,alloc_list,2,FALSE)</f>
        <v>ALLOC FACTOR  # 105 -- DISTRIBUTION PRIMARY - NCP</v>
      </c>
      <c r="Z124" s="1831">
        <f>IF('TITLES &amp; CONSTANTS'!$D$16=0,V124,B124)</f>
        <v>105</v>
      </c>
    </row>
    <row r="125" spans="1:26" hidden="1">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'Exhibit JP-12'!Z125 &amp; " -- " &amp;VLOOKUP(Z125,alloc_list,2,FALSE)</f>
        <v>ALLOC FACTOR  # 106 -- CUSTOMER MAX DEMANDS @ SECONDARY</v>
      </c>
      <c r="Z125" s="1831">
        <f>IF('TITLES &amp; CONSTANTS'!$D$16=0,V125,B125)</f>
        <v>106</v>
      </c>
    </row>
    <row r="126" spans="1:26" hidden="1">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hidden="1">
      <c r="A127" s="1825" t="s">
        <v>978</v>
      </c>
      <c r="C127" s="3173">
        <f t="shared" si="62"/>
        <v>12</v>
      </c>
      <c r="F127" s="2044"/>
      <c r="G127" s="3249"/>
      <c r="H127" s="1825"/>
      <c r="I127" s="3249"/>
      <c r="J127" s="3249"/>
    </row>
    <row r="128" spans="1:26" hidden="1">
      <c r="A128" s="1825" t="s">
        <v>978</v>
      </c>
      <c r="C128" s="3173">
        <f t="shared" si="62"/>
        <v>13</v>
      </c>
      <c r="D128" s="3248" t="s">
        <v>10186</v>
      </c>
      <c r="F128" s="2044"/>
      <c r="G128" s="3249"/>
      <c r="H128" s="1825"/>
      <c r="I128" s="3249"/>
      <c r="J128" s="3249"/>
    </row>
    <row r="129" spans="1:26" hidden="1">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'Exhibit JP-12'!Z129 &amp; " -- " &amp;VLOOKUP(Z129,alloc_list,2,FALSE)</f>
        <v>ALLOC FACTOR  # 101 -- 12 COINCIDENT PEAK</v>
      </c>
      <c r="Z129" s="1831">
        <f>IF('TITLES &amp; CONSTANTS'!$D$16=0,V129,B129)</f>
        <v>101</v>
      </c>
    </row>
    <row r="130" spans="1:26" s="2044" customFormat="1" hidden="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'Exhibit JP-12'!Z130 &amp; " -- " &amp;VLOOKUP(Z130,alloc_list,2,FALSE)</f>
        <v>ALLOC FACTOR  # 201 -- MWH AT GENERATION</v>
      </c>
      <c r="Z130" s="1831">
        <f>IF('TITLES &amp; CONSTANTS'!$D$16=0,V130,B130)</f>
        <v>201</v>
      </c>
    </row>
    <row r="131" spans="1:26" s="2044" customFormat="1" hidden="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'Exhibit JP-12'!Z131 &amp; " -- " &amp;VLOOKUP(Z131,alloc_list,2,FALSE)</f>
        <v>ALLOC FACTOR  # 117 -- 12  CP - TRANSMISSION</v>
      </c>
      <c r="Z131" s="1831">
        <f>IF('TITLES &amp; CONSTANTS'!$D$16=0,V131,B131)</f>
        <v>117</v>
      </c>
    </row>
    <row r="132" spans="1:26" s="2044" customFormat="1" hidden="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'Exhibit JP-12'!Z132 &amp; " -- " &amp;VLOOKUP(Z132,alloc_list,2,FALSE)</f>
        <v>ALLOC FACTOR  # 202 -- DIRECT WHOLESALE</v>
      </c>
      <c r="Z132" s="1831">
        <f>IF('TITLES &amp; CONSTANTS'!$D$16=0,V132,B132)</f>
        <v>202</v>
      </c>
    </row>
    <row r="133" spans="1:26" s="2044" customFormat="1" hidden="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'Exhibit JP-12'!Z133 &amp; " -- " &amp;VLOOKUP(Z133,alloc_list,2,FALSE)</f>
        <v>ALLOC FACTOR  # 117 -- 12  CP - TRANSMISSION</v>
      </c>
      <c r="Z133" s="1831">
        <f>IF('TITLES &amp; CONSTANTS'!$D$16=0,V133,B133)</f>
        <v>117</v>
      </c>
    </row>
    <row r="134" spans="1:26" s="2044" customFormat="1" hidden="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'Exhibit JP-12'!Z134 &amp; " -- " &amp;VLOOKUP(Z134,alloc_list,2,FALSE)</f>
        <v>ALLOC FACTOR  # 105 -- DISTRIBUTION PRIMARY - NCP</v>
      </c>
      <c r="Z134" s="1831">
        <f>IF('TITLES &amp; CONSTANTS'!$D$16=0,V134,B134)</f>
        <v>105</v>
      </c>
    </row>
    <row r="135" spans="1:26" s="2044" customFormat="1" hidden="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'Exhibit JP-12'!Z135 &amp; " -- " &amp;VLOOKUP(Z135,alloc_list,2,FALSE)</f>
        <v>ALLOC FACTOR  # 106 -- CUSTOMER MAX DEMANDS @ SECONDARY</v>
      </c>
      <c r="Z135" s="1831">
        <f>IF('TITLES &amp; CONSTANTS'!$D$16=0,V135,B135)</f>
        <v>106</v>
      </c>
    </row>
    <row r="136" spans="1:26" s="2044" customFormat="1" hidden="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'Exhibit JP-12'!Z136 &amp; " -- " &amp;VLOOKUP(Z136,alloc_list,2,FALSE)</f>
        <v>ALLOC FACTOR  # 907 -- PTD PLANT - DISTRCUSTOMER</v>
      </c>
      <c r="Z136" s="1831">
        <f>IF('TITLES &amp; CONSTANTS'!$D$16=0,V136,B136)</f>
        <v>907</v>
      </c>
    </row>
    <row r="137" spans="1:26" s="2044" customFormat="1" hidden="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'Exhibit JP-12'!Z137 &amp; " -- " &amp;VLOOKUP(Z137,alloc_list,2,FALSE)</f>
        <v>ALLOC FACTOR  # 311 -- BILLING &amp; METER RD &amp; MISC- DIRALLOC</v>
      </c>
      <c r="Z137" s="1831">
        <f>IF('TITLES &amp; CONSTANTS'!$D$16=0,V137,B137)</f>
        <v>311</v>
      </c>
    </row>
    <row r="138" spans="1:26" s="2044" customFormat="1" hidden="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hidden="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hidden="1">
      <c r="A140" s="1825" t="s">
        <v>978</v>
      </c>
      <c r="C140" s="3212">
        <f t="shared" si="62"/>
        <v>25</v>
      </c>
      <c r="D140" s="3248" t="s">
        <v>9168</v>
      </c>
      <c r="L140" s="3198"/>
    </row>
    <row r="141" spans="1:26" s="2044" customFormat="1" hidden="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'Exhibit JP-12'!Z141 &amp; " -- " &amp;VLOOKUP(Z141,alloc_list,2,FALSE)</f>
        <v>ALLOC FACTOR  # 201 -- MWH AT GENERATION</v>
      </c>
      <c r="Z141" s="1831">
        <f>IF('TITLES &amp; CONSTANTS'!$D$16=0,V141,B141)</f>
        <v>201</v>
      </c>
    </row>
    <row r="142" spans="1:26" s="2044" customFormat="1" hidden="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'Exhibit JP-12'!Z142 &amp; " -- " &amp;VLOOKUP(Z142,alloc_list,2,FALSE)</f>
        <v>ALLOC FACTOR  # 202 -- DIRECT WHOLESALE</v>
      </c>
      <c r="Z142" s="1831">
        <f>IF('TITLES &amp; CONSTANTS'!$D$16=0,V142,B142)</f>
        <v>202</v>
      </c>
    </row>
    <row r="143" spans="1:26" s="2044" customFormat="1" hidden="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hidden="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'Exhibit JP-12'!Z144 &amp; " -- " &amp;VLOOKUP(Z144,alloc_list,2,FALSE)</f>
        <v>ALLOC FACTOR  # 204 -- MWH AT GENERATION (NO RESALE)</v>
      </c>
      <c r="Z144" s="1831">
        <f>IF('TITLES &amp; CONSTANTS'!$D$16=0,V144,B144)</f>
        <v>204</v>
      </c>
    </row>
    <row r="145" spans="1:26" hidden="1">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'Exhibit JP-12'!Z145 &amp; " -- " &amp;VLOOKUP(Z145,alloc_list,2,FALSE)</f>
        <v>ALLOC FACTOR  # 201 -- MWH AT GENERATION</v>
      </c>
      <c r="Z145" s="1831">
        <f>IF('TITLES &amp; CONSTANTS'!$D$16=0,V145,B145)</f>
        <v>201</v>
      </c>
    </row>
    <row r="146" spans="1:26" hidden="1">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'Exhibit JP-12'!Z146 &amp; " -- " &amp;VLOOKUP(Z146,alloc_list,2,FALSE)</f>
        <v>ALLOC FACTOR  # 204 -- MWH AT GENERATION (NO RESALE)</v>
      </c>
      <c r="Z146" s="1831">
        <f>IF('TITLES &amp; CONSTANTS'!$D$16=0,V146,B146)</f>
        <v>204</v>
      </c>
    </row>
    <row r="147" spans="1:26" hidden="1">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hidden="1">
      <c r="A148" s="1825" t="s">
        <v>978</v>
      </c>
      <c r="C148" s="3173">
        <f t="shared" si="62"/>
        <v>33</v>
      </c>
      <c r="D148" s="1825" t="s">
        <v>10199</v>
      </c>
      <c r="F148" s="3189">
        <f t="shared" ref="F148:T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si="90"/>
        <v>177.13884724994892</v>
      </c>
      <c r="P148" s="3189">
        <f t="shared" si="90"/>
        <v>913.88150799630546</v>
      </c>
      <c r="Q148" s="3189">
        <f t="shared" si="90"/>
        <v>415.27646659345828</v>
      </c>
      <c r="R148" s="3189">
        <f t="shared" si="90"/>
        <v>219.18285329045273</v>
      </c>
      <c r="S148" s="3189">
        <f t="shared" si="90"/>
        <v>36.619935368249521</v>
      </c>
      <c r="T148" s="3189">
        <f t="shared" si="90"/>
        <v>0</v>
      </c>
      <c r="U148" s="1832"/>
      <c r="Y148" s="1831"/>
      <c r="Z148" s="1831"/>
    </row>
    <row r="149" spans="1:26" hidden="1">
      <c r="A149" s="1825" t="s">
        <v>978</v>
      </c>
      <c r="C149" s="3173">
        <f t="shared" si="62"/>
        <v>34</v>
      </c>
      <c r="G149" s="3249"/>
      <c r="H149" s="1825"/>
      <c r="I149" s="3249"/>
      <c r="J149" s="3249"/>
      <c r="Y149" s="1831"/>
      <c r="Z149" s="1831"/>
    </row>
    <row r="150" spans="1:26" hidden="1">
      <c r="A150" s="1825" t="s">
        <v>978</v>
      </c>
      <c r="C150" s="3173">
        <f t="shared" si="62"/>
        <v>35</v>
      </c>
      <c r="D150" s="1947" t="s">
        <v>10187</v>
      </c>
      <c r="G150" s="3249"/>
      <c r="H150" s="1825"/>
      <c r="I150" s="3249"/>
      <c r="J150" s="3249"/>
    </row>
    <row r="151" spans="1:26" hidden="1">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1">IF(F151=0,0,+K151/F151)</f>
        <v>0.966025748451114</v>
      </c>
      <c r="M151" s="1825">
        <f>+M114</f>
        <v>837851.35100000002</v>
      </c>
      <c r="N151" s="1825">
        <f>+N114+N116</f>
        <v>441872.1689254237</v>
      </c>
      <c r="O151" s="1825">
        <f t="shared" ref="O151:T151" si="92">+O114+O116</f>
        <v>52481.694765704837</v>
      </c>
      <c r="P151" s="1825">
        <f t="shared" si="92"/>
        <v>186521.59909186384</v>
      </c>
      <c r="Q151" s="1825">
        <f t="shared" si="92"/>
        <v>71255.774469878554</v>
      </c>
      <c r="R151" s="1825">
        <f t="shared" si="92"/>
        <v>44822</v>
      </c>
      <c r="S151" s="1825">
        <f t="shared" si="92"/>
        <v>4632.7697471290548</v>
      </c>
      <c r="T151" s="1825">
        <f t="shared" si="92"/>
        <v>36265.344000000005</v>
      </c>
      <c r="V151" s="1831"/>
      <c r="W151" s="1831"/>
      <c r="X151" s="1831"/>
      <c r="Y151" s="1825" t="s">
        <v>1991</v>
      </c>
    </row>
    <row r="152" spans="1:26" hidden="1">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1"/>
        <v>0.96311809933735182</v>
      </c>
      <c r="M152" s="1825">
        <f ca="1">+M129+M121+M116</f>
        <v>1064.3453298684119</v>
      </c>
      <c r="N152" s="1825">
        <f ca="1">+N129+N121</f>
        <v>575.75035110232182</v>
      </c>
      <c r="O152" s="1825">
        <f t="shared" ref="O152:T152" ca="1" si="93">+O129+O121</f>
        <v>65.398066835761028</v>
      </c>
      <c r="P152" s="1825">
        <f t="shared" ca="1" si="93"/>
        <v>265.23301537479995</v>
      </c>
      <c r="Q152" s="1825">
        <f t="shared" ca="1" si="93"/>
        <v>106.96617087183894</v>
      </c>
      <c r="R152" s="1825">
        <f t="shared" ca="1" si="93"/>
        <v>48.803762776639267</v>
      </c>
      <c r="S152" s="1825">
        <f t="shared" ca="1" si="93"/>
        <v>2.1939629070532325</v>
      </c>
      <c r="T152" s="1825">
        <f t="shared" ca="1" si="93"/>
        <v>0</v>
      </c>
      <c r="V152" s="1831"/>
      <c r="W152" s="1831"/>
      <c r="X152" s="1831"/>
      <c r="Y152" s="1825" t="s">
        <v>1992</v>
      </c>
    </row>
    <row r="153" spans="1:26" hidden="1">
      <c r="A153" s="1825" t="s">
        <v>978</v>
      </c>
      <c r="B153" s="1831"/>
      <c r="C153" s="3173">
        <f t="shared" si="62"/>
        <v>38</v>
      </c>
      <c r="D153" s="1825" t="s">
        <v>1252</v>
      </c>
      <c r="E153" s="1825" t="s">
        <v>2378</v>
      </c>
      <c r="F153" s="1825">
        <f t="shared" ref="F153:K153" ca="1" si="94">+F130+F141+F142+F145+F146</f>
        <v>3322.7794978952379</v>
      </c>
      <c r="G153" s="3174"/>
      <c r="H153" s="1825">
        <f t="shared" ca="1" si="94"/>
        <v>145.64086981939701</v>
      </c>
      <c r="I153" s="3174"/>
      <c r="J153" s="3174"/>
      <c r="K153" s="1825">
        <f t="shared" ca="1" si="94"/>
        <v>3177.1386280758416</v>
      </c>
      <c r="L153" s="1973">
        <f t="shared" ca="1" si="91"/>
        <v>0.95616896338994195</v>
      </c>
      <c r="M153" s="1825">
        <f t="shared" ref="M153:T153" ca="1" si="95">+M130+M141+M142+M145+M146</f>
        <v>3177.1386280758416</v>
      </c>
      <c r="N153" s="1825">
        <f t="shared" ca="1" si="95"/>
        <v>1446.5530436009758</v>
      </c>
      <c r="O153" s="1825">
        <f t="shared" ca="1" si="95"/>
        <v>173.97083211121483</v>
      </c>
      <c r="P153" s="1825">
        <f t="shared" ca="1" si="95"/>
        <v>897.53732095157307</v>
      </c>
      <c r="Q153" s="1825">
        <f t="shared" ca="1" si="95"/>
        <v>407.84951223899236</v>
      </c>
      <c r="R153" s="1825">
        <f t="shared" ca="1" si="95"/>
        <v>215.2629079585555</v>
      </c>
      <c r="S153" s="1825">
        <f t="shared" ca="1" si="95"/>
        <v>35.965011214529696</v>
      </c>
      <c r="T153" s="1825">
        <f t="shared" ca="1" si="95"/>
        <v>0</v>
      </c>
      <c r="V153" s="1831"/>
      <c r="W153" s="1831"/>
      <c r="X153" s="1831"/>
      <c r="Y153" s="1825" t="s">
        <v>1194</v>
      </c>
    </row>
    <row r="154" spans="1:26" hidden="1">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1"/>
        <v>0.82255610166223514</v>
      </c>
      <c r="M154" s="1832">
        <f t="shared" ref="M154:T154" ca="1" si="96">+M122+M131+M132</f>
        <v>568.08452436367725</v>
      </c>
      <c r="N154" s="1832">
        <f t="shared" ca="1" si="96"/>
        <v>311.35580450334044</v>
      </c>
      <c r="O154" s="1832">
        <f t="shared" ca="1" si="96"/>
        <v>35.222196872195823</v>
      </c>
      <c r="P154" s="1832">
        <f t="shared" ca="1" si="96"/>
        <v>139.9892292034277</v>
      </c>
      <c r="Q154" s="1832">
        <f t="shared" ca="1" si="96"/>
        <v>55.772805794979369</v>
      </c>
      <c r="R154" s="1832">
        <f t="shared" ca="1" si="96"/>
        <v>25.011786637447646</v>
      </c>
      <c r="S154" s="1832">
        <f t="shared" ca="1" si="96"/>
        <v>0.73270135228627731</v>
      </c>
      <c r="T154" s="1832">
        <f t="shared" ca="1" si="96"/>
        <v>0</v>
      </c>
      <c r="U154" s="1832"/>
      <c r="V154" s="1831"/>
      <c r="W154" s="1831"/>
      <c r="X154" s="1831"/>
      <c r="Y154" s="1825" t="s">
        <v>1195</v>
      </c>
    </row>
    <row r="155" spans="1:26" hidden="1">
      <c r="A155" s="1825" t="s">
        <v>978</v>
      </c>
      <c r="B155" s="1831"/>
      <c r="C155" s="3173">
        <f t="shared" si="62"/>
        <v>40</v>
      </c>
      <c r="D155" s="1825" t="s">
        <v>6847</v>
      </c>
      <c r="E155" s="1825" t="s">
        <v>7746</v>
      </c>
      <c r="F155" s="1832">
        <f t="shared" ref="F155:K157" si="97">+F123+F133</f>
        <v>185.999</v>
      </c>
      <c r="G155" s="3195"/>
      <c r="H155" s="1832">
        <f t="shared" si="97"/>
        <v>33.004387646925892</v>
      </c>
      <c r="I155" s="3195"/>
      <c r="J155" s="3195"/>
      <c r="K155" s="1832">
        <f t="shared" si="97"/>
        <v>152.9946123530741</v>
      </c>
      <c r="L155" s="1973">
        <f t="shared" si="91"/>
        <v>0.82255610166223536</v>
      </c>
      <c r="M155" s="1832">
        <f>+M123+M133</f>
        <v>152.9946123530741</v>
      </c>
      <c r="N155" s="1832">
        <f t="shared" ref="N155:S157" si="98">+N123+N133</f>
        <v>83.853297477564368</v>
      </c>
      <c r="O155" s="1832">
        <f t="shared" si="98"/>
        <v>9.4859235299911884</v>
      </c>
      <c r="P155" s="1832">
        <f t="shared" si="98"/>
        <v>37.701428109794641</v>
      </c>
      <c r="Q155" s="1832">
        <f t="shared" si="98"/>
        <v>15.020544367062396</v>
      </c>
      <c r="R155" s="1832">
        <f t="shared" si="98"/>
        <v>6.7360902061897017</v>
      </c>
      <c r="S155" s="1832">
        <f t="shared" si="98"/>
        <v>0.19732866247179837</v>
      </c>
      <c r="T155" s="1832">
        <f>+T123+T133</f>
        <v>0</v>
      </c>
      <c r="U155" s="1832"/>
      <c r="V155" s="1831"/>
      <c r="W155" s="1831"/>
      <c r="X155" s="1831"/>
      <c r="Y155" s="1825" t="s">
        <v>1196</v>
      </c>
    </row>
    <row r="156" spans="1:26" hidden="1">
      <c r="A156" s="1825" t="s">
        <v>978</v>
      </c>
      <c r="B156" s="1831"/>
      <c r="C156" s="3173">
        <f t="shared" si="62"/>
        <v>41</v>
      </c>
      <c r="D156" s="1825" t="s">
        <v>6521</v>
      </c>
      <c r="E156" s="1825" t="s">
        <v>7746</v>
      </c>
      <c r="F156" s="1832">
        <f t="shared" ca="1" si="97"/>
        <v>9455.1574816387256</v>
      </c>
      <c r="G156" s="3195"/>
      <c r="H156" s="1832">
        <f t="shared" ca="1" si="97"/>
        <v>0</v>
      </c>
      <c r="I156" s="3195"/>
      <c r="J156" s="3195"/>
      <c r="K156" s="1832">
        <f t="shared" ca="1" si="97"/>
        <v>9455.1574816387256</v>
      </c>
      <c r="L156" s="1973">
        <f t="shared" ca="1" si="91"/>
        <v>1</v>
      </c>
      <c r="M156" s="1832">
        <f ca="1">+M124+M134</f>
        <v>9455.1574816387256</v>
      </c>
      <c r="N156" s="1832">
        <f t="shared" ca="1" si="98"/>
        <v>5636.4914451020159</v>
      </c>
      <c r="O156" s="1832">
        <f t="shared" ca="1" si="98"/>
        <v>552.11699287004967</v>
      </c>
      <c r="P156" s="1832">
        <f t="shared" ca="1" si="98"/>
        <v>2151.0974844604575</v>
      </c>
      <c r="Q156" s="1832">
        <f t="shared" ca="1" si="98"/>
        <v>856.20713602839783</v>
      </c>
      <c r="R156" s="1832">
        <f t="shared" ca="1" si="98"/>
        <v>137.31568115700111</v>
      </c>
      <c r="S156" s="1832">
        <f t="shared" ca="1" si="98"/>
        <v>121.9287420208037</v>
      </c>
      <c r="T156" s="1832">
        <f ca="1">+T124+T134</f>
        <v>0</v>
      </c>
      <c r="U156" s="1832"/>
      <c r="V156" s="1831"/>
      <c r="W156" s="1831"/>
      <c r="X156" s="1831"/>
      <c r="Y156" s="1825" t="s">
        <v>1197</v>
      </c>
    </row>
    <row r="157" spans="1:26" hidden="1">
      <c r="A157" s="1825" t="s">
        <v>978</v>
      </c>
      <c r="B157" s="1831"/>
      <c r="C157" s="3173">
        <f t="shared" si="62"/>
        <v>42</v>
      </c>
      <c r="D157" s="1825" t="s">
        <v>7969</v>
      </c>
      <c r="E157" s="1825" t="s">
        <v>7746</v>
      </c>
      <c r="F157" s="1832">
        <f t="shared" ca="1" si="97"/>
        <v>201.87514787380093</v>
      </c>
      <c r="G157" s="3195"/>
      <c r="H157" s="1832">
        <f t="shared" ca="1" si="97"/>
        <v>0</v>
      </c>
      <c r="I157" s="3195"/>
      <c r="J157" s="3195"/>
      <c r="K157" s="1832">
        <f t="shared" ca="1" si="97"/>
        <v>201.87514787380093</v>
      </c>
      <c r="L157" s="1973">
        <f t="shared" ca="1" si="91"/>
        <v>1</v>
      </c>
      <c r="M157" s="1832">
        <f ca="1">+M125+M135</f>
        <v>201.87514787380093</v>
      </c>
      <c r="N157" s="1832">
        <f t="shared" ca="1" si="98"/>
        <v>137.73208526706136</v>
      </c>
      <c r="O157" s="1832">
        <f t="shared" ca="1" si="98"/>
        <v>14.045147829455994</v>
      </c>
      <c r="P157" s="1832">
        <f t="shared" ca="1" si="98"/>
        <v>40.175521180049024</v>
      </c>
      <c r="Q157" s="1832">
        <f t="shared" ca="1" si="98"/>
        <v>8.2550682809019218</v>
      </c>
      <c r="R157" s="1832">
        <f t="shared" ca="1" si="98"/>
        <v>0</v>
      </c>
      <c r="S157" s="1832">
        <f t="shared" ca="1" si="98"/>
        <v>1.6673253163326391</v>
      </c>
      <c r="T157" s="1832">
        <f ca="1">+T125+T135</f>
        <v>0</v>
      </c>
      <c r="U157" s="1832"/>
      <c r="V157" s="1831"/>
      <c r="W157" s="1831"/>
      <c r="X157" s="1831"/>
      <c r="Y157" s="1825" t="s">
        <v>1198</v>
      </c>
    </row>
    <row r="158" spans="1:26" hidden="1">
      <c r="A158" s="1825" t="s">
        <v>978</v>
      </c>
      <c r="B158" s="1831"/>
      <c r="C158" s="3173">
        <f t="shared" si="62"/>
        <v>43</v>
      </c>
      <c r="D158" s="1825" t="s">
        <v>7626</v>
      </c>
      <c r="E158" s="1825" t="s">
        <v>7228</v>
      </c>
      <c r="F158" s="1832">
        <f t="shared" ref="F158:K158" ca="1" si="99">+F136</f>
        <v>39.466626945009686</v>
      </c>
      <c r="G158" s="3195"/>
      <c r="H158" s="1832">
        <f t="shared" ca="1" si="99"/>
        <v>2.0647135808195761E-2</v>
      </c>
      <c r="I158" s="3195"/>
      <c r="J158" s="3195"/>
      <c r="K158" s="1832">
        <f t="shared" ca="1" si="99"/>
        <v>39.445979809201489</v>
      </c>
      <c r="L158" s="1973">
        <f t="shared" ca="1" si="91"/>
        <v>0.99947684569454176</v>
      </c>
      <c r="M158" s="1832">
        <f t="shared" ref="M158:T158" ca="1" si="100">+M136</f>
        <v>39.445979809201489</v>
      </c>
      <c r="N158" s="1832">
        <f t="shared" ca="1" si="100"/>
        <v>17.925468463013114</v>
      </c>
      <c r="O158" s="1832">
        <f t="shared" ca="1" si="100"/>
        <v>2.7953322842747448</v>
      </c>
      <c r="P158" s="1832">
        <f t="shared" ca="1" si="100"/>
        <v>1.7796876756918381</v>
      </c>
      <c r="Q158" s="1832">
        <f t="shared" ca="1" si="100"/>
        <v>0.11173409161891688</v>
      </c>
      <c r="R158" s="1832">
        <f t="shared" ca="1" si="100"/>
        <v>0.31772639076335063</v>
      </c>
      <c r="S158" s="1832">
        <f t="shared" ca="1" si="100"/>
        <v>6.2858362685989802E-3</v>
      </c>
      <c r="T158" s="1832">
        <f t="shared" ca="1" si="100"/>
        <v>16.509745067570922</v>
      </c>
      <c r="U158" s="1832"/>
      <c r="V158" s="1831"/>
      <c r="W158" s="1831"/>
      <c r="X158" s="1831"/>
      <c r="Y158" s="1825" t="s">
        <v>1199</v>
      </c>
    </row>
    <row r="159" spans="1:26" hidden="1">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1"/>
        <v>0.99999994099935652</v>
      </c>
      <c r="M159" s="3189">
        <f t="shared" ref="M159:T159" ca="1" si="101">+M118+M137+M144</f>
        <v>12848.106729388963</v>
      </c>
      <c r="N159" s="3189">
        <f t="shared" ca="1" si="101"/>
        <v>10976.972281767847</v>
      </c>
      <c r="O159" s="3189">
        <f t="shared" ca="1" si="101"/>
        <v>1503.4966940186428</v>
      </c>
      <c r="P159" s="3189">
        <f t="shared" ca="1" si="101"/>
        <v>348.45995228998021</v>
      </c>
      <c r="Q159" s="3189">
        <f t="shared" ca="1" si="101"/>
        <v>13.208203317808925</v>
      </c>
      <c r="R159" s="3189">
        <f t="shared" ca="1" si="101"/>
        <v>5.284093640090771</v>
      </c>
      <c r="S159" s="3189">
        <f t="shared" ca="1" si="101"/>
        <v>0.68550435459339465</v>
      </c>
      <c r="T159" s="3189">
        <f t="shared" ca="1" si="101"/>
        <v>0</v>
      </c>
      <c r="U159" s="1832"/>
      <c r="V159" s="1831"/>
      <c r="W159" s="1831"/>
      <c r="X159" s="1831"/>
      <c r="Y159" s="1825" t="s">
        <v>1200</v>
      </c>
    </row>
    <row r="160" spans="1:26" hidden="1">
      <c r="A160" s="1825" t="s">
        <v>978</v>
      </c>
      <c r="C160" s="3173">
        <f t="shared" si="62"/>
        <v>45</v>
      </c>
      <c r="G160" s="3174"/>
      <c r="H160" s="1825"/>
      <c r="I160" s="3174"/>
      <c r="J160" s="3174"/>
    </row>
    <row r="161" spans="1:26" ht="15" hidden="1" thickBot="1">
      <c r="A161" s="1825" t="s">
        <v>978</v>
      </c>
      <c r="C161" s="3173">
        <f t="shared" si="62"/>
        <v>46</v>
      </c>
      <c r="D161" s="1825" t="s">
        <v>10187</v>
      </c>
      <c r="F161" s="3203">
        <f t="shared" ref="F161:K161" ca="1" si="102">SUM(F151:F159)</f>
        <v>895166.94701835024</v>
      </c>
      <c r="G161" s="3250"/>
      <c r="H161" s="3203">
        <f t="shared" ca="1" si="102"/>
        <v>29808.44758497861</v>
      </c>
      <c r="I161" s="3250"/>
      <c r="J161" s="3250"/>
      <c r="K161" s="3203">
        <f t="shared" ca="1" si="102"/>
        <v>865358.49943337147</v>
      </c>
      <c r="L161" s="1973">
        <f ca="1">IF(F161=0,0,+K161/F161)</f>
        <v>0.96670068339289594</v>
      </c>
      <c r="M161" s="3203">
        <f t="shared" ref="M161:T161" ca="1" si="103">SUM(M151:M159)</f>
        <v>865358.49943337147</v>
      </c>
      <c r="N161" s="3203">
        <f t="shared" ca="1" si="103"/>
        <v>461058.80270270788</v>
      </c>
      <c r="O161" s="3203">
        <f t="shared" ca="1" si="103"/>
        <v>54838.225952056411</v>
      </c>
      <c r="P161" s="3203">
        <f t="shared" ca="1" si="103"/>
        <v>190403.57273110966</v>
      </c>
      <c r="Q161" s="3203">
        <f t="shared" ca="1" si="103"/>
        <v>72719.165644870169</v>
      </c>
      <c r="R161" s="3203">
        <f t="shared" ca="1" si="103"/>
        <v>45260.732048766688</v>
      </c>
      <c r="S161" s="3203">
        <f t="shared" ca="1" si="103"/>
        <v>4796.146608793395</v>
      </c>
      <c r="T161" s="3203">
        <f t="shared" ca="1" si="103"/>
        <v>36281.853745067572</v>
      </c>
      <c r="U161" s="1832"/>
      <c r="Y161" s="1825" t="s">
        <v>1984</v>
      </c>
    </row>
    <row r="162" spans="1:26" ht="15" hidden="1" thickTop="1">
      <c r="G162" s="3249"/>
      <c r="H162" s="1825"/>
      <c r="I162" s="3249"/>
      <c r="J162" s="3249"/>
    </row>
    <row r="163" spans="1:26" hidden="1">
      <c r="G163" s="3249"/>
      <c r="H163" s="1825"/>
      <c r="I163" s="3249"/>
      <c r="J163" s="3249"/>
    </row>
    <row r="164" spans="1:26" hidden="1">
      <c r="G164" s="3174"/>
      <c r="H164" s="1825"/>
      <c r="I164" s="3174"/>
      <c r="J164" s="3174"/>
    </row>
    <row r="165" spans="1:26" ht="15" hidden="1">
      <c r="C165" s="3125" t="str">
        <f>$C$2</f>
        <v>PRESENT RATE STRUCTURE</v>
      </c>
      <c r="F165" s="3367"/>
      <c r="G165" s="3175"/>
      <c r="H165" s="3176" t="s">
        <v>3205</v>
      </c>
      <c r="I165" s="3174"/>
      <c r="J165" s="3174"/>
      <c r="L165" s="3177" t="s">
        <v>2615</v>
      </c>
      <c r="O165" s="3176" t="s">
        <v>3205</v>
      </c>
      <c r="T165" s="3125"/>
      <c r="U165" s="3125"/>
      <c r="V165" s="3165" t="s">
        <v>2616</v>
      </c>
      <c r="W165" s="3367" t="str">
        <f>O165</f>
        <v>TAMPA ELECTRIC COMPANY</v>
      </c>
      <c r="X165" s="3165"/>
      <c r="Y165" s="3165" t="str">
        <f>$Y$2</f>
        <v>ALLOCATION ASSIGNMENT REPORT</v>
      </c>
    </row>
    <row r="166" spans="1:26" ht="15" hidden="1">
      <c r="C166" s="3125" t="str">
        <f>$C$3</f>
        <v>PROD. CAP. ALLOC. METHOD: 12CP</v>
      </c>
      <c r="G166" s="3179"/>
      <c r="H166" s="3367" t="s">
        <v>3408</v>
      </c>
      <c r="I166" s="3174"/>
      <c r="J166" s="3174"/>
      <c r="O166" s="3367" t="s">
        <v>11159</v>
      </c>
      <c r="W166" s="3367" t="str">
        <f>O166</f>
        <v>COST OF SERVICE STUDY</v>
      </c>
      <c r="Y166" s="3165" t="str">
        <f>IF('TITLES &amp; CONSTANTS'!$D$16=5,L165,V165)</f>
        <v>PAGE 3</v>
      </c>
    </row>
    <row r="167" spans="1:26" ht="15" hidden="1">
      <c r="C167" s="3125" t="str">
        <f>$C$4</f>
        <v>DATA: PROJECTED 2009, FULLY ADJUSTED (000's)</v>
      </c>
      <c r="G167" s="3180"/>
      <c r="H167" s="1825"/>
      <c r="I167" s="3174"/>
      <c r="J167" s="3174"/>
      <c r="W167" s="3181"/>
    </row>
    <row r="168" spans="1:26" ht="15" hidden="1">
      <c r="D168" s="1832"/>
      <c r="G168" s="3175"/>
      <c r="H168" s="1825"/>
      <c r="I168" s="3174"/>
      <c r="J168" s="3174"/>
      <c r="O168" s="3176"/>
      <c r="W168" s="3367"/>
    </row>
    <row r="169" spans="1:26" ht="15" hidden="1">
      <c r="F169" s="3176"/>
      <c r="G169" s="3179"/>
      <c r="H169" s="3367" t="s">
        <v>1054</v>
      </c>
      <c r="I169" s="3174"/>
      <c r="J169" s="3174"/>
      <c r="O169" s="3367" t="s">
        <v>1054</v>
      </c>
      <c r="W169" s="3367" t="str">
        <f>O169</f>
        <v>OPERATION &amp; MAINTENANCE EXPENSES - O&amp;M</v>
      </c>
    </row>
    <row r="170" spans="1:26" ht="15" hidden="1">
      <c r="F170" s="3367"/>
      <c r="G170" s="3180"/>
      <c r="H170" s="1825"/>
      <c r="I170" s="3174"/>
      <c r="J170" s="3174"/>
      <c r="O170" s="3367"/>
    </row>
    <row r="171" spans="1:26" ht="15" hidden="1">
      <c r="F171" s="3367"/>
      <c r="G171" s="3174"/>
      <c r="H171" s="1825"/>
      <c r="I171" s="3174"/>
      <c r="J171" s="3174"/>
      <c r="O171" s="3367"/>
    </row>
    <row r="172" spans="1:26" hidden="1">
      <c r="G172" s="3174"/>
      <c r="H172" s="1825"/>
      <c r="I172" s="3174"/>
      <c r="J172" s="3174"/>
    </row>
    <row r="173" spans="1:26" hidden="1">
      <c r="G173" s="3174"/>
      <c r="H173" s="1825"/>
      <c r="I173" s="3174"/>
      <c r="J173" s="3174"/>
    </row>
    <row r="174" spans="1:26" ht="30" hidden="1" customHeight="1">
      <c r="A174" s="3163" t="str">
        <f>A11</f>
        <v>REPORT</v>
      </c>
      <c r="B174" s="3251" t="str">
        <f>$B$11</f>
        <v>ALLOC
FACTOR</v>
      </c>
      <c r="C174" s="3188" t="s">
        <v>10444</v>
      </c>
      <c r="D174" s="3163"/>
      <c r="E174" s="3163"/>
      <c r="F174" s="3187" t="str">
        <f t="shared" ref="F174:R174" si="104">+F$11</f>
        <v>TOTAL
COMPANY</v>
      </c>
      <c r="G174" s="3252"/>
      <c r="H174" s="3187" t="str">
        <f t="shared" si="104"/>
        <v>FERC
JURIS</v>
      </c>
      <c r="I174" s="3252"/>
      <c r="J174" s="3252"/>
      <c r="K174" s="3187" t="str">
        <f t="shared" si="104"/>
        <v>FPSC
 JURIS</v>
      </c>
      <c r="L174" s="3253" t="str">
        <f t="shared" si="104"/>
        <v>FPSC/
TOTAL RATIO</v>
      </c>
      <c r="M174" s="3187" t="str">
        <f>+M$11</f>
        <v>FPSC
 JURIS</v>
      </c>
      <c r="N174" s="3164" t="str">
        <f t="shared" si="104"/>
        <v>RS</v>
      </c>
      <c r="O174" s="3164" t="str">
        <f t="shared" si="104"/>
        <v>GS</v>
      </c>
      <c r="P174" s="3164" t="str">
        <f t="shared" si="104"/>
        <v>GSD</v>
      </c>
      <c r="Q174" s="3164" t="str">
        <f t="shared" si="104"/>
        <v>GSLD</v>
      </c>
      <c r="R174" s="3164" t="str">
        <f t="shared" si="104"/>
        <v>IS</v>
      </c>
      <c r="S174" s="3187" t="s">
        <v>10446</v>
      </c>
      <c r="T174" s="3187" t="s">
        <v>10447</v>
      </c>
      <c r="U174" s="3164"/>
      <c r="V174" s="3187" t="s">
        <v>1163</v>
      </c>
      <c r="W174" s="3187"/>
      <c r="X174" s="3187"/>
      <c r="Y174" s="3164" t="s">
        <v>11134</v>
      </c>
    </row>
    <row r="175" spans="1:26" hidden="1">
      <c r="G175" s="3174"/>
      <c r="H175" s="1825"/>
      <c r="I175" s="3174"/>
      <c r="J175" s="3174"/>
    </row>
    <row r="176" spans="1:26" hidden="1">
      <c r="A176" s="1825" t="s">
        <v>3367</v>
      </c>
      <c r="B176" s="1831"/>
      <c r="C176" s="3173">
        <v>1</v>
      </c>
      <c r="D176" s="1947" t="s">
        <v>5712</v>
      </c>
      <c r="G176" s="3174"/>
      <c r="H176" s="1825"/>
      <c r="I176" s="3174"/>
      <c r="J176" s="3174"/>
      <c r="P176" s="1832"/>
      <c r="V176" s="1831"/>
      <c r="W176" s="1831"/>
      <c r="X176" s="1831"/>
      <c r="Z176" s="1831"/>
    </row>
    <row r="177" spans="1:26" hidden="1">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5">+$M177*N$2142</f>
        <v>0</v>
      </c>
      <c r="O177" s="1832">
        <f t="shared" si="105"/>
        <v>0</v>
      </c>
      <c r="P177" s="1832">
        <f t="shared" si="105"/>
        <v>0</v>
      </c>
      <c r="Q177" s="1832">
        <f t="shared" si="105"/>
        <v>0</v>
      </c>
      <c r="R177" s="1832">
        <f t="shared" si="105"/>
        <v>0</v>
      </c>
      <c r="S177" s="1832">
        <f t="shared" si="105"/>
        <v>0</v>
      </c>
      <c r="T177" s="1832">
        <f t="shared" si="105"/>
        <v>0</v>
      </c>
      <c r="U177" s="1832"/>
      <c r="V177" s="1825">
        <f>+$C$2141</f>
        <v>202</v>
      </c>
      <c r="Y177" s="1831" t="str">
        <f>"ALLOC FACTOR  # " &amp; 'Exhibit JP-12'!Z177 &amp; " -- " &amp;VLOOKUP(Z177,alloc_list,2,FALSE)</f>
        <v>ALLOC FACTOR  # 202 -- DIRECT WHOLESALE</v>
      </c>
      <c r="Z177" s="1831">
        <f>IF('TITLES &amp; CONSTANTS'!$D$16=0,V177,B177)</f>
        <v>202</v>
      </c>
    </row>
    <row r="178" spans="1:26" hidden="1">
      <c r="A178" s="1825" t="s">
        <v>3367</v>
      </c>
      <c r="B178" s="1825">
        <f>+$C$2141</f>
        <v>202</v>
      </c>
      <c r="C178" s="3173">
        <f t="shared" ref="C178:C207" si="106">+C177+1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7">+$M178*$N$2142</f>
        <v>0</v>
      </c>
      <c r="O178" s="1832">
        <f t="shared" si="107"/>
        <v>0</v>
      </c>
      <c r="P178" s="1832">
        <f t="shared" si="107"/>
        <v>0</v>
      </c>
      <c r="Q178" s="1832">
        <f t="shared" si="107"/>
        <v>0</v>
      </c>
      <c r="R178" s="1832">
        <f t="shared" si="107"/>
        <v>0</v>
      </c>
      <c r="S178" s="1832">
        <f t="shared" si="107"/>
        <v>0</v>
      </c>
      <c r="T178" s="1832">
        <f t="shared" si="107"/>
        <v>0</v>
      </c>
      <c r="U178" s="1832"/>
      <c r="V178" s="1825">
        <f>+$C$2141</f>
        <v>202</v>
      </c>
      <c r="Y178" s="1831" t="str">
        <f>"ALLOC FACTOR  # " &amp; 'Exhibit JP-12'!Z178 &amp; " -- " &amp;VLOOKUP(Z178,alloc_list,2,FALSE)</f>
        <v>ALLOC FACTOR  # 202 -- DIRECT WHOLESALE</v>
      </c>
      <c r="Z178" s="1831">
        <f>IF('TITLES &amp; CONSTANTS'!$D$16=0,V178,B178)</f>
        <v>202</v>
      </c>
    </row>
    <row r="179" spans="1:26" hidden="1">
      <c r="A179" s="1825" t="s">
        <v>3367</v>
      </c>
      <c r="B179" s="1825">
        <f>+$C$2147</f>
        <v>204</v>
      </c>
      <c r="C179" s="3173">
        <f t="shared" si="106"/>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08">+$M179*N$2148</f>
        <v>3467.1343656728345</v>
      </c>
      <c r="O179" s="1832">
        <f t="shared" si="108"/>
        <v>416.97762367286975</v>
      </c>
      <c r="P179" s="1832">
        <f t="shared" si="108"/>
        <v>2151.2398067329527</v>
      </c>
      <c r="Q179" s="1832">
        <f t="shared" si="108"/>
        <v>977.54386965762558</v>
      </c>
      <c r="R179" s="1832">
        <f t="shared" si="108"/>
        <v>515.9474995675663</v>
      </c>
      <c r="S179" s="1832">
        <f t="shared" si="108"/>
        <v>86.20183469615057</v>
      </c>
      <c r="T179" s="1832">
        <f t="shared" si="108"/>
        <v>0</v>
      </c>
      <c r="U179" s="1832"/>
      <c r="V179" s="1825">
        <f>+$C$2147</f>
        <v>204</v>
      </c>
      <c r="Y179" s="1831" t="str">
        <f>"ALLOC FACTOR  # " &amp; 'Exhibit JP-12'!Z179 &amp; " -- " &amp;VLOOKUP(Z179,alloc_list,2,FALSE)</f>
        <v>ALLOC FACTOR  # 204 -- MWH AT GENERATION (NO RESALE)</v>
      </c>
      <c r="Z179" s="1831">
        <f>IF('TITLES &amp; CONSTANTS'!$D$16=0,V179,B179)</f>
        <v>204</v>
      </c>
    </row>
    <row r="180" spans="1:26" hidden="1">
      <c r="A180" s="1825" t="s">
        <v>3367</v>
      </c>
      <c r="B180" s="1831"/>
      <c r="C180" s="3173">
        <f t="shared" si="106"/>
        <v>5</v>
      </c>
      <c r="G180" s="3174"/>
      <c r="H180" s="1825"/>
      <c r="I180" s="3174"/>
      <c r="J180" s="3174"/>
      <c r="V180" s="1831"/>
      <c r="W180" s="1831"/>
      <c r="X180" s="1831"/>
    </row>
    <row r="181" spans="1:26" hidden="1">
      <c r="A181" s="1825" t="s">
        <v>3367</v>
      </c>
      <c r="B181" s="1831"/>
      <c r="C181" s="3173">
        <f t="shared" si="106"/>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09">+O177</f>
        <v>0</v>
      </c>
      <c r="P181" s="1825">
        <f t="shared" si="109"/>
        <v>0</v>
      </c>
      <c r="Q181" s="1825">
        <f t="shared" si="109"/>
        <v>0</v>
      </c>
      <c r="R181" s="1825">
        <f t="shared" si="109"/>
        <v>0</v>
      </c>
      <c r="S181" s="1825">
        <f t="shared" si="109"/>
        <v>0</v>
      </c>
      <c r="T181" s="1825">
        <f t="shared" si="109"/>
        <v>0</v>
      </c>
      <c r="V181" s="1831"/>
      <c r="W181" s="1831"/>
      <c r="X181" s="1831"/>
      <c r="Y181" s="1825" t="s">
        <v>1201</v>
      </c>
    </row>
    <row r="182" spans="1:26" hidden="1">
      <c r="A182" s="1825" t="s">
        <v>3367</v>
      </c>
      <c r="B182" s="1831"/>
      <c r="C182" s="3173">
        <f t="shared" si="106"/>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0">+O178+O179</f>
        <v>416.97762367286975</v>
      </c>
      <c r="P182" s="3189">
        <f t="shared" si="110"/>
        <v>2151.2398067329527</v>
      </c>
      <c r="Q182" s="3189">
        <f t="shared" si="110"/>
        <v>977.54386965762558</v>
      </c>
      <c r="R182" s="3189">
        <f t="shared" si="110"/>
        <v>515.9474995675663</v>
      </c>
      <c r="S182" s="3189">
        <f t="shared" si="110"/>
        <v>86.20183469615057</v>
      </c>
      <c r="T182" s="3189">
        <f t="shared" si="110"/>
        <v>0</v>
      </c>
      <c r="U182" s="1832"/>
      <c r="V182" s="1831"/>
      <c r="W182" s="1831"/>
      <c r="X182" s="1831"/>
      <c r="Y182" s="1825" t="s">
        <v>1202</v>
      </c>
    </row>
    <row r="183" spans="1:26" hidden="1">
      <c r="A183" s="1825" t="s">
        <v>3367</v>
      </c>
      <c r="B183" s="1831"/>
      <c r="C183" s="3173">
        <f t="shared" si="106"/>
        <v>8</v>
      </c>
      <c r="D183" s="1825" t="s">
        <v>10200</v>
      </c>
      <c r="F183" s="1824">
        <f t="shared" ref="F183:K183" si="111">SUM(F181:F182)</f>
        <v>8017.2853999999998</v>
      </c>
      <c r="G183" s="3254"/>
      <c r="H183" s="1824">
        <f t="shared" si="111"/>
        <v>402.24039999999991</v>
      </c>
      <c r="I183" s="3254"/>
      <c r="J183" s="3254"/>
      <c r="K183" s="1824">
        <f t="shared" si="111"/>
        <v>7615.0450000000001</v>
      </c>
      <c r="L183" s="1973">
        <f>IF(F183=0,0,+K183/F183)</f>
        <v>0.94982835461988169</v>
      </c>
      <c r="M183" s="1824">
        <f t="shared" ref="M183:T183" si="112">SUM(M181:M182)</f>
        <v>7615.0450000000001</v>
      </c>
      <c r="N183" s="1824">
        <f t="shared" si="112"/>
        <v>3467.1343656728345</v>
      </c>
      <c r="O183" s="1824">
        <f t="shared" si="112"/>
        <v>416.97762367286975</v>
      </c>
      <c r="P183" s="1824">
        <f t="shared" si="112"/>
        <v>2151.2398067329527</v>
      </c>
      <c r="Q183" s="1824">
        <f t="shared" si="112"/>
        <v>977.54386965762558</v>
      </c>
      <c r="R183" s="1824">
        <f t="shared" si="112"/>
        <v>515.9474995675663</v>
      </c>
      <c r="S183" s="1824">
        <f t="shared" si="112"/>
        <v>86.20183469615057</v>
      </c>
      <c r="T183" s="1824">
        <f t="shared" si="112"/>
        <v>0</v>
      </c>
      <c r="U183" s="1832"/>
      <c r="V183" s="1831"/>
      <c r="W183" s="1831"/>
      <c r="X183" s="1831"/>
    </row>
    <row r="184" spans="1:26" hidden="1">
      <c r="A184" s="1825" t="s">
        <v>3367</v>
      </c>
      <c r="B184" s="1831"/>
      <c r="C184" s="3173">
        <f t="shared" si="106"/>
        <v>9</v>
      </c>
      <c r="G184" s="3174"/>
      <c r="H184" s="1825"/>
      <c r="I184" s="3174"/>
      <c r="J184" s="3174"/>
      <c r="V184" s="1831"/>
      <c r="W184" s="1831"/>
      <c r="X184" s="1831"/>
    </row>
    <row r="185" spans="1:26" hidden="1">
      <c r="A185" s="1825" t="s">
        <v>3367</v>
      </c>
      <c r="B185" s="1831"/>
      <c r="C185" s="3173">
        <f t="shared" si="106"/>
        <v>10</v>
      </c>
      <c r="G185" s="3174"/>
      <c r="H185" s="1825"/>
      <c r="I185" s="3174"/>
      <c r="J185" s="3174"/>
      <c r="V185" s="1831"/>
      <c r="W185" s="1831"/>
      <c r="X185" s="1831"/>
    </row>
    <row r="186" spans="1:26" hidden="1">
      <c r="A186" s="1825" t="s">
        <v>3367</v>
      </c>
      <c r="B186" s="1831"/>
      <c r="C186" s="3173">
        <f t="shared" si="106"/>
        <v>11</v>
      </c>
      <c r="D186" s="1947" t="s">
        <v>5713</v>
      </c>
      <c r="G186" s="3174"/>
      <c r="H186" s="1825"/>
      <c r="I186" s="3174"/>
      <c r="J186" s="3174"/>
      <c r="V186" s="1831"/>
      <c r="W186" s="1831"/>
      <c r="X186" s="1831"/>
    </row>
    <row r="187" spans="1:26" hidden="1">
      <c r="A187" s="1825" t="s">
        <v>3367</v>
      </c>
      <c r="B187" s="1825">
        <f>+$C$2108</f>
        <v>101</v>
      </c>
      <c r="C187" s="3173">
        <f t="shared" si="106"/>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'Exhibit JP-12'!Z187 &amp; " -- " &amp;VLOOKUP(Z187,alloc_list,2,FALSE)</f>
        <v>ALLOC FACTOR  # 101 -- 12 COINCIDENT PEAK</v>
      </c>
      <c r="Z187" s="1831">
        <f>IF('TITLES &amp; CONSTANTS'!$D$16=0,V187,B187)</f>
        <v>101</v>
      </c>
    </row>
    <row r="188" spans="1:26" hidden="1">
      <c r="A188" s="1825" t="s">
        <v>3367</v>
      </c>
      <c r="B188" s="2044">
        <f>+$C$2138</f>
        <v>201</v>
      </c>
      <c r="C188" s="3173">
        <f t="shared" si="106"/>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3">+$M188*N$2139</f>
        <v>26507.636376670398</v>
      </c>
      <c r="O188" s="1832">
        <f t="shared" si="113"/>
        <v>3187.9616016506966</v>
      </c>
      <c r="P188" s="1832">
        <f t="shared" si="113"/>
        <v>16447.09334615869</v>
      </c>
      <c r="Q188" s="1832">
        <f t="shared" si="113"/>
        <v>7473.7159585388736</v>
      </c>
      <c r="R188" s="1832">
        <f t="shared" si="113"/>
        <v>3944.6260991201225</v>
      </c>
      <c r="S188" s="1832">
        <f t="shared" si="113"/>
        <v>659.04768841688053</v>
      </c>
      <c r="T188" s="1832">
        <f t="shared" si="113"/>
        <v>0</v>
      </c>
      <c r="U188" s="1832"/>
      <c r="V188" s="1825">
        <f>+$C$2138</f>
        <v>201</v>
      </c>
      <c r="Y188" s="1831" t="str">
        <f>"ALLOC FACTOR  # " &amp; 'Exhibit JP-12'!Z188 &amp; " -- " &amp;VLOOKUP(Z188,alloc_list,2,FALSE)</f>
        <v>ALLOC FACTOR  # 201 -- MWH AT GENERATION</v>
      </c>
      <c r="Z188" s="1831">
        <f>IF('TITLES &amp; CONSTANTS'!$D$16=0,V188,B188)</f>
        <v>201</v>
      </c>
    </row>
    <row r="189" spans="1:26" hidden="1">
      <c r="A189" s="1825" t="s">
        <v>3367</v>
      </c>
      <c r="B189" s="1831"/>
      <c r="C189" s="3173">
        <f t="shared" si="106"/>
        <v>14</v>
      </c>
      <c r="D189" s="1825" t="s">
        <v>2152</v>
      </c>
      <c r="F189" s="1824">
        <f t="shared" ref="F189:K189" si="114">SUM(F187:F188)</f>
        <v>134411.09418000001</v>
      </c>
      <c r="G189" s="3254"/>
      <c r="H189" s="1824">
        <f t="shared" si="114"/>
        <v>4884.0325980531343</v>
      </c>
      <c r="I189" s="3254"/>
      <c r="J189" s="3254"/>
      <c r="K189" s="1824">
        <f t="shared" si="114"/>
        <v>129527.06158194689</v>
      </c>
      <c r="L189" s="1973">
        <f>IF(F189=0,0,+K189/F189)</f>
        <v>0.96366347117513573</v>
      </c>
      <c r="M189" s="1824">
        <f t="shared" ref="M189:T189" si="115">SUM(M187:M188)</f>
        <v>129527.06158194689</v>
      </c>
      <c r="N189" s="1824">
        <f t="shared" si="115"/>
        <v>65080.661421611017</v>
      </c>
      <c r="O189" s="1824">
        <f t="shared" si="115"/>
        <v>7569.3766804548704</v>
      </c>
      <c r="P189" s="1824">
        <f t="shared" si="115"/>
        <v>34216.669561282979</v>
      </c>
      <c r="Q189" s="1824">
        <f t="shared" si="115"/>
        <v>14640.03167176641</v>
      </c>
      <c r="R189" s="1824">
        <f t="shared" si="115"/>
        <v>7214.2876117295855</v>
      </c>
      <c r="S189" s="1824">
        <f t="shared" si="115"/>
        <v>806.03463510203346</v>
      </c>
      <c r="T189" s="1824">
        <f t="shared" si="115"/>
        <v>0</v>
      </c>
      <c r="U189" s="1832"/>
      <c r="V189" s="1831"/>
      <c r="W189" s="1831"/>
      <c r="X189" s="1831"/>
    </row>
    <row r="190" spans="1:26" hidden="1">
      <c r="A190" s="1825" t="s">
        <v>3367</v>
      </c>
      <c r="B190" s="1831"/>
      <c r="C190" s="3173">
        <f t="shared" si="106"/>
        <v>15</v>
      </c>
      <c r="G190" s="3174"/>
      <c r="H190" s="1825"/>
      <c r="I190" s="3174"/>
      <c r="J190" s="3174"/>
      <c r="V190" s="1831"/>
      <c r="W190" s="1831"/>
      <c r="X190" s="1831"/>
    </row>
    <row r="191" spans="1:26" hidden="1">
      <c r="A191" s="1825" t="s">
        <v>3367</v>
      </c>
      <c r="B191" s="1831"/>
      <c r="C191" s="3173">
        <f t="shared" si="106"/>
        <v>16</v>
      </c>
      <c r="G191" s="3174"/>
      <c r="H191" s="1825"/>
      <c r="I191" s="3174"/>
      <c r="J191" s="3174"/>
      <c r="V191" s="1831"/>
      <c r="W191" s="1831"/>
      <c r="X191" s="1831"/>
    </row>
    <row r="192" spans="1:26" hidden="1">
      <c r="A192" s="1825" t="s">
        <v>3367</v>
      </c>
      <c r="B192" s="1831"/>
      <c r="C192" s="3173">
        <f t="shared" si="106"/>
        <v>17</v>
      </c>
      <c r="D192" s="1947" t="s">
        <v>5711</v>
      </c>
      <c r="G192" s="3174"/>
      <c r="H192" s="1825"/>
      <c r="I192" s="3174"/>
      <c r="J192" s="3174"/>
      <c r="V192" s="1831"/>
      <c r="W192" s="1831"/>
      <c r="X192" s="1831"/>
    </row>
    <row r="193" spans="1:26" hidden="1">
      <c r="A193" s="1825" t="s">
        <v>3367</v>
      </c>
      <c r="B193" s="1825">
        <f>+$C$2108</f>
        <v>101</v>
      </c>
      <c r="C193" s="3173">
        <f t="shared" si="106"/>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'Exhibit JP-12'!Z193 &amp; " -- " &amp;VLOOKUP(Z193,alloc_list,2,FALSE)</f>
        <v>ALLOC FACTOR  # 101 -- 12 COINCIDENT PEAK</v>
      </c>
      <c r="Z193" s="1831">
        <f>IF('TITLES &amp; CONSTANTS'!$D$16=0,V193,B193)</f>
        <v>101</v>
      </c>
    </row>
    <row r="194" spans="1:26" hidden="1">
      <c r="A194" s="1825" t="s">
        <v>3367</v>
      </c>
      <c r="B194" s="1831"/>
      <c r="C194" s="3173">
        <f>+C193+1</f>
        <v>19</v>
      </c>
      <c r="G194" s="3174"/>
      <c r="H194" s="1825"/>
      <c r="I194" s="3174"/>
      <c r="J194" s="3174"/>
      <c r="V194" s="1831"/>
      <c r="W194" s="1831"/>
      <c r="X194" s="1831"/>
      <c r="Z194" s="1831"/>
    </row>
    <row r="195" spans="1:26" hidden="1">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6">+$M195*N$2118</f>
        <v>944.30797899935703</v>
      </c>
      <c r="O195" s="3189">
        <f t="shared" ca="1" si="116"/>
        <v>106.82505693881764</v>
      </c>
      <c r="P195" s="3189">
        <f t="shared" ca="1" si="116"/>
        <v>424.5719662160605</v>
      </c>
      <c r="Q195" s="3189">
        <f t="shared" ca="1" si="116"/>
        <v>169.15279805813142</v>
      </c>
      <c r="R195" s="3189">
        <f t="shared" ca="1" si="116"/>
        <v>75.858003445437333</v>
      </c>
      <c r="S195" s="3189">
        <f t="shared" ca="1" si="116"/>
        <v>2.2222027763099801</v>
      </c>
      <c r="T195" s="3189">
        <f t="shared" ca="1" si="116"/>
        <v>0</v>
      </c>
      <c r="U195" s="1832"/>
      <c r="V195" s="1825">
        <f>+$C$2117</f>
        <v>117</v>
      </c>
      <c r="Y195" s="1831" t="str">
        <f>"ALLOC FACTOR  # " &amp; 'Exhibit JP-12'!Z195 &amp; " -- " &amp;VLOOKUP(Z195,alloc_list,2,FALSE)</f>
        <v>ALLOC FACTOR  # 117 -- 12  CP - TRANSMISSION</v>
      </c>
      <c r="Z195" s="1831">
        <f>IF('TITLES &amp; CONSTANTS'!$D$16=0,V195,B195)</f>
        <v>117</v>
      </c>
    </row>
    <row r="196" spans="1:26" hidden="1">
      <c r="A196" s="1825" t="s">
        <v>3367</v>
      </c>
      <c r="B196" s="1831"/>
      <c r="C196" s="3173">
        <f t="shared" si="106"/>
        <v>21</v>
      </c>
      <c r="G196" s="3174"/>
      <c r="H196" s="1825"/>
      <c r="I196" s="3174"/>
      <c r="J196" s="3174"/>
      <c r="V196" s="1831"/>
      <c r="W196" s="1831"/>
      <c r="X196" s="1831"/>
    </row>
    <row r="197" spans="1:26" hidden="1">
      <c r="A197" s="1825" t="s">
        <v>3367</v>
      </c>
      <c r="B197" s="1831"/>
      <c r="C197" s="3173">
        <f t="shared" si="106"/>
        <v>22</v>
      </c>
      <c r="D197" s="1825" t="s">
        <v>5944</v>
      </c>
      <c r="G197" s="3174"/>
      <c r="H197" s="1825"/>
      <c r="I197" s="3174"/>
      <c r="J197" s="3174"/>
      <c r="V197" s="1831"/>
      <c r="W197" s="1831"/>
      <c r="X197" s="1831"/>
    </row>
    <row r="198" spans="1:26" hidden="1">
      <c r="A198" s="1825" t="s">
        <v>3367</v>
      </c>
      <c r="B198" s="1825">
        <f>+$C$2117</f>
        <v>117</v>
      </c>
      <c r="C198" s="3173">
        <f t="shared" si="106"/>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7">+$M198*N$2118</f>
        <v>3225.1976160004074</v>
      </c>
      <c r="O198" s="1832">
        <f t="shared" ca="1" si="117"/>
        <v>364.85122082021184</v>
      </c>
      <c r="P198" s="1832">
        <f t="shared" ca="1" si="117"/>
        <v>1450.0867552889501</v>
      </c>
      <c r="Q198" s="1832">
        <f t="shared" ca="1" si="117"/>
        <v>577.72592540728203</v>
      </c>
      <c r="R198" s="1832">
        <f t="shared" ca="1" si="117"/>
        <v>259.08607923235786</v>
      </c>
      <c r="S198" s="1832">
        <f t="shared" ca="1" si="117"/>
        <v>7.5897305284013843</v>
      </c>
      <c r="T198" s="1832">
        <f t="shared" ca="1" si="117"/>
        <v>0</v>
      </c>
      <c r="U198" s="1832"/>
      <c r="V198" s="1825">
        <f>+$C$2117</f>
        <v>117</v>
      </c>
      <c r="Y198" s="1831" t="str">
        <f>"ALLOC FACTOR  # " &amp; 'Exhibit JP-12'!Z198 &amp; " -- " &amp;VLOOKUP(Z198,alloc_list,2,FALSE)</f>
        <v>ALLOC FACTOR  # 117 -- 12  CP - TRANSMISSION</v>
      </c>
      <c r="Z198" s="1831">
        <f>IF('TITLES &amp; CONSTANTS'!$D$16=0,V198,B198)</f>
        <v>117</v>
      </c>
    </row>
    <row r="199" spans="1:26" hidden="1">
      <c r="A199" s="1825" t="s">
        <v>3367</v>
      </c>
      <c r="B199" s="1825">
        <f>+$C$2117</f>
        <v>117</v>
      </c>
      <c r="C199" s="3173">
        <f t="shared" si="106"/>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7"/>
        <v>1305.1633051572069</v>
      </c>
      <c r="O199" s="1832">
        <f t="shared" si="117"/>
        <v>147.64689856334357</v>
      </c>
      <c r="P199" s="1832">
        <f t="shared" si="117"/>
        <v>586.81676214453</v>
      </c>
      <c r="Q199" s="1832">
        <f t="shared" si="117"/>
        <v>233.79239601902245</v>
      </c>
      <c r="R199" s="1832">
        <f t="shared" si="117"/>
        <v>104.84617804922857</v>
      </c>
      <c r="S199" s="1832">
        <f t="shared" si="117"/>
        <v>3.0713894034143596</v>
      </c>
      <c r="T199" s="1832">
        <f t="shared" si="117"/>
        <v>0</v>
      </c>
      <c r="U199" s="1832"/>
      <c r="V199" s="1825">
        <f>+$C$2117</f>
        <v>117</v>
      </c>
      <c r="Y199" s="1831" t="str">
        <f>"ALLOC FACTOR  # " &amp; 'Exhibit JP-12'!Z199 &amp; " -- " &amp;VLOOKUP(Z199,alloc_list,2,FALSE)</f>
        <v>ALLOC FACTOR  # 117 -- 12  CP - TRANSMISSION</v>
      </c>
      <c r="Z199" s="1831">
        <f>IF('TITLES &amp; CONSTANTS'!$D$16=0,V199,B199)</f>
        <v>117</v>
      </c>
    </row>
    <row r="200" spans="1:26" hidden="1">
      <c r="A200" s="1825" t="s">
        <v>3367</v>
      </c>
      <c r="B200" s="1831"/>
      <c r="C200" s="3173">
        <f t="shared" si="106"/>
        <v>25</v>
      </c>
      <c r="D200" s="1825" t="s">
        <v>5944</v>
      </c>
      <c r="E200" s="1825" t="s">
        <v>9114</v>
      </c>
      <c r="F200" s="1824">
        <f t="shared" ref="F200:K200" ca="1" si="118">SUM(F198:F199)</f>
        <v>10049.009714851714</v>
      </c>
      <c r="G200" s="3254"/>
      <c r="H200" s="1824">
        <f t="shared" ca="1" si="118"/>
        <v>1783.1354582373572</v>
      </c>
      <c r="I200" s="1824"/>
      <c r="J200" s="1824"/>
      <c r="K200" s="1824">
        <f t="shared" ca="1" si="118"/>
        <v>8265.8742566143555</v>
      </c>
      <c r="L200" s="1973">
        <f ca="1">IF(F200=0,0,+K200/F200)</f>
        <v>0.82255610166223514</v>
      </c>
      <c r="M200" s="1824">
        <f t="shared" ref="M200:T200" ca="1" si="119">SUM(M198:M199)</f>
        <v>8265.8742566143555</v>
      </c>
      <c r="N200" s="1824">
        <f t="shared" ca="1" si="119"/>
        <v>4530.360921157614</v>
      </c>
      <c r="O200" s="1824">
        <f t="shared" ca="1" si="119"/>
        <v>512.49811938355538</v>
      </c>
      <c r="P200" s="1824">
        <f t="shared" ca="1" si="119"/>
        <v>2036.9035174334801</v>
      </c>
      <c r="Q200" s="1824">
        <f t="shared" ca="1" si="119"/>
        <v>811.51832142630451</v>
      </c>
      <c r="R200" s="1824">
        <f t="shared" ca="1" si="119"/>
        <v>363.93225728158643</v>
      </c>
      <c r="S200" s="1824">
        <f t="shared" ca="1" si="119"/>
        <v>10.661119931815744</v>
      </c>
      <c r="T200" s="1824">
        <f t="shared" ca="1" si="119"/>
        <v>0</v>
      </c>
      <c r="U200" s="1832"/>
      <c r="V200" s="1831"/>
      <c r="W200" s="1831"/>
      <c r="X200" s="1831"/>
    </row>
    <row r="201" spans="1:26" hidden="1">
      <c r="A201" s="1825" t="s">
        <v>3367</v>
      </c>
      <c r="C201" s="3173">
        <f t="shared" si="106"/>
        <v>26</v>
      </c>
      <c r="G201" s="3174"/>
      <c r="H201" s="1825"/>
      <c r="I201" s="3174"/>
      <c r="J201" s="3174"/>
    </row>
    <row r="202" spans="1:26" hidden="1">
      <c r="A202" s="1825" t="s">
        <v>3367</v>
      </c>
      <c r="C202" s="3173">
        <f t="shared" si="106"/>
        <v>27</v>
      </c>
      <c r="D202" s="1825" t="s">
        <v>8188</v>
      </c>
      <c r="G202" s="3174"/>
      <c r="H202" s="1825"/>
      <c r="I202" s="3174"/>
      <c r="J202" s="3174"/>
    </row>
    <row r="203" spans="1:26" hidden="1">
      <c r="A203" s="1825" t="s">
        <v>3367</v>
      </c>
      <c r="C203" s="3173">
        <f t="shared" si="106"/>
        <v>28</v>
      </c>
      <c r="D203" s="1825" t="s">
        <v>1310</v>
      </c>
      <c r="E203" s="1825" t="s">
        <v>7746</v>
      </c>
      <c r="F203" s="1825">
        <f t="shared" ref="F203:K203" ca="1" si="120">+F193</f>
        <v>1860.6477014714151</v>
      </c>
      <c r="G203" s="3174"/>
      <c r="H203" s="1825">
        <f t="shared" ca="1" si="120"/>
        <v>68.624223693853324</v>
      </c>
      <c r="I203" s="3174"/>
      <c r="J203" s="3174"/>
      <c r="K203" s="1825">
        <f t="shared" ca="1" si="120"/>
        <v>1792.023477777562</v>
      </c>
      <c r="L203" s="1973">
        <f ca="1">IF(F203=0,0,+K203/F203)</f>
        <v>0.96311809933735204</v>
      </c>
      <c r="M203" s="1825">
        <f t="shared" ref="M203:T203" ca="1" si="121">+M193</f>
        <v>1792.023477777562</v>
      </c>
      <c r="N203" s="1825">
        <f t="shared" ca="1" si="121"/>
        <v>969.38288500931571</v>
      </c>
      <c r="O203" s="1825">
        <f t="shared" ca="1" si="121"/>
        <v>110.1098185731118</v>
      </c>
      <c r="P203" s="1825">
        <f t="shared" ca="1" si="121"/>
        <v>446.56915128489425</v>
      </c>
      <c r="Q203" s="1825">
        <f t="shared" ca="1" si="121"/>
        <v>180.09745911507878</v>
      </c>
      <c r="R203" s="1825">
        <f t="shared" ca="1" si="121"/>
        <v>82.17021886161389</v>
      </c>
      <c r="S203" s="1825">
        <f t="shared" ca="1" si="121"/>
        <v>3.6939449335476242</v>
      </c>
      <c r="T203" s="1825">
        <f t="shared" ca="1" si="121"/>
        <v>0</v>
      </c>
      <c r="Y203" s="1825" t="s">
        <v>1203</v>
      </c>
    </row>
    <row r="204" spans="1:26" hidden="1">
      <c r="A204" s="1825" t="s">
        <v>3367</v>
      </c>
      <c r="C204" s="3173">
        <f t="shared" si="106"/>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2">+M195</f>
        <v>1722.938006434114</v>
      </c>
      <c r="N204" s="1825">
        <f t="shared" ca="1" si="122"/>
        <v>944.30797899935703</v>
      </c>
      <c r="O204" s="1825">
        <f t="shared" ca="1" si="122"/>
        <v>106.82505693881764</v>
      </c>
      <c r="P204" s="1825">
        <f t="shared" ca="1" si="122"/>
        <v>424.5719662160605</v>
      </c>
      <c r="Q204" s="1825">
        <f t="shared" ca="1" si="122"/>
        <v>169.15279805813142</v>
      </c>
      <c r="R204" s="1825">
        <f t="shared" ca="1" si="122"/>
        <v>75.858003445437333</v>
      </c>
      <c r="S204" s="1825">
        <f t="shared" ca="1" si="122"/>
        <v>2.2222027763099801</v>
      </c>
      <c r="T204" s="1825">
        <f t="shared" ca="1" si="122"/>
        <v>0</v>
      </c>
      <c r="Y204" s="1825" t="s">
        <v>1204</v>
      </c>
    </row>
    <row r="205" spans="1:26" hidden="1">
      <c r="A205" s="1825" t="s">
        <v>3367</v>
      </c>
      <c r="C205" s="3173">
        <f t="shared" si="106"/>
        <v>30</v>
      </c>
      <c r="D205" s="1825" t="s">
        <v>6847</v>
      </c>
      <c r="E205" s="1825" t="s">
        <v>7746</v>
      </c>
      <c r="F205" s="3189">
        <f t="shared" ref="F205:K205" ca="1" si="123">+F200</f>
        <v>10049.009714851714</v>
      </c>
      <c r="G205" s="3194"/>
      <c r="H205" s="3189">
        <f t="shared" ca="1" si="123"/>
        <v>1783.1354582373572</v>
      </c>
      <c r="I205" s="3194"/>
      <c r="J205" s="3194"/>
      <c r="K205" s="3189">
        <f t="shared" ca="1" si="123"/>
        <v>8265.8742566143555</v>
      </c>
      <c r="L205" s="1973">
        <f ca="1">IF(F205=0,0,+K205/F205)</f>
        <v>0.82255610166223514</v>
      </c>
      <c r="M205" s="3189">
        <f t="shared" ref="M205:T205" ca="1" si="124">+M200</f>
        <v>8265.8742566143555</v>
      </c>
      <c r="N205" s="3189">
        <f t="shared" ca="1" si="124"/>
        <v>4530.360921157614</v>
      </c>
      <c r="O205" s="3189">
        <f t="shared" ca="1" si="124"/>
        <v>512.49811938355538</v>
      </c>
      <c r="P205" s="3189">
        <f t="shared" ca="1" si="124"/>
        <v>2036.9035174334801</v>
      </c>
      <c r="Q205" s="3189">
        <f t="shared" ca="1" si="124"/>
        <v>811.51832142630451</v>
      </c>
      <c r="R205" s="3189">
        <f t="shared" ca="1" si="124"/>
        <v>363.93225728158643</v>
      </c>
      <c r="S205" s="3189">
        <f t="shared" ca="1" si="124"/>
        <v>10.661119931815744</v>
      </c>
      <c r="T205" s="3189">
        <f t="shared" ca="1" si="124"/>
        <v>0</v>
      </c>
      <c r="Y205" s="1825" t="s">
        <v>1205</v>
      </c>
    </row>
    <row r="206" spans="1:26" hidden="1">
      <c r="A206" s="1825" t="s">
        <v>3367</v>
      </c>
      <c r="C206" s="3173">
        <f t="shared" si="106"/>
        <v>31</v>
      </c>
      <c r="G206" s="3174"/>
      <c r="H206" s="1825"/>
      <c r="I206" s="3174"/>
      <c r="J206" s="3174"/>
    </row>
    <row r="207" spans="1:26" hidden="1">
      <c r="A207" s="1825" t="s">
        <v>3367</v>
      </c>
      <c r="C207" s="3173">
        <f t="shared" si="106"/>
        <v>32</v>
      </c>
      <c r="D207" s="1825" t="s">
        <v>10448</v>
      </c>
      <c r="F207" s="3189">
        <f t="shared" ref="F207:K207" ca="1" si="125">SUM(F203:F205)</f>
        <v>14004.272000000001</v>
      </c>
      <c r="G207" s="3194"/>
      <c r="H207" s="3189">
        <f t="shared" ca="1" si="125"/>
        <v>2223.4362591739687</v>
      </c>
      <c r="I207" s="3194"/>
      <c r="J207" s="3194"/>
      <c r="K207" s="3189">
        <f t="shared" ca="1" si="125"/>
        <v>11780.835740826031</v>
      </c>
      <c r="L207" s="1973">
        <f ca="1">IF(F207=0,0,+K207/F207)</f>
        <v>0.84123157139664451</v>
      </c>
      <c r="M207" s="3189">
        <f t="shared" ref="M207:T207" ca="1" si="126">SUM(M203:M205)</f>
        <v>11780.835740826031</v>
      </c>
      <c r="N207" s="3189">
        <f t="shared" ca="1" si="126"/>
        <v>6444.0517851662862</v>
      </c>
      <c r="O207" s="3189">
        <f t="shared" ca="1" si="126"/>
        <v>729.43299489548485</v>
      </c>
      <c r="P207" s="3189">
        <f t="shared" ca="1" si="126"/>
        <v>2908.0446349344347</v>
      </c>
      <c r="Q207" s="3189">
        <f t="shared" ca="1" si="126"/>
        <v>1160.7685785995147</v>
      </c>
      <c r="R207" s="3189">
        <f t="shared" ca="1" si="126"/>
        <v>521.96047958863767</v>
      </c>
      <c r="S207" s="3189">
        <f t="shared" ca="1" si="126"/>
        <v>16.577267641673348</v>
      </c>
      <c r="T207" s="3189">
        <f t="shared" ca="1" si="126"/>
        <v>0</v>
      </c>
      <c r="Y207" s="1825" t="s">
        <v>1984</v>
      </c>
    </row>
    <row r="208" spans="1:26" hidden="1">
      <c r="G208" s="3174"/>
      <c r="H208" s="1825"/>
      <c r="I208" s="3174"/>
      <c r="J208" s="3174"/>
    </row>
    <row r="209" spans="1:25" hidden="1">
      <c r="G209" s="3174"/>
      <c r="H209" s="1825"/>
      <c r="I209" s="3174"/>
      <c r="J209" s="3174"/>
    </row>
    <row r="210" spans="1:25" hidden="1">
      <c r="G210" s="3174"/>
      <c r="H210" s="1825"/>
      <c r="I210" s="3174"/>
      <c r="J210" s="3174"/>
    </row>
    <row r="211" spans="1:25" hidden="1">
      <c r="G211" s="3174"/>
      <c r="H211" s="1825"/>
      <c r="I211" s="3174"/>
      <c r="J211" s="3174"/>
    </row>
    <row r="212" spans="1:25" hidden="1">
      <c r="G212" s="3174"/>
      <c r="H212" s="1825"/>
      <c r="I212" s="3174"/>
      <c r="J212" s="3174"/>
    </row>
    <row r="213" spans="1:25" ht="15" hidden="1">
      <c r="C213" s="3125" t="str">
        <f>$C$2</f>
        <v>PRESENT RATE STRUCTURE</v>
      </c>
      <c r="F213" s="3367"/>
      <c r="G213" s="3175"/>
      <c r="H213" s="3176" t="s">
        <v>3205</v>
      </c>
      <c r="I213" s="3174"/>
      <c r="J213" s="3174"/>
      <c r="L213" s="3177" t="s">
        <v>2616</v>
      </c>
      <c r="O213" s="3176" t="s">
        <v>3205</v>
      </c>
      <c r="U213" s="3125"/>
      <c r="V213" s="3165" t="s">
        <v>2617</v>
      </c>
      <c r="W213" s="3367" t="str">
        <f>O213</f>
        <v>TAMPA ELECTRIC COMPANY</v>
      </c>
      <c r="X213" s="3165"/>
      <c r="Y213" s="3165" t="str">
        <f>Y2</f>
        <v>ALLOCATION ASSIGNMENT REPORT</v>
      </c>
    </row>
    <row r="214" spans="1:25" ht="15" hidden="1">
      <c r="C214" s="3125" t="str">
        <f>$C$3</f>
        <v>PROD. CAP. ALLOC. METHOD: 12CP</v>
      </c>
      <c r="G214" s="3179"/>
      <c r="H214" s="3367" t="s">
        <v>3408</v>
      </c>
      <c r="I214" s="3174"/>
      <c r="J214" s="3174"/>
      <c r="O214" s="3367" t="s">
        <v>11159</v>
      </c>
      <c r="W214" s="3367" t="str">
        <f>O214</f>
        <v>COST OF SERVICE STUDY</v>
      </c>
      <c r="Y214" s="3165" t="str">
        <f>IF('TITLES &amp; CONSTANTS'!$D$16=5,L213,V213)</f>
        <v>PAGE 4</v>
      </c>
    </row>
    <row r="215" spans="1:25" ht="15" hidden="1">
      <c r="C215" s="3125" t="str">
        <f>$C$4</f>
        <v>DATA: PROJECTED 2009, FULLY ADJUSTED (000's)</v>
      </c>
      <c r="G215" s="3180"/>
      <c r="H215" s="1825"/>
      <c r="I215" s="3174"/>
      <c r="J215" s="3174"/>
      <c r="W215" s="3181"/>
    </row>
    <row r="216" spans="1:25" ht="15" hidden="1">
      <c r="D216" s="1832"/>
      <c r="G216" s="3175"/>
      <c r="H216" s="1825"/>
      <c r="I216" s="3174"/>
      <c r="J216" s="3174"/>
      <c r="O216" s="3367"/>
      <c r="W216" s="3367"/>
    </row>
    <row r="217" spans="1:25" ht="15" hidden="1">
      <c r="F217" s="3176"/>
      <c r="G217" s="3179"/>
      <c r="H217" s="3367" t="s">
        <v>1054</v>
      </c>
      <c r="I217" s="3174"/>
      <c r="J217" s="3174"/>
      <c r="O217" s="3367" t="s">
        <v>1054</v>
      </c>
      <c r="W217" s="3367" t="str">
        <f>O217</f>
        <v>OPERATION &amp; MAINTENANCE EXPENSES - O&amp;M</v>
      </c>
    </row>
    <row r="218" spans="1:25" ht="15" hidden="1">
      <c r="F218" s="3367"/>
      <c r="G218" s="3180"/>
      <c r="H218" s="1825"/>
      <c r="I218" s="3174"/>
      <c r="J218" s="3174"/>
      <c r="O218" s="3367"/>
    </row>
    <row r="219" spans="1:25" ht="15" hidden="1">
      <c r="F219" s="3367"/>
      <c r="G219" s="3174"/>
      <c r="H219" s="1825"/>
      <c r="I219" s="3174"/>
      <c r="J219" s="3174"/>
      <c r="O219" s="3367"/>
    </row>
    <row r="220" spans="1:25" hidden="1">
      <c r="G220" s="3174"/>
      <c r="H220" s="1825"/>
      <c r="I220" s="3174"/>
      <c r="J220" s="3174"/>
    </row>
    <row r="221" spans="1:25" ht="15" hidden="1">
      <c r="C221" s="3183"/>
      <c r="D221" s="3125"/>
      <c r="E221" s="3125"/>
      <c r="F221" s="3367"/>
      <c r="G221" s="3180"/>
      <c r="H221" s="3367"/>
      <c r="I221" s="3180"/>
      <c r="J221" s="3180"/>
      <c r="K221" s="3367"/>
      <c r="L221" s="3185"/>
      <c r="M221" s="3125"/>
      <c r="N221" s="3367"/>
      <c r="O221" s="3125"/>
      <c r="P221" s="3125"/>
      <c r="Q221" s="3125"/>
      <c r="R221" s="3125"/>
      <c r="S221" s="3439"/>
      <c r="T221" s="3439"/>
      <c r="U221" s="3367"/>
    </row>
    <row r="222" spans="1:25" ht="30" hidden="1" customHeight="1">
      <c r="A222" s="3163" t="str">
        <f>A11</f>
        <v>REPORT</v>
      </c>
      <c r="B222" s="3251" t="str">
        <f>$B$11</f>
        <v>ALLOC
FACTOR</v>
      </c>
      <c r="C222" s="3188" t="s">
        <v>10444</v>
      </c>
      <c r="D222" s="3163"/>
      <c r="E222" s="3163"/>
      <c r="F222" s="3187" t="str">
        <f t="shared" ref="F222:R222" si="127">+F$11</f>
        <v>TOTAL
COMPANY</v>
      </c>
      <c r="G222" s="3252"/>
      <c r="H222" s="3187" t="str">
        <f t="shared" si="127"/>
        <v>FERC
JURIS</v>
      </c>
      <c r="I222" s="3252"/>
      <c r="J222" s="3252"/>
      <c r="K222" s="3187" t="str">
        <f t="shared" si="127"/>
        <v>FPSC
 JURIS</v>
      </c>
      <c r="L222" s="3253" t="str">
        <f t="shared" si="127"/>
        <v>FPSC/
TOTAL RATIO</v>
      </c>
      <c r="M222" s="3187" t="str">
        <f t="shared" si="127"/>
        <v>FPSC
 JURIS</v>
      </c>
      <c r="N222" s="3164" t="str">
        <f t="shared" si="127"/>
        <v>RS</v>
      </c>
      <c r="O222" s="3164" t="str">
        <f t="shared" si="127"/>
        <v>GS</v>
      </c>
      <c r="P222" s="3164" t="str">
        <f t="shared" si="127"/>
        <v>GSD</v>
      </c>
      <c r="Q222" s="3164" t="str">
        <f t="shared" si="127"/>
        <v>GSLD</v>
      </c>
      <c r="R222" s="3164" t="str">
        <f t="shared" si="127"/>
        <v>IS</v>
      </c>
      <c r="S222" s="3187" t="s">
        <v>10446</v>
      </c>
      <c r="T222" s="3187" t="s">
        <v>10447</v>
      </c>
      <c r="U222" s="3164"/>
      <c r="V222" s="3187" t="s">
        <v>10449</v>
      </c>
      <c r="W222" s="3187"/>
      <c r="X222" s="3187"/>
      <c r="Y222" s="3164" t="s">
        <v>11134</v>
      </c>
    </row>
    <row r="223" spans="1:25" hidden="1">
      <c r="G223" s="3174"/>
      <c r="H223" s="1825"/>
      <c r="I223" s="3174"/>
      <c r="J223" s="3174"/>
    </row>
    <row r="224" spans="1:25" hidden="1">
      <c r="A224" s="1825" t="s">
        <v>3367</v>
      </c>
      <c r="B224" s="1831"/>
      <c r="C224" s="3173">
        <f>C207+1</f>
        <v>33</v>
      </c>
      <c r="D224" s="1947" t="s">
        <v>5710</v>
      </c>
      <c r="G224" s="3174"/>
      <c r="H224" s="1825"/>
      <c r="I224" s="3174"/>
      <c r="J224" s="3174"/>
      <c r="T224" s="3209"/>
      <c r="U224" s="3209"/>
      <c r="V224" s="1831"/>
      <c r="W224" s="1831"/>
      <c r="X224" s="1831"/>
    </row>
    <row r="225" spans="1:26" hidden="1">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28">+K225</f>
        <v>6088.0755619468409</v>
      </c>
      <c r="N225" s="3189">
        <f t="shared" ref="N225:T225" si="129">+$M225*N$2112</f>
        <v>3629.2770256535828</v>
      </c>
      <c r="O225" s="3189">
        <f t="shared" si="129"/>
        <v>355.50227250632287</v>
      </c>
      <c r="P225" s="3189">
        <f t="shared" si="129"/>
        <v>1385.0688422631422</v>
      </c>
      <c r="Q225" s="3189">
        <f t="shared" si="129"/>
        <v>551.30268860583271</v>
      </c>
      <c r="R225" s="3189">
        <f t="shared" si="129"/>
        <v>88.416109868868418</v>
      </c>
      <c r="S225" s="3189">
        <f t="shared" si="129"/>
        <v>78.508623049091909</v>
      </c>
      <c r="T225" s="3189">
        <f t="shared" si="129"/>
        <v>0</v>
      </c>
      <c r="U225" s="1832"/>
      <c r="V225" s="1825">
        <f>+$C$2111</f>
        <v>105</v>
      </c>
      <c r="Y225" s="1831" t="str">
        <f>"ALLOC FACTOR  # " &amp; 'Exhibit JP-12'!Z225 &amp; " -- " &amp;VLOOKUP(Z225,alloc_list,2,FALSE)</f>
        <v>ALLOC FACTOR  # 105 -- DISTRIBUTION PRIMARY - NCP</v>
      </c>
      <c r="Z225" s="1831">
        <f>IF('TITLES &amp; CONSTANTS'!$D$16=0,V225,B225)</f>
        <v>105</v>
      </c>
    </row>
    <row r="226" spans="1:26" hidden="1">
      <c r="A226" s="1825" t="s">
        <v>3367</v>
      </c>
      <c r="B226" s="1831"/>
      <c r="C226" s="3173">
        <f t="shared" ref="C226:C259" si="130">+C225+1</f>
        <v>35</v>
      </c>
      <c r="G226" s="3174"/>
      <c r="H226" s="1825"/>
      <c r="I226" s="3174"/>
      <c r="J226" s="3174"/>
      <c r="V226" s="1831"/>
      <c r="W226" s="1831"/>
      <c r="X226" s="1831"/>
    </row>
    <row r="227" spans="1:26" hidden="1">
      <c r="A227" s="1825" t="s">
        <v>3367</v>
      </c>
      <c r="B227" s="1825">
        <f>+$C$2171</f>
        <v>310</v>
      </c>
      <c r="C227" s="3173">
        <f t="shared" si="130"/>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28"/>
        <v>1397.4480884637392</v>
      </c>
      <c r="N227" s="1832">
        <f t="shared" ref="N227:T227" si="131">+$M227*N$2172</f>
        <v>0</v>
      </c>
      <c r="O227" s="1832">
        <f t="shared" si="131"/>
        <v>0</v>
      </c>
      <c r="P227" s="1832">
        <f t="shared" si="131"/>
        <v>0</v>
      </c>
      <c r="Q227" s="1832">
        <f t="shared" si="131"/>
        <v>0</v>
      </c>
      <c r="R227" s="1832">
        <f t="shared" si="131"/>
        <v>0</v>
      </c>
      <c r="S227" s="1907">
        <f t="shared" si="131"/>
        <v>0</v>
      </c>
      <c r="T227" s="1907">
        <f t="shared" si="131"/>
        <v>1397.4480884637392</v>
      </c>
      <c r="U227" s="1907"/>
      <c r="V227" s="1825">
        <f>+$C$2171</f>
        <v>310</v>
      </c>
      <c r="Y227" s="1831" t="str">
        <f>"ALLOC FACTOR  # " &amp; 'Exhibit JP-12'!Z227 &amp; " -- " &amp;VLOOKUP(Z227,alloc_list,2,FALSE)</f>
        <v>ALLOC FACTOR  # 310 -- STREET LIGHTING - DIRALLOC</v>
      </c>
      <c r="Z227" s="1831">
        <f>IF('TITLES &amp; CONSTANTS'!$D$16=0,V227,B227)</f>
        <v>310</v>
      </c>
    </row>
    <row r="228" spans="1:26" hidden="1">
      <c r="A228" s="1825" t="s">
        <v>3367</v>
      </c>
      <c r="B228" s="1825">
        <f>+$C$2111</f>
        <v>105</v>
      </c>
      <c r="C228" s="3173">
        <f t="shared" si="130"/>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28"/>
        <v>20700.929603922486</v>
      </c>
      <c r="N228" s="1832">
        <f t="shared" ref="N228:T228" si="132">+$M228*N$2112</f>
        <v>12340.419802076696</v>
      </c>
      <c r="O228" s="1832">
        <f t="shared" si="132"/>
        <v>1208.7937218102677</v>
      </c>
      <c r="P228" s="1832">
        <f t="shared" si="132"/>
        <v>4709.5691090777036</v>
      </c>
      <c r="Q228" s="1832">
        <f t="shared" si="132"/>
        <v>1874.5625002776849</v>
      </c>
      <c r="R228" s="1832">
        <f t="shared" si="132"/>
        <v>300.63616123431137</v>
      </c>
      <c r="S228" s="1907">
        <f t="shared" si="132"/>
        <v>266.94830944582299</v>
      </c>
      <c r="T228" s="1907">
        <f t="shared" si="132"/>
        <v>0</v>
      </c>
      <c r="U228" s="1907"/>
      <c r="V228" s="1825">
        <f>+$C$2111</f>
        <v>105</v>
      </c>
      <c r="Y228" s="1831" t="str">
        <f>"ALLOC FACTOR  # " &amp; 'Exhibit JP-12'!Z228 &amp; " -- " &amp;VLOOKUP(Z228,alloc_list,2,FALSE)</f>
        <v>ALLOC FACTOR  # 105 -- DISTRIBUTION PRIMARY - NCP</v>
      </c>
      <c r="Z228" s="1831">
        <f>IF('TITLES &amp; CONSTANTS'!$D$16=0,V228,B228)</f>
        <v>105</v>
      </c>
    </row>
    <row r="229" spans="1:26" hidden="1">
      <c r="A229" s="1825" t="s">
        <v>3367</v>
      </c>
      <c r="B229" s="1825">
        <f>+$C$2114</f>
        <v>106</v>
      </c>
      <c r="C229" s="3173">
        <f t="shared" si="130"/>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28"/>
        <v>9629.4633957101414</v>
      </c>
      <c r="N229" s="1832">
        <f t="shared" ref="N229:T229" si="133">+$M229*N$2115</f>
        <v>6569.8333225400402</v>
      </c>
      <c r="O229" s="1832">
        <f t="shared" si="133"/>
        <v>669.95486237677903</v>
      </c>
      <c r="P229" s="1832">
        <f t="shared" si="133"/>
        <v>1916.3761100930783</v>
      </c>
      <c r="Q229" s="1832">
        <f t="shared" si="133"/>
        <v>393.76752749043681</v>
      </c>
      <c r="R229" s="1832">
        <f t="shared" si="133"/>
        <v>0</v>
      </c>
      <c r="S229" s="1907">
        <f t="shared" si="133"/>
        <v>79.531573209807831</v>
      </c>
      <c r="T229" s="1907">
        <f t="shared" si="133"/>
        <v>0</v>
      </c>
      <c r="U229" s="1907"/>
      <c r="V229" s="1825">
        <f>+$C$2114</f>
        <v>106</v>
      </c>
      <c r="Y229" s="1831" t="str">
        <f>"ALLOC FACTOR  # " &amp; 'Exhibit JP-12'!Z229 &amp; " -- " &amp;VLOOKUP(Z229,alloc_list,2,FALSE)</f>
        <v>ALLOC FACTOR  # 106 -- CUSTOMER MAX DEMANDS @ SECONDARY</v>
      </c>
      <c r="Z229" s="1831">
        <f>IF('TITLES &amp; CONSTANTS'!$D$16=0,V229,B229)</f>
        <v>106</v>
      </c>
    </row>
    <row r="230" spans="1:26" hidden="1">
      <c r="A230" s="1825" t="s">
        <v>3367</v>
      </c>
      <c r="B230" s="1831"/>
      <c r="C230" s="3173">
        <f t="shared" si="130"/>
        <v>39</v>
      </c>
      <c r="D230" s="1825" t="s">
        <v>10201</v>
      </c>
      <c r="F230" s="3189">
        <f t="shared" ref="F230:K230" si="134">SUM(F227:F229)</f>
        <v>31727.841088096364</v>
      </c>
      <c r="G230" s="3254"/>
      <c r="H230" s="1824">
        <f t="shared" si="134"/>
        <v>0</v>
      </c>
      <c r="I230" s="3254"/>
      <c r="J230" s="3254"/>
      <c r="K230" s="1824">
        <f t="shared" si="134"/>
        <v>31727.841088096364</v>
      </c>
      <c r="L230" s="1973">
        <f>IF(F230=0,0,+K230/F230)</f>
        <v>1</v>
      </c>
      <c r="M230" s="1824">
        <f t="shared" ref="M230:T230" si="135">SUM(M227:M229)</f>
        <v>31727.841088096364</v>
      </c>
      <c r="N230" s="1824">
        <f t="shared" si="135"/>
        <v>18910.253124616735</v>
      </c>
      <c r="O230" s="1824">
        <f t="shared" si="135"/>
        <v>1878.7485841870466</v>
      </c>
      <c r="P230" s="1824">
        <f t="shared" si="135"/>
        <v>6625.9452191707824</v>
      </c>
      <c r="Q230" s="1824">
        <f t="shared" si="135"/>
        <v>2268.3300277681219</v>
      </c>
      <c r="R230" s="1824">
        <f t="shared" si="135"/>
        <v>300.63616123431137</v>
      </c>
      <c r="S230" s="2040">
        <f t="shared" si="135"/>
        <v>346.47988265563083</v>
      </c>
      <c r="T230" s="2040">
        <f t="shared" si="135"/>
        <v>1397.4480884637392</v>
      </c>
      <c r="U230" s="1907"/>
      <c r="V230" s="1831"/>
      <c r="W230" s="1831"/>
      <c r="X230" s="1831"/>
    </row>
    <row r="231" spans="1:26" hidden="1">
      <c r="A231" s="1825" t="s">
        <v>3367</v>
      </c>
      <c r="B231" s="1831"/>
      <c r="C231" s="3173">
        <f t="shared" si="130"/>
        <v>40</v>
      </c>
      <c r="G231" s="3174"/>
      <c r="H231" s="1825"/>
      <c r="I231" s="3174"/>
      <c r="J231" s="3174"/>
      <c r="S231" s="2044"/>
      <c r="T231" s="2044"/>
      <c r="U231" s="2044"/>
      <c r="V231" s="1831"/>
      <c r="W231" s="1831"/>
      <c r="X231" s="1831"/>
    </row>
    <row r="232" spans="1:26" hidden="1">
      <c r="A232" s="1825" t="s">
        <v>3367</v>
      </c>
      <c r="B232" s="1825">
        <f>+$C$2171</f>
        <v>310</v>
      </c>
      <c r="C232" s="3173">
        <f t="shared" si="130"/>
        <v>41</v>
      </c>
      <c r="D232" s="1825" t="s">
        <v>398</v>
      </c>
      <c r="E232" s="1825" t="s">
        <v>7228</v>
      </c>
      <c r="F232" s="1825">
        <f>+ALLOCASSGN!F51</f>
        <v>0</v>
      </c>
      <c r="G232" s="3195"/>
      <c r="H232" s="3256">
        <f>+$F232*H$2172</f>
        <v>0</v>
      </c>
      <c r="I232" s="3195"/>
      <c r="J232" s="3195"/>
      <c r="K232" s="3256">
        <f>+$F232*K$2172</f>
        <v>0</v>
      </c>
      <c r="L232" s="1973">
        <f>IF(F232=0,0,+K232/F232)</f>
        <v>0</v>
      </c>
      <c r="M232" s="1832">
        <f t="shared" si="128"/>
        <v>0</v>
      </c>
      <c r="N232" s="1832">
        <f t="shared" ref="N232:T232" si="136">+$M232*N$2172</f>
        <v>0</v>
      </c>
      <c r="O232" s="1832">
        <f t="shared" si="136"/>
        <v>0</v>
      </c>
      <c r="P232" s="1832">
        <f t="shared" si="136"/>
        <v>0</v>
      </c>
      <c r="Q232" s="1832">
        <f t="shared" si="136"/>
        <v>0</v>
      </c>
      <c r="R232" s="1832">
        <f t="shared" si="136"/>
        <v>0</v>
      </c>
      <c r="S232" s="1907">
        <f t="shared" si="136"/>
        <v>0</v>
      </c>
      <c r="T232" s="1907">
        <f t="shared" si="136"/>
        <v>0</v>
      </c>
      <c r="U232" s="1907"/>
      <c r="V232" s="1825">
        <f>+$C$2171</f>
        <v>310</v>
      </c>
      <c r="Y232" s="1831" t="str">
        <f>"ALLOC FACTOR  # " &amp; 'Exhibit JP-12'!Z232 &amp; " -- " &amp;VLOOKUP(Z232,alloc_list,2,FALSE)</f>
        <v>ALLOC FACTOR  # 310 -- STREET LIGHTING - DIRALLOC</v>
      </c>
      <c r="Z232" s="1831">
        <f>IF('TITLES &amp; CONSTANTS'!$D$16=0,V232,B232)</f>
        <v>310</v>
      </c>
    </row>
    <row r="233" spans="1:26" hidden="1">
      <c r="A233" s="1825" t="s">
        <v>3367</v>
      </c>
      <c r="B233" s="1825">
        <f>+$C$2111</f>
        <v>105</v>
      </c>
      <c r="C233" s="3173">
        <f t="shared" si="130"/>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28"/>
        <v>4328.3529412765274</v>
      </c>
      <c r="N233" s="1832">
        <f t="shared" ref="N233:T233" si="137">+$M233*N$2112</f>
        <v>2580.2557357996498</v>
      </c>
      <c r="O233" s="1832">
        <f t="shared" si="137"/>
        <v>252.74642063430224</v>
      </c>
      <c r="P233" s="1832">
        <f t="shared" si="137"/>
        <v>984.72279725829276</v>
      </c>
      <c r="Q233" s="1832">
        <f t="shared" si="137"/>
        <v>391.95187206212097</v>
      </c>
      <c r="R233" s="1832">
        <f t="shared" si="137"/>
        <v>62.859950622026595</v>
      </c>
      <c r="S233" s="1907">
        <f t="shared" si="137"/>
        <v>55.816164900135036</v>
      </c>
      <c r="T233" s="1907">
        <f t="shared" si="137"/>
        <v>0</v>
      </c>
      <c r="U233" s="1907"/>
      <c r="V233" s="1825">
        <f>+$C$2111</f>
        <v>105</v>
      </c>
      <c r="Y233" s="1831" t="str">
        <f>"ALLOC FACTOR  # " &amp; 'Exhibit JP-12'!Z233 &amp; " -- " &amp;VLOOKUP(Z233,alloc_list,2,FALSE)</f>
        <v>ALLOC FACTOR  # 105 -- DISTRIBUTION PRIMARY - NCP</v>
      </c>
      <c r="Z233" s="1831">
        <f>IF('TITLES &amp; CONSTANTS'!$D$16=0,V233,B233)</f>
        <v>105</v>
      </c>
    </row>
    <row r="234" spans="1:26" hidden="1">
      <c r="A234" s="1825" t="s">
        <v>3367</v>
      </c>
      <c r="B234" s="1825">
        <f>+$C$2114</f>
        <v>106</v>
      </c>
      <c r="C234" s="3173">
        <f t="shared" si="130"/>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28"/>
        <v>1083.4324443071057</v>
      </c>
      <c r="N234" s="1832">
        <f t="shared" ref="N234:T234" si="138">+$M234*N$2115</f>
        <v>739.18662783440618</v>
      </c>
      <c r="O234" s="1832">
        <f t="shared" si="138"/>
        <v>75.378118623273011</v>
      </c>
      <c r="P234" s="1832">
        <f t="shared" si="138"/>
        <v>215.6157584123377</v>
      </c>
      <c r="Q234" s="1832">
        <f t="shared" si="138"/>
        <v>44.303664416834053</v>
      </c>
      <c r="R234" s="1832">
        <f t="shared" si="138"/>
        <v>0</v>
      </c>
      <c r="S234" s="1907">
        <f t="shared" si="138"/>
        <v>8.9482750202548615</v>
      </c>
      <c r="T234" s="1907">
        <f t="shared" si="138"/>
        <v>0</v>
      </c>
      <c r="U234" s="1907"/>
      <c r="V234" s="1825">
        <f>+$C$2114</f>
        <v>106</v>
      </c>
      <c r="Y234" s="1831" t="str">
        <f>"ALLOC FACTOR  # " &amp; 'Exhibit JP-12'!Z234 &amp; " -- " &amp;VLOOKUP(Z234,alloc_list,2,FALSE)</f>
        <v>ALLOC FACTOR  # 106 -- CUSTOMER MAX DEMANDS @ SECONDARY</v>
      </c>
      <c r="Z234" s="1831">
        <f>IF('TITLES &amp; CONSTANTS'!$D$16=0,V234,B234)</f>
        <v>106</v>
      </c>
    </row>
    <row r="235" spans="1:26" hidden="1">
      <c r="A235" s="1825" t="s">
        <v>3367</v>
      </c>
      <c r="B235" s="1831"/>
      <c r="C235" s="3173">
        <f t="shared" si="130"/>
        <v>44</v>
      </c>
      <c r="D235" s="1825" t="s">
        <v>10202</v>
      </c>
      <c r="F235" s="3189">
        <f t="shared" ref="F235:K235" si="139">SUM(F232:F234)</f>
        <v>5411.7853855836329</v>
      </c>
      <c r="G235" s="3254"/>
      <c r="H235" s="1824">
        <f t="shared" si="139"/>
        <v>0</v>
      </c>
      <c r="I235" s="3254"/>
      <c r="J235" s="3254"/>
      <c r="K235" s="1824">
        <f t="shared" si="139"/>
        <v>5411.7853855836329</v>
      </c>
      <c r="L235" s="1973">
        <f>IF(F235=0,0,+K235/F235)</f>
        <v>1</v>
      </c>
      <c r="M235" s="1824">
        <f t="shared" ref="M235:T235" si="140">SUM(M232:M234)</f>
        <v>5411.7853855836329</v>
      </c>
      <c r="N235" s="1824">
        <f t="shared" si="140"/>
        <v>3319.4423636340562</v>
      </c>
      <c r="O235" s="1824">
        <f t="shared" si="140"/>
        <v>328.12453925757524</v>
      </c>
      <c r="P235" s="1824">
        <f t="shared" si="140"/>
        <v>1200.3385556706305</v>
      </c>
      <c r="Q235" s="1824">
        <f t="shared" si="140"/>
        <v>436.25553647895504</v>
      </c>
      <c r="R235" s="1824">
        <f t="shared" si="140"/>
        <v>62.859950622026595</v>
      </c>
      <c r="S235" s="2040">
        <f t="shared" si="140"/>
        <v>64.76443992038989</v>
      </c>
      <c r="T235" s="2040">
        <f t="shared" si="140"/>
        <v>0</v>
      </c>
      <c r="U235" s="1907"/>
      <c r="V235" s="1831"/>
      <c r="W235" s="1831"/>
      <c r="X235" s="1831"/>
    </row>
    <row r="236" spans="1:26" hidden="1">
      <c r="A236" s="1825" t="s">
        <v>3367</v>
      </c>
      <c r="B236" s="1831"/>
      <c r="C236" s="3173">
        <f t="shared" si="130"/>
        <v>45</v>
      </c>
      <c r="G236" s="3174"/>
      <c r="H236" s="1825"/>
      <c r="I236" s="3174"/>
      <c r="J236" s="3174"/>
      <c r="S236" s="2044"/>
      <c r="T236" s="2044"/>
      <c r="U236" s="2044"/>
      <c r="V236" s="1831"/>
      <c r="W236" s="1831"/>
      <c r="X236" s="1831"/>
    </row>
    <row r="237" spans="1:26" hidden="1">
      <c r="A237" s="1825" t="s">
        <v>3367</v>
      </c>
      <c r="B237" s="1825">
        <f>+$C$2114</f>
        <v>106</v>
      </c>
      <c r="C237" s="3173">
        <f t="shared" si="130"/>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28"/>
        <v>494.12762532058696</v>
      </c>
      <c r="N237" s="1832">
        <f t="shared" ref="N237:T237" si="141">+$M237*N$2115</f>
        <v>337.12534177812978</v>
      </c>
      <c r="O237" s="1832">
        <f t="shared" si="141"/>
        <v>34.378157080455381</v>
      </c>
      <c r="P237" s="1832">
        <f t="shared" si="141"/>
        <v>98.337190515023821</v>
      </c>
      <c r="Q237" s="1832">
        <f t="shared" si="141"/>
        <v>20.205841726745508</v>
      </c>
      <c r="R237" s="1832">
        <f t="shared" si="141"/>
        <v>0</v>
      </c>
      <c r="S237" s="1907">
        <f t="shared" si="141"/>
        <v>4.0810942202324663</v>
      </c>
      <c r="T237" s="1907">
        <f t="shared" si="141"/>
        <v>0</v>
      </c>
      <c r="U237" s="1907"/>
      <c r="V237" s="1825">
        <f>+$C$2114</f>
        <v>106</v>
      </c>
      <c r="Y237" s="1831" t="str">
        <f>"ALLOC FACTOR  # " &amp; 'Exhibit JP-12'!Z237 &amp; " -- " &amp;VLOOKUP(Z237,alloc_list,2,FALSE)</f>
        <v>ALLOC FACTOR  # 106 -- CUSTOMER MAX DEMANDS @ SECONDARY</v>
      </c>
      <c r="Z237" s="1831">
        <f>IF('TITLES &amp; CONSTANTS'!$D$16=0,V237,B237)</f>
        <v>106</v>
      </c>
    </row>
    <row r="238" spans="1:26" hidden="1">
      <c r="A238" s="1825" t="s">
        <v>3367</v>
      </c>
      <c r="B238" s="1831"/>
      <c r="C238" s="3173">
        <f t="shared" si="130"/>
        <v>47</v>
      </c>
      <c r="G238" s="3174"/>
      <c r="H238" s="1825"/>
      <c r="I238" s="3174"/>
      <c r="J238" s="3174"/>
      <c r="S238" s="2044"/>
      <c r="T238" s="2044"/>
      <c r="U238" s="2044"/>
      <c r="V238" s="1831"/>
      <c r="W238" s="1831"/>
      <c r="X238" s="1831"/>
    </row>
    <row r="239" spans="1:26" hidden="1">
      <c r="A239" s="1825" t="s">
        <v>3367</v>
      </c>
      <c r="B239" s="1825">
        <f>+$C$2162</f>
        <v>307</v>
      </c>
      <c r="C239" s="3173">
        <f t="shared" si="130"/>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28"/>
        <v>7044.5182120326617</v>
      </c>
      <c r="N239" s="1832">
        <f t="shared" ref="N239:T239" si="142">+$M239*N2163</f>
        <v>5722.5260749026857</v>
      </c>
      <c r="O239" s="1832">
        <f t="shared" si="142"/>
        <v>913.8172284818412</v>
      </c>
      <c r="P239" s="1832">
        <f t="shared" si="142"/>
        <v>399.46868487326759</v>
      </c>
      <c r="Q239" s="1832">
        <f t="shared" si="142"/>
        <v>6.5311591433136416</v>
      </c>
      <c r="R239" s="1832">
        <f t="shared" si="142"/>
        <v>0</v>
      </c>
      <c r="S239" s="1907">
        <f t="shared" si="142"/>
        <v>2.1750646315532656</v>
      </c>
      <c r="T239" s="1907">
        <f t="shared" si="142"/>
        <v>0</v>
      </c>
      <c r="U239" s="1907"/>
      <c r="V239" s="1825">
        <f>+$C$2162</f>
        <v>307</v>
      </c>
      <c r="Y239" s="1831" t="str">
        <f>"ALLOC FACTOR  # " &amp; 'Exhibit JP-12'!Z239 &amp; " -- " &amp;VLOOKUP(Z239,alloc_list,2,FALSE)</f>
        <v>ALLOC FACTOR  # 307 -- WEIGHTED SERVICES - CUSTOMER</v>
      </c>
      <c r="Z239" s="1831">
        <f>IF('TITLES &amp; CONSTANTS'!$D$16=0,V239,B239)</f>
        <v>307</v>
      </c>
    </row>
    <row r="240" spans="1:26" hidden="1">
      <c r="A240" s="1825" t="s">
        <v>3367</v>
      </c>
      <c r="B240" s="1825">
        <f>+$C$2165</f>
        <v>308</v>
      </c>
      <c r="C240" s="3173">
        <f t="shared" si="130"/>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28"/>
        <v>4776.605275175204</v>
      </c>
      <c r="N240" s="1832">
        <f t="shared" ref="N240:T240" si="143">+$M240*N2166</f>
        <v>3499.3360985830168</v>
      </c>
      <c r="O240" s="1832">
        <f t="shared" si="143"/>
        <v>509.82633501970071</v>
      </c>
      <c r="P240" s="1832">
        <f t="shared" si="143"/>
        <v>629.66576058848932</v>
      </c>
      <c r="Q240" s="1832">
        <f t="shared" si="143"/>
        <v>70.568940816951553</v>
      </c>
      <c r="R240" s="1832">
        <f t="shared" si="143"/>
        <v>66.262778347808577</v>
      </c>
      <c r="S240" s="1907">
        <f t="shared" si="143"/>
        <v>0.94536181923573503</v>
      </c>
      <c r="T240" s="1907">
        <f t="shared" si="143"/>
        <v>0</v>
      </c>
      <c r="U240" s="1907"/>
      <c r="V240" s="1825">
        <f>+$C$2165</f>
        <v>308</v>
      </c>
      <c r="Y240" s="1831" t="str">
        <f>"ALLOC FACTOR  # " &amp; 'Exhibit JP-12'!Z240 &amp; " -- " &amp;VLOOKUP(Z240,alloc_list,2,FALSE)</f>
        <v>ALLOC FACTOR  # 308 -- WEIGHTED METERS - CUSTOMER</v>
      </c>
      <c r="Z240" s="1831">
        <f>IF('TITLES &amp; CONSTANTS'!$D$16=0,V240,B240)</f>
        <v>308</v>
      </c>
    </row>
    <row r="241" spans="1:26" hidden="1">
      <c r="A241" s="1825" t="s">
        <v>3367</v>
      </c>
      <c r="B241" s="1825">
        <f>+$C$2168</f>
        <v>309</v>
      </c>
      <c r="C241" s="3173">
        <f t="shared" si="130"/>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28"/>
        <v>207.30743867195667</v>
      </c>
      <c r="N241" s="1832">
        <f t="shared" ref="N241:T241" si="144">+$M241*N2169</f>
        <v>0</v>
      </c>
      <c r="O241" s="1832">
        <f t="shared" si="144"/>
        <v>0</v>
      </c>
      <c r="P241" s="1832">
        <f t="shared" si="144"/>
        <v>0</v>
      </c>
      <c r="Q241" s="1832">
        <f t="shared" si="144"/>
        <v>0</v>
      </c>
      <c r="R241" s="1832">
        <f t="shared" si="144"/>
        <v>207.30743867195667</v>
      </c>
      <c r="S241" s="1907">
        <f t="shared" si="144"/>
        <v>0</v>
      </c>
      <c r="T241" s="1907">
        <f t="shared" si="144"/>
        <v>0</v>
      </c>
      <c r="U241" s="1907"/>
      <c r="V241" s="1825">
        <f>+$C$2168</f>
        <v>309</v>
      </c>
      <c r="Y241" s="1831" t="str">
        <f>"ALLOC FACTOR  # " &amp; 'Exhibit JP-12'!Z241 &amp; " -- " &amp;VLOOKUP(Z241,alloc_list,2,FALSE)</f>
        <v>ALLOC FACTOR  # 309 -- INTERRUPTIBLE EQUIP. - DIRALLOC.</v>
      </c>
      <c r="Z241" s="1831">
        <f>IF('TITLES &amp; CONSTANTS'!$D$16=0,V241,B241)</f>
        <v>309</v>
      </c>
    </row>
    <row r="242" spans="1:26" hidden="1">
      <c r="A242" s="1825" t="s">
        <v>3367</v>
      </c>
      <c r="B242" s="1825">
        <f>+$C$2171</f>
        <v>310</v>
      </c>
      <c r="C242" s="3173">
        <f t="shared" si="130"/>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28"/>
        <v>3361.8856908209682</v>
      </c>
      <c r="N242" s="1832">
        <f t="shared" ref="N242:T242" si="145">+$M242*N2172</f>
        <v>0</v>
      </c>
      <c r="O242" s="1832">
        <f t="shared" si="145"/>
        <v>0</v>
      </c>
      <c r="P242" s="1832">
        <f t="shared" si="145"/>
        <v>0</v>
      </c>
      <c r="Q242" s="1832">
        <f t="shared" si="145"/>
        <v>0</v>
      </c>
      <c r="R242" s="1832">
        <f t="shared" si="145"/>
        <v>0</v>
      </c>
      <c r="S242" s="1907">
        <f t="shared" si="145"/>
        <v>0</v>
      </c>
      <c r="T242" s="1907">
        <f t="shared" si="145"/>
        <v>3361.8856908209682</v>
      </c>
      <c r="U242" s="1907"/>
      <c r="V242" s="1825">
        <f>+$C$2171</f>
        <v>310</v>
      </c>
      <c r="Y242" s="1831" t="str">
        <f>"ALLOC FACTOR  # " &amp; 'Exhibit JP-12'!Z242 &amp; " -- " &amp;VLOOKUP(Z242,alloc_list,2,FALSE)</f>
        <v>ALLOC FACTOR  # 310 -- STREET LIGHTING - DIRALLOC</v>
      </c>
      <c r="Z242" s="1831">
        <f>IF('TITLES &amp; CONSTANTS'!$D$16=0,V242,B242)</f>
        <v>310</v>
      </c>
    </row>
    <row r="243" spans="1:26" hidden="1">
      <c r="A243" s="1825" t="s">
        <v>3367</v>
      </c>
      <c r="B243" s="1831"/>
      <c r="C243" s="3173">
        <f t="shared" si="130"/>
        <v>52</v>
      </c>
      <c r="G243" s="3174"/>
      <c r="H243" s="1825"/>
      <c r="I243" s="3174"/>
      <c r="J243" s="3174"/>
      <c r="V243" s="1831"/>
      <c r="W243" s="1831"/>
      <c r="X243" s="1831"/>
    </row>
    <row r="244" spans="1:26" hidden="1">
      <c r="A244" s="1825" t="s">
        <v>3367</v>
      </c>
      <c r="B244" s="1831"/>
      <c r="C244" s="3173">
        <f t="shared" si="130"/>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6">+M225+M228+M229+M233+M234+M237</f>
        <v>42324.38157248369</v>
      </c>
      <c r="N244" s="1825">
        <f t="shared" si="146"/>
        <v>26196.097855682503</v>
      </c>
      <c r="O244" s="1825">
        <f t="shared" si="146"/>
        <v>2596.7535530314008</v>
      </c>
      <c r="P244" s="1825">
        <f t="shared" si="146"/>
        <v>9309.6898076195776</v>
      </c>
      <c r="Q244" s="1825">
        <f t="shared" si="146"/>
        <v>3276.0940945796547</v>
      </c>
      <c r="R244" s="1825">
        <f t="shared" si="146"/>
        <v>451.91222172520639</v>
      </c>
      <c r="S244" s="1825">
        <f t="shared" si="146"/>
        <v>493.8340398453451</v>
      </c>
      <c r="T244" s="1825">
        <f t="shared" si="146"/>
        <v>0</v>
      </c>
      <c r="V244" s="1831"/>
      <c r="W244" s="1831"/>
      <c r="X244" s="1831"/>
      <c r="Y244" s="1825" t="s">
        <v>1206</v>
      </c>
    </row>
    <row r="245" spans="1:26" hidden="1">
      <c r="A245" s="1825" t="s">
        <v>3367</v>
      </c>
      <c r="B245" s="1831"/>
      <c r="C245" s="3173">
        <f t="shared" si="130"/>
        <v>54</v>
      </c>
      <c r="D245" s="1825" t="s">
        <v>4473</v>
      </c>
      <c r="E245" s="1825" t="s">
        <v>7228</v>
      </c>
      <c r="F245" s="1825">
        <f>+F227+F232+F239+F240+F241+F242</f>
        <v>16802.824427516305</v>
      </c>
      <c r="G245" s="3174"/>
      <c r="H245" s="1825">
        <f t="shared" ref="H245:T245" si="147">+H227+H232+H239+H240+H241+H242</f>
        <v>15.059722351774674</v>
      </c>
      <c r="I245" s="1825"/>
      <c r="J245" s="1825"/>
      <c r="K245" s="1825">
        <f t="shared" si="147"/>
        <v>16787.764705164529</v>
      </c>
      <c r="L245" s="1973">
        <f>IF(F245=0,0,+K245/F245)</f>
        <v>0.99910373863532642</v>
      </c>
      <c r="M245" s="1825">
        <f t="shared" si="147"/>
        <v>16787.764705164529</v>
      </c>
      <c r="N245" s="1825">
        <f t="shared" si="147"/>
        <v>9221.8621734857024</v>
      </c>
      <c r="O245" s="1825">
        <f t="shared" si="147"/>
        <v>1423.6435635015418</v>
      </c>
      <c r="P245" s="1825">
        <f t="shared" si="147"/>
        <v>1029.134445461757</v>
      </c>
      <c r="Q245" s="1825">
        <f t="shared" si="147"/>
        <v>77.100099960265197</v>
      </c>
      <c r="R245" s="1825">
        <f t="shared" si="147"/>
        <v>273.57021701976527</v>
      </c>
      <c r="S245" s="1825">
        <f t="shared" si="147"/>
        <v>3.1204264507890005</v>
      </c>
      <c r="T245" s="1825">
        <f t="shared" si="147"/>
        <v>4759.3337792847069</v>
      </c>
      <c r="V245" s="1831"/>
      <c r="W245" s="1831"/>
      <c r="X245" s="1831"/>
      <c r="Y245" s="1825" t="s">
        <v>1207</v>
      </c>
    </row>
    <row r="246" spans="1:26" hidden="1">
      <c r="A246" s="1825" t="s">
        <v>3367</v>
      </c>
      <c r="B246" s="1831"/>
      <c r="C246" s="3173">
        <f t="shared" si="130"/>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hidden="1">
      <c r="A247" s="1825" t="s">
        <v>3367</v>
      </c>
      <c r="B247" s="1831"/>
      <c r="C247" s="3173">
        <f t="shared" si="130"/>
        <v>56</v>
      </c>
      <c r="D247" s="1825" t="s">
        <v>1165</v>
      </c>
      <c r="F247" s="3189">
        <f t="shared" ref="F247:S247" si="148">SUM(F244:F245)</f>
        <v>59127.205999999991</v>
      </c>
      <c r="G247" s="3194"/>
      <c r="H247" s="3189">
        <f t="shared" si="148"/>
        <v>15.059722351774674</v>
      </c>
      <c r="I247" s="3194"/>
      <c r="J247" s="3194"/>
      <c r="K247" s="3189">
        <f t="shared" si="148"/>
        <v>59112.146277648222</v>
      </c>
      <c r="L247" s="1973">
        <f>IF(F247=0,0,+K247/F247)</f>
        <v>0.99974529961128611</v>
      </c>
      <c r="M247" s="3189">
        <f t="shared" si="148"/>
        <v>59112.146277648222</v>
      </c>
      <c r="N247" s="3189">
        <f t="shared" si="148"/>
        <v>35417.960029168207</v>
      </c>
      <c r="O247" s="3189">
        <f t="shared" si="148"/>
        <v>4020.3971165329426</v>
      </c>
      <c r="P247" s="3189">
        <f t="shared" si="148"/>
        <v>10338.824253081335</v>
      </c>
      <c r="Q247" s="3189">
        <f t="shared" si="148"/>
        <v>3353.1941945399199</v>
      </c>
      <c r="R247" s="3189">
        <f t="shared" si="148"/>
        <v>725.48243874497166</v>
      </c>
      <c r="S247" s="3189">
        <f t="shared" si="148"/>
        <v>496.95446629613411</v>
      </c>
      <c r="T247" s="3189">
        <f>SUM(T244:T245)</f>
        <v>4759.3337792847069</v>
      </c>
      <c r="U247" s="1832"/>
      <c r="V247" s="1831"/>
      <c r="W247" s="1831"/>
      <c r="X247" s="1831"/>
      <c r="Y247" s="1825" t="s">
        <v>1984</v>
      </c>
    </row>
    <row r="248" spans="1:26" hidden="1">
      <c r="A248" s="1825" t="s">
        <v>3367</v>
      </c>
      <c r="B248" s="1831"/>
      <c r="C248" s="3173">
        <f t="shared" si="130"/>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hidden="1">
      <c r="A249" s="1825" t="s">
        <v>3367</v>
      </c>
      <c r="B249" s="1831"/>
      <c r="C249" s="3173">
        <f t="shared" si="130"/>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hidden="1">
      <c r="A250" s="1825" t="s">
        <v>3367</v>
      </c>
      <c r="B250" s="1831"/>
      <c r="C250" s="3173">
        <f t="shared" si="130"/>
        <v>59</v>
      </c>
      <c r="D250" s="1947" t="s">
        <v>5714</v>
      </c>
      <c r="G250" s="3174"/>
      <c r="H250" s="1825"/>
      <c r="I250" s="3174"/>
      <c r="J250" s="3174"/>
      <c r="V250" s="1831"/>
      <c r="W250" s="1831"/>
      <c r="X250" s="1831"/>
    </row>
    <row r="251" spans="1:26" hidden="1">
      <c r="A251" s="1825" t="s">
        <v>3367</v>
      </c>
      <c r="B251" s="1831"/>
      <c r="C251" s="3173">
        <f t="shared" si="130"/>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49">+M187+M203</f>
        <v>73099.003989168792</v>
      </c>
      <c r="N251" s="2044">
        <f t="shared" ca="1" si="149"/>
        <v>39542.407929949928</v>
      </c>
      <c r="O251" s="2044">
        <f t="shared" ca="1" si="149"/>
        <v>4491.5248973772859</v>
      </c>
      <c r="P251" s="2044">
        <f t="shared" ca="1" si="149"/>
        <v>18216.145366409182</v>
      </c>
      <c r="Q251" s="2044">
        <f t="shared" ca="1" si="149"/>
        <v>7346.4131723426162</v>
      </c>
      <c r="R251" s="2044">
        <f t="shared" ca="1" si="149"/>
        <v>3351.8317314710771</v>
      </c>
      <c r="S251" s="2044">
        <f t="shared" ca="1" si="149"/>
        <v>150.68089161870051</v>
      </c>
      <c r="T251" s="2044">
        <f t="shared" ca="1" si="149"/>
        <v>0</v>
      </c>
      <c r="V251" s="1831"/>
      <c r="W251" s="1831"/>
      <c r="X251" s="1831"/>
      <c r="Y251" s="1825" t="s">
        <v>1208</v>
      </c>
    </row>
    <row r="252" spans="1:26" hidden="1">
      <c r="A252" s="1825" t="s">
        <v>3367</v>
      </c>
      <c r="B252" s="1831"/>
      <c r="C252" s="3173">
        <f t="shared" si="130"/>
        <v>61</v>
      </c>
      <c r="D252" s="1825" t="s">
        <v>1252</v>
      </c>
      <c r="E252" s="1825" t="s">
        <v>2378</v>
      </c>
      <c r="F252" s="1825">
        <f>+F188</f>
        <v>60373.465190936142</v>
      </c>
      <c r="G252" s="1825"/>
      <c r="H252" s="1825">
        <f>+H188</f>
        <v>2153.3841203804823</v>
      </c>
      <c r="I252" s="1825"/>
      <c r="J252" s="1825"/>
      <c r="K252" s="1825">
        <f>+K188</f>
        <v>58220.081070555665</v>
      </c>
      <c r="L252" s="1973">
        <f t="shared" ref="L252:L258" si="150">IF(F252=0,0,+K252/F252)</f>
        <v>0.9643322755523438</v>
      </c>
      <c r="M252" s="1825">
        <f t="shared" ref="M252:T252" si="151">+M188</f>
        <v>58220.081070555665</v>
      </c>
      <c r="N252" s="1825">
        <f t="shared" si="151"/>
        <v>26507.636376670398</v>
      </c>
      <c r="O252" s="1825">
        <f t="shared" si="151"/>
        <v>3187.9616016506966</v>
      </c>
      <c r="P252" s="1825">
        <f t="shared" si="151"/>
        <v>16447.09334615869</v>
      </c>
      <c r="Q252" s="1825">
        <f t="shared" si="151"/>
        <v>7473.7159585388736</v>
      </c>
      <c r="R252" s="1825">
        <f t="shared" si="151"/>
        <v>3944.6260991201225</v>
      </c>
      <c r="S252" s="1825">
        <f t="shared" si="151"/>
        <v>659.04768841688053</v>
      </c>
      <c r="T252" s="1825">
        <f t="shared" si="151"/>
        <v>0</v>
      </c>
      <c r="V252" s="1831"/>
      <c r="W252" s="1831"/>
      <c r="X252" s="1831"/>
      <c r="Y252" s="1825" t="s">
        <v>1209</v>
      </c>
    </row>
    <row r="253" spans="1:26" hidden="1">
      <c r="A253" s="1825" t="s">
        <v>3367</v>
      </c>
      <c r="B253" s="1831"/>
      <c r="C253" s="3173">
        <f t="shared" si="130"/>
        <v>62</v>
      </c>
      <c r="D253" s="1825" t="s">
        <v>6846</v>
      </c>
      <c r="E253" s="1825" t="s">
        <v>7746</v>
      </c>
      <c r="F253" s="2044">
        <f ca="1">+F204</f>
        <v>2094.6145836768724</v>
      </c>
      <c r="H253" s="2044">
        <f t="shared" ref="H253:K254" ca="1" si="152">+H204</f>
        <v>371.67657724275819</v>
      </c>
      <c r="I253" s="3174"/>
      <c r="J253" s="3174"/>
      <c r="K253" s="2044">
        <f t="shared" ca="1" si="152"/>
        <v>1722.938006434114</v>
      </c>
      <c r="L253" s="1973">
        <f ca="1">IF(F253=0,0,+K253/F253)</f>
        <v>0.82255610166223525</v>
      </c>
      <c r="M253" s="2044">
        <f t="shared" ref="M253:T254" ca="1" si="153">+M204</f>
        <v>1722.938006434114</v>
      </c>
      <c r="N253" s="2044">
        <f t="shared" ca="1" si="153"/>
        <v>944.30797899935703</v>
      </c>
      <c r="O253" s="2044">
        <f t="shared" ca="1" si="153"/>
        <v>106.82505693881764</v>
      </c>
      <c r="P253" s="2044">
        <f t="shared" ca="1" si="153"/>
        <v>424.5719662160605</v>
      </c>
      <c r="Q253" s="2044">
        <f t="shared" ca="1" si="153"/>
        <v>169.15279805813142</v>
      </c>
      <c r="R253" s="2044">
        <f t="shared" ca="1" si="153"/>
        <v>75.858003445437333</v>
      </c>
      <c r="S253" s="2044">
        <f t="shared" ca="1" si="153"/>
        <v>2.2222027763099801</v>
      </c>
      <c r="T253" s="2044">
        <f t="shared" ca="1" si="153"/>
        <v>0</v>
      </c>
      <c r="V253" s="1831"/>
      <c r="W253" s="1831"/>
      <c r="X253" s="1831"/>
      <c r="Y253" s="1825" t="s">
        <v>1210</v>
      </c>
    </row>
    <row r="254" spans="1:26" hidden="1">
      <c r="A254" s="1825" t="s">
        <v>3367</v>
      </c>
      <c r="B254" s="1831"/>
      <c r="C254" s="3173">
        <f t="shared" si="130"/>
        <v>63</v>
      </c>
      <c r="D254" s="1825" t="s">
        <v>6847</v>
      </c>
      <c r="E254" s="1825" t="s">
        <v>7746</v>
      </c>
      <c r="F254" s="1825">
        <f ca="1">+F205</f>
        <v>10049.009714851714</v>
      </c>
      <c r="G254" s="1825"/>
      <c r="H254" s="1825">
        <f t="shared" ca="1" si="152"/>
        <v>1783.1354582373572</v>
      </c>
      <c r="I254" s="3174"/>
      <c r="J254" s="3174"/>
      <c r="K254" s="1825">
        <f t="shared" ca="1" si="152"/>
        <v>8265.8742566143555</v>
      </c>
      <c r="L254" s="1973">
        <f ca="1">IF(F254=0,0,+K254/F254)</f>
        <v>0.82255610166223514</v>
      </c>
      <c r="M254" s="1825">
        <f ca="1">+K254</f>
        <v>8265.8742566143555</v>
      </c>
      <c r="N254" s="1825">
        <f t="shared" ca="1" si="153"/>
        <v>4530.360921157614</v>
      </c>
      <c r="O254" s="1825">
        <f t="shared" ca="1" si="153"/>
        <v>512.49811938355538</v>
      </c>
      <c r="P254" s="1825">
        <f t="shared" ca="1" si="153"/>
        <v>2036.9035174334801</v>
      </c>
      <c r="Q254" s="1825">
        <f t="shared" ca="1" si="153"/>
        <v>811.51832142630451</v>
      </c>
      <c r="R254" s="1825">
        <f t="shared" ca="1" si="153"/>
        <v>363.93225728158643</v>
      </c>
      <c r="S254" s="1825">
        <f t="shared" ca="1" si="153"/>
        <v>10.661119931815744</v>
      </c>
      <c r="T254" s="1825">
        <f t="shared" ca="1" si="153"/>
        <v>0</v>
      </c>
      <c r="V254" s="1831"/>
      <c r="W254" s="1831"/>
      <c r="X254" s="1831"/>
      <c r="Y254" s="1825" t="s">
        <v>1211</v>
      </c>
    </row>
    <row r="255" spans="1:26" hidden="1">
      <c r="A255" s="1825" t="s">
        <v>3367</v>
      </c>
      <c r="B255" s="1831"/>
      <c r="C255" s="3173">
        <f t="shared" si="130"/>
        <v>64</v>
      </c>
      <c r="D255" s="1825" t="s">
        <v>6521</v>
      </c>
      <c r="E255" s="1825" t="s">
        <v>7746</v>
      </c>
      <c r="F255" s="1825">
        <f>+F225+F228+F233</f>
        <v>31117.358107145854</v>
      </c>
      <c r="G255" s="1825"/>
      <c r="H255" s="1825">
        <f>+H225+H228+H233</f>
        <v>0</v>
      </c>
      <c r="I255" s="1825"/>
      <c r="J255" s="1825"/>
      <c r="K255" s="1825">
        <f>+K225+K228+K233</f>
        <v>31117.358107145854</v>
      </c>
      <c r="L255" s="1973">
        <f t="shared" si="150"/>
        <v>1</v>
      </c>
      <c r="M255" s="1825">
        <f>+K255</f>
        <v>31117.358107145854</v>
      </c>
      <c r="N255" s="1825">
        <f t="shared" ref="N255:T255" si="154">+N225+N228+N233</f>
        <v>18549.952563529929</v>
      </c>
      <c r="O255" s="1825">
        <f t="shared" si="154"/>
        <v>1817.0424149508929</v>
      </c>
      <c r="P255" s="1825">
        <f t="shared" si="154"/>
        <v>7079.3607485991379</v>
      </c>
      <c r="Q255" s="1825">
        <f t="shared" si="154"/>
        <v>2817.8170609456383</v>
      </c>
      <c r="R255" s="1825">
        <f t="shared" si="154"/>
        <v>451.91222172520639</v>
      </c>
      <c r="S255" s="1825">
        <f t="shared" si="154"/>
        <v>401.27309739504994</v>
      </c>
      <c r="T255" s="1825">
        <f t="shared" si="154"/>
        <v>0</v>
      </c>
      <c r="V255" s="1831"/>
      <c r="W255" s="1831"/>
      <c r="X255" s="1831"/>
      <c r="Y255" s="1825" t="s">
        <v>1213</v>
      </c>
    </row>
    <row r="256" spans="1:26" hidden="1">
      <c r="A256" s="1825" t="s">
        <v>3367</v>
      </c>
      <c r="B256" s="1831"/>
      <c r="C256" s="3173">
        <f t="shared" si="130"/>
        <v>65</v>
      </c>
      <c r="D256" s="1825" t="s">
        <v>7969</v>
      </c>
      <c r="E256" s="1825" t="s">
        <v>7746</v>
      </c>
      <c r="F256" s="1825">
        <f>+F229+F234+F237</f>
        <v>11207.023465337834</v>
      </c>
      <c r="G256" s="1825"/>
      <c r="H256" s="1825">
        <f>+H229+H234+H237</f>
        <v>0</v>
      </c>
      <c r="I256" s="1825"/>
      <c r="J256" s="1825"/>
      <c r="K256" s="1825">
        <f>+K229+K234+K237</f>
        <v>11207.023465337834</v>
      </c>
      <c r="L256" s="1973">
        <f t="shared" si="150"/>
        <v>1</v>
      </c>
      <c r="M256" s="1825">
        <f>+K256</f>
        <v>11207.023465337834</v>
      </c>
      <c r="N256" s="1825">
        <f t="shared" ref="N256:T256" si="155">+N229+N234+N237</f>
        <v>7646.1452921525761</v>
      </c>
      <c r="O256" s="1825">
        <f t="shared" si="155"/>
        <v>779.71113808050745</v>
      </c>
      <c r="P256" s="1825">
        <f t="shared" si="155"/>
        <v>2230.3290590204397</v>
      </c>
      <c r="Q256" s="1825">
        <f t="shared" si="155"/>
        <v>458.27703363401639</v>
      </c>
      <c r="R256" s="1825">
        <f t="shared" si="155"/>
        <v>0</v>
      </c>
      <c r="S256" s="1825">
        <f t="shared" si="155"/>
        <v>92.560942450295158</v>
      </c>
      <c r="T256" s="1825">
        <f t="shared" si="155"/>
        <v>0</v>
      </c>
      <c r="V256" s="1831"/>
      <c r="W256" s="1831"/>
      <c r="X256" s="1831"/>
      <c r="Y256" s="1825" t="s">
        <v>1212</v>
      </c>
    </row>
    <row r="257" spans="1:25" hidden="1">
      <c r="A257" s="1825" t="s">
        <v>3367</v>
      </c>
      <c r="B257" s="1831"/>
      <c r="C257" s="3173">
        <f t="shared" si="130"/>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0"/>
        <v>0.99910373863532642</v>
      </c>
      <c r="M257" s="1825">
        <f>+K257</f>
        <v>16787.764705164529</v>
      </c>
      <c r="N257" s="1825">
        <f t="shared" ref="N257:T257" si="156">+N227+N232+N239+N240+N241+N242</f>
        <v>9221.8621734857024</v>
      </c>
      <c r="O257" s="1825">
        <f t="shared" si="156"/>
        <v>1423.6435635015418</v>
      </c>
      <c r="P257" s="1825">
        <f t="shared" si="156"/>
        <v>1029.134445461757</v>
      </c>
      <c r="Q257" s="1825">
        <f t="shared" si="156"/>
        <v>77.100099960265197</v>
      </c>
      <c r="R257" s="1825">
        <f t="shared" si="156"/>
        <v>273.57021701976527</v>
      </c>
      <c r="S257" s="1825">
        <f t="shared" si="156"/>
        <v>3.1204264507890005</v>
      </c>
      <c r="T257" s="1825">
        <f t="shared" si="156"/>
        <v>4759.3337792847069</v>
      </c>
      <c r="V257" s="1831"/>
      <c r="W257" s="1831"/>
      <c r="X257" s="1831"/>
      <c r="Y257" s="1825" t="s">
        <v>1207</v>
      </c>
    </row>
    <row r="258" spans="1:25" ht="15" hidden="1">
      <c r="A258" s="1825" t="s">
        <v>3367</v>
      </c>
      <c r="B258" s="1831"/>
      <c r="C258" s="3173">
        <f t="shared" si="130"/>
        <v>67</v>
      </c>
      <c r="D258" s="1825" t="s">
        <v>7627</v>
      </c>
      <c r="E258" s="1825" t="s">
        <v>7228</v>
      </c>
      <c r="F258" s="3189">
        <v>0</v>
      </c>
      <c r="G258" s="3189"/>
      <c r="H258" s="3189">
        <v>0</v>
      </c>
      <c r="I258" s="3189"/>
      <c r="J258" s="3189"/>
      <c r="K258" s="3189">
        <v>0</v>
      </c>
      <c r="L258" s="1973">
        <f t="shared" si="150"/>
        <v>0</v>
      </c>
      <c r="M258" s="3189">
        <f>+K258</f>
        <v>0</v>
      </c>
      <c r="N258" s="3189">
        <v>0</v>
      </c>
      <c r="O258" s="3189">
        <v>0</v>
      </c>
      <c r="P258" s="3189">
        <v>0</v>
      </c>
      <c r="Q258" s="3189">
        <v>0</v>
      </c>
      <c r="R258" s="3189">
        <v>0</v>
      </c>
      <c r="S258" s="3189">
        <v>0</v>
      </c>
      <c r="T258" s="3189">
        <v>0</v>
      </c>
      <c r="U258" s="3125"/>
      <c r="V258" s="1831"/>
      <c r="W258" s="1831"/>
      <c r="X258" s="1831"/>
      <c r="Y258" s="1825" t="s">
        <v>1214</v>
      </c>
    </row>
    <row r="259" spans="1:25" hidden="1">
      <c r="A259" s="1825" t="s">
        <v>3367</v>
      </c>
      <c r="B259" s="1831"/>
      <c r="C259" s="3173">
        <f t="shared" si="130"/>
        <v>68</v>
      </c>
      <c r="D259" s="1825" t="s">
        <v>10203</v>
      </c>
      <c r="F259" s="1824">
        <f t="shared" ref="F259:K259" ca="1" si="157">SUM(F251:F258)</f>
        <v>207542.57218000002</v>
      </c>
      <c r="G259" s="3254"/>
      <c r="H259" s="1824">
        <f t="shared" ca="1" si="157"/>
        <v>7122.5285795788768</v>
      </c>
      <c r="I259" s="3254"/>
      <c r="J259" s="3254"/>
      <c r="K259" s="1824">
        <f t="shared" ca="1" si="157"/>
        <v>200420.04360042117</v>
      </c>
      <c r="L259" s="1973">
        <f ca="1">IF(F259=0,0,+K259/F259)</f>
        <v>0.96568160206956699</v>
      </c>
      <c r="M259" s="1824">
        <f t="shared" ref="M259:T259" ca="1" si="158">SUM(M251:M258)</f>
        <v>200420.04360042117</v>
      </c>
      <c r="N259" s="1824">
        <f t="shared" ca="1" si="158"/>
        <v>106942.67323594549</v>
      </c>
      <c r="O259" s="1824">
        <f t="shared" ca="1" si="158"/>
        <v>12319.206791883296</v>
      </c>
      <c r="P259" s="1824">
        <f t="shared" ca="1" si="158"/>
        <v>47463.53844929875</v>
      </c>
      <c r="Q259" s="1824">
        <f t="shared" ca="1" si="158"/>
        <v>19153.994444905849</v>
      </c>
      <c r="R259" s="1824">
        <f t="shared" ca="1" si="158"/>
        <v>8461.7305300631942</v>
      </c>
      <c r="S259" s="1824">
        <f t="shared" ca="1" si="158"/>
        <v>1319.5663690398408</v>
      </c>
      <c r="T259" s="1824">
        <f t="shared" ca="1" si="158"/>
        <v>4759.3337792847069</v>
      </c>
      <c r="V259" s="1831"/>
      <c r="W259" s="1831"/>
      <c r="X259" s="1831"/>
    </row>
    <row r="260" spans="1:25" hidden="1">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hidden="1">
      <c r="B261" s="1831"/>
      <c r="F261" s="1832"/>
      <c r="G261" s="3195"/>
      <c r="H261" s="1832"/>
      <c r="I261" s="3195"/>
      <c r="J261" s="3195"/>
      <c r="K261" s="1832"/>
      <c r="M261" s="1832"/>
      <c r="N261" s="1832"/>
      <c r="O261" s="1832"/>
      <c r="P261" s="1832"/>
      <c r="Q261" s="1832"/>
      <c r="R261" s="1832"/>
      <c r="S261" s="1832"/>
      <c r="T261" s="1832"/>
      <c r="V261" s="1831"/>
      <c r="W261" s="3367"/>
      <c r="X261" s="1831"/>
    </row>
    <row r="262" spans="1:25" ht="15" hidden="1">
      <c r="C262" s="3125" t="str">
        <f>$C$2</f>
        <v>PRESENT RATE STRUCTURE</v>
      </c>
      <c r="F262" s="3367"/>
      <c r="G262" s="3180"/>
      <c r="H262" s="3176" t="s">
        <v>3205</v>
      </c>
      <c r="I262" s="3174"/>
      <c r="J262" s="3174"/>
      <c r="L262" s="3177" t="s">
        <v>2617</v>
      </c>
      <c r="O262" s="3176" t="s">
        <v>3205</v>
      </c>
      <c r="V262" s="3177" t="s">
        <v>2618</v>
      </c>
      <c r="W262" s="3367" t="str">
        <f>O262</f>
        <v>TAMPA ELECTRIC COMPANY</v>
      </c>
      <c r="X262" s="3177"/>
      <c r="Y262" s="3165" t="str">
        <f>Y2</f>
        <v>ALLOCATION ASSIGNMENT REPORT</v>
      </c>
    </row>
    <row r="263" spans="1:25" ht="15" hidden="1">
      <c r="C263" s="3125" t="str">
        <f>$C$3</f>
        <v>PROD. CAP. ALLOC. METHOD: 12CP</v>
      </c>
      <c r="D263" s="1832"/>
      <c r="G263" s="3175"/>
      <c r="H263" s="3367" t="s">
        <v>3408</v>
      </c>
      <c r="I263" s="3174"/>
      <c r="J263" s="3174"/>
      <c r="O263" s="3367" t="s">
        <v>11159</v>
      </c>
      <c r="V263" s="1831"/>
      <c r="W263" s="3367" t="str">
        <f>O263</f>
        <v>COST OF SERVICE STUDY</v>
      </c>
      <c r="X263" s="1831"/>
      <c r="Y263" s="3165" t="str">
        <f>IF('TITLES &amp; CONSTANTS'!$D$16=5,L262,V262)</f>
        <v>PAGE 5</v>
      </c>
    </row>
    <row r="264" spans="1:25" ht="15" hidden="1">
      <c r="B264" s="1831"/>
      <c r="C264" s="3125" t="str">
        <f>$C$4</f>
        <v>DATA: PROJECTED 2009, FULLY ADJUSTED (000's)</v>
      </c>
      <c r="G264" s="3179"/>
      <c r="H264" s="1825"/>
      <c r="I264" s="3174"/>
      <c r="J264" s="3174"/>
      <c r="V264" s="1831"/>
      <c r="W264" s="3181"/>
      <c r="X264" s="1831"/>
    </row>
    <row r="265" spans="1:25" ht="15" hidden="1">
      <c r="B265" s="1831"/>
      <c r="G265" s="3180"/>
      <c r="H265" s="1825"/>
      <c r="I265" s="3174"/>
      <c r="J265" s="3174"/>
      <c r="O265" s="3367"/>
      <c r="V265" s="1831"/>
      <c r="W265" s="3367"/>
      <c r="X265" s="1831"/>
    </row>
    <row r="266" spans="1:25" ht="15" hidden="1">
      <c r="B266" s="1831"/>
      <c r="F266" s="3176"/>
      <c r="G266" s="3174"/>
      <c r="H266" s="3367" t="s">
        <v>1054</v>
      </c>
      <c r="I266" s="3174"/>
      <c r="J266" s="3174"/>
      <c r="O266" s="3367" t="s">
        <v>1054</v>
      </c>
      <c r="V266" s="1831"/>
      <c r="W266" s="3367" t="str">
        <f>O266</f>
        <v>OPERATION &amp; MAINTENANCE EXPENSES - O&amp;M</v>
      </c>
      <c r="X266" s="1831"/>
    </row>
    <row r="267" spans="1:25" ht="15" hidden="1">
      <c r="B267" s="1831"/>
      <c r="F267" s="3367"/>
      <c r="G267" s="3174"/>
      <c r="H267" s="1825"/>
      <c r="I267" s="3174"/>
      <c r="J267" s="3174"/>
      <c r="O267" s="3367"/>
      <c r="V267" s="1831"/>
      <c r="W267" s="1831"/>
      <c r="X267" s="1831"/>
    </row>
    <row r="268" spans="1:25" ht="15" hidden="1">
      <c r="B268" s="1831"/>
      <c r="F268" s="3367"/>
      <c r="G268" s="3174"/>
      <c r="H268" s="1825"/>
      <c r="I268" s="3174"/>
      <c r="J268" s="3174"/>
      <c r="O268" s="3367"/>
      <c r="V268" s="1831"/>
      <c r="W268" s="1831"/>
      <c r="X268" s="1831"/>
    </row>
    <row r="269" spans="1:25" hidden="1">
      <c r="B269" s="1831"/>
      <c r="G269" s="3174"/>
      <c r="H269" s="1825"/>
      <c r="I269" s="3174"/>
      <c r="J269" s="3174"/>
      <c r="V269" s="1831"/>
      <c r="W269" s="1831"/>
      <c r="X269" s="1831"/>
    </row>
    <row r="270" spans="1:25" ht="15" hidden="1">
      <c r="B270" s="1831"/>
      <c r="C270" s="3183"/>
      <c r="D270" s="3125"/>
      <c r="E270" s="3125"/>
      <c r="F270" s="3367"/>
      <c r="G270" s="3180"/>
      <c r="H270" s="3367"/>
      <c r="I270" s="3180"/>
      <c r="J270" s="3180"/>
      <c r="K270" s="3367"/>
      <c r="L270" s="3185"/>
      <c r="M270" s="3125"/>
      <c r="N270" s="3367"/>
      <c r="O270" s="3125"/>
      <c r="P270" s="3125"/>
      <c r="Q270" s="3125"/>
      <c r="R270" s="3125"/>
      <c r="S270" s="3439"/>
      <c r="T270" s="3439"/>
      <c r="U270" s="3367"/>
      <c r="V270" s="1831"/>
      <c r="W270" s="1831"/>
      <c r="X270" s="1831"/>
    </row>
    <row r="271" spans="1:25" ht="30" hidden="1" customHeight="1">
      <c r="A271" s="3163" t="str">
        <f>A11</f>
        <v>REPORT</v>
      </c>
      <c r="B271" s="3251" t="str">
        <f>$B$11</f>
        <v>ALLOC
FACTOR</v>
      </c>
      <c r="C271" s="3188" t="s">
        <v>10444</v>
      </c>
      <c r="D271" s="3163"/>
      <c r="E271" s="3163"/>
      <c r="F271" s="3187" t="str">
        <f t="shared" ref="F271:R271" si="159">+F$11</f>
        <v>TOTAL
COMPANY</v>
      </c>
      <c r="G271" s="3252"/>
      <c r="H271" s="3187" t="str">
        <f t="shared" si="159"/>
        <v>FERC
JURIS</v>
      </c>
      <c r="I271" s="3252"/>
      <c r="J271" s="3252"/>
      <c r="K271" s="3187" t="str">
        <f t="shared" si="159"/>
        <v>FPSC
 JURIS</v>
      </c>
      <c r="L271" s="3253" t="str">
        <f t="shared" si="159"/>
        <v>FPSC/
TOTAL RATIO</v>
      </c>
      <c r="M271" s="3187" t="str">
        <f t="shared" si="159"/>
        <v>FPSC
 JURIS</v>
      </c>
      <c r="N271" s="3164" t="str">
        <f t="shared" si="159"/>
        <v>RS</v>
      </c>
      <c r="O271" s="3164" t="str">
        <f t="shared" si="159"/>
        <v>GS</v>
      </c>
      <c r="P271" s="3164" t="str">
        <f t="shared" si="159"/>
        <v>GSD</v>
      </c>
      <c r="Q271" s="3164" t="str">
        <f t="shared" si="159"/>
        <v>GSLD</v>
      </c>
      <c r="R271" s="3164" t="str">
        <f t="shared" si="159"/>
        <v>IS</v>
      </c>
      <c r="S271" s="3187" t="s">
        <v>10446</v>
      </c>
      <c r="T271" s="3187" t="s">
        <v>10447</v>
      </c>
      <c r="U271" s="3164"/>
      <c r="V271" s="3187" t="s">
        <v>10449</v>
      </c>
      <c r="W271" s="3187"/>
      <c r="X271" s="3187"/>
      <c r="Y271" s="3164" t="s">
        <v>11134</v>
      </c>
    </row>
    <row r="272" spans="1:25" hidden="1">
      <c r="B272" s="1831"/>
      <c r="G272" s="3174"/>
      <c r="H272" s="1825"/>
      <c r="I272" s="3174"/>
      <c r="J272" s="3174"/>
      <c r="V272" s="1831"/>
      <c r="W272" s="1831"/>
      <c r="X272" s="1831"/>
    </row>
    <row r="273" spans="1:26" hidden="1">
      <c r="A273" s="1825" t="s">
        <v>3367</v>
      </c>
      <c r="B273" s="1831"/>
      <c r="C273" s="3173">
        <f>+C259+1</f>
        <v>69</v>
      </c>
      <c r="D273" s="1947" t="s">
        <v>5715</v>
      </c>
      <c r="G273" s="3174"/>
      <c r="H273" s="1825"/>
      <c r="I273" s="3174"/>
      <c r="J273" s="3174"/>
      <c r="V273" s="1831"/>
      <c r="W273" s="1831"/>
      <c r="X273" s="1831"/>
    </row>
    <row r="274" spans="1:26" hidden="1">
      <c r="A274" s="1825" t="s">
        <v>3367</v>
      </c>
      <c r="B274" s="1825">
        <f>+$C$2221</f>
        <v>507</v>
      </c>
      <c r="C274" s="3173">
        <f t="shared" ref="C274:C313" si="160">+C273+1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1">+$M274*N2222</f>
        <v>4326.8925965364951</v>
      </c>
      <c r="O274" s="1907">
        <f t="shared" si="161"/>
        <v>513.44817954467908</v>
      </c>
      <c r="P274" s="1907">
        <f t="shared" si="161"/>
        <v>1831.5553738362355</v>
      </c>
      <c r="Q274" s="1907">
        <f t="shared" si="161"/>
        <v>701.01802034332468</v>
      </c>
      <c r="R274" s="1907">
        <f t="shared" si="161"/>
        <v>208.49021409526856</v>
      </c>
      <c r="S274" s="1907">
        <f t="shared" si="161"/>
        <v>44.552184897998686</v>
      </c>
      <c r="T274" s="1907">
        <f t="shared" si="161"/>
        <v>345.01343074599879</v>
      </c>
      <c r="U274" s="1907"/>
      <c r="V274" s="2044">
        <f>+$C$2221</f>
        <v>507</v>
      </c>
      <c r="W274" s="2044"/>
      <c r="X274" s="2044"/>
      <c r="Y274" s="1831" t="str">
        <f>"ALLOC FACTOR  # " &amp; 'Exhibit JP-12'!Z274 &amp; " -- " &amp;VLOOKUP(Z274,alloc_list,2,FALSE)</f>
        <v>ALLOC FACTOR  # 507 -- REVENUE FROM SALES - RETAIL ONLY</v>
      </c>
      <c r="Z274" s="1831">
        <f>IF('TITLES &amp; CONSTANTS'!$D$16=0,V274,B274)</f>
        <v>507</v>
      </c>
    </row>
    <row r="275" spans="1:26" hidden="1">
      <c r="A275" s="1825" t="s">
        <v>3367</v>
      </c>
      <c r="B275" s="1825">
        <f>+$C$2174</f>
        <v>311</v>
      </c>
      <c r="C275" s="3173">
        <f t="shared" si="160"/>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2">+$M275*N2175</f>
        <v>23504.638941191588</v>
      </c>
      <c r="O275" s="1832">
        <f t="shared" si="162"/>
        <v>1775.0588363169513</v>
      </c>
      <c r="P275" s="1832">
        <f t="shared" si="162"/>
        <v>652.87683858970161</v>
      </c>
      <c r="Q275" s="1832">
        <f t="shared" si="162"/>
        <v>313.06904583175907</v>
      </c>
      <c r="R275" s="1832">
        <f t="shared" si="162"/>
        <v>94.39763715996456</v>
      </c>
      <c r="S275" s="1832">
        <f t="shared" si="162"/>
        <v>57.908777001950632</v>
      </c>
      <c r="T275" s="1832">
        <f t="shared" si="162"/>
        <v>0</v>
      </c>
      <c r="U275" s="1832"/>
      <c r="V275" s="1825">
        <f>+$C$2174</f>
        <v>311</v>
      </c>
      <c r="Y275" s="1831" t="str">
        <f>"ALLOC FACTOR  # " &amp; 'Exhibit JP-12'!Z275 &amp; " -- " &amp;VLOOKUP(Z275,alloc_list,2,FALSE)</f>
        <v>ALLOC FACTOR  # 311 -- BILLING &amp; METER RD &amp; MISC- DIRALLOC</v>
      </c>
      <c r="Z275" s="1831">
        <f>IF('TITLES &amp; CONSTANTS'!$D$16=0,V275,B275)</f>
        <v>311</v>
      </c>
    </row>
    <row r="276" spans="1:26" hidden="1">
      <c r="A276" s="1825" t="s">
        <v>3367</v>
      </c>
      <c r="B276" s="1825">
        <f>+$C$2180</f>
        <v>313</v>
      </c>
      <c r="C276" s="3173">
        <f t="shared" si="160"/>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3">+$M276*N2181</f>
        <v>282.68913671300578</v>
      </c>
      <c r="O276" s="1832">
        <f t="shared" si="163"/>
        <v>91.661041700880858</v>
      </c>
      <c r="P276" s="1832">
        <f t="shared" si="163"/>
        <v>432.31820119627423</v>
      </c>
      <c r="Q276" s="1832">
        <f t="shared" si="163"/>
        <v>303.41974675753585</v>
      </c>
      <c r="R276" s="1832">
        <f t="shared" si="163"/>
        <v>127.5405996622227</v>
      </c>
      <c r="S276" s="1832">
        <f t="shared" si="163"/>
        <v>49.417273970078902</v>
      </c>
      <c r="T276" s="1832">
        <f t="shared" si="163"/>
        <v>0</v>
      </c>
      <c r="U276" s="1832"/>
      <c r="V276" s="1825">
        <f>+$C$2180</f>
        <v>313</v>
      </c>
      <c r="Y276" s="1831" t="str">
        <f>"ALLOC FACTOR  # " &amp; 'Exhibit JP-12'!Z276 &amp; " -- " &amp;VLOOKUP(Z276,alloc_list,2,FALSE)</f>
        <v>ALLOC FACTOR  # 313 -- SERV &amp; INFO EXPENSE - DIRALLOC</v>
      </c>
      <c r="Z276" s="1831">
        <f>IF('TITLES &amp; CONSTANTS'!$D$16=0,V276,B276)</f>
        <v>313</v>
      </c>
    </row>
    <row r="277" spans="1:26" hidden="1">
      <c r="A277" s="1825" t="s">
        <v>3367</v>
      </c>
      <c r="B277" s="1825">
        <f>+$C$2177</f>
        <v>312</v>
      </c>
      <c r="C277" s="3173">
        <f t="shared" si="160"/>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64">+$M277*N2178</f>
        <v>1356.8112490297287</v>
      </c>
      <c r="O277" s="1832">
        <f t="shared" si="164"/>
        <v>865.86582855067684</v>
      </c>
      <c r="P277" s="1832">
        <f t="shared" si="164"/>
        <v>31.810193653052373</v>
      </c>
      <c r="Q277" s="1832">
        <f t="shared" si="164"/>
        <v>115.18105685642132</v>
      </c>
      <c r="R277" s="1832">
        <f t="shared" si="164"/>
        <v>38.375212087100692</v>
      </c>
      <c r="S277" s="1832">
        <f t="shared" si="164"/>
        <v>51.151459823020389</v>
      </c>
      <c r="T277" s="1832">
        <f t="shared" si="164"/>
        <v>0</v>
      </c>
      <c r="U277" s="1832"/>
      <c r="V277" s="1825">
        <f>+$C$2177</f>
        <v>312</v>
      </c>
      <c r="Y277" s="1831" t="str">
        <f>"ALLOC FACTOR  # " &amp; 'Exhibit JP-12'!Z277 &amp; " -- " &amp;VLOOKUP(Z277,alloc_list,2,FALSE)</f>
        <v>ALLOC FACTOR  # 312 -- SALES EXPENSE - DIRALLOC</v>
      </c>
      <c r="Z277" s="1831">
        <f>IF('TITLES &amp; CONSTANTS'!$D$16=0,V277,B277)</f>
        <v>312</v>
      </c>
    </row>
    <row r="278" spans="1:26" hidden="1">
      <c r="A278" s="1825" t="s">
        <v>3367</v>
      </c>
      <c r="B278" s="1831"/>
      <c r="C278" s="3173">
        <f t="shared" si="160"/>
        <v>74</v>
      </c>
      <c r="D278" s="1825" t="s">
        <v>10204</v>
      </c>
      <c r="F278" s="1824">
        <f t="shared" ref="F278:K278" si="165">SUM(F274:F277)</f>
        <v>38122.120000000003</v>
      </c>
      <c r="G278" s="3254"/>
      <c r="H278" s="1824">
        <f t="shared" si="165"/>
        <v>6.958923908086402</v>
      </c>
      <c r="I278" s="3254"/>
      <c r="J278" s="3254"/>
      <c r="K278" s="1824">
        <f t="shared" si="165"/>
        <v>38115.161076091907</v>
      </c>
      <c r="L278" s="1973">
        <f>IF(F278=0,0,+K278/F278)</f>
        <v>0.99981745705883895</v>
      </c>
      <c r="M278" s="1824">
        <f t="shared" ref="M278:T278" si="166">SUM(M274:M277)</f>
        <v>38115.161076091907</v>
      </c>
      <c r="N278" s="1824">
        <f t="shared" si="166"/>
        <v>29471.031923470815</v>
      </c>
      <c r="O278" s="1824">
        <f t="shared" si="166"/>
        <v>3246.0338861131881</v>
      </c>
      <c r="P278" s="1824">
        <f t="shared" si="166"/>
        <v>2948.5606072752639</v>
      </c>
      <c r="Q278" s="1824">
        <f t="shared" si="166"/>
        <v>1432.6878697890409</v>
      </c>
      <c r="R278" s="1824">
        <f t="shared" si="166"/>
        <v>468.80366300455648</v>
      </c>
      <c r="S278" s="1824">
        <f t="shared" si="166"/>
        <v>203.02969569304861</v>
      </c>
      <c r="T278" s="1824">
        <f t="shared" si="166"/>
        <v>345.01343074599879</v>
      </c>
      <c r="U278" s="1832"/>
      <c r="V278" s="1831"/>
      <c r="W278" s="1831"/>
      <c r="X278" s="1831"/>
    </row>
    <row r="279" spans="1:26" hidden="1">
      <c r="A279" s="1825" t="s">
        <v>3367</v>
      </c>
      <c r="B279" s="1831"/>
      <c r="C279" s="3173">
        <f t="shared" si="160"/>
        <v>75</v>
      </c>
      <c r="G279" s="3174"/>
      <c r="H279" s="1825"/>
      <c r="I279" s="3174"/>
      <c r="J279" s="3174"/>
      <c r="V279" s="1831"/>
      <c r="W279" s="1831"/>
      <c r="X279" s="1831"/>
    </row>
    <row r="280" spans="1:26" hidden="1">
      <c r="A280" s="1825" t="s">
        <v>3367</v>
      </c>
      <c r="B280" s="1831"/>
      <c r="C280" s="3173">
        <f t="shared" si="160"/>
        <v>76</v>
      </c>
      <c r="D280" s="1947" t="s">
        <v>5716</v>
      </c>
      <c r="G280" s="3174"/>
      <c r="H280" s="1825"/>
      <c r="I280" s="3174"/>
      <c r="J280" s="3174"/>
      <c r="V280" s="1831"/>
      <c r="W280" s="1831"/>
      <c r="X280" s="1831"/>
    </row>
    <row r="281" spans="1:26" hidden="1">
      <c r="A281" s="1825" t="s">
        <v>3367</v>
      </c>
      <c r="B281" s="1825">
        <f>+$C$2108</f>
        <v>101</v>
      </c>
      <c r="C281" s="3173">
        <f t="shared" si="160"/>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67">IF(F281=0,0,+K281/F281)</f>
        <v>0.96311809933735193</v>
      </c>
      <c r="M281" s="1832">
        <f t="shared" ref="M281:M288" ca="1" si="168">+K281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'Exhibit JP-12'!Z281 &amp; " -- " &amp;VLOOKUP(Z281,alloc_list,2,FALSE)</f>
        <v>ALLOC FACTOR  # 101 -- 12 COINCIDENT PEAK</v>
      </c>
      <c r="Z281" s="1831">
        <f>IF('TITLES &amp; CONSTANTS'!$D$16=0,V281,B281)</f>
        <v>101</v>
      </c>
    </row>
    <row r="282" spans="1:26" hidden="1">
      <c r="A282" s="1825" t="s">
        <v>3367</v>
      </c>
      <c r="B282" s="1825">
        <f>+$C$2138</f>
        <v>201</v>
      </c>
      <c r="C282" s="3173">
        <f t="shared" si="160"/>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67"/>
        <v>0.96433227555234369</v>
      </c>
      <c r="M282" s="1832">
        <f t="shared" ca="1" si="168"/>
        <v>13673.023847957071</v>
      </c>
      <c r="N282" s="1832">
        <f t="shared" ref="N282:T282" ca="1" si="169">+$M282*N$2139</f>
        <v>6225.3356173097045</v>
      </c>
      <c r="O282" s="1832">
        <f t="shared" ca="1" si="169"/>
        <v>748.69485243273243</v>
      </c>
      <c r="P282" s="1832">
        <f t="shared" ca="1" si="169"/>
        <v>3862.6105532054271</v>
      </c>
      <c r="Q282" s="1832">
        <f t="shared" ca="1" si="169"/>
        <v>1755.2070463474545</v>
      </c>
      <c r="R282" s="1832">
        <f t="shared" ca="1" si="169"/>
        <v>926.39800104676397</v>
      </c>
      <c r="S282" s="1832">
        <f t="shared" ca="1" si="169"/>
        <v>154.77777761498717</v>
      </c>
      <c r="T282" s="1832">
        <f t="shared" ca="1" si="169"/>
        <v>0</v>
      </c>
      <c r="U282" s="1832"/>
      <c r="V282" s="1825">
        <f>+$C$2138</f>
        <v>201</v>
      </c>
      <c r="Y282" s="1831" t="str">
        <f>"ALLOC FACTOR  # " &amp; 'Exhibit JP-12'!Z282 &amp; " -- " &amp;VLOOKUP(Z282,alloc_list,2,FALSE)</f>
        <v>ALLOC FACTOR  # 201 -- MWH AT GENERATION</v>
      </c>
      <c r="Z282" s="1831">
        <f>IF('TITLES &amp; CONSTANTS'!$D$16=0,V282,B282)</f>
        <v>201</v>
      </c>
    </row>
    <row r="283" spans="1:26" hidden="1">
      <c r="A283" s="1825" t="s">
        <v>3367</v>
      </c>
      <c r="B283" s="1825">
        <f>+$C$2117</f>
        <v>117</v>
      </c>
      <c r="C283" s="3173">
        <f t="shared" si="160"/>
        <v>79</v>
      </c>
      <c r="D283" s="1825" t="s">
        <v>6846</v>
      </c>
      <c r="E283" s="1825" t="s">
        <v>7746</v>
      </c>
      <c r="F283" s="1832">
        <f ca="1">+ALLOCASSGN!F66</f>
        <v>1804.293209154228</v>
      </c>
      <c r="G283" s="3195"/>
      <c r="H283" s="1832">
        <f t="shared" ref="H283:K284" ca="1" si="170">+$F283*H$2118</f>
        <v>320.16082077668199</v>
      </c>
      <c r="I283" s="3195"/>
      <c r="J283" s="3195"/>
      <c r="K283" s="1832">
        <f t="shared" ca="1" si="170"/>
        <v>1484.1323883775458</v>
      </c>
      <c r="L283" s="1973">
        <f t="shared" ca="1" si="167"/>
        <v>0.82255610166223525</v>
      </c>
      <c r="M283" s="1832">
        <f t="shared" ca="1" si="168"/>
        <v>1484.1323883775458</v>
      </c>
      <c r="N283" s="1832">
        <f t="shared" ref="N283:T284" ca="1" si="171">+$M283*N$2118</f>
        <v>813.42337971687346</v>
      </c>
      <c r="O283" s="1832">
        <f t="shared" ca="1" si="171"/>
        <v>92.018706593688165</v>
      </c>
      <c r="P283" s="1832">
        <f t="shared" ca="1" si="171"/>
        <v>365.72471203564959</v>
      </c>
      <c r="Q283" s="1832">
        <f t="shared" ca="1" si="171"/>
        <v>145.70759089721165</v>
      </c>
      <c r="R283" s="1832">
        <f t="shared" ca="1" si="171"/>
        <v>65.343801930539314</v>
      </c>
      <c r="S283" s="1832">
        <f t="shared" ca="1" si="171"/>
        <v>1.914197203583635</v>
      </c>
      <c r="T283" s="1832">
        <f t="shared" ca="1" si="171"/>
        <v>0</v>
      </c>
      <c r="U283" s="1832"/>
      <c r="V283" s="1825">
        <f>+$C$2117</f>
        <v>117</v>
      </c>
      <c r="Y283" s="1831" t="str">
        <f>"ALLOC FACTOR  # " &amp; 'Exhibit JP-12'!Z283 &amp; " -- " &amp;VLOOKUP(Z283,alloc_list,2,FALSE)</f>
        <v>ALLOC FACTOR  # 117 -- 12  CP - TRANSMISSION</v>
      </c>
      <c r="Z283" s="1831">
        <f>IF('TITLES &amp; CONSTANTS'!$D$16=0,V283,B283)</f>
        <v>117</v>
      </c>
    </row>
    <row r="284" spans="1:26" hidden="1">
      <c r="A284" s="1825" t="s">
        <v>3367</v>
      </c>
      <c r="B284" s="1825">
        <f>+$C$2117</f>
        <v>117</v>
      </c>
      <c r="C284" s="3173">
        <f t="shared" si="160"/>
        <v>80</v>
      </c>
      <c r="D284" s="1825" t="s">
        <v>6847</v>
      </c>
      <c r="E284" s="1825" t="s">
        <v>7746</v>
      </c>
      <c r="F284" s="1832">
        <f ca="1">+ALLOCASSGN!F67</f>
        <v>6133.0519099236562</v>
      </c>
      <c r="G284" s="3195"/>
      <c r="H284" s="1832">
        <f t="shared" ca="1" si="170"/>
        <v>1088.2726396047267</v>
      </c>
      <c r="I284" s="3195"/>
      <c r="J284" s="3195"/>
      <c r="K284" s="1832">
        <f t="shared" ca="1" si="170"/>
        <v>5044.7792703189289</v>
      </c>
      <c r="L284" s="1973">
        <f t="shared" ca="1" si="167"/>
        <v>0.82255610166223525</v>
      </c>
      <c r="M284" s="1832">
        <f t="shared" ca="1" si="168"/>
        <v>5044.7792703189289</v>
      </c>
      <c r="N284" s="1832">
        <f t="shared" ca="1" si="171"/>
        <v>2764.9429633932045</v>
      </c>
      <c r="O284" s="1832">
        <f t="shared" ca="1" si="171"/>
        <v>312.78480756886978</v>
      </c>
      <c r="P284" s="1832">
        <f t="shared" ca="1" si="171"/>
        <v>1243.1508539058029</v>
      </c>
      <c r="Q284" s="1832">
        <f t="shared" ca="1" si="171"/>
        <v>495.28104085777363</v>
      </c>
      <c r="R284" s="1832">
        <f t="shared" ca="1" si="171"/>
        <v>222.11297321216662</v>
      </c>
      <c r="S284" s="1832">
        <f t="shared" ca="1" si="171"/>
        <v>6.506631381111422</v>
      </c>
      <c r="T284" s="1832">
        <f t="shared" ca="1" si="171"/>
        <v>0</v>
      </c>
      <c r="U284" s="1832"/>
      <c r="V284" s="1825">
        <f>+$C$2117</f>
        <v>117</v>
      </c>
      <c r="Y284" s="1831" t="str">
        <f>"ALLOC FACTOR  # " &amp; 'Exhibit JP-12'!Z284 &amp; " -- " &amp;VLOOKUP(Z284,alloc_list,2,FALSE)</f>
        <v>ALLOC FACTOR  # 117 -- 12  CP - TRANSMISSION</v>
      </c>
      <c r="Z284" s="1831">
        <f>IF('TITLES &amp; CONSTANTS'!$D$16=0,V284,B284)</f>
        <v>117</v>
      </c>
    </row>
    <row r="285" spans="1:26" hidden="1">
      <c r="A285" s="1825" t="s">
        <v>3367</v>
      </c>
      <c r="B285" s="1825">
        <f>+$C$2111</f>
        <v>105</v>
      </c>
      <c r="C285" s="3173">
        <f t="shared" si="160"/>
        <v>81</v>
      </c>
      <c r="D285" s="1825" t="s">
        <v>6521</v>
      </c>
      <c r="E285" s="1825" t="s">
        <v>7746</v>
      </c>
      <c r="F285" s="1832">
        <f ca="1">+ALLOCASSGN!F68</f>
        <v>17799.396474279936</v>
      </c>
      <c r="G285" s="3195"/>
      <c r="H285" s="1832">
        <f ca="1">+$F285*H$2112</f>
        <v>0</v>
      </c>
      <c r="I285" s="3195"/>
      <c r="J285" s="3195"/>
      <c r="K285" s="1832">
        <f ca="1">+$F285*K$2112</f>
        <v>17799.396474279936</v>
      </c>
      <c r="L285" s="1973">
        <f t="shared" ca="1" si="167"/>
        <v>1</v>
      </c>
      <c r="M285" s="1832">
        <f t="shared" ca="1" si="168"/>
        <v>17799.396474279936</v>
      </c>
      <c r="N285" s="1832">
        <f t="shared" ref="N285:T285" ca="1" si="172">+$M285*N$2112</f>
        <v>10610.732412451554</v>
      </c>
      <c r="O285" s="1832">
        <f t="shared" ca="1" si="172"/>
        <v>1039.3638895349177</v>
      </c>
      <c r="P285" s="1832">
        <f t="shared" ca="1" si="172"/>
        <v>4049.4552370059482</v>
      </c>
      <c r="Q285" s="1832">
        <f t="shared" ca="1" si="172"/>
        <v>1611.8155945971471</v>
      </c>
      <c r="R285" s="1832">
        <f t="shared" ca="1" si="172"/>
        <v>258.49767767439306</v>
      </c>
      <c r="S285" s="1832">
        <f t="shared" ca="1" si="172"/>
        <v>229.53166301597568</v>
      </c>
      <c r="T285" s="1832">
        <f t="shared" ca="1" si="172"/>
        <v>0</v>
      </c>
      <c r="U285" s="1832"/>
      <c r="V285" s="1825">
        <f>+$C$2111</f>
        <v>105</v>
      </c>
      <c r="Y285" s="1831" t="str">
        <f>"ALLOC FACTOR  # " &amp; 'Exhibit JP-12'!Z285 &amp; " -- " &amp;VLOOKUP(Z285,alloc_list,2,FALSE)</f>
        <v>ALLOC FACTOR  # 105 -- DISTRIBUTION PRIMARY - NCP</v>
      </c>
      <c r="Z285" s="1831">
        <f>IF('TITLES &amp; CONSTANTS'!$D$16=0,V285,B285)</f>
        <v>105</v>
      </c>
    </row>
    <row r="286" spans="1:26" hidden="1">
      <c r="A286" s="1825" t="s">
        <v>3367</v>
      </c>
      <c r="B286" s="1825">
        <f>+$C$2114</f>
        <v>106</v>
      </c>
      <c r="C286" s="3173">
        <f t="shared" si="160"/>
        <v>82</v>
      </c>
      <c r="D286" s="1825" t="s">
        <v>7969</v>
      </c>
      <c r="E286" s="1825" t="s">
        <v>7746</v>
      </c>
      <c r="F286" s="1832">
        <f ca="1">+ALLOCASSGN!F69</f>
        <v>10605.265009913426</v>
      </c>
      <c r="G286" s="3195"/>
      <c r="H286" s="1832">
        <f ca="1">+$F286*H$2115</f>
        <v>0</v>
      </c>
      <c r="I286" s="3195"/>
      <c r="J286" s="3195"/>
      <c r="K286" s="1832">
        <f ca="1">+$F286*K$2115</f>
        <v>10605.265009913426</v>
      </c>
      <c r="L286" s="1973">
        <f t="shared" ca="1" si="167"/>
        <v>1</v>
      </c>
      <c r="M286" s="1832">
        <f t="shared" ca="1" si="168"/>
        <v>10605.265009913426</v>
      </c>
      <c r="N286" s="1832">
        <f t="shared" ref="N286:T286" ca="1" si="173">+$M286*N$2115</f>
        <v>7235.5873420253929</v>
      </c>
      <c r="O286" s="1832">
        <f t="shared" ca="1" si="173"/>
        <v>737.84473425082751</v>
      </c>
      <c r="P286" s="1832">
        <f t="shared" ca="1" si="173"/>
        <v>2110.572071467469</v>
      </c>
      <c r="Q286" s="1832">
        <f t="shared" ca="1" si="173"/>
        <v>433.66995747601419</v>
      </c>
      <c r="R286" s="1832">
        <f t="shared" ca="1" si="173"/>
        <v>0</v>
      </c>
      <c r="S286" s="1832">
        <f t="shared" ca="1" si="173"/>
        <v>87.590904693723189</v>
      </c>
      <c r="T286" s="1832">
        <f t="shared" ca="1" si="173"/>
        <v>0</v>
      </c>
      <c r="U286" s="1832"/>
      <c r="V286" s="1825">
        <f>+$C$2114</f>
        <v>106</v>
      </c>
      <c r="Y286" s="1831" t="str">
        <f>"ALLOC FACTOR  # " &amp; 'Exhibit JP-12'!Z286 &amp; " -- " &amp;VLOOKUP(Z286,alloc_list,2,FALSE)</f>
        <v>ALLOC FACTOR  # 106 -- CUSTOMER MAX DEMANDS @ SECONDARY</v>
      </c>
      <c r="Z286" s="1831">
        <f>IF('TITLES &amp; CONSTANTS'!$D$16=0,V286,B286)</f>
        <v>106</v>
      </c>
    </row>
    <row r="287" spans="1:26" s="2044" customFormat="1" hidden="1">
      <c r="A287" s="1825" t="s">
        <v>3367</v>
      </c>
      <c r="B287" s="2044">
        <f>+$C$2224</f>
        <v>607</v>
      </c>
      <c r="C287" s="3212">
        <f t="shared" si="160"/>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67"/>
        <v>0.99910373863532642</v>
      </c>
      <c r="M287" s="1907">
        <f t="shared" ca="1" si="168"/>
        <v>14176.812112781903</v>
      </c>
      <c r="N287" s="1907">
        <f t="shared" ref="N287:T287" ca="1" si="174">+$M287*N$2225</f>
        <v>7787.6125654333246</v>
      </c>
      <c r="O287" s="1907">
        <f t="shared" ca="1" si="174"/>
        <v>1202.2283889363607</v>
      </c>
      <c r="P287" s="1907">
        <f t="shared" ca="1" si="174"/>
        <v>869.07613540800662</v>
      </c>
      <c r="Q287" s="1907">
        <f t="shared" ca="1" si="174"/>
        <v>65.108943936837889</v>
      </c>
      <c r="R287" s="1907">
        <f t="shared" ca="1" si="174"/>
        <v>231.02263073469567</v>
      </c>
      <c r="S287" s="1907">
        <f t="shared" ca="1" si="174"/>
        <v>2.635115530954601</v>
      </c>
      <c r="T287" s="1907">
        <f t="shared" ca="1" si="174"/>
        <v>4019.1283328017221</v>
      </c>
      <c r="U287" s="1907"/>
      <c r="V287" s="2044">
        <f>+$C$2224</f>
        <v>607</v>
      </c>
      <c r="Y287" s="1831" t="str">
        <f>"ALLOC FACTOR  # " &amp; 'Exhibit JP-12'!Z287 &amp; " -- " &amp;VLOOKUP(Z287,alloc_list,2,FALSE)</f>
        <v>ALLOC FACTOR  # 607 -- PTD O&amp;M EXP- DISTRCUSTOMER</v>
      </c>
      <c r="Z287" s="1831">
        <f>IF('TITLES &amp; CONSTANTS'!$D$16=0,V287,B287)</f>
        <v>607</v>
      </c>
    </row>
    <row r="288" spans="1:26" hidden="1">
      <c r="A288" s="1825" t="s">
        <v>3367</v>
      </c>
      <c r="B288" s="1825">
        <f>+$C$2174</f>
        <v>311</v>
      </c>
      <c r="C288" s="3173">
        <f t="shared" si="160"/>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67"/>
        <v>0.9997364534031119</v>
      </c>
      <c r="M288" s="1832">
        <f t="shared" ca="1" si="168"/>
        <v>17320.794056618142</v>
      </c>
      <c r="N288" s="1832">
        <f t="shared" ref="N288:T288" ca="1" si="175">+$M288*N$2175</f>
        <v>15422.372165339688</v>
      </c>
      <c r="O288" s="1832">
        <f t="shared" ca="1" si="175"/>
        <v>1164.6900025798473</v>
      </c>
      <c r="P288" s="1832">
        <f t="shared" ca="1" si="175"/>
        <v>428.37967466988601</v>
      </c>
      <c r="Q288" s="1832">
        <f t="shared" ca="1" si="175"/>
        <v>205.41763480585519</v>
      </c>
      <c r="R288" s="1832">
        <f t="shared" ca="1" si="175"/>
        <v>61.938219746840666</v>
      </c>
      <c r="S288" s="1832">
        <f t="shared" ca="1" si="175"/>
        <v>37.996359476027358</v>
      </c>
      <c r="T288" s="1832">
        <f t="shared" ca="1" si="175"/>
        <v>0</v>
      </c>
      <c r="U288" s="1832"/>
      <c r="V288" s="1825">
        <f>+$C$2174</f>
        <v>311</v>
      </c>
      <c r="Y288" s="1831" t="str">
        <f>"ALLOC FACTOR  # " &amp; 'Exhibit JP-12'!Z288 &amp; " -- " &amp;VLOOKUP(Z288,alloc_list,2,FALSE)</f>
        <v>ALLOC FACTOR  # 311 -- BILLING &amp; METER RD &amp; MISC- DIRALLOC</v>
      </c>
      <c r="Z288" s="1831">
        <f>IF('TITLES &amp; CONSTANTS'!$D$16=0,V288,B288)</f>
        <v>311</v>
      </c>
    </row>
    <row r="289" spans="1:25" hidden="1">
      <c r="A289" s="1825" t="s">
        <v>3367</v>
      </c>
      <c r="C289" s="3173">
        <f t="shared" si="160"/>
        <v>85</v>
      </c>
      <c r="D289" s="1825" t="s">
        <v>10205</v>
      </c>
      <c r="F289" s="1824">
        <f t="shared" ref="F289:K289" ca="1" si="176">SUM(F281:F288)</f>
        <v>136321.06</v>
      </c>
      <c r="G289" s="3254"/>
      <c r="H289" s="1824">
        <f t="shared" ca="1" si="176"/>
        <v>3933.590012367913</v>
      </c>
      <c r="I289" s="3254"/>
      <c r="J289" s="3254"/>
      <c r="K289" s="1824">
        <f t="shared" ca="1" si="176"/>
        <v>132387.4699876321</v>
      </c>
      <c r="L289" s="1973">
        <f t="shared" ca="1" si="167"/>
        <v>0.97114466383720977</v>
      </c>
      <c r="M289" s="1824">
        <f t="shared" ref="M289:T289" ca="1" si="177">SUM(M281:M288)</f>
        <v>132387.4699876321</v>
      </c>
      <c r="N289" s="1824">
        <f t="shared" ca="1" si="177"/>
        <v>79142.283248035106</v>
      </c>
      <c r="O289" s="1824">
        <f t="shared" ca="1" si="177"/>
        <v>8510.1396687706419</v>
      </c>
      <c r="P289" s="1824">
        <f t="shared" ca="1" si="177"/>
        <v>25957.868905052415</v>
      </c>
      <c r="Q289" s="1824">
        <f t="shared" ca="1" si="177"/>
        <v>9966.6498553614711</v>
      </c>
      <c r="R289" s="1824">
        <f t="shared" ca="1" si="177"/>
        <v>4162.6744613177289</v>
      </c>
      <c r="S289" s="1824">
        <f t="shared" ca="1" si="177"/>
        <v>628.72551629299835</v>
      </c>
      <c r="T289" s="1824">
        <f t="shared" ca="1" si="177"/>
        <v>4019.1283328017221</v>
      </c>
      <c r="U289" s="1832"/>
    </row>
    <row r="290" spans="1:25" hidden="1">
      <c r="A290" s="1825" t="s">
        <v>3367</v>
      </c>
      <c r="C290" s="3173">
        <f t="shared" si="160"/>
        <v>86</v>
      </c>
      <c r="G290" s="3174"/>
      <c r="H290" s="1825"/>
      <c r="I290" s="3174"/>
      <c r="J290" s="3174"/>
    </row>
    <row r="291" spans="1:25" hidden="1">
      <c r="A291" s="1825" t="s">
        <v>3367</v>
      </c>
      <c r="C291" s="3173">
        <f t="shared" si="160"/>
        <v>87</v>
      </c>
      <c r="D291" s="1947" t="s">
        <v>5585</v>
      </c>
      <c r="G291" s="3174"/>
      <c r="H291" s="1825"/>
      <c r="I291" s="3174"/>
      <c r="J291" s="3174"/>
    </row>
    <row r="292" spans="1:25" hidden="1">
      <c r="A292" s="1825" t="s">
        <v>3367</v>
      </c>
      <c r="C292" s="3173">
        <f t="shared" si="160"/>
        <v>88</v>
      </c>
      <c r="D292" s="1825" t="s">
        <v>1252</v>
      </c>
      <c r="E292" s="1825" t="s">
        <v>7746</v>
      </c>
      <c r="F292" s="1825">
        <f t="shared" ref="F292:K298" ca="1" si="178">+F251+F281</f>
        <v>130183.69284392009</v>
      </c>
      <c r="G292" s="3174"/>
      <c r="H292" s="1825">
        <f t="shared" ca="1" si="178"/>
        <v>4801.4220273661576</v>
      </c>
      <c r="I292" s="3174"/>
      <c r="J292" s="3174"/>
      <c r="K292" s="1825">
        <f t="shared" ca="1" si="178"/>
        <v>125382.27081655394</v>
      </c>
      <c r="L292" s="1973">
        <f t="shared" ref="L292:L299" ca="1" si="179">IF(F292=0,0,+K292/F292)</f>
        <v>0.96311809933735193</v>
      </c>
      <c r="M292" s="1825">
        <f t="shared" ref="M292:M299" ca="1" si="180">+K292</f>
        <v>125382.27081655394</v>
      </c>
      <c r="N292" s="1825">
        <f t="shared" ref="N292:T298" ca="1" si="181">+N251+N281</f>
        <v>67824.684732315305</v>
      </c>
      <c r="O292" s="1825">
        <f t="shared" ca="1" si="181"/>
        <v>7704.0391842506851</v>
      </c>
      <c r="P292" s="1825">
        <f t="shared" ca="1" si="181"/>
        <v>31245.04503376341</v>
      </c>
      <c r="Q292" s="1825">
        <f t="shared" ca="1" si="181"/>
        <v>12600.855218785793</v>
      </c>
      <c r="R292" s="1825">
        <f t="shared" ca="1" si="181"/>
        <v>5749.1928884434074</v>
      </c>
      <c r="S292" s="1825">
        <f t="shared" ca="1" si="181"/>
        <v>258.45375899533576</v>
      </c>
      <c r="T292" s="1825">
        <f t="shared" ca="1" si="181"/>
        <v>0</v>
      </c>
      <c r="Y292" s="1825" t="s">
        <v>1215</v>
      </c>
    </row>
    <row r="293" spans="1:25" hidden="1">
      <c r="A293" s="1825" t="s">
        <v>3367</v>
      </c>
      <c r="C293" s="3173">
        <f t="shared" si="160"/>
        <v>89</v>
      </c>
      <c r="D293" s="1825" t="s">
        <v>1252</v>
      </c>
      <c r="E293" s="1825" t="s">
        <v>2378</v>
      </c>
      <c r="F293" s="1907">
        <f t="shared" ca="1" si="178"/>
        <v>74552.212697987619</v>
      </c>
      <c r="G293" s="3195"/>
      <c r="H293" s="1832">
        <f t="shared" ca="1" si="178"/>
        <v>2659.1077794748885</v>
      </c>
      <c r="I293" s="3195"/>
      <c r="J293" s="3195"/>
      <c r="K293" s="1832">
        <f t="shared" ca="1" si="178"/>
        <v>71893.104918512734</v>
      </c>
      <c r="L293" s="1973">
        <f t="shared" ca="1" si="179"/>
        <v>0.96433227555234369</v>
      </c>
      <c r="M293" s="1832">
        <f t="shared" ca="1" si="180"/>
        <v>71893.104918512734</v>
      </c>
      <c r="N293" s="1832">
        <f t="shared" ca="1" si="181"/>
        <v>32732.971993980103</v>
      </c>
      <c r="O293" s="1832">
        <f t="shared" ca="1" si="181"/>
        <v>3936.6564540834288</v>
      </c>
      <c r="P293" s="1832">
        <f t="shared" ca="1" si="181"/>
        <v>20309.703899364118</v>
      </c>
      <c r="Q293" s="1832">
        <f t="shared" ca="1" si="181"/>
        <v>9228.9230048863283</v>
      </c>
      <c r="R293" s="1832">
        <f t="shared" ca="1" si="181"/>
        <v>4871.0241001668865</v>
      </c>
      <c r="S293" s="1832">
        <f t="shared" ca="1" si="181"/>
        <v>813.82546603186768</v>
      </c>
      <c r="T293" s="1832">
        <f t="shared" ca="1" si="181"/>
        <v>0</v>
      </c>
      <c r="U293" s="1832"/>
      <c r="Y293" s="1825" t="s">
        <v>1216</v>
      </c>
    </row>
    <row r="294" spans="1:25" hidden="1">
      <c r="A294" s="1825" t="s">
        <v>3367</v>
      </c>
      <c r="C294" s="3173">
        <f t="shared" si="160"/>
        <v>90</v>
      </c>
      <c r="D294" s="1825" t="s">
        <v>6846</v>
      </c>
      <c r="E294" s="1825" t="s">
        <v>7746</v>
      </c>
      <c r="F294" s="1832">
        <f t="shared" ca="1" si="178"/>
        <v>3898.9077928311003</v>
      </c>
      <c r="G294" s="3195"/>
      <c r="H294" s="1832">
        <f t="shared" ca="1" si="178"/>
        <v>691.83739801944012</v>
      </c>
      <c r="I294" s="3195"/>
      <c r="J294" s="3195"/>
      <c r="K294" s="1832">
        <f t="shared" ca="1" si="178"/>
        <v>3207.0703948116598</v>
      </c>
      <c r="L294" s="1973">
        <f t="shared" ca="1" si="179"/>
        <v>0.82255610166223525</v>
      </c>
      <c r="M294" s="1832">
        <f t="shared" ca="1" si="180"/>
        <v>3207.0703948116598</v>
      </c>
      <c r="N294" s="1832">
        <f t="shared" ca="1" si="181"/>
        <v>1757.7313587162305</v>
      </c>
      <c r="O294" s="1832">
        <f t="shared" ca="1" si="181"/>
        <v>198.84376353250582</v>
      </c>
      <c r="P294" s="1832">
        <f t="shared" ca="1" si="181"/>
        <v>790.29667825171009</v>
      </c>
      <c r="Q294" s="1832">
        <f t="shared" ca="1" si="181"/>
        <v>314.86038895534307</v>
      </c>
      <c r="R294" s="1832">
        <f t="shared" ca="1" si="181"/>
        <v>141.20180537597665</v>
      </c>
      <c r="S294" s="1832">
        <f t="shared" ca="1" si="181"/>
        <v>4.1363999798936151</v>
      </c>
      <c r="T294" s="1832">
        <f t="shared" ca="1" si="181"/>
        <v>0</v>
      </c>
      <c r="U294" s="1832"/>
      <c r="Y294" s="1825" t="s">
        <v>1217</v>
      </c>
    </row>
    <row r="295" spans="1:25" hidden="1">
      <c r="A295" s="1825" t="s">
        <v>3367</v>
      </c>
      <c r="C295" s="3173">
        <f t="shared" si="160"/>
        <v>91</v>
      </c>
      <c r="D295" s="1825" t="s">
        <v>6847</v>
      </c>
      <c r="E295" s="1825" t="s">
        <v>7746</v>
      </c>
      <c r="F295" s="1832">
        <f t="shared" ca="1" si="178"/>
        <v>16182.061624775371</v>
      </c>
      <c r="G295" s="3195"/>
      <c r="H295" s="1832">
        <f t="shared" ca="1" si="178"/>
        <v>2871.4080978420839</v>
      </c>
      <c r="I295" s="3195"/>
      <c r="J295" s="3195"/>
      <c r="K295" s="1832">
        <f t="shared" ca="1" si="178"/>
        <v>13310.653526933285</v>
      </c>
      <c r="L295" s="1973">
        <f t="shared" ca="1" si="179"/>
        <v>0.82255610166223525</v>
      </c>
      <c r="M295" s="1832">
        <f t="shared" ca="1" si="180"/>
        <v>13310.653526933285</v>
      </c>
      <c r="N295" s="1832">
        <f t="shared" ca="1" si="181"/>
        <v>7295.3038845508181</v>
      </c>
      <c r="O295" s="1832">
        <f t="shared" ca="1" si="181"/>
        <v>825.28292695242521</v>
      </c>
      <c r="P295" s="1832">
        <f t="shared" ca="1" si="181"/>
        <v>3280.0543713392831</v>
      </c>
      <c r="Q295" s="1832">
        <f t="shared" ca="1" si="181"/>
        <v>1306.7993622840781</v>
      </c>
      <c r="R295" s="1832">
        <f t="shared" ca="1" si="181"/>
        <v>586.04523049375302</v>
      </c>
      <c r="S295" s="1832">
        <f t="shared" ca="1" si="181"/>
        <v>17.167751312927166</v>
      </c>
      <c r="T295" s="1832">
        <f t="shared" ca="1" si="181"/>
        <v>0</v>
      </c>
      <c r="U295" s="1832"/>
      <c r="Y295" s="1825" t="s">
        <v>1218</v>
      </c>
    </row>
    <row r="296" spans="1:25" hidden="1">
      <c r="A296" s="1825" t="s">
        <v>3367</v>
      </c>
      <c r="C296" s="3173">
        <f t="shared" si="160"/>
        <v>92</v>
      </c>
      <c r="D296" s="1825" t="s">
        <v>6521</v>
      </c>
      <c r="E296" s="1825" t="s">
        <v>7746</v>
      </c>
      <c r="F296" s="1832">
        <f t="shared" ca="1" si="178"/>
        <v>48916.75458142579</v>
      </c>
      <c r="G296" s="3195"/>
      <c r="H296" s="1832">
        <f t="shared" ca="1" si="178"/>
        <v>0</v>
      </c>
      <c r="I296" s="3195"/>
      <c r="J296" s="3195"/>
      <c r="K296" s="1832">
        <f t="shared" ca="1" si="178"/>
        <v>48916.75458142579</v>
      </c>
      <c r="L296" s="1973">
        <f t="shared" ca="1" si="179"/>
        <v>1</v>
      </c>
      <c r="M296" s="1832">
        <f t="shared" ca="1" si="180"/>
        <v>48916.75458142579</v>
      </c>
      <c r="N296" s="1832">
        <f t="shared" ca="1" si="181"/>
        <v>29160.684975981483</v>
      </c>
      <c r="O296" s="1832">
        <f t="shared" ca="1" si="181"/>
        <v>2856.4063044858103</v>
      </c>
      <c r="P296" s="1832">
        <f t="shared" ca="1" si="181"/>
        <v>11128.815985605086</v>
      </c>
      <c r="Q296" s="1832">
        <f t="shared" ca="1" si="181"/>
        <v>4429.6326555427859</v>
      </c>
      <c r="R296" s="1832">
        <f t="shared" ca="1" si="181"/>
        <v>710.40989939959945</v>
      </c>
      <c r="S296" s="1832">
        <f t="shared" ca="1" si="181"/>
        <v>630.80476041102565</v>
      </c>
      <c r="T296" s="1832">
        <f t="shared" ca="1" si="181"/>
        <v>0</v>
      </c>
      <c r="U296" s="1832"/>
      <c r="Y296" s="1825" t="s">
        <v>1219</v>
      </c>
    </row>
    <row r="297" spans="1:25" hidden="1">
      <c r="A297" s="1825" t="s">
        <v>3367</v>
      </c>
      <c r="C297" s="3173">
        <f t="shared" si="160"/>
        <v>93</v>
      </c>
      <c r="D297" s="1825" t="s">
        <v>7969</v>
      </c>
      <c r="E297" s="1825" t="s">
        <v>7746</v>
      </c>
      <c r="F297" s="1832">
        <f t="shared" ca="1" si="178"/>
        <v>21812.288475251262</v>
      </c>
      <c r="G297" s="3195"/>
      <c r="H297" s="1832">
        <f t="shared" ca="1" si="178"/>
        <v>0</v>
      </c>
      <c r="I297" s="3195"/>
      <c r="J297" s="3195"/>
      <c r="K297" s="1832">
        <f t="shared" ca="1" si="178"/>
        <v>21812.288475251262</v>
      </c>
      <c r="L297" s="1973">
        <f t="shared" ca="1" si="179"/>
        <v>1</v>
      </c>
      <c r="M297" s="1832">
        <f t="shared" ca="1" si="180"/>
        <v>21812.288475251262</v>
      </c>
      <c r="N297" s="1832">
        <f t="shared" ca="1" si="181"/>
        <v>14881.73263417797</v>
      </c>
      <c r="O297" s="1832">
        <f t="shared" ca="1" si="181"/>
        <v>1517.555872331335</v>
      </c>
      <c r="P297" s="1832">
        <f t="shared" ca="1" si="181"/>
        <v>4340.9011304879086</v>
      </c>
      <c r="Q297" s="1832">
        <f t="shared" ca="1" si="181"/>
        <v>891.94699111003058</v>
      </c>
      <c r="R297" s="1832">
        <f t="shared" ca="1" si="181"/>
        <v>0</v>
      </c>
      <c r="S297" s="1832">
        <f t="shared" ca="1" si="181"/>
        <v>180.15184714401835</v>
      </c>
      <c r="T297" s="1832">
        <f t="shared" ca="1" si="181"/>
        <v>0</v>
      </c>
      <c r="U297" s="1832"/>
      <c r="Y297" s="1825" t="s">
        <v>1220</v>
      </c>
    </row>
    <row r="298" spans="1:25" hidden="1">
      <c r="A298" s="1825" t="s">
        <v>3367</v>
      </c>
      <c r="C298" s="3173">
        <f t="shared" si="160"/>
        <v>94</v>
      </c>
      <c r="D298" s="1825" t="s">
        <v>7626</v>
      </c>
      <c r="E298" s="1825" t="s">
        <v>7228</v>
      </c>
      <c r="F298" s="1832">
        <f t="shared" ca="1" si="178"/>
        <v>30992.354067497414</v>
      </c>
      <c r="G298" s="3195"/>
      <c r="H298" s="1832">
        <f t="shared" ca="1" si="178"/>
        <v>27.777249550978958</v>
      </c>
      <c r="I298" s="3195"/>
      <c r="J298" s="3195"/>
      <c r="K298" s="1832">
        <f t="shared" ca="1" si="178"/>
        <v>30964.576817946432</v>
      </c>
      <c r="L298" s="1973">
        <f t="shared" ca="1" si="179"/>
        <v>0.99910373863532642</v>
      </c>
      <c r="M298" s="1832">
        <f t="shared" ca="1" si="180"/>
        <v>30964.576817946432</v>
      </c>
      <c r="N298" s="1832">
        <f t="shared" ca="1" si="181"/>
        <v>17009.474738919027</v>
      </c>
      <c r="O298" s="1832">
        <f t="shared" ca="1" si="181"/>
        <v>2625.8719524379026</v>
      </c>
      <c r="P298" s="1832">
        <f t="shared" ca="1" si="181"/>
        <v>1898.2105808697636</v>
      </c>
      <c r="Q298" s="1832">
        <f t="shared" ca="1" si="181"/>
        <v>142.20904389710307</v>
      </c>
      <c r="R298" s="1832">
        <f t="shared" ca="1" si="181"/>
        <v>504.59284775446093</v>
      </c>
      <c r="S298" s="1832">
        <f t="shared" ca="1" si="181"/>
        <v>5.7555419817436011</v>
      </c>
      <c r="T298" s="1832">
        <f t="shared" ca="1" si="181"/>
        <v>8778.4621120864285</v>
      </c>
      <c r="U298" s="1832"/>
      <c r="Y298" s="1825" t="s">
        <v>1221</v>
      </c>
    </row>
    <row r="299" spans="1:25" hidden="1">
      <c r="A299" s="1825" t="s">
        <v>3367</v>
      </c>
      <c r="C299" s="3173">
        <f t="shared" si="160"/>
        <v>95</v>
      </c>
      <c r="D299" s="1825" t="s">
        <v>7627</v>
      </c>
      <c r="E299" s="1825" t="s">
        <v>7228</v>
      </c>
      <c r="F299" s="3189">
        <f t="shared" ref="F299:K299" ca="1" si="182">+F258+F288+F278</f>
        <v>55447.480096311388</v>
      </c>
      <c r="G299" s="3194"/>
      <c r="H299" s="3189">
        <f t="shared" ca="1" si="182"/>
        <v>11.524963601327816</v>
      </c>
      <c r="I299" s="3194"/>
      <c r="J299" s="3194"/>
      <c r="K299" s="3189">
        <f t="shared" ca="1" si="182"/>
        <v>55435.955132710049</v>
      </c>
      <c r="L299" s="1973">
        <f t="shared" ca="1" si="179"/>
        <v>0.99979214630527269</v>
      </c>
      <c r="M299" s="3189">
        <f t="shared" ca="1" si="180"/>
        <v>55435.955132710049</v>
      </c>
      <c r="N299" s="3189">
        <f t="shared" ref="N299:T299" ca="1" si="183">+N258+N288+N278</f>
        <v>44893.404088810501</v>
      </c>
      <c r="O299" s="3189">
        <f t="shared" ca="1" si="183"/>
        <v>4410.7238886930354</v>
      </c>
      <c r="P299" s="3189">
        <f t="shared" ca="1" si="183"/>
        <v>3376.9402819451498</v>
      </c>
      <c r="Q299" s="3189">
        <f t="shared" ca="1" si="183"/>
        <v>1638.105504594896</v>
      </c>
      <c r="R299" s="3189">
        <f t="shared" ca="1" si="183"/>
        <v>530.74188275139716</v>
      </c>
      <c r="S299" s="3189">
        <f t="shared" ca="1" si="183"/>
        <v>241.02605516907596</v>
      </c>
      <c r="T299" s="3189">
        <f t="shared" ca="1" si="183"/>
        <v>345.01343074599879</v>
      </c>
      <c r="U299" s="1832"/>
      <c r="Y299" s="1825" t="s">
        <v>1222</v>
      </c>
    </row>
    <row r="300" spans="1:25" hidden="1">
      <c r="A300" s="1825" t="s">
        <v>3367</v>
      </c>
      <c r="C300" s="3173">
        <f t="shared" si="160"/>
        <v>96</v>
      </c>
      <c r="F300" s="1832"/>
      <c r="G300" s="3195"/>
      <c r="H300" s="1832"/>
      <c r="I300" s="3195"/>
      <c r="J300" s="3195"/>
      <c r="K300" s="1832"/>
      <c r="M300" s="1832"/>
      <c r="N300" s="1832"/>
      <c r="O300" s="1832"/>
      <c r="P300" s="1832"/>
      <c r="Q300" s="1832"/>
      <c r="R300" s="1832"/>
      <c r="S300" s="1832"/>
      <c r="T300" s="1832"/>
      <c r="U300" s="1832"/>
    </row>
    <row r="301" spans="1:25" ht="15" hidden="1" thickBot="1">
      <c r="A301" s="1825" t="s">
        <v>3367</v>
      </c>
      <c r="C301" s="3173">
        <f t="shared" si="160"/>
        <v>97</v>
      </c>
      <c r="D301" s="1825" t="s">
        <v>10206</v>
      </c>
      <c r="F301" s="3203">
        <f t="shared" ref="F301:K301" ca="1" si="184">SUM(F292:F299)</f>
        <v>381985.75218000001</v>
      </c>
      <c r="G301" s="3250"/>
      <c r="H301" s="3203">
        <f t="shared" ca="1" si="184"/>
        <v>11063.077515854879</v>
      </c>
      <c r="I301" s="3250"/>
      <c r="J301" s="3250"/>
      <c r="K301" s="3203">
        <f t="shared" ca="1" si="184"/>
        <v>370922.67466414516</v>
      </c>
      <c r="L301" s="1973">
        <f ca="1">IF(F301=0,0,+K301/F301)</f>
        <v>0.97103798387055629</v>
      </c>
      <c r="M301" s="3203">
        <f t="shared" ref="M301:T301" ca="1" si="185">SUM(M292:M299)</f>
        <v>370922.67466414516</v>
      </c>
      <c r="N301" s="3203">
        <f t="shared" ca="1" si="185"/>
        <v>215555.98840745146</v>
      </c>
      <c r="O301" s="3203">
        <f t="shared" ca="1" si="185"/>
        <v>24075.380346767124</v>
      </c>
      <c r="P301" s="3203">
        <f t="shared" ca="1" si="185"/>
        <v>76369.967961626433</v>
      </c>
      <c r="Q301" s="3203">
        <f t="shared" ca="1" si="185"/>
        <v>30553.332170056357</v>
      </c>
      <c r="R301" s="3203">
        <f t="shared" ca="1" si="185"/>
        <v>13093.20865438548</v>
      </c>
      <c r="S301" s="3203">
        <f t="shared" ca="1" si="185"/>
        <v>2151.3215810258876</v>
      </c>
      <c r="T301" s="3203">
        <f t="shared" ca="1" si="185"/>
        <v>9123.4755428324279</v>
      </c>
      <c r="U301" s="1832"/>
    </row>
    <row r="302" spans="1:25" ht="15" hidden="1" thickTop="1">
      <c r="A302" s="1825" t="s">
        <v>3367</v>
      </c>
      <c r="C302" s="3173">
        <f t="shared" si="160"/>
        <v>98</v>
      </c>
      <c r="G302" s="3174"/>
      <c r="H302" s="1825"/>
      <c r="I302" s="3174"/>
      <c r="J302" s="3174"/>
    </row>
    <row r="303" spans="1:25" hidden="1">
      <c r="A303" s="1825" t="s">
        <v>3367</v>
      </c>
      <c r="C303" s="3173">
        <f t="shared" si="160"/>
        <v>99</v>
      </c>
      <c r="D303" s="1947" t="s">
        <v>5586</v>
      </c>
      <c r="G303" s="3174"/>
      <c r="H303" s="1825"/>
      <c r="I303" s="3174"/>
      <c r="J303" s="3174"/>
    </row>
    <row r="304" spans="1:25" hidden="1">
      <c r="A304" s="1825" t="s">
        <v>3367</v>
      </c>
      <c r="C304" s="3173">
        <f t="shared" si="160"/>
        <v>100</v>
      </c>
      <c r="D304" s="1825" t="s">
        <v>1252</v>
      </c>
      <c r="E304" s="1825" t="s">
        <v>7746</v>
      </c>
      <c r="F304" s="1825">
        <f t="shared" ref="F304:K305" ca="1" si="186">+F292+F181</f>
        <v>130183.69284392009</v>
      </c>
      <c r="G304" s="3174"/>
      <c r="H304" s="1825">
        <f t="shared" ca="1" si="186"/>
        <v>4801.4220273661576</v>
      </c>
      <c r="I304" s="3174"/>
      <c r="J304" s="3174"/>
      <c r="K304" s="1825">
        <f t="shared" ca="1" si="186"/>
        <v>125382.27081655394</v>
      </c>
      <c r="L304" s="1973">
        <f t="shared" ref="L304:L311" ca="1" si="187">IF(F304=0,0,+K304/F304)</f>
        <v>0.96311809933735193</v>
      </c>
      <c r="M304" s="1825">
        <f t="shared" ref="M304:M311" ca="1" si="188">+K304</f>
        <v>125382.27081655394</v>
      </c>
      <c r="N304" s="1825">
        <f t="shared" ref="N304:T305" ca="1" si="189">+N292+N181</f>
        <v>67824.684732315305</v>
      </c>
      <c r="O304" s="1825">
        <f t="shared" ca="1" si="189"/>
        <v>7704.0391842506851</v>
      </c>
      <c r="P304" s="1825">
        <f t="shared" ca="1" si="189"/>
        <v>31245.04503376341</v>
      </c>
      <c r="Q304" s="1825">
        <f t="shared" ca="1" si="189"/>
        <v>12600.855218785793</v>
      </c>
      <c r="R304" s="1825">
        <f t="shared" ca="1" si="189"/>
        <v>5749.1928884434074</v>
      </c>
      <c r="S304" s="1825">
        <f t="shared" ca="1" si="189"/>
        <v>258.45375899533576</v>
      </c>
      <c r="T304" s="1825">
        <f t="shared" ca="1" si="189"/>
        <v>0</v>
      </c>
      <c r="Y304" s="1825" t="s">
        <v>1223</v>
      </c>
    </row>
    <row r="305" spans="1:25" hidden="1">
      <c r="A305" s="1825" t="s">
        <v>3367</v>
      </c>
      <c r="C305" s="3173">
        <f t="shared" si="160"/>
        <v>101</v>
      </c>
      <c r="D305" s="1825" t="s">
        <v>1252</v>
      </c>
      <c r="E305" s="1825" t="s">
        <v>2378</v>
      </c>
      <c r="F305" s="1825">
        <f t="shared" ca="1" si="186"/>
        <v>82569.498097987613</v>
      </c>
      <c r="G305" s="3174"/>
      <c r="H305" s="1825">
        <f t="shared" ca="1" si="186"/>
        <v>3061.3481794748886</v>
      </c>
      <c r="I305" s="3174"/>
      <c r="J305" s="3174"/>
      <c r="K305" s="1825">
        <f t="shared" ca="1" si="186"/>
        <v>79508.149918512732</v>
      </c>
      <c r="L305" s="1973">
        <f t="shared" ca="1" si="187"/>
        <v>0.96292398222111164</v>
      </c>
      <c r="M305" s="1825">
        <f t="shared" ca="1" si="188"/>
        <v>79508.149918512732</v>
      </c>
      <c r="N305" s="1825">
        <f t="shared" ca="1" si="189"/>
        <v>36200.106359652935</v>
      </c>
      <c r="O305" s="1825">
        <f t="shared" ca="1" si="189"/>
        <v>4353.6340777562982</v>
      </c>
      <c r="P305" s="1825">
        <f t="shared" ca="1" si="189"/>
        <v>22460.94370609707</v>
      </c>
      <c r="Q305" s="1825">
        <f t="shared" ca="1" si="189"/>
        <v>10206.466874543954</v>
      </c>
      <c r="R305" s="1825">
        <f t="shared" ca="1" si="189"/>
        <v>5386.9715997344529</v>
      </c>
      <c r="S305" s="1825">
        <f t="shared" ca="1" si="189"/>
        <v>900.02730072801819</v>
      </c>
      <c r="T305" s="1825">
        <f t="shared" ca="1" si="189"/>
        <v>0</v>
      </c>
      <c r="Y305" s="1825" t="s">
        <v>1224</v>
      </c>
    </row>
    <row r="306" spans="1:25" hidden="1">
      <c r="A306" s="1825" t="s">
        <v>3367</v>
      </c>
      <c r="C306" s="3173">
        <f t="shared" si="160"/>
        <v>102</v>
      </c>
      <c r="D306" s="1825" t="s">
        <v>6846</v>
      </c>
      <c r="E306" s="1825" t="s">
        <v>7746</v>
      </c>
      <c r="F306" s="1825">
        <f t="shared" ref="F306:K311" ca="1" si="190">+F294</f>
        <v>3898.9077928311003</v>
      </c>
      <c r="G306" s="3174"/>
      <c r="H306" s="1825">
        <f t="shared" ca="1" si="190"/>
        <v>691.83739801944012</v>
      </c>
      <c r="I306" s="3174"/>
      <c r="J306" s="3174"/>
      <c r="K306" s="1825">
        <f t="shared" ca="1" si="190"/>
        <v>3207.0703948116598</v>
      </c>
      <c r="L306" s="1973">
        <f t="shared" ca="1" si="187"/>
        <v>0.82255610166223525</v>
      </c>
      <c r="M306" s="1825">
        <f t="shared" ca="1" si="188"/>
        <v>3207.0703948116598</v>
      </c>
      <c r="N306" s="1825">
        <f t="shared" ref="N306:T311" ca="1" si="191">+N294</f>
        <v>1757.7313587162305</v>
      </c>
      <c r="O306" s="1825">
        <f t="shared" ca="1" si="191"/>
        <v>198.84376353250582</v>
      </c>
      <c r="P306" s="1825">
        <f t="shared" ca="1" si="191"/>
        <v>790.29667825171009</v>
      </c>
      <c r="Q306" s="1825">
        <f t="shared" ca="1" si="191"/>
        <v>314.86038895534307</v>
      </c>
      <c r="R306" s="1825">
        <f t="shared" ca="1" si="191"/>
        <v>141.20180537597665</v>
      </c>
      <c r="S306" s="1825">
        <f t="shared" ca="1" si="191"/>
        <v>4.1363999798936151</v>
      </c>
      <c r="T306" s="1825">
        <f t="shared" ca="1" si="191"/>
        <v>0</v>
      </c>
      <c r="Y306" s="1825" t="s">
        <v>1225</v>
      </c>
    </row>
    <row r="307" spans="1:25" hidden="1">
      <c r="A307" s="1825" t="s">
        <v>3367</v>
      </c>
      <c r="C307" s="3173">
        <f t="shared" si="160"/>
        <v>103</v>
      </c>
      <c r="D307" s="1825" t="s">
        <v>6847</v>
      </c>
      <c r="E307" s="1825" t="s">
        <v>7746</v>
      </c>
      <c r="F307" s="1832">
        <f t="shared" ca="1" si="190"/>
        <v>16182.061624775371</v>
      </c>
      <c r="G307" s="3195"/>
      <c r="H307" s="1832">
        <f t="shared" ca="1" si="190"/>
        <v>2871.4080978420839</v>
      </c>
      <c r="I307" s="3195"/>
      <c r="J307" s="3195"/>
      <c r="K307" s="1832">
        <f t="shared" ca="1" si="190"/>
        <v>13310.653526933285</v>
      </c>
      <c r="L307" s="1973">
        <f t="shared" ca="1" si="187"/>
        <v>0.82255610166223525</v>
      </c>
      <c r="M307" s="1832">
        <f t="shared" ca="1" si="188"/>
        <v>13310.653526933285</v>
      </c>
      <c r="N307" s="1832">
        <f t="shared" ca="1" si="191"/>
        <v>7295.3038845508181</v>
      </c>
      <c r="O307" s="1832">
        <f t="shared" ca="1" si="191"/>
        <v>825.28292695242521</v>
      </c>
      <c r="P307" s="1832">
        <f t="shared" ca="1" si="191"/>
        <v>3280.0543713392831</v>
      </c>
      <c r="Q307" s="1832">
        <f t="shared" ca="1" si="191"/>
        <v>1306.7993622840781</v>
      </c>
      <c r="R307" s="1832">
        <f t="shared" ca="1" si="191"/>
        <v>586.04523049375302</v>
      </c>
      <c r="S307" s="1832">
        <f t="shared" ca="1" si="191"/>
        <v>17.167751312927166</v>
      </c>
      <c r="T307" s="1832">
        <f t="shared" ca="1" si="191"/>
        <v>0</v>
      </c>
      <c r="U307" s="1832"/>
      <c r="Y307" s="1825" t="s">
        <v>1226</v>
      </c>
    </row>
    <row r="308" spans="1:25" hidden="1">
      <c r="A308" s="1825" t="s">
        <v>3367</v>
      </c>
      <c r="B308" s="1831"/>
      <c r="C308" s="3173">
        <f t="shared" si="160"/>
        <v>104</v>
      </c>
      <c r="D308" s="1825" t="s">
        <v>6521</v>
      </c>
      <c r="E308" s="1825" t="s">
        <v>7746</v>
      </c>
      <c r="F308" s="1832">
        <f t="shared" ca="1" si="190"/>
        <v>48916.75458142579</v>
      </c>
      <c r="G308" s="3195"/>
      <c r="H308" s="1832">
        <f t="shared" ca="1" si="190"/>
        <v>0</v>
      </c>
      <c r="I308" s="3195"/>
      <c r="J308" s="3195"/>
      <c r="K308" s="1832">
        <f t="shared" ca="1" si="190"/>
        <v>48916.75458142579</v>
      </c>
      <c r="L308" s="1973">
        <f t="shared" ca="1" si="187"/>
        <v>1</v>
      </c>
      <c r="M308" s="1832">
        <f t="shared" ca="1" si="188"/>
        <v>48916.75458142579</v>
      </c>
      <c r="N308" s="1832">
        <f t="shared" ca="1" si="191"/>
        <v>29160.684975981483</v>
      </c>
      <c r="O308" s="1832">
        <f t="shared" ca="1" si="191"/>
        <v>2856.4063044858103</v>
      </c>
      <c r="P308" s="1832">
        <f t="shared" ca="1" si="191"/>
        <v>11128.815985605086</v>
      </c>
      <c r="Q308" s="1832">
        <f t="shared" ca="1" si="191"/>
        <v>4429.6326555427859</v>
      </c>
      <c r="R308" s="1832">
        <f t="shared" ca="1" si="191"/>
        <v>710.40989939959945</v>
      </c>
      <c r="S308" s="1832">
        <f t="shared" ca="1" si="191"/>
        <v>630.80476041102565</v>
      </c>
      <c r="T308" s="1832">
        <f t="shared" ca="1" si="191"/>
        <v>0</v>
      </c>
      <c r="U308" s="1832"/>
      <c r="V308" s="1831"/>
      <c r="W308" s="1831"/>
      <c r="X308" s="1831"/>
      <c r="Y308" s="1825" t="s">
        <v>1227</v>
      </c>
    </row>
    <row r="309" spans="1:25" hidden="1">
      <c r="A309" s="1825" t="s">
        <v>3367</v>
      </c>
      <c r="B309" s="1831"/>
      <c r="C309" s="3173">
        <f t="shared" si="160"/>
        <v>105</v>
      </c>
      <c r="D309" s="1825" t="s">
        <v>7969</v>
      </c>
      <c r="E309" s="1825" t="s">
        <v>7746</v>
      </c>
      <c r="F309" s="1832">
        <f t="shared" ca="1" si="190"/>
        <v>21812.288475251262</v>
      </c>
      <c r="G309" s="3195"/>
      <c r="H309" s="1832">
        <f t="shared" ca="1" si="190"/>
        <v>0</v>
      </c>
      <c r="I309" s="3195"/>
      <c r="J309" s="3195"/>
      <c r="K309" s="1832">
        <f t="shared" ca="1" si="190"/>
        <v>21812.288475251262</v>
      </c>
      <c r="L309" s="1973">
        <f t="shared" ca="1" si="187"/>
        <v>1</v>
      </c>
      <c r="M309" s="1832">
        <f t="shared" ca="1" si="188"/>
        <v>21812.288475251262</v>
      </c>
      <c r="N309" s="1832">
        <f t="shared" ca="1" si="191"/>
        <v>14881.73263417797</v>
      </c>
      <c r="O309" s="1832">
        <f t="shared" ca="1" si="191"/>
        <v>1517.555872331335</v>
      </c>
      <c r="P309" s="1832">
        <f t="shared" ca="1" si="191"/>
        <v>4340.9011304879086</v>
      </c>
      <c r="Q309" s="1832">
        <f t="shared" ca="1" si="191"/>
        <v>891.94699111003058</v>
      </c>
      <c r="R309" s="1832">
        <f t="shared" ca="1" si="191"/>
        <v>0</v>
      </c>
      <c r="S309" s="1832">
        <f t="shared" ca="1" si="191"/>
        <v>180.15184714401835</v>
      </c>
      <c r="T309" s="1832">
        <f t="shared" ca="1" si="191"/>
        <v>0</v>
      </c>
      <c r="U309" s="1832"/>
      <c r="V309" s="1831"/>
      <c r="W309" s="1831"/>
      <c r="X309" s="1831"/>
      <c r="Y309" s="1825" t="s">
        <v>1228</v>
      </c>
    </row>
    <row r="310" spans="1:25" hidden="1">
      <c r="A310" s="1825" t="s">
        <v>3367</v>
      </c>
      <c r="B310" s="1831"/>
      <c r="C310" s="3173">
        <f t="shared" si="160"/>
        <v>106</v>
      </c>
      <c r="D310" s="1825" t="s">
        <v>7626</v>
      </c>
      <c r="E310" s="1825" t="s">
        <v>7228</v>
      </c>
      <c r="F310" s="1832">
        <f t="shared" ca="1" si="190"/>
        <v>30992.354067497414</v>
      </c>
      <c r="G310" s="3195"/>
      <c r="H310" s="1832">
        <f t="shared" ca="1" si="190"/>
        <v>27.777249550978958</v>
      </c>
      <c r="I310" s="3195"/>
      <c r="J310" s="3195"/>
      <c r="K310" s="1832">
        <f t="shared" ca="1" si="190"/>
        <v>30964.576817946432</v>
      </c>
      <c r="L310" s="1973">
        <f t="shared" ca="1" si="187"/>
        <v>0.99910373863532642</v>
      </c>
      <c r="M310" s="1832">
        <f t="shared" ca="1" si="188"/>
        <v>30964.576817946432</v>
      </c>
      <c r="N310" s="1832">
        <f t="shared" ca="1" si="191"/>
        <v>17009.474738919027</v>
      </c>
      <c r="O310" s="1832">
        <f t="shared" ca="1" si="191"/>
        <v>2625.8719524379026</v>
      </c>
      <c r="P310" s="1832">
        <f t="shared" ca="1" si="191"/>
        <v>1898.2105808697636</v>
      </c>
      <c r="Q310" s="1832">
        <f t="shared" ca="1" si="191"/>
        <v>142.20904389710307</v>
      </c>
      <c r="R310" s="1832">
        <f t="shared" ca="1" si="191"/>
        <v>504.59284775446093</v>
      </c>
      <c r="S310" s="1832">
        <f t="shared" ca="1" si="191"/>
        <v>5.7555419817436011</v>
      </c>
      <c r="T310" s="1832">
        <f t="shared" ca="1" si="191"/>
        <v>8778.4621120864285</v>
      </c>
      <c r="U310" s="1832"/>
      <c r="V310" s="1831"/>
      <c r="W310" s="1831"/>
      <c r="X310" s="1831"/>
      <c r="Y310" s="1825" t="s">
        <v>1229</v>
      </c>
    </row>
    <row r="311" spans="1:25" hidden="1">
      <c r="A311" s="1825" t="s">
        <v>3367</v>
      </c>
      <c r="B311" s="1831"/>
      <c r="C311" s="3173">
        <f t="shared" si="160"/>
        <v>107</v>
      </c>
      <c r="D311" s="1825" t="s">
        <v>7627</v>
      </c>
      <c r="E311" s="1825" t="s">
        <v>7228</v>
      </c>
      <c r="F311" s="3189">
        <f t="shared" ca="1" si="190"/>
        <v>55447.480096311388</v>
      </c>
      <c r="G311" s="3194"/>
      <c r="H311" s="3189">
        <f t="shared" ca="1" si="190"/>
        <v>11.524963601327816</v>
      </c>
      <c r="I311" s="3194"/>
      <c r="J311" s="3194"/>
      <c r="K311" s="3189">
        <f t="shared" ca="1" si="190"/>
        <v>55435.955132710049</v>
      </c>
      <c r="L311" s="1973">
        <f t="shared" ca="1" si="187"/>
        <v>0.99979214630527269</v>
      </c>
      <c r="M311" s="3189">
        <f t="shared" ca="1" si="188"/>
        <v>55435.955132710049</v>
      </c>
      <c r="N311" s="3189">
        <f t="shared" ca="1" si="191"/>
        <v>44893.404088810501</v>
      </c>
      <c r="O311" s="3189">
        <f t="shared" ca="1" si="191"/>
        <v>4410.7238886930354</v>
      </c>
      <c r="P311" s="3189">
        <f t="shared" ca="1" si="191"/>
        <v>3376.9402819451498</v>
      </c>
      <c r="Q311" s="3189">
        <f t="shared" ca="1" si="191"/>
        <v>1638.105504594896</v>
      </c>
      <c r="R311" s="3189">
        <f t="shared" ca="1" si="191"/>
        <v>530.74188275139716</v>
      </c>
      <c r="S311" s="3189">
        <f t="shared" ca="1" si="191"/>
        <v>241.02605516907596</v>
      </c>
      <c r="T311" s="3189">
        <f t="shared" ca="1" si="191"/>
        <v>345.01343074599879</v>
      </c>
      <c r="U311" s="1832"/>
      <c r="V311" s="1831"/>
      <c r="W311" s="1831"/>
      <c r="X311" s="1831"/>
      <c r="Y311" s="1825" t="s">
        <v>1230</v>
      </c>
    </row>
    <row r="312" spans="1:25" hidden="1">
      <c r="A312" s="1825" t="s">
        <v>3367</v>
      </c>
      <c r="B312" s="1831"/>
      <c r="C312" s="3173">
        <f t="shared" si="160"/>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hidden="1" thickBot="1">
      <c r="A313" s="1825" t="s">
        <v>3367</v>
      </c>
      <c r="C313" s="3173">
        <f t="shared" si="160"/>
        <v>109</v>
      </c>
      <c r="D313" s="1825" t="s">
        <v>10207</v>
      </c>
      <c r="F313" s="3203">
        <f t="shared" ref="F313:K313" ca="1" si="192">SUM(F304:F311)</f>
        <v>390003.03758000006</v>
      </c>
      <c r="G313" s="3250"/>
      <c r="H313" s="3203">
        <f t="shared" ca="1" si="192"/>
        <v>11465.317915854879</v>
      </c>
      <c r="I313" s="3250"/>
      <c r="J313" s="3250"/>
      <c r="K313" s="3203">
        <f t="shared" ca="1" si="192"/>
        <v>378537.7196641452</v>
      </c>
      <c r="L313" s="1973">
        <f ca="1">IF(F313=0,0,+K313/F313)</f>
        <v>0.97060197790510028</v>
      </c>
      <c r="M313" s="3203">
        <f t="shared" ref="M313:T313" ca="1" si="193">SUM(M304:M311)</f>
        <v>378537.7196641452</v>
      </c>
      <c r="N313" s="3203">
        <f t="shared" ca="1" si="193"/>
        <v>219023.12277312428</v>
      </c>
      <c r="O313" s="3203">
        <f t="shared" ca="1" si="193"/>
        <v>24492.357970439996</v>
      </c>
      <c r="P313" s="3203">
        <f t="shared" ca="1" si="193"/>
        <v>78521.207768359382</v>
      </c>
      <c r="Q313" s="3203">
        <f t="shared" ca="1" si="193"/>
        <v>31530.876039713981</v>
      </c>
      <c r="R313" s="3203">
        <f t="shared" ca="1" si="193"/>
        <v>13609.156153953047</v>
      </c>
      <c r="S313" s="3203">
        <f t="shared" ca="1" si="193"/>
        <v>2237.5234157220384</v>
      </c>
      <c r="T313" s="3203">
        <f t="shared" ca="1" si="193"/>
        <v>9123.4755428324279</v>
      </c>
      <c r="U313" s="1832"/>
    </row>
    <row r="314" spans="1:25" ht="15" hidden="1" thickTop="1">
      <c r="G314" s="3174"/>
      <c r="H314" s="1825"/>
      <c r="I314" s="3174"/>
      <c r="J314" s="3174"/>
    </row>
    <row r="315" spans="1:25" hidden="1">
      <c r="G315" s="3174"/>
      <c r="H315" s="1825"/>
      <c r="I315" s="3174"/>
      <c r="J315" s="3174"/>
    </row>
    <row r="316" spans="1:25" hidden="1">
      <c r="G316" s="3174"/>
      <c r="H316" s="1825"/>
      <c r="I316" s="3174"/>
      <c r="J316" s="3174"/>
    </row>
    <row r="317" spans="1:25" hidden="1">
      <c r="G317" s="3174"/>
      <c r="H317" s="1825"/>
      <c r="I317" s="3174"/>
      <c r="J317" s="3174"/>
    </row>
    <row r="318" spans="1:25" hidden="1">
      <c r="G318" s="3174"/>
      <c r="H318" s="1825"/>
      <c r="I318" s="3174"/>
      <c r="J318" s="3174"/>
    </row>
    <row r="319" spans="1:25" hidden="1">
      <c r="G319" s="3174"/>
      <c r="H319" s="1825"/>
      <c r="I319" s="3174"/>
      <c r="J319" s="3174"/>
    </row>
    <row r="320" spans="1:25" hidden="1">
      <c r="G320" s="3174"/>
      <c r="H320" s="1825"/>
      <c r="I320" s="3174"/>
      <c r="J320" s="3174"/>
    </row>
    <row r="321" spans="1:26" hidden="1">
      <c r="G321" s="3174"/>
      <c r="H321" s="1825"/>
      <c r="I321" s="3174"/>
      <c r="J321" s="3174"/>
    </row>
    <row r="322" spans="1:26" hidden="1">
      <c r="G322" s="3174"/>
      <c r="H322" s="1825"/>
      <c r="I322" s="3174"/>
      <c r="J322" s="3174"/>
    </row>
    <row r="323" spans="1:26" ht="15" hidden="1">
      <c r="A323" s="1832"/>
      <c r="B323" s="3257"/>
      <c r="C323" s="3125" t="str">
        <f>$C$2</f>
        <v>PRESENT RATE STRUCTURE</v>
      </c>
      <c r="F323" s="3367"/>
      <c r="G323" s="3175"/>
      <c r="H323" s="3176" t="s">
        <v>3205</v>
      </c>
      <c r="I323" s="3195"/>
      <c r="J323" s="3195"/>
      <c r="K323" s="1832"/>
      <c r="L323" s="3258" t="s">
        <v>2618</v>
      </c>
      <c r="N323" s="1832"/>
      <c r="O323" s="3176" t="s">
        <v>3205</v>
      </c>
      <c r="U323" s="3125"/>
      <c r="V323" s="3165" t="s">
        <v>2619</v>
      </c>
      <c r="W323" s="3367" t="str">
        <f>O323</f>
        <v>TAMPA ELECTRIC COMPANY</v>
      </c>
      <c r="X323" s="3165"/>
      <c r="Y323" s="3165" t="str">
        <f>Y2</f>
        <v>ALLOCATION ASSIGNMENT REPORT</v>
      </c>
    </row>
    <row r="324" spans="1:26" ht="15" hidden="1">
      <c r="B324" s="3257"/>
      <c r="C324" s="3125" t="str">
        <f>$C$3</f>
        <v>PROD. CAP. ALLOC. METHOD: 12CP</v>
      </c>
      <c r="D324" s="1832"/>
      <c r="G324" s="3179"/>
      <c r="H324" s="3367" t="s">
        <v>3408</v>
      </c>
      <c r="I324" s="3195"/>
      <c r="J324" s="3195"/>
      <c r="K324" s="1832"/>
      <c r="L324" s="2005"/>
      <c r="N324" s="1832"/>
      <c r="O324" s="3367" t="s">
        <v>11159</v>
      </c>
      <c r="V324" s="1832"/>
      <c r="W324" s="3367" t="str">
        <f>O324</f>
        <v>COST OF SERVICE STUDY</v>
      </c>
      <c r="X324" s="1832"/>
      <c r="Y324" s="3165" t="str">
        <f>IF('TITLES &amp; CONSTANTS'!$D$16=5,L323,V323)</f>
        <v>PAGE 6</v>
      </c>
    </row>
    <row r="325" spans="1:26" ht="15" hidden="1">
      <c r="B325" s="1831"/>
      <c r="C325" s="3125" t="str">
        <f>$C$4</f>
        <v>DATA: PROJECTED 2009, FULLY ADJUSTED (000's)</v>
      </c>
      <c r="G325" s="3180"/>
      <c r="H325" s="1832"/>
      <c r="I325" s="3195"/>
      <c r="J325" s="3195"/>
      <c r="K325" s="1832"/>
      <c r="L325" s="2005"/>
      <c r="N325" s="1832"/>
      <c r="V325" s="1832"/>
      <c r="W325" s="3181"/>
      <c r="X325" s="1832"/>
    </row>
    <row r="326" spans="1:26" ht="15" hidden="1">
      <c r="B326" s="1831"/>
      <c r="G326" s="3175"/>
      <c r="H326" s="1832"/>
      <c r="I326" s="3195"/>
      <c r="J326" s="3195"/>
      <c r="K326" s="1832"/>
      <c r="L326" s="2005"/>
      <c r="N326" s="1832"/>
      <c r="O326" s="3367"/>
      <c r="V326" s="1832"/>
      <c r="W326" s="3367"/>
      <c r="X326" s="1832"/>
    </row>
    <row r="327" spans="1:26" ht="15" hidden="1">
      <c r="B327" s="1831"/>
      <c r="F327" s="3176"/>
      <c r="G327" s="3179"/>
      <c r="H327" s="3367" t="s">
        <v>1055</v>
      </c>
      <c r="I327" s="3195"/>
      <c r="J327" s="3195"/>
      <c r="K327" s="1832"/>
      <c r="L327" s="2005"/>
      <c r="N327" s="1832"/>
      <c r="O327" s="3367" t="s">
        <v>1055</v>
      </c>
      <c r="V327" s="1832"/>
      <c r="W327" s="3367" t="str">
        <f>O327</f>
        <v>DEPRECIATION EXPENSE - DEPRE</v>
      </c>
      <c r="X327" s="1832"/>
    </row>
    <row r="328" spans="1:26" ht="15" hidden="1">
      <c r="B328" s="1831"/>
      <c r="F328" s="3367"/>
      <c r="G328" s="3192"/>
      <c r="H328" s="1832"/>
      <c r="I328" s="3195"/>
      <c r="J328" s="3195"/>
      <c r="K328" s="1832"/>
      <c r="L328" s="2005"/>
      <c r="N328" s="1832"/>
      <c r="O328" s="3367"/>
      <c r="V328" s="1832"/>
      <c r="W328" s="1832"/>
      <c r="X328" s="1832"/>
    </row>
    <row r="329" spans="1:26" ht="15" hidden="1">
      <c r="B329" s="1831"/>
      <c r="F329" s="3367"/>
      <c r="G329" s="3195"/>
      <c r="H329" s="1832"/>
      <c r="I329" s="3195"/>
      <c r="J329" s="3195"/>
      <c r="K329" s="1832"/>
      <c r="L329" s="2005"/>
      <c r="N329" s="1832"/>
      <c r="O329" s="3367"/>
      <c r="V329" s="1832"/>
      <c r="W329" s="1832"/>
      <c r="X329" s="1832"/>
    </row>
    <row r="330" spans="1:26" hidden="1">
      <c r="B330" s="1832"/>
      <c r="C330" s="3259"/>
      <c r="D330" s="1832"/>
      <c r="E330" s="1832"/>
      <c r="G330" s="3195"/>
      <c r="H330" s="1832"/>
      <c r="I330" s="3195"/>
      <c r="J330" s="3195"/>
      <c r="K330" s="1832"/>
      <c r="L330" s="2005"/>
      <c r="N330" s="1832"/>
      <c r="V330" s="1832"/>
      <c r="W330" s="1832"/>
      <c r="X330" s="1832"/>
    </row>
    <row r="331" spans="1:26" ht="15" hidden="1">
      <c r="B331" s="1832"/>
      <c r="C331" s="3183"/>
      <c r="D331" s="3260"/>
      <c r="E331" s="3260"/>
      <c r="F331" s="3367"/>
      <c r="G331" s="3180"/>
      <c r="H331" s="3367"/>
      <c r="I331" s="3180"/>
      <c r="J331" s="3180"/>
      <c r="K331" s="3367"/>
      <c r="L331" s="3185"/>
      <c r="M331" s="3125"/>
      <c r="N331" s="3367"/>
      <c r="O331" s="3125"/>
      <c r="P331" s="3125"/>
      <c r="Q331" s="3125"/>
      <c r="R331" s="3125"/>
      <c r="S331" s="3439"/>
      <c r="T331" s="3439"/>
      <c r="U331" s="3367"/>
      <c r="V331" s="1832"/>
      <c r="W331" s="1832"/>
      <c r="X331" s="1832"/>
    </row>
    <row r="332" spans="1:26" ht="30" hidden="1" customHeight="1">
      <c r="A332" s="3163" t="str">
        <f>A11</f>
        <v>REPORT</v>
      </c>
      <c r="B332" s="3251" t="str">
        <f>$B$11</f>
        <v>ALLOC
FACTOR</v>
      </c>
      <c r="C332" s="3188" t="s">
        <v>10444</v>
      </c>
      <c r="D332" s="3163"/>
      <c r="E332" s="3163"/>
      <c r="F332" s="3187" t="str">
        <f t="shared" ref="F332:R332" si="194">+F$11</f>
        <v>TOTAL
COMPANY</v>
      </c>
      <c r="G332" s="3252"/>
      <c r="H332" s="3187" t="str">
        <f t="shared" si="194"/>
        <v>FERC
JURIS</v>
      </c>
      <c r="I332" s="3252"/>
      <c r="J332" s="3252"/>
      <c r="K332" s="3187" t="str">
        <f t="shared" si="194"/>
        <v>FPSC
 JURIS</v>
      </c>
      <c r="L332" s="3253" t="str">
        <f t="shared" si="194"/>
        <v>FPSC/
TOTAL RATIO</v>
      </c>
      <c r="M332" s="3187" t="str">
        <f t="shared" si="194"/>
        <v>FPSC
 JURIS</v>
      </c>
      <c r="N332" s="3164" t="str">
        <f t="shared" si="194"/>
        <v>RS</v>
      </c>
      <c r="O332" s="3164" t="str">
        <f t="shared" si="194"/>
        <v>GS</v>
      </c>
      <c r="P332" s="3164" t="str">
        <f t="shared" si="194"/>
        <v>GSD</v>
      </c>
      <c r="Q332" s="3164" t="str">
        <f t="shared" si="194"/>
        <v>GSLD</v>
      </c>
      <c r="R332" s="3164" t="str">
        <f t="shared" si="194"/>
        <v>IS</v>
      </c>
      <c r="S332" s="3187" t="s">
        <v>10446</v>
      </c>
      <c r="T332" s="3187" t="s">
        <v>10447</v>
      </c>
      <c r="U332" s="3164"/>
      <c r="V332" s="3187" t="s">
        <v>10449</v>
      </c>
      <c r="W332" s="3187"/>
      <c r="X332" s="3187"/>
      <c r="Y332" s="3164" t="s">
        <v>11134</v>
      </c>
    </row>
    <row r="333" spans="1:26" hidden="1">
      <c r="B333" s="1832"/>
      <c r="C333" s="3259"/>
      <c r="D333" s="1832"/>
      <c r="E333" s="1832"/>
      <c r="F333" s="1832"/>
      <c r="G333" s="3195"/>
      <c r="H333" s="1832"/>
      <c r="I333" s="3195"/>
      <c r="J333" s="3195"/>
      <c r="K333" s="1832"/>
      <c r="L333" s="2005"/>
      <c r="N333" s="1832"/>
      <c r="V333" s="1832"/>
      <c r="W333" s="1832"/>
      <c r="X333" s="1832"/>
    </row>
    <row r="334" spans="1:26" hidden="1">
      <c r="A334" s="1825" t="s">
        <v>8330</v>
      </c>
      <c r="B334" s="3261"/>
      <c r="C334" s="3259">
        <v>1</v>
      </c>
      <c r="D334" s="3262" t="s">
        <v>5587</v>
      </c>
      <c r="E334" s="1832"/>
      <c r="F334" s="1832"/>
      <c r="G334" s="3195"/>
      <c r="H334" s="1832"/>
      <c r="I334" s="3195"/>
      <c r="J334" s="3195"/>
      <c r="K334" s="1832"/>
      <c r="L334" s="2005"/>
      <c r="N334" s="1832"/>
      <c r="V334" s="3261"/>
      <c r="W334" s="3261"/>
      <c r="X334" s="3261"/>
    </row>
    <row r="335" spans="1:26" hidden="1">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'Exhibit JP-12'!Z335 &amp; " -- " &amp;VLOOKUP(Z335,alloc_list,2,FALSE)</f>
        <v>ALLOC FACTOR  # 101 -- 12 COINCIDENT PEAK</v>
      </c>
      <c r="Z335" s="1831">
        <f>IF('TITLES &amp; CONSTANTS'!$D$16=0,V335,B335)</f>
        <v>101</v>
      </c>
    </row>
    <row r="336" spans="1:26" hidden="1">
      <c r="A336" s="1825" t="s">
        <v>8330</v>
      </c>
      <c r="B336" s="1825">
        <f>+$C$2108</f>
        <v>101</v>
      </c>
      <c r="C336" s="3259">
        <f t="shared" ref="C336:C354" si="195">+C335+1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196">+$M336*N$2139</f>
        <v>0</v>
      </c>
      <c r="O336" s="3189">
        <f t="shared" si="196"/>
        <v>0</v>
      </c>
      <c r="P336" s="3189">
        <f t="shared" si="196"/>
        <v>0</v>
      </c>
      <c r="Q336" s="3189">
        <f t="shared" si="196"/>
        <v>0</v>
      </c>
      <c r="R336" s="3189">
        <f t="shared" si="196"/>
        <v>0</v>
      </c>
      <c r="S336" s="3189">
        <f t="shared" si="196"/>
        <v>0</v>
      </c>
      <c r="T336" s="3189">
        <f t="shared" si="196"/>
        <v>0</v>
      </c>
      <c r="U336" s="1832"/>
      <c r="V336" s="1825">
        <f>+$C$2138</f>
        <v>201</v>
      </c>
      <c r="Y336" s="1831" t="str">
        <f>"ALLOC FACTOR  # " &amp; 'Exhibit JP-12'!Z336 &amp; " -- " &amp;VLOOKUP(Z336,alloc_list,2,FALSE)</f>
        <v>ALLOC FACTOR  # 101 -- 12 COINCIDENT PEAK</v>
      </c>
      <c r="Z336" s="1831">
        <f>IF('TITLES &amp; CONSTANTS'!$D$16=0,V336,B336)</f>
        <v>101</v>
      </c>
    </row>
    <row r="337" spans="1:26" hidden="1">
      <c r="A337" s="1825" t="s">
        <v>8330</v>
      </c>
      <c r="C337" s="3259">
        <f t="shared" si="195"/>
        <v>4</v>
      </c>
      <c r="D337" s="1832" t="s">
        <v>10208</v>
      </c>
      <c r="E337" s="1832"/>
      <c r="F337" s="1832">
        <f t="shared" ref="F337:K337" si="197">SUM(F335:F336)</f>
        <v>98488.910816223506</v>
      </c>
      <c r="G337" s="3195"/>
      <c r="H337" s="1832">
        <f t="shared" si="197"/>
        <v>3632.4582250963672</v>
      </c>
      <c r="I337" s="3195"/>
      <c r="J337" s="3195"/>
      <c r="K337" s="1832">
        <f t="shared" si="197"/>
        <v>94856.452591127148</v>
      </c>
      <c r="L337" s="1973">
        <f>IF(F337=0,0,+K337/F337)</f>
        <v>0.96311809933735193</v>
      </c>
      <c r="M337" s="1832">
        <f t="shared" ref="M337:T337" si="198">SUM(M335:M336)</f>
        <v>94856.452591127134</v>
      </c>
      <c r="N337" s="1832">
        <f t="shared" si="198"/>
        <v>51311.951441938603</v>
      </c>
      <c r="O337" s="1832">
        <f t="shared" si="198"/>
        <v>5828.3984081789176</v>
      </c>
      <c r="P337" s="1832">
        <f t="shared" si="198"/>
        <v>23638.063927627547</v>
      </c>
      <c r="Q337" s="1832">
        <f t="shared" si="198"/>
        <v>9533.0258248170303</v>
      </c>
      <c r="R337" s="1832">
        <f t="shared" si="198"/>
        <v>4349.4828982462186</v>
      </c>
      <c r="S337" s="1832">
        <f t="shared" si="198"/>
        <v>195.53009031882104</v>
      </c>
      <c r="T337" s="1832">
        <f t="shared" si="198"/>
        <v>0</v>
      </c>
      <c r="U337" s="1832"/>
    </row>
    <row r="338" spans="1:26" hidden="1">
      <c r="A338" s="1825" t="s">
        <v>8330</v>
      </c>
      <c r="C338" s="3259">
        <f t="shared" si="195"/>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hidden="1">
      <c r="A339" s="1825" t="s">
        <v>8330</v>
      </c>
      <c r="C339" s="3259">
        <f t="shared" si="195"/>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hidden="1">
      <c r="A340" s="1825" t="s">
        <v>8330</v>
      </c>
      <c r="C340" s="3259">
        <f t="shared" si="195"/>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hidden="1">
      <c r="A341" s="1825" t="s">
        <v>8330</v>
      </c>
      <c r="B341" s="1825">
        <f>+$C$2108</f>
        <v>101</v>
      </c>
      <c r="C341" s="3259">
        <f t="shared" si="195"/>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'Exhibit JP-12'!Z341 &amp; " -- " &amp;VLOOKUP(Z341,alloc_list,2,FALSE)</f>
        <v>ALLOC FACTOR  # 101 -- 12 COINCIDENT PEAK</v>
      </c>
      <c r="Z341" s="1831">
        <f>IF('TITLES &amp; CONSTANTS'!$D$16=0,V341,B341)</f>
        <v>101</v>
      </c>
    </row>
    <row r="342" spans="1:26" hidden="1">
      <c r="A342" s="1825" t="s">
        <v>8330</v>
      </c>
      <c r="C342" s="3259">
        <f t="shared" si="195"/>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hidden="1">
      <c r="A343" s="1825" t="s">
        <v>8330</v>
      </c>
      <c r="B343" s="2044">
        <f>+$C$2117</f>
        <v>117</v>
      </c>
      <c r="C343" s="3259">
        <f t="shared" si="195"/>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199">+$M343*N2118</f>
        <v>2272.3104507047769</v>
      </c>
      <c r="O343" s="3199">
        <f t="shared" si="199"/>
        <v>257.05564146183434</v>
      </c>
      <c r="P343" s="3199">
        <f t="shared" si="199"/>
        <v>1021.6574860792175</v>
      </c>
      <c r="Q343" s="3199">
        <f t="shared" si="199"/>
        <v>407.03634761271928</v>
      </c>
      <c r="R343" s="3199">
        <f t="shared" si="199"/>
        <v>182.53889391183844</v>
      </c>
      <c r="S343" s="3199">
        <f t="shared" si="199"/>
        <v>5.347338690863455</v>
      </c>
      <c r="T343" s="3199">
        <f t="shared" si="199"/>
        <v>0</v>
      </c>
      <c r="U343" s="1907"/>
      <c r="V343" s="2044">
        <f>+$C$2117</f>
        <v>117</v>
      </c>
      <c r="Y343" s="1831" t="str">
        <f>"ALLOC FACTOR  # " &amp; 'Exhibit JP-12'!Z343 &amp; " -- " &amp;VLOOKUP(Z343,alloc_list,2,FALSE)</f>
        <v>ALLOC FACTOR  # 117 -- 12  CP - TRANSMISSION</v>
      </c>
      <c r="Z343" s="1831">
        <f>IF('TITLES &amp; CONSTANTS'!$D$16=0,V343,B343)</f>
        <v>117</v>
      </c>
    </row>
    <row r="344" spans="1:26" hidden="1">
      <c r="A344" s="1825" t="s">
        <v>8330</v>
      </c>
      <c r="C344" s="3259">
        <f t="shared" si="195"/>
        <v>11</v>
      </c>
      <c r="D344" s="1832"/>
      <c r="E344" s="1832"/>
      <c r="F344" s="1832"/>
      <c r="G344" s="3195"/>
      <c r="H344" s="1832"/>
      <c r="I344" s="3195"/>
      <c r="J344" s="3195"/>
      <c r="K344" s="1832"/>
      <c r="L344" s="2005"/>
      <c r="M344" s="1832"/>
      <c r="N344" s="1832"/>
    </row>
    <row r="345" spans="1:26" hidden="1">
      <c r="A345" s="1825" t="s">
        <v>8330</v>
      </c>
      <c r="C345" s="3259">
        <f t="shared" si="195"/>
        <v>12</v>
      </c>
      <c r="D345" s="1832" t="s">
        <v>5944</v>
      </c>
      <c r="E345" s="1832"/>
      <c r="F345" s="1832"/>
      <c r="G345" s="3195"/>
      <c r="H345" s="1832"/>
      <c r="I345" s="3195"/>
      <c r="J345" s="3195"/>
      <c r="K345" s="1832"/>
      <c r="L345" s="2005"/>
      <c r="M345" s="1832"/>
      <c r="N345" s="1832"/>
    </row>
    <row r="346" spans="1:26" hidden="1">
      <c r="A346" s="1825" t="s">
        <v>8330</v>
      </c>
      <c r="B346" s="1825">
        <f>+$C$2117</f>
        <v>117</v>
      </c>
      <c r="C346" s="3259">
        <f t="shared" si="195"/>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0">+$M346*N$2118</f>
        <v>1628.7205936141922</v>
      </c>
      <c r="O346" s="1832">
        <f t="shared" ca="1" si="200"/>
        <v>184.24939110927431</v>
      </c>
      <c r="P346" s="1832">
        <f t="shared" ca="1" si="200"/>
        <v>732.29192194280677</v>
      </c>
      <c r="Q346" s="1832">
        <f t="shared" ca="1" si="200"/>
        <v>291.75083954779228</v>
      </c>
      <c r="R346" s="1832">
        <f t="shared" ca="1" si="200"/>
        <v>130.83813242048677</v>
      </c>
      <c r="S346" s="1832">
        <f t="shared" ca="1" si="200"/>
        <v>3.83280402734494</v>
      </c>
      <c r="T346" s="1832">
        <f t="shared" ca="1" si="200"/>
        <v>0</v>
      </c>
      <c r="U346" s="1832"/>
      <c r="V346" s="1825">
        <f>+$C$2117</f>
        <v>117</v>
      </c>
      <c r="Y346" s="1831" t="str">
        <f>"ALLOC FACTOR  # " &amp; 'Exhibit JP-12'!Z346 &amp; " -- " &amp;VLOOKUP(Z346,alloc_list,2,FALSE)</f>
        <v>ALLOC FACTOR  # 117 -- 12  CP - TRANSMISSION</v>
      </c>
      <c r="Z346" s="1831">
        <f>IF('TITLES &amp; CONSTANTS'!$D$16=0,V346,B346)</f>
        <v>117</v>
      </c>
    </row>
    <row r="347" spans="1:26" hidden="1">
      <c r="A347" s="1825" t="s">
        <v>8330</v>
      </c>
      <c r="B347" s="1825">
        <f>+$C$2117</f>
        <v>117</v>
      </c>
      <c r="C347" s="3259">
        <f t="shared" si="195"/>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0"/>
        <v>3125.6935360115231</v>
      </c>
      <c r="O347" s="3189">
        <f t="shared" si="200"/>
        <v>353.59479892518465</v>
      </c>
      <c r="P347" s="3189">
        <f t="shared" si="200"/>
        <v>1405.3485514116855</v>
      </c>
      <c r="Q347" s="3189">
        <f t="shared" si="200"/>
        <v>559.90187443806815</v>
      </c>
      <c r="R347" s="3189">
        <f t="shared" si="200"/>
        <v>251.09273277071901</v>
      </c>
      <c r="S347" s="3189">
        <f t="shared" si="200"/>
        <v>7.3555714958368403</v>
      </c>
      <c r="T347" s="3189">
        <f t="shared" si="200"/>
        <v>0</v>
      </c>
      <c r="U347" s="1832"/>
      <c r="V347" s="1825">
        <f>+$C$2117</f>
        <v>117</v>
      </c>
      <c r="Y347" s="1831" t="str">
        <f>"ALLOC FACTOR  # " &amp; 'Exhibit JP-12'!Z347 &amp; " -- " &amp;VLOOKUP(Z347,alloc_list,2,FALSE)</f>
        <v>ALLOC FACTOR  # 117 -- 12  CP - TRANSMISSION</v>
      </c>
      <c r="Z347" s="1831">
        <f>IF('TITLES &amp; CONSTANTS'!$D$16=0,V347,B347)</f>
        <v>117</v>
      </c>
    </row>
    <row r="348" spans="1:26" hidden="1">
      <c r="A348" s="1825" t="s">
        <v>8330</v>
      </c>
      <c r="C348" s="3259">
        <f t="shared" si="195"/>
        <v>15</v>
      </c>
      <c r="D348" s="1832" t="s">
        <v>5944</v>
      </c>
      <c r="E348" s="1832" t="s">
        <v>9114</v>
      </c>
      <c r="F348" s="3189">
        <f t="shared" ref="F348:K348" ca="1" si="201">SUM(F346:F347)</f>
        <v>10545.992826732419</v>
      </c>
      <c r="G348" s="3194"/>
      <c r="H348" s="3189">
        <f t="shared" ca="1" si="201"/>
        <v>1871.3220790175028</v>
      </c>
      <c r="I348" s="3189"/>
      <c r="J348" s="3189"/>
      <c r="K348" s="3189">
        <f t="shared" ca="1" si="201"/>
        <v>8674.6707477149139</v>
      </c>
      <c r="L348" s="1973">
        <f ca="1">IF(F348=0,0,+K348/F348)</f>
        <v>0.82255610166223503</v>
      </c>
      <c r="M348" s="3189">
        <f t="shared" ref="M348:T348" ca="1" si="202">SUM(M346:M347)</f>
        <v>8674.6707477149139</v>
      </c>
      <c r="N348" s="3189">
        <f t="shared" ca="1" si="202"/>
        <v>4754.4141296257148</v>
      </c>
      <c r="O348" s="3189">
        <f t="shared" ca="1" si="202"/>
        <v>537.84419003445896</v>
      </c>
      <c r="P348" s="3189">
        <f t="shared" ca="1" si="202"/>
        <v>2137.6404733544923</v>
      </c>
      <c r="Q348" s="3189">
        <f t="shared" ca="1" si="202"/>
        <v>851.65271398586037</v>
      </c>
      <c r="R348" s="3189">
        <f t="shared" ca="1" si="202"/>
        <v>381.93086519120578</v>
      </c>
      <c r="S348" s="3189">
        <f t="shared" ca="1" si="202"/>
        <v>11.188375523181779</v>
      </c>
      <c r="T348" s="3189">
        <f t="shared" ca="1" si="202"/>
        <v>0</v>
      </c>
      <c r="U348" s="1832"/>
    </row>
    <row r="349" spans="1:26" hidden="1">
      <c r="A349" s="1825" t="s">
        <v>8330</v>
      </c>
      <c r="C349" s="3259">
        <f t="shared" si="195"/>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hidden="1">
      <c r="A350" s="1825" t="s">
        <v>8330</v>
      </c>
      <c r="C350" s="3259">
        <f t="shared" si="195"/>
        <v>17</v>
      </c>
      <c r="D350" s="1832" t="s">
        <v>1310</v>
      </c>
      <c r="E350" s="1832" t="s">
        <v>7746</v>
      </c>
      <c r="F350" s="1832">
        <f t="shared" ref="F350:K350" ca="1" si="203">+F341</f>
        <v>958.45403810425228</v>
      </c>
      <c r="G350" s="3195"/>
      <c r="H350" s="1832">
        <f t="shared" ca="1" si="203"/>
        <v>35.349606623075005</v>
      </c>
      <c r="I350" s="3195"/>
      <c r="J350" s="3195"/>
      <c r="K350" s="1832">
        <f t="shared" ca="1" si="203"/>
        <v>923.10443148117736</v>
      </c>
      <c r="L350" s="1973">
        <f ca="1">IF(F350=0,0,+K350/F350)</f>
        <v>0.96311809933735193</v>
      </c>
      <c r="M350" s="1832">
        <f ca="1">+K350</f>
        <v>923.10443148117736</v>
      </c>
      <c r="N350" s="1832">
        <f t="shared" ref="N350:T350" ca="1" si="204">+N341</f>
        <v>499.3470498856833</v>
      </c>
      <c r="O350" s="1832">
        <f t="shared" ca="1" si="204"/>
        <v>56.719603696534016</v>
      </c>
      <c r="P350" s="1832">
        <f t="shared" ca="1" si="204"/>
        <v>230.03602777856182</v>
      </c>
      <c r="Q350" s="1832">
        <f t="shared" ca="1" si="204"/>
        <v>92.77153155036136</v>
      </c>
      <c r="R350" s="1832">
        <f t="shared" ca="1" si="204"/>
        <v>42.327399226378454</v>
      </c>
      <c r="S350" s="1832">
        <f t="shared" ca="1" si="204"/>
        <v>1.9028193436584622</v>
      </c>
      <c r="T350" s="1832">
        <f t="shared" ca="1" si="204"/>
        <v>0</v>
      </c>
      <c r="U350" s="1832"/>
      <c r="Y350" s="1825" t="s">
        <v>1231</v>
      </c>
    </row>
    <row r="351" spans="1:26" hidden="1">
      <c r="A351" s="1825" t="s">
        <v>8330</v>
      </c>
      <c r="C351" s="3259">
        <f t="shared" si="195"/>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05">+O343</f>
        <v>257.05564146183434</v>
      </c>
      <c r="P351" s="1832">
        <f t="shared" si="205"/>
        <v>1021.6574860792175</v>
      </c>
      <c r="Q351" s="1832">
        <f t="shared" si="205"/>
        <v>407.03634761271928</v>
      </c>
      <c r="R351" s="1832">
        <f t="shared" si="205"/>
        <v>182.53889391183844</v>
      </c>
      <c r="S351" s="1832">
        <f t="shared" si="205"/>
        <v>5.347338690863455</v>
      </c>
      <c r="T351" s="1832">
        <f t="shared" si="205"/>
        <v>0</v>
      </c>
      <c r="U351" s="1832"/>
      <c r="Y351" s="1825" t="s">
        <v>1232</v>
      </c>
    </row>
    <row r="352" spans="1:26" hidden="1">
      <c r="A352" s="1825" t="s">
        <v>8330</v>
      </c>
      <c r="C352" s="3259">
        <f t="shared" si="195"/>
        <v>19</v>
      </c>
      <c r="D352" s="1832" t="s">
        <v>6847</v>
      </c>
      <c r="E352" s="1832" t="s">
        <v>7746</v>
      </c>
      <c r="F352" s="3189">
        <f t="shared" ref="F352:K352" ca="1" si="206">+F348</f>
        <v>10545.992826732419</v>
      </c>
      <c r="G352" s="3194"/>
      <c r="H352" s="3189">
        <f t="shared" ca="1" si="206"/>
        <v>1871.3220790175028</v>
      </c>
      <c r="I352" s="3194"/>
      <c r="J352" s="3194"/>
      <c r="K352" s="3189">
        <f t="shared" ca="1" si="206"/>
        <v>8674.6707477149139</v>
      </c>
      <c r="L352" s="1973">
        <f ca="1">IF(F352=0,0,+K352/F352)</f>
        <v>0.82255610166223503</v>
      </c>
      <c r="M352" s="3189">
        <f ca="1">+K352</f>
        <v>8674.6707477149139</v>
      </c>
      <c r="N352" s="3189">
        <f t="shared" ref="N352:T352" ca="1" si="207">+N348</f>
        <v>4754.4141296257148</v>
      </c>
      <c r="O352" s="3189">
        <f t="shared" ca="1" si="207"/>
        <v>537.84419003445896</v>
      </c>
      <c r="P352" s="3189">
        <f t="shared" ca="1" si="207"/>
        <v>2137.6404733544923</v>
      </c>
      <c r="Q352" s="3189">
        <f t="shared" ca="1" si="207"/>
        <v>851.65271398586037</v>
      </c>
      <c r="R352" s="3189">
        <f t="shared" ca="1" si="207"/>
        <v>381.93086519120578</v>
      </c>
      <c r="S352" s="3189">
        <f t="shared" ca="1" si="207"/>
        <v>11.188375523181779</v>
      </c>
      <c r="T352" s="3189">
        <f t="shared" ca="1" si="207"/>
        <v>0</v>
      </c>
      <c r="U352" s="1832"/>
      <c r="Y352" s="1825" t="s">
        <v>1233</v>
      </c>
    </row>
    <row r="353" spans="1:25" hidden="1">
      <c r="A353" s="1825" t="s">
        <v>8330</v>
      </c>
      <c r="C353" s="3259">
        <f t="shared" si="195"/>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hidden="1">
      <c r="A354" s="1825" t="s">
        <v>8330</v>
      </c>
      <c r="C354" s="3259">
        <f t="shared" si="195"/>
        <v>21</v>
      </c>
      <c r="D354" s="1832" t="s">
        <v>10209</v>
      </c>
      <c r="E354" s="1832"/>
      <c r="F354" s="3189">
        <f t="shared" ref="F354:K354" ca="1" si="208">SUM(F350:F352)</f>
        <v>16544.767093551833</v>
      </c>
      <c r="G354" s="3194"/>
      <c r="H354" s="3189">
        <f t="shared" ca="1" si="208"/>
        <v>2801.04575589449</v>
      </c>
      <c r="I354" s="3194"/>
      <c r="J354" s="3194"/>
      <c r="K354" s="3189">
        <f t="shared" ca="1" si="208"/>
        <v>13743.721337657342</v>
      </c>
      <c r="L354" s="1973">
        <f ca="1">IF(F354=0,0,+K354/F354)</f>
        <v>0.83069899140579795</v>
      </c>
      <c r="M354" s="3189">
        <f t="shared" ref="M354:T354" ca="1" si="209">SUM(M350:M352)</f>
        <v>13743.721337657342</v>
      </c>
      <c r="N354" s="3189">
        <f t="shared" ca="1" si="209"/>
        <v>7526.0716302161745</v>
      </c>
      <c r="O354" s="3189">
        <f t="shared" ca="1" si="209"/>
        <v>851.61943519282727</v>
      </c>
      <c r="P354" s="3189">
        <f t="shared" ca="1" si="209"/>
        <v>3389.3339872122715</v>
      </c>
      <c r="Q354" s="3189">
        <f t="shared" ca="1" si="209"/>
        <v>1351.4605931489409</v>
      </c>
      <c r="R354" s="3189">
        <f t="shared" ca="1" si="209"/>
        <v>606.7971583294227</v>
      </c>
      <c r="S354" s="3189">
        <f t="shared" ca="1" si="209"/>
        <v>18.438533557703696</v>
      </c>
      <c r="T354" s="3189">
        <f t="shared" ca="1" si="209"/>
        <v>0</v>
      </c>
      <c r="U354" s="1832"/>
      <c r="Y354" s="1825" t="s">
        <v>1984</v>
      </c>
    </row>
    <row r="355" spans="1:25" hidden="1">
      <c r="C355" s="3259"/>
      <c r="D355" s="1832"/>
      <c r="E355" s="1832"/>
      <c r="F355" s="1832"/>
      <c r="G355" s="3195"/>
      <c r="H355" s="1832"/>
      <c r="I355" s="3195"/>
      <c r="J355" s="3195"/>
      <c r="K355" s="1832"/>
      <c r="L355" s="2005"/>
      <c r="M355" s="1832"/>
      <c r="N355" s="1832"/>
    </row>
    <row r="356" spans="1:25" hidden="1">
      <c r="C356" s="3259"/>
      <c r="D356" s="1832"/>
      <c r="E356" s="1832"/>
      <c r="F356" s="1832"/>
      <c r="G356" s="3195"/>
      <c r="H356" s="1832"/>
      <c r="I356" s="3195"/>
      <c r="J356" s="3195"/>
      <c r="K356" s="1832"/>
      <c r="L356" s="2005"/>
      <c r="M356" s="1832"/>
      <c r="N356" s="1832"/>
    </row>
    <row r="357" spans="1:25" hidden="1">
      <c r="C357" s="3259"/>
      <c r="D357" s="1832"/>
      <c r="E357" s="1832"/>
      <c r="F357" s="1832"/>
      <c r="G357" s="3195"/>
      <c r="H357" s="1832"/>
      <c r="I357" s="3195"/>
      <c r="J357" s="3195"/>
      <c r="K357" s="1832"/>
      <c r="L357" s="2005"/>
      <c r="M357" s="1832"/>
      <c r="N357" s="1832"/>
    </row>
    <row r="358" spans="1:25" hidden="1">
      <c r="C358" s="3259"/>
      <c r="D358" s="1832"/>
      <c r="E358" s="1832"/>
      <c r="F358" s="1832"/>
      <c r="G358" s="3195"/>
      <c r="H358" s="1832"/>
      <c r="I358" s="3195"/>
      <c r="J358" s="3195"/>
      <c r="K358" s="1832"/>
      <c r="L358" s="2005"/>
      <c r="M358" s="1832"/>
      <c r="N358" s="1832"/>
    </row>
    <row r="359" spans="1:25" hidden="1">
      <c r="C359" s="3259"/>
      <c r="D359" s="1832"/>
      <c r="E359" s="1832"/>
      <c r="F359" s="1832"/>
      <c r="G359" s="3195"/>
      <c r="H359" s="1832"/>
      <c r="I359" s="3195"/>
      <c r="J359" s="3195"/>
      <c r="K359" s="1832"/>
      <c r="L359" s="2005"/>
      <c r="M359" s="1832"/>
      <c r="N359" s="1832"/>
    </row>
    <row r="360" spans="1:25" hidden="1">
      <c r="C360" s="3259"/>
      <c r="D360" s="1832"/>
      <c r="E360" s="1832"/>
      <c r="F360" s="1832"/>
      <c r="G360" s="3195"/>
      <c r="H360" s="1832"/>
      <c r="I360" s="3195"/>
      <c r="J360" s="3195"/>
      <c r="K360" s="1832"/>
      <c r="L360" s="2005"/>
      <c r="N360" s="1832"/>
    </row>
    <row r="361" spans="1:25" hidden="1">
      <c r="C361" s="3259"/>
      <c r="D361" s="1832"/>
      <c r="E361" s="1832"/>
      <c r="F361" s="1832"/>
      <c r="G361" s="3195"/>
      <c r="H361" s="1832"/>
      <c r="I361" s="3195"/>
      <c r="J361" s="3195"/>
      <c r="K361" s="1832"/>
      <c r="L361" s="2005"/>
      <c r="N361" s="1832"/>
    </row>
    <row r="362" spans="1:25" hidden="1">
      <c r="C362" s="3259"/>
      <c r="D362" s="1832"/>
      <c r="E362" s="1832"/>
      <c r="F362" s="1832"/>
      <c r="G362" s="3195"/>
      <c r="H362" s="1832"/>
      <c r="I362" s="3195"/>
      <c r="J362" s="3195"/>
      <c r="K362" s="1832"/>
      <c r="L362" s="2005"/>
      <c r="N362" s="1832"/>
    </row>
    <row r="363" spans="1:25" hidden="1">
      <c r="C363" s="3259"/>
      <c r="D363" s="1832"/>
      <c r="E363" s="1832"/>
      <c r="F363" s="1832"/>
      <c r="G363" s="3195"/>
      <c r="H363" s="1832"/>
      <c r="I363" s="3195"/>
      <c r="J363" s="3195"/>
      <c r="K363" s="1832"/>
      <c r="L363" s="2005"/>
      <c r="N363" s="1832"/>
    </row>
    <row r="364" spans="1:25" hidden="1">
      <c r="C364" s="3259"/>
      <c r="D364" s="1832"/>
      <c r="E364" s="1832"/>
      <c r="F364" s="1832"/>
      <c r="G364" s="3195"/>
      <c r="H364" s="1832"/>
      <c r="I364" s="3195"/>
      <c r="J364" s="3195"/>
      <c r="K364" s="1832"/>
      <c r="L364" s="2005"/>
      <c r="N364" s="1832"/>
    </row>
    <row r="365" spans="1:25" ht="15" hidden="1">
      <c r="B365" s="3257"/>
      <c r="C365" s="3125" t="str">
        <f>$C$2</f>
        <v>PRESENT RATE STRUCTURE</v>
      </c>
      <c r="F365" s="3367"/>
      <c r="G365" s="3175"/>
      <c r="H365" s="3176" t="s">
        <v>3205</v>
      </c>
      <c r="I365" s="3195"/>
      <c r="J365" s="3195"/>
      <c r="K365" s="1832"/>
      <c r="L365" s="3258" t="s">
        <v>2619</v>
      </c>
      <c r="N365" s="1832"/>
      <c r="O365" s="3176" t="s">
        <v>3205</v>
      </c>
      <c r="U365" s="3125"/>
      <c r="V365" s="3165" t="s">
        <v>2620</v>
      </c>
      <c r="W365" s="3367" t="str">
        <f>O365</f>
        <v>TAMPA ELECTRIC COMPANY</v>
      </c>
      <c r="X365" s="3165"/>
      <c r="Y365" s="3165" t="str">
        <f>Y2</f>
        <v>ALLOCATION ASSIGNMENT REPORT</v>
      </c>
    </row>
    <row r="366" spans="1:25" ht="15" hidden="1">
      <c r="B366" s="3257"/>
      <c r="C366" s="3125" t="str">
        <f>$C$3</f>
        <v>PROD. CAP. ALLOC. METHOD: 12CP</v>
      </c>
      <c r="D366" s="1832"/>
      <c r="G366" s="3179"/>
      <c r="H366" s="3367" t="s">
        <v>3408</v>
      </c>
      <c r="I366" s="3195"/>
      <c r="J366" s="3195"/>
      <c r="K366" s="1832"/>
      <c r="L366" s="2005"/>
      <c r="N366" s="1832"/>
      <c r="O366" s="3367" t="s">
        <v>11159</v>
      </c>
      <c r="W366" s="3367" t="str">
        <f>O366</f>
        <v>COST OF SERVICE STUDY</v>
      </c>
      <c r="Y366" s="3165" t="str">
        <f>IF('TITLES &amp; CONSTANTS'!$D$16=5,L365,V365)</f>
        <v>PAGE 7</v>
      </c>
    </row>
    <row r="367" spans="1:25" ht="15" hidden="1">
      <c r="B367" s="1831"/>
      <c r="C367" s="3125" t="str">
        <f>$C$4</f>
        <v>DATA: PROJECTED 2009, FULLY ADJUSTED (000's)</v>
      </c>
      <c r="G367" s="3180"/>
      <c r="H367" s="1832"/>
      <c r="I367" s="3195"/>
      <c r="J367" s="3195"/>
      <c r="K367" s="1832"/>
      <c r="L367" s="2005"/>
      <c r="N367" s="1832"/>
      <c r="W367" s="3181"/>
    </row>
    <row r="368" spans="1:25" ht="15" hidden="1">
      <c r="B368" s="1831"/>
      <c r="G368" s="3175"/>
      <c r="H368" s="1832"/>
      <c r="I368" s="3195"/>
      <c r="J368" s="3195"/>
      <c r="K368" s="1832"/>
      <c r="L368" s="2005"/>
      <c r="N368" s="1832"/>
      <c r="O368" s="3367"/>
      <c r="W368" s="3367"/>
    </row>
    <row r="369" spans="1:26" ht="15" hidden="1">
      <c r="B369" s="1831"/>
      <c r="F369" s="3176"/>
      <c r="G369" s="3179"/>
      <c r="H369" s="3367" t="s">
        <v>1055</v>
      </c>
      <c r="I369" s="3195"/>
      <c r="J369" s="3195"/>
      <c r="K369" s="1832"/>
      <c r="L369" s="2005"/>
      <c r="N369" s="1832"/>
      <c r="O369" s="3367" t="s">
        <v>1055</v>
      </c>
      <c r="W369" s="3367" t="str">
        <f>O369</f>
        <v>DEPRECIATION EXPENSE - DEPRE</v>
      </c>
    </row>
    <row r="370" spans="1:26" ht="15" hidden="1">
      <c r="B370" s="1831"/>
      <c r="F370" s="3367"/>
      <c r="G370" s="3192"/>
      <c r="H370" s="1832"/>
      <c r="I370" s="3195"/>
      <c r="J370" s="3195"/>
      <c r="K370" s="1832"/>
      <c r="L370" s="2005"/>
      <c r="N370" s="1832"/>
      <c r="O370" s="3367"/>
    </row>
    <row r="371" spans="1:26" ht="15" hidden="1">
      <c r="B371" s="1831"/>
      <c r="F371" s="3367"/>
      <c r="G371" s="3195"/>
      <c r="H371" s="1832"/>
      <c r="I371" s="3195"/>
      <c r="J371" s="3195"/>
      <c r="K371" s="1832"/>
      <c r="L371" s="2005"/>
      <c r="N371" s="1832"/>
      <c r="O371" s="3367"/>
    </row>
    <row r="372" spans="1:26" hidden="1">
      <c r="C372" s="3259"/>
      <c r="D372" s="1832"/>
      <c r="E372" s="1832"/>
      <c r="G372" s="3195"/>
      <c r="H372" s="1832"/>
      <c r="I372" s="3195"/>
      <c r="J372" s="3195"/>
      <c r="K372" s="1832"/>
      <c r="L372" s="2005"/>
      <c r="N372" s="1832"/>
    </row>
    <row r="373" spans="1:26" hidden="1">
      <c r="C373" s="3259"/>
      <c r="D373" s="1832"/>
      <c r="E373" s="1832"/>
      <c r="F373" s="1832"/>
      <c r="G373" s="3195"/>
      <c r="H373" s="1832"/>
      <c r="I373" s="3195"/>
      <c r="J373" s="3195"/>
      <c r="K373" s="1832"/>
      <c r="L373" s="2005"/>
      <c r="N373" s="1832"/>
    </row>
    <row r="374" spans="1:26" hidden="1">
      <c r="C374" s="3259"/>
      <c r="D374" s="1832"/>
      <c r="E374" s="1832"/>
      <c r="F374" s="1832"/>
      <c r="G374" s="3195"/>
      <c r="H374" s="1832"/>
      <c r="I374" s="3195"/>
      <c r="J374" s="3195"/>
      <c r="K374" s="1832"/>
      <c r="L374" s="2005"/>
      <c r="N374" s="1832"/>
    </row>
    <row r="375" spans="1:26" ht="15" hidden="1">
      <c r="C375" s="3183"/>
      <c r="D375" s="3260"/>
      <c r="E375" s="3260"/>
      <c r="F375" s="3367"/>
      <c r="G375" s="3180"/>
      <c r="H375" s="3367"/>
      <c r="I375" s="3180"/>
      <c r="J375" s="3180"/>
      <c r="K375" s="3367"/>
      <c r="L375" s="3185"/>
      <c r="M375" s="3125"/>
      <c r="N375" s="3367"/>
      <c r="O375" s="3125"/>
      <c r="P375" s="3125"/>
      <c r="Q375" s="3125"/>
      <c r="R375" s="3125"/>
      <c r="S375" s="3439"/>
      <c r="T375" s="3439"/>
      <c r="U375" s="3367"/>
    </row>
    <row r="376" spans="1:26" ht="30" hidden="1" customHeight="1">
      <c r="A376" s="3163" t="str">
        <f>A11</f>
        <v>REPORT</v>
      </c>
      <c r="B376" s="3251" t="str">
        <f>$B$11</f>
        <v>ALLOC
FACTOR</v>
      </c>
      <c r="C376" s="3188" t="s">
        <v>10444</v>
      </c>
      <c r="D376" s="3163"/>
      <c r="E376" s="3163"/>
      <c r="F376" s="3187" t="str">
        <f t="shared" ref="F376:R376" si="210">+F$11</f>
        <v>TOTAL
COMPANY</v>
      </c>
      <c r="G376" s="3252"/>
      <c r="H376" s="3187" t="str">
        <f t="shared" si="210"/>
        <v>FERC
JURIS</v>
      </c>
      <c r="I376" s="3252"/>
      <c r="J376" s="3252"/>
      <c r="K376" s="3187" t="str">
        <f t="shared" si="210"/>
        <v>FPSC
 JURIS</v>
      </c>
      <c r="L376" s="3253" t="str">
        <f t="shared" si="210"/>
        <v>FPSC/
TOTAL RATIO</v>
      </c>
      <c r="M376" s="3187" t="str">
        <f t="shared" si="210"/>
        <v>FPSC
 JURIS</v>
      </c>
      <c r="N376" s="3164" t="str">
        <f t="shared" si="210"/>
        <v>RS</v>
      </c>
      <c r="O376" s="3164" t="str">
        <f t="shared" si="210"/>
        <v>GS</v>
      </c>
      <c r="P376" s="3164" t="str">
        <f t="shared" si="210"/>
        <v>GSD</v>
      </c>
      <c r="Q376" s="3164" t="str">
        <f t="shared" si="210"/>
        <v>GSLD</v>
      </c>
      <c r="R376" s="3164" t="str">
        <f t="shared" si="210"/>
        <v>IS</v>
      </c>
      <c r="S376" s="3187" t="s">
        <v>10446</v>
      </c>
      <c r="T376" s="3187" t="s">
        <v>10447</v>
      </c>
      <c r="U376" s="3164"/>
      <c r="V376" s="3187" t="s">
        <v>10449</v>
      </c>
      <c r="W376" s="3187"/>
      <c r="X376" s="3187"/>
      <c r="Y376" s="3164" t="s">
        <v>11134</v>
      </c>
    </row>
    <row r="377" spans="1:26" hidden="1">
      <c r="C377" s="3259"/>
      <c r="D377" s="1832"/>
      <c r="E377" s="1832"/>
      <c r="F377" s="1832"/>
      <c r="G377" s="3195"/>
      <c r="H377" s="1832"/>
      <c r="I377" s="3195"/>
      <c r="J377" s="3195"/>
      <c r="K377" s="1832"/>
      <c r="L377" s="2005"/>
      <c r="N377" s="1832"/>
    </row>
    <row r="378" spans="1:26" hidden="1">
      <c r="A378" s="1825" t="s">
        <v>8330</v>
      </c>
      <c r="C378" s="3259">
        <f>+C354+1</f>
        <v>22</v>
      </c>
      <c r="D378" s="3262" t="s">
        <v>5589</v>
      </c>
      <c r="E378" s="1832"/>
      <c r="F378" s="1832"/>
      <c r="G378" s="3195"/>
      <c r="H378" s="1832"/>
      <c r="I378" s="3195"/>
      <c r="J378" s="3195"/>
      <c r="K378" s="1832"/>
      <c r="L378" s="2005"/>
      <c r="N378" s="1832"/>
    </row>
    <row r="379" spans="1:26" hidden="1">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1">+K379</f>
        <v>4438.2015228317487</v>
      </c>
      <c r="N379" s="1832">
        <f t="shared" ref="N379:T379" si="212">+$M379*N$2112</f>
        <v>2645.7396361360497</v>
      </c>
      <c r="O379" s="1832">
        <f t="shared" si="212"/>
        <v>259.16083188415035</v>
      </c>
      <c r="P379" s="1832">
        <f t="shared" si="212"/>
        <v>1009.7139206651588</v>
      </c>
      <c r="Q379" s="1832">
        <f t="shared" si="212"/>
        <v>401.89915634509799</v>
      </c>
      <c r="R379" s="1832">
        <f t="shared" si="212"/>
        <v>64.455263320908401</v>
      </c>
      <c r="S379" s="1832">
        <f t="shared" si="212"/>
        <v>57.232714480383429</v>
      </c>
      <c r="T379" s="1832">
        <f t="shared" si="212"/>
        <v>0</v>
      </c>
      <c r="U379" s="1832"/>
      <c r="V379" s="1825">
        <f>+$C$2111</f>
        <v>105</v>
      </c>
      <c r="Y379" s="1831" t="str">
        <f>"ALLOC FACTOR  # " &amp; 'Exhibit JP-12'!Z379 &amp; " -- " &amp;VLOOKUP(Z379,alloc_list,2,FALSE)</f>
        <v>ALLOC FACTOR  # 105 -- DISTRIBUTION PRIMARY - NCP</v>
      </c>
      <c r="Z379" s="1831">
        <f>IF('TITLES &amp; CONSTANTS'!$D$16=0,V379,B379)</f>
        <v>105</v>
      </c>
    </row>
    <row r="380" spans="1:26" hidden="1">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hidden="1">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1"/>
        <v>890.36218096323137</v>
      </c>
      <c r="N381" s="1832">
        <f t="shared" ref="N381:T381" si="213">+$M381*N$2172</f>
        <v>0</v>
      </c>
      <c r="O381" s="1832">
        <f t="shared" si="213"/>
        <v>0</v>
      </c>
      <c r="P381" s="1832">
        <f t="shared" si="213"/>
        <v>0</v>
      </c>
      <c r="Q381" s="1832">
        <f t="shared" si="213"/>
        <v>0</v>
      </c>
      <c r="R381" s="1832">
        <f t="shared" si="213"/>
        <v>0</v>
      </c>
      <c r="S381" s="1832">
        <f t="shared" si="213"/>
        <v>0</v>
      </c>
      <c r="T381" s="1832">
        <f t="shared" si="213"/>
        <v>890.36218096323137</v>
      </c>
      <c r="U381" s="1832"/>
      <c r="V381" s="1825">
        <f>+$C$2171</f>
        <v>310</v>
      </c>
      <c r="Y381" s="1831" t="str">
        <f>"ALLOC FACTOR  # " &amp; 'Exhibit JP-12'!Z381 &amp; " -- " &amp;VLOOKUP(Z381,alloc_list,2,FALSE)</f>
        <v>ALLOC FACTOR  # 310 -- STREET LIGHTING - DIRALLOC</v>
      </c>
      <c r="Z381" s="1831">
        <f>IF('TITLES &amp; CONSTANTS'!$D$16=0,V381,B381)</f>
        <v>310</v>
      </c>
    </row>
    <row r="382" spans="1:26" hidden="1">
      <c r="A382" s="1825" t="s">
        <v>8330</v>
      </c>
      <c r="B382" s="1825">
        <f>+$C$2111</f>
        <v>105</v>
      </c>
      <c r="C382" s="3259">
        <f t="shared" ref="C382:C420" si="214">+C381+1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1"/>
        <v>8029.9903551871157</v>
      </c>
      <c r="N382" s="1832">
        <f t="shared" ref="N382:T382" si="215">+$M382*N2112</f>
        <v>4786.9083121204076</v>
      </c>
      <c r="O382" s="1832">
        <f t="shared" si="215"/>
        <v>468.89691010339675</v>
      </c>
      <c r="P382" s="1832">
        <f t="shared" si="215"/>
        <v>1826.8645537452235</v>
      </c>
      <c r="Q382" s="1832">
        <f t="shared" si="215"/>
        <v>727.15182774077027</v>
      </c>
      <c r="R382" s="1832">
        <f t="shared" si="215"/>
        <v>116.61821576720718</v>
      </c>
      <c r="S382" s="1832">
        <f t="shared" si="215"/>
        <v>103.55053571011075</v>
      </c>
      <c r="T382" s="1832">
        <f t="shared" si="215"/>
        <v>0</v>
      </c>
      <c r="U382" s="1832"/>
      <c r="V382" s="1825">
        <f>+$C$2111</f>
        <v>105</v>
      </c>
      <c r="Y382" s="1831" t="str">
        <f>"ALLOC FACTOR  # " &amp; 'Exhibit JP-12'!Z382 &amp; " -- " &amp;VLOOKUP(Z382,alloc_list,2,FALSE)</f>
        <v>ALLOC FACTOR  # 105 -- DISTRIBUTION PRIMARY - NCP</v>
      </c>
      <c r="Z382" s="1831">
        <f>IF('TITLES &amp; CONSTANTS'!$D$16=0,V382,B382)</f>
        <v>105</v>
      </c>
    </row>
    <row r="383" spans="1:26" hidden="1">
      <c r="A383" s="1825" t="s">
        <v>8330</v>
      </c>
      <c r="B383" s="1825">
        <f>+$C$2114</f>
        <v>106</v>
      </c>
      <c r="C383" s="3259">
        <f t="shared" si="214"/>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1"/>
        <v>1345.0795686983208</v>
      </c>
      <c r="N383" s="1832">
        <f t="shared" ref="N383:T383" si="216">+$M383*N2115</f>
        <v>917.69896293897455</v>
      </c>
      <c r="O383" s="1832">
        <f t="shared" si="216"/>
        <v>93.581808279634103</v>
      </c>
      <c r="P383" s="1832">
        <f t="shared" si="216"/>
        <v>267.68660367680519</v>
      </c>
      <c r="Q383" s="1832">
        <f t="shared" si="216"/>
        <v>55.002925321902744</v>
      </c>
      <c r="R383" s="1832">
        <f t="shared" si="216"/>
        <v>0</v>
      </c>
      <c r="S383" s="1832">
        <f t="shared" si="216"/>
        <v>11.109268481004293</v>
      </c>
      <c r="T383" s="1832">
        <f t="shared" si="216"/>
        <v>0</v>
      </c>
      <c r="U383" s="1832"/>
      <c r="V383" s="1825">
        <f>+$C$2114</f>
        <v>106</v>
      </c>
      <c r="Y383" s="1831" t="str">
        <f>"ALLOC FACTOR  # " &amp; 'Exhibit JP-12'!Z383 &amp; " -- " &amp;VLOOKUP(Z383,alloc_list,2,FALSE)</f>
        <v>ALLOC FACTOR  # 106 -- CUSTOMER MAX DEMANDS @ SECONDARY</v>
      </c>
      <c r="Z383" s="1831">
        <f>IF('TITLES &amp; CONSTANTS'!$D$16=0,V383,B383)</f>
        <v>106</v>
      </c>
    </row>
    <row r="384" spans="1:26" hidden="1">
      <c r="A384" s="1825" t="s">
        <v>8330</v>
      </c>
      <c r="C384" s="3259">
        <f t="shared" si="214"/>
        <v>28</v>
      </c>
      <c r="D384" s="1832" t="s">
        <v>351</v>
      </c>
      <c r="E384" s="1832"/>
      <c r="F384" s="1824">
        <f t="shared" ref="F384:K384" si="217">SUM(F381:F383)</f>
        <v>10265.432104848667</v>
      </c>
      <c r="G384" s="3254"/>
      <c r="H384" s="1824">
        <f t="shared" si="217"/>
        <v>0</v>
      </c>
      <c r="I384" s="3254"/>
      <c r="J384" s="3254"/>
      <c r="K384" s="1824">
        <f t="shared" si="217"/>
        <v>10265.432104848667</v>
      </c>
      <c r="L384" s="1973">
        <f>IF(F384=0,0,+K384/F384)</f>
        <v>1</v>
      </c>
      <c r="M384" s="1824">
        <f t="shared" ref="M384:T384" si="218">SUM(M381:M383)</f>
        <v>10265.432104848667</v>
      </c>
      <c r="N384" s="1824">
        <f t="shared" si="218"/>
        <v>5704.6072750593821</v>
      </c>
      <c r="O384" s="1824">
        <f t="shared" si="218"/>
        <v>562.47871838303081</v>
      </c>
      <c r="P384" s="1824">
        <f t="shared" si="218"/>
        <v>2094.5511574220286</v>
      </c>
      <c r="Q384" s="1824">
        <f t="shared" si="218"/>
        <v>782.15475306267297</v>
      </c>
      <c r="R384" s="1824">
        <f t="shared" si="218"/>
        <v>116.61821576720718</v>
      </c>
      <c r="S384" s="1824">
        <f t="shared" si="218"/>
        <v>114.65980419111504</v>
      </c>
      <c r="T384" s="1824">
        <f t="shared" si="218"/>
        <v>890.36218096323137</v>
      </c>
      <c r="U384" s="1832"/>
    </row>
    <row r="385" spans="1:26" hidden="1">
      <c r="A385" s="1825" t="s">
        <v>8330</v>
      </c>
      <c r="C385" s="3259">
        <f t="shared" si="214"/>
        <v>29</v>
      </c>
      <c r="D385" s="1832"/>
      <c r="E385" s="1832"/>
      <c r="F385" s="1832"/>
      <c r="G385" s="3195"/>
      <c r="H385" s="1832"/>
      <c r="I385" s="3195"/>
      <c r="J385" s="3195"/>
      <c r="K385" s="1832"/>
      <c r="L385" s="2005"/>
      <c r="N385" s="1832"/>
      <c r="O385" s="1832"/>
      <c r="P385" s="1832"/>
      <c r="Q385" s="1832"/>
      <c r="R385" s="1832"/>
      <c r="S385" s="1832"/>
      <c r="T385" s="1832"/>
      <c r="U385" s="1832"/>
    </row>
    <row r="386" spans="1:26" hidden="1">
      <c r="A386" s="1825" t="s">
        <v>8330</v>
      </c>
      <c r="B386" s="1825">
        <f>+$C$2171</f>
        <v>310</v>
      </c>
      <c r="C386" s="3259">
        <f t="shared" si="214"/>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1"/>
        <v>155.42075249996668</v>
      </c>
      <c r="N386" s="1832">
        <f t="shared" ref="N386:T386" si="219">+$M386*N$2172</f>
        <v>0</v>
      </c>
      <c r="O386" s="1832">
        <f t="shared" si="219"/>
        <v>0</v>
      </c>
      <c r="P386" s="1832">
        <f t="shared" si="219"/>
        <v>0</v>
      </c>
      <c r="Q386" s="1832">
        <f t="shared" si="219"/>
        <v>0</v>
      </c>
      <c r="R386" s="1832">
        <f t="shared" si="219"/>
        <v>0</v>
      </c>
      <c r="S386" s="1832">
        <f t="shared" si="219"/>
        <v>0</v>
      </c>
      <c r="T386" s="1832">
        <f t="shared" si="219"/>
        <v>155.42075249996668</v>
      </c>
      <c r="U386" s="1832"/>
      <c r="V386" s="1825">
        <f>+$C$2171</f>
        <v>310</v>
      </c>
      <c r="Y386" s="1831" t="str">
        <f>"ALLOC FACTOR  # " &amp; 'Exhibit JP-12'!Z386 &amp; " -- " &amp;VLOOKUP(Z386,alloc_list,2,FALSE)</f>
        <v>ALLOC FACTOR  # 310 -- STREET LIGHTING - DIRALLOC</v>
      </c>
      <c r="Z386" s="1831">
        <f>IF('TITLES &amp; CONSTANTS'!$D$16=0,V386,B386)</f>
        <v>310</v>
      </c>
    </row>
    <row r="387" spans="1:26" hidden="1">
      <c r="A387" s="1825" t="s">
        <v>8330</v>
      </c>
      <c r="B387" s="1825">
        <f>+$C$2111</f>
        <v>105</v>
      </c>
      <c r="C387" s="3259">
        <f t="shared" si="214"/>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1"/>
        <v>5683.5919875573672</v>
      </c>
      <c r="N387" s="1832">
        <f t="shared" ref="N387:T387" si="220">+$M387*N$2112</f>
        <v>3388.1527280247064</v>
      </c>
      <c r="O387" s="1832">
        <f t="shared" si="220"/>
        <v>331.88317835681539</v>
      </c>
      <c r="P387" s="1832">
        <f t="shared" si="220"/>
        <v>1293.0467261784113</v>
      </c>
      <c r="Q387" s="1832">
        <f t="shared" si="220"/>
        <v>514.67487743811034</v>
      </c>
      <c r="R387" s="1832">
        <f t="shared" si="220"/>
        <v>82.541862121861797</v>
      </c>
      <c r="S387" s="1832">
        <f t="shared" si="220"/>
        <v>73.292615437462047</v>
      </c>
      <c r="T387" s="1832">
        <f t="shared" si="220"/>
        <v>0</v>
      </c>
      <c r="U387" s="1832"/>
      <c r="V387" s="1825">
        <f>+$C$2111</f>
        <v>105</v>
      </c>
      <c r="Y387" s="1831" t="str">
        <f>"ALLOC FACTOR  # " &amp; 'Exhibit JP-12'!Z387 &amp; " -- " &amp;VLOOKUP(Z387,alloc_list,2,FALSE)</f>
        <v>ALLOC FACTOR  # 105 -- DISTRIBUTION PRIMARY - NCP</v>
      </c>
      <c r="Z387" s="1831">
        <f>IF('TITLES &amp; CONSTANTS'!$D$16=0,V387,B387)</f>
        <v>105</v>
      </c>
    </row>
    <row r="388" spans="1:26" hidden="1">
      <c r="A388" s="1825" t="s">
        <v>8330</v>
      </c>
      <c r="B388" s="1825">
        <f>+$C$2114</f>
        <v>106</v>
      </c>
      <c r="C388" s="3259">
        <f t="shared" si="214"/>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1"/>
        <v>1182.3191343600345</v>
      </c>
      <c r="N388" s="1832">
        <f t="shared" ref="N388:T388" si="221">+$M388*N2115</f>
        <v>806.653426841591</v>
      </c>
      <c r="O388" s="1832">
        <f t="shared" si="221"/>
        <v>82.258005497843698</v>
      </c>
      <c r="P388" s="1832">
        <f t="shared" si="221"/>
        <v>235.29536906520482</v>
      </c>
      <c r="Q388" s="1832">
        <f t="shared" si="221"/>
        <v>48.347333917795204</v>
      </c>
      <c r="R388" s="1832">
        <f t="shared" si="221"/>
        <v>0</v>
      </c>
      <c r="S388" s="1832">
        <f t="shared" si="221"/>
        <v>9.7649990375997646</v>
      </c>
      <c r="T388" s="1832">
        <f t="shared" si="221"/>
        <v>0</v>
      </c>
      <c r="U388" s="1832"/>
      <c r="V388" s="1825">
        <f>+$C$2114</f>
        <v>106</v>
      </c>
      <c r="Y388" s="1831" t="str">
        <f>"ALLOC FACTOR  # " &amp; 'Exhibit JP-12'!Z388 &amp; " -- " &amp;VLOOKUP(Z388,alloc_list,2,FALSE)</f>
        <v>ALLOC FACTOR  # 106 -- CUSTOMER MAX DEMANDS @ SECONDARY</v>
      </c>
      <c r="Z388" s="1831">
        <f>IF('TITLES &amp; CONSTANTS'!$D$16=0,V388,B388)</f>
        <v>106</v>
      </c>
    </row>
    <row r="389" spans="1:26" hidden="1">
      <c r="A389" s="1825" t="s">
        <v>8330</v>
      </c>
      <c r="C389" s="3259">
        <f t="shared" si="214"/>
        <v>33</v>
      </c>
      <c r="D389" s="1832" t="s">
        <v>10201</v>
      </c>
      <c r="E389" s="1832"/>
      <c r="F389" s="1824">
        <f t="shared" ref="F389:K389" si="222">SUM(F386:F388)</f>
        <v>7021.3318744173685</v>
      </c>
      <c r="G389" s="3254"/>
      <c r="H389" s="1824">
        <f t="shared" si="222"/>
        <v>0</v>
      </c>
      <c r="I389" s="3254"/>
      <c r="J389" s="3254"/>
      <c r="K389" s="1824">
        <f t="shared" si="222"/>
        <v>7021.3318744173685</v>
      </c>
      <c r="L389" s="1973">
        <f>IF(F389=0,0,+K389/F389)</f>
        <v>1</v>
      </c>
      <c r="M389" s="1824">
        <f t="shared" ref="M389:T389" si="223">SUM(M386:M388)</f>
        <v>7021.3318744173685</v>
      </c>
      <c r="N389" s="1824">
        <f t="shared" si="223"/>
        <v>4194.8061548662972</v>
      </c>
      <c r="O389" s="1824">
        <f t="shared" si="223"/>
        <v>414.14118385465906</v>
      </c>
      <c r="P389" s="1824">
        <f t="shared" si="223"/>
        <v>1528.3420952436161</v>
      </c>
      <c r="Q389" s="1824">
        <f t="shared" si="223"/>
        <v>563.0222113559056</v>
      </c>
      <c r="R389" s="1824">
        <f t="shared" si="223"/>
        <v>82.541862121861797</v>
      </c>
      <c r="S389" s="1824">
        <f t="shared" si="223"/>
        <v>83.057614475061811</v>
      </c>
      <c r="T389" s="1824">
        <f t="shared" si="223"/>
        <v>155.42075249996668</v>
      </c>
      <c r="U389" s="1832"/>
    </row>
    <row r="390" spans="1:26" hidden="1">
      <c r="A390" s="1825" t="s">
        <v>8330</v>
      </c>
      <c r="C390" s="3259">
        <f t="shared" si="214"/>
        <v>34</v>
      </c>
      <c r="D390" s="1832"/>
      <c r="E390" s="1832"/>
      <c r="F390" s="1832"/>
      <c r="G390" s="3195"/>
      <c r="H390" s="1832"/>
      <c r="I390" s="3195"/>
      <c r="J390" s="3195"/>
      <c r="K390" s="1832"/>
      <c r="L390" s="2005"/>
      <c r="N390" s="1832"/>
      <c r="O390" s="1832"/>
      <c r="P390" s="1832"/>
      <c r="Q390" s="1832"/>
      <c r="R390" s="1832"/>
      <c r="S390" s="1832"/>
      <c r="T390" s="1832"/>
      <c r="U390" s="1832"/>
    </row>
    <row r="391" spans="1:26" hidden="1">
      <c r="A391" s="1825" t="s">
        <v>8330</v>
      </c>
      <c r="B391" s="1825">
        <f>+$C$2171</f>
        <v>310</v>
      </c>
      <c r="C391" s="3259">
        <f t="shared" si="214"/>
        <v>35</v>
      </c>
      <c r="D391" s="1832" t="s">
        <v>398</v>
      </c>
      <c r="E391" s="1832" t="s">
        <v>7228</v>
      </c>
      <c r="F391" s="1832">
        <f>+ALLOCASSGN!F103</f>
        <v>0</v>
      </c>
      <c r="G391" s="3195"/>
      <c r="H391" s="1832">
        <f>+$F391*H$2172</f>
        <v>0</v>
      </c>
      <c r="I391" s="3195"/>
      <c r="J391" s="3195"/>
      <c r="K391" s="1832">
        <f>+$F391*K$2172</f>
        <v>0</v>
      </c>
      <c r="L391" s="3198">
        <f>IF(F391=0,0,+K391/F391)</f>
        <v>0</v>
      </c>
      <c r="M391" s="1907">
        <f t="shared" si="211"/>
        <v>0</v>
      </c>
      <c r="N391" s="1832">
        <f t="shared" ref="N391:T391" si="224">+$M391*N$2172</f>
        <v>0</v>
      </c>
      <c r="O391" s="1832">
        <f t="shared" si="224"/>
        <v>0</v>
      </c>
      <c r="P391" s="1832">
        <f t="shared" si="224"/>
        <v>0</v>
      </c>
      <c r="Q391" s="1832">
        <f t="shared" si="224"/>
        <v>0</v>
      </c>
      <c r="R391" s="1832">
        <f t="shared" si="224"/>
        <v>0</v>
      </c>
      <c r="S391" s="1832">
        <f t="shared" si="224"/>
        <v>0</v>
      </c>
      <c r="T391" s="1832">
        <f t="shared" si="224"/>
        <v>0</v>
      </c>
      <c r="U391" s="1832"/>
      <c r="V391" s="1825">
        <f>+$C$2171</f>
        <v>310</v>
      </c>
      <c r="Y391" s="1831" t="str">
        <f>"ALLOC FACTOR  # " &amp; 'Exhibit JP-12'!Z391 &amp; " -- " &amp;VLOOKUP(Z391,alloc_list,2,FALSE)</f>
        <v>ALLOC FACTOR  # 310 -- STREET LIGHTING - DIRALLOC</v>
      </c>
      <c r="Z391" s="1831">
        <f>IF('TITLES &amp; CONSTANTS'!$D$16=0,V391,B391)</f>
        <v>310</v>
      </c>
    </row>
    <row r="392" spans="1:26" hidden="1">
      <c r="A392" s="1825" t="s">
        <v>8330</v>
      </c>
      <c r="B392" s="1825">
        <f>+$C$2111</f>
        <v>105</v>
      </c>
      <c r="C392" s="3259">
        <f t="shared" si="214"/>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1"/>
        <v>7983.4935128151164</v>
      </c>
      <c r="N392" s="1832">
        <f t="shared" ref="N392:T392" si="225">+$M392*N$2112</f>
        <v>4759.1902064449632</v>
      </c>
      <c r="O392" s="1832">
        <f t="shared" si="225"/>
        <v>466.18181023983192</v>
      </c>
      <c r="P392" s="1832">
        <f t="shared" si="225"/>
        <v>1816.2862803683927</v>
      </c>
      <c r="Q392" s="1832">
        <f t="shared" si="225"/>
        <v>722.94132904532239</v>
      </c>
      <c r="R392" s="1832">
        <f t="shared" si="225"/>
        <v>115.9429498507632</v>
      </c>
      <c r="S392" s="1832">
        <f t="shared" si="225"/>
        <v>102.95093686584329</v>
      </c>
      <c r="T392" s="1832">
        <f t="shared" si="225"/>
        <v>0</v>
      </c>
      <c r="U392" s="1832"/>
      <c r="V392" s="1825">
        <f>+$C$2111</f>
        <v>105</v>
      </c>
      <c r="Y392" s="1831" t="str">
        <f>"ALLOC FACTOR  # " &amp; 'Exhibit JP-12'!Z392 &amp; " -- " &amp;VLOOKUP(Z392,alloc_list,2,FALSE)</f>
        <v>ALLOC FACTOR  # 105 -- DISTRIBUTION PRIMARY - NCP</v>
      </c>
      <c r="Z392" s="1831">
        <f>IF('TITLES &amp; CONSTANTS'!$D$16=0,V392,B392)</f>
        <v>105</v>
      </c>
    </row>
    <row r="393" spans="1:26" hidden="1">
      <c r="A393" s="1825" t="s">
        <v>8330</v>
      </c>
      <c r="B393" s="1825">
        <f>+$C$2114</f>
        <v>106</v>
      </c>
      <c r="C393" s="3259">
        <f t="shared" si="214"/>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1"/>
        <v>1998.3527240152123</v>
      </c>
      <c r="N393" s="1832">
        <f t="shared" ref="N393:T393" si="226">+$M393*N2115</f>
        <v>1363.4035228040443</v>
      </c>
      <c r="O393" s="1832">
        <f t="shared" si="226"/>
        <v>139.03226682333118</v>
      </c>
      <c r="P393" s="1832">
        <f t="shared" si="226"/>
        <v>397.69562045879286</v>
      </c>
      <c r="Q393" s="1832">
        <f t="shared" si="226"/>
        <v>81.716537968232146</v>
      </c>
      <c r="R393" s="1832">
        <f t="shared" si="226"/>
        <v>0</v>
      </c>
      <c r="S393" s="1832">
        <f t="shared" si="226"/>
        <v>16.504775960811887</v>
      </c>
      <c r="T393" s="1832">
        <f t="shared" si="226"/>
        <v>0</v>
      </c>
      <c r="U393" s="1832"/>
      <c r="V393" s="1825">
        <f>+$C$2114</f>
        <v>106</v>
      </c>
      <c r="Y393" s="1831" t="str">
        <f>"ALLOC FACTOR  # " &amp; 'Exhibit JP-12'!Z393 &amp; " -- " &amp;VLOOKUP(Z393,alloc_list,2,FALSE)</f>
        <v>ALLOC FACTOR  # 106 -- CUSTOMER MAX DEMANDS @ SECONDARY</v>
      </c>
      <c r="Z393" s="1831">
        <f>IF('TITLES &amp; CONSTANTS'!$D$16=0,V393,B393)</f>
        <v>106</v>
      </c>
    </row>
    <row r="394" spans="1:26" hidden="1">
      <c r="A394" s="1825" t="s">
        <v>8330</v>
      </c>
      <c r="C394" s="3259">
        <f t="shared" si="214"/>
        <v>38</v>
      </c>
      <c r="D394" s="1832" t="s">
        <v>10210</v>
      </c>
      <c r="E394" s="1832"/>
      <c r="F394" s="1824">
        <f t="shared" ref="F394:K394" si="227">SUM(F391:F393)</f>
        <v>9981.8462368303281</v>
      </c>
      <c r="G394" s="3254"/>
      <c r="H394" s="1824">
        <f t="shared" si="227"/>
        <v>0</v>
      </c>
      <c r="I394" s="3254"/>
      <c r="J394" s="3254"/>
      <c r="K394" s="1824">
        <f t="shared" si="227"/>
        <v>9981.8462368303281</v>
      </c>
      <c r="L394" s="1973">
        <f>IF(F394=0,0,+K394/F394)</f>
        <v>1</v>
      </c>
      <c r="M394" s="1824">
        <f t="shared" ref="M394:T394" si="228">SUM(M391:M393)</f>
        <v>9981.8462368303281</v>
      </c>
      <c r="N394" s="1824">
        <f t="shared" si="228"/>
        <v>6122.5937292490071</v>
      </c>
      <c r="O394" s="1824">
        <f t="shared" si="228"/>
        <v>605.21407706316313</v>
      </c>
      <c r="P394" s="1824">
        <f t="shared" si="228"/>
        <v>2213.9819008271857</v>
      </c>
      <c r="Q394" s="1824">
        <f t="shared" si="228"/>
        <v>804.65786701355455</v>
      </c>
      <c r="R394" s="1824">
        <f t="shared" si="228"/>
        <v>115.9429498507632</v>
      </c>
      <c r="S394" s="1824">
        <f t="shared" si="228"/>
        <v>119.45571282665517</v>
      </c>
      <c r="T394" s="1824">
        <f t="shared" si="228"/>
        <v>0</v>
      </c>
      <c r="U394" s="1832"/>
    </row>
    <row r="395" spans="1:26" hidden="1">
      <c r="A395" s="1825" t="s">
        <v>8330</v>
      </c>
      <c r="C395" s="3259">
        <f t="shared" si="214"/>
        <v>39</v>
      </c>
      <c r="D395" s="1832"/>
      <c r="E395" s="1832"/>
      <c r="F395" s="1832"/>
      <c r="G395" s="3195"/>
      <c r="H395" s="1832"/>
      <c r="I395" s="3195"/>
      <c r="J395" s="3195"/>
      <c r="K395" s="1832"/>
      <c r="L395" s="2005"/>
      <c r="N395" s="1832"/>
      <c r="O395" s="1832"/>
      <c r="P395" s="1832"/>
      <c r="Q395" s="1832"/>
      <c r="R395" s="1832"/>
      <c r="S395" s="1832"/>
      <c r="T395" s="1832"/>
      <c r="U395" s="1832"/>
    </row>
    <row r="396" spans="1:26" hidden="1">
      <c r="A396" s="1825" t="s">
        <v>8330</v>
      </c>
      <c r="B396" s="1825">
        <f>+$C$2114</f>
        <v>106</v>
      </c>
      <c r="C396" s="3259">
        <f t="shared" si="214"/>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1"/>
        <v>15856.920101494503</v>
      </c>
      <c r="N396" s="1832">
        <f t="shared" ref="N396:T396" si="229">+$M396*N$2115</f>
        <v>10818.600974386989</v>
      </c>
      <c r="O396" s="1832">
        <f t="shared" si="229"/>
        <v>1103.2204275317138</v>
      </c>
      <c r="P396" s="1832">
        <f t="shared" si="229"/>
        <v>3155.7130042881035</v>
      </c>
      <c r="Q396" s="1832">
        <f t="shared" si="229"/>
        <v>648.4203704186184</v>
      </c>
      <c r="R396" s="1832">
        <f t="shared" si="229"/>
        <v>0</v>
      </c>
      <c r="S396" s="1832">
        <f t="shared" si="229"/>
        <v>130.96532486907901</v>
      </c>
      <c r="T396" s="1832">
        <f t="shared" si="229"/>
        <v>0</v>
      </c>
      <c r="U396" s="1832"/>
      <c r="V396" s="1825">
        <f>+$C$2114</f>
        <v>106</v>
      </c>
      <c r="Y396" s="1831" t="str">
        <f>"ALLOC FACTOR  # " &amp; 'Exhibit JP-12'!Z396 &amp; " -- " &amp;VLOOKUP(Z396,alloc_list,2,FALSE)</f>
        <v>ALLOC FACTOR  # 106 -- CUSTOMER MAX DEMANDS @ SECONDARY</v>
      </c>
      <c r="Z396" s="1831">
        <f>IF('TITLES &amp; CONSTANTS'!$D$16=0,V396,B396)</f>
        <v>106</v>
      </c>
    </row>
    <row r="397" spans="1:26" hidden="1">
      <c r="A397" s="1825" t="s">
        <v>8330</v>
      </c>
      <c r="C397" s="3259">
        <f t="shared" si="214"/>
        <v>41</v>
      </c>
      <c r="D397" s="1832"/>
      <c r="E397" s="1832"/>
      <c r="F397" s="1832"/>
      <c r="G397" s="3195"/>
      <c r="H397" s="1832"/>
      <c r="I397" s="3195"/>
      <c r="J397" s="3195"/>
      <c r="K397" s="1832"/>
      <c r="L397" s="2005"/>
      <c r="N397" s="1832"/>
      <c r="O397" s="1832"/>
      <c r="P397" s="1832"/>
      <c r="Q397" s="1832"/>
      <c r="R397" s="1832"/>
      <c r="S397" s="1832"/>
      <c r="T397" s="1832"/>
      <c r="U397" s="1832"/>
    </row>
    <row r="398" spans="1:26" hidden="1">
      <c r="A398" s="1825" t="s">
        <v>8330</v>
      </c>
      <c r="B398" s="1825">
        <f>+$C$2162</f>
        <v>307</v>
      </c>
      <c r="C398" s="3259">
        <f t="shared" si="214"/>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1"/>
        <v>5777.1546914457494</v>
      </c>
      <c r="N398" s="1832">
        <f t="shared" ref="N398:T398" si="230">+$M398*N2163</f>
        <v>4692.9992038455393</v>
      </c>
      <c r="O398" s="1832">
        <f t="shared" si="230"/>
        <v>749.41441412279562</v>
      </c>
      <c r="P398" s="1832">
        <f t="shared" si="230"/>
        <v>327.60116695551267</v>
      </c>
      <c r="Q398" s="1832">
        <f t="shared" si="230"/>
        <v>5.3561529049530217</v>
      </c>
      <c r="R398" s="1832">
        <f t="shared" si="230"/>
        <v>0</v>
      </c>
      <c r="S398" s="1832">
        <f t="shared" si="230"/>
        <v>1.7837536169489014</v>
      </c>
      <c r="T398" s="1832">
        <f t="shared" si="230"/>
        <v>0</v>
      </c>
      <c r="U398" s="1832"/>
      <c r="V398" s="1825">
        <f>+$C$2162</f>
        <v>307</v>
      </c>
      <c r="Y398" s="1831" t="str">
        <f>"ALLOC FACTOR  # " &amp; 'Exhibit JP-12'!Z398 &amp; " -- " &amp;VLOOKUP(Z398,alloc_list,2,FALSE)</f>
        <v>ALLOC FACTOR  # 307 -- WEIGHTED SERVICES - CUSTOMER</v>
      </c>
      <c r="Z398" s="1831">
        <f>IF('TITLES &amp; CONSTANTS'!$D$16=0,V398,B398)</f>
        <v>307</v>
      </c>
    </row>
    <row r="399" spans="1:26" hidden="1">
      <c r="A399" s="1825" t="s">
        <v>8330</v>
      </c>
      <c r="B399" s="1825">
        <f>+$C$2165</f>
        <v>308</v>
      </c>
      <c r="C399" s="3259">
        <f t="shared" si="214"/>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1"/>
        <v>4580.0783885080309</v>
      </c>
      <c r="N399" s="1832">
        <f t="shared" ref="N399:T399" si="231">+$M399*N2166</f>
        <v>3355.3607040845991</v>
      </c>
      <c r="O399" s="1832">
        <f t="shared" si="231"/>
        <v>488.85022822622449</v>
      </c>
      <c r="P399" s="1832">
        <f t="shared" si="231"/>
        <v>603.75902464518185</v>
      </c>
      <c r="Q399" s="1832">
        <f t="shared" si="231"/>
        <v>67.665478329432787</v>
      </c>
      <c r="R399" s="1832">
        <f t="shared" si="231"/>
        <v>63.536487021562415</v>
      </c>
      <c r="S399" s="1832">
        <f t="shared" si="231"/>
        <v>0.90646620102880682</v>
      </c>
      <c r="T399" s="1832">
        <f t="shared" si="231"/>
        <v>0</v>
      </c>
      <c r="U399" s="1832"/>
      <c r="V399" s="1825">
        <f>+$C$2165</f>
        <v>308</v>
      </c>
      <c r="Y399" s="1831" t="str">
        <f>"ALLOC FACTOR  # " &amp; 'Exhibit JP-12'!Z399 &amp; " -- " &amp;VLOOKUP(Z399,alloc_list,2,FALSE)</f>
        <v>ALLOC FACTOR  # 308 -- WEIGHTED METERS - CUSTOMER</v>
      </c>
      <c r="Z399" s="1831">
        <f>IF('TITLES &amp; CONSTANTS'!$D$16=0,V399,B399)</f>
        <v>308</v>
      </c>
    </row>
    <row r="400" spans="1:26" hidden="1">
      <c r="A400" s="1825" t="s">
        <v>8330</v>
      </c>
      <c r="B400" s="1825">
        <f>+$C$2168</f>
        <v>309</v>
      </c>
      <c r="C400" s="3259">
        <f t="shared" si="214"/>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1"/>
        <v>68.297758116217295</v>
      </c>
      <c r="N400" s="1832">
        <f t="shared" ref="N400:T400" si="232">+$M400*N2169</f>
        <v>0</v>
      </c>
      <c r="O400" s="1832">
        <f t="shared" si="232"/>
        <v>0</v>
      </c>
      <c r="P400" s="1832">
        <f t="shared" si="232"/>
        <v>0</v>
      </c>
      <c r="Q400" s="1832">
        <f t="shared" si="232"/>
        <v>0</v>
      </c>
      <c r="R400" s="1832">
        <f t="shared" si="232"/>
        <v>68.297758116217295</v>
      </c>
      <c r="S400" s="1832">
        <f t="shared" si="232"/>
        <v>0</v>
      </c>
      <c r="T400" s="1832">
        <f t="shared" si="232"/>
        <v>0</v>
      </c>
      <c r="U400" s="1832"/>
      <c r="V400" s="1825">
        <f>+$C$2168</f>
        <v>309</v>
      </c>
      <c r="Y400" s="1831" t="str">
        <f>"ALLOC FACTOR  # " &amp; 'Exhibit JP-12'!Z400 &amp; " -- " &amp;VLOOKUP(Z400,alloc_list,2,FALSE)</f>
        <v>ALLOC FACTOR  # 309 -- INTERRUPTIBLE EQUIP. - DIRALLOC.</v>
      </c>
      <c r="Z400" s="1831">
        <f>IF('TITLES &amp; CONSTANTS'!$D$16=0,V400,B400)</f>
        <v>309</v>
      </c>
    </row>
    <row r="401" spans="1:26" hidden="1">
      <c r="A401" s="1825" t="s">
        <v>8330</v>
      </c>
      <c r="B401" s="1825">
        <f>+$C$2171</f>
        <v>310</v>
      </c>
      <c r="C401" s="3259">
        <f t="shared" si="214"/>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1"/>
        <v>8375.0541071123316</v>
      </c>
      <c r="N401" s="3189">
        <f t="shared" ref="N401:T401" si="233">+$M401*N2172</f>
        <v>0</v>
      </c>
      <c r="O401" s="3189">
        <f t="shared" si="233"/>
        <v>0</v>
      </c>
      <c r="P401" s="3189">
        <f t="shared" si="233"/>
        <v>0</v>
      </c>
      <c r="Q401" s="3189">
        <f t="shared" si="233"/>
        <v>0</v>
      </c>
      <c r="R401" s="3189">
        <f t="shared" si="233"/>
        <v>0</v>
      </c>
      <c r="S401" s="3189">
        <f t="shared" si="233"/>
        <v>0</v>
      </c>
      <c r="T401" s="3189">
        <f t="shared" si="233"/>
        <v>8375.0541071123316</v>
      </c>
      <c r="U401" s="1832"/>
      <c r="V401" s="1825">
        <f>+$C$2171</f>
        <v>310</v>
      </c>
      <c r="Y401" s="1831" t="str">
        <f>"ALLOC FACTOR  # " &amp; 'Exhibit JP-12'!Z401 &amp; " -- " &amp;VLOOKUP(Z401,alloc_list,2,FALSE)</f>
        <v>ALLOC FACTOR  # 310 -- STREET LIGHTING - DIRALLOC</v>
      </c>
      <c r="Z401" s="1831">
        <f>IF('TITLES &amp; CONSTANTS'!$D$16=0,V401,B401)</f>
        <v>310</v>
      </c>
    </row>
    <row r="402" spans="1:26" hidden="1">
      <c r="A402" s="1825" t="s">
        <v>8330</v>
      </c>
      <c r="C402" s="3259">
        <f t="shared" si="214"/>
        <v>46</v>
      </c>
      <c r="D402" s="1832"/>
      <c r="E402" s="1832"/>
      <c r="F402" s="1832"/>
      <c r="G402" s="3195"/>
      <c r="H402" s="1832"/>
      <c r="I402" s="3195"/>
      <c r="J402" s="3195"/>
      <c r="K402" s="1832"/>
      <c r="L402" s="2005"/>
      <c r="N402" s="1832"/>
      <c r="O402" s="1832"/>
      <c r="P402" s="1832"/>
      <c r="Q402" s="1832"/>
      <c r="R402" s="1832"/>
      <c r="S402" s="1832"/>
      <c r="T402" s="1832"/>
      <c r="U402" s="1832"/>
    </row>
    <row r="403" spans="1:26" hidden="1">
      <c r="A403" s="1825" t="s">
        <v>8330</v>
      </c>
      <c r="C403" s="3259">
        <f t="shared" si="214"/>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hidden="1">
      <c r="A404" s="1825" t="s">
        <v>8330</v>
      </c>
      <c r="C404" s="3259">
        <f t="shared" si="214"/>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34">+M379+M382+M383+M387+M388+M392+M393+M396</f>
        <v>46517.948906959413</v>
      </c>
      <c r="N404" s="1832">
        <f t="shared" si="234"/>
        <v>29486.347769697728</v>
      </c>
      <c r="O404" s="1832">
        <f t="shared" si="234"/>
        <v>2944.2152387167171</v>
      </c>
      <c r="P404" s="1832">
        <f t="shared" si="234"/>
        <v>10002.302078446093</v>
      </c>
      <c r="Q404" s="1832">
        <f t="shared" si="234"/>
        <v>3200.1543581958495</v>
      </c>
      <c r="R404" s="1832">
        <f t="shared" si="234"/>
        <v>379.55829106074054</v>
      </c>
      <c r="S404" s="1832">
        <f t="shared" si="234"/>
        <v>505.37117084229453</v>
      </c>
      <c r="T404" s="1832">
        <f t="shared" si="234"/>
        <v>0</v>
      </c>
      <c r="U404" s="1832"/>
      <c r="Y404" s="1825" t="s">
        <v>1234</v>
      </c>
    </row>
    <row r="405" spans="1:26" hidden="1">
      <c r="A405" s="1825" t="s">
        <v>8330</v>
      </c>
      <c r="C405" s="3259">
        <f t="shared" si="214"/>
        <v>49</v>
      </c>
      <c r="D405" s="1832" t="s">
        <v>9710</v>
      </c>
      <c r="E405" s="1832" t="s">
        <v>7228</v>
      </c>
      <c r="F405" s="3189">
        <f t="shared" ref="F405:K405" si="235">+F381+F386+F391+F398+F399+F400+F401</f>
        <v>19860.807989332247</v>
      </c>
      <c r="G405" s="3194"/>
      <c r="H405" s="3189">
        <f t="shared" si="235"/>
        <v>14.440110686718729</v>
      </c>
      <c r="I405" s="3194"/>
      <c r="J405" s="3194"/>
      <c r="K405" s="3189">
        <f t="shared" si="235"/>
        <v>19846.367878645528</v>
      </c>
      <c r="L405" s="1973">
        <f>IF(F405=0,0,+K405/F405)</f>
        <v>0.99927293437938303</v>
      </c>
      <c r="M405" s="3189">
        <f t="shared" ref="M405:S405" si="236">+M381+M386+M391+M398+M399+M400+M401</f>
        <v>19846.367878645528</v>
      </c>
      <c r="N405" s="3189">
        <f t="shared" si="236"/>
        <v>8048.3599079301384</v>
      </c>
      <c r="O405" s="3189">
        <f t="shared" si="236"/>
        <v>1238.2646423490201</v>
      </c>
      <c r="P405" s="3189">
        <f t="shared" si="236"/>
        <v>931.36019160069452</v>
      </c>
      <c r="Q405" s="3189">
        <f t="shared" si="236"/>
        <v>73.021631234385808</v>
      </c>
      <c r="R405" s="3189">
        <f t="shared" si="236"/>
        <v>131.8342451377797</v>
      </c>
      <c r="S405" s="3189">
        <f t="shared" si="236"/>
        <v>2.6902198179777081</v>
      </c>
      <c r="T405" s="3189">
        <f>+T381+T386+T391+T398+T399+T400+T401</f>
        <v>9420.8370405755304</v>
      </c>
      <c r="U405" s="1832"/>
      <c r="Y405" s="1825" t="s">
        <v>2053</v>
      </c>
    </row>
    <row r="406" spans="1:26" hidden="1">
      <c r="A406" s="1825" t="s">
        <v>8330</v>
      </c>
      <c r="C406" s="3259">
        <f t="shared" si="214"/>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hidden="1">
      <c r="A407" s="1825" t="s">
        <v>8330</v>
      </c>
      <c r="C407" s="3259">
        <f t="shared" si="214"/>
        <v>51</v>
      </c>
      <c r="D407" s="1832" t="s">
        <v>10211</v>
      </c>
      <c r="E407" s="1832"/>
      <c r="F407" s="3189">
        <f t="shared" ref="F407:K407" si="237">+F404+F405</f>
        <v>66378.756896291656</v>
      </c>
      <c r="G407" s="3194"/>
      <c r="H407" s="3189">
        <f t="shared" si="237"/>
        <v>14.440110686718729</v>
      </c>
      <c r="I407" s="3194"/>
      <c r="J407" s="3194"/>
      <c r="K407" s="3189">
        <f t="shared" si="237"/>
        <v>66364.31678560494</v>
      </c>
      <c r="L407" s="1973">
        <f>IF(F407=0,0,+K407/F407)</f>
        <v>0.99978245885638872</v>
      </c>
      <c r="M407" s="3189">
        <f t="shared" ref="M407:S407" si="238">+M404+M405</f>
        <v>66364.31678560494</v>
      </c>
      <c r="N407" s="3189">
        <f t="shared" si="238"/>
        <v>37534.70767762787</v>
      </c>
      <c r="O407" s="3189">
        <f t="shared" si="238"/>
        <v>4182.4798810657376</v>
      </c>
      <c r="P407" s="3189">
        <f t="shared" si="238"/>
        <v>10933.662270046787</v>
      </c>
      <c r="Q407" s="3189">
        <f t="shared" si="238"/>
        <v>3273.1759894302354</v>
      </c>
      <c r="R407" s="3189">
        <f t="shared" si="238"/>
        <v>511.39253619852025</v>
      </c>
      <c r="S407" s="3189">
        <f t="shared" si="238"/>
        <v>508.06139066027225</v>
      </c>
      <c r="T407" s="3189">
        <f>+T404+T405</f>
        <v>9420.8370405755304</v>
      </c>
      <c r="U407" s="1832"/>
      <c r="Y407" s="1825" t="s">
        <v>1984</v>
      </c>
    </row>
    <row r="408" spans="1:26" hidden="1">
      <c r="A408" s="1825" t="s">
        <v>8330</v>
      </c>
      <c r="C408" s="3259">
        <f t="shared" si="214"/>
        <v>52</v>
      </c>
      <c r="D408" s="1832"/>
      <c r="E408" s="1832"/>
      <c r="F408" s="1832" t="s">
        <v>4577</v>
      </c>
      <c r="G408" s="3195"/>
      <c r="H408" s="1832"/>
      <c r="I408" s="3195"/>
      <c r="J408" s="3195"/>
      <c r="K408" s="1832"/>
      <c r="L408" s="2005"/>
      <c r="M408" s="1832"/>
      <c r="N408" s="1832"/>
    </row>
    <row r="409" spans="1:26" hidden="1">
      <c r="A409" s="1825" t="s">
        <v>8330</v>
      </c>
      <c r="C409" s="3259">
        <f t="shared" si="214"/>
        <v>53</v>
      </c>
      <c r="D409" s="1832"/>
      <c r="E409" s="1832"/>
      <c r="F409" s="1832"/>
      <c r="G409" s="3195"/>
      <c r="H409" s="1832"/>
      <c r="I409" s="3195"/>
      <c r="J409" s="3195"/>
      <c r="K409" s="1832"/>
      <c r="L409" s="2005"/>
      <c r="N409" s="1832"/>
    </row>
    <row r="410" spans="1:26" hidden="1">
      <c r="A410" s="1825" t="s">
        <v>8330</v>
      </c>
      <c r="C410" s="3259">
        <f t="shared" si="214"/>
        <v>54</v>
      </c>
      <c r="D410" s="3262" t="s">
        <v>5590</v>
      </c>
      <c r="E410" s="1832"/>
      <c r="F410" s="1832"/>
      <c r="G410" s="3195"/>
      <c r="H410" s="1832"/>
      <c r="I410" s="3195"/>
      <c r="J410" s="3195"/>
      <c r="K410" s="1832"/>
      <c r="L410" s="2005"/>
      <c r="N410" s="1832"/>
    </row>
    <row r="411" spans="1:26" hidden="1">
      <c r="A411" s="1825" t="s">
        <v>8330</v>
      </c>
      <c r="C411" s="3259">
        <f t="shared" si="214"/>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39">+M335+M350</f>
        <v>95779.557022608307</v>
      </c>
      <c r="N411" s="1907">
        <f t="shared" ca="1" si="239"/>
        <v>51811.298491824287</v>
      </c>
      <c r="O411" s="1907">
        <f t="shared" ca="1" si="239"/>
        <v>5885.1180118754519</v>
      </c>
      <c r="P411" s="1907">
        <f t="shared" ca="1" si="239"/>
        <v>23868.099955406109</v>
      </c>
      <c r="Q411" s="1907">
        <f t="shared" ca="1" si="239"/>
        <v>9625.7973563673913</v>
      </c>
      <c r="R411" s="1907">
        <f t="shared" ca="1" si="239"/>
        <v>4391.8102974725971</v>
      </c>
      <c r="S411" s="1907">
        <f t="shared" ca="1" si="239"/>
        <v>197.43290966247949</v>
      </c>
      <c r="T411" s="1907">
        <f t="shared" ca="1" si="239"/>
        <v>0</v>
      </c>
      <c r="U411" s="1907"/>
      <c r="Y411" s="1825" t="s">
        <v>2057</v>
      </c>
    </row>
    <row r="412" spans="1:26" hidden="1">
      <c r="A412" s="1825" t="s">
        <v>8330</v>
      </c>
      <c r="C412" s="3259">
        <f t="shared" si="214"/>
        <v>56</v>
      </c>
      <c r="D412" s="1832" t="s">
        <v>1252</v>
      </c>
      <c r="E412" s="1832" t="s">
        <v>2378</v>
      </c>
      <c r="F412" s="1832">
        <f>+F336</f>
        <v>0</v>
      </c>
      <c r="G412" s="3195"/>
      <c r="H412" s="1832">
        <f>+H336</f>
        <v>0</v>
      </c>
      <c r="I412" s="1832"/>
      <c r="J412" s="1832"/>
      <c r="K412" s="1832">
        <f>+K336</f>
        <v>0</v>
      </c>
      <c r="L412" s="1973">
        <f t="shared" ref="L412:L418" si="240">IF(F412=0,0,+K412/F412)</f>
        <v>0</v>
      </c>
      <c r="M412" s="1832">
        <f t="shared" ref="M412:T412" si="241">+M336</f>
        <v>0</v>
      </c>
      <c r="N412" s="1832">
        <f t="shared" si="241"/>
        <v>0</v>
      </c>
      <c r="O412" s="1832">
        <f t="shared" si="241"/>
        <v>0</v>
      </c>
      <c r="P412" s="1832">
        <f t="shared" si="241"/>
        <v>0</v>
      </c>
      <c r="Q412" s="1832">
        <f t="shared" si="241"/>
        <v>0</v>
      </c>
      <c r="R412" s="1832">
        <f t="shared" si="241"/>
        <v>0</v>
      </c>
      <c r="S412" s="1832">
        <f t="shared" si="241"/>
        <v>0</v>
      </c>
      <c r="T412" s="1832">
        <f t="shared" si="241"/>
        <v>0</v>
      </c>
      <c r="U412" s="1832"/>
      <c r="Y412" s="1825" t="s">
        <v>2054</v>
      </c>
    </row>
    <row r="413" spans="1:26" hidden="1">
      <c r="A413" s="1825" t="s">
        <v>8330</v>
      </c>
      <c r="C413" s="3259">
        <f t="shared" si="214"/>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42">+M350*0+M351</f>
        <v>4145.94615846125</v>
      </c>
      <c r="N413" s="1907">
        <f t="shared" ca="1" si="242"/>
        <v>2272.3104507047769</v>
      </c>
      <c r="O413" s="1907">
        <f t="shared" ca="1" si="242"/>
        <v>257.05564146183434</v>
      </c>
      <c r="P413" s="1907">
        <f t="shared" ca="1" si="242"/>
        <v>1021.6574860792175</v>
      </c>
      <c r="Q413" s="1907">
        <f t="shared" ca="1" si="242"/>
        <v>407.03634761271928</v>
      </c>
      <c r="R413" s="1907">
        <f t="shared" ca="1" si="242"/>
        <v>182.53889391183844</v>
      </c>
      <c r="S413" s="1907">
        <f t="shared" ca="1" si="242"/>
        <v>5.347338690863455</v>
      </c>
      <c r="T413" s="1907">
        <f t="shared" ca="1" si="242"/>
        <v>0</v>
      </c>
      <c r="U413" s="1907"/>
      <c r="Y413" s="1825" t="s">
        <v>2055</v>
      </c>
    </row>
    <row r="414" spans="1:26" hidden="1">
      <c r="A414" s="1825" t="s">
        <v>8330</v>
      </c>
      <c r="C414" s="3259">
        <f t="shared" si="214"/>
        <v>58</v>
      </c>
      <c r="D414" s="1832" t="s">
        <v>6847</v>
      </c>
      <c r="E414" s="1832" t="s">
        <v>7746</v>
      </c>
      <c r="F414" s="1832">
        <f t="shared" ref="F414:K414" ca="1" si="243">+F352</f>
        <v>10545.992826732419</v>
      </c>
      <c r="G414" s="3195"/>
      <c r="H414" s="1832">
        <f t="shared" ca="1" si="243"/>
        <v>1871.3220790175028</v>
      </c>
      <c r="I414" s="3195"/>
      <c r="J414" s="3195"/>
      <c r="K414" s="1832">
        <f t="shared" ca="1" si="243"/>
        <v>8674.6707477149139</v>
      </c>
      <c r="L414" s="1973">
        <f ca="1">IF(F414=0,0,+K414/F414)</f>
        <v>0.82255610166223503</v>
      </c>
      <c r="M414" s="1832">
        <f t="shared" ref="M414:T414" ca="1" si="244">+M352</f>
        <v>8674.6707477149139</v>
      </c>
      <c r="N414" s="1832">
        <f t="shared" ca="1" si="244"/>
        <v>4754.4141296257148</v>
      </c>
      <c r="O414" s="1832">
        <f t="shared" ca="1" si="244"/>
        <v>537.84419003445896</v>
      </c>
      <c r="P414" s="1832">
        <f t="shared" ca="1" si="244"/>
        <v>2137.6404733544923</v>
      </c>
      <c r="Q414" s="1832">
        <f t="shared" ca="1" si="244"/>
        <v>851.65271398586037</v>
      </c>
      <c r="R414" s="1832">
        <f t="shared" ca="1" si="244"/>
        <v>381.93086519120578</v>
      </c>
      <c r="S414" s="1832">
        <f t="shared" ca="1" si="244"/>
        <v>11.188375523181779</v>
      </c>
      <c r="T414" s="1832">
        <f t="shared" ca="1" si="244"/>
        <v>0</v>
      </c>
      <c r="U414" s="1832"/>
      <c r="Y414" s="1825" t="s">
        <v>2056</v>
      </c>
    </row>
    <row r="415" spans="1:26" hidden="1">
      <c r="A415" s="1825" t="s">
        <v>8330</v>
      </c>
      <c r="C415" s="3259">
        <f t="shared" si="214"/>
        <v>59</v>
      </c>
      <c r="D415" s="1832" t="s">
        <v>6521</v>
      </c>
      <c r="E415" s="1832" t="s">
        <v>7746</v>
      </c>
      <c r="F415" s="1832">
        <f>+F379+F382+F387+F392</f>
        <v>26135.277378391347</v>
      </c>
      <c r="G415" s="3195"/>
      <c r="H415" s="1832">
        <f>+H379+H382+H387+H392</f>
        <v>0</v>
      </c>
      <c r="I415" s="1832"/>
      <c r="J415" s="1832"/>
      <c r="K415" s="1832">
        <f>+K379+K382+K387+K392</f>
        <v>26135.277378391347</v>
      </c>
      <c r="L415" s="1973">
        <f t="shared" si="240"/>
        <v>1</v>
      </c>
      <c r="M415" s="1832">
        <f t="shared" ref="M415:T415" si="245">+M379+M382+M387+M392</f>
        <v>26135.277378391347</v>
      </c>
      <c r="N415" s="1832">
        <f t="shared" si="245"/>
        <v>15579.990882726128</v>
      </c>
      <c r="O415" s="1832">
        <f t="shared" si="245"/>
        <v>1526.1227305841944</v>
      </c>
      <c r="P415" s="1832">
        <f t="shared" si="245"/>
        <v>5945.9114809571865</v>
      </c>
      <c r="Q415" s="1832">
        <f t="shared" si="245"/>
        <v>2366.6671905693011</v>
      </c>
      <c r="R415" s="1832">
        <f t="shared" si="245"/>
        <v>379.55829106074054</v>
      </c>
      <c r="S415" s="1832">
        <f t="shared" si="245"/>
        <v>337.02680249379955</v>
      </c>
      <c r="T415" s="1832">
        <f t="shared" si="245"/>
        <v>0</v>
      </c>
      <c r="U415" s="1832"/>
      <c r="Y415" s="1825" t="s">
        <v>2058</v>
      </c>
    </row>
    <row r="416" spans="1:26" hidden="1">
      <c r="A416" s="1825" t="s">
        <v>8330</v>
      </c>
      <c r="C416" s="3259">
        <f t="shared" si="214"/>
        <v>60</v>
      </c>
      <c r="D416" s="1832" t="s">
        <v>7969</v>
      </c>
      <c r="E416" s="1832" t="s">
        <v>7746</v>
      </c>
      <c r="F416" s="1832">
        <f t="shared" ref="F416:K416" si="246">+F383+F388+F393+F396</f>
        <v>20382.671528568069</v>
      </c>
      <c r="G416" s="3195"/>
      <c r="H416" s="1832">
        <f t="shared" si="246"/>
        <v>0</v>
      </c>
      <c r="I416" s="3195"/>
      <c r="J416" s="3195"/>
      <c r="K416" s="1832">
        <f t="shared" si="246"/>
        <v>20382.671528568069</v>
      </c>
      <c r="L416" s="1973">
        <f t="shared" si="240"/>
        <v>1</v>
      </c>
      <c r="M416" s="1832">
        <f t="shared" ref="M416:S416" si="247">+M383+M388+M393+M396</f>
        <v>20382.671528568069</v>
      </c>
      <c r="N416" s="1832">
        <f t="shared" si="247"/>
        <v>13906.3568869716</v>
      </c>
      <c r="O416" s="1832">
        <f t="shared" si="247"/>
        <v>1418.0925081325227</v>
      </c>
      <c r="P416" s="1832">
        <f t="shared" si="247"/>
        <v>4056.3905974889067</v>
      </c>
      <c r="Q416" s="1832">
        <f t="shared" si="247"/>
        <v>833.48716762654851</v>
      </c>
      <c r="R416" s="1832">
        <f t="shared" si="247"/>
        <v>0</v>
      </c>
      <c r="S416" s="1832">
        <f t="shared" si="247"/>
        <v>168.34436834849495</v>
      </c>
      <c r="T416" s="1832">
        <f>+T383+T388+T393+T396</f>
        <v>0</v>
      </c>
      <c r="U416" s="1832"/>
      <c r="Y416" s="1825" t="s">
        <v>2059</v>
      </c>
    </row>
    <row r="417" spans="1:25" hidden="1">
      <c r="A417" s="1825" t="s">
        <v>8330</v>
      </c>
      <c r="C417" s="3259">
        <f t="shared" si="214"/>
        <v>61</v>
      </c>
      <c r="D417" s="1832" t="s">
        <v>7626</v>
      </c>
      <c r="E417" s="1832" t="s">
        <v>7228</v>
      </c>
      <c r="F417" s="1832">
        <f t="shared" ref="F417:K417" si="248">+F381+F386+F391+F398+F399+F400+F401</f>
        <v>19860.807989332247</v>
      </c>
      <c r="G417" s="3195"/>
      <c r="H417" s="1832">
        <f t="shared" si="248"/>
        <v>14.440110686718729</v>
      </c>
      <c r="I417" s="3195"/>
      <c r="J417" s="3195"/>
      <c r="K417" s="1832">
        <f t="shared" si="248"/>
        <v>19846.367878645528</v>
      </c>
      <c r="L417" s="1973">
        <f t="shared" si="240"/>
        <v>0.99927293437938303</v>
      </c>
      <c r="M417" s="1832">
        <f t="shared" ref="M417:S417" si="249">+M381+M386+M391+M398+M399+M400+M401</f>
        <v>19846.367878645528</v>
      </c>
      <c r="N417" s="1832">
        <f t="shared" si="249"/>
        <v>8048.3599079301384</v>
      </c>
      <c r="O417" s="1832">
        <f t="shared" si="249"/>
        <v>1238.2646423490201</v>
      </c>
      <c r="P417" s="1832">
        <f t="shared" si="249"/>
        <v>931.36019160069452</v>
      </c>
      <c r="Q417" s="1832">
        <f t="shared" si="249"/>
        <v>73.021631234385808</v>
      </c>
      <c r="R417" s="1832">
        <f t="shared" si="249"/>
        <v>131.8342451377797</v>
      </c>
      <c r="S417" s="1832">
        <f t="shared" si="249"/>
        <v>2.6902198179777081</v>
      </c>
      <c r="T417" s="1832">
        <f>+T381+T386+T391+T398+T399+T400+T401</f>
        <v>9420.8370405755304</v>
      </c>
      <c r="U417" s="1832"/>
      <c r="Y417" s="1825" t="s">
        <v>2053</v>
      </c>
    </row>
    <row r="418" spans="1:25" hidden="1">
      <c r="A418" s="1825" t="s">
        <v>8330</v>
      </c>
      <c r="C418" s="3259">
        <f t="shared" si="214"/>
        <v>62</v>
      </c>
      <c r="D418" s="1832" t="s">
        <v>7627</v>
      </c>
      <c r="E418" s="1832" t="s">
        <v>7228</v>
      </c>
      <c r="F418" s="3189">
        <v>0</v>
      </c>
      <c r="G418" s="3194"/>
      <c r="H418" s="3189">
        <v>0</v>
      </c>
      <c r="I418" s="3194"/>
      <c r="J418" s="3194"/>
      <c r="K418" s="3189">
        <v>0</v>
      </c>
      <c r="L418" s="1973">
        <f t="shared" si="240"/>
        <v>0</v>
      </c>
      <c r="M418" s="3189">
        <v>0</v>
      </c>
      <c r="N418" s="3189">
        <v>0</v>
      </c>
      <c r="O418" s="3189">
        <v>0</v>
      </c>
      <c r="P418" s="3189">
        <v>0</v>
      </c>
      <c r="Q418" s="3189">
        <v>0</v>
      </c>
      <c r="R418" s="3189">
        <v>0</v>
      </c>
      <c r="S418" s="3189">
        <v>0</v>
      </c>
      <c r="T418" s="3189">
        <v>0</v>
      </c>
      <c r="U418" s="1832"/>
      <c r="Y418" s="1825" t="s">
        <v>2060</v>
      </c>
    </row>
    <row r="419" spans="1:25" hidden="1">
      <c r="A419" s="1825" t="s">
        <v>8330</v>
      </c>
      <c r="C419" s="3259">
        <f t="shared" si="214"/>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hidden="1">
      <c r="A420" s="1825" t="s">
        <v>8330</v>
      </c>
      <c r="C420" s="3259">
        <f t="shared" si="214"/>
        <v>64</v>
      </c>
      <c r="D420" s="1832" t="s">
        <v>10212</v>
      </c>
      <c r="E420" s="1832"/>
      <c r="F420" s="3189">
        <f t="shared" ref="F420:K420" ca="1" si="250">SUM(F411:F418)</f>
        <v>181412.43480606697</v>
      </c>
      <c r="G420" s="3194"/>
      <c r="H420" s="3189">
        <f t="shared" ca="1" si="250"/>
        <v>6447.9440916775757</v>
      </c>
      <c r="I420" s="3194"/>
      <c r="J420" s="3194"/>
      <c r="K420" s="3189">
        <f t="shared" ca="1" si="250"/>
        <v>174964.49071438942</v>
      </c>
      <c r="L420" s="1973">
        <f ca="1">IF(F420=0,0,+K420/F420)</f>
        <v>0.96445698940885438</v>
      </c>
      <c r="M420" s="3189">
        <f t="shared" ref="M420:T420" ca="1" si="251">SUM(M411:M418)</f>
        <v>174964.49071438942</v>
      </c>
      <c r="N420" s="3189">
        <f t="shared" ca="1" si="251"/>
        <v>96372.73074978264</v>
      </c>
      <c r="O420" s="3189">
        <f t="shared" ca="1" si="251"/>
        <v>10862.497724437482</v>
      </c>
      <c r="P420" s="3189">
        <f t="shared" ca="1" si="251"/>
        <v>37961.060184886606</v>
      </c>
      <c r="Q420" s="3189">
        <f t="shared" ca="1" si="251"/>
        <v>14157.662407396205</v>
      </c>
      <c r="R420" s="3189">
        <f t="shared" ca="1" si="251"/>
        <v>5467.6725927741618</v>
      </c>
      <c r="S420" s="3189">
        <f t="shared" ca="1" si="251"/>
        <v>722.0300145367969</v>
      </c>
      <c r="T420" s="3189">
        <f t="shared" ca="1" si="251"/>
        <v>9420.8370405755304</v>
      </c>
      <c r="U420" s="1832"/>
    </row>
    <row r="421" spans="1:25" hidden="1">
      <c r="C421" s="3259"/>
      <c r="D421" s="1832"/>
      <c r="E421" s="1832"/>
      <c r="F421" s="1832"/>
      <c r="G421" s="3195"/>
      <c r="H421" s="1832"/>
      <c r="I421" s="3195"/>
      <c r="J421" s="3195"/>
      <c r="K421" s="1832"/>
      <c r="L421" s="2005"/>
      <c r="N421" s="1832"/>
    </row>
    <row r="422" spans="1:25" hidden="1">
      <c r="C422" s="3259"/>
      <c r="D422" s="1832"/>
      <c r="E422" s="1832"/>
      <c r="F422" s="1832"/>
      <c r="G422" s="3195"/>
      <c r="H422" s="1832"/>
      <c r="I422" s="3195"/>
      <c r="J422" s="3195"/>
      <c r="K422" s="1832"/>
      <c r="L422" s="2005"/>
      <c r="N422" s="1832"/>
    </row>
    <row r="423" spans="1:25" hidden="1">
      <c r="C423" s="3259"/>
      <c r="D423" s="1832"/>
      <c r="E423" s="1832"/>
      <c r="F423" s="1832"/>
      <c r="G423" s="3195"/>
      <c r="H423" s="1832"/>
      <c r="I423" s="3195"/>
      <c r="J423" s="3195"/>
      <c r="K423" s="1832"/>
      <c r="L423" s="2005"/>
      <c r="N423" s="1832"/>
    </row>
    <row r="424" spans="1:25" hidden="1">
      <c r="C424" s="3259"/>
      <c r="D424" s="1832"/>
      <c r="E424" s="1832"/>
      <c r="F424" s="1832"/>
      <c r="G424" s="3195"/>
      <c r="H424" s="1832"/>
      <c r="I424" s="3195"/>
      <c r="J424" s="3195"/>
      <c r="K424" s="1832"/>
      <c r="L424" s="2005"/>
      <c r="N424" s="1832"/>
    </row>
    <row r="425" spans="1:25" ht="15" hidden="1">
      <c r="B425" s="3257"/>
      <c r="C425" s="3125" t="str">
        <f>$C$2</f>
        <v>PRESENT RATE STRUCTURE</v>
      </c>
      <c r="F425" s="3367"/>
      <c r="G425" s="3175"/>
      <c r="H425" s="3176" t="s">
        <v>3205</v>
      </c>
      <c r="I425" s="3195"/>
      <c r="J425" s="3195"/>
      <c r="K425" s="1832"/>
      <c r="L425" s="3258" t="s">
        <v>2620</v>
      </c>
      <c r="N425" s="1832"/>
      <c r="O425" s="3176" t="s">
        <v>3205</v>
      </c>
      <c r="U425" s="3125"/>
      <c r="V425" s="3165" t="s">
        <v>2621</v>
      </c>
      <c r="W425" s="3367" t="str">
        <f>O425</f>
        <v>TAMPA ELECTRIC COMPANY</v>
      </c>
      <c r="X425" s="3165"/>
      <c r="Y425" s="3165" t="str">
        <f>Y2</f>
        <v>ALLOCATION ASSIGNMENT REPORT</v>
      </c>
    </row>
    <row r="426" spans="1:25" ht="15" hidden="1">
      <c r="B426" s="3257"/>
      <c r="C426" s="3125" t="str">
        <f>$C$3</f>
        <v>PROD. CAP. ALLOC. METHOD: 12CP</v>
      </c>
      <c r="D426" s="1832"/>
      <c r="G426" s="3179"/>
      <c r="H426" s="3367" t="s">
        <v>3408</v>
      </c>
      <c r="I426" s="3195"/>
      <c r="J426" s="3195"/>
      <c r="K426" s="1832"/>
      <c r="L426" s="2005"/>
      <c r="N426" s="1832"/>
      <c r="O426" s="3367" t="s">
        <v>11159</v>
      </c>
      <c r="W426" s="3367" t="str">
        <f>O426</f>
        <v>COST OF SERVICE STUDY</v>
      </c>
      <c r="Y426" s="3165" t="str">
        <f>IF('TITLES &amp; CONSTANTS'!$D$16=5,L425,V425)</f>
        <v>PAGE 8</v>
      </c>
    </row>
    <row r="427" spans="1:25" ht="15" hidden="1">
      <c r="B427" s="1831"/>
      <c r="C427" s="3125" t="str">
        <f>$C$4</f>
        <v>DATA: PROJECTED 2009, FULLY ADJUSTED (000's)</v>
      </c>
      <c r="G427" s="3180"/>
      <c r="H427" s="1832"/>
      <c r="I427" s="3195"/>
      <c r="J427" s="3195"/>
      <c r="K427" s="1832"/>
      <c r="L427" s="2005"/>
      <c r="N427" s="1832"/>
      <c r="W427" s="3181"/>
    </row>
    <row r="428" spans="1:25" ht="15" hidden="1">
      <c r="B428" s="1831"/>
      <c r="G428" s="3175"/>
      <c r="H428" s="1832"/>
      <c r="I428" s="3195"/>
      <c r="J428" s="3195"/>
      <c r="K428" s="1832"/>
      <c r="L428" s="2005"/>
      <c r="N428" s="1832"/>
      <c r="O428" s="3367"/>
      <c r="W428" s="3367"/>
    </row>
    <row r="429" spans="1:25" ht="15" hidden="1">
      <c r="B429" s="1831"/>
      <c r="F429" s="3176"/>
      <c r="G429" s="3179"/>
      <c r="H429" s="3367" t="s">
        <v>1055</v>
      </c>
      <c r="I429" s="3195"/>
      <c r="J429" s="3195"/>
      <c r="K429" s="1832"/>
      <c r="L429" s="2005"/>
      <c r="N429" s="1832"/>
      <c r="O429" s="3367" t="s">
        <v>1055</v>
      </c>
      <c r="W429" s="3367" t="str">
        <f>O429</f>
        <v>DEPRECIATION EXPENSE - DEPRE</v>
      </c>
    </row>
    <row r="430" spans="1:25" ht="15" hidden="1">
      <c r="B430" s="1831"/>
      <c r="F430" s="3367"/>
      <c r="G430" s="3192"/>
      <c r="H430" s="1832"/>
      <c r="I430" s="3195"/>
      <c r="J430" s="3195"/>
      <c r="K430" s="1832"/>
      <c r="L430" s="2005"/>
      <c r="N430" s="1832"/>
      <c r="O430" s="3367"/>
    </row>
    <row r="431" spans="1:25" ht="15" hidden="1">
      <c r="B431" s="1831"/>
      <c r="F431" s="3367"/>
      <c r="G431" s="3195"/>
      <c r="H431" s="1832"/>
      <c r="I431" s="3195"/>
      <c r="J431" s="3195"/>
      <c r="K431" s="1832"/>
      <c r="L431" s="2005"/>
      <c r="N431" s="1832"/>
      <c r="O431" s="3367"/>
    </row>
    <row r="432" spans="1:25" hidden="1">
      <c r="C432" s="3259"/>
      <c r="D432" s="1832"/>
      <c r="E432" s="1832"/>
      <c r="F432" s="1832"/>
      <c r="G432" s="3195"/>
      <c r="H432" s="1832"/>
      <c r="I432" s="3195"/>
      <c r="J432" s="3195"/>
      <c r="K432" s="1832"/>
      <c r="L432" s="2005"/>
      <c r="N432" s="1832"/>
    </row>
    <row r="433" spans="1:26" ht="15" hidden="1">
      <c r="C433" s="3183"/>
      <c r="D433" s="3260"/>
      <c r="E433" s="3260"/>
      <c r="F433" s="3367"/>
      <c r="G433" s="3180"/>
      <c r="H433" s="3367"/>
      <c r="I433" s="3180"/>
      <c r="J433" s="3180"/>
      <c r="K433" s="3367"/>
      <c r="L433" s="3185"/>
      <c r="M433" s="3125"/>
      <c r="N433" s="3367"/>
      <c r="O433" s="3125"/>
      <c r="P433" s="3125"/>
      <c r="Q433" s="3125"/>
      <c r="R433" s="3125"/>
      <c r="S433" s="3439"/>
      <c r="T433" s="3439"/>
      <c r="U433" s="3367"/>
    </row>
    <row r="434" spans="1:26" ht="30" hidden="1" customHeight="1">
      <c r="A434" s="3163" t="str">
        <f>A11</f>
        <v>REPORT</v>
      </c>
      <c r="B434" s="3251" t="str">
        <f>$B$11</f>
        <v>ALLOC
FACTOR</v>
      </c>
      <c r="C434" s="3188" t="s">
        <v>10444</v>
      </c>
      <c r="D434" s="3163"/>
      <c r="E434" s="3163"/>
      <c r="F434" s="3187" t="str">
        <f t="shared" ref="F434:R434" si="252">+F$11</f>
        <v>TOTAL
COMPANY</v>
      </c>
      <c r="G434" s="3252"/>
      <c r="H434" s="3187" t="str">
        <f t="shared" si="252"/>
        <v>FERC
JURIS</v>
      </c>
      <c r="I434" s="3252"/>
      <c r="J434" s="3252"/>
      <c r="K434" s="3187" t="str">
        <f t="shared" si="252"/>
        <v>FPSC
 JURIS</v>
      </c>
      <c r="L434" s="3253" t="str">
        <f t="shared" si="252"/>
        <v>FPSC/
TOTAL RATIO</v>
      </c>
      <c r="M434" s="3187" t="str">
        <f t="shared" si="252"/>
        <v>FPSC
 JURIS</v>
      </c>
      <c r="N434" s="3164" t="str">
        <f t="shared" si="252"/>
        <v>RS</v>
      </c>
      <c r="O434" s="3164" t="str">
        <f t="shared" si="252"/>
        <v>GS</v>
      </c>
      <c r="P434" s="3164" t="str">
        <f t="shared" si="252"/>
        <v>GSD</v>
      </c>
      <c r="Q434" s="3164" t="str">
        <f t="shared" si="252"/>
        <v>GSLD</v>
      </c>
      <c r="R434" s="3164" t="str">
        <f t="shared" si="252"/>
        <v>IS</v>
      </c>
      <c r="S434" s="3187" t="s">
        <v>10446</v>
      </c>
      <c r="T434" s="3187" t="s">
        <v>10447</v>
      </c>
      <c r="U434" s="3164"/>
      <c r="V434" s="3187" t="s">
        <v>10449</v>
      </c>
      <c r="W434" s="3187"/>
      <c r="X434" s="3187"/>
      <c r="Y434" s="3164" t="s">
        <v>11134</v>
      </c>
    </row>
    <row r="435" spans="1:26" hidden="1">
      <c r="C435" s="3259"/>
      <c r="D435" s="1832"/>
      <c r="E435" s="1832"/>
      <c r="F435" s="1832"/>
      <c r="G435" s="3195"/>
      <c r="H435" s="1832"/>
      <c r="I435" s="3195"/>
      <c r="J435" s="3195"/>
      <c r="K435" s="1832"/>
      <c r="L435" s="2005"/>
      <c r="N435" s="1832"/>
    </row>
    <row r="436" spans="1:26" hidden="1">
      <c r="A436" s="1825" t="s">
        <v>8330</v>
      </c>
      <c r="C436" s="3259">
        <f>+C420+1</f>
        <v>65</v>
      </c>
      <c r="D436" s="3262" t="s">
        <v>9957</v>
      </c>
      <c r="E436" s="1832"/>
      <c r="F436" s="1832"/>
      <c r="G436" s="3195"/>
      <c r="H436" s="1832"/>
      <c r="I436" s="3195"/>
      <c r="J436" s="3195"/>
      <c r="K436" s="1832"/>
      <c r="L436" s="2005"/>
      <c r="N436" s="1832"/>
    </row>
    <row r="437" spans="1:26" hidden="1">
      <c r="A437" s="1825" t="s">
        <v>8330</v>
      </c>
      <c r="B437" s="1825">
        <f>+$C$2108</f>
        <v>101</v>
      </c>
      <c r="C437" s="3259">
        <f t="shared" ref="C437:C482" si="253">+C436+1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54">IF(F437=0,0,+K437/F437)</f>
        <v>0.96311809933735193</v>
      </c>
      <c r="M437" s="1832">
        <f t="shared" ref="M437:M444" ca="1" si="255">+K437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'Exhibit JP-12'!Z437 &amp; " -- " &amp;VLOOKUP(Z437,alloc_list,2,FALSE)</f>
        <v>ALLOC FACTOR  # 101 -- 12 COINCIDENT PEAK</v>
      </c>
      <c r="Z437" s="1831">
        <f>IF('TITLES &amp; CONSTANTS'!$D$16=0,V437,B437)</f>
        <v>101</v>
      </c>
    </row>
    <row r="438" spans="1:26" s="2044" customFormat="1" hidden="1">
      <c r="A438" s="1825" t="s">
        <v>8330</v>
      </c>
      <c r="B438" s="2044">
        <f>+$C$2138</f>
        <v>201</v>
      </c>
      <c r="C438" s="1931">
        <f t="shared" si="253"/>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54"/>
        <v>0.96433227555234358</v>
      </c>
      <c r="M438" s="1907">
        <f t="shared" ca="1" si="255"/>
        <v>347.27832628745887</v>
      </c>
      <c r="N438" s="1907">
        <f t="shared" ref="N438:T438" ca="1" si="256">+$M438*N$2139</f>
        <v>158.11602157631273</v>
      </c>
      <c r="O438" s="1907">
        <f t="shared" ca="1" si="256"/>
        <v>19.015946885203711</v>
      </c>
      <c r="P438" s="1907">
        <f t="shared" ca="1" si="256"/>
        <v>98.105652629127775</v>
      </c>
      <c r="Q438" s="1907">
        <f t="shared" ca="1" si="256"/>
        <v>44.58014350897021</v>
      </c>
      <c r="R438" s="1907">
        <f t="shared" ca="1" si="256"/>
        <v>23.529392682777821</v>
      </c>
      <c r="S438" s="1907">
        <f t="shared" ca="1" si="256"/>
        <v>3.9311690050665979</v>
      </c>
      <c r="T438" s="1907">
        <f t="shared" ca="1" si="256"/>
        <v>0</v>
      </c>
      <c r="U438" s="1907"/>
      <c r="V438" s="2044">
        <f>+$C$2138</f>
        <v>201</v>
      </c>
      <c r="Y438" s="1831" t="str">
        <f>"ALLOC FACTOR  # " &amp; 'Exhibit JP-12'!Z438 &amp; " -- " &amp;VLOOKUP(Z438,alloc_list,2,FALSE)</f>
        <v>ALLOC FACTOR  # 201 -- MWH AT GENERATION</v>
      </c>
      <c r="Z438" s="1831">
        <f>IF('TITLES &amp; CONSTANTS'!$D$16=0,V438,B438)</f>
        <v>201</v>
      </c>
    </row>
    <row r="439" spans="1:26" hidden="1">
      <c r="A439" s="1825" t="s">
        <v>8330</v>
      </c>
      <c r="B439" s="1825">
        <f>+$C$2117</f>
        <v>117</v>
      </c>
      <c r="C439" s="3259">
        <f t="shared" si="253"/>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54"/>
        <v>0.82255610166223525</v>
      </c>
      <c r="M439" s="1832">
        <f t="shared" ca="1" si="255"/>
        <v>141.20003910674566</v>
      </c>
      <c r="N439" s="1832">
        <f t="shared" ref="N439:T440" ca="1" si="257">+$M439*N$2118</f>
        <v>77.388926975661349</v>
      </c>
      <c r="O439" s="1832">
        <f t="shared" ca="1" si="257"/>
        <v>8.7546401327343357</v>
      </c>
      <c r="P439" s="1832">
        <f t="shared" ca="1" si="257"/>
        <v>34.79497115361135</v>
      </c>
      <c r="Q439" s="1832">
        <f t="shared" ca="1" si="257"/>
        <v>13.862589142284941</v>
      </c>
      <c r="R439" s="1832">
        <f t="shared" ca="1" si="257"/>
        <v>6.2167953884909544</v>
      </c>
      <c r="S439" s="1832">
        <f t="shared" ca="1" si="257"/>
        <v>0.18211631396273739</v>
      </c>
      <c r="T439" s="1832">
        <f t="shared" ca="1" si="257"/>
        <v>0</v>
      </c>
      <c r="U439" s="1832"/>
      <c r="V439" s="1825">
        <f>+$C$2117</f>
        <v>117</v>
      </c>
      <c r="Y439" s="1831" t="str">
        <f>"ALLOC FACTOR  # " &amp; 'Exhibit JP-12'!Z439 &amp; " -- " &amp;VLOOKUP(Z439,alloc_list,2,FALSE)</f>
        <v>ALLOC FACTOR  # 117 -- 12  CP - TRANSMISSION</v>
      </c>
      <c r="Z439" s="1831">
        <f>IF('TITLES &amp; CONSTANTS'!$D$16=0,V439,B439)</f>
        <v>117</v>
      </c>
    </row>
    <row r="440" spans="1:26" hidden="1">
      <c r="A440" s="1825" t="s">
        <v>8330</v>
      </c>
      <c r="B440" s="1825">
        <f>+$C$2117</f>
        <v>117</v>
      </c>
      <c r="C440" s="3259">
        <f t="shared" si="253"/>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54"/>
        <v>0.82255610166223525</v>
      </c>
      <c r="M440" s="1832">
        <f t="shared" ca="1" si="255"/>
        <v>92.702932815364804</v>
      </c>
      <c r="N440" s="1832">
        <f t="shared" ca="1" si="257"/>
        <v>50.808629682137024</v>
      </c>
      <c r="O440" s="1832">
        <f t="shared" ca="1" si="257"/>
        <v>5.7477378985286354</v>
      </c>
      <c r="P440" s="1832">
        <f t="shared" ca="1" si="257"/>
        <v>22.844157080773005</v>
      </c>
      <c r="Q440" s="1832">
        <f t="shared" ca="1" si="257"/>
        <v>9.1012911755125163</v>
      </c>
      <c r="R440" s="1832">
        <f t="shared" ca="1" si="257"/>
        <v>4.0815510312320722</v>
      </c>
      <c r="S440" s="1832">
        <f t="shared" ca="1" si="257"/>
        <v>0.11956594718154703</v>
      </c>
      <c r="T440" s="1832">
        <f t="shared" ca="1" si="257"/>
        <v>0</v>
      </c>
      <c r="U440" s="1832"/>
      <c r="V440" s="1825">
        <f>+$C$2117</f>
        <v>117</v>
      </c>
      <c r="Y440" s="1831" t="str">
        <f>"ALLOC FACTOR  # " &amp; 'Exhibit JP-12'!Z440 &amp; " -- " &amp;VLOOKUP(Z440,alloc_list,2,FALSE)</f>
        <v>ALLOC FACTOR  # 117 -- 12  CP - TRANSMISSION</v>
      </c>
      <c r="Z440" s="1831">
        <f>IF('TITLES &amp; CONSTANTS'!$D$16=0,V440,B440)</f>
        <v>117</v>
      </c>
    </row>
    <row r="441" spans="1:26" hidden="1">
      <c r="A441" s="1825" t="s">
        <v>8330</v>
      </c>
      <c r="B441" s="1825">
        <f>+$C$2111</f>
        <v>105</v>
      </c>
      <c r="C441" s="3259">
        <f t="shared" si="253"/>
        <v>70</v>
      </c>
      <c r="D441" s="1832" t="s">
        <v>6521</v>
      </c>
      <c r="E441" s="1832" t="s">
        <v>7746</v>
      </c>
      <c r="F441" s="1832">
        <f ca="1">+ALLOCASSGN!F116</f>
        <v>622.69788661087728</v>
      </c>
      <c r="G441" s="3195"/>
      <c r="H441" s="1832">
        <f ca="1">+$F441*$H$2112</f>
        <v>0</v>
      </c>
      <c r="I441" s="3195"/>
      <c r="J441" s="3195"/>
      <c r="K441" s="1832">
        <f ca="1">+$F441*$K$2112</f>
        <v>622.69788661087728</v>
      </c>
      <c r="L441" s="1973">
        <f t="shared" ca="1" si="254"/>
        <v>1</v>
      </c>
      <c r="M441" s="1832">
        <f t="shared" ca="1" si="255"/>
        <v>622.69788661087728</v>
      </c>
      <c r="N441" s="1832">
        <f t="shared" ref="N441:T441" ca="1" si="258">+$M441*N$2112</f>
        <v>371.20812821797722</v>
      </c>
      <c r="O441" s="1832">
        <f t="shared" ca="1" si="258"/>
        <v>36.361328226396338</v>
      </c>
      <c r="P441" s="1832">
        <f t="shared" ca="1" si="258"/>
        <v>141.6670066118611</v>
      </c>
      <c r="Q441" s="1832">
        <f t="shared" ca="1" si="258"/>
        <v>56.388100900634669</v>
      </c>
      <c r="R441" s="1832">
        <f t="shared" ca="1" si="258"/>
        <v>9.0433379476803921</v>
      </c>
      <c r="S441" s="1832">
        <f t="shared" ca="1" si="258"/>
        <v>8.029984706327534</v>
      </c>
      <c r="T441" s="1832">
        <f t="shared" ca="1" si="258"/>
        <v>0</v>
      </c>
      <c r="U441" s="1832"/>
      <c r="V441" s="1825">
        <f>+$C$2111</f>
        <v>105</v>
      </c>
      <c r="Y441" s="1831" t="str">
        <f>"ALLOC FACTOR  # " &amp; 'Exhibit JP-12'!Z441 &amp; " -- " &amp;VLOOKUP(Z441,alloc_list,2,FALSE)</f>
        <v>ALLOC FACTOR  # 105 -- DISTRIBUTION PRIMARY - NCP</v>
      </c>
      <c r="Z441" s="1831">
        <f>IF('TITLES &amp; CONSTANTS'!$D$16=0,V441,B441)</f>
        <v>105</v>
      </c>
    </row>
    <row r="442" spans="1:26" hidden="1">
      <c r="A442" s="1825" t="s">
        <v>8330</v>
      </c>
      <c r="B442" s="1825">
        <f>+$C$2114</f>
        <v>106</v>
      </c>
      <c r="C442" s="3259">
        <f t="shared" si="253"/>
        <v>71</v>
      </c>
      <c r="D442" s="1832" t="s">
        <v>7969</v>
      </c>
      <c r="E442" s="1832" t="s">
        <v>7746</v>
      </c>
      <c r="F442" s="1832">
        <f ca="1">+ALLOCASSGN!F117</f>
        <v>371.33924585099095</v>
      </c>
      <c r="G442" s="3195"/>
      <c r="H442" s="1832">
        <f ca="1">+$F442*$H$2115</f>
        <v>0</v>
      </c>
      <c r="I442" s="3195"/>
      <c r="J442" s="3195"/>
      <c r="K442" s="1832">
        <f ca="1">+$F442*$K$2115</f>
        <v>371.33924585099095</v>
      </c>
      <c r="L442" s="1973">
        <f t="shared" ca="1" si="254"/>
        <v>1</v>
      </c>
      <c r="M442" s="1832">
        <f t="shared" ca="1" si="255"/>
        <v>371.33924585099095</v>
      </c>
      <c r="N442" s="1832">
        <f t="shared" ref="N442:T442" ca="1" si="259">+$M442*N$2115</f>
        <v>253.35128772030743</v>
      </c>
      <c r="O442" s="1832">
        <f t="shared" ca="1" si="259"/>
        <v>25.835347529336634</v>
      </c>
      <c r="P442" s="1832">
        <f t="shared" ca="1" si="259"/>
        <v>73.900863448511942</v>
      </c>
      <c r="Q442" s="1832">
        <f t="shared" ca="1" si="259"/>
        <v>15.184785557630214</v>
      </c>
      <c r="R442" s="1832">
        <f t="shared" ca="1" si="259"/>
        <v>0</v>
      </c>
      <c r="S442" s="1832">
        <f t="shared" ca="1" si="259"/>
        <v>3.0669615952047491</v>
      </c>
      <c r="T442" s="1832">
        <f t="shared" ca="1" si="259"/>
        <v>0</v>
      </c>
      <c r="U442" s="1832"/>
      <c r="V442" s="1825">
        <f>+$C$2114</f>
        <v>106</v>
      </c>
      <c r="Y442" s="1831" t="str">
        <f>"ALLOC FACTOR  # " &amp; 'Exhibit JP-12'!Z442 &amp; " -- " &amp;VLOOKUP(Z442,alloc_list,2,FALSE)</f>
        <v>ALLOC FACTOR  # 106 -- CUSTOMER MAX DEMANDS @ SECONDARY</v>
      </c>
      <c r="Z442" s="1831">
        <f>IF('TITLES &amp; CONSTANTS'!$D$16=0,V442,B442)</f>
        <v>106</v>
      </c>
    </row>
    <row r="443" spans="1:26" hidden="1">
      <c r="A443" s="1825" t="s">
        <v>8330</v>
      </c>
      <c r="B443" s="1825">
        <f>+$C$2227</f>
        <v>907</v>
      </c>
      <c r="C443" s="3259">
        <f t="shared" si="253"/>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54"/>
        <v>0.99947684569454176</v>
      </c>
      <c r="M443" s="1832">
        <f t="shared" ca="1" si="255"/>
        <v>248.47449429905674</v>
      </c>
      <c r="N443" s="1832">
        <f t="shared" ref="N443:T443" ca="1" si="260">+$M443*N2228</f>
        <v>112.91446512331004</v>
      </c>
      <c r="O443" s="1832">
        <f t="shared" ca="1" si="260"/>
        <v>17.608100472914948</v>
      </c>
      <c r="P443" s="1832">
        <f t="shared" ca="1" si="260"/>
        <v>11.210445205486831</v>
      </c>
      <c r="Q443" s="1832">
        <f t="shared" ca="1" si="260"/>
        <v>0.70382513111003031</v>
      </c>
      <c r="R443" s="1832">
        <f t="shared" ca="1" si="260"/>
        <v>2.0013929087894589</v>
      </c>
      <c r="S443" s="1832">
        <f t="shared" ca="1" si="260"/>
        <v>3.9595162691901671E-2</v>
      </c>
      <c r="T443" s="1832">
        <f t="shared" ca="1" si="260"/>
        <v>103.99667029475351</v>
      </c>
      <c r="U443" s="1832"/>
      <c r="V443" s="1825">
        <f>+$C$2227</f>
        <v>907</v>
      </c>
      <c r="Y443" s="1831" t="str">
        <f>"ALLOC FACTOR  # " &amp; 'Exhibit JP-12'!Z443 &amp; " -- " &amp;VLOOKUP(Z443,alloc_list,2,FALSE)</f>
        <v>ALLOC FACTOR  # 907 -- PTD PLANT - DISTRCUSTOMER</v>
      </c>
      <c r="Z443" s="1831">
        <f>IF('TITLES &amp; CONSTANTS'!$D$16=0,V443,B443)</f>
        <v>907</v>
      </c>
    </row>
    <row r="444" spans="1:26" hidden="1">
      <c r="A444" s="1825" t="s">
        <v>8330</v>
      </c>
      <c r="B444" s="1825">
        <f>+$C$2174</f>
        <v>311</v>
      </c>
      <c r="C444" s="3259">
        <f t="shared" si="253"/>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54"/>
        <v>0.99973645340311201</v>
      </c>
      <c r="M444" s="3189">
        <f t="shared" ca="1" si="255"/>
        <v>439.87951758509092</v>
      </c>
      <c r="N444" s="3189">
        <f t="shared" ref="N444:T444" ca="1" si="261">+$M444*N2175</f>
        <v>391.66712599502603</v>
      </c>
      <c r="O444" s="3189">
        <f t="shared" ca="1" si="261"/>
        <v>29.57850978403884</v>
      </c>
      <c r="P444" s="3189">
        <f t="shared" ca="1" si="261"/>
        <v>10.879145841760524</v>
      </c>
      <c r="Q444" s="3189">
        <f t="shared" ca="1" si="261"/>
        <v>5.2167937455121738</v>
      </c>
      <c r="R444" s="3189">
        <f t="shared" ca="1" si="261"/>
        <v>1.5729852876987116</v>
      </c>
      <c r="S444" s="3189">
        <f t="shared" ca="1" si="261"/>
        <v>0.96495693105469316</v>
      </c>
      <c r="T444" s="3189">
        <f t="shared" ca="1" si="261"/>
        <v>0</v>
      </c>
      <c r="U444" s="1832"/>
      <c r="V444" s="1825">
        <f>+$C$2174</f>
        <v>311</v>
      </c>
      <c r="Y444" s="1831" t="str">
        <f>"ALLOC FACTOR  # " &amp; 'Exhibit JP-12'!Z444 &amp; " -- " &amp;VLOOKUP(Z444,alloc_list,2,FALSE)</f>
        <v>ALLOC FACTOR  # 311 -- BILLING &amp; METER RD &amp; MISC- DIRALLOC</v>
      </c>
      <c r="Z444" s="1831">
        <f>IF('TITLES &amp; CONSTANTS'!$D$16=0,V444,B444)</f>
        <v>311</v>
      </c>
    </row>
    <row r="445" spans="1:26" ht="11.25" hidden="1" customHeight="1">
      <c r="A445" s="1825" t="s">
        <v>8330</v>
      </c>
      <c r="C445" s="3259">
        <f t="shared" si="253"/>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hidden="1">
      <c r="A446" s="1825" t="s">
        <v>8330</v>
      </c>
      <c r="C446" s="3259">
        <f t="shared" si="253"/>
        <v>75</v>
      </c>
      <c r="D446" s="1832" t="s">
        <v>10213</v>
      </c>
      <c r="E446" s="1832" t="s">
        <v>9114</v>
      </c>
      <c r="F446" s="3189">
        <f t="shared" ref="F446:K446" ca="1" si="262">SUM(F437:F444)</f>
        <v>3490.2554839742857</v>
      </c>
      <c r="G446" s="3194"/>
      <c r="H446" s="3189">
        <f t="shared" ca="1" si="262"/>
        <v>106.44753100936893</v>
      </c>
      <c r="I446" s="3194"/>
      <c r="J446" s="3194"/>
      <c r="K446" s="3189">
        <f t="shared" ca="1" si="262"/>
        <v>3383.8079529649167</v>
      </c>
      <c r="L446" s="1973">
        <f ca="1">IF(F446=0,0,+K446/F446)</f>
        <v>0.96950150741166974</v>
      </c>
      <c r="M446" s="3189">
        <f t="shared" ref="M446:T446" ca="1" si="263">SUM(M437:M444)</f>
        <v>3383.8079529649167</v>
      </c>
      <c r="N446" s="3189">
        <f t="shared" ca="1" si="263"/>
        <v>2021.4383485822943</v>
      </c>
      <c r="O446" s="3189">
        <f t="shared" ca="1" si="263"/>
        <v>211.73381672330078</v>
      </c>
      <c r="P446" s="3189">
        <f t="shared" ca="1" si="263"/>
        <v>672.56299367239524</v>
      </c>
      <c r="Q446" s="3189">
        <f t="shared" ca="1" si="263"/>
        <v>257.62063509585431</v>
      </c>
      <c r="R446" s="3189">
        <f t="shared" ca="1" si="263"/>
        <v>97.811968134684349</v>
      </c>
      <c r="S446" s="3189">
        <f t="shared" ca="1" si="263"/>
        <v>18.643520461633894</v>
      </c>
      <c r="T446" s="3189">
        <f t="shared" ca="1" si="263"/>
        <v>103.99667029475351</v>
      </c>
      <c r="U446" s="1832"/>
    </row>
    <row r="447" spans="1:26" hidden="1">
      <c r="A447" s="1825" t="s">
        <v>8330</v>
      </c>
      <c r="C447" s="3259">
        <f t="shared" si="253"/>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hidden="1">
      <c r="A448" s="1825" t="s">
        <v>8330</v>
      </c>
      <c r="C448" s="3259">
        <f t="shared" si="253"/>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hidden="1">
      <c r="A449" s="1825" t="s">
        <v>8330</v>
      </c>
      <c r="B449" s="1825">
        <f>+$C$2108</f>
        <v>101</v>
      </c>
      <c r="C449" s="3259">
        <f t="shared" si="253"/>
        <v>78</v>
      </c>
      <c r="D449" s="1832" t="s">
        <v>1252</v>
      </c>
      <c r="E449" s="1832" t="s">
        <v>7746</v>
      </c>
      <c r="F449" s="1832">
        <f>+ALLOCASSGN!F120</f>
        <v>0</v>
      </c>
      <c r="G449" s="3195"/>
      <c r="H449" s="1832">
        <f>+$F449*H$2109</f>
        <v>0</v>
      </c>
      <c r="I449" s="3195"/>
      <c r="J449" s="3195"/>
      <c r="K449" s="1832">
        <f>+$F449*K$2109</f>
        <v>0</v>
      </c>
      <c r="L449" s="1973">
        <f t="shared" ref="L449:L456" si="264">IF(F449=0,0,+K449/F449)</f>
        <v>0</v>
      </c>
      <c r="M449" s="1832">
        <f t="shared" ref="M449:M456" si="265">+K449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'Exhibit JP-12'!Z449 &amp; " -- " &amp;VLOOKUP(Z449,alloc_list,2,FALSE)</f>
        <v>ALLOC FACTOR  # 101 -- 12 COINCIDENT PEAK</v>
      </c>
      <c r="Z449" s="1831">
        <f>IF('TITLES &amp; CONSTANTS'!$D$16=0,V449,B449)</f>
        <v>101</v>
      </c>
    </row>
    <row r="450" spans="1:26" s="2044" customFormat="1" hidden="1">
      <c r="A450" s="1825" t="s">
        <v>8330</v>
      </c>
      <c r="B450" s="2044">
        <f>+$C$2138</f>
        <v>201</v>
      </c>
      <c r="C450" s="1931">
        <f t="shared" si="253"/>
        <v>79</v>
      </c>
      <c r="D450" s="1907" t="s">
        <v>1252</v>
      </c>
      <c r="E450" s="1907" t="s">
        <v>2378</v>
      </c>
      <c r="F450" s="1907">
        <f>+ALLOCASSGN!F121</f>
        <v>0</v>
      </c>
      <c r="G450" s="1907"/>
      <c r="H450" s="1907">
        <f>+$F450*H$2139</f>
        <v>0</v>
      </c>
      <c r="I450" s="1907"/>
      <c r="J450" s="1907"/>
      <c r="K450" s="1907">
        <f>+$F450*K$2139</f>
        <v>0</v>
      </c>
      <c r="L450" s="3198">
        <f t="shared" si="264"/>
        <v>0</v>
      </c>
      <c r="M450" s="1907">
        <f t="shared" si="265"/>
        <v>0</v>
      </c>
      <c r="N450" s="1907">
        <f t="shared" ref="N450:T450" si="266">+$M450*N$2139</f>
        <v>0</v>
      </c>
      <c r="O450" s="1907">
        <f t="shared" si="266"/>
        <v>0</v>
      </c>
      <c r="P450" s="1907">
        <f t="shared" si="266"/>
        <v>0</v>
      </c>
      <c r="Q450" s="1907">
        <f t="shared" si="266"/>
        <v>0</v>
      </c>
      <c r="R450" s="1907">
        <f t="shared" si="266"/>
        <v>0</v>
      </c>
      <c r="S450" s="1907">
        <f t="shared" si="266"/>
        <v>0</v>
      </c>
      <c r="T450" s="1907">
        <f t="shared" si="266"/>
        <v>0</v>
      </c>
      <c r="U450" s="1907"/>
      <c r="V450" s="2044">
        <f>+$C$2138</f>
        <v>201</v>
      </c>
      <c r="Y450" s="1831" t="str">
        <f>"ALLOC FACTOR  # " &amp; 'Exhibit JP-12'!Z450 &amp; " -- " &amp;VLOOKUP(Z450,alloc_list,2,FALSE)</f>
        <v>ALLOC FACTOR  # 201 -- MWH AT GENERATION</v>
      </c>
      <c r="Z450" s="1831">
        <f>IF('TITLES &amp; CONSTANTS'!$D$16=0,V450,B450)</f>
        <v>201</v>
      </c>
    </row>
    <row r="451" spans="1:26" hidden="1">
      <c r="A451" s="1825" t="s">
        <v>8330</v>
      </c>
      <c r="B451" s="1825">
        <f>+$C$2117</f>
        <v>117</v>
      </c>
      <c r="C451" s="3259">
        <f t="shared" si="253"/>
        <v>80</v>
      </c>
      <c r="D451" s="1832" t="s">
        <v>6846</v>
      </c>
      <c r="E451" s="1832" t="s">
        <v>7746</v>
      </c>
      <c r="F451" s="1832">
        <f>+ALLOCASSGN!F122</f>
        <v>0</v>
      </c>
      <c r="G451" s="3195"/>
      <c r="H451" s="1832">
        <f>+$F451*H$2118</f>
        <v>0</v>
      </c>
      <c r="I451" s="3195"/>
      <c r="J451" s="3195"/>
      <c r="K451" s="1832">
        <f>+$F451*K$2118</f>
        <v>0</v>
      </c>
      <c r="L451" s="1973">
        <f t="shared" si="264"/>
        <v>0</v>
      </c>
      <c r="M451" s="1832">
        <f t="shared" si="265"/>
        <v>0</v>
      </c>
      <c r="N451" s="1832">
        <f t="shared" ref="N451:T452" si="267">+$M451*N$2118</f>
        <v>0</v>
      </c>
      <c r="O451" s="1832">
        <f t="shared" si="267"/>
        <v>0</v>
      </c>
      <c r="P451" s="1832">
        <f t="shared" si="267"/>
        <v>0</v>
      </c>
      <c r="Q451" s="1832">
        <f t="shared" si="267"/>
        <v>0</v>
      </c>
      <c r="R451" s="1832">
        <f t="shared" si="267"/>
        <v>0</v>
      </c>
      <c r="S451" s="1832">
        <f t="shared" si="267"/>
        <v>0</v>
      </c>
      <c r="T451" s="1832">
        <f t="shared" si="267"/>
        <v>0</v>
      </c>
      <c r="U451" s="1832"/>
      <c r="V451" s="1825">
        <f>+$C$2117</f>
        <v>117</v>
      </c>
      <c r="Y451" s="1831" t="str">
        <f>"ALLOC FACTOR  # " &amp; 'Exhibit JP-12'!Z451 &amp; " -- " &amp;VLOOKUP(Z451,alloc_list,2,FALSE)</f>
        <v>ALLOC FACTOR  # 117 -- 12  CP - TRANSMISSION</v>
      </c>
      <c r="Z451" s="1831">
        <f>IF('TITLES &amp; CONSTANTS'!$D$16=0,V451,B451)</f>
        <v>117</v>
      </c>
    </row>
    <row r="452" spans="1:26" hidden="1">
      <c r="A452" s="1825" t="s">
        <v>8330</v>
      </c>
      <c r="B452" s="1825">
        <f>+$C$2117</f>
        <v>117</v>
      </c>
      <c r="C452" s="3259">
        <f t="shared" si="253"/>
        <v>81</v>
      </c>
      <c r="D452" s="1832" t="s">
        <v>6847</v>
      </c>
      <c r="E452" s="1832" t="s">
        <v>7746</v>
      </c>
      <c r="F452" s="1832">
        <f>+ALLOCASSGN!F123</f>
        <v>0</v>
      </c>
      <c r="G452" s="3195"/>
      <c r="H452" s="1832">
        <f>+$F452*H$2118</f>
        <v>0</v>
      </c>
      <c r="I452" s="3195"/>
      <c r="J452" s="3195"/>
      <c r="K452" s="1832">
        <f>+$F452*K$2118</f>
        <v>0</v>
      </c>
      <c r="L452" s="1973">
        <f t="shared" si="264"/>
        <v>0</v>
      </c>
      <c r="M452" s="1832">
        <f t="shared" si="265"/>
        <v>0</v>
      </c>
      <c r="N452" s="1832">
        <f t="shared" si="267"/>
        <v>0</v>
      </c>
      <c r="O452" s="1832">
        <f t="shared" si="267"/>
        <v>0</v>
      </c>
      <c r="P452" s="1832">
        <f t="shared" si="267"/>
        <v>0</v>
      </c>
      <c r="Q452" s="1832">
        <f t="shared" si="267"/>
        <v>0</v>
      </c>
      <c r="R452" s="1832">
        <f t="shared" si="267"/>
        <v>0</v>
      </c>
      <c r="S452" s="1832">
        <f t="shared" si="267"/>
        <v>0</v>
      </c>
      <c r="T452" s="1832">
        <f t="shared" si="267"/>
        <v>0</v>
      </c>
      <c r="U452" s="1832"/>
      <c r="V452" s="1825">
        <f>+$C$2117</f>
        <v>117</v>
      </c>
      <c r="Y452" s="1831" t="str">
        <f>"ALLOC FACTOR  # " &amp; 'Exhibit JP-12'!Z452 &amp; " -- " &amp;VLOOKUP(Z452,alloc_list,2,FALSE)</f>
        <v>ALLOC FACTOR  # 117 -- 12  CP - TRANSMISSION</v>
      </c>
      <c r="Z452" s="1831">
        <f>IF('TITLES &amp; CONSTANTS'!$D$16=0,V452,B452)</f>
        <v>117</v>
      </c>
    </row>
    <row r="453" spans="1:26" hidden="1">
      <c r="A453" s="1825" t="s">
        <v>8330</v>
      </c>
      <c r="B453" s="1825">
        <f>+$C$2111</f>
        <v>105</v>
      </c>
      <c r="C453" s="3259">
        <f t="shared" si="253"/>
        <v>82</v>
      </c>
      <c r="D453" s="1832" t="s">
        <v>6521</v>
      </c>
      <c r="E453" s="1832" t="s">
        <v>7746</v>
      </c>
      <c r="F453" s="1832">
        <f>+ALLOCASSGN!F124</f>
        <v>0</v>
      </c>
      <c r="G453" s="3195"/>
      <c r="H453" s="1832">
        <f>+$F453*$H$2112</f>
        <v>0</v>
      </c>
      <c r="I453" s="3195"/>
      <c r="J453" s="3195"/>
      <c r="K453" s="1832">
        <f>+$F453*$K$2112</f>
        <v>0</v>
      </c>
      <c r="L453" s="1973">
        <f t="shared" si="264"/>
        <v>0</v>
      </c>
      <c r="M453" s="1832">
        <f t="shared" si="265"/>
        <v>0</v>
      </c>
      <c r="N453" s="1832">
        <f t="shared" ref="N453:T453" si="268">+$M453*N$2112</f>
        <v>0</v>
      </c>
      <c r="O453" s="1832">
        <f t="shared" si="268"/>
        <v>0</v>
      </c>
      <c r="P453" s="1832">
        <f t="shared" si="268"/>
        <v>0</v>
      </c>
      <c r="Q453" s="1832">
        <f t="shared" si="268"/>
        <v>0</v>
      </c>
      <c r="R453" s="1832">
        <f t="shared" si="268"/>
        <v>0</v>
      </c>
      <c r="S453" s="1832">
        <f t="shared" si="268"/>
        <v>0</v>
      </c>
      <c r="T453" s="1832">
        <f t="shared" si="268"/>
        <v>0</v>
      </c>
      <c r="U453" s="1832"/>
      <c r="V453" s="1825">
        <f>+$C$2111</f>
        <v>105</v>
      </c>
      <c r="Y453" s="1831" t="str">
        <f>"ALLOC FACTOR  # " &amp; 'Exhibit JP-12'!Z453 &amp; " -- " &amp;VLOOKUP(Z453,alloc_list,2,FALSE)</f>
        <v>ALLOC FACTOR  # 105 -- DISTRIBUTION PRIMARY - NCP</v>
      </c>
      <c r="Z453" s="1831">
        <f>IF('TITLES &amp; CONSTANTS'!$D$16=0,V453,B453)</f>
        <v>105</v>
      </c>
    </row>
    <row r="454" spans="1:26" hidden="1">
      <c r="A454" s="1825" t="s">
        <v>8330</v>
      </c>
      <c r="B454" s="1825">
        <f>+$C$2114</f>
        <v>106</v>
      </c>
      <c r="C454" s="3259">
        <f t="shared" si="253"/>
        <v>83</v>
      </c>
      <c r="D454" s="1832" t="s">
        <v>7969</v>
      </c>
      <c r="E454" s="1832" t="s">
        <v>7746</v>
      </c>
      <c r="F454" s="1832">
        <f>+ALLOCASSGN!F125</f>
        <v>0</v>
      </c>
      <c r="G454" s="3195"/>
      <c r="H454" s="1832">
        <f>+$F454*$H$2115</f>
        <v>0</v>
      </c>
      <c r="I454" s="3195"/>
      <c r="J454" s="3195"/>
      <c r="K454" s="1832">
        <f>+$F454*$K$2115</f>
        <v>0</v>
      </c>
      <c r="L454" s="1973">
        <f t="shared" si="264"/>
        <v>0</v>
      </c>
      <c r="M454" s="1832">
        <f t="shared" si="265"/>
        <v>0</v>
      </c>
      <c r="N454" s="1832">
        <f t="shared" ref="N454:T454" si="269">+$M454*N$2115</f>
        <v>0</v>
      </c>
      <c r="O454" s="1832">
        <f t="shared" si="269"/>
        <v>0</v>
      </c>
      <c r="P454" s="1832">
        <f t="shared" si="269"/>
        <v>0</v>
      </c>
      <c r="Q454" s="1832">
        <f t="shared" si="269"/>
        <v>0</v>
      </c>
      <c r="R454" s="1832">
        <f t="shared" si="269"/>
        <v>0</v>
      </c>
      <c r="S454" s="1832">
        <f t="shared" si="269"/>
        <v>0</v>
      </c>
      <c r="T454" s="1832">
        <f t="shared" si="269"/>
        <v>0</v>
      </c>
      <c r="U454" s="1832"/>
      <c r="V454" s="1825">
        <f>+$C$2114</f>
        <v>106</v>
      </c>
      <c r="Y454" s="1831" t="str">
        <f>"ALLOC FACTOR  # " &amp; 'Exhibit JP-12'!Z454 &amp; " -- " &amp;VLOOKUP(Z454,alloc_list,2,FALSE)</f>
        <v>ALLOC FACTOR  # 106 -- CUSTOMER MAX DEMANDS @ SECONDARY</v>
      </c>
      <c r="Z454" s="1831">
        <f>IF('TITLES &amp; CONSTANTS'!$D$16=0,V454,B454)</f>
        <v>106</v>
      </c>
    </row>
    <row r="455" spans="1:26" hidden="1">
      <c r="A455" s="1825" t="s">
        <v>8330</v>
      </c>
      <c r="B455" s="1825">
        <f>+$C$2227</f>
        <v>907</v>
      </c>
      <c r="C455" s="3259">
        <f t="shared" si="253"/>
        <v>84</v>
      </c>
      <c r="D455" s="1832" t="s">
        <v>7626</v>
      </c>
      <c r="E455" s="1832" t="s">
        <v>7228</v>
      </c>
      <c r="F455" s="1832">
        <f>+ALLOCASSGN!F126</f>
        <v>0</v>
      </c>
      <c r="G455" s="3195"/>
      <c r="H455" s="1832">
        <f>+$F455*H2228</f>
        <v>0</v>
      </c>
      <c r="I455" s="3195"/>
      <c r="J455" s="3195"/>
      <c r="K455" s="1832">
        <f>+$F455*K2228</f>
        <v>0</v>
      </c>
      <c r="L455" s="1973">
        <f t="shared" si="264"/>
        <v>0</v>
      </c>
      <c r="M455" s="1832">
        <f t="shared" si="265"/>
        <v>0</v>
      </c>
      <c r="N455" s="1832">
        <f t="shared" ref="N455:T455" si="270">+$M455*N2228</f>
        <v>0</v>
      </c>
      <c r="O455" s="1832">
        <f t="shared" si="270"/>
        <v>0</v>
      </c>
      <c r="P455" s="1832">
        <f t="shared" si="270"/>
        <v>0</v>
      </c>
      <c r="Q455" s="1832">
        <f t="shared" si="270"/>
        <v>0</v>
      </c>
      <c r="R455" s="1832">
        <f t="shared" si="270"/>
        <v>0</v>
      </c>
      <c r="S455" s="1832">
        <f t="shared" si="270"/>
        <v>0</v>
      </c>
      <c r="T455" s="1832">
        <f t="shared" si="270"/>
        <v>0</v>
      </c>
      <c r="U455" s="1832"/>
      <c r="V455" s="1825">
        <f>+$C$2227</f>
        <v>907</v>
      </c>
      <c r="Y455" s="1831" t="str">
        <f>"ALLOC FACTOR  # " &amp; 'Exhibit JP-12'!Z455 &amp; " -- " &amp;VLOOKUP(Z455,alloc_list,2,FALSE)</f>
        <v>ALLOC FACTOR  # 907 -- PTD PLANT - DISTRCUSTOMER</v>
      </c>
      <c r="Z455" s="1831">
        <f>IF('TITLES &amp; CONSTANTS'!$D$16=0,V455,B455)</f>
        <v>907</v>
      </c>
    </row>
    <row r="456" spans="1:26" hidden="1">
      <c r="A456" s="1825" t="s">
        <v>8330</v>
      </c>
      <c r="B456" s="1825">
        <f>+$C$2174</f>
        <v>311</v>
      </c>
      <c r="C456" s="3259">
        <f t="shared" si="253"/>
        <v>85</v>
      </c>
      <c r="D456" s="1832" t="s">
        <v>7627</v>
      </c>
      <c r="E456" s="1832" t="s">
        <v>7228</v>
      </c>
      <c r="F456" s="3189">
        <f>+ALLOCASSGN!F127</f>
        <v>0</v>
      </c>
      <c r="G456" s="3194"/>
      <c r="H456" s="3189">
        <f>+$F456*H2175</f>
        <v>0</v>
      </c>
      <c r="I456" s="3194"/>
      <c r="J456" s="3194"/>
      <c r="K456" s="3189">
        <f>+$F456*K2175</f>
        <v>0</v>
      </c>
      <c r="L456" s="1973">
        <f t="shared" si="264"/>
        <v>0</v>
      </c>
      <c r="M456" s="3189">
        <f t="shared" si="265"/>
        <v>0</v>
      </c>
      <c r="N456" s="3189">
        <f t="shared" ref="N456:T456" si="271">+$M456*N2175</f>
        <v>0</v>
      </c>
      <c r="O456" s="3189">
        <f t="shared" si="271"/>
        <v>0</v>
      </c>
      <c r="P456" s="3189">
        <f t="shared" si="271"/>
        <v>0</v>
      </c>
      <c r="Q456" s="3189">
        <f t="shared" si="271"/>
        <v>0</v>
      </c>
      <c r="R456" s="3189">
        <f t="shared" si="271"/>
        <v>0</v>
      </c>
      <c r="S456" s="3189">
        <f t="shared" si="271"/>
        <v>0</v>
      </c>
      <c r="T456" s="3189">
        <f t="shared" si="271"/>
        <v>0</v>
      </c>
      <c r="U456" s="1832"/>
      <c r="V456" s="1825">
        <f>+$C$2174</f>
        <v>311</v>
      </c>
      <c r="Y456" s="1831" t="str">
        <f>"ALLOC FACTOR  # " &amp; 'Exhibit JP-12'!Z456 &amp; " -- " &amp;VLOOKUP(Z456,alloc_list,2,FALSE)</f>
        <v>ALLOC FACTOR  # 311 -- BILLING &amp; METER RD &amp; MISC- DIRALLOC</v>
      </c>
      <c r="Z456" s="1831">
        <f>IF('TITLES &amp; CONSTANTS'!$D$16=0,V456,B456)</f>
        <v>311</v>
      </c>
    </row>
    <row r="457" spans="1:26" ht="14.25" hidden="1" customHeight="1">
      <c r="A457" s="1825" t="s">
        <v>8330</v>
      </c>
      <c r="C457" s="3259">
        <f t="shared" si="253"/>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hidden="1">
      <c r="A458" s="1825" t="s">
        <v>8330</v>
      </c>
      <c r="C458" s="3259">
        <f t="shared" si="253"/>
        <v>87</v>
      </c>
      <c r="D458" s="1832" t="s">
        <v>10214</v>
      </c>
      <c r="E458" s="1832" t="s">
        <v>9114</v>
      </c>
      <c r="F458" s="3189">
        <f t="shared" ref="F458:N458" si="272">SUM(F449:F456)</f>
        <v>0</v>
      </c>
      <c r="G458" s="3194"/>
      <c r="H458" s="3189">
        <f t="shared" si="272"/>
        <v>0</v>
      </c>
      <c r="I458" s="3194"/>
      <c r="J458" s="3194"/>
      <c r="K458" s="3189">
        <f t="shared" si="272"/>
        <v>0</v>
      </c>
      <c r="L458" s="1973">
        <f>IF(F458=0,0,+K458/F458)</f>
        <v>0</v>
      </c>
      <c r="M458" s="3189">
        <f t="shared" si="272"/>
        <v>0</v>
      </c>
      <c r="N458" s="3189">
        <f t="shared" si="272"/>
        <v>0</v>
      </c>
      <c r="O458" s="3189">
        <f t="shared" ref="O458:T458" si="273">SUM(O449:O456)</f>
        <v>0</v>
      </c>
      <c r="P458" s="3189">
        <f t="shared" si="273"/>
        <v>0</v>
      </c>
      <c r="Q458" s="3189">
        <f t="shared" si="273"/>
        <v>0</v>
      </c>
      <c r="R458" s="3189">
        <f t="shared" si="273"/>
        <v>0</v>
      </c>
      <c r="S458" s="3189">
        <f t="shared" si="273"/>
        <v>0</v>
      </c>
      <c r="T458" s="3189">
        <f t="shared" si="273"/>
        <v>0</v>
      </c>
      <c r="U458" s="1832"/>
    </row>
    <row r="459" spans="1:26" hidden="1">
      <c r="A459" s="1825" t="s">
        <v>8330</v>
      </c>
      <c r="C459" s="3259">
        <f t="shared" si="253"/>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hidden="1">
      <c r="A460" s="1825" t="s">
        <v>8330</v>
      </c>
      <c r="C460" s="3259">
        <f t="shared" si="253"/>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hidden="1">
      <c r="A461" s="1825" t="s">
        <v>8330</v>
      </c>
      <c r="B461" s="1825">
        <f>+$C$2108</f>
        <v>101</v>
      </c>
      <c r="C461" s="3259">
        <f t="shared" si="253"/>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74">IF(F461=0,0,+K461/F461)</f>
        <v>0.96311809933735193</v>
      </c>
      <c r="M461" s="1832">
        <f t="shared" ref="M461:M468" ca="1" si="275">+K461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'Exhibit JP-12'!Z461 &amp; " -- " &amp;VLOOKUP(Z461,alloc_list,2,FALSE)</f>
        <v>ALLOC FACTOR  # 101 -- 12 COINCIDENT PEAK</v>
      </c>
      <c r="Z461" s="1831">
        <f>IF('TITLES &amp; CONSTANTS'!$D$16=0,V461,B461)</f>
        <v>101</v>
      </c>
    </row>
    <row r="462" spans="1:26" s="2044" customFormat="1" hidden="1">
      <c r="A462" s="1825" t="s">
        <v>8330</v>
      </c>
      <c r="B462" s="2044">
        <f>+$C$2138</f>
        <v>201</v>
      </c>
      <c r="C462" s="1931">
        <f t="shared" si="253"/>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74"/>
        <v>0.96433227555234369</v>
      </c>
      <c r="M462" s="1907">
        <f t="shared" ca="1" si="275"/>
        <v>2290.5906559033042</v>
      </c>
      <c r="N462" s="1907">
        <f t="shared" ref="N462:T462" ca="1" si="276">+$M462*N$2139</f>
        <v>1042.9072422778099</v>
      </c>
      <c r="O462" s="1907">
        <f t="shared" ca="1" si="276"/>
        <v>125.42605441016303</v>
      </c>
      <c r="P462" s="1907">
        <f t="shared" ca="1" si="276"/>
        <v>647.08873025828882</v>
      </c>
      <c r="Q462" s="1907">
        <f t="shared" ca="1" si="276"/>
        <v>294.04328583393988</v>
      </c>
      <c r="R462" s="1907">
        <f t="shared" ca="1" si="276"/>
        <v>155.19599968826731</v>
      </c>
      <c r="S462" s="1907">
        <f t="shared" ca="1" si="276"/>
        <v>25.929343434835086</v>
      </c>
      <c r="T462" s="1907">
        <f t="shared" ca="1" si="276"/>
        <v>0</v>
      </c>
      <c r="U462" s="1907"/>
      <c r="V462" s="2044">
        <f>+$C$2138</f>
        <v>201</v>
      </c>
      <c r="Y462" s="1831" t="str">
        <f>"ALLOC FACTOR  # " &amp; 'Exhibit JP-12'!Z462 &amp; " -- " &amp;VLOOKUP(Z462,alloc_list,2,FALSE)</f>
        <v>ALLOC FACTOR  # 201 -- MWH AT GENERATION</v>
      </c>
      <c r="Z462" s="1831">
        <f>IF('TITLES &amp; CONSTANTS'!$D$16=0,V462,B462)</f>
        <v>201</v>
      </c>
    </row>
    <row r="463" spans="1:26" hidden="1">
      <c r="A463" s="1825" t="s">
        <v>8330</v>
      </c>
      <c r="B463" s="1825">
        <f>+$C$2117</f>
        <v>117</v>
      </c>
      <c r="C463" s="3259">
        <f t="shared" si="253"/>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74"/>
        <v>0.82255610166223525</v>
      </c>
      <c r="M463" s="1832">
        <f t="shared" ca="1" si="275"/>
        <v>79.203757630117025</v>
      </c>
      <c r="N463" s="1832">
        <f t="shared" ref="N463:T464" ca="1" si="277">+$M463*N$2118</f>
        <v>43.410000834357255</v>
      </c>
      <c r="O463" s="1832">
        <f t="shared" ca="1" si="277"/>
        <v>4.9107663113873699</v>
      </c>
      <c r="P463" s="1832">
        <f t="shared" ca="1" si="277"/>
        <v>19.51764659154324</v>
      </c>
      <c r="Q463" s="1832">
        <f t="shared" ca="1" si="277"/>
        <v>7.7759833318557074</v>
      </c>
      <c r="R463" s="1832">
        <f t="shared" ca="1" si="277"/>
        <v>3.4872055156714419</v>
      </c>
      <c r="S463" s="1832">
        <f t="shared" ca="1" si="277"/>
        <v>0.10215504530200832</v>
      </c>
      <c r="T463" s="1832">
        <f t="shared" ca="1" si="277"/>
        <v>0</v>
      </c>
      <c r="U463" s="1832"/>
      <c r="V463" s="1825">
        <f>+$C$2117</f>
        <v>117</v>
      </c>
      <c r="Y463" s="1831" t="str">
        <f>"ALLOC FACTOR  # " &amp; 'Exhibit JP-12'!Z463 &amp; " -- " &amp;VLOOKUP(Z463,alloc_list,2,FALSE)</f>
        <v>ALLOC FACTOR  # 117 -- 12  CP - TRANSMISSION</v>
      </c>
      <c r="Z463" s="1831">
        <f>IF('TITLES &amp; CONSTANTS'!$D$16=0,V463,B463)</f>
        <v>117</v>
      </c>
    </row>
    <row r="464" spans="1:26" hidden="1">
      <c r="A464" s="1825" t="s">
        <v>8330</v>
      </c>
      <c r="B464" s="1825">
        <f>+$C$2117</f>
        <v>117</v>
      </c>
      <c r="C464" s="3259">
        <f t="shared" si="253"/>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74"/>
        <v>0.82255610166223525</v>
      </c>
      <c r="M464" s="1832">
        <f t="shared" ca="1" si="275"/>
        <v>403.15521451036085</v>
      </c>
      <c r="N464" s="1832">
        <f t="shared" ca="1" si="277"/>
        <v>220.96133721331859</v>
      </c>
      <c r="O464" s="1832">
        <f t="shared" ca="1" si="277"/>
        <v>24.99630200530807</v>
      </c>
      <c r="P464" s="1832">
        <f t="shared" ca="1" si="277"/>
        <v>99.346814264769137</v>
      </c>
      <c r="Q464" s="1832">
        <f t="shared" ca="1" si="277"/>
        <v>39.580549231306037</v>
      </c>
      <c r="R464" s="1832">
        <f t="shared" ca="1" si="277"/>
        <v>17.750232183146441</v>
      </c>
      <c r="S464" s="1832">
        <f t="shared" ca="1" si="277"/>
        <v>0.51997961251255786</v>
      </c>
      <c r="T464" s="1832">
        <f t="shared" ca="1" si="277"/>
        <v>0</v>
      </c>
      <c r="U464" s="1832"/>
      <c r="V464" s="1825">
        <f>+$C$2117</f>
        <v>117</v>
      </c>
      <c r="Y464" s="1831" t="str">
        <f>"ALLOC FACTOR  # " &amp; 'Exhibit JP-12'!Z464 &amp; " -- " &amp;VLOOKUP(Z464,alloc_list,2,FALSE)</f>
        <v>ALLOC FACTOR  # 117 -- 12  CP - TRANSMISSION</v>
      </c>
      <c r="Z464" s="1831">
        <f>IF('TITLES &amp; CONSTANTS'!$D$16=0,V464,B464)</f>
        <v>117</v>
      </c>
    </row>
    <row r="465" spans="1:26" hidden="1">
      <c r="A465" s="1825" t="s">
        <v>8330</v>
      </c>
      <c r="B465" s="1825">
        <f>+$C$2111</f>
        <v>105</v>
      </c>
      <c r="C465" s="3259">
        <f t="shared" si="253"/>
        <v>94</v>
      </c>
      <c r="D465" s="1832" t="s">
        <v>6521</v>
      </c>
      <c r="E465" s="1832" t="s">
        <v>7746</v>
      </c>
      <c r="F465" s="1832">
        <f ca="1">+ALLOCASSGN!F132</f>
        <v>1737.3091107804107</v>
      </c>
      <c r="G465" s="3195"/>
      <c r="H465" s="1832">
        <f ca="1">+$F465*H$2112</f>
        <v>0</v>
      </c>
      <c r="I465" s="3195"/>
      <c r="J465" s="3195"/>
      <c r="K465" s="1832">
        <f ca="1">+$F465*K$2112</f>
        <v>1737.3091107804107</v>
      </c>
      <c r="L465" s="1973">
        <f t="shared" ca="1" si="274"/>
        <v>1</v>
      </c>
      <c r="M465" s="1832">
        <f t="shared" ca="1" si="275"/>
        <v>1737.3091107804107</v>
      </c>
      <c r="N465" s="1832">
        <f t="shared" ref="N465:T465" ca="1" si="278">+$M465*N$2112</f>
        <v>1035.6599516642225</v>
      </c>
      <c r="O465" s="1832">
        <f t="shared" ca="1" si="278"/>
        <v>101.44705509057016</v>
      </c>
      <c r="P465" s="1832">
        <f t="shared" ca="1" si="278"/>
        <v>395.24685497700193</v>
      </c>
      <c r="Q465" s="1832">
        <f t="shared" ca="1" si="278"/>
        <v>157.32117217782519</v>
      </c>
      <c r="R465" s="1832">
        <f t="shared" ca="1" si="278"/>
        <v>25.230651566654803</v>
      </c>
      <c r="S465" s="1832">
        <f t="shared" ca="1" si="278"/>
        <v>22.403425304136078</v>
      </c>
      <c r="T465" s="1832">
        <f t="shared" ca="1" si="278"/>
        <v>0</v>
      </c>
      <c r="U465" s="1832"/>
      <c r="V465" s="1825">
        <f>+$C$2111</f>
        <v>105</v>
      </c>
      <c r="Y465" s="1831" t="str">
        <f>"ALLOC FACTOR  # " &amp; 'Exhibit JP-12'!Z465 &amp; " -- " &amp;VLOOKUP(Z465,alloc_list,2,FALSE)</f>
        <v>ALLOC FACTOR  # 105 -- DISTRIBUTION PRIMARY - NCP</v>
      </c>
      <c r="Z465" s="1831">
        <f>IF('TITLES &amp; CONSTANTS'!$D$16=0,V465,B465)</f>
        <v>105</v>
      </c>
    </row>
    <row r="466" spans="1:26" hidden="1">
      <c r="A466" s="1825" t="s">
        <v>8330</v>
      </c>
      <c r="B466" s="1825">
        <f>+$C$2114</f>
        <v>106</v>
      </c>
      <c r="C466" s="3259">
        <f t="shared" si="253"/>
        <v>95</v>
      </c>
      <c r="D466" s="1832" t="s">
        <v>7969</v>
      </c>
      <c r="E466" s="1832" t="s">
        <v>7746</v>
      </c>
      <c r="F466" s="1832">
        <f ca="1">+ALLOCASSGN!F133</f>
        <v>928.62170621472251</v>
      </c>
      <c r="G466" s="3195"/>
      <c r="H466" s="1832">
        <f ca="1">+$F466*$H$2115</f>
        <v>0</v>
      </c>
      <c r="I466" s="3195"/>
      <c r="J466" s="3195"/>
      <c r="K466" s="1832">
        <f ca="1">+$F466*$K$2115</f>
        <v>928.62170621472251</v>
      </c>
      <c r="L466" s="1973">
        <f t="shared" ca="1" si="274"/>
        <v>1</v>
      </c>
      <c r="M466" s="1832">
        <f t="shared" ca="1" si="275"/>
        <v>928.62170621472251</v>
      </c>
      <c r="N466" s="1832">
        <f t="shared" ref="N466:T466" ca="1" si="279">+$M466*N$2115</f>
        <v>633.56488090929088</v>
      </c>
      <c r="O466" s="1832">
        <f t="shared" ca="1" si="279"/>
        <v>64.607403530328682</v>
      </c>
      <c r="P466" s="1832">
        <f t="shared" ca="1" si="279"/>
        <v>184.80660655468731</v>
      </c>
      <c r="Q466" s="1832">
        <f t="shared" ca="1" si="279"/>
        <v>37.973151587348212</v>
      </c>
      <c r="R466" s="1832">
        <f t="shared" ca="1" si="279"/>
        <v>0</v>
      </c>
      <c r="S466" s="1832">
        <f t="shared" ca="1" si="279"/>
        <v>7.6696636330675121</v>
      </c>
      <c r="T466" s="1832">
        <f t="shared" ca="1" si="279"/>
        <v>0</v>
      </c>
      <c r="U466" s="1832"/>
      <c r="V466" s="1825">
        <f>+$C$2114</f>
        <v>106</v>
      </c>
      <c r="Y466" s="1831" t="str">
        <f>"ALLOC FACTOR  # " &amp; 'Exhibit JP-12'!Z466 &amp; " -- " &amp;VLOOKUP(Z466,alloc_list,2,FALSE)</f>
        <v>ALLOC FACTOR  # 106 -- CUSTOMER MAX DEMANDS @ SECONDARY</v>
      </c>
      <c r="Z466" s="1831">
        <f>IF('TITLES &amp; CONSTANTS'!$D$16=0,V466,B466)</f>
        <v>106</v>
      </c>
    </row>
    <row r="467" spans="1:26" hidden="1">
      <c r="A467" s="1825" t="s">
        <v>8330</v>
      </c>
      <c r="B467" s="1825">
        <f>+$C$2227</f>
        <v>907</v>
      </c>
      <c r="C467" s="3259">
        <f t="shared" si="253"/>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74"/>
        <v>0.99947684569454176</v>
      </c>
      <c r="M467" s="1832">
        <f t="shared" ca="1" si="275"/>
        <v>1638.8968495563495</v>
      </c>
      <c r="N467" s="1832">
        <f t="shared" ref="N467:T467" ca="1" si="280">+$M467*N$2228</f>
        <v>744.76521898946316</v>
      </c>
      <c r="O467" s="1832">
        <f t="shared" ca="1" si="280"/>
        <v>116.14013129653254</v>
      </c>
      <c r="P467" s="1832">
        <f t="shared" ca="1" si="280"/>
        <v>73.942250617013116</v>
      </c>
      <c r="Q467" s="1832">
        <f t="shared" ca="1" si="280"/>
        <v>4.6423146700381164</v>
      </c>
      <c r="R467" s="1832">
        <f t="shared" ca="1" si="280"/>
        <v>13.200858068722567</v>
      </c>
      <c r="S467" s="1832">
        <f t="shared" ca="1" si="280"/>
        <v>0.26116317321216137</v>
      </c>
      <c r="T467" s="1832">
        <f t="shared" ca="1" si="280"/>
        <v>685.94491274136772</v>
      </c>
      <c r="U467" s="1832"/>
      <c r="V467" s="1825">
        <f>+$C$2227</f>
        <v>907</v>
      </c>
      <c r="Y467" s="1831" t="str">
        <f>"ALLOC FACTOR  # " &amp; 'Exhibit JP-12'!Z467 &amp; " -- " &amp;VLOOKUP(Z467,alloc_list,2,FALSE)</f>
        <v>ALLOC FACTOR  # 907 -- PTD PLANT - DISTRCUSTOMER</v>
      </c>
      <c r="Z467" s="1831">
        <f>IF('TITLES &amp; CONSTANTS'!$D$16=0,V467,B467)</f>
        <v>907</v>
      </c>
    </row>
    <row r="468" spans="1:26" hidden="1">
      <c r="A468" s="1825" t="s">
        <v>8330</v>
      </c>
      <c r="B468" s="1825">
        <f>+$C$2174</f>
        <v>311</v>
      </c>
      <c r="C468" s="3259">
        <f t="shared" si="253"/>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74"/>
        <v>0.9997364534031119</v>
      </c>
      <c r="M468" s="3189">
        <f t="shared" ca="1" si="275"/>
        <v>2901.3728656064677</v>
      </c>
      <c r="N468" s="3189">
        <f t="shared" ref="N468:T468" ca="1" si="281">+$M468*N$2175</f>
        <v>2583.3718695306529</v>
      </c>
      <c r="O468" s="3189">
        <f t="shared" ca="1" si="281"/>
        <v>195.09498001548778</v>
      </c>
      <c r="P468" s="3189">
        <f t="shared" ca="1" si="281"/>
        <v>71.757054567000935</v>
      </c>
      <c r="Q468" s="3189">
        <f t="shared" ca="1" si="281"/>
        <v>34.409112526515059</v>
      </c>
      <c r="R468" s="3189">
        <f t="shared" ca="1" si="281"/>
        <v>10.375151943382756</v>
      </c>
      <c r="S468" s="3189">
        <f t="shared" ca="1" si="281"/>
        <v>6.3646970234284659</v>
      </c>
      <c r="T468" s="3189">
        <f t="shared" ca="1" si="281"/>
        <v>0</v>
      </c>
      <c r="U468" s="1832"/>
      <c r="V468" s="1825">
        <f>+$C$2174</f>
        <v>311</v>
      </c>
      <c r="Y468" s="1831" t="str">
        <f>"ALLOC FACTOR  # " &amp; 'Exhibit JP-12'!Z468 &amp; " -- " &amp;VLOOKUP(Z468,alloc_list,2,FALSE)</f>
        <v>ALLOC FACTOR  # 311 -- BILLING &amp; METER RD &amp; MISC- DIRALLOC</v>
      </c>
      <c r="Z468" s="1831">
        <f>IF('TITLES &amp; CONSTANTS'!$D$16=0,V468,B468)</f>
        <v>311</v>
      </c>
    </row>
    <row r="469" spans="1:26" ht="12" hidden="1" customHeight="1">
      <c r="A469" s="1825" t="s">
        <v>8330</v>
      </c>
      <c r="C469" s="3259">
        <f t="shared" si="253"/>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hidden="1">
      <c r="A470" s="1825" t="s">
        <v>8330</v>
      </c>
      <c r="C470" s="3259">
        <f t="shared" si="253"/>
        <v>99</v>
      </c>
      <c r="D470" s="1832" t="s">
        <v>10215</v>
      </c>
      <c r="E470" s="1832" t="s">
        <v>9114</v>
      </c>
      <c r="F470" s="3189">
        <f t="shared" ref="F470:K470" ca="1" si="282">SUM(F461:F468)</f>
        <v>16690.33407795976</v>
      </c>
      <c r="G470" s="3194"/>
      <c r="H470" s="3189">
        <f t="shared" ca="1" si="282"/>
        <v>430.89928713264595</v>
      </c>
      <c r="I470" s="3194"/>
      <c r="J470" s="3194"/>
      <c r="K470" s="3189">
        <f t="shared" ca="1" si="282"/>
        <v>16259.434790827116</v>
      </c>
      <c r="L470" s="1973">
        <f ca="1">IF(F470=0,0,+K470/F470)</f>
        <v>0.97418270448512689</v>
      </c>
      <c r="M470" s="3189">
        <f t="shared" ref="M470:T470" ca="1" si="283">SUM(M461:M468)</f>
        <v>16259.434790827116</v>
      </c>
      <c r="N470" s="3189">
        <f t="shared" ca="1" si="283"/>
        <v>9701.9176629134145</v>
      </c>
      <c r="O470" s="3189">
        <f t="shared" ca="1" si="283"/>
        <v>1018.5110528520651</v>
      </c>
      <c r="P470" s="3189">
        <f t="shared" ca="1" si="283"/>
        <v>3056.7420257752051</v>
      </c>
      <c r="Q470" s="3189">
        <f t="shared" ca="1" si="283"/>
        <v>1206.9110192098751</v>
      </c>
      <c r="R470" s="3189">
        <f t="shared" ca="1" si="283"/>
        <v>513.21197489892029</v>
      </c>
      <c r="S470" s="3189">
        <f t="shared" ca="1" si="283"/>
        <v>76.196142436267067</v>
      </c>
      <c r="T470" s="3189">
        <f t="shared" ca="1" si="283"/>
        <v>685.94491274136772</v>
      </c>
      <c r="U470" s="1832"/>
    </row>
    <row r="471" spans="1:26" hidden="1">
      <c r="A471" s="1825" t="s">
        <v>8330</v>
      </c>
      <c r="C471" s="3259">
        <f t="shared" si="253"/>
        <v>100</v>
      </c>
      <c r="D471" s="1832"/>
      <c r="E471" s="1832"/>
      <c r="F471" s="1832"/>
      <c r="G471" s="3195"/>
      <c r="H471" s="1832"/>
      <c r="I471" s="3195"/>
      <c r="J471" s="3195"/>
      <c r="K471" s="1832"/>
      <c r="L471" s="2005"/>
      <c r="M471" s="1832"/>
      <c r="N471" s="1832"/>
    </row>
    <row r="472" spans="1:26" hidden="1">
      <c r="A472" s="1825" t="s">
        <v>8330</v>
      </c>
      <c r="C472" s="3259">
        <f t="shared" si="253"/>
        <v>101</v>
      </c>
      <c r="D472" s="1947" t="s">
        <v>6670</v>
      </c>
      <c r="E472" s="1832"/>
      <c r="F472" s="1832"/>
      <c r="G472" s="3195"/>
      <c r="H472" s="1832"/>
      <c r="I472" s="3195"/>
      <c r="J472" s="3195"/>
      <c r="K472" s="1832"/>
      <c r="L472" s="2005"/>
      <c r="M472" s="1832"/>
      <c r="N472" s="1832"/>
    </row>
    <row r="473" spans="1:26" hidden="1">
      <c r="A473" s="1825" t="s">
        <v>8330</v>
      </c>
      <c r="C473" s="3259">
        <f t="shared" si="253"/>
        <v>102</v>
      </c>
      <c r="D473" s="1832" t="s">
        <v>1252</v>
      </c>
      <c r="E473" s="1832" t="s">
        <v>7746</v>
      </c>
      <c r="F473" s="1832">
        <f t="shared" ref="F473:K480" ca="1" si="284">+F411+F437+F449+F461</f>
        <v>107131.28248200649</v>
      </c>
      <c r="G473" s="3195"/>
      <c r="H473" s="1832">
        <f t="shared" ca="1" si="284"/>
        <v>3951.2053183634598</v>
      </c>
      <c r="I473" s="3195"/>
      <c r="J473" s="3195"/>
      <c r="K473" s="1832">
        <f t="shared" ca="1" si="284"/>
        <v>103180.07716364303</v>
      </c>
      <c r="L473" s="1973">
        <f t="shared" ref="L473:L480" ca="1" si="285">IF(F473=0,0,+K473/F473)</f>
        <v>0.96311809933735193</v>
      </c>
      <c r="M473" s="1832">
        <f t="shared" ref="M473:M480" ca="1" si="286">SUM(N473:T473)</f>
        <v>103180.07716364301</v>
      </c>
      <c r="N473" s="1832">
        <f t="shared" ref="N473:T480" ca="1" si="287">+N411+N437+N449+N461</f>
        <v>55814.559416610151</v>
      </c>
      <c r="O473" s="1832">
        <f t="shared" ca="1" si="287"/>
        <v>6339.8385778618867</v>
      </c>
      <c r="P473" s="1832">
        <f t="shared" ca="1" si="287"/>
        <v>25712.296775052273</v>
      </c>
      <c r="Q473" s="1832">
        <f t="shared" ca="1" si="287"/>
        <v>10369.545912152638</v>
      </c>
      <c r="R473" s="1832">
        <f t="shared" ca="1" si="287"/>
        <v>4731.1486862936872</v>
      </c>
      <c r="S473" s="1832">
        <f t="shared" ca="1" si="287"/>
        <v>212.68779567239682</v>
      </c>
      <c r="T473" s="1832">
        <f t="shared" ca="1" si="287"/>
        <v>0</v>
      </c>
      <c r="U473" s="1832"/>
      <c r="Y473" s="1825" t="s">
        <v>2061</v>
      </c>
    </row>
    <row r="474" spans="1:26" hidden="1">
      <c r="A474" s="1825" t="s">
        <v>8330</v>
      </c>
      <c r="C474" s="3259">
        <f t="shared" si="253"/>
        <v>103</v>
      </c>
      <c r="D474" s="1832" t="s">
        <v>1252</v>
      </c>
      <c r="E474" s="1832" t="s">
        <v>2378</v>
      </c>
      <c r="F474" s="1832">
        <f t="shared" ca="1" si="284"/>
        <v>2735.4357507943641</v>
      </c>
      <c r="G474" s="3195"/>
      <c r="H474" s="1832">
        <f t="shared" ca="1" si="284"/>
        <v>97.566768603601318</v>
      </c>
      <c r="I474" s="3195"/>
      <c r="J474" s="3195"/>
      <c r="K474" s="1832">
        <f t="shared" ca="1" si="284"/>
        <v>2637.8689821907628</v>
      </c>
      <c r="L474" s="1973">
        <f t="shared" ca="1" si="285"/>
        <v>0.96433227555234369</v>
      </c>
      <c r="M474" s="1832">
        <f t="shared" ca="1" si="286"/>
        <v>2637.8689821907633</v>
      </c>
      <c r="N474" s="1832">
        <f ca="1">+N412+N438+N450+N462</f>
        <v>1201.0232638541227</v>
      </c>
      <c r="O474" s="1832">
        <f t="shared" ca="1" si="287"/>
        <v>144.44200129536674</v>
      </c>
      <c r="P474" s="1832">
        <f t="shared" ca="1" si="287"/>
        <v>745.19438288741662</v>
      </c>
      <c r="Q474" s="1832">
        <f t="shared" ca="1" si="287"/>
        <v>338.62342934291007</v>
      </c>
      <c r="R474" s="1832">
        <f t="shared" ca="1" si="287"/>
        <v>178.72539237104513</v>
      </c>
      <c r="S474" s="1832">
        <f t="shared" ca="1" si="287"/>
        <v>29.860512439901683</v>
      </c>
      <c r="T474" s="1832">
        <f t="shared" ca="1" si="287"/>
        <v>0</v>
      </c>
      <c r="U474" s="1832"/>
      <c r="Y474" s="1825" t="s">
        <v>2062</v>
      </c>
    </row>
    <row r="475" spans="1:26" hidden="1">
      <c r="A475" s="1825" t="s">
        <v>8330</v>
      </c>
      <c r="C475" s="3259">
        <f t="shared" si="253"/>
        <v>104</v>
      </c>
      <c r="D475" s="1832" t="s">
        <v>6846</v>
      </c>
      <c r="E475" s="1832" t="s">
        <v>7746</v>
      </c>
      <c r="F475" s="1832">
        <f t="shared" ca="1" si="284"/>
        <v>5308.270094130381</v>
      </c>
      <c r="G475" s="3195"/>
      <c r="H475" s="1832">
        <f t="shared" ca="1" si="284"/>
        <v>941.92013893226783</v>
      </c>
      <c r="I475" s="3195"/>
      <c r="J475" s="3195"/>
      <c r="K475" s="1832">
        <f t="shared" ca="1" si="284"/>
        <v>4366.3499551981131</v>
      </c>
      <c r="L475" s="1973">
        <f t="shared" ca="1" si="285"/>
        <v>0.82255610166223536</v>
      </c>
      <c r="M475" s="1832">
        <f t="shared" ca="1" si="286"/>
        <v>4366.3499551981122</v>
      </c>
      <c r="N475" s="1832">
        <f t="shared" ca="1" si="287"/>
        <v>2393.1093785147955</v>
      </c>
      <c r="O475" s="1832">
        <f t="shared" ca="1" si="287"/>
        <v>270.72104790595603</v>
      </c>
      <c r="P475" s="1832">
        <f t="shared" ca="1" si="287"/>
        <v>1075.9701038243722</v>
      </c>
      <c r="Q475" s="1832">
        <f t="shared" ca="1" si="287"/>
        <v>428.67492008685991</v>
      </c>
      <c r="R475" s="1832">
        <f t="shared" ca="1" si="287"/>
        <v>192.24289481600084</v>
      </c>
      <c r="S475" s="1832">
        <f t="shared" ca="1" si="287"/>
        <v>5.6316100501282005</v>
      </c>
      <c r="T475" s="1832">
        <f t="shared" ca="1" si="287"/>
        <v>0</v>
      </c>
      <c r="U475" s="1832"/>
      <c r="Y475" s="1825" t="s">
        <v>2063</v>
      </c>
    </row>
    <row r="476" spans="1:26" hidden="1">
      <c r="A476" s="1825" t="s">
        <v>8330</v>
      </c>
      <c r="C476" s="3259">
        <f t="shared" si="253"/>
        <v>105</v>
      </c>
      <c r="D476" s="1832" t="s">
        <v>6847</v>
      </c>
      <c r="E476" s="1832" t="s">
        <v>7746</v>
      </c>
      <c r="F476" s="1832">
        <f t="shared" ca="1" si="284"/>
        <v>11148.818757174959</v>
      </c>
      <c r="G476" s="3195"/>
      <c r="H476" s="1832">
        <f t="shared" ca="1" si="284"/>
        <v>1978.2898621343174</v>
      </c>
      <c r="I476" s="3195"/>
      <c r="J476" s="3195"/>
      <c r="K476" s="1832">
        <f t="shared" ca="1" si="284"/>
        <v>9170.5288950406393</v>
      </c>
      <c r="L476" s="1973">
        <f t="shared" ca="1" si="285"/>
        <v>0.82255610166223514</v>
      </c>
      <c r="M476" s="1832">
        <f t="shared" ca="1" si="286"/>
        <v>9170.5288950406375</v>
      </c>
      <c r="N476" s="1832">
        <f t="shared" ca="1" si="287"/>
        <v>5026.1840965211704</v>
      </c>
      <c r="O476" s="1832">
        <f t="shared" ca="1" si="287"/>
        <v>568.58822993829563</v>
      </c>
      <c r="P476" s="1832">
        <f t="shared" ca="1" si="287"/>
        <v>2259.8314447000348</v>
      </c>
      <c r="Q476" s="1832">
        <f t="shared" ca="1" si="287"/>
        <v>900.33455439267891</v>
      </c>
      <c r="R476" s="1832">
        <f t="shared" ca="1" si="287"/>
        <v>403.76264840558434</v>
      </c>
      <c r="S476" s="1832">
        <f t="shared" ca="1" si="287"/>
        <v>11.827921082875884</v>
      </c>
      <c r="T476" s="1832">
        <f t="shared" ca="1" si="287"/>
        <v>0</v>
      </c>
      <c r="U476" s="1832"/>
      <c r="Y476" s="1825" t="s">
        <v>2064</v>
      </c>
    </row>
    <row r="477" spans="1:26" hidden="1">
      <c r="A477" s="1825" t="s">
        <v>8330</v>
      </c>
      <c r="C477" s="3259">
        <f t="shared" si="253"/>
        <v>106</v>
      </c>
      <c r="D477" s="1832" t="s">
        <v>6521</v>
      </c>
      <c r="E477" s="1832" t="s">
        <v>7746</v>
      </c>
      <c r="F477" s="1832">
        <f t="shared" ca="1" si="284"/>
        <v>28495.284375782634</v>
      </c>
      <c r="G477" s="3195"/>
      <c r="H477" s="1832">
        <f t="shared" ca="1" si="284"/>
        <v>0</v>
      </c>
      <c r="I477" s="3195"/>
      <c r="J477" s="3195"/>
      <c r="K477" s="1832">
        <f t="shared" ca="1" si="284"/>
        <v>28495.284375782634</v>
      </c>
      <c r="L477" s="1973">
        <f t="shared" ca="1" si="285"/>
        <v>1</v>
      </c>
      <c r="M477" s="1832">
        <f t="shared" ca="1" si="286"/>
        <v>28495.284375782638</v>
      </c>
      <c r="N477" s="1832">
        <f t="shared" ca="1" si="287"/>
        <v>16986.858962608327</v>
      </c>
      <c r="O477" s="1832">
        <f t="shared" ca="1" si="287"/>
        <v>1663.9311139011609</v>
      </c>
      <c r="P477" s="1832">
        <f t="shared" ca="1" si="287"/>
        <v>6482.8253425460498</v>
      </c>
      <c r="Q477" s="1832">
        <f t="shared" ca="1" si="287"/>
        <v>2580.3764636477608</v>
      </c>
      <c r="R477" s="1832">
        <f t="shared" ca="1" si="287"/>
        <v>413.83228057507574</v>
      </c>
      <c r="S477" s="1832">
        <f t="shared" ca="1" si="287"/>
        <v>367.46021250426315</v>
      </c>
      <c r="T477" s="1832">
        <f t="shared" ca="1" si="287"/>
        <v>0</v>
      </c>
      <c r="U477" s="1832"/>
      <c r="Y477" s="1825" t="s">
        <v>2065</v>
      </c>
    </row>
    <row r="478" spans="1:26" hidden="1">
      <c r="A478" s="1825" t="s">
        <v>8330</v>
      </c>
      <c r="C478" s="3259">
        <f t="shared" si="253"/>
        <v>107</v>
      </c>
      <c r="D478" s="1832" t="s">
        <v>7969</v>
      </c>
      <c r="E478" s="1832" t="s">
        <v>7746</v>
      </c>
      <c r="F478" s="1832">
        <f t="shared" ca="1" si="284"/>
        <v>21682.632480633783</v>
      </c>
      <c r="G478" s="3195"/>
      <c r="H478" s="1832">
        <f t="shared" ca="1" si="284"/>
        <v>0</v>
      </c>
      <c r="I478" s="3195"/>
      <c r="J478" s="3195"/>
      <c r="K478" s="1832">
        <f t="shared" ca="1" si="284"/>
        <v>21682.632480633783</v>
      </c>
      <c r="L478" s="1973">
        <f t="shared" ca="1" si="285"/>
        <v>1</v>
      </c>
      <c r="M478" s="1832">
        <f t="shared" ca="1" si="286"/>
        <v>21682.632480633787</v>
      </c>
      <c r="N478" s="1832">
        <f t="shared" ca="1" si="287"/>
        <v>14793.273055601197</v>
      </c>
      <c r="O478" s="1832">
        <f t="shared" ca="1" si="287"/>
        <v>1508.5352591921878</v>
      </c>
      <c r="P478" s="1832">
        <f t="shared" ca="1" si="287"/>
        <v>4315.0980674921057</v>
      </c>
      <c r="Q478" s="1832">
        <f t="shared" ca="1" si="287"/>
        <v>886.64510477152692</v>
      </c>
      <c r="R478" s="1832">
        <f t="shared" ca="1" si="287"/>
        <v>0</v>
      </c>
      <c r="S478" s="1832">
        <f t="shared" ca="1" si="287"/>
        <v>179.08099357676721</v>
      </c>
      <c r="T478" s="1832">
        <f t="shared" ca="1" si="287"/>
        <v>0</v>
      </c>
      <c r="U478" s="1832"/>
      <c r="Y478" s="1825" t="s">
        <v>2066</v>
      </c>
    </row>
    <row r="479" spans="1:26" hidden="1">
      <c r="A479" s="1825" t="s">
        <v>8330</v>
      </c>
      <c r="C479" s="3259">
        <f t="shared" si="253"/>
        <v>108</v>
      </c>
      <c r="D479" s="1832" t="s">
        <v>7626</v>
      </c>
      <c r="E479" s="1832" t="s">
        <v>7228</v>
      </c>
      <c r="F479" s="1832">
        <f t="shared" ca="1" si="284"/>
        <v>21749.167236458037</v>
      </c>
      <c r="G479" s="3195"/>
      <c r="H479" s="1832">
        <f t="shared" ca="1" si="284"/>
        <v>15.428013957104456</v>
      </c>
      <c r="I479" s="3195"/>
      <c r="J479" s="3195"/>
      <c r="K479" s="1832">
        <f t="shared" ca="1" si="284"/>
        <v>21733.739222500935</v>
      </c>
      <c r="L479" s="1973">
        <f t="shared" ca="1" si="285"/>
        <v>0.99929063886495662</v>
      </c>
      <c r="M479" s="1832">
        <f t="shared" ca="1" si="286"/>
        <v>21733.739222500932</v>
      </c>
      <c r="N479" s="1832">
        <f ca="1">+N417+N443+N455+N467</f>
        <v>8906.039592042911</v>
      </c>
      <c r="O479" s="1832">
        <f t="shared" ca="1" si="287"/>
        <v>1372.0128741184674</v>
      </c>
      <c r="P479" s="1832">
        <f t="shared" ca="1" si="287"/>
        <v>1016.5128874231945</v>
      </c>
      <c r="Q479" s="1832">
        <f t="shared" ca="1" si="287"/>
        <v>78.367771035533963</v>
      </c>
      <c r="R479" s="1832">
        <f t="shared" ca="1" si="287"/>
        <v>147.03649611529173</v>
      </c>
      <c r="S479" s="1832">
        <f t="shared" ca="1" si="287"/>
        <v>2.990978153881771</v>
      </c>
      <c r="T479" s="1832">
        <f t="shared" ca="1" si="287"/>
        <v>10210.778623611652</v>
      </c>
      <c r="U479" s="1832"/>
      <c r="Y479" s="1825" t="s">
        <v>2067</v>
      </c>
    </row>
    <row r="480" spans="1:26" hidden="1">
      <c r="A480" s="1825" t="s">
        <v>8330</v>
      </c>
      <c r="C480" s="3259">
        <f t="shared" si="253"/>
        <v>109</v>
      </c>
      <c r="D480" s="1832" t="s">
        <v>7627</v>
      </c>
      <c r="E480" s="1832" t="s">
        <v>7228</v>
      </c>
      <c r="F480" s="3189">
        <f t="shared" ca="1" si="284"/>
        <v>3342.1331910203985</v>
      </c>
      <c r="G480" s="3194"/>
      <c r="H480" s="3189">
        <f t="shared" ca="1" si="284"/>
        <v>0.88080782883974151</v>
      </c>
      <c r="I480" s="3194"/>
      <c r="J480" s="3194"/>
      <c r="K480" s="3189">
        <f t="shared" ca="1" si="284"/>
        <v>3341.2523831915587</v>
      </c>
      <c r="L480" s="1973">
        <f t="shared" ca="1" si="285"/>
        <v>0.99973645340311201</v>
      </c>
      <c r="M480" s="3189">
        <f t="shared" ca="1" si="286"/>
        <v>3341.2523831915587</v>
      </c>
      <c r="N480" s="3189">
        <f t="shared" ca="1" si="287"/>
        <v>2975.0389955256787</v>
      </c>
      <c r="O480" s="3189">
        <f t="shared" ca="1" si="287"/>
        <v>224.67348979952661</v>
      </c>
      <c r="P480" s="3189">
        <f t="shared" ca="1" si="287"/>
        <v>82.636200408761454</v>
      </c>
      <c r="Q480" s="3189">
        <f t="shared" ca="1" si="287"/>
        <v>39.625906272027237</v>
      </c>
      <c r="R480" s="3189">
        <f t="shared" ca="1" si="287"/>
        <v>11.948137231081468</v>
      </c>
      <c r="S480" s="3189">
        <f t="shared" ca="1" si="287"/>
        <v>7.3296539544831587</v>
      </c>
      <c r="T480" s="3189">
        <f t="shared" ca="1" si="287"/>
        <v>0</v>
      </c>
      <c r="U480" s="1832"/>
      <c r="Y480" s="1825" t="s">
        <v>2068</v>
      </c>
    </row>
    <row r="481" spans="1:25" hidden="1">
      <c r="A481" s="1825" t="s">
        <v>8330</v>
      </c>
      <c r="C481" s="3259">
        <f t="shared" si="253"/>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hidden="1" thickBot="1">
      <c r="A482" s="1825" t="s">
        <v>8330</v>
      </c>
      <c r="C482" s="3259">
        <f t="shared" si="253"/>
        <v>111</v>
      </c>
      <c r="D482" s="1825" t="s">
        <v>1048</v>
      </c>
      <c r="E482" s="1832"/>
      <c r="F482" s="3203">
        <f t="shared" ref="F482:K482" ca="1" si="288">SUM(F473:F480)</f>
        <v>201593.02436800106</v>
      </c>
      <c r="G482" s="3250"/>
      <c r="H482" s="3203">
        <f t="shared" ca="1" si="288"/>
        <v>6985.2909098195905</v>
      </c>
      <c r="I482" s="3250"/>
      <c r="J482" s="3250"/>
      <c r="K482" s="3203">
        <f t="shared" ca="1" si="288"/>
        <v>194607.73345818144</v>
      </c>
      <c r="L482" s="1973">
        <f ca="1">IF(F482=0,0,+K482/F482)</f>
        <v>0.96534954058197853</v>
      </c>
      <c r="M482" s="3203">
        <f t="shared" ref="M482:T482" ca="1" si="289">SUM(M473:M480)</f>
        <v>194607.73345818144</v>
      </c>
      <c r="N482" s="3203">
        <f t="shared" ca="1" si="289"/>
        <v>108096.08676127836</v>
      </c>
      <c r="O482" s="3203">
        <f t="shared" ca="1" si="289"/>
        <v>12092.742594012847</v>
      </c>
      <c r="P482" s="3203">
        <f t="shared" ca="1" si="289"/>
        <v>41690.365204334215</v>
      </c>
      <c r="Q482" s="3203">
        <f t="shared" ca="1" si="289"/>
        <v>15622.194061701935</v>
      </c>
      <c r="R482" s="3203">
        <f t="shared" ca="1" si="289"/>
        <v>6078.6965358077659</v>
      </c>
      <c r="S482" s="3203">
        <f t="shared" ca="1" si="289"/>
        <v>816.86967743469802</v>
      </c>
      <c r="T482" s="3203">
        <f t="shared" ca="1" si="289"/>
        <v>10210.778623611652</v>
      </c>
      <c r="U482" s="1832"/>
      <c r="Y482" s="1825" t="s">
        <v>1984</v>
      </c>
    </row>
    <row r="483" spans="1:25" ht="15" hidden="1" thickTop="1">
      <c r="G483" s="3174"/>
      <c r="H483" s="1825"/>
      <c r="I483" s="3174"/>
      <c r="J483" s="3174"/>
    </row>
    <row r="484" spans="1:25" hidden="1">
      <c r="G484" s="3174"/>
      <c r="H484" s="1825"/>
      <c r="I484" s="3174"/>
      <c r="J484" s="3174"/>
    </row>
    <row r="485" spans="1:25" hidden="1">
      <c r="G485" s="3174"/>
      <c r="H485" s="1825"/>
      <c r="I485" s="3174"/>
      <c r="J485" s="3174"/>
    </row>
    <row r="486" spans="1:25" hidden="1">
      <c r="G486" s="3174"/>
      <c r="H486" s="1825"/>
      <c r="I486" s="3174"/>
      <c r="J486" s="3174"/>
    </row>
    <row r="487" spans="1:25" ht="15" hidden="1">
      <c r="B487" s="3257"/>
      <c r="C487" s="3125" t="str">
        <f>$C$2</f>
        <v>PRESENT RATE STRUCTURE</v>
      </c>
      <c r="F487" s="3367"/>
      <c r="G487" s="3175"/>
      <c r="H487" s="3176" t="s">
        <v>3205</v>
      </c>
      <c r="I487" s="3174"/>
      <c r="J487" s="3174"/>
      <c r="L487" s="3177" t="s">
        <v>2621</v>
      </c>
      <c r="O487" s="3176" t="s">
        <v>3205</v>
      </c>
      <c r="U487" s="3125"/>
      <c r="V487" s="3165" t="s">
        <v>2622</v>
      </c>
      <c r="W487" s="3367" t="str">
        <f>O487</f>
        <v>TAMPA ELECTRIC COMPANY</v>
      </c>
      <c r="X487" s="3165"/>
      <c r="Y487" s="3165" t="str">
        <f>Y2</f>
        <v>ALLOCATION ASSIGNMENT REPORT</v>
      </c>
    </row>
    <row r="488" spans="1:25" ht="15" hidden="1">
      <c r="B488" s="3257"/>
      <c r="C488" s="3125" t="str">
        <f>$C$3</f>
        <v>PROD. CAP. ALLOC. METHOD: 12CP</v>
      </c>
      <c r="D488" s="1832"/>
      <c r="G488" s="3179"/>
      <c r="H488" s="3367" t="s">
        <v>3408</v>
      </c>
      <c r="I488" s="3174"/>
      <c r="J488" s="3174"/>
      <c r="O488" s="3367" t="s">
        <v>11159</v>
      </c>
      <c r="W488" s="3367" t="str">
        <f>O488</f>
        <v>COST OF SERVICE STUDY</v>
      </c>
      <c r="Y488" s="3165" t="str">
        <f>IF('TITLES &amp; CONSTANTS'!$D$16=5,L487,V487)</f>
        <v>PAGE 9</v>
      </c>
    </row>
    <row r="489" spans="1:25" ht="15" hidden="1">
      <c r="B489" s="1831"/>
      <c r="C489" s="3125" t="str">
        <f>$C$4</f>
        <v>DATA: PROJECTED 2009, FULLY ADJUSTED (000's)</v>
      </c>
      <c r="G489" s="3180"/>
      <c r="H489" s="1825"/>
      <c r="I489" s="3174"/>
      <c r="J489" s="3174"/>
      <c r="W489" s="3181"/>
    </row>
    <row r="490" spans="1:25" ht="15" hidden="1">
      <c r="B490" s="1831"/>
      <c r="G490" s="3175"/>
      <c r="H490" s="1825"/>
      <c r="I490" s="3174"/>
      <c r="J490" s="3174"/>
      <c r="O490" s="3367"/>
      <c r="W490" s="3367"/>
    </row>
    <row r="491" spans="1:25" ht="15" hidden="1">
      <c r="B491" s="1831"/>
      <c r="F491" s="3176"/>
      <c r="G491" s="3179"/>
      <c r="H491" s="3367" t="s">
        <v>1056</v>
      </c>
      <c r="I491" s="3174"/>
      <c r="J491" s="3174"/>
      <c r="O491" s="3367" t="s">
        <v>1056</v>
      </c>
      <c r="W491" s="3367" t="str">
        <f>O491</f>
        <v>TAXES OTHER THAN INCOME TAXES - TXOTH</v>
      </c>
    </row>
    <row r="492" spans="1:25" ht="15" hidden="1">
      <c r="B492" s="1831"/>
      <c r="F492" s="3367"/>
      <c r="G492" s="3180"/>
      <c r="H492" s="1825"/>
      <c r="I492" s="3174"/>
      <c r="J492" s="3174"/>
      <c r="O492" s="3367"/>
    </row>
    <row r="493" spans="1:25" ht="15" hidden="1">
      <c r="B493" s="1831"/>
      <c r="F493" s="3367"/>
      <c r="G493" s="3174"/>
      <c r="H493" s="1825"/>
      <c r="I493" s="3174"/>
      <c r="J493" s="3174"/>
      <c r="O493" s="3367"/>
    </row>
    <row r="494" spans="1:25" hidden="1">
      <c r="G494" s="3174"/>
      <c r="H494" s="1825"/>
      <c r="I494" s="3174"/>
      <c r="J494" s="3174"/>
    </row>
    <row r="495" spans="1:25" hidden="1">
      <c r="G495" s="3174"/>
      <c r="H495" s="1825"/>
      <c r="I495" s="3174"/>
      <c r="J495" s="3174"/>
    </row>
    <row r="496" spans="1:25" ht="30" hidden="1" customHeight="1">
      <c r="A496" s="3163" t="str">
        <f>A11</f>
        <v>REPORT</v>
      </c>
      <c r="B496" s="3251" t="str">
        <f>$B$11</f>
        <v>ALLOC
FACTOR</v>
      </c>
      <c r="C496" s="3188" t="s">
        <v>10444</v>
      </c>
      <c r="D496" s="3163"/>
      <c r="E496" s="3163"/>
      <c r="F496" s="3187" t="str">
        <f t="shared" ref="F496:R496" si="290">+F$11</f>
        <v>TOTAL
COMPANY</v>
      </c>
      <c r="G496" s="3252"/>
      <c r="H496" s="3187" t="str">
        <f t="shared" si="290"/>
        <v>FERC
JURIS</v>
      </c>
      <c r="I496" s="3252"/>
      <c r="J496" s="3252"/>
      <c r="K496" s="3187" t="str">
        <f t="shared" si="290"/>
        <v>FPSC
 JURIS</v>
      </c>
      <c r="L496" s="3253" t="str">
        <f t="shared" si="290"/>
        <v>FPSC/
TOTAL RATIO</v>
      </c>
      <c r="M496" s="3187" t="str">
        <f t="shared" si="290"/>
        <v>FPSC
 JURIS</v>
      </c>
      <c r="N496" s="3164" t="str">
        <f t="shared" si="290"/>
        <v>RS</v>
      </c>
      <c r="O496" s="3164" t="str">
        <f t="shared" si="290"/>
        <v>GS</v>
      </c>
      <c r="P496" s="3164" t="str">
        <f t="shared" si="290"/>
        <v>GSD</v>
      </c>
      <c r="Q496" s="3164" t="str">
        <f t="shared" si="290"/>
        <v>GSLD</v>
      </c>
      <c r="R496" s="3164" t="str">
        <f t="shared" si="290"/>
        <v>IS</v>
      </c>
      <c r="S496" s="3187" t="s">
        <v>10446</v>
      </c>
      <c r="T496" s="3187" t="s">
        <v>10447</v>
      </c>
      <c r="U496" s="3164"/>
      <c r="V496" s="3187" t="s">
        <v>10449</v>
      </c>
      <c r="W496" s="3187"/>
      <c r="X496" s="3187"/>
      <c r="Y496" s="3164" t="s">
        <v>11134</v>
      </c>
    </row>
    <row r="497" spans="1:26" hidden="1">
      <c r="G497" s="3174"/>
      <c r="H497" s="1825"/>
      <c r="I497" s="3174"/>
      <c r="J497" s="3174"/>
    </row>
    <row r="498" spans="1:26" hidden="1">
      <c r="A498" s="1825" t="s">
        <v>979</v>
      </c>
      <c r="B498" s="1831"/>
      <c r="C498" s="3173">
        <v>1</v>
      </c>
      <c r="D498" s="1947" t="s">
        <v>6671</v>
      </c>
      <c r="G498" s="3174"/>
      <c r="H498" s="1825"/>
      <c r="I498" s="3174"/>
      <c r="J498" s="3174"/>
      <c r="V498" s="1831"/>
      <c r="W498" s="1831"/>
      <c r="X498" s="1831"/>
    </row>
    <row r="499" spans="1:26" hidden="1">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291">IF(F499=0,0,+K499/F499)</f>
        <v>0.96311809933735193</v>
      </c>
      <c r="M499" s="1832">
        <f t="shared" ref="M499:M506" ca="1" si="29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'Exhibit JP-12'!Z499 &amp; " -- " &amp;VLOOKUP(Z499,alloc_list,2,FALSE)</f>
        <v>ALLOC FACTOR  # 101 -- 12 COINCIDENT PEAK</v>
      </c>
      <c r="Z499" s="1831">
        <f>IF('TITLES &amp; CONSTANTS'!$D$16=0,V499,B499)</f>
        <v>101</v>
      </c>
    </row>
    <row r="500" spans="1:26" hidden="1">
      <c r="A500" s="1825" t="s">
        <v>979</v>
      </c>
      <c r="B500" s="1825">
        <f>+$C$2138</f>
        <v>201</v>
      </c>
      <c r="C500" s="3173">
        <f t="shared" ref="C500:C540" si="29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291"/>
        <v>0.96433227555234358</v>
      </c>
      <c r="M500" s="1832">
        <f t="shared" ca="1" si="292"/>
        <v>1453.1029607568444</v>
      </c>
      <c r="N500" s="1832">
        <f t="shared" ref="N500:T500" ca="1" si="294">+$M500*N$2139</f>
        <v>661.59861328475404</v>
      </c>
      <c r="O500" s="1832">
        <f t="shared" ca="1" si="294"/>
        <v>79.567674193442102</v>
      </c>
      <c r="P500" s="1832">
        <f t="shared" ca="1" si="294"/>
        <v>410.49960078523964</v>
      </c>
      <c r="Q500" s="1832">
        <f t="shared" ca="1" si="294"/>
        <v>186.53493068907648</v>
      </c>
      <c r="R500" s="1832">
        <f t="shared" ca="1" si="294"/>
        <v>98.453106871557722</v>
      </c>
      <c r="S500" s="1832">
        <f t="shared" ca="1" si="294"/>
        <v>16.449034932774325</v>
      </c>
      <c r="T500" s="1832">
        <f t="shared" ca="1" si="294"/>
        <v>0</v>
      </c>
      <c r="U500" s="1832"/>
      <c r="V500" s="1825">
        <f>+$C$2138</f>
        <v>201</v>
      </c>
      <c r="Y500" s="1831" t="str">
        <f>"ALLOC FACTOR  # " &amp; 'Exhibit JP-12'!Z500 &amp; " -- " &amp;VLOOKUP(Z500,alloc_list,2,FALSE)</f>
        <v>ALLOC FACTOR  # 201 -- MWH AT GENERATION</v>
      </c>
      <c r="Z500" s="1831">
        <f>IF('TITLES &amp; CONSTANTS'!$D$16=0,V500,B500)</f>
        <v>201</v>
      </c>
    </row>
    <row r="501" spans="1:26" hidden="1">
      <c r="A501" s="1825" t="s">
        <v>979</v>
      </c>
      <c r="B501" s="1825">
        <f>+$C$2117</f>
        <v>117</v>
      </c>
      <c r="C501" s="3173">
        <f t="shared" si="293"/>
        <v>4</v>
      </c>
      <c r="D501" s="1825" t="s">
        <v>6846</v>
      </c>
      <c r="E501" s="1825" t="s">
        <v>7746</v>
      </c>
      <c r="F501" s="1832">
        <f ca="1">+ALLOCASSGN!F154</f>
        <v>61.084238022008492</v>
      </c>
      <c r="G501" s="3195"/>
      <c r="H501" s="1832">
        <f t="shared" ref="H501:K502" ca="1" si="295">+$F501*H$2118</f>
        <v>10.839025321617093</v>
      </c>
      <c r="I501" s="3195"/>
      <c r="J501" s="3195"/>
      <c r="K501" s="1832">
        <f t="shared" ca="1" si="295"/>
        <v>50.245212700391392</v>
      </c>
      <c r="L501" s="1973">
        <f t="shared" ca="1" si="291"/>
        <v>0.82255610166223525</v>
      </c>
      <c r="M501" s="1832">
        <f t="shared" ca="1" si="292"/>
        <v>50.245212700391392</v>
      </c>
      <c r="N501" s="1832">
        <f t="shared" ref="N501:T502" ca="1" si="296">+$M501*N$2118</f>
        <v>27.538399572308592</v>
      </c>
      <c r="O501" s="1832">
        <f t="shared" ca="1" si="296"/>
        <v>3.1152877744748775</v>
      </c>
      <c r="P501" s="1832">
        <f t="shared" ca="1" si="296"/>
        <v>12.381588118368041</v>
      </c>
      <c r="Q501" s="1832">
        <f t="shared" ca="1" si="296"/>
        <v>4.9329217218252692</v>
      </c>
      <c r="R501" s="1832">
        <f t="shared" ca="1" si="296"/>
        <v>2.2122104822747</v>
      </c>
      <c r="S501" s="1832">
        <f t="shared" ca="1" si="296"/>
        <v>6.4805031139908847E-2</v>
      </c>
      <c r="T501" s="1832">
        <f t="shared" ca="1" si="296"/>
        <v>0</v>
      </c>
      <c r="U501" s="1832"/>
      <c r="V501" s="1825">
        <f>+$C$2117</f>
        <v>117</v>
      </c>
      <c r="Y501" s="1831" t="str">
        <f>"ALLOC FACTOR  # " &amp; 'Exhibit JP-12'!Z501 &amp; " -- " &amp;VLOOKUP(Z501,alloc_list,2,FALSE)</f>
        <v>ALLOC FACTOR  # 117 -- 12  CP - TRANSMISSION</v>
      </c>
      <c r="Z501" s="1831">
        <f>IF('TITLES &amp; CONSTANTS'!$D$16=0,V501,B501)</f>
        <v>117</v>
      </c>
    </row>
    <row r="502" spans="1:26" hidden="1">
      <c r="A502" s="1825" t="s">
        <v>979</v>
      </c>
      <c r="B502" s="1825">
        <f>+$C$2117</f>
        <v>117</v>
      </c>
      <c r="C502" s="3173">
        <f t="shared" si="293"/>
        <v>5</v>
      </c>
      <c r="D502" s="1825" t="s">
        <v>6847</v>
      </c>
      <c r="E502" s="1825" t="s">
        <v>7746</v>
      </c>
      <c r="F502" s="1832">
        <f ca="1">+ALLOCASSGN!F155</f>
        <v>310.92500936597781</v>
      </c>
      <c r="G502" s="3195"/>
      <c r="H502" s="1832">
        <f t="shared" ca="1" si="295"/>
        <v>55.171745752605091</v>
      </c>
      <c r="I502" s="3195"/>
      <c r="J502" s="3195"/>
      <c r="K502" s="1832">
        <f t="shared" ca="1" si="295"/>
        <v>255.7532636133727</v>
      </c>
      <c r="L502" s="1973">
        <f t="shared" ca="1" si="291"/>
        <v>0.82255610166223525</v>
      </c>
      <c r="M502" s="1832">
        <f t="shared" ca="1" si="292"/>
        <v>255.7532636133727</v>
      </c>
      <c r="N502" s="1832">
        <f t="shared" ca="1" si="296"/>
        <v>140.17326600454746</v>
      </c>
      <c r="O502" s="1832">
        <f t="shared" ca="1" si="296"/>
        <v>15.857132900754626</v>
      </c>
      <c r="P502" s="1832">
        <f t="shared" ca="1" si="296"/>
        <v>63.023547912347041</v>
      </c>
      <c r="Q502" s="1832">
        <f t="shared" ca="1" si="296"/>
        <v>25.109075306915418</v>
      </c>
      <c r="R502" s="1832">
        <f t="shared" ca="1" si="296"/>
        <v>11.260377262510037</v>
      </c>
      <c r="S502" s="1832">
        <f t="shared" ca="1" si="296"/>
        <v>0.3298642262980972</v>
      </c>
      <c r="T502" s="1832">
        <f t="shared" ca="1" si="296"/>
        <v>0</v>
      </c>
      <c r="U502" s="1832"/>
      <c r="V502" s="1825">
        <f>+$C$2117</f>
        <v>117</v>
      </c>
      <c r="Y502" s="1831" t="str">
        <f>"ALLOC FACTOR  # " &amp; 'Exhibit JP-12'!Z502 &amp; " -- " &amp;VLOOKUP(Z502,alloc_list,2,FALSE)</f>
        <v>ALLOC FACTOR  # 117 -- 12  CP - TRANSMISSION</v>
      </c>
      <c r="Z502" s="1831">
        <f>IF('TITLES &amp; CONSTANTS'!$D$16=0,V502,B502)</f>
        <v>117</v>
      </c>
    </row>
    <row r="503" spans="1:26" hidden="1">
      <c r="A503" s="1825" t="s">
        <v>979</v>
      </c>
      <c r="B503" s="1825">
        <f>+$C$2111</f>
        <v>105</v>
      </c>
      <c r="C503" s="3173">
        <f t="shared" si="293"/>
        <v>6</v>
      </c>
      <c r="D503" s="1825" t="s">
        <v>6521</v>
      </c>
      <c r="E503" s="1825" t="s">
        <v>7746</v>
      </c>
      <c r="F503" s="1832">
        <f ca="1">+ALLOCASSGN!F156</f>
        <v>1102.1126826474863</v>
      </c>
      <c r="G503" s="3195"/>
      <c r="H503" s="1832">
        <f ca="1">+$F503*H$2112</f>
        <v>0</v>
      </c>
      <c r="I503" s="3195"/>
      <c r="J503" s="3195"/>
      <c r="K503" s="1832">
        <f ca="1">+$F503*K$2112</f>
        <v>1102.1126826474863</v>
      </c>
      <c r="L503" s="1973">
        <f t="shared" ca="1" si="291"/>
        <v>1</v>
      </c>
      <c r="M503" s="1832">
        <f t="shared" ca="1" si="292"/>
        <v>1102.1126826474863</v>
      </c>
      <c r="N503" s="1832">
        <f t="shared" ref="N503:T503" ca="1" si="297">+$M503*N$2112</f>
        <v>657.0010832018786</v>
      </c>
      <c r="O503" s="1832">
        <f t="shared" ca="1" si="297"/>
        <v>64.355896909060462</v>
      </c>
      <c r="P503" s="1832">
        <f t="shared" ca="1" si="297"/>
        <v>250.7363651889261</v>
      </c>
      <c r="Q503" s="1832">
        <f t="shared" ca="1" si="297"/>
        <v>99.801271996014592</v>
      </c>
      <c r="R503" s="1832">
        <f t="shared" ca="1" si="297"/>
        <v>16.005799377048586</v>
      </c>
      <c r="S503" s="1832">
        <f t="shared" ca="1" si="297"/>
        <v>14.212265974557967</v>
      </c>
      <c r="T503" s="1832">
        <f t="shared" ca="1" si="297"/>
        <v>0</v>
      </c>
      <c r="U503" s="1832"/>
      <c r="V503" s="1825">
        <f>+$C$2111</f>
        <v>105</v>
      </c>
      <c r="Y503" s="1831" t="str">
        <f>"ALLOC FACTOR  # " &amp; 'Exhibit JP-12'!Z503 &amp; " -- " &amp;VLOOKUP(Z503,alloc_list,2,FALSE)</f>
        <v>ALLOC FACTOR  # 105 -- DISTRIBUTION PRIMARY - NCP</v>
      </c>
      <c r="Z503" s="1831">
        <f>IF('TITLES &amp; CONSTANTS'!$D$16=0,V503,B503)</f>
        <v>105</v>
      </c>
    </row>
    <row r="504" spans="1:26" hidden="1">
      <c r="A504" s="1825" t="s">
        <v>979</v>
      </c>
      <c r="B504" s="1825">
        <f>+$C$2114</f>
        <v>106</v>
      </c>
      <c r="C504" s="3173">
        <f t="shared" si="293"/>
        <v>7</v>
      </c>
      <c r="D504" s="1825" t="s">
        <v>7969</v>
      </c>
      <c r="E504" s="1825" t="s">
        <v>7746</v>
      </c>
      <c r="F504" s="1832">
        <f ca="1">+ALLOCASSGN!F157</f>
        <v>589.09825168720545</v>
      </c>
      <c r="G504" s="3195"/>
      <c r="H504" s="1832">
        <f ca="1">+$F504*H$2115</f>
        <v>0</v>
      </c>
      <c r="I504" s="3195"/>
      <c r="J504" s="3195"/>
      <c r="K504" s="1832">
        <f ca="1">+$F504*K$2115</f>
        <v>589.09825168720545</v>
      </c>
      <c r="L504" s="1973">
        <f t="shared" ca="1" si="291"/>
        <v>1</v>
      </c>
      <c r="M504" s="1832">
        <f t="shared" ca="1" si="292"/>
        <v>589.09825168720545</v>
      </c>
      <c r="N504" s="1832">
        <f t="shared" ref="N504:T504" ca="1" si="298">+$M504*N$2115</f>
        <v>401.92035268640859</v>
      </c>
      <c r="O504" s="1832">
        <f t="shared" ca="1" si="298"/>
        <v>40.985589945886836</v>
      </c>
      <c r="P504" s="1832">
        <f t="shared" ca="1" si="298"/>
        <v>117.2374585829873</v>
      </c>
      <c r="Q504" s="1832">
        <f t="shared" ca="1" si="298"/>
        <v>24.089375750589586</v>
      </c>
      <c r="R504" s="1832">
        <f t="shared" ca="1" si="298"/>
        <v>0</v>
      </c>
      <c r="S504" s="1832">
        <f t="shared" ca="1" si="298"/>
        <v>4.8654747213331717</v>
      </c>
      <c r="T504" s="1832">
        <f t="shared" ca="1" si="298"/>
        <v>0</v>
      </c>
      <c r="U504" s="1832"/>
      <c r="V504" s="1825">
        <f>+$C$2114</f>
        <v>106</v>
      </c>
      <c r="Y504" s="1831" t="str">
        <f>"ALLOC FACTOR  # " &amp; 'Exhibit JP-12'!Z504 &amp; " -- " &amp;VLOOKUP(Z504,alloc_list,2,FALSE)</f>
        <v>ALLOC FACTOR  # 106 -- CUSTOMER MAX DEMANDS @ SECONDARY</v>
      </c>
      <c r="Z504" s="1831">
        <f>IF('TITLES &amp; CONSTANTS'!$D$16=0,V504,B504)</f>
        <v>106</v>
      </c>
    </row>
    <row r="505" spans="1:26" hidden="1">
      <c r="A505" s="1825" t="s">
        <v>979</v>
      </c>
      <c r="B505" s="1825">
        <f>+$C$2227</f>
        <v>907</v>
      </c>
      <c r="C505" s="3173">
        <f t="shared" si="29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291"/>
        <v>0.99947684569454176</v>
      </c>
      <c r="M505" s="1832">
        <f t="shared" ca="1" si="292"/>
        <v>1039.6819957017797</v>
      </c>
      <c r="N505" s="1907">
        <f t="shared" ref="N505:T505" ca="1" si="299">+$M505*N$2228</f>
        <v>472.46352899991643</v>
      </c>
      <c r="O505" s="1907">
        <f t="shared" ca="1" si="299"/>
        <v>73.676878151381203</v>
      </c>
      <c r="P505" s="1907">
        <f t="shared" ca="1" si="299"/>
        <v>46.90742233654781</v>
      </c>
      <c r="Q505" s="1832">
        <f t="shared" ca="1" si="299"/>
        <v>2.9449876495445229</v>
      </c>
      <c r="R505" s="1832">
        <f t="shared" ca="1" si="299"/>
        <v>8.3743491639395753</v>
      </c>
      <c r="S505" s="1832">
        <f t="shared" ca="1" si="299"/>
        <v>0.16567647268498439</v>
      </c>
      <c r="T505" s="1832">
        <f t="shared" ca="1" si="299"/>
        <v>435.14915292776504</v>
      </c>
      <c r="U505" s="1832"/>
      <c r="V505" s="1825">
        <f>+$C$2227</f>
        <v>907</v>
      </c>
      <c r="Y505" s="1831" t="str">
        <f>"ALLOC FACTOR  # " &amp; 'Exhibit JP-12'!Z505 &amp; " -- " &amp;VLOOKUP(Z505,alloc_list,2,FALSE)</f>
        <v>ALLOC FACTOR  # 907 -- PTD PLANT - DISTRCUSTOMER</v>
      </c>
      <c r="Z505" s="1831">
        <f>IF('TITLES &amp; CONSTANTS'!$D$16=0,V505,B505)</f>
        <v>907</v>
      </c>
    </row>
    <row r="506" spans="1:26" hidden="1">
      <c r="A506" s="1825" t="s">
        <v>979</v>
      </c>
      <c r="B506" s="1825">
        <f>+$C$2174</f>
        <v>311</v>
      </c>
      <c r="C506" s="3173">
        <f t="shared" si="29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291"/>
        <v>0.99973645340311212</v>
      </c>
      <c r="M506" s="1832">
        <f t="shared" ca="1" si="292"/>
        <v>1840.5704617745128</v>
      </c>
      <c r="N506" s="1907">
        <f t="shared" ref="N506:T506" ca="1" si="300">+$M506*N$2175</f>
        <v>1638.8372591481511</v>
      </c>
      <c r="O506" s="1907">
        <f t="shared" ca="1" si="300"/>
        <v>123.76418822747095</v>
      </c>
      <c r="P506" s="1907">
        <f t="shared" ca="1" si="300"/>
        <v>45.521179516634341</v>
      </c>
      <c r="Q506" s="1832">
        <f t="shared" ca="1" si="300"/>
        <v>21.828423668993249</v>
      </c>
      <c r="R506" s="1832">
        <f t="shared" ca="1" si="300"/>
        <v>6.5817801047853584</v>
      </c>
      <c r="S506" s="1832">
        <f t="shared" ca="1" si="300"/>
        <v>4.0376311084779877</v>
      </c>
      <c r="T506" s="1832">
        <f t="shared" ca="1" si="300"/>
        <v>0</v>
      </c>
      <c r="U506" s="1832"/>
      <c r="V506" s="1825">
        <f>+$C$2174</f>
        <v>311</v>
      </c>
      <c r="Y506" s="1831" t="str">
        <f>"ALLOC FACTOR  # " &amp; 'Exhibit JP-12'!Z506 &amp; " -- " &amp;VLOOKUP(Z506,alloc_list,2,FALSE)</f>
        <v>ALLOC FACTOR  # 311 -- BILLING &amp; METER RD &amp; MISC- DIRALLOC</v>
      </c>
      <c r="Z506" s="1831">
        <f>IF('TITLES &amp; CONSTANTS'!$D$16=0,V506,B506)</f>
        <v>311</v>
      </c>
    </row>
    <row r="507" spans="1:26" hidden="1">
      <c r="A507" s="1825" t="s">
        <v>979</v>
      </c>
      <c r="B507" s="1831"/>
      <c r="C507" s="3173">
        <f t="shared" si="293"/>
        <v>10</v>
      </c>
      <c r="D507" s="1825" t="s">
        <v>10216</v>
      </c>
      <c r="F507" s="1824">
        <f t="shared" ref="F507:K507" ca="1" si="301">SUM(F499:F506)</f>
        <v>10587.999999999998</v>
      </c>
      <c r="G507" s="3254"/>
      <c r="H507" s="1824">
        <f t="shared" ca="1" si="301"/>
        <v>273.35352491147745</v>
      </c>
      <c r="I507" s="3254"/>
      <c r="J507" s="3254"/>
      <c r="K507" s="1824">
        <f t="shared" ca="1" si="301"/>
        <v>10314.646475088522</v>
      </c>
      <c r="L507" s="1973">
        <f t="shared" ca="1" si="291"/>
        <v>0.974182704485127</v>
      </c>
      <c r="M507" s="1824">
        <f t="shared" ref="M507:T507" ca="1" si="302">SUM(M499:M506)</f>
        <v>10314.646475088522</v>
      </c>
      <c r="N507" s="2040">
        <f t="shared" ca="1" si="302"/>
        <v>6154.6943119957177</v>
      </c>
      <c r="O507" s="2040">
        <f t="shared" ca="1" si="302"/>
        <v>646.12217929408325</v>
      </c>
      <c r="P507" s="2040">
        <f t="shared" ca="1" si="302"/>
        <v>1939.1334180450494</v>
      </c>
      <c r="Q507" s="1824">
        <f t="shared" ca="1" si="302"/>
        <v>765.63919042633358</v>
      </c>
      <c r="R507" s="1824">
        <f t="shared" ca="1" si="302"/>
        <v>325.57097807918831</v>
      </c>
      <c r="S507" s="1824">
        <f t="shared" ca="1" si="302"/>
        <v>48.337244320385416</v>
      </c>
      <c r="T507" s="1824">
        <f t="shared" ca="1" si="302"/>
        <v>435.14915292776504</v>
      </c>
      <c r="U507" s="1832"/>
      <c r="V507" s="1831"/>
      <c r="W507" s="1831"/>
      <c r="X507" s="1831"/>
    </row>
    <row r="508" spans="1:26" hidden="1">
      <c r="A508" s="1825" t="s">
        <v>979</v>
      </c>
      <c r="B508" s="1831"/>
      <c r="C508" s="3173">
        <f t="shared" si="293"/>
        <v>11</v>
      </c>
      <c r="G508" s="3174"/>
      <c r="H508" s="1825"/>
      <c r="I508" s="3174"/>
      <c r="J508" s="3174"/>
      <c r="N508" s="2044"/>
      <c r="O508" s="2044"/>
      <c r="P508" s="2044"/>
      <c r="V508" s="1831"/>
      <c r="W508" s="1831"/>
      <c r="X508" s="1831"/>
    </row>
    <row r="509" spans="1:26" hidden="1">
      <c r="A509" s="1825" t="s">
        <v>979</v>
      </c>
      <c r="C509" s="3173">
        <f t="shared" si="293"/>
        <v>12</v>
      </c>
      <c r="D509" s="1947" t="s">
        <v>6673</v>
      </c>
      <c r="G509" s="3174"/>
      <c r="H509" s="1825"/>
      <c r="I509" s="3174"/>
      <c r="J509" s="3174"/>
      <c r="N509" s="2044"/>
      <c r="O509" s="2044"/>
      <c r="P509" s="2044"/>
    </row>
    <row r="510" spans="1:26" hidden="1">
      <c r="A510" s="1825" t="s">
        <v>979</v>
      </c>
      <c r="B510" s="1825">
        <f>+$C$2108</f>
        <v>101</v>
      </c>
      <c r="C510" s="3173">
        <f t="shared" si="29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03">IF(F510=0,0,+K510/F510)</f>
        <v>0.96311809933735193</v>
      </c>
      <c r="M510" s="1832">
        <f t="shared" ref="M510:M517" ca="1" si="30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'Exhibit JP-12'!Z510 &amp; " -- " &amp;VLOOKUP(Z510,alloc_list,2,FALSE)</f>
        <v>ALLOC FACTOR  # 101 -- 12 COINCIDENT PEAK</v>
      </c>
      <c r="Z510" s="1831">
        <f>IF('TITLES &amp; CONSTANTS'!$D$16=0,V510,B510)</f>
        <v>101</v>
      </c>
    </row>
    <row r="511" spans="1:26" hidden="1">
      <c r="A511" s="1825" t="s">
        <v>979</v>
      </c>
      <c r="B511" s="1825">
        <f>+$C$2138</f>
        <v>201</v>
      </c>
      <c r="C511" s="3173">
        <f t="shared" si="29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03"/>
        <v>0.96433227555234358</v>
      </c>
      <c r="M511" s="1832">
        <f t="shared" ca="1" si="304"/>
        <v>231.88362192979014</v>
      </c>
      <c r="N511" s="1907">
        <f t="shared" ref="N511:T511" ca="1" si="305">+$M511*N$2139</f>
        <v>105.57674635270867</v>
      </c>
      <c r="O511" s="1907">
        <f t="shared" ca="1" si="305"/>
        <v>12.697269896755968</v>
      </c>
      <c r="P511" s="1907">
        <f t="shared" ca="1" si="305"/>
        <v>65.506806332041222</v>
      </c>
      <c r="Q511" s="1832">
        <f t="shared" ca="1" si="305"/>
        <v>29.766917082101667</v>
      </c>
      <c r="R511" s="1832">
        <f t="shared" ca="1" si="305"/>
        <v>15.710974121012562</v>
      </c>
      <c r="S511" s="1832">
        <f t="shared" ca="1" si="305"/>
        <v>2.6249081451700476</v>
      </c>
      <c r="T511" s="1832">
        <f t="shared" ca="1" si="305"/>
        <v>0</v>
      </c>
      <c r="U511" s="1832"/>
      <c r="V511" s="1825">
        <f>+$C$2138</f>
        <v>201</v>
      </c>
      <c r="Y511" s="1831" t="str">
        <f>"ALLOC FACTOR  # " &amp; 'Exhibit JP-12'!Z511 &amp; " -- " &amp;VLOOKUP(Z511,alloc_list,2,FALSE)</f>
        <v>ALLOC FACTOR  # 201 -- MWH AT GENERATION</v>
      </c>
      <c r="Z511" s="1831">
        <f>IF('TITLES &amp; CONSTANTS'!$D$16=0,V511,B511)</f>
        <v>201</v>
      </c>
    </row>
    <row r="512" spans="1:26" hidden="1">
      <c r="A512" s="1825" t="s">
        <v>979</v>
      </c>
      <c r="B512" s="1825">
        <f>+$C$2117</f>
        <v>117</v>
      </c>
      <c r="C512" s="3173">
        <f t="shared" si="293"/>
        <v>15</v>
      </c>
      <c r="D512" s="1825" t="s">
        <v>6846</v>
      </c>
      <c r="E512" s="1825" t="s">
        <v>7746</v>
      </c>
      <c r="F512" s="1832">
        <f ca="1">+ALLOCASSGN!F162</f>
        <v>1499.6790079798295</v>
      </c>
      <c r="G512" s="3195"/>
      <c r="H512" s="1832">
        <f t="shared" ref="H512:K513" ca="1" si="306">+$F512*H$2118</f>
        <v>266.10888943125263</v>
      </c>
      <c r="I512" s="3195"/>
      <c r="J512" s="3195"/>
      <c r="K512" s="1832">
        <f t="shared" ca="1" si="306"/>
        <v>1233.5701185485768</v>
      </c>
      <c r="L512" s="1973">
        <f t="shared" ca="1" si="303"/>
        <v>0.82255610166223525</v>
      </c>
      <c r="M512" s="1832">
        <f t="shared" ca="1" si="304"/>
        <v>1233.5701185485768</v>
      </c>
      <c r="N512" s="1907">
        <f t="shared" ref="N512:T513" ca="1" si="307">+$M512*N$2118</f>
        <v>676.09519393647963</v>
      </c>
      <c r="O512" s="1907">
        <f t="shared" ca="1" si="307"/>
        <v>76.48342404652557</v>
      </c>
      <c r="P512" s="1907">
        <f t="shared" ca="1" si="307"/>
        <v>303.98034563153396</v>
      </c>
      <c r="Q512" s="1832">
        <f t="shared" ca="1" si="307"/>
        <v>121.10815152615417</v>
      </c>
      <c r="R512" s="1832">
        <f t="shared" ca="1" si="307"/>
        <v>54.311975215357165</v>
      </c>
      <c r="S512" s="1832">
        <f t="shared" ca="1" si="307"/>
        <v>1.5910281925262673</v>
      </c>
      <c r="T512" s="1832">
        <f t="shared" ca="1" si="307"/>
        <v>0</v>
      </c>
      <c r="U512" s="1832"/>
      <c r="V512" s="1825">
        <f>+$C$2117</f>
        <v>117</v>
      </c>
      <c r="Y512" s="1831" t="str">
        <f>"ALLOC FACTOR  # " &amp; 'Exhibit JP-12'!Z512 &amp; " -- " &amp;VLOOKUP(Z512,alloc_list,2,FALSE)</f>
        <v>ALLOC FACTOR  # 117 -- 12  CP - TRANSMISSION</v>
      </c>
      <c r="Z512" s="1831">
        <f>IF('TITLES &amp; CONSTANTS'!$D$16=0,V512,B512)</f>
        <v>117</v>
      </c>
    </row>
    <row r="513" spans="1:26" hidden="1">
      <c r="A513" s="1825" t="s">
        <v>979</v>
      </c>
      <c r="B513" s="1825">
        <f>+$C$2117</f>
        <v>117</v>
      </c>
      <c r="C513" s="3173">
        <f t="shared" si="293"/>
        <v>16</v>
      </c>
      <c r="D513" s="1825" t="s">
        <v>6847</v>
      </c>
      <c r="E513" s="1825" t="s">
        <v>7746</v>
      </c>
      <c r="F513" s="1832">
        <f ca="1">+ALLOCASSGN!F163</f>
        <v>3312.3045722056809</v>
      </c>
      <c r="G513" s="3195"/>
      <c r="H513" s="1832">
        <f t="shared" ca="1" si="306"/>
        <v>587.74823577417794</v>
      </c>
      <c r="I513" s="3195"/>
      <c r="J513" s="3195"/>
      <c r="K513" s="1832">
        <f t="shared" ca="1" si="306"/>
        <v>2724.5563364315026</v>
      </c>
      <c r="L513" s="1973">
        <f t="shared" ca="1" si="303"/>
        <v>0.82255610166223525</v>
      </c>
      <c r="M513" s="1832">
        <f t="shared" ca="1" si="304"/>
        <v>2724.5563364315026</v>
      </c>
      <c r="N513" s="1907">
        <f t="shared" ca="1" si="307"/>
        <v>1493.2750209918308</v>
      </c>
      <c r="O513" s="1907">
        <f t="shared" ca="1" si="307"/>
        <v>168.9270796078649</v>
      </c>
      <c r="P513" s="1907">
        <f t="shared" ca="1" si="307"/>
        <v>671.39400054170483</v>
      </c>
      <c r="Q513" s="1832">
        <f t="shared" ca="1" si="307"/>
        <v>267.48863049822342</v>
      </c>
      <c r="R513" s="1832">
        <f t="shared" ca="1" si="307"/>
        <v>119.95753949619113</v>
      </c>
      <c r="S513" s="1832">
        <f t="shared" ca="1" si="307"/>
        <v>3.5140652956874456</v>
      </c>
      <c r="T513" s="1832">
        <f t="shared" ca="1" si="307"/>
        <v>0</v>
      </c>
      <c r="U513" s="1832"/>
      <c r="V513" s="1825">
        <f>+$C$2117</f>
        <v>117</v>
      </c>
      <c r="Y513" s="1831" t="str">
        <f>"ALLOC FACTOR  # " &amp; 'Exhibit JP-12'!Z513 &amp; " -- " &amp;VLOOKUP(Z513,alloc_list,2,FALSE)</f>
        <v>ALLOC FACTOR  # 117 -- 12  CP - TRANSMISSION</v>
      </c>
      <c r="Z513" s="1831">
        <f>IF('TITLES &amp; CONSTANTS'!$D$16=0,V513,B513)</f>
        <v>117</v>
      </c>
    </row>
    <row r="514" spans="1:26" hidden="1">
      <c r="A514" s="1825" t="s">
        <v>979</v>
      </c>
      <c r="B514" s="1825">
        <f>+$C$2111</f>
        <v>105</v>
      </c>
      <c r="C514" s="3173">
        <f t="shared" si="293"/>
        <v>17</v>
      </c>
      <c r="D514" s="1825" t="s">
        <v>6521</v>
      </c>
      <c r="E514" s="1825" t="s">
        <v>7746</v>
      </c>
      <c r="F514" s="1832">
        <f ca="1">+ALLOCASSGN!F164</f>
        <v>7967.6671287776571</v>
      </c>
      <c r="G514" s="3195"/>
      <c r="H514" s="1832">
        <f ca="1">+$F514*H$2112</f>
        <v>0</v>
      </c>
      <c r="I514" s="3195"/>
      <c r="J514" s="3195"/>
      <c r="K514" s="1832">
        <f ca="1">+$F514*K$2112</f>
        <v>7967.6671287776571</v>
      </c>
      <c r="L514" s="1973">
        <f t="shared" ca="1" si="303"/>
        <v>1</v>
      </c>
      <c r="M514" s="1832">
        <f t="shared" ca="1" si="304"/>
        <v>7967.6671287776571</v>
      </c>
      <c r="N514" s="1907">
        <f t="shared" ref="N514:T514" ca="1" si="308">+$M514*N$2112</f>
        <v>4749.7556435191455</v>
      </c>
      <c r="O514" s="1907">
        <f t="shared" ca="1" si="308"/>
        <v>465.25765687911456</v>
      </c>
      <c r="P514" s="1907">
        <f t="shared" ca="1" si="308"/>
        <v>1812.68569571846</v>
      </c>
      <c r="Q514" s="1832">
        <f t="shared" ca="1" si="308"/>
        <v>721.50817862168185</v>
      </c>
      <c r="R514" s="1832">
        <f t="shared" ca="1" si="308"/>
        <v>115.71310590489809</v>
      </c>
      <c r="S514" s="1832">
        <f t="shared" ca="1" si="308"/>
        <v>102.74684813435755</v>
      </c>
      <c r="T514" s="1832">
        <f t="shared" ca="1" si="308"/>
        <v>0</v>
      </c>
      <c r="U514" s="1832"/>
      <c r="V514" s="1825">
        <f>+$C$2111</f>
        <v>105</v>
      </c>
      <c r="Y514" s="1831" t="str">
        <f>"ALLOC FACTOR  # " &amp; 'Exhibit JP-12'!Z514 &amp; " -- " &amp;VLOOKUP(Z514,alloc_list,2,FALSE)</f>
        <v>ALLOC FACTOR  # 105 -- DISTRIBUTION PRIMARY - NCP</v>
      </c>
      <c r="Z514" s="1831">
        <f>IF('TITLES &amp; CONSTANTS'!$D$16=0,V514,B514)</f>
        <v>105</v>
      </c>
    </row>
    <row r="515" spans="1:26" hidden="1">
      <c r="A515" s="1825" t="s">
        <v>979</v>
      </c>
      <c r="B515" s="1825">
        <f>+$C$2114</f>
        <v>106</v>
      </c>
      <c r="C515" s="3173">
        <f t="shared" si="293"/>
        <v>18</v>
      </c>
      <c r="D515" s="1825" t="s">
        <v>7969</v>
      </c>
      <c r="E515" s="1825" t="s">
        <v>7746</v>
      </c>
      <c r="F515" s="1832">
        <f ca="1">+ALLOCASSGN!F165</f>
        <v>5010.8119538358314</v>
      </c>
      <c r="G515" s="3195"/>
      <c r="H515" s="1832">
        <f ca="1">+$F515*H$2115</f>
        <v>0</v>
      </c>
      <c r="I515" s="3195"/>
      <c r="J515" s="3195"/>
      <c r="K515" s="1832">
        <f ca="1">+$F515*K$2115</f>
        <v>5010.8119538358314</v>
      </c>
      <c r="L515" s="1973">
        <f t="shared" ca="1" si="303"/>
        <v>1</v>
      </c>
      <c r="M515" s="1832">
        <f t="shared" ca="1" si="304"/>
        <v>5010.8119538358314</v>
      </c>
      <c r="N515" s="1907">
        <f t="shared" ref="N515:T515" ca="1" si="309">+$M515*N$2115</f>
        <v>3418.6951021547397</v>
      </c>
      <c r="O515" s="1907">
        <f t="shared" ca="1" si="309"/>
        <v>348.61940847332488</v>
      </c>
      <c r="P515" s="1907">
        <f t="shared" ca="1" si="309"/>
        <v>997.21032480145243</v>
      </c>
      <c r="Q515" s="1832">
        <f t="shared" ca="1" si="309"/>
        <v>204.90186760151767</v>
      </c>
      <c r="R515" s="1832">
        <f t="shared" ca="1" si="309"/>
        <v>0</v>
      </c>
      <c r="S515" s="1832">
        <f t="shared" ca="1" si="309"/>
        <v>41.385250804796819</v>
      </c>
      <c r="T515" s="1832">
        <f t="shared" ca="1" si="309"/>
        <v>0</v>
      </c>
      <c r="U515" s="1832"/>
      <c r="V515" s="1825">
        <f>+$C$2114</f>
        <v>106</v>
      </c>
      <c r="Y515" s="1831" t="str">
        <f>"ALLOC FACTOR  # " &amp; 'Exhibit JP-12'!Z515 &amp; " -- " &amp;VLOOKUP(Z515,alloc_list,2,FALSE)</f>
        <v>ALLOC FACTOR  # 106 -- CUSTOMER MAX DEMANDS @ SECONDARY</v>
      </c>
      <c r="Z515" s="1831">
        <f>IF('TITLES &amp; CONSTANTS'!$D$16=0,V515,B515)</f>
        <v>106</v>
      </c>
    </row>
    <row r="516" spans="1:26" hidden="1">
      <c r="A516" s="1825" t="s">
        <v>979</v>
      </c>
      <c r="B516" s="1825">
        <f>+$C$2227</f>
        <v>907</v>
      </c>
      <c r="C516" s="3173">
        <f t="shared" si="29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03"/>
        <v>0.99947684569454176</v>
      </c>
      <c r="M516" s="1832">
        <f t="shared" ca="1" si="304"/>
        <v>4250.4969403673695</v>
      </c>
      <c r="N516" s="1907">
        <f t="shared" ref="N516:T516" ca="1" si="310">+$M516*N$2228</f>
        <v>1931.5567575004388</v>
      </c>
      <c r="O516" s="1907">
        <f t="shared" ca="1" si="310"/>
        <v>301.21070332364633</v>
      </c>
      <c r="P516" s="1907">
        <f t="shared" ca="1" si="310"/>
        <v>191.77003732514973</v>
      </c>
      <c r="Q516" s="1832">
        <f t="shared" ca="1" si="310"/>
        <v>12.039893972925185</v>
      </c>
      <c r="R516" s="1832">
        <f t="shared" ca="1" si="310"/>
        <v>34.23657007243515</v>
      </c>
      <c r="S516" s="1832">
        <f t="shared" ca="1" si="310"/>
        <v>0.67732955187229926</v>
      </c>
      <c r="T516" s="1832">
        <f t="shared" ca="1" si="310"/>
        <v>1779.0056486209014</v>
      </c>
      <c r="U516" s="1832"/>
      <c r="V516" s="1825">
        <f>+$C$2227</f>
        <v>907</v>
      </c>
      <c r="Y516" s="1831" t="str">
        <f>"ALLOC FACTOR  # " &amp; 'Exhibit JP-12'!Z516 &amp; " -- " &amp;VLOOKUP(Z516,alloc_list,2,FALSE)</f>
        <v>ALLOC FACTOR  # 907 -- PTD PLANT - DISTRCUSTOMER</v>
      </c>
      <c r="Z516" s="1831">
        <f>IF('TITLES &amp; CONSTANTS'!$D$16=0,V516,B516)</f>
        <v>907</v>
      </c>
    </row>
    <row r="517" spans="1:26" hidden="1">
      <c r="A517" s="1825" t="s">
        <v>979</v>
      </c>
      <c r="B517" s="1825">
        <f>+$C$2174</f>
        <v>311</v>
      </c>
      <c r="C517" s="3173">
        <f t="shared" si="29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03"/>
        <v>0.9997364534031119</v>
      </c>
      <c r="M517" s="1832">
        <f t="shared" ca="1" si="304"/>
        <v>309.85676681386849</v>
      </c>
      <c r="N517" s="1907">
        <f t="shared" ref="N517:T517" ca="1" si="311">+$M517*N$2175</f>
        <v>275.89534060226532</v>
      </c>
      <c r="O517" s="1907">
        <f t="shared" ca="1" si="311"/>
        <v>20.83548117714242</v>
      </c>
      <c r="P517" s="1907">
        <f t="shared" ca="1" si="311"/>
        <v>7.6634096871136332</v>
      </c>
      <c r="Q517" s="1832">
        <f t="shared" ca="1" si="311"/>
        <v>3.6747763387426264</v>
      </c>
      <c r="R517" s="1832">
        <f t="shared" ca="1" si="311"/>
        <v>1.1080309857751496</v>
      </c>
      <c r="S517" s="1832">
        <f t="shared" ca="1" si="311"/>
        <v>0.67972802282934564</v>
      </c>
      <c r="T517" s="1832">
        <f t="shared" ca="1" si="311"/>
        <v>0</v>
      </c>
      <c r="U517" s="1832"/>
      <c r="V517" s="1825">
        <f>+$C$2174</f>
        <v>311</v>
      </c>
      <c r="Y517" s="1831" t="str">
        <f>"ALLOC FACTOR  # " &amp; 'Exhibit JP-12'!Z517 &amp; " -- " &amp;VLOOKUP(Z517,alloc_list,2,FALSE)</f>
        <v>ALLOC FACTOR  # 311 -- BILLING &amp; METER RD &amp; MISC- DIRALLOC</v>
      </c>
      <c r="Z517" s="1831">
        <f>IF('TITLES &amp; CONSTANTS'!$D$16=0,V517,B517)</f>
        <v>311</v>
      </c>
    </row>
    <row r="518" spans="1:26" hidden="1">
      <c r="A518" s="1825" t="s">
        <v>979</v>
      </c>
      <c r="B518" s="1831"/>
      <c r="C518" s="3173">
        <f t="shared" si="293"/>
        <v>21</v>
      </c>
      <c r="D518" s="1825" t="s">
        <v>10217</v>
      </c>
      <c r="E518" s="1825" t="s">
        <v>3204</v>
      </c>
      <c r="F518" s="1824">
        <f t="shared" ref="F518:K518" ca="1" si="312">SUM(F510:F517)</f>
        <v>52987.999999999985</v>
      </c>
      <c r="G518" s="3254"/>
      <c r="H518" s="1824">
        <f t="shared" ca="1" si="312"/>
        <v>1985.7441716092183</v>
      </c>
      <c r="I518" s="3254"/>
      <c r="J518" s="3254"/>
      <c r="K518" s="1824">
        <f t="shared" ca="1" si="312"/>
        <v>51002.255828390771</v>
      </c>
      <c r="L518" s="1973">
        <f t="shared" ca="1" si="303"/>
        <v>0.96252464385126413</v>
      </c>
      <c r="M518" s="1824">
        <f t="shared" ref="M518:T518" ca="1" si="313">SUM(M510:M517)</f>
        <v>51002.255828390771</v>
      </c>
      <c r="N518" s="2040">
        <f t="shared" ca="1" si="313"/>
        <v>28486.103005010831</v>
      </c>
      <c r="O518" s="2040">
        <f t="shared" ca="1" si="313"/>
        <v>3192.7185016647122</v>
      </c>
      <c r="P518" s="2040">
        <f t="shared" ca="1" si="313"/>
        <v>11345.094500534849</v>
      </c>
      <c r="Q518" s="1824">
        <f t="shared" ca="1" si="313"/>
        <v>4302.4517098747592</v>
      </c>
      <c r="R518" s="1824">
        <f t="shared" ca="1" si="313"/>
        <v>1683.3212516355957</v>
      </c>
      <c r="S518" s="1824">
        <f t="shared" ca="1" si="313"/>
        <v>213.56121104912165</v>
      </c>
      <c r="T518" s="1824">
        <f t="shared" ca="1" si="313"/>
        <v>1779.0056486209014</v>
      </c>
      <c r="U518" s="1832"/>
      <c r="V518" s="1831"/>
      <c r="W518" s="1831"/>
      <c r="X518" s="1831"/>
    </row>
    <row r="519" spans="1:26" hidden="1">
      <c r="A519" s="1825" t="s">
        <v>979</v>
      </c>
      <c r="B519" s="1831"/>
      <c r="C519" s="3173">
        <f t="shared" si="293"/>
        <v>22</v>
      </c>
      <c r="G519" s="3174"/>
      <c r="H519" s="1825"/>
      <c r="I519" s="3174"/>
      <c r="J519" s="3174"/>
      <c r="N519" s="2044"/>
      <c r="O519" s="2044"/>
      <c r="P519" s="2044"/>
      <c r="V519" s="1831"/>
      <c r="W519" s="1831"/>
      <c r="X519" s="1831"/>
    </row>
    <row r="520" spans="1:26" hidden="1">
      <c r="A520" s="1825" t="s">
        <v>979</v>
      </c>
      <c r="B520" s="1831"/>
      <c r="C520" s="3173">
        <f t="shared" si="293"/>
        <v>23</v>
      </c>
      <c r="D520" s="3248" t="s">
        <v>10189</v>
      </c>
      <c r="G520" s="3174"/>
      <c r="H520" s="1825"/>
      <c r="I520" s="3174"/>
      <c r="J520" s="3174"/>
      <c r="N520" s="2044"/>
      <c r="O520" s="2044"/>
      <c r="P520" s="2044"/>
      <c r="V520" s="1831"/>
      <c r="W520" s="1831"/>
      <c r="X520" s="1831"/>
    </row>
    <row r="521" spans="1:26" hidden="1">
      <c r="A521" s="1825" t="s">
        <v>979</v>
      </c>
      <c r="B521" s="1825">
        <f>+$C$2108</f>
        <v>101</v>
      </c>
      <c r="C521" s="3173">
        <f t="shared" si="293"/>
        <v>24</v>
      </c>
      <c r="D521" s="1825" t="s">
        <v>1252</v>
      </c>
      <c r="E521" s="1825" t="s">
        <v>7746</v>
      </c>
      <c r="F521" s="1832">
        <f>+ALLOCASSGN!F168</f>
        <v>0</v>
      </c>
      <c r="G521" s="3195"/>
      <c r="H521" s="1832">
        <f>+$F521*H$2109</f>
        <v>0</v>
      </c>
      <c r="I521" s="3195"/>
      <c r="J521" s="3195"/>
      <c r="K521" s="1832">
        <f>+$F521*K$2109</f>
        <v>0</v>
      </c>
      <c r="L521" s="1973">
        <f t="shared" ref="L521:L529" si="314">IF(F521=0,0,+K521/F521)</f>
        <v>0</v>
      </c>
      <c r="M521" s="1832">
        <f t="shared" ref="M521:M528" si="31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'Exhibit JP-12'!Z521 &amp; " -- " &amp;VLOOKUP(Z521,alloc_list,2,FALSE)</f>
        <v>ALLOC FACTOR  # 101 -- 12 COINCIDENT PEAK</v>
      </c>
      <c r="Z521" s="1831">
        <f>IF('TITLES &amp; CONSTANTS'!$D$16=0,V521,B521)</f>
        <v>101</v>
      </c>
    </row>
    <row r="522" spans="1:26" hidden="1">
      <c r="A522" s="1825" t="s">
        <v>979</v>
      </c>
      <c r="B522" s="1825">
        <f>+$C$2138</f>
        <v>201</v>
      </c>
      <c r="C522" s="3173">
        <f t="shared" si="293"/>
        <v>25</v>
      </c>
      <c r="D522" s="1825" t="s">
        <v>1252</v>
      </c>
      <c r="E522" s="1825" t="s">
        <v>2378</v>
      </c>
      <c r="F522" s="1832">
        <f>+ALLOCASSGN!F169</f>
        <v>0</v>
      </c>
      <c r="G522" s="3195"/>
      <c r="H522" s="1832">
        <f>+$F522*H$2139</f>
        <v>0</v>
      </c>
      <c r="I522" s="3195"/>
      <c r="J522" s="3195"/>
      <c r="K522" s="1832">
        <f>+$F522*K$2139</f>
        <v>0</v>
      </c>
      <c r="L522" s="1973">
        <f t="shared" si="314"/>
        <v>0</v>
      </c>
      <c r="M522" s="1832">
        <f t="shared" si="315"/>
        <v>0</v>
      </c>
      <c r="N522" s="1907">
        <f t="shared" ref="N522:T522" si="316">+$M522*N$2139</f>
        <v>0</v>
      </c>
      <c r="O522" s="1907">
        <f t="shared" si="316"/>
        <v>0</v>
      </c>
      <c r="P522" s="1907">
        <f t="shared" si="316"/>
        <v>0</v>
      </c>
      <c r="Q522" s="1832">
        <f t="shared" si="316"/>
        <v>0</v>
      </c>
      <c r="R522" s="1832">
        <f t="shared" si="316"/>
        <v>0</v>
      </c>
      <c r="S522" s="1832">
        <f t="shared" si="316"/>
        <v>0</v>
      </c>
      <c r="T522" s="1832">
        <f t="shared" si="316"/>
        <v>0</v>
      </c>
      <c r="U522" s="1832"/>
      <c r="V522" s="1825">
        <f>+$C$2138</f>
        <v>201</v>
      </c>
      <c r="Y522" s="1831" t="str">
        <f>"ALLOC FACTOR  # " &amp; 'Exhibit JP-12'!Z522 &amp; " -- " &amp;VLOOKUP(Z522,alloc_list,2,FALSE)</f>
        <v>ALLOC FACTOR  # 201 -- MWH AT GENERATION</v>
      </c>
      <c r="Z522" s="1831">
        <f>IF('TITLES &amp; CONSTANTS'!$D$16=0,V522,B522)</f>
        <v>201</v>
      </c>
    </row>
    <row r="523" spans="1:26" hidden="1">
      <c r="A523" s="1825" t="s">
        <v>979</v>
      </c>
      <c r="B523" s="1825">
        <f>+$C$2117</f>
        <v>117</v>
      </c>
      <c r="C523" s="3173">
        <f t="shared" si="293"/>
        <v>26</v>
      </c>
      <c r="D523" s="1825" t="s">
        <v>6846</v>
      </c>
      <c r="E523" s="1825" t="s">
        <v>7746</v>
      </c>
      <c r="F523" s="1832">
        <f>+ALLOCASSGN!F170</f>
        <v>0</v>
      </c>
      <c r="G523" s="3195"/>
      <c r="H523" s="1832">
        <f t="shared" ref="H523:K524" si="317">+$F523*H$2118</f>
        <v>0</v>
      </c>
      <c r="I523" s="3195"/>
      <c r="J523" s="3195"/>
      <c r="K523" s="1832">
        <f t="shared" si="317"/>
        <v>0</v>
      </c>
      <c r="L523" s="1973">
        <f t="shared" si="314"/>
        <v>0</v>
      </c>
      <c r="M523" s="1832">
        <f t="shared" si="315"/>
        <v>0</v>
      </c>
      <c r="N523" s="1907">
        <f t="shared" ref="N523:T524" si="318">+$M523*N$2118</f>
        <v>0</v>
      </c>
      <c r="O523" s="1907">
        <f t="shared" si="318"/>
        <v>0</v>
      </c>
      <c r="P523" s="1907">
        <f t="shared" si="318"/>
        <v>0</v>
      </c>
      <c r="Q523" s="1832">
        <f t="shared" si="318"/>
        <v>0</v>
      </c>
      <c r="R523" s="1832">
        <f t="shared" si="318"/>
        <v>0</v>
      </c>
      <c r="S523" s="1832">
        <f t="shared" si="318"/>
        <v>0</v>
      </c>
      <c r="T523" s="1832">
        <f t="shared" si="318"/>
        <v>0</v>
      </c>
      <c r="U523" s="1832"/>
      <c r="V523" s="1825">
        <f>+$C$2117</f>
        <v>117</v>
      </c>
      <c r="Y523" s="1831" t="str">
        <f>"ALLOC FACTOR  # " &amp; 'Exhibit JP-12'!Z523 &amp; " -- " &amp;VLOOKUP(Z523,alloc_list,2,FALSE)</f>
        <v>ALLOC FACTOR  # 117 -- 12  CP - TRANSMISSION</v>
      </c>
      <c r="Z523" s="1831">
        <f>IF('TITLES &amp; CONSTANTS'!$D$16=0,V523,B523)</f>
        <v>117</v>
      </c>
    </row>
    <row r="524" spans="1:26" hidden="1">
      <c r="A524" s="1825" t="s">
        <v>979</v>
      </c>
      <c r="B524" s="1825">
        <f>+$C$2117</f>
        <v>117</v>
      </c>
      <c r="C524" s="3173">
        <f t="shared" si="293"/>
        <v>27</v>
      </c>
      <c r="D524" s="1825" t="s">
        <v>6847</v>
      </c>
      <c r="E524" s="1825" t="s">
        <v>7746</v>
      </c>
      <c r="F524" s="1832">
        <f>+ALLOCASSGN!F171</f>
        <v>0</v>
      </c>
      <c r="G524" s="3195"/>
      <c r="H524" s="1832">
        <f t="shared" si="317"/>
        <v>0</v>
      </c>
      <c r="I524" s="3195"/>
      <c r="J524" s="3195"/>
      <c r="K524" s="1832">
        <f t="shared" si="317"/>
        <v>0</v>
      </c>
      <c r="L524" s="1973">
        <f t="shared" si="314"/>
        <v>0</v>
      </c>
      <c r="M524" s="1832">
        <f t="shared" si="315"/>
        <v>0</v>
      </c>
      <c r="N524" s="1907">
        <f t="shared" si="318"/>
        <v>0</v>
      </c>
      <c r="O524" s="1907">
        <f t="shared" si="318"/>
        <v>0</v>
      </c>
      <c r="P524" s="1907">
        <f t="shared" si="318"/>
        <v>0</v>
      </c>
      <c r="Q524" s="1832">
        <f t="shared" si="318"/>
        <v>0</v>
      </c>
      <c r="R524" s="1832">
        <f t="shared" si="318"/>
        <v>0</v>
      </c>
      <c r="S524" s="1832">
        <f t="shared" si="318"/>
        <v>0</v>
      </c>
      <c r="T524" s="1832">
        <f t="shared" si="318"/>
        <v>0</v>
      </c>
      <c r="U524" s="1832"/>
      <c r="V524" s="1825">
        <f>+$C$2117</f>
        <v>117</v>
      </c>
      <c r="Y524" s="1831" t="str">
        <f>"ALLOC FACTOR  # " &amp; 'Exhibit JP-12'!Z524 &amp; " -- " &amp;VLOOKUP(Z524,alloc_list,2,FALSE)</f>
        <v>ALLOC FACTOR  # 117 -- 12  CP - TRANSMISSION</v>
      </c>
      <c r="Z524" s="1831">
        <f>IF('TITLES &amp; CONSTANTS'!$D$16=0,V524,B524)</f>
        <v>117</v>
      </c>
    </row>
    <row r="525" spans="1:26" hidden="1">
      <c r="A525" s="1825" t="s">
        <v>979</v>
      </c>
      <c r="B525" s="1825">
        <f>+$C$2111</f>
        <v>105</v>
      </c>
      <c r="C525" s="3173">
        <f t="shared" si="293"/>
        <v>28</v>
      </c>
      <c r="D525" s="1825" t="s">
        <v>6521</v>
      </c>
      <c r="E525" s="1825" t="s">
        <v>7746</v>
      </c>
      <c r="F525" s="1832">
        <f>+ALLOCASSGN!F172</f>
        <v>0</v>
      </c>
      <c r="G525" s="3195"/>
      <c r="H525" s="1832">
        <f>+$F525*H$2112</f>
        <v>0</v>
      </c>
      <c r="I525" s="3195"/>
      <c r="J525" s="3195"/>
      <c r="K525" s="1832">
        <f>+$F525*K$2112</f>
        <v>0</v>
      </c>
      <c r="L525" s="1973">
        <f t="shared" si="314"/>
        <v>0</v>
      </c>
      <c r="M525" s="1832">
        <f t="shared" si="315"/>
        <v>0</v>
      </c>
      <c r="N525" s="1907">
        <f t="shared" ref="N525:T525" si="319">+$M525*N$2112</f>
        <v>0</v>
      </c>
      <c r="O525" s="1907">
        <f t="shared" si="319"/>
        <v>0</v>
      </c>
      <c r="P525" s="1907">
        <f t="shared" si="319"/>
        <v>0</v>
      </c>
      <c r="Q525" s="1832">
        <f t="shared" si="319"/>
        <v>0</v>
      </c>
      <c r="R525" s="1832">
        <f t="shared" si="319"/>
        <v>0</v>
      </c>
      <c r="S525" s="1832">
        <f t="shared" si="319"/>
        <v>0</v>
      </c>
      <c r="T525" s="1832">
        <f t="shared" si="319"/>
        <v>0</v>
      </c>
      <c r="U525" s="1832"/>
      <c r="V525" s="1825">
        <f>+$C$2111</f>
        <v>105</v>
      </c>
      <c r="Y525" s="1831" t="str">
        <f>"ALLOC FACTOR  # " &amp; 'Exhibit JP-12'!Z525 &amp; " -- " &amp;VLOOKUP(Z525,alloc_list,2,FALSE)</f>
        <v>ALLOC FACTOR  # 105 -- DISTRIBUTION PRIMARY - NCP</v>
      </c>
      <c r="Z525" s="1831">
        <f>IF('TITLES &amp; CONSTANTS'!$D$16=0,V525,B525)</f>
        <v>105</v>
      </c>
    </row>
    <row r="526" spans="1:26" hidden="1">
      <c r="A526" s="1825" t="s">
        <v>979</v>
      </c>
      <c r="B526" s="1825">
        <f>+$C$2114</f>
        <v>106</v>
      </c>
      <c r="C526" s="3173">
        <f t="shared" si="293"/>
        <v>29</v>
      </c>
      <c r="D526" s="1825" t="s">
        <v>7969</v>
      </c>
      <c r="E526" s="1825" t="s">
        <v>7746</v>
      </c>
      <c r="F526" s="1832">
        <f>+ALLOCASSGN!F173</f>
        <v>0</v>
      </c>
      <c r="G526" s="3195"/>
      <c r="H526" s="1832">
        <f>+$F526*H$2115</f>
        <v>0</v>
      </c>
      <c r="I526" s="3195"/>
      <c r="J526" s="3195"/>
      <c r="K526" s="1832">
        <f>+$F526*K$2115</f>
        <v>0</v>
      </c>
      <c r="L526" s="1973">
        <f t="shared" si="314"/>
        <v>0</v>
      </c>
      <c r="M526" s="1832">
        <f t="shared" si="315"/>
        <v>0</v>
      </c>
      <c r="N526" s="1907">
        <f t="shared" ref="N526:T526" si="320">+$M526*N$2115</f>
        <v>0</v>
      </c>
      <c r="O526" s="1907">
        <f t="shared" si="320"/>
        <v>0</v>
      </c>
      <c r="P526" s="1907">
        <f t="shared" si="320"/>
        <v>0</v>
      </c>
      <c r="Q526" s="1832">
        <f t="shared" si="320"/>
        <v>0</v>
      </c>
      <c r="R526" s="1832">
        <f t="shared" si="320"/>
        <v>0</v>
      </c>
      <c r="S526" s="1832">
        <f t="shared" si="320"/>
        <v>0</v>
      </c>
      <c r="T526" s="1832">
        <f t="shared" si="320"/>
        <v>0</v>
      </c>
      <c r="U526" s="1832"/>
      <c r="V526" s="1825">
        <f>+$C$2114</f>
        <v>106</v>
      </c>
      <c r="Y526" s="1831" t="str">
        <f>"ALLOC FACTOR  # " &amp; 'Exhibit JP-12'!Z526 &amp; " -- " &amp;VLOOKUP(Z526,alloc_list,2,FALSE)</f>
        <v>ALLOC FACTOR  # 106 -- CUSTOMER MAX DEMANDS @ SECONDARY</v>
      </c>
      <c r="Z526" s="1831">
        <f>IF('TITLES &amp; CONSTANTS'!$D$16=0,V526,B526)</f>
        <v>106</v>
      </c>
    </row>
    <row r="527" spans="1:26" hidden="1">
      <c r="A527" s="1825" t="s">
        <v>979</v>
      </c>
      <c r="B527" s="1825">
        <f>+$C$2227</f>
        <v>907</v>
      </c>
      <c r="C527" s="3173">
        <f t="shared" si="293"/>
        <v>30</v>
      </c>
      <c r="D527" s="1825" t="s">
        <v>7626</v>
      </c>
      <c r="E527" s="1825" t="s">
        <v>7228</v>
      </c>
      <c r="F527" s="1832">
        <f>+ALLOCASSGN!F174</f>
        <v>0</v>
      </c>
      <c r="G527" s="3195"/>
      <c r="H527" s="1832">
        <f>+$F527*H$2228</f>
        <v>0</v>
      </c>
      <c r="I527" s="3195"/>
      <c r="J527" s="3195"/>
      <c r="K527" s="1832">
        <f>+$F527*K$2228</f>
        <v>0</v>
      </c>
      <c r="L527" s="1973">
        <f t="shared" si="314"/>
        <v>0</v>
      </c>
      <c r="M527" s="1832">
        <f t="shared" si="315"/>
        <v>0</v>
      </c>
      <c r="N527" s="1907">
        <f t="shared" ref="N527:T527" si="321">+$M527*N$2228</f>
        <v>0</v>
      </c>
      <c r="O527" s="1907">
        <f t="shared" si="321"/>
        <v>0</v>
      </c>
      <c r="P527" s="1907">
        <f t="shared" si="321"/>
        <v>0</v>
      </c>
      <c r="Q527" s="1832">
        <f t="shared" si="321"/>
        <v>0</v>
      </c>
      <c r="R527" s="1832">
        <f t="shared" si="321"/>
        <v>0</v>
      </c>
      <c r="S527" s="1832">
        <f t="shared" si="321"/>
        <v>0</v>
      </c>
      <c r="T527" s="1832">
        <f t="shared" si="321"/>
        <v>0</v>
      </c>
      <c r="U527" s="1832"/>
      <c r="V527" s="1825">
        <f>+$C$2227</f>
        <v>907</v>
      </c>
      <c r="Y527" s="1831" t="str">
        <f>"ALLOC FACTOR  # " &amp; 'Exhibit JP-12'!Z527 &amp; " -- " &amp;VLOOKUP(Z527,alloc_list,2,FALSE)</f>
        <v>ALLOC FACTOR  # 907 -- PTD PLANT - DISTRCUSTOMER</v>
      </c>
      <c r="Z527" s="1831">
        <f>IF('TITLES &amp; CONSTANTS'!$D$16=0,V527,B527)</f>
        <v>907</v>
      </c>
    </row>
    <row r="528" spans="1:26" hidden="1">
      <c r="A528" s="1825" t="s">
        <v>979</v>
      </c>
      <c r="B528" s="1825">
        <f>+$C$2174</f>
        <v>311</v>
      </c>
      <c r="C528" s="3173">
        <f t="shared" si="293"/>
        <v>31</v>
      </c>
      <c r="D528" s="1825" t="s">
        <v>7627</v>
      </c>
      <c r="E528" s="1825" t="s">
        <v>7228</v>
      </c>
      <c r="F528" s="3189">
        <f>+ALLOCASSGN!F175</f>
        <v>0</v>
      </c>
      <c r="G528" s="3195"/>
      <c r="H528" s="1832">
        <f>+$F528*H$2175</f>
        <v>0</v>
      </c>
      <c r="I528" s="3195"/>
      <c r="J528" s="3195"/>
      <c r="K528" s="1832">
        <f>+$F528*K$2175</f>
        <v>0</v>
      </c>
      <c r="L528" s="1973">
        <f t="shared" si="314"/>
        <v>0</v>
      </c>
      <c r="M528" s="1832">
        <f t="shared" si="315"/>
        <v>0</v>
      </c>
      <c r="N528" s="1907">
        <f t="shared" ref="N528:T528" si="322">+$M528*N$2175</f>
        <v>0</v>
      </c>
      <c r="O528" s="1907">
        <f t="shared" si="322"/>
        <v>0</v>
      </c>
      <c r="P528" s="1907">
        <f t="shared" si="322"/>
        <v>0</v>
      </c>
      <c r="Q528" s="1832">
        <f t="shared" si="322"/>
        <v>0</v>
      </c>
      <c r="R528" s="1832">
        <f t="shared" si="322"/>
        <v>0</v>
      </c>
      <c r="S528" s="1832">
        <f t="shared" si="322"/>
        <v>0</v>
      </c>
      <c r="T528" s="1832">
        <f t="shared" si="322"/>
        <v>0</v>
      </c>
      <c r="U528" s="1832"/>
      <c r="V528" s="1825">
        <f>+$C$2174</f>
        <v>311</v>
      </c>
      <c r="Y528" s="1831" t="str">
        <f>"ALLOC FACTOR  # " &amp; 'Exhibit JP-12'!Z528 &amp; " -- " &amp;VLOOKUP(Z528,alloc_list,2,FALSE)</f>
        <v>ALLOC FACTOR  # 311 -- BILLING &amp; METER RD &amp; MISC- DIRALLOC</v>
      </c>
      <c r="Z528" s="1831">
        <f>IF('TITLES &amp; CONSTANTS'!$D$16=0,V528,B528)</f>
        <v>311</v>
      </c>
    </row>
    <row r="529" spans="1:26" hidden="1">
      <c r="A529" s="1825" t="s">
        <v>979</v>
      </c>
      <c r="B529" s="1831"/>
      <c r="C529" s="3173">
        <f t="shared" si="293"/>
        <v>32</v>
      </c>
      <c r="D529" s="2044" t="s">
        <v>10190</v>
      </c>
      <c r="F529" s="1824">
        <f t="shared" ref="F529:N529" si="323">SUM(F521:F528)</f>
        <v>0</v>
      </c>
      <c r="G529" s="3254"/>
      <c r="H529" s="1824">
        <f t="shared" si="323"/>
        <v>0</v>
      </c>
      <c r="I529" s="3254"/>
      <c r="J529" s="3254"/>
      <c r="K529" s="1824">
        <f t="shared" si="323"/>
        <v>0</v>
      </c>
      <c r="L529" s="1973">
        <f t="shared" si="314"/>
        <v>0</v>
      </c>
      <c r="M529" s="1824">
        <f t="shared" si="323"/>
        <v>0</v>
      </c>
      <c r="N529" s="2040">
        <f t="shared" si="323"/>
        <v>0</v>
      </c>
      <c r="O529" s="2040">
        <f t="shared" ref="O529:T529" si="324">SUM(O521:O528)</f>
        <v>0</v>
      </c>
      <c r="P529" s="2040">
        <f t="shared" si="324"/>
        <v>0</v>
      </c>
      <c r="Q529" s="1824">
        <f t="shared" si="324"/>
        <v>0</v>
      </c>
      <c r="R529" s="1824">
        <f t="shared" si="324"/>
        <v>0</v>
      </c>
      <c r="S529" s="1824">
        <f t="shared" si="324"/>
        <v>0</v>
      </c>
      <c r="T529" s="1824">
        <f t="shared" si="324"/>
        <v>0</v>
      </c>
      <c r="U529" s="1832"/>
      <c r="V529" s="1831"/>
      <c r="W529" s="1831"/>
      <c r="X529" s="1831"/>
    </row>
    <row r="530" spans="1:26" hidden="1">
      <c r="A530" s="1825" t="s">
        <v>979</v>
      </c>
      <c r="B530" s="1831"/>
      <c r="C530" s="3173">
        <f t="shared" si="293"/>
        <v>33</v>
      </c>
      <c r="G530" s="3174"/>
      <c r="H530" s="1825"/>
      <c r="I530" s="3174"/>
      <c r="J530" s="3174"/>
      <c r="N530" s="2044"/>
      <c r="O530" s="2044"/>
      <c r="P530" s="2044"/>
      <c r="V530" s="1831"/>
      <c r="W530" s="1831"/>
      <c r="X530" s="1831"/>
    </row>
    <row r="531" spans="1:26" hidden="1">
      <c r="A531" s="1825" t="s">
        <v>979</v>
      </c>
      <c r="B531" s="1831"/>
      <c r="C531" s="3173">
        <f t="shared" si="293"/>
        <v>34</v>
      </c>
      <c r="D531" s="1947" t="s">
        <v>6674</v>
      </c>
      <c r="G531" s="3174"/>
      <c r="H531" s="1825"/>
      <c r="I531" s="3174"/>
      <c r="J531" s="3174"/>
      <c r="N531" s="2044"/>
      <c r="O531" s="2044"/>
      <c r="P531" s="2044"/>
      <c r="V531" s="1831"/>
      <c r="W531" s="1831"/>
      <c r="X531" s="1831"/>
    </row>
    <row r="532" spans="1:26" hidden="1">
      <c r="A532" s="1825" t="s">
        <v>979</v>
      </c>
      <c r="B532" s="1825">
        <f>+$C$2108</f>
        <v>101</v>
      </c>
      <c r="C532" s="3173">
        <f t="shared" si="29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25">IF(F532=0,0,+K532/F532)</f>
        <v>0.96311809933735193</v>
      </c>
      <c r="M532" s="1832">
        <f t="shared" ref="M532:M539" ca="1" si="32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'Exhibit JP-12'!Z532 &amp; " -- " &amp;VLOOKUP(Z532,alloc_list,2,FALSE)</f>
        <v>ALLOC FACTOR  # 101 -- 12 COINCIDENT PEAK</v>
      </c>
      <c r="Z532" s="1831">
        <f>IF('TITLES &amp; CONSTANTS'!$D$16=0,V532,B532)</f>
        <v>101</v>
      </c>
    </row>
    <row r="533" spans="1:26" hidden="1">
      <c r="A533" s="1825" t="s">
        <v>979</v>
      </c>
      <c r="B533" s="1825">
        <f>+$C$2138</f>
        <v>201</v>
      </c>
      <c r="C533" s="3173">
        <f t="shared" si="29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25"/>
        <v>0.96433227555234369</v>
      </c>
      <c r="M533" s="1832">
        <f t="shared" ca="1" si="326"/>
        <v>6.4495689449427367</v>
      </c>
      <c r="N533" s="1907">
        <f t="shared" ref="N533:T533" ca="1" si="327">+$M533*N$2139</f>
        <v>2.9364924478827437</v>
      </c>
      <c r="O533" s="1907">
        <f t="shared" ca="1" si="327"/>
        <v>0.35315955879138733</v>
      </c>
      <c r="P533" s="1907">
        <f t="shared" ca="1" si="327"/>
        <v>1.821994413772928</v>
      </c>
      <c r="Q533" s="1832">
        <f t="shared" ca="1" si="327"/>
        <v>0.82793162536307685</v>
      </c>
      <c r="R533" s="1832">
        <f t="shared" ca="1" si="327"/>
        <v>0.43698218072668404</v>
      </c>
      <c r="S533" s="1832">
        <f t="shared" ca="1" si="327"/>
        <v>7.300871840591619E-2</v>
      </c>
      <c r="T533" s="1832">
        <f t="shared" ca="1" si="327"/>
        <v>0</v>
      </c>
      <c r="U533" s="1832"/>
      <c r="V533" s="1825">
        <f>+$C$2138</f>
        <v>201</v>
      </c>
      <c r="Y533" s="1831" t="str">
        <f>"ALLOC FACTOR  # " &amp; 'Exhibit JP-12'!Z533 &amp; " -- " &amp;VLOOKUP(Z533,alloc_list,2,FALSE)</f>
        <v>ALLOC FACTOR  # 201 -- MWH AT GENERATION</v>
      </c>
      <c r="Z533" s="1831">
        <f>IF('TITLES &amp; CONSTANTS'!$D$16=0,V533,B533)</f>
        <v>201</v>
      </c>
    </row>
    <row r="534" spans="1:26" hidden="1">
      <c r="A534" s="1825" t="s">
        <v>979</v>
      </c>
      <c r="B534" s="1825">
        <f>+$C$2117</f>
        <v>117</v>
      </c>
      <c r="C534" s="3173">
        <f t="shared" si="293"/>
        <v>37</v>
      </c>
      <c r="D534" s="1825" t="s">
        <v>6846</v>
      </c>
      <c r="E534" s="1825" t="s">
        <v>7746</v>
      </c>
      <c r="F534" s="1832">
        <f ca="1">+ALLOCASSGN!F178</f>
        <v>6.6113583946592485</v>
      </c>
      <c r="G534" s="3195"/>
      <c r="H534" s="1832">
        <f t="shared" ref="H534:K535" ca="1" si="328">+$F534*H$2118</f>
        <v>1.1731452068564427</v>
      </c>
      <c r="I534" s="3195"/>
      <c r="J534" s="3195"/>
      <c r="K534" s="1832">
        <f t="shared" ca="1" si="328"/>
        <v>5.4382131878028055</v>
      </c>
      <c r="L534" s="1973">
        <f t="shared" ca="1" si="325"/>
        <v>0.82255610166223525</v>
      </c>
      <c r="M534" s="1832">
        <f t="shared" ca="1" si="326"/>
        <v>5.4382131878028055</v>
      </c>
      <c r="N534" s="1907">
        <f t="shared" ref="N534:T535" ca="1" si="329">+$M534*N$2118</f>
        <v>2.9805762514753003</v>
      </c>
      <c r="O534" s="1907">
        <f t="shared" ca="1" si="329"/>
        <v>0.33717837279288027</v>
      </c>
      <c r="P534" s="1907">
        <f t="shared" ca="1" si="329"/>
        <v>1.3401021146583205</v>
      </c>
      <c r="Q534" s="1832">
        <f t="shared" ca="1" si="329"/>
        <v>0.53390718279952931</v>
      </c>
      <c r="R534" s="1832">
        <f t="shared" ca="1" si="329"/>
        <v>0.23943519337133121</v>
      </c>
      <c r="S534" s="1832">
        <f t="shared" ca="1" si="329"/>
        <v>7.0140727054436077E-3</v>
      </c>
      <c r="T534" s="1832">
        <f t="shared" ca="1" si="329"/>
        <v>0</v>
      </c>
      <c r="U534" s="1832"/>
      <c r="V534" s="1825">
        <f>+$C$2117</f>
        <v>117</v>
      </c>
      <c r="Y534" s="1831" t="str">
        <f>"ALLOC FACTOR  # " &amp; 'Exhibit JP-12'!Z534 &amp; " -- " &amp;VLOOKUP(Z534,alloc_list,2,FALSE)</f>
        <v>ALLOC FACTOR  # 117 -- 12  CP - TRANSMISSION</v>
      </c>
      <c r="Z534" s="1831">
        <f>IF('TITLES &amp; CONSTANTS'!$D$16=0,V534,B534)</f>
        <v>117</v>
      </c>
    </row>
    <row r="535" spans="1:26" hidden="1">
      <c r="A535" s="1825" t="s">
        <v>979</v>
      </c>
      <c r="B535" s="1825">
        <f>+$C$2117</f>
        <v>117</v>
      </c>
      <c r="C535" s="3173">
        <f t="shared" si="293"/>
        <v>38</v>
      </c>
      <c r="D535" s="1825" t="s">
        <v>6847</v>
      </c>
      <c r="E535" s="1825" t="s">
        <v>7746</v>
      </c>
      <c r="F535" s="1832">
        <f ca="1">+ALLOCASSGN!F179</f>
        <v>15.069980800937417</v>
      </c>
      <c r="G535" s="3195"/>
      <c r="H535" s="1832">
        <f t="shared" ca="1" si="328"/>
        <v>2.6740761411936043</v>
      </c>
      <c r="I535" s="3195"/>
      <c r="J535" s="3195"/>
      <c r="K535" s="1832">
        <f t="shared" ca="1" si="328"/>
        <v>12.395904659743811</v>
      </c>
      <c r="L535" s="1973">
        <f t="shared" ca="1" si="325"/>
        <v>0.82255610166223525</v>
      </c>
      <c r="M535" s="1832">
        <f t="shared" ca="1" si="326"/>
        <v>12.395904659743811</v>
      </c>
      <c r="N535" s="1907">
        <f t="shared" ca="1" si="329"/>
        <v>6.7939482636045838</v>
      </c>
      <c r="O535" s="1907">
        <f t="shared" ca="1" si="329"/>
        <v>0.76856695722088664</v>
      </c>
      <c r="P535" s="1907">
        <f t="shared" ca="1" si="329"/>
        <v>3.054638991513543</v>
      </c>
      <c r="Q535" s="1832">
        <f t="shared" ca="1" si="329"/>
        <v>1.2169921087277833</v>
      </c>
      <c r="R535" s="1832">
        <f t="shared" ca="1" si="329"/>
        <v>0.54577040780144714</v>
      </c>
      <c r="S535" s="1832">
        <f t="shared" ca="1" si="329"/>
        <v>1.5987930875567401E-2</v>
      </c>
      <c r="T535" s="1832">
        <f t="shared" ca="1" si="329"/>
        <v>0</v>
      </c>
      <c r="U535" s="1832"/>
      <c r="V535" s="1825">
        <f>+$C$2117</f>
        <v>117</v>
      </c>
      <c r="Y535" s="1831" t="str">
        <f>"ALLOC FACTOR  # " &amp; 'Exhibit JP-12'!Z535 &amp; " -- " &amp;VLOOKUP(Z535,alloc_list,2,FALSE)</f>
        <v>ALLOC FACTOR  # 117 -- 12  CP - TRANSMISSION</v>
      </c>
      <c r="Z535" s="1831">
        <f>IF('TITLES &amp; CONSTANTS'!$D$16=0,V535,B535)</f>
        <v>117</v>
      </c>
    </row>
    <row r="536" spans="1:26" hidden="1">
      <c r="A536" s="1825" t="s">
        <v>979</v>
      </c>
      <c r="B536" s="1825">
        <f>+$C$2111</f>
        <v>105</v>
      </c>
      <c r="C536" s="3173">
        <f t="shared" si="293"/>
        <v>39</v>
      </c>
      <c r="D536" s="1825" t="s">
        <v>6521</v>
      </c>
      <c r="E536" s="1825" t="s">
        <v>7746</v>
      </c>
      <c r="F536" s="1832">
        <f ca="1">+ALLOCASSGN!F180</f>
        <v>30.917762255379067</v>
      </c>
      <c r="G536" s="3195"/>
      <c r="H536" s="1832">
        <f ca="1">+$F536*H$2112</f>
        <v>0</v>
      </c>
      <c r="I536" s="3195"/>
      <c r="J536" s="3195"/>
      <c r="K536" s="1832">
        <f ca="1">+$F536*K$2112</f>
        <v>30.917762255379067</v>
      </c>
      <c r="L536" s="1973">
        <f t="shared" ca="1" si="325"/>
        <v>1</v>
      </c>
      <c r="M536" s="1832">
        <f t="shared" ca="1" si="326"/>
        <v>30.917762255379067</v>
      </c>
      <c r="N536" s="1907">
        <f t="shared" ref="N536:T536" ca="1" si="330">+$M536*N$2112</f>
        <v>18.430967732960362</v>
      </c>
      <c r="O536" s="1907">
        <f t="shared" ca="1" si="330"/>
        <v>1.8053873725382394</v>
      </c>
      <c r="P536" s="1907">
        <f t="shared" ca="1" si="330"/>
        <v>7.0339516546228564</v>
      </c>
      <c r="Q536" s="1832">
        <f t="shared" ca="1" si="330"/>
        <v>2.7997427567432753</v>
      </c>
      <c r="R536" s="1832">
        <f t="shared" ca="1" si="330"/>
        <v>0.44901352433230818</v>
      </c>
      <c r="S536" s="1832">
        <f t="shared" ca="1" si="330"/>
        <v>0.3986992141820252</v>
      </c>
      <c r="T536" s="1832">
        <f t="shared" ca="1" si="330"/>
        <v>0</v>
      </c>
      <c r="U536" s="1832"/>
      <c r="V536" s="1825">
        <f>+$C$2111</f>
        <v>105</v>
      </c>
      <c r="Y536" s="1831" t="str">
        <f>"ALLOC FACTOR  # " &amp; 'Exhibit JP-12'!Z536 &amp; " -- " &amp;VLOOKUP(Z536,alloc_list,2,FALSE)</f>
        <v>ALLOC FACTOR  # 105 -- DISTRIBUTION PRIMARY - NCP</v>
      </c>
      <c r="Z536" s="1831">
        <f>IF('TITLES &amp; CONSTANTS'!$D$16=0,V536,B536)</f>
        <v>105</v>
      </c>
    </row>
    <row r="537" spans="1:26" hidden="1">
      <c r="A537" s="1825" t="s">
        <v>979</v>
      </c>
      <c r="B537" s="1825">
        <f>+$C$2114</f>
        <v>106</v>
      </c>
      <c r="C537" s="3173">
        <f t="shared" si="293"/>
        <v>40</v>
      </c>
      <c r="D537" s="1825" t="s">
        <v>7969</v>
      </c>
      <c r="E537" s="1825" t="s">
        <v>7746</v>
      </c>
      <c r="F537" s="1832">
        <f ca="1">+ALLOCASSGN!F181</f>
        <v>18.088277485331449</v>
      </c>
      <c r="G537" s="3195"/>
      <c r="H537" s="1832">
        <f ca="1">+$F537*H$2115</f>
        <v>0</v>
      </c>
      <c r="I537" s="3195"/>
      <c r="J537" s="3195"/>
      <c r="K537" s="1832">
        <f ca="1">+$F537*K$2115</f>
        <v>18.088277485331449</v>
      </c>
      <c r="L537" s="1973">
        <f t="shared" ca="1" si="325"/>
        <v>1</v>
      </c>
      <c r="M537" s="1832">
        <f t="shared" ca="1" si="326"/>
        <v>18.088277485331449</v>
      </c>
      <c r="N537" s="1907">
        <f t="shared" ref="N537:T537" ca="1" si="331">+$M537*N$2115</f>
        <v>12.340975118449732</v>
      </c>
      <c r="O537" s="1907">
        <f t="shared" ca="1" si="331"/>
        <v>1.2584636293146774</v>
      </c>
      <c r="P537" s="1907">
        <f t="shared" ca="1" si="331"/>
        <v>3.5997792837621909</v>
      </c>
      <c r="Q537" s="1832">
        <f t="shared" ca="1" si="331"/>
        <v>0.73966492308729881</v>
      </c>
      <c r="R537" s="1832">
        <f t="shared" ca="1" si="331"/>
        <v>0</v>
      </c>
      <c r="S537" s="1832">
        <f t="shared" ca="1" si="331"/>
        <v>0.14939453071755154</v>
      </c>
      <c r="T537" s="1832">
        <f t="shared" ca="1" si="331"/>
        <v>0</v>
      </c>
      <c r="U537" s="1832"/>
      <c r="V537" s="1825">
        <f>+$C$2114</f>
        <v>106</v>
      </c>
      <c r="Y537" s="1831" t="str">
        <f>"ALLOC FACTOR  # " &amp; 'Exhibit JP-12'!Z537 &amp; " -- " &amp;VLOOKUP(Z537,alloc_list,2,FALSE)</f>
        <v>ALLOC FACTOR  # 106 -- CUSTOMER MAX DEMANDS @ SECONDARY</v>
      </c>
      <c r="Z537" s="1831">
        <f>IF('TITLES &amp; CONSTANTS'!$D$16=0,V537,B537)</f>
        <v>106</v>
      </c>
    </row>
    <row r="538" spans="1:26" hidden="1">
      <c r="A538" s="1825" t="s">
        <v>979</v>
      </c>
      <c r="B538" s="1825">
        <f>+$C$2227</f>
        <v>907</v>
      </c>
      <c r="C538" s="3173">
        <f t="shared" si="29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25"/>
        <v>0.99947684569454176</v>
      </c>
      <c r="M538" s="1832">
        <f t="shared" ca="1" si="326"/>
        <v>15.716954069579231</v>
      </c>
      <c r="N538" s="1907">
        <f t="shared" ref="N538:T538" ca="1" si="332">+$M538*N$2228</f>
        <v>7.1422681315460341</v>
      </c>
      <c r="O538" s="1907">
        <f t="shared" ca="1" si="332"/>
        <v>1.113779131198301</v>
      </c>
      <c r="P538" s="1907">
        <f t="shared" ca="1" si="332"/>
        <v>0.70910317331045303</v>
      </c>
      <c r="Q538" s="1832">
        <f t="shared" ca="1" si="332"/>
        <v>4.4519608702203603E-2</v>
      </c>
      <c r="R538" s="1832">
        <f t="shared" ca="1" si="332"/>
        <v>0.12659569148681396</v>
      </c>
      <c r="S538" s="1832">
        <f t="shared" ca="1" si="332"/>
        <v>2.5045441994425992E-3</v>
      </c>
      <c r="T538" s="1832">
        <f t="shared" ca="1" si="332"/>
        <v>6.5781837891359807</v>
      </c>
      <c r="U538" s="1832"/>
      <c r="V538" s="1825">
        <f>+$C$2227</f>
        <v>907</v>
      </c>
      <c r="Y538" s="1831" t="str">
        <f>"ALLOC FACTOR  # " &amp; 'Exhibit JP-12'!Z538 &amp; " -- " &amp;VLOOKUP(Z538,alloc_list,2,FALSE)</f>
        <v>ALLOC FACTOR  # 907 -- PTD PLANT - DISTRCUSTOMER</v>
      </c>
      <c r="Z538" s="1831">
        <f>IF('TITLES &amp; CONSTANTS'!$D$16=0,V538,B538)</f>
        <v>907</v>
      </c>
    </row>
    <row r="539" spans="1:26" hidden="1">
      <c r="A539" s="1825" t="s">
        <v>979</v>
      </c>
      <c r="B539" s="1825">
        <f>+$C$2174</f>
        <v>311</v>
      </c>
      <c r="C539" s="3173">
        <f t="shared" si="29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25"/>
        <v>0.99973645340311201</v>
      </c>
      <c r="M539" s="1832">
        <f t="shared" ca="1" si="326"/>
        <v>1.139501821913516</v>
      </c>
      <c r="N539" s="1907">
        <f t="shared" ref="N539:T539" ca="1" si="333">+$M539*N$2175</f>
        <v>1.0146082866170936</v>
      </c>
      <c r="O539" s="1907">
        <f t="shared" ca="1" si="333"/>
        <v>7.6622721543016872E-2</v>
      </c>
      <c r="P539" s="1907">
        <f t="shared" ca="1" si="333"/>
        <v>2.8182277219013528E-2</v>
      </c>
      <c r="Q539" s="1832">
        <f t="shared" ca="1" si="333"/>
        <v>1.3514032229082446E-2</v>
      </c>
      <c r="R539" s="1832">
        <f t="shared" ca="1" si="333"/>
        <v>4.0747966875477664E-3</v>
      </c>
      <c r="S539" s="1832">
        <f t="shared" ca="1" si="333"/>
        <v>2.4997076177619374E-3</v>
      </c>
      <c r="T539" s="1832">
        <f t="shared" ca="1" si="333"/>
        <v>0</v>
      </c>
      <c r="U539" s="1832"/>
      <c r="V539" s="1825">
        <f>+$C$2174</f>
        <v>311</v>
      </c>
      <c r="Y539" s="1831" t="str">
        <f>"ALLOC FACTOR  # " &amp; 'Exhibit JP-12'!Z539 &amp; " -- " &amp;VLOOKUP(Z539,alloc_list,2,FALSE)</f>
        <v>ALLOC FACTOR  # 311 -- BILLING &amp; METER RD &amp; MISC- DIRALLOC</v>
      </c>
      <c r="Z539" s="1831">
        <f>IF('TITLES &amp; CONSTANTS'!$D$16=0,V539,B539)</f>
        <v>311</v>
      </c>
    </row>
    <row r="540" spans="1:26" hidden="1">
      <c r="A540" s="1825" t="s">
        <v>979</v>
      </c>
      <c r="B540" s="1831"/>
      <c r="C540" s="3173">
        <f t="shared" si="293"/>
        <v>43</v>
      </c>
      <c r="D540" s="1825" t="s">
        <v>10218</v>
      </c>
      <c r="F540" s="1824">
        <f t="shared" ref="F540:K540" ca="1" si="334">SUM(F532:F539)</f>
        <v>224</v>
      </c>
      <c r="G540" s="3254"/>
      <c r="H540" s="1824">
        <f t="shared" ca="1" si="334"/>
        <v>8.8800761136514037</v>
      </c>
      <c r="I540" s="3254"/>
      <c r="J540" s="3254"/>
      <c r="K540" s="1824">
        <f t="shared" ca="1" si="334"/>
        <v>215.11992388634857</v>
      </c>
      <c r="L540" s="1973">
        <f t="shared" ca="1" si="325"/>
        <v>0.96035680306405613</v>
      </c>
      <c r="M540" s="1824">
        <f t="shared" ref="M540:T540" ca="1" si="335">SUM(M532:M539)</f>
        <v>215.11992388634857</v>
      </c>
      <c r="N540" s="2040">
        <f t="shared" ca="1" si="335"/>
        <v>119.2435297950518</v>
      </c>
      <c r="O540" s="2040">
        <f t="shared" ca="1" si="335"/>
        <v>13.392095084003813</v>
      </c>
      <c r="P540" s="2040">
        <f t="shared" ca="1" si="335"/>
        <v>48.730992133950231</v>
      </c>
      <c r="Q540" s="1824">
        <f t="shared" ca="1" si="335"/>
        <v>18.736070461536226</v>
      </c>
      <c r="R540" s="1824">
        <f t="shared" ca="1" si="335"/>
        <v>7.5323322572314364</v>
      </c>
      <c r="S540" s="1824">
        <f t="shared" ca="1" si="335"/>
        <v>0.9067203654391075</v>
      </c>
      <c r="T540" s="1824">
        <f t="shared" ca="1" si="335"/>
        <v>6.5781837891359807</v>
      </c>
      <c r="U540" s="1832"/>
      <c r="V540" s="1831"/>
      <c r="W540" s="1831"/>
      <c r="X540" s="1831"/>
    </row>
    <row r="541" spans="1:26" hidden="1">
      <c r="B541" s="1831"/>
      <c r="G541" s="3174"/>
      <c r="H541" s="1825"/>
      <c r="I541" s="3174"/>
      <c r="J541" s="3174"/>
      <c r="N541" s="2044"/>
      <c r="O541" s="2044"/>
      <c r="P541" s="2044"/>
      <c r="V541" s="1831"/>
      <c r="W541" s="1831"/>
      <c r="X541" s="1831"/>
    </row>
    <row r="542" spans="1:26" hidden="1">
      <c r="B542" s="1831"/>
      <c r="G542" s="3174"/>
      <c r="H542" s="1825"/>
      <c r="I542" s="3174"/>
      <c r="J542" s="3174"/>
      <c r="N542" s="2044"/>
      <c r="O542" s="2044"/>
      <c r="P542" s="2044"/>
      <c r="V542" s="1831"/>
      <c r="W542" s="1831"/>
      <c r="X542" s="1831"/>
    </row>
    <row r="543" spans="1:26" hidden="1">
      <c r="B543" s="1831"/>
      <c r="G543" s="3174"/>
      <c r="H543" s="1825"/>
      <c r="I543" s="3174"/>
      <c r="J543" s="3174"/>
      <c r="N543" s="2044"/>
      <c r="O543" s="2044"/>
      <c r="P543" s="2044"/>
      <c r="V543" s="1831"/>
      <c r="W543" s="1831"/>
      <c r="X543" s="1831"/>
    </row>
    <row r="544" spans="1:26" hidden="1">
      <c r="B544" s="1831"/>
      <c r="G544" s="3174"/>
      <c r="H544" s="1825"/>
      <c r="I544" s="3174"/>
      <c r="J544" s="3174"/>
      <c r="N544" s="2044"/>
      <c r="O544" s="2044"/>
      <c r="P544" s="2044"/>
      <c r="V544" s="1831"/>
      <c r="W544" s="1831"/>
      <c r="X544" s="1831"/>
    </row>
    <row r="545" spans="1:25" hidden="1">
      <c r="B545" s="1831"/>
      <c r="G545" s="3174"/>
      <c r="H545" s="1825"/>
      <c r="I545" s="3174"/>
      <c r="J545" s="3174"/>
      <c r="N545" s="2044"/>
      <c r="O545" s="2044"/>
      <c r="P545" s="2044"/>
      <c r="V545" s="1831"/>
      <c r="W545" s="1831"/>
      <c r="X545" s="1831"/>
    </row>
    <row r="546" spans="1:25" hidden="1">
      <c r="B546" s="1831"/>
      <c r="G546" s="3174"/>
      <c r="H546" s="1825"/>
      <c r="I546" s="3174"/>
      <c r="J546" s="3174"/>
      <c r="N546" s="2044"/>
      <c r="O546" s="2044"/>
      <c r="P546" s="2044"/>
      <c r="V546" s="1831"/>
      <c r="W546" s="1831"/>
      <c r="X546" s="1831"/>
    </row>
    <row r="547" spans="1:25" hidden="1">
      <c r="B547" s="1831"/>
      <c r="G547" s="3174"/>
      <c r="H547" s="1825"/>
      <c r="I547" s="3174"/>
      <c r="J547" s="3174"/>
      <c r="N547" s="2044"/>
      <c r="O547" s="2044"/>
      <c r="P547" s="2044"/>
      <c r="V547" s="1831"/>
      <c r="W547" s="1831"/>
      <c r="X547" s="1831"/>
    </row>
    <row r="548" spans="1:25" hidden="1">
      <c r="B548" s="1831"/>
      <c r="G548" s="3174"/>
      <c r="H548" s="1825"/>
      <c r="I548" s="3174"/>
      <c r="J548" s="3174"/>
      <c r="N548" s="2044"/>
      <c r="O548" s="2044"/>
      <c r="P548" s="2044"/>
      <c r="V548" s="1831"/>
      <c r="W548" s="1831"/>
      <c r="X548" s="1831"/>
    </row>
    <row r="549" spans="1:25" ht="15" hidden="1">
      <c r="B549" s="3257"/>
      <c r="C549" s="3125" t="str">
        <f>$C$2</f>
        <v>PRESENT RATE STRUCTURE</v>
      </c>
      <c r="F549" s="3367"/>
      <c r="G549" s="3175"/>
      <c r="H549" s="3176" t="s">
        <v>3205</v>
      </c>
      <c r="I549" s="3174"/>
      <c r="J549" s="3174"/>
      <c r="L549" s="3177" t="s">
        <v>2622</v>
      </c>
      <c r="N549" s="2044"/>
      <c r="O549" s="3176" t="s">
        <v>3205</v>
      </c>
      <c r="P549" s="2044"/>
      <c r="U549" s="3125"/>
      <c r="V549" s="3165" t="s">
        <v>2623</v>
      </c>
      <c r="W549" s="3367" t="str">
        <f>O549</f>
        <v>TAMPA ELECTRIC COMPANY</v>
      </c>
      <c r="X549" s="3165"/>
      <c r="Y549" s="3165" t="str">
        <f>Y2</f>
        <v>ALLOCATION ASSIGNMENT REPORT</v>
      </c>
    </row>
    <row r="550" spans="1:25" ht="15" hidden="1">
      <c r="B550" s="3257"/>
      <c r="C550" s="3125" t="str">
        <f>$C$3</f>
        <v>PROD. CAP. ALLOC. METHOD: 12CP</v>
      </c>
      <c r="G550" s="3179"/>
      <c r="H550" s="3367" t="s">
        <v>3408</v>
      </c>
      <c r="I550" s="3174"/>
      <c r="J550" s="3174"/>
      <c r="N550" s="2044"/>
      <c r="O550" s="3367" t="s">
        <v>11159</v>
      </c>
      <c r="P550" s="2044"/>
      <c r="V550" s="1831"/>
      <c r="W550" s="3367" t="str">
        <f>O550</f>
        <v>COST OF SERVICE STUDY</v>
      </c>
      <c r="X550" s="1831"/>
      <c r="Y550" s="3165" t="str">
        <f>IF('TITLES &amp; CONSTANTS'!$D$16=5,L549,V549)</f>
        <v>PAGE 10</v>
      </c>
    </row>
    <row r="551" spans="1:25" ht="15" hidden="1">
      <c r="B551" s="1831"/>
      <c r="C551" s="3125" t="str">
        <f>$C$4</f>
        <v>DATA: PROJECTED 2009, FULLY ADJUSTED (000's)</v>
      </c>
      <c r="G551" s="3180"/>
      <c r="H551" s="1825"/>
      <c r="I551" s="3174"/>
      <c r="J551" s="3174"/>
      <c r="N551" s="2044"/>
      <c r="P551" s="2044"/>
      <c r="V551" s="1831"/>
      <c r="W551" s="3181"/>
      <c r="X551" s="1831"/>
    </row>
    <row r="552" spans="1:25" ht="15" hidden="1">
      <c r="B552" s="1831"/>
      <c r="D552" s="1832"/>
      <c r="G552" s="3175"/>
      <c r="H552" s="1825"/>
      <c r="I552" s="3174"/>
      <c r="J552" s="3174"/>
      <c r="N552" s="2044"/>
      <c r="O552" s="3367"/>
      <c r="P552" s="2044"/>
      <c r="V552" s="1831"/>
      <c r="W552" s="3367"/>
      <c r="X552" s="1831"/>
    </row>
    <row r="553" spans="1:25" ht="15" hidden="1">
      <c r="B553" s="1831"/>
      <c r="F553" s="3176"/>
      <c r="G553" s="3179"/>
      <c r="H553" s="3367" t="s">
        <v>1056</v>
      </c>
      <c r="I553" s="3174"/>
      <c r="J553" s="3174"/>
      <c r="N553" s="2044"/>
      <c r="O553" s="3367" t="s">
        <v>1056</v>
      </c>
      <c r="P553" s="2044"/>
      <c r="V553" s="1831"/>
      <c r="W553" s="3367" t="str">
        <f>O553</f>
        <v>TAXES OTHER THAN INCOME TAXES - TXOTH</v>
      </c>
      <c r="X553" s="1831"/>
    </row>
    <row r="554" spans="1:25" ht="15" hidden="1">
      <c r="B554" s="1831"/>
      <c r="F554" s="3367"/>
      <c r="G554" s="3180"/>
      <c r="H554" s="1825"/>
      <c r="I554" s="3174"/>
      <c r="J554" s="3174"/>
      <c r="N554" s="2044"/>
      <c r="O554" s="3367"/>
      <c r="P554" s="2044"/>
      <c r="V554" s="1831"/>
      <c r="W554" s="1831"/>
      <c r="X554" s="1831"/>
    </row>
    <row r="555" spans="1:25" ht="15" hidden="1">
      <c r="B555" s="1831"/>
      <c r="F555" s="3367"/>
      <c r="G555" s="3174"/>
      <c r="H555" s="1825"/>
      <c r="I555" s="3174"/>
      <c r="J555" s="3174"/>
      <c r="N555" s="2044"/>
      <c r="O555" s="3367"/>
      <c r="P555" s="2044"/>
      <c r="V555" s="1831"/>
      <c r="W555" s="1831"/>
      <c r="X555" s="1831"/>
    </row>
    <row r="556" spans="1:25" hidden="1">
      <c r="B556" s="1831"/>
      <c r="G556" s="3174"/>
      <c r="H556" s="1825"/>
      <c r="I556" s="3174"/>
      <c r="J556" s="3174"/>
      <c r="N556" s="2044"/>
      <c r="O556" s="2044"/>
      <c r="P556" s="2044"/>
      <c r="V556" s="1831"/>
      <c r="W556" s="1831"/>
      <c r="X556" s="1831"/>
    </row>
    <row r="557" spans="1:25" ht="15" hidden="1">
      <c r="B557" s="1831"/>
      <c r="F557" s="3182"/>
      <c r="G557" s="3174"/>
      <c r="H557" s="1825"/>
      <c r="I557" s="3174"/>
      <c r="J557" s="3174"/>
      <c r="N557" s="2044"/>
      <c r="O557" s="2044"/>
      <c r="P557" s="2044"/>
      <c r="V557" s="1831"/>
      <c r="W557" s="1831"/>
      <c r="X557" s="1831"/>
    </row>
    <row r="558" spans="1:25" ht="30" hidden="1" customHeight="1">
      <c r="A558" s="3163" t="str">
        <f>A11</f>
        <v>REPORT</v>
      </c>
      <c r="B558" s="3251" t="str">
        <f>$B$11</f>
        <v>ALLOC
FACTOR</v>
      </c>
      <c r="C558" s="3188" t="s">
        <v>10444</v>
      </c>
      <c r="D558" s="3163"/>
      <c r="E558" s="3163"/>
      <c r="F558" s="3187" t="str">
        <f t="shared" ref="F558:R558" si="336">+F$11</f>
        <v>TOTAL
COMPANY</v>
      </c>
      <c r="G558" s="3252"/>
      <c r="H558" s="3187" t="str">
        <f t="shared" si="336"/>
        <v>FERC
JURIS</v>
      </c>
      <c r="I558" s="3252"/>
      <c r="J558" s="3252"/>
      <c r="K558" s="3187" t="str">
        <f t="shared" si="336"/>
        <v>FPSC
 JURIS</v>
      </c>
      <c r="L558" s="3253" t="str">
        <f t="shared" si="336"/>
        <v>FPSC/
TOTAL RATIO</v>
      </c>
      <c r="M558" s="3187" t="str">
        <f t="shared" si="336"/>
        <v>FPSC
 JURIS</v>
      </c>
      <c r="N558" s="3164" t="str">
        <f t="shared" si="336"/>
        <v>RS</v>
      </c>
      <c r="O558" s="3164" t="str">
        <f t="shared" si="336"/>
        <v>GS</v>
      </c>
      <c r="P558" s="3164" t="str">
        <f t="shared" si="336"/>
        <v>GSD</v>
      </c>
      <c r="Q558" s="3164" t="str">
        <f t="shared" si="336"/>
        <v>GSLD</v>
      </c>
      <c r="R558" s="3164" t="str">
        <f t="shared" si="336"/>
        <v>IS</v>
      </c>
      <c r="S558" s="3187" t="s">
        <v>10446</v>
      </c>
      <c r="T558" s="3187" t="s">
        <v>10447</v>
      </c>
      <c r="U558" s="3164"/>
      <c r="V558" s="3187" t="s">
        <v>10449</v>
      </c>
      <c r="W558" s="3187"/>
      <c r="X558" s="3187"/>
      <c r="Y558" s="3164" t="s">
        <v>11134</v>
      </c>
    </row>
    <row r="559" spans="1:25" hidden="1">
      <c r="B559" s="1831"/>
      <c r="G559" s="3174"/>
      <c r="H559" s="1825"/>
      <c r="I559" s="3174"/>
      <c r="J559" s="3174"/>
      <c r="N559" s="2044"/>
      <c r="O559" s="2044"/>
      <c r="P559" s="2044"/>
      <c r="V559" s="1831"/>
      <c r="W559" s="1831"/>
      <c r="X559" s="1831"/>
    </row>
    <row r="560" spans="1:25" hidden="1">
      <c r="A560" s="1825" t="s">
        <v>979</v>
      </c>
      <c r="B560" s="1831"/>
      <c r="C560" s="3173">
        <f>+C540+1</f>
        <v>44</v>
      </c>
      <c r="D560" s="1947" t="s">
        <v>6675</v>
      </c>
      <c r="G560" s="3174"/>
      <c r="H560" s="1825"/>
      <c r="I560" s="3174"/>
      <c r="J560" s="3174"/>
      <c r="N560" s="2044"/>
      <c r="O560" s="2044"/>
      <c r="P560" s="2044"/>
      <c r="V560" s="1831"/>
      <c r="W560" s="1831"/>
      <c r="X560" s="1831"/>
    </row>
    <row r="561" spans="1:26" hidden="1">
      <c r="A561" s="1825" t="s">
        <v>979</v>
      </c>
      <c r="B561" s="1831"/>
      <c r="C561" s="3173">
        <f t="shared" ref="C561:C594" si="337">+C560+1</f>
        <v>45</v>
      </c>
      <c r="D561" s="1825" t="s">
        <v>1252</v>
      </c>
      <c r="E561" s="1825" t="s">
        <v>7746</v>
      </c>
      <c r="F561" s="1825">
        <f t="shared" ref="F561:K568" ca="1" si="338">+F499+F510+F521+F532</f>
        <v>34660.825471271586</v>
      </c>
      <c r="G561" s="3174"/>
      <c r="H561" s="1825">
        <f t="shared" ca="1" si="338"/>
        <v>1278.3571219168227</v>
      </c>
      <c r="I561" s="3174"/>
      <c r="J561" s="3174"/>
      <c r="K561" s="1825">
        <f t="shared" ca="1" si="338"/>
        <v>33382.468349354756</v>
      </c>
      <c r="L561" s="1973">
        <f t="shared" ref="L561:L569" ca="1" si="339">IF(F561=0,0,+K561/F561)</f>
        <v>0.96311809933735171</v>
      </c>
      <c r="M561" s="1825">
        <f t="shared" ref="M561:T568" ca="1" si="340">+M499+M510+M521+M532</f>
        <v>33382.468349354756</v>
      </c>
      <c r="N561" s="2044">
        <f t="shared" ca="1" si="340"/>
        <v>18058.018702613492</v>
      </c>
      <c r="O561" s="2044">
        <f t="shared" ca="1" si="340"/>
        <v>2051.1659467925547</v>
      </c>
      <c r="P561" s="2044">
        <f t="shared" ca="1" si="340"/>
        <v>8318.8533763264841</v>
      </c>
      <c r="Q561" s="1825">
        <f t="shared" ca="1" si="340"/>
        <v>3354.9212961006715</v>
      </c>
      <c r="R561" s="1825">
        <f t="shared" ca="1" si="340"/>
        <v>1530.6968711198238</v>
      </c>
      <c r="S561" s="1825">
        <f t="shared" ca="1" si="340"/>
        <v>68.81215640173626</v>
      </c>
      <c r="T561" s="1825">
        <f t="shared" ca="1" si="340"/>
        <v>0</v>
      </c>
      <c r="V561" s="1831"/>
      <c r="W561" s="1831"/>
      <c r="X561" s="1831"/>
      <c r="Y561" s="1825" t="s">
        <v>681</v>
      </c>
    </row>
    <row r="562" spans="1:26" hidden="1">
      <c r="A562" s="1825" t="s">
        <v>979</v>
      </c>
      <c r="B562" s="1831"/>
      <c r="C562" s="3173">
        <f t="shared" si="337"/>
        <v>46</v>
      </c>
      <c r="D562" s="1825" t="s">
        <v>1252</v>
      </c>
      <c r="E562" s="1825" t="s">
        <v>2378</v>
      </c>
      <c r="F562" s="1832">
        <f t="shared" ca="1" si="338"/>
        <v>1753.9972419390069</v>
      </c>
      <c r="G562" s="3195"/>
      <c r="H562" s="1832">
        <f t="shared" ca="1" si="338"/>
        <v>62.561090307429716</v>
      </c>
      <c r="I562" s="3195"/>
      <c r="J562" s="3195"/>
      <c r="K562" s="1832">
        <f t="shared" ca="1" si="338"/>
        <v>1691.4361516315771</v>
      </c>
      <c r="L562" s="1973">
        <f t="shared" ca="1" si="339"/>
        <v>0.96433227555234358</v>
      </c>
      <c r="M562" s="1832">
        <f t="shared" ca="1" si="340"/>
        <v>1691.4361516315771</v>
      </c>
      <c r="N562" s="1907">
        <f t="shared" ca="1" si="340"/>
        <v>770.1118520853455</v>
      </c>
      <c r="O562" s="1907">
        <f t="shared" ca="1" si="340"/>
        <v>92.618103648989461</v>
      </c>
      <c r="P562" s="1907">
        <f t="shared" ca="1" si="340"/>
        <v>477.82840153105377</v>
      </c>
      <c r="Q562" s="1832">
        <f t="shared" ca="1" si="340"/>
        <v>217.12977939654121</v>
      </c>
      <c r="R562" s="1832">
        <f t="shared" ca="1" si="340"/>
        <v>114.60106317329698</v>
      </c>
      <c r="S562" s="1832">
        <f t="shared" ca="1" si="340"/>
        <v>19.146951796350287</v>
      </c>
      <c r="T562" s="1832">
        <f t="shared" ca="1" si="340"/>
        <v>0</v>
      </c>
      <c r="U562" s="1832"/>
      <c r="V562" s="1831"/>
      <c r="W562" s="1831"/>
      <c r="X562" s="1831"/>
      <c r="Y562" s="1825" t="s">
        <v>682</v>
      </c>
    </row>
    <row r="563" spans="1:26" hidden="1">
      <c r="A563" s="1825" t="s">
        <v>979</v>
      </c>
      <c r="B563" s="1831"/>
      <c r="C563" s="3173">
        <f t="shared" si="337"/>
        <v>47</v>
      </c>
      <c r="D563" s="1825" t="s">
        <v>6846</v>
      </c>
      <c r="E563" s="1825" t="s">
        <v>7746</v>
      </c>
      <c r="F563" s="1832">
        <f t="shared" ca="1" si="338"/>
        <v>1567.3746043964973</v>
      </c>
      <c r="G563" s="3195"/>
      <c r="H563" s="1832">
        <f t="shared" ca="1" si="338"/>
        <v>278.12105995972615</v>
      </c>
      <c r="I563" s="3195"/>
      <c r="J563" s="3195"/>
      <c r="K563" s="1832">
        <f t="shared" ca="1" si="338"/>
        <v>1289.2535444367711</v>
      </c>
      <c r="L563" s="1973">
        <f t="shared" ca="1" si="339"/>
        <v>0.82255610166223536</v>
      </c>
      <c r="M563" s="1832">
        <f t="shared" ca="1" si="340"/>
        <v>1289.2535444367711</v>
      </c>
      <c r="N563" s="1907">
        <f t="shared" ca="1" si="340"/>
        <v>706.61416976026351</v>
      </c>
      <c r="O563" s="1907">
        <f t="shared" ca="1" si="340"/>
        <v>79.935890193793327</v>
      </c>
      <c r="P563" s="1907">
        <f t="shared" ca="1" si="340"/>
        <v>317.70203586456029</v>
      </c>
      <c r="Q563" s="1832">
        <f t="shared" ca="1" si="340"/>
        <v>126.57498043077896</v>
      </c>
      <c r="R563" s="1832">
        <f t="shared" ca="1" si="340"/>
        <v>56.763620891003193</v>
      </c>
      <c r="S563" s="1832">
        <f t="shared" ca="1" si="340"/>
        <v>1.6628472963716197</v>
      </c>
      <c r="T563" s="1832">
        <f t="shared" ca="1" si="340"/>
        <v>0</v>
      </c>
      <c r="U563" s="1832"/>
      <c r="V563" s="1831"/>
      <c r="W563" s="1831"/>
      <c r="X563" s="1831"/>
      <c r="Y563" s="1825" t="s">
        <v>683</v>
      </c>
    </row>
    <row r="564" spans="1:26" hidden="1">
      <c r="A564" s="1825" t="s">
        <v>979</v>
      </c>
      <c r="B564" s="1831"/>
      <c r="C564" s="3173">
        <f t="shared" si="337"/>
        <v>48</v>
      </c>
      <c r="D564" s="1825" t="s">
        <v>6847</v>
      </c>
      <c r="E564" s="1825" t="s">
        <v>7746</v>
      </c>
      <c r="F564" s="1832">
        <f t="shared" ca="1" si="338"/>
        <v>3638.2995623725965</v>
      </c>
      <c r="G564" s="3195"/>
      <c r="H564" s="1832">
        <f t="shared" ca="1" si="338"/>
        <v>645.59405766797659</v>
      </c>
      <c r="I564" s="3195"/>
      <c r="J564" s="3195"/>
      <c r="K564" s="1832">
        <f t="shared" ca="1" si="338"/>
        <v>2992.7055047046192</v>
      </c>
      <c r="L564" s="1973">
        <f t="shared" ca="1" si="339"/>
        <v>0.82255610166223514</v>
      </c>
      <c r="M564" s="1832">
        <f t="shared" ca="1" si="340"/>
        <v>2992.7055047046192</v>
      </c>
      <c r="N564" s="1907">
        <f t="shared" ca="1" si="340"/>
        <v>1640.2422352599829</v>
      </c>
      <c r="O564" s="1907">
        <f t="shared" ca="1" si="340"/>
        <v>185.55277946584042</v>
      </c>
      <c r="P564" s="1907">
        <f t="shared" ca="1" si="340"/>
        <v>737.4721874455654</v>
      </c>
      <c r="Q564" s="1832">
        <f t="shared" ca="1" si="340"/>
        <v>293.81469791386661</v>
      </c>
      <c r="R564" s="1832">
        <f t="shared" ca="1" si="340"/>
        <v>131.76368716650262</v>
      </c>
      <c r="S564" s="1832">
        <f t="shared" ca="1" si="340"/>
        <v>3.8599174528611102</v>
      </c>
      <c r="T564" s="1832">
        <f t="shared" ca="1" si="340"/>
        <v>0</v>
      </c>
      <c r="U564" s="1832"/>
      <c r="V564" s="1831"/>
      <c r="W564" s="1831"/>
      <c r="X564" s="1831"/>
      <c r="Y564" s="1825" t="s">
        <v>684</v>
      </c>
    </row>
    <row r="565" spans="1:26" hidden="1">
      <c r="A565" s="1825" t="s">
        <v>979</v>
      </c>
      <c r="B565" s="1831"/>
      <c r="C565" s="3173">
        <f t="shared" si="337"/>
        <v>49</v>
      </c>
      <c r="D565" s="1825" t="s">
        <v>6521</v>
      </c>
      <c r="E565" s="1825" t="s">
        <v>7746</v>
      </c>
      <c r="F565" s="1832">
        <f t="shared" ca="1" si="338"/>
        <v>9100.6975736805234</v>
      </c>
      <c r="G565" s="3195"/>
      <c r="H565" s="1832">
        <f t="shared" ca="1" si="338"/>
        <v>0</v>
      </c>
      <c r="I565" s="3195"/>
      <c r="J565" s="3195"/>
      <c r="K565" s="1832">
        <f t="shared" ca="1" si="338"/>
        <v>9100.6975736805234</v>
      </c>
      <c r="L565" s="1973">
        <f t="shared" ca="1" si="339"/>
        <v>1</v>
      </c>
      <c r="M565" s="1832">
        <f t="shared" ca="1" si="340"/>
        <v>9100.6975736805234</v>
      </c>
      <c r="N565" s="1907">
        <f t="shared" ca="1" si="340"/>
        <v>5425.1876944539845</v>
      </c>
      <c r="O565" s="1907">
        <f t="shared" ca="1" si="340"/>
        <v>531.4189411607133</v>
      </c>
      <c r="P565" s="1907">
        <f t="shared" ca="1" si="340"/>
        <v>2070.4560125620087</v>
      </c>
      <c r="Q565" s="1832">
        <f t="shared" ca="1" si="340"/>
        <v>824.10919337443977</v>
      </c>
      <c r="R565" s="1832">
        <f t="shared" ca="1" si="340"/>
        <v>132.16791880627898</v>
      </c>
      <c r="S565" s="1832">
        <f t="shared" ca="1" si="340"/>
        <v>117.35781332309755</v>
      </c>
      <c r="T565" s="1832">
        <f t="shared" ca="1" si="340"/>
        <v>0</v>
      </c>
      <c r="U565" s="1832"/>
      <c r="V565" s="1831"/>
      <c r="W565" s="1831"/>
      <c r="X565" s="1831"/>
      <c r="Y565" s="1825" t="s">
        <v>685</v>
      </c>
    </row>
    <row r="566" spans="1:26" hidden="1">
      <c r="A566" s="1825" t="s">
        <v>979</v>
      </c>
      <c r="B566" s="1831"/>
      <c r="C566" s="3173">
        <f t="shared" si="337"/>
        <v>50</v>
      </c>
      <c r="D566" s="1825" t="s">
        <v>7969</v>
      </c>
      <c r="E566" s="1825" t="s">
        <v>7746</v>
      </c>
      <c r="F566" s="1832">
        <f t="shared" ca="1" si="338"/>
        <v>5617.9984830083686</v>
      </c>
      <c r="G566" s="3195"/>
      <c r="H566" s="1832">
        <f t="shared" ca="1" si="338"/>
        <v>0</v>
      </c>
      <c r="I566" s="3195"/>
      <c r="J566" s="3195"/>
      <c r="K566" s="1832">
        <f t="shared" ca="1" si="338"/>
        <v>5617.9984830083686</v>
      </c>
      <c r="L566" s="1973">
        <f t="shared" ca="1" si="339"/>
        <v>1</v>
      </c>
      <c r="M566" s="1832">
        <f t="shared" ca="1" si="340"/>
        <v>5617.9984830083686</v>
      </c>
      <c r="N566" s="1907">
        <f t="shared" ca="1" si="340"/>
        <v>3832.9564299595982</v>
      </c>
      <c r="O566" s="1907">
        <f t="shared" ca="1" si="340"/>
        <v>390.8634620485264</v>
      </c>
      <c r="P566" s="1907">
        <f t="shared" ca="1" si="340"/>
        <v>1118.0475626682021</v>
      </c>
      <c r="Q566" s="1832">
        <f t="shared" ca="1" si="340"/>
        <v>229.73090827519457</v>
      </c>
      <c r="R566" s="1832">
        <f t="shared" ca="1" si="340"/>
        <v>0</v>
      </c>
      <c r="S566" s="1832">
        <f t="shared" ca="1" si="340"/>
        <v>46.400120056847541</v>
      </c>
      <c r="T566" s="1832">
        <f t="shared" ca="1" si="340"/>
        <v>0</v>
      </c>
      <c r="U566" s="1832"/>
      <c r="V566" s="1831"/>
      <c r="W566" s="1831"/>
      <c r="X566" s="1831"/>
      <c r="Y566" s="1825" t="s">
        <v>686</v>
      </c>
    </row>
    <row r="567" spans="1:26" hidden="1">
      <c r="A567" s="1825" t="s">
        <v>979</v>
      </c>
      <c r="B567" s="1831"/>
      <c r="C567" s="3173">
        <f t="shared" si="337"/>
        <v>51</v>
      </c>
      <c r="D567" s="1825" t="s">
        <v>7626</v>
      </c>
      <c r="E567" s="1825" t="s">
        <v>7228</v>
      </c>
      <c r="F567" s="1832">
        <f t="shared" ca="1" si="338"/>
        <v>5308.6731453509892</v>
      </c>
      <c r="G567" s="3195"/>
      <c r="H567" s="1832">
        <f t="shared" ca="1" si="338"/>
        <v>2.7772552122608745</v>
      </c>
      <c r="I567" s="3195"/>
      <c r="J567" s="3195"/>
      <c r="K567" s="1832">
        <f t="shared" ca="1" si="338"/>
        <v>5305.8958901387286</v>
      </c>
      <c r="L567" s="1973">
        <f t="shared" ca="1" si="339"/>
        <v>0.99947684569454187</v>
      </c>
      <c r="M567" s="1832">
        <f t="shared" ca="1" si="340"/>
        <v>5305.8958901387286</v>
      </c>
      <c r="N567" s="1907">
        <f t="shared" ca="1" si="340"/>
        <v>2411.1625546319015</v>
      </c>
      <c r="O567" s="1907">
        <f t="shared" ca="1" si="340"/>
        <v>376.00136060622589</v>
      </c>
      <c r="P567" s="1907">
        <f t="shared" ca="1" si="340"/>
        <v>239.38656283500799</v>
      </c>
      <c r="Q567" s="1832">
        <f t="shared" ca="1" si="340"/>
        <v>15.029401231171912</v>
      </c>
      <c r="R567" s="1832">
        <f t="shared" ca="1" si="340"/>
        <v>42.73751492786154</v>
      </c>
      <c r="S567" s="1832">
        <f t="shared" ca="1" si="340"/>
        <v>0.84551056875672626</v>
      </c>
      <c r="T567" s="1832">
        <f t="shared" ca="1" si="340"/>
        <v>2220.7329853378023</v>
      </c>
      <c r="U567" s="1832"/>
      <c r="V567" s="1831"/>
      <c r="W567" s="1831"/>
      <c r="X567" s="1831"/>
      <c r="Y567" s="1825" t="s">
        <v>687</v>
      </c>
    </row>
    <row r="568" spans="1:26" hidden="1">
      <c r="A568" s="1825" t="s">
        <v>979</v>
      </c>
      <c r="B568" s="1831"/>
      <c r="C568" s="3173">
        <f t="shared" si="337"/>
        <v>52</v>
      </c>
      <c r="D568" s="1825" t="s">
        <v>7627</v>
      </c>
      <c r="E568" s="1825" t="s">
        <v>7228</v>
      </c>
      <c r="F568" s="3189">
        <f t="shared" ca="1" si="338"/>
        <v>2152.1339179804254</v>
      </c>
      <c r="G568" s="3194"/>
      <c r="H568" s="3189">
        <f t="shared" ca="1" si="338"/>
        <v>0.56718757013090426</v>
      </c>
      <c r="I568" s="3194"/>
      <c r="J568" s="3194"/>
      <c r="K568" s="3189">
        <f t="shared" ca="1" si="338"/>
        <v>2151.5667304102949</v>
      </c>
      <c r="L568" s="1973">
        <f t="shared" ca="1" si="339"/>
        <v>0.99973645340311224</v>
      </c>
      <c r="M568" s="3189">
        <f t="shared" ca="1" si="340"/>
        <v>2151.5667304102949</v>
      </c>
      <c r="N568" s="3199">
        <f t="shared" ca="1" si="340"/>
        <v>1915.7472080370337</v>
      </c>
      <c r="O568" s="3199">
        <f t="shared" ca="1" si="340"/>
        <v>144.67629212615637</v>
      </c>
      <c r="P568" s="3199">
        <f t="shared" ca="1" si="340"/>
        <v>53.212771480966992</v>
      </c>
      <c r="Q568" s="3189">
        <f t="shared" ca="1" si="340"/>
        <v>25.51671403996496</v>
      </c>
      <c r="R568" s="3189">
        <f t="shared" ca="1" si="340"/>
        <v>7.6938858872480562</v>
      </c>
      <c r="S568" s="3189">
        <f t="shared" ca="1" si="340"/>
        <v>4.7198588389250951</v>
      </c>
      <c r="T568" s="3189">
        <f t="shared" ca="1" si="340"/>
        <v>0</v>
      </c>
      <c r="U568" s="1832"/>
      <c r="V568" s="1831"/>
      <c r="W568" s="1831"/>
      <c r="X568" s="1831"/>
      <c r="Y568" s="1825" t="s">
        <v>688</v>
      </c>
    </row>
    <row r="569" spans="1:26" hidden="1">
      <c r="A569" s="1825" t="s">
        <v>979</v>
      </c>
      <c r="B569" s="1831"/>
      <c r="C569" s="3173">
        <f t="shared" si="337"/>
        <v>53</v>
      </c>
      <c r="D569" s="1825" t="s">
        <v>10219</v>
      </c>
      <c r="F569" s="1824">
        <f t="shared" ref="F569:K569" ca="1" si="341">SUM(F561:F568)</f>
        <v>63800.000000000007</v>
      </c>
      <c r="G569" s="3254"/>
      <c r="H569" s="1824">
        <f t="shared" ca="1" si="341"/>
        <v>2267.9777726343473</v>
      </c>
      <c r="I569" s="3254"/>
      <c r="J569" s="3254"/>
      <c r="K569" s="1824">
        <f t="shared" ca="1" si="341"/>
        <v>61532.02222736564</v>
      </c>
      <c r="L569" s="1973">
        <f t="shared" ca="1" si="339"/>
        <v>0.96445175904961811</v>
      </c>
      <c r="M569" s="1824">
        <f t="shared" ref="M569:T569" ca="1" si="342">SUM(M561:M568)</f>
        <v>61532.02222736564</v>
      </c>
      <c r="N569" s="2040">
        <f t="shared" ca="1" si="342"/>
        <v>34760.040846801603</v>
      </c>
      <c r="O569" s="2040">
        <f t="shared" ca="1" si="342"/>
        <v>3852.2327760428002</v>
      </c>
      <c r="P569" s="2040">
        <f t="shared" ca="1" si="342"/>
        <v>13332.958910713849</v>
      </c>
      <c r="Q569" s="1824">
        <f t="shared" ca="1" si="342"/>
        <v>5086.8269707626296</v>
      </c>
      <c r="R569" s="1824">
        <f t="shared" ca="1" si="342"/>
        <v>2016.4245619720155</v>
      </c>
      <c r="S569" s="1824">
        <f t="shared" ca="1" si="342"/>
        <v>262.8051757349462</v>
      </c>
      <c r="T569" s="1824">
        <f t="shared" ca="1" si="342"/>
        <v>2220.7329853378023</v>
      </c>
      <c r="U569" s="1832"/>
      <c r="V569" s="1831"/>
      <c r="W569" s="1831"/>
      <c r="X569" s="1831"/>
    </row>
    <row r="570" spans="1:26" hidden="1">
      <c r="A570" s="1825" t="s">
        <v>979</v>
      </c>
      <c r="B570" s="1831"/>
      <c r="C570" s="3173">
        <f t="shared" si="337"/>
        <v>54</v>
      </c>
      <c r="G570" s="3174"/>
      <c r="H570" s="1825"/>
      <c r="I570" s="3174"/>
      <c r="J570" s="3174"/>
      <c r="N570" s="2044"/>
      <c r="O570" s="2044"/>
      <c r="P570" s="2044"/>
      <c r="V570" s="1831"/>
      <c r="W570" s="1831"/>
      <c r="X570" s="1831"/>
    </row>
    <row r="571" spans="1:26" hidden="1">
      <c r="A571" s="1825" t="s">
        <v>979</v>
      </c>
      <c r="B571" s="1831"/>
      <c r="C571" s="3173">
        <f t="shared" si="337"/>
        <v>55</v>
      </c>
      <c r="G571" s="3174"/>
      <c r="H571" s="1825"/>
      <c r="I571" s="3174"/>
      <c r="J571" s="3174"/>
      <c r="N571" s="2044"/>
      <c r="O571" s="2044"/>
      <c r="P571" s="2044"/>
      <c r="V571" s="1831"/>
      <c r="W571" s="1831"/>
      <c r="X571" s="1831"/>
    </row>
    <row r="572" spans="1:26" hidden="1">
      <c r="A572" s="1825" t="s">
        <v>979</v>
      </c>
      <c r="C572" s="3173">
        <f t="shared" si="337"/>
        <v>56</v>
      </c>
      <c r="D572" s="1947" t="s">
        <v>4679</v>
      </c>
      <c r="G572" s="3174"/>
      <c r="H572" s="1825"/>
      <c r="I572" s="3174"/>
      <c r="J572" s="3174"/>
      <c r="N572" s="2044"/>
      <c r="O572" s="2044"/>
      <c r="P572" s="2044"/>
    </row>
    <row r="573" spans="1:26" hidden="1">
      <c r="A573" s="1825" t="s">
        <v>979</v>
      </c>
      <c r="B573" s="2044">
        <f t="shared" ref="B573:B580" si="343">+$C$2221</f>
        <v>507</v>
      </c>
      <c r="C573" s="3173">
        <f t="shared" si="337"/>
        <v>57</v>
      </c>
      <c r="D573" s="1825" t="s">
        <v>1252</v>
      </c>
      <c r="E573" s="1825" t="s">
        <v>7746</v>
      </c>
      <c r="F573" s="1832">
        <f ca="1">+ALLOCASSGN!F184</f>
        <v>428.82335021847734</v>
      </c>
      <c r="G573" s="3195"/>
      <c r="H573" s="1832">
        <f t="shared" ref="H573:H580" ca="1" si="344">+$F573*H$2222</f>
        <v>0</v>
      </c>
      <c r="I573" s="3195"/>
      <c r="J573" s="3195"/>
      <c r="K573" s="1832">
        <f t="shared" ref="K573:K580" ca="1" si="345">+$F573*K$2222</f>
        <v>428.82335021847734</v>
      </c>
      <c r="L573" s="1973">
        <f t="shared" ref="L573:L581" ca="1" si="346">IF(F573=0,0,+K573/F573)</f>
        <v>1</v>
      </c>
      <c r="M573" s="1832">
        <f t="shared" ref="M573:M580" ca="1" si="347">+K573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'Exhibit JP-12'!Z573 &amp; " -- " &amp;VLOOKUP(Z573,alloc_list,2,FALSE)</f>
        <v>ALLOC FACTOR  # 507 -- REVENUE FROM SALES - RETAIL ONLY</v>
      </c>
      <c r="Z573" s="1831">
        <f>IF('TITLES &amp; CONSTANTS'!$D$16=0,V573,B573)</f>
        <v>507</v>
      </c>
    </row>
    <row r="574" spans="1:26" s="2044" customFormat="1" hidden="1">
      <c r="A574" s="1825" t="s">
        <v>979</v>
      </c>
      <c r="B574" s="2044">
        <f t="shared" si="343"/>
        <v>507</v>
      </c>
      <c r="C574" s="3212">
        <f t="shared" si="337"/>
        <v>58</v>
      </c>
      <c r="D574" s="2044" t="s">
        <v>1252</v>
      </c>
      <c r="E574" s="2044" t="s">
        <v>2378</v>
      </c>
      <c r="F574" s="1907">
        <f ca="1">+ALLOCASSGN!F185</f>
        <v>22.102590884775431</v>
      </c>
      <c r="G574" s="1907"/>
      <c r="H574" s="1907">
        <f t="shared" ca="1" si="344"/>
        <v>0</v>
      </c>
      <c r="I574" s="1907"/>
      <c r="J574" s="1907"/>
      <c r="K574" s="1907">
        <f t="shared" ca="1" si="345"/>
        <v>22.102590884775431</v>
      </c>
      <c r="L574" s="3198">
        <f t="shared" ca="1" si="346"/>
        <v>1</v>
      </c>
      <c r="M574" s="1907">
        <f t="shared" ca="1" si="347"/>
        <v>22.102590884775431</v>
      </c>
      <c r="N574" s="1907">
        <f t="shared" ref="N574:T574" ca="1" si="348">+$M574*N$2148</f>
        <v>10.063322334538016</v>
      </c>
      <c r="O574" s="1907">
        <f t="shared" ca="1" si="348"/>
        <v>1.2102733239458587</v>
      </c>
      <c r="P574" s="1907">
        <f t="shared" ca="1" si="348"/>
        <v>6.2439517223157344</v>
      </c>
      <c r="Q574" s="1907">
        <f t="shared" ca="1" si="348"/>
        <v>2.8373111679527483</v>
      </c>
      <c r="R574" s="1907">
        <f t="shared" ca="1" si="348"/>
        <v>1.497532385030524</v>
      </c>
      <c r="S574" s="1907">
        <f t="shared" ca="1" si="348"/>
        <v>0.2501999509925491</v>
      </c>
      <c r="T574" s="1907">
        <f t="shared" ca="1" si="348"/>
        <v>0</v>
      </c>
      <c r="U574" s="1907"/>
      <c r="V574" s="2044">
        <f>+$C$2147</f>
        <v>204</v>
      </c>
      <c r="Y574" s="1831" t="str">
        <f>"ALLOC FACTOR  # " &amp; 'Exhibit JP-12'!Z574 &amp; " -- " &amp;VLOOKUP(Z574,alloc_list,2,FALSE)</f>
        <v>ALLOC FACTOR  # 507 -- REVENUE FROM SALES - RETAIL ONLY</v>
      </c>
      <c r="Z574" s="1831">
        <f>IF('TITLES &amp; CONSTANTS'!$D$16=0,V574,B574)</f>
        <v>507</v>
      </c>
    </row>
    <row r="575" spans="1:26" hidden="1">
      <c r="A575" s="1825" t="s">
        <v>979</v>
      </c>
      <c r="B575" s="2044">
        <f t="shared" si="343"/>
        <v>507</v>
      </c>
      <c r="C575" s="3173">
        <f t="shared" si="337"/>
        <v>59</v>
      </c>
      <c r="D575" s="1825" t="s">
        <v>6846</v>
      </c>
      <c r="E575" s="1825" t="s">
        <v>7746</v>
      </c>
      <c r="F575" s="1832">
        <f ca="1">+ALLOCASSGN!F186</f>
        <v>21.848916169742953</v>
      </c>
      <c r="G575" s="3195"/>
      <c r="H575" s="1832">
        <f t="shared" ca="1" si="344"/>
        <v>0</v>
      </c>
      <c r="I575" s="3195"/>
      <c r="J575" s="3195"/>
      <c r="K575" s="1832">
        <f t="shared" ca="1" si="345"/>
        <v>21.848916169742953</v>
      </c>
      <c r="L575" s="1973">
        <f t="shared" ca="1" si="346"/>
        <v>1</v>
      </c>
      <c r="M575" s="1832">
        <f t="shared" ca="1" si="347"/>
        <v>21.848916169742953</v>
      </c>
      <c r="N575" s="1907">
        <f t="shared" ref="N575:T576" ca="1" si="349">+$M575*N$2118</f>
        <v>11.974955450821859</v>
      </c>
      <c r="O575" s="1907">
        <f t="shared" ca="1" si="349"/>
        <v>1.3546695848417911</v>
      </c>
      <c r="P575" s="1907">
        <f t="shared" ca="1" si="349"/>
        <v>5.3840807174929415</v>
      </c>
      <c r="Q575" s="1832">
        <f t="shared" ca="1" si="349"/>
        <v>2.1450599446108987</v>
      </c>
      <c r="R575" s="1832">
        <f t="shared" ca="1" si="349"/>
        <v>0.96197028093524317</v>
      </c>
      <c r="S575" s="1832">
        <f t="shared" ca="1" si="349"/>
        <v>2.8180191040218652E-2</v>
      </c>
      <c r="T575" s="1832">
        <f t="shared" ca="1" si="349"/>
        <v>0</v>
      </c>
      <c r="U575" s="1832"/>
      <c r="V575" s="1825">
        <f>+$C$2117</f>
        <v>117</v>
      </c>
      <c r="Y575" s="1831" t="str">
        <f>"ALLOC FACTOR  # " &amp; 'Exhibit JP-12'!Z575 &amp; " -- " &amp;VLOOKUP(Z575,alloc_list,2,FALSE)</f>
        <v>ALLOC FACTOR  # 507 -- REVENUE FROM SALES - RETAIL ONLY</v>
      </c>
      <c r="Z575" s="1831">
        <f>IF('TITLES &amp; CONSTANTS'!$D$16=0,V575,B575)</f>
        <v>507</v>
      </c>
    </row>
    <row r="576" spans="1:26" hidden="1">
      <c r="A576" s="1825" t="s">
        <v>979</v>
      </c>
      <c r="B576" s="2044">
        <f t="shared" si="343"/>
        <v>507</v>
      </c>
      <c r="C576" s="3173">
        <f t="shared" si="337"/>
        <v>60</v>
      </c>
      <c r="D576" s="1825" t="s">
        <v>6847</v>
      </c>
      <c r="E576" s="1825" t="s">
        <v>7746</v>
      </c>
      <c r="F576" s="1832">
        <f ca="1">+ALLOCASSGN!F187</f>
        <v>49.802586328597855</v>
      </c>
      <c r="G576" s="3195"/>
      <c r="H576" s="1832">
        <f t="shared" ca="1" si="344"/>
        <v>0</v>
      </c>
      <c r="I576" s="3195"/>
      <c r="J576" s="3195"/>
      <c r="K576" s="1832">
        <f t="shared" ca="1" si="345"/>
        <v>49.802586328597855</v>
      </c>
      <c r="L576" s="1973">
        <f t="shared" ca="1" si="346"/>
        <v>1</v>
      </c>
      <c r="M576" s="1832">
        <f t="shared" ca="1" si="347"/>
        <v>49.802586328597855</v>
      </c>
      <c r="N576" s="1907">
        <f t="shared" ca="1" si="349"/>
        <v>27.295804880544125</v>
      </c>
      <c r="O576" s="1907">
        <f t="shared" ca="1" si="349"/>
        <v>3.0878441942689201</v>
      </c>
      <c r="P576" s="1907">
        <f t="shared" ca="1" si="349"/>
        <v>12.272514693630953</v>
      </c>
      <c r="Q576" s="1832">
        <f t="shared" ca="1" si="349"/>
        <v>4.8894660147693001</v>
      </c>
      <c r="R576" s="1832">
        <f t="shared" ca="1" si="349"/>
        <v>2.1927224027784171</v>
      </c>
      <c r="S576" s="1832">
        <f t="shared" ca="1" si="349"/>
        <v>6.4234142606140104E-2</v>
      </c>
      <c r="T576" s="1832">
        <f t="shared" ca="1" si="349"/>
        <v>0</v>
      </c>
      <c r="U576" s="1832"/>
      <c r="V576" s="1825">
        <f>+$C$2117</f>
        <v>117</v>
      </c>
      <c r="Y576" s="1831" t="str">
        <f>"ALLOC FACTOR  # " &amp; 'Exhibit JP-12'!Z576 &amp; " -- " &amp;VLOOKUP(Z576,alloc_list,2,FALSE)</f>
        <v>ALLOC FACTOR  # 507 -- REVENUE FROM SALES - RETAIL ONLY</v>
      </c>
      <c r="Z576" s="1831">
        <f>IF('TITLES &amp; CONSTANTS'!$D$16=0,V576,B576)</f>
        <v>507</v>
      </c>
    </row>
    <row r="577" spans="1:26" hidden="1">
      <c r="A577" s="1825" t="s">
        <v>979</v>
      </c>
      <c r="B577" s="2044">
        <f t="shared" si="343"/>
        <v>507</v>
      </c>
      <c r="C577" s="3173">
        <f t="shared" si="337"/>
        <v>61</v>
      </c>
      <c r="D577" s="1825" t="s">
        <v>6521</v>
      </c>
      <c r="E577" s="1825" t="s">
        <v>7746</v>
      </c>
      <c r="F577" s="1832">
        <f ca="1">+ALLOCASSGN!F188</f>
        <v>102.17561283918816</v>
      </c>
      <c r="G577" s="3195"/>
      <c r="H577" s="1832">
        <f t="shared" ca="1" si="344"/>
        <v>0</v>
      </c>
      <c r="I577" s="3195"/>
      <c r="J577" s="3195"/>
      <c r="K577" s="1832">
        <f t="shared" ca="1" si="345"/>
        <v>102.17561283918816</v>
      </c>
      <c r="L577" s="1973">
        <f t="shared" ca="1" si="346"/>
        <v>1</v>
      </c>
      <c r="M577" s="1832">
        <f t="shared" ca="1" si="347"/>
        <v>102.17561283918816</v>
      </c>
      <c r="N577" s="1907">
        <f t="shared" ref="N577:T577" ca="1" si="350">+$M577*N$2112</f>
        <v>60.909822896606613</v>
      </c>
      <c r="O577" s="1907">
        <f t="shared" ca="1" si="350"/>
        <v>5.9663619791607934</v>
      </c>
      <c r="P577" s="1907">
        <f t="shared" ca="1" si="350"/>
        <v>23.245483132184734</v>
      </c>
      <c r="Q577" s="1832">
        <f t="shared" ca="1" si="350"/>
        <v>9.2524623741989167</v>
      </c>
      <c r="R577" s="1832">
        <f t="shared" ca="1" si="350"/>
        <v>1.4838794490618552</v>
      </c>
      <c r="S577" s="1832">
        <f t="shared" ca="1" si="350"/>
        <v>1.3176030079752519</v>
      </c>
      <c r="T577" s="1832">
        <f t="shared" ca="1" si="350"/>
        <v>0</v>
      </c>
      <c r="U577" s="1832"/>
      <c r="V577" s="1825">
        <f>+$C$2111</f>
        <v>105</v>
      </c>
      <c r="Y577" s="1831" t="str">
        <f>"ALLOC FACTOR  # " &amp; 'Exhibit JP-12'!Z577 &amp; " -- " &amp;VLOOKUP(Z577,alloc_list,2,FALSE)</f>
        <v>ALLOC FACTOR  # 507 -- REVENUE FROM SALES - RETAIL ONLY</v>
      </c>
      <c r="Z577" s="1831">
        <f>IF('TITLES &amp; CONSTANTS'!$D$16=0,V577,B577)</f>
        <v>507</v>
      </c>
    </row>
    <row r="578" spans="1:26" hidden="1">
      <c r="A578" s="1825" t="s">
        <v>979</v>
      </c>
      <c r="B578" s="2044">
        <f t="shared" si="343"/>
        <v>507</v>
      </c>
      <c r="C578" s="3173">
        <f t="shared" si="337"/>
        <v>62</v>
      </c>
      <c r="D578" s="1825" t="s">
        <v>7969</v>
      </c>
      <c r="E578" s="1825" t="s">
        <v>7746</v>
      </c>
      <c r="F578" s="1832">
        <f ca="1">+ALLOCASSGN!F189</f>
        <v>59.777315770887789</v>
      </c>
      <c r="G578" s="3195"/>
      <c r="H578" s="1832">
        <f t="shared" ca="1" si="344"/>
        <v>0</v>
      </c>
      <c r="I578" s="3195"/>
      <c r="J578" s="3195"/>
      <c r="K578" s="1832">
        <f t="shared" ca="1" si="345"/>
        <v>59.777315770887789</v>
      </c>
      <c r="L578" s="1973">
        <f t="shared" ca="1" si="346"/>
        <v>1</v>
      </c>
      <c r="M578" s="1832">
        <f t="shared" ca="1" si="347"/>
        <v>59.777315770887789</v>
      </c>
      <c r="N578" s="1907">
        <f t="shared" ref="N578:T578" ca="1" si="351">+$M578*N$2115</f>
        <v>40.783892616335606</v>
      </c>
      <c r="O578" s="1907">
        <f t="shared" ca="1" si="351"/>
        <v>4.1589132971188763</v>
      </c>
      <c r="P578" s="1907">
        <f t="shared" ca="1" si="351"/>
        <v>11.896386658456313</v>
      </c>
      <c r="Q578" s="1832">
        <f t="shared" ca="1" si="351"/>
        <v>2.4444109566482961</v>
      </c>
      <c r="R578" s="1832">
        <f t="shared" ca="1" si="351"/>
        <v>0</v>
      </c>
      <c r="S578" s="1832">
        <f t="shared" ca="1" si="351"/>
        <v>0.49371224232869693</v>
      </c>
      <c r="T578" s="1832">
        <f t="shared" ca="1" si="351"/>
        <v>0</v>
      </c>
      <c r="U578" s="1832"/>
      <c r="V578" s="1825">
        <f>+$C$2114</f>
        <v>106</v>
      </c>
      <c r="Y578" s="1831" t="str">
        <f>"ALLOC FACTOR  # " &amp; 'Exhibit JP-12'!Z578 &amp; " -- " &amp;VLOOKUP(Z578,alloc_list,2,FALSE)</f>
        <v>ALLOC FACTOR  # 507 -- REVENUE FROM SALES - RETAIL ONLY</v>
      </c>
      <c r="Z578" s="1831">
        <f>IF('TITLES &amp; CONSTANTS'!$D$16=0,V578,B578)</f>
        <v>507</v>
      </c>
    </row>
    <row r="579" spans="1:26" hidden="1">
      <c r="A579" s="1825" t="s">
        <v>979</v>
      </c>
      <c r="B579" s="2044">
        <f t="shared" si="343"/>
        <v>507</v>
      </c>
      <c r="C579" s="3173">
        <f t="shared" si="337"/>
        <v>63</v>
      </c>
      <c r="D579" s="1825" t="s">
        <v>7626</v>
      </c>
      <c r="E579" s="1825" t="s">
        <v>7228</v>
      </c>
      <c r="F579" s="1832">
        <f ca="1">+ALLOCASSGN!F190</f>
        <v>51.967861336819219</v>
      </c>
      <c r="G579" s="3195"/>
      <c r="H579" s="1832">
        <f t="shared" ca="1" si="344"/>
        <v>0</v>
      </c>
      <c r="I579" s="3195"/>
      <c r="J579" s="3195"/>
      <c r="K579" s="1832">
        <f t="shared" ca="1" si="345"/>
        <v>51.967861336819219</v>
      </c>
      <c r="L579" s="1973">
        <f t="shared" ca="1" si="346"/>
        <v>1</v>
      </c>
      <c r="M579" s="1832">
        <f t="shared" ca="1" si="347"/>
        <v>51.967861336819219</v>
      </c>
      <c r="N579" s="1907">
        <f t="shared" ref="N579:T579" ca="1" si="352">+$M579*N$2228</f>
        <v>23.615797198833704</v>
      </c>
      <c r="O579" s="1907">
        <f t="shared" ca="1" si="352"/>
        <v>3.6826931728448988</v>
      </c>
      <c r="P579" s="1907">
        <f t="shared" ca="1" si="352"/>
        <v>2.3446384853552393</v>
      </c>
      <c r="Q579" s="1832">
        <f t="shared" ca="1" si="352"/>
        <v>0.147203385691863</v>
      </c>
      <c r="R579" s="1832">
        <f t="shared" ca="1" si="352"/>
        <v>0.41858666201482519</v>
      </c>
      <c r="S579" s="1832">
        <f t="shared" ca="1" si="352"/>
        <v>8.2812359883706384E-3</v>
      </c>
      <c r="T579" s="1832">
        <f t="shared" ca="1" si="352"/>
        <v>21.750661196090313</v>
      </c>
      <c r="U579" s="1832"/>
      <c r="V579" s="1825">
        <f>+$C$2227</f>
        <v>907</v>
      </c>
      <c r="Y579" s="1831" t="str">
        <f>"ALLOC FACTOR  # " &amp; 'Exhibit JP-12'!Z579 &amp; " -- " &amp;VLOOKUP(Z579,alloc_list,2,FALSE)</f>
        <v>ALLOC FACTOR  # 507 -- REVENUE FROM SALES - RETAIL ONLY</v>
      </c>
      <c r="Z579" s="1831">
        <f>IF('TITLES &amp; CONSTANTS'!$D$16=0,V579,B579)</f>
        <v>507</v>
      </c>
    </row>
    <row r="580" spans="1:26" hidden="1">
      <c r="A580" s="1825" t="s">
        <v>979</v>
      </c>
      <c r="B580" s="2044">
        <f t="shared" si="343"/>
        <v>507</v>
      </c>
      <c r="C580" s="3173">
        <f t="shared" si="337"/>
        <v>64</v>
      </c>
      <c r="D580" s="1825" t="s">
        <v>7627</v>
      </c>
      <c r="E580" s="1825" t="s">
        <v>7228</v>
      </c>
      <c r="F580" s="3189">
        <f ca="1">+ALLOCASSGN!F191</f>
        <v>3.7667664515099588</v>
      </c>
      <c r="G580" s="3195"/>
      <c r="H580" s="1832">
        <f t="shared" ca="1" si="344"/>
        <v>0</v>
      </c>
      <c r="I580" s="3195"/>
      <c r="J580" s="3195"/>
      <c r="K580" s="1832">
        <f t="shared" ca="1" si="345"/>
        <v>3.7667664515099588</v>
      </c>
      <c r="L580" s="1973">
        <f t="shared" ca="1" si="346"/>
        <v>1</v>
      </c>
      <c r="M580" s="1832">
        <f t="shared" ca="1" si="347"/>
        <v>3.7667664515099588</v>
      </c>
      <c r="N580" s="1907">
        <f t="shared" ref="N580:T580" ca="1" si="353">+$M580*N$2175</f>
        <v>3.3539151776304301</v>
      </c>
      <c r="O580" s="1907">
        <f t="shared" ca="1" si="353"/>
        <v>0.25328603375724179</v>
      </c>
      <c r="P580" s="1907">
        <f t="shared" ca="1" si="353"/>
        <v>9.3160058469647963E-2</v>
      </c>
      <c r="Q580" s="1832">
        <f t="shared" ca="1" si="353"/>
        <v>4.467233158052427E-2</v>
      </c>
      <c r="R580" s="1832">
        <f t="shared" ca="1" si="353"/>
        <v>1.3469752451649658E-2</v>
      </c>
      <c r="S580" s="1832">
        <f t="shared" ca="1" si="353"/>
        <v>8.2630976204653844E-3</v>
      </c>
      <c r="T580" s="1832">
        <f t="shared" ca="1" si="353"/>
        <v>0</v>
      </c>
      <c r="U580" s="1832"/>
      <c r="V580" s="1825">
        <f>+$C$2174</f>
        <v>311</v>
      </c>
      <c r="Y580" s="1831" t="str">
        <f>"ALLOC FACTOR  # " &amp; 'Exhibit JP-12'!Z580 &amp; " -- " &amp;VLOOKUP(Z580,alloc_list,2,FALSE)</f>
        <v>ALLOC FACTOR  # 507 -- REVENUE FROM SALES - RETAIL ONLY</v>
      </c>
      <c r="Z580" s="1831">
        <f>IF('TITLES &amp; CONSTANTS'!$D$16=0,V580,B580)</f>
        <v>507</v>
      </c>
    </row>
    <row r="581" spans="1:26" hidden="1">
      <c r="A581" s="1825" t="s">
        <v>979</v>
      </c>
      <c r="B581" s="1831"/>
      <c r="C581" s="3173">
        <f t="shared" si="337"/>
        <v>65</v>
      </c>
      <c r="D581" s="1825" t="s">
        <v>10220</v>
      </c>
      <c r="F581" s="1824">
        <f ca="1">SUM(F573:F580)</f>
        <v>740.26499999999862</v>
      </c>
      <c r="G581" s="3254"/>
      <c r="H581" s="1824">
        <f ca="1">SUM(H573:H580)</f>
        <v>0</v>
      </c>
      <c r="I581" s="3254"/>
      <c r="J581" s="3254"/>
      <c r="K581" s="1824">
        <f ca="1">SUM(K573:K580)</f>
        <v>740.26499999999862</v>
      </c>
      <c r="L581" s="1973">
        <f t="shared" ca="1" si="346"/>
        <v>1</v>
      </c>
      <c r="M581" s="1824">
        <f t="shared" ref="M581:T581" ca="1" si="354">SUM(M573:M580)</f>
        <v>740.26499999999862</v>
      </c>
      <c r="N581" s="2040">
        <f t="shared" ca="1" si="354"/>
        <v>409.96657878966442</v>
      </c>
      <c r="O581" s="2040">
        <f t="shared" ca="1" si="354"/>
        <v>46.062837725054315</v>
      </c>
      <c r="P581" s="2040">
        <f t="shared" ca="1" si="354"/>
        <v>168.34225267497644</v>
      </c>
      <c r="Q581" s="1824">
        <f t="shared" ca="1" si="354"/>
        <v>64.857117410268017</v>
      </c>
      <c r="R581" s="1824">
        <f t="shared" ca="1" si="354"/>
        <v>26.231133531338308</v>
      </c>
      <c r="S581" s="1824">
        <f t="shared" ca="1" si="354"/>
        <v>3.0544186726069249</v>
      </c>
      <c r="T581" s="1824">
        <f t="shared" ca="1" si="354"/>
        <v>21.750661196090313</v>
      </c>
      <c r="U581" s="1832"/>
      <c r="V581" s="1831"/>
      <c r="W581" s="1831"/>
      <c r="X581" s="1831"/>
    </row>
    <row r="582" spans="1:26" hidden="1">
      <c r="A582" s="1825" t="s">
        <v>979</v>
      </c>
      <c r="B582" s="1831"/>
      <c r="C582" s="3173">
        <f t="shared" si="337"/>
        <v>66</v>
      </c>
      <c r="G582" s="3174"/>
      <c r="H582" s="1825"/>
      <c r="I582" s="3174"/>
      <c r="J582" s="3174"/>
      <c r="N582" s="2044"/>
      <c r="O582" s="2044"/>
      <c r="P582" s="2044"/>
      <c r="V582" s="1831"/>
      <c r="W582" s="1831"/>
      <c r="X582" s="1831"/>
    </row>
    <row r="583" spans="1:26" hidden="1">
      <c r="A583" s="1825" t="s">
        <v>979</v>
      </c>
      <c r="B583" s="1831"/>
      <c r="C583" s="3173">
        <f t="shared" si="337"/>
        <v>67</v>
      </c>
      <c r="G583" s="3174"/>
      <c r="H583" s="1825"/>
      <c r="I583" s="3174"/>
      <c r="J583" s="3174"/>
      <c r="N583" s="2044"/>
      <c r="O583" s="2044"/>
      <c r="P583" s="2044"/>
      <c r="V583" s="1831"/>
      <c r="W583" s="1831"/>
      <c r="X583" s="1831"/>
    </row>
    <row r="584" spans="1:26" hidden="1">
      <c r="A584" s="1825" t="s">
        <v>979</v>
      </c>
      <c r="B584" s="1831"/>
      <c r="C584" s="3173">
        <f t="shared" si="337"/>
        <v>68</v>
      </c>
      <c r="D584" s="1947" t="s">
        <v>6676</v>
      </c>
      <c r="G584" s="3174"/>
      <c r="H584" s="1825"/>
      <c r="I584" s="3174"/>
      <c r="J584" s="3174"/>
      <c r="N584" s="2044"/>
      <c r="O584" s="2044"/>
      <c r="P584" s="2044"/>
      <c r="V584" s="1831"/>
      <c r="W584" s="1831"/>
      <c r="X584" s="1831"/>
    </row>
    <row r="585" spans="1:26" hidden="1">
      <c r="A585" s="1825" t="s">
        <v>979</v>
      </c>
      <c r="B585" s="1831"/>
      <c r="C585" s="3173">
        <f t="shared" si="337"/>
        <v>69</v>
      </c>
      <c r="D585" s="1825" t="s">
        <v>1252</v>
      </c>
      <c r="E585" s="1825" t="s">
        <v>7746</v>
      </c>
      <c r="F585" s="1825">
        <f t="shared" ref="F585:F592" ca="1" si="355">+F561+F573</f>
        <v>35089.64882149006</v>
      </c>
      <c r="G585" s="3174"/>
      <c r="H585" s="1825">
        <f t="shared" ref="H585:H592" ca="1" si="356">+H561+H573</f>
        <v>1278.3571219168227</v>
      </c>
      <c r="I585" s="3174"/>
      <c r="J585" s="3174"/>
      <c r="K585" s="1825">
        <f t="shared" ref="K585:K592" ca="1" si="357">+K561+K573</f>
        <v>33811.29169957323</v>
      </c>
      <c r="L585" s="1973">
        <f t="shared" ref="L585:L592" ca="1" si="358">IF(F585=0,0,+K585/F585)</f>
        <v>0.96356882542711797</v>
      </c>
      <c r="M585" s="1825">
        <f t="shared" ref="M585:T592" ca="1" si="359">+M561+M573</f>
        <v>33811.29169957323</v>
      </c>
      <c r="N585" s="2044">
        <f t="shared" ca="1" si="359"/>
        <v>18289.987770847845</v>
      </c>
      <c r="O585" s="2044">
        <f t="shared" ca="1" si="359"/>
        <v>2077.5147429316708</v>
      </c>
      <c r="P585" s="2044">
        <f t="shared" ca="1" si="359"/>
        <v>8425.715413533555</v>
      </c>
      <c r="Q585" s="1825">
        <f t="shared" ca="1" si="359"/>
        <v>3398.0178273354868</v>
      </c>
      <c r="R585" s="1825">
        <f t="shared" ca="1" si="359"/>
        <v>1550.3598437188896</v>
      </c>
      <c r="S585" s="1825">
        <f t="shared" ca="1" si="359"/>
        <v>69.696101205791493</v>
      </c>
      <c r="T585" s="1825">
        <f t="shared" ca="1" si="359"/>
        <v>0</v>
      </c>
      <c r="V585" s="1831"/>
      <c r="W585" s="1831"/>
      <c r="X585" s="1831"/>
      <c r="Y585" s="1825" t="s">
        <v>689</v>
      </c>
    </row>
    <row r="586" spans="1:26" hidden="1">
      <c r="A586" s="1825" t="s">
        <v>979</v>
      </c>
      <c r="B586" s="1831"/>
      <c r="C586" s="3173">
        <f t="shared" si="337"/>
        <v>70</v>
      </c>
      <c r="D586" s="1825" t="s">
        <v>1252</v>
      </c>
      <c r="E586" s="1825" t="s">
        <v>2378</v>
      </c>
      <c r="F586" s="1832">
        <f t="shared" ca="1" si="355"/>
        <v>1776.0998328237824</v>
      </c>
      <c r="G586" s="3195"/>
      <c r="H586" s="1832">
        <f t="shared" ca="1" si="356"/>
        <v>62.561090307429716</v>
      </c>
      <c r="I586" s="3195"/>
      <c r="J586" s="3195"/>
      <c r="K586" s="1832">
        <f t="shared" ca="1" si="357"/>
        <v>1713.5387425163526</v>
      </c>
      <c r="L586" s="1973">
        <f t="shared" ca="1" si="358"/>
        <v>0.96477614087268659</v>
      </c>
      <c r="M586" s="1832">
        <f t="shared" ca="1" si="359"/>
        <v>1713.5387425163526</v>
      </c>
      <c r="N586" s="1907">
        <f t="shared" ca="1" si="359"/>
        <v>780.17517441988355</v>
      </c>
      <c r="O586" s="1907">
        <f t="shared" ca="1" si="359"/>
        <v>93.828376972935317</v>
      </c>
      <c r="P586" s="1907">
        <f t="shared" ca="1" si="359"/>
        <v>484.0723532533695</v>
      </c>
      <c r="Q586" s="1832">
        <f t="shared" ca="1" si="359"/>
        <v>219.96709056449396</v>
      </c>
      <c r="R586" s="1832">
        <f t="shared" ca="1" si="359"/>
        <v>116.0985955583275</v>
      </c>
      <c r="S586" s="1832">
        <f t="shared" ca="1" si="359"/>
        <v>19.397151747342836</v>
      </c>
      <c r="T586" s="1832">
        <f t="shared" ca="1" si="359"/>
        <v>0</v>
      </c>
      <c r="U586" s="1832"/>
      <c r="V586" s="1831"/>
      <c r="W586" s="1831"/>
      <c r="X586" s="1831"/>
      <c r="Y586" s="1825" t="s">
        <v>690</v>
      </c>
    </row>
    <row r="587" spans="1:26" hidden="1">
      <c r="A587" s="1825" t="s">
        <v>979</v>
      </c>
      <c r="B587" s="1831"/>
      <c r="C587" s="3173">
        <f t="shared" si="337"/>
        <v>71</v>
      </c>
      <c r="D587" s="1825" t="s">
        <v>6846</v>
      </c>
      <c r="E587" s="1825" t="s">
        <v>7746</v>
      </c>
      <c r="F587" s="1832">
        <f t="shared" ca="1" si="355"/>
        <v>1589.2235205662403</v>
      </c>
      <c r="G587" s="3195"/>
      <c r="H587" s="1832">
        <f t="shared" ca="1" si="356"/>
        <v>278.12105995972615</v>
      </c>
      <c r="I587" s="3195"/>
      <c r="J587" s="3195"/>
      <c r="K587" s="1832">
        <f t="shared" ca="1" si="357"/>
        <v>1311.1024606065141</v>
      </c>
      <c r="L587" s="1973">
        <f t="shared" ca="1" si="358"/>
        <v>0.82499563065827797</v>
      </c>
      <c r="M587" s="1832">
        <f t="shared" ca="1" si="359"/>
        <v>1311.1024606065141</v>
      </c>
      <c r="N587" s="1907">
        <f t="shared" ca="1" si="359"/>
        <v>718.58912521108539</v>
      </c>
      <c r="O587" s="1907">
        <f t="shared" ca="1" si="359"/>
        <v>81.290559778635114</v>
      </c>
      <c r="P587" s="1907">
        <f t="shared" ca="1" si="359"/>
        <v>323.08611658205325</v>
      </c>
      <c r="Q587" s="1832">
        <f t="shared" ca="1" si="359"/>
        <v>128.72004037538986</v>
      </c>
      <c r="R587" s="1832">
        <f t="shared" ca="1" si="359"/>
        <v>57.725591171938433</v>
      </c>
      <c r="S587" s="1832">
        <f t="shared" ca="1" si="359"/>
        <v>1.6910274874118383</v>
      </c>
      <c r="T587" s="1832">
        <f t="shared" ca="1" si="359"/>
        <v>0</v>
      </c>
      <c r="U587" s="1832"/>
      <c r="V587" s="1831"/>
      <c r="W587" s="1831"/>
      <c r="X587" s="1831"/>
      <c r="Y587" s="1825" t="s">
        <v>691</v>
      </c>
    </row>
    <row r="588" spans="1:26" hidden="1">
      <c r="A588" s="1825" t="s">
        <v>979</v>
      </c>
      <c r="B588" s="1831"/>
      <c r="C588" s="3173">
        <f t="shared" si="337"/>
        <v>72</v>
      </c>
      <c r="D588" s="1825" t="s">
        <v>6847</v>
      </c>
      <c r="E588" s="1825" t="s">
        <v>7746</v>
      </c>
      <c r="F588" s="1832">
        <f t="shared" ca="1" si="355"/>
        <v>3688.1021487011944</v>
      </c>
      <c r="G588" s="3195"/>
      <c r="H588" s="1832">
        <f t="shared" ca="1" si="356"/>
        <v>645.59405766797659</v>
      </c>
      <c r="I588" s="3195"/>
      <c r="J588" s="3195"/>
      <c r="K588" s="1832">
        <f t="shared" ca="1" si="357"/>
        <v>3042.5080910332172</v>
      </c>
      <c r="L588" s="1973">
        <f t="shared" ca="1" si="358"/>
        <v>0.82495222972733273</v>
      </c>
      <c r="M588" s="1832">
        <f t="shared" ca="1" si="359"/>
        <v>3042.5080910332172</v>
      </c>
      <c r="N588" s="1907">
        <f t="shared" ca="1" si="359"/>
        <v>1667.5380401405271</v>
      </c>
      <c r="O588" s="1907">
        <f t="shared" ca="1" si="359"/>
        <v>188.64062366010933</v>
      </c>
      <c r="P588" s="1907">
        <f t="shared" ca="1" si="359"/>
        <v>749.74470213919631</v>
      </c>
      <c r="Q588" s="1832">
        <f t="shared" ca="1" si="359"/>
        <v>298.70416392863592</v>
      </c>
      <c r="R588" s="1832">
        <f t="shared" ca="1" si="359"/>
        <v>133.95640956928105</v>
      </c>
      <c r="S588" s="1832">
        <f t="shared" ca="1" si="359"/>
        <v>3.9241515954672503</v>
      </c>
      <c r="T588" s="1832">
        <f t="shared" ca="1" si="359"/>
        <v>0</v>
      </c>
      <c r="U588" s="1832"/>
      <c r="V588" s="1831"/>
      <c r="W588" s="1831"/>
      <c r="X588" s="1831"/>
      <c r="Y588" s="1825" t="s">
        <v>692</v>
      </c>
    </row>
    <row r="589" spans="1:26" hidden="1">
      <c r="A589" s="1825" t="s">
        <v>979</v>
      </c>
      <c r="B589" s="1831"/>
      <c r="C589" s="3173">
        <f t="shared" si="337"/>
        <v>73</v>
      </c>
      <c r="D589" s="1825" t="s">
        <v>6521</v>
      </c>
      <c r="E589" s="1825" t="s">
        <v>7746</v>
      </c>
      <c r="F589" s="1832">
        <f t="shared" ca="1" si="355"/>
        <v>9202.8731865197115</v>
      </c>
      <c r="G589" s="3195"/>
      <c r="H589" s="1832">
        <f t="shared" ca="1" si="356"/>
        <v>0</v>
      </c>
      <c r="I589" s="3195"/>
      <c r="J589" s="3195"/>
      <c r="K589" s="1832">
        <f t="shared" ca="1" si="357"/>
        <v>9202.8731865197115</v>
      </c>
      <c r="L589" s="1973">
        <f t="shared" ca="1" si="358"/>
        <v>1</v>
      </c>
      <c r="M589" s="1832">
        <f t="shared" ca="1" si="359"/>
        <v>9202.8731865197115</v>
      </c>
      <c r="N589" s="1907">
        <f t="shared" ca="1" si="359"/>
        <v>5486.0975173505913</v>
      </c>
      <c r="O589" s="1907">
        <f t="shared" ca="1" si="359"/>
        <v>537.38530313987405</v>
      </c>
      <c r="P589" s="1907">
        <f t="shared" ca="1" si="359"/>
        <v>2093.7014956941935</v>
      </c>
      <c r="Q589" s="1832">
        <f t="shared" ca="1" si="359"/>
        <v>833.36165574863867</v>
      </c>
      <c r="R589" s="1832">
        <f t="shared" ca="1" si="359"/>
        <v>133.65179825534082</v>
      </c>
      <c r="S589" s="1832">
        <f t="shared" ca="1" si="359"/>
        <v>118.6754163310728</v>
      </c>
      <c r="T589" s="1832">
        <f t="shared" ca="1" si="359"/>
        <v>0</v>
      </c>
      <c r="U589" s="1832"/>
      <c r="V589" s="1831"/>
      <c r="W589" s="1831"/>
      <c r="X589" s="1831"/>
      <c r="Y589" s="1825" t="s">
        <v>693</v>
      </c>
    </row>
    <row r="590" spans="1:26" hidden="1">
      <c r="A590" s="1825" t="s">
        <v>979</v>
      </c>
      <c r="B590" s="1831"/>
      <c r="C590" s="3173">
        <f t="shared" si="337"/>
        <v>74</v>
      </c>
      <c r="D590" s="1825" t="s">
        <v>7969</v>
      </c>
      <c r="E590" s="1825" t="s">
        <v>7746</v>
      </c>
      <c r="F590" s="1832">
        <f t="shared" ca="1" si="355"/>
        <v>5677.7757987792565</v>
      </c>
      <c r="G590" s="3195"/>
      <c r="H590" s="1832">
        <f t="shared" ca="1" si="356"/>
        <v>0</v>
      </c>
      <c r="I590" s="3195"/>
      <c r="J590" s="3195"/>
      <c r="K590" s="1832">
        <f t="shared" ca="1" si="357"/>
        <v>5677.7757987792565</v>
      </c>
      <c r="L590" s="1973">
        <f t="shared" ca="1" si="358"/>
        <v>1</v>
      </c>
      <c r="M590" s="1832">
        <f t="shared" ca="1" si="359"/>
        <v>5677.7757987792565</v>
      </c>
      <c r="N590" s="1907">
        <f t="shared" ca="1" si="359"/>
        <v>3873.7403225759335</v>
      </c>
      <c r="O590" s="1907">
        <f t="shared" ca="1" si="359"/>
        <v>395.02237534564529</v>
      </c>
      <c r="P590" s="1907">
        <f t="shared" ca="1" si="359"/>
        <v>1129.9439493266584</v>
      </c>
      <c r="Q590" s="1832">
        <f t="shared" ca="1" si="359"/>
        <v>232.17531923184285</v>
      </c>
      <c r="R590" s="1832">
        <f t="shared" ca="1" si="359"/>
        <v>0</v>
      </c>
      <c r="S590" s="1832">
        <f t="shared" ca="1" si="359"/>
        <v>46.893832299176239</v>
      </c>
      <c r="T590" s="1832">
        <f t="shared" ca="1" si="359"/>
        <v>0</v>
      </c>
      <c r="U590" s="1832"/>
      <c r="V590" s="1831"/>
      <c r="W590" s="1831"/>
      <c r="X590" s="1831"/>
      <c r="Y590" s="1825" t="s">
        <v>694</v>
      </c>
    </row>
    <row r="591" spans="1:26" hidden="1">
      <c r="A591" s="1825" t="s">
        <v>979</v>
      </c>
      <c r="B591" s="1831"/>
      <c r="C591" s="3173">
        <f t="shared" si="337"/>
        <v>75</v>
      </c>
      <c r="D591" s="1825" t="s">
        <v>7626</v>
      </c>
      <c r="E591" s="1825" t="s">
        <v>7228</v>
      </c>
      <c r="F591" s="1832">
        <f t="shared" ca="1" si="355"/>
        <v>5360.6410066878088</v>
      </c>
      <c r="G591" s="3195"/>
      <c r="H591" s="1832">
        <f t="shared" ca="1" si="356"/>
        <v>2.7772552122608745</v>
      </c>
      <c r="I591" s="3195"/>
      <c r="J591" s="3195"/>
      <c r="K591" s="1832">
        <f t="shared" ca="1" si="357"/>
        <v>5357.8637514755483</v>
      </c>
      <c r="L591" s="1973">
        <f t="shared" ca="1" si="358"/>
        <v>0.99948191732876801</v>
      </c>
      <c r="M591" s="1832">
        <f t="shared" ca="1" si="359"/>
        <v>5357.8637514755483</v>
      </c>
      <c r="N591" s="1907">
        <f t="shared" ca="1" si="359"/>
        <v>2434.7783518307351</v>
      </c>
      <c r="O591" s="1907">
        <f t="shared" ca="1" si="359"/>
        <v>379.68405377907078</v>
      </c>
      <c r="P591" s="1907">
        <f t="shared" ca="1" si="359"/>
        <v>241.73120132036323</v>
      </c>
      <c r="Q591" s="1832">
        <f t="shared" ca="1" si="359"/>
        <v>15.176604616863775</v>
      </c>
      <c r="R591" s="1832">
        <f t="shared" ca="1" si="359"/>
        <v>43.156101589876364</v>
      </c>
      <c r="S591" s="1832">
        <f t="shared" ca="1" si="359"/>
        <v>0.85379180474509686</v>
      </c>
      <c r="T591" s="1832">
        <f t="shared" ca="1" si="359"/>
        <v>2242.4836465338926</v>
      </c>
      <c r="U591" s="1832"/>
      <c r="V591" s="1831"/>
      <c r="W591" s="1831"/>
      <c r="X591" s="1831"/>
      <c r="Y591" s="1825" t="s">
        <v>695</v>
      </c>
    </row>
    <row r="592" spans="1:26" hidden="1">
      <c r="A592" s="1825" t="s">
        <v>979</v>
      </c>
      <c r="B592" s="1831"/>
      <c r="C592" s="3173">
        <f t="shared" si="337"/>
        <v>76</v>
      </c>
      <c r="D592" s="1825" t="s">
        <v>7627</v>
      </c>
      <c r="E592" s="1825" t="s">
        <v>7228</v>
      </c>
      <c r="F592" s="3189">
        <f t="shared" ca="1" si="355"/>
        <v>2155.9006844319351</v>
      </c>
      <c r="G592" s="3194"/>
      <c r="H592" s="3189">
        <f t="shared" ca="1" si="356"/>
        <v>0.56718757013090426</v>
      </c>
      <c r="I592" s="3194"/>
      <c r="J592" s="3194"/>
      <c r="K592" s="3189">
        <f t="shared" ca="1" si="357"/>
        <v>2155.3334968618046</v>
      </c>
      <c r="L592" s="1973">
        <f t="shared" ca="1" si="358"/>
        <v>0.9997369138688873</v>
      </c>
      <c r="M592" s="3189">
        <f t="shared" ca="1" si="359"/>
        <v>2155.3334968618046</v>
      </c>
      <c r="N592" s="3199">
        <f t="shared" ca="1" si="359"/>
        <v>1919.1011232146641</v>
      </c>
      <c r="O592" s="3199">
        <f t="shared" ca="1" si="359"/>
        <v>144.9295781599136</v>
      </c>
      <c r="P592" s="3199">
        <f t="shared" ca="1" si="359"/>
        <v>53.305931539436642</v>
      </c>
      <c r="Q592" s="3189">
        <f t="shared" ca="1" si="359"/>
        <v>25.561386371545485</v>
      </c>
      <c r="R592" s="3189">
        <f t="shared" ca="1" si="359"/>
        <v>7.7073556396997063</v>
      </c>
      <c r="S592" s="3189">
        <f t="shared" ca="1" si="359"/>
        <v>4.72812193654556</v>
      </c>
      <c r="T592" s="3189">
        <f t="shared" ca="1" si="359"/>
        <v>0</v>
      </c>
      <c r="U592" s="1832"/>
      <c r="V592" s="1831"/>
      <c r="W592" s="1831"/>
      <c r="X592" s="1831"/>
      <c r="Y592" s="1825" t="s">
        <v>696</v>
      </c>
    </row>
    <row r="593" spans="1:25" hidden="1">
      <c r="A593" s="1825" t="s">
        <v>979</v>
      </c>
      <c r="B593" s="1831"/>
      <c r="C593" s="3173">
        <f t="shared" si="337"/>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hidden="1" thickBot="1">
      <c r="A594" s="1825" t="s">
        <v>979</v>
      </c>
      <c r="C594" s="3173">
        <f t="shared" si="337"/>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60">SUM(M585:M592)</f>
        <v>62272.287227365632</v>
      </c>
      <c r="N594" s="3263">
        <f t="shared" ca="1" si="360"/>
        <v>35170.007425591262</v>
      </c>
      <c r="O594" s="3263">
        <f t="shared" ca="1" si="360"/>
        <v>3898.2956137678543</v>
      </c>
      <c r="P594" s="3263">
        <f t="shared" ca="1" si="360"/>
        <v>13501.301163388825</v>
      </c>
      <c r="Q594" s="3203">
        <f t="shared" ca="1" si="360"/>
        <v>5151.6840881728976</v>
      </c>
      <c r="R594" s="3203">
        <f t="shared" ca="1" si="360"/>
        <v>2042.6556955033536</v>
      </c>
      <c r="S594" s="3203">
        <f t="shared" ca="1" si="360"/>
        <v>265.85959440755306</v>
      </c>
      <c r="T594" s="3203">
        <f t="shared" ca="1" si="360"/>
        <v>2242.4836465338926</v>
      </c>
      <c r="U594" s="1832"/>
    </row>
    <row r="595" spans="1:25" ht="15" hidden="1" thickTop="1">
      <c r="G595" s="3174"/>
      <c r="H595" s="1825"/>
      <c r="I595" s="3174"/>
      <c r="J595" s="3174"/>
      <c r="N595" s="2044"/>
      <c r="O595" s="2044"/>
      <c r="P595" s="2044"/>
    </row>
    <row r="596" spans="1:25" hidden="1">
      <c r="G596" s="3174"/>
      <c r="H596" s="1825"/>
      <c r="I596" s="3174"/>
      <c r="J596" s="3174"/>
      <c r="N596" s="2044"/>
      <c r="O596" s="2044"/>
      <c r="P596" s="2044"/>
    </row>
    <row r="597" spans="1:25" hidden="1">
      <c r="G597" s="3174"/>
      <c r="H597" s="1825"/>
      <c r="I597" s="3174"/>
      <c r="J597" s="3174"/>
    </row>
    <row r="598" spans="1:25" ht="15" hidden="1">
      <c r="G598" s="3175"/>
      <c r="H598" s="1825"/>
      <c r="I598" s="3174"/>
      <c r="J598" s="3174"/>
      <c r="L598" s="1825"/>
      <c r="O598" s="3176"/>
      <c r="T598" s="3125"/>
      <c r="U598" s="3125"/>
    </row>
    <row r="599" spans="1:25" ht="15" hidden="1">
      <c r="G599" s="3179"/>
      <c r="H599" s="1825"/>
      <c r="I599" s="3174"/>
      <c r="J599" s="3174"/>
      <c r="O599" s="3367"/>
    </row>
    <row r="600" spans="1:25" ht="15" hidden="1">
      <c r="B600" s="3257"/>
      <c r="C600" s="3125" t="str">
        <f>$C$2</f>
        <v>PRESENT RATE STRUCTURE</v>
      </c>
      <c r="F600" s="3367"/>
      <c r="G600" s="3180"/>
      <c r="H600" s="3176" t="s">
        <v>3205</v>
      </c>
      <c r="I600" s="3174"/>
      <c r="J600" s="3174"/>
      <c r="L600" s="3177" t="s">
        <v>2623</v>
      </c>
      <c r="O600" s="3176" t="s">
        <v>3205</v>
      </c>
      <c r="V600" s="3177" t="s">
        <v>2624</v>
      </c>
      <c r="W600" s="3367" t="str">
        <f>O600</f>
        <v>TAMPA ELECTRIC COMPANY</v>
      </c>
      <c r="X600" s="3177"/>
      <c r="Y600" s="3165" t="str">
        <f>Y2</f>
        <v>ALLOCATION ASSIGNMENT REPORT</v>
      </c>
    </row>
    <row r="601" spans="1:25" ht="15" hidden="1">
      <c r="B601" s="3257"/>
      <c r="C601" s="3125" t="str">
        <f>$C$3</f>
        <v>PROD. CAP. ALLOC. METHOD: 12CP</v>
      </c>
      <c r="D601" s="1832"/>
      <c r="G601" s="3175"/>
      <c r="H601" s="3367" t="s">
        <v>3408</v>
      </c>
      <c r="I601" s="3174"/>
      <c r="J601" s="3174"/>
      <c r="O601" s="3367" t="s">
        <v>11159</v>
      </c>
      <c r="W601" s="3367" t="str">
        <f>O601</f>
        <v>COST OF SERVICE STUDY</v>
      </c>
      <c r="Y601" s="3165" t="str">
        <f>IF('TITLES &amp; CONSTANTS'!$D$16=5,L600,V600)</f>
        <v>PAGE 11</v>
      </c>
    </row>
    <row r="602" spans="1:25" ht="15" hidden="1">
      <c r="C602" s="3125" t="str">
        <f>$C$4</f>
        <v>DATA: PROJECTED 2009, FULLY ADJUSTED (000's)</v>
      </c>
      <c r="G602" s="3179"/>
      <c r="H602" s="1825"/>
      <c r="I602" s="3174"/>
      <c r="J602" s="3174"/>
      <c r="W602" s="3181"/>
    </row>
    <row r="603" spans="1:25" ht="15" hidden="1">
      <c r="G603" s="3180"/>
      <c r="H603" s="1825"/>
      <c r="I603" s="3174"/>
      <c r="J603" s="3174"/>
      <c r="O603" s="3367"/>
      <c r="W603" s="3367"/>
    </row>
    <row r="604" spans="1:25" ht="15" hidden="1">
      <c r="C604" s="3125" t="s">
        <v>7505</v>
      </c>
      <c r="F604" s="3176"/>
      <c r="G604" s="3174"/>
      <c r="H604" s="3367" t="s">
        <v>1057</v>
      </c>
      <c r="I604" s="3174"/>
      <c r="J604" s="3174"/>
      <c r="O604" s="3367" t="s">
        <v>1057</v>
      </c>
      <c r="W604" s="3367" t="str">
        <f>O604</f>
        <v>INCOME TAXES - INCTX</v>
      </c>
    </row>
    <row r="605" spans="1:25" ht="15" hidden="1">
      <c r="C605" s="3125" t="s">
        <v>11619</v>
      </c>
      <c r="F605" s="3367"/>
      <c r="G605" s="3174"/>
      <c r="H605" s="1825"/>
      <c r="I605" s="3174"/>
      <c r="J605" s="3174"/>
      <c r="O605" s="3367"/>
    </row>
    <row r="606" spans="1:25" ht="15" hidden="1">
      <c r="C606" s="3125" t="str">
        <f>"Federal Tax Rate = "&amp;+'TITLES &amp; CONSTANTS'!$D$58</f>
        <v>Federal Tax Rate = 0.35</v>
      </c>
      <c r="F606" s="3367"/>
      <c r="G606" s="3174"/>
      <c r="H606" s="1825"/>
      <c r="I606" s="3174"/>
      <c r="J606" s="3174"/>
      <c r="O606" s="3367"/>
    </row>
    <row r="607" spans="1:25" ht="15" hidden="1">
      <c r="C607" s="3125" t="str">
        <f>"Fl  State Tax Rate = "&amp;+'TITLES &amp; CONSTANTS'!$D$60</f>
        <v>Fl  State Tax Rate = 0.055</v>
      </c>
      <c r="G607" s="3174"/>
      <c r="H607" s="1825"/>
      <c r="I607" s="3174"/>
      <c r="J607" s="3174"/>
    </row>
    <row r="608" spans="1:25" ht="15" hidden="1">
      <c r="C608" s="3183"/>
      <c r="D608" s="3125"/>
      <c r="E608" s="3125"/>
      <c r="F608" s="3367"/>
      <c r="G608" s="3180"/>
      <c r="H608" s="3367"/>
      <c r="I608" s="3180"/>
      <c r="J608" s="3180"/>
      <c r="K608" s="3367"/>
      <c r="L608" s="3185"/>
      <c r="M608" s="3125"/>
      <c r="N608" s="3367"/>
      <c r="O608" s="3125"/>
      <c r="P608" s="3125"/>
      <c r="Q608" s="3125"/>
      <c r="R608" s="3125"/>
      <c r="S608" s="3439"/>
      <c r="T608" s="3439"/>
      <c r="U608" s="3367"/>
    </row>
    <row r="609" spans="1:25" ht="30" hidden="1" customHeight="1">
      <c r="A609" s="3163" t="str">
        <f>A11</f>
        <v>REPORT</v>
      </c>
      <c r="B609" s="3251" t="str">
        <f>$B$11</f>
        <v>ALLOC
FACTOR</v>
      </c>
      <c r="C609" s="3188" t="s">
        <v>10444</v>
      </c>
      <c r="D609" s="3163"/>
      <c r="E609" s="3163"/>
      <c r="F609" s="3187" t="str">
        <f t="shared" ref="F609:R609" si="361">+F$11</f>
        <v>TOTAL
COMPANY</v>
      </c>
      <c r="G609" s="3252"/>
      <c r="H609" s="3187" t="str">
        <f t="shared" si="361"/>
        <v>FERC
JURIS</v>
      </c>
      <c r="I609" s="3252"/>
      <c r="J609" s="3252"/>
      <c r="K609" s="3187" t="str">
        <f t="shared" si="361"/>
        <v>FPSC
 JURIS</v>
      </c>
      <c r="L609" s="3253" t="str">
        <f t="shared" si="361"/>
        <v>FPSC/
TOTAL RATIO</v>
      </c>
      <c r="M609" s="3187" t="str">
        <f t="shared" si="361"/>
        <v>FPSC
 JURIS</v>
      </c>
      <c r="N609" s="3164" t="str">
        <f t="shared" si="361"/>
        <v>RS</v>
      </c>
      <c r="O609" s="3164" t="str">
        <f t="shared" si="361"/>
        <v>GS</v>
      </c>
      <c r="P609" s="3164" t="str">
        <f t="shared" si="361"/>
        <v>GSD</v>
      </c>
      <c r="Q609" s="3164" t="str">
        <f t="shared" si="361"/>
        <v>GSLD</v>
      </c>
      <c r="R609" s="3164" t="str">
        <f t="shared" si="361"/>
        <v>IS</v>
      </c>
      <c r="S609" s="3187" t="s">
        <v>10446</v>
      </c>
      <c r="T609" s="3187" t="s">
        <v>10447</v>
      </c>
      <c r="U609" s="3164"/>
      <c r="V609" s="3187" t="s">
        <v>10449</v>
      </c>
      <c r="W609" s="3187"/>
      <c r="X609" s="3187"/>
      <c r="Y609" s="3164" t="s">
        <v>11134</v>
      </c>
    </row>
    <row r="610" spans="1:25" hidden="1">
      <c r="G610" s="3174"/>
      <c r="H610" s="1825"/>
      <c r="I610" s="3174"/>
      <c r="J610" s="3174"/>
    </row>
    <row r="611" spans="1:25" hidden="1">
      <c r="A611" s="1825" t="s">
        <v>980</v>
      </c>
      <c r="B611" s="1831"/>
      <c r="C611" s="3173">
        <v>1</v>
      </c>
      <c r="D611" s="1947" t="s">
        <v>4840</v>
      </c>
      <c r="G611" s="3174"/>
      <c r="H611" s="1825"/>
      <c r="I611" s="3174"/>
      <c r="J611" s="3174"/>
      <c r="V611" s="1831"/>
      <c r="W611" s="1831"/>
      <c r="X611" s="1831"/>
    </row>
    <row r="612" spans="1:25" hidden="1">
      <c r="A612" s="1825" t="s">
        <v>980</v>
      </c>
      <c r="C612" s="3173">
        <f>+C611+1</f>
        <v>2</v>
      </c>
      <c r="G612" s="3174"/>
      <c r="H612" s="1825"/>
      <c r="I612" s="3174"/>
      <c r="J612" s="3174"/>
    </row>
    <row r="613" spans="1:25" hidden="1">
      <c r="A613" s="1825" t="s">
        <v>980</v>
      </c>
      <c r="C613" s="3173">
        <f t="shared" ref="C613:C650" si="362">+C612+1</f>
        <v>3</v>
      </c>
      <c r="D613" s="1947" t="s">
        <v>9728</v>
      </c>
      <c r="G613" s="3174"/>
      <c r="H613" s="1825"/>
      <c r="I613" s="3174"/>
      <c r="J613" s="3174"/>
    </row>
    <row r="614" spans="1:25" hidden="1">
      <c r="A614" s="1825" t="s">
        <v>980</v>
      </c>
      <c r="C614" s="3173">
        <f t="shared" si="362"/>
        <v>4</v>
      </c>
      <c r="D614" s="1825" t="s">
        <v>938</v>
      </c>
      <c r="E614" s="1825" t="s">
        <v>2015</v>
      </c>
      <c r="F614" s="1825">
        <f t="shared" ref="F614:K622" si="363">+F151</f>
        <v>867317.82495795423</v>
      </c>
      <c r="G614" s="3174"/>
      <c r="H614" s="1825">
        <f t="shared" si="363"/>
        <v>29466.473957954164</v>
      </c>
      <c r="I614" s="3174"/>
      <c r="J614" s="3174"/>
      <c r="K614" s="1825">
        <f t="shared" si="363"/>
        <v>837851.35100000002</v>
      </c>
      <c r="L614" s="1973">
        <f t="shared" ref="L614:L623" si="364">IF(F614=0,0,+K614/F614)</f>
        <v>0.966025748451114</v>
      </c>
      <c r="M614" s="1825">
        <f t="shared" ref="M614:T622" si="365">+M151</f>
        <v>837851.35100000002</v>
      </c>
      <c r="N614" s="1825">
        <f t="shared" si="365"/>
        <v>441872.1689254237</v>
      </c>
      <c r="O614" s="1825">
        <f t="shared" si="365"/>
        <v>52481.694765704837</v>
      </c>
      <c r="P614" s="1825">
        <f t="shared" si="365"/>
        <v>186521.59909186384</v>
      </c>
      <c r="Q614" s="1825">
        <f t="shared" si="365"/>
        <v>71255.774469878554</v>
      </c>
      <c r="R614" s="1825">
        <f t="shared" si="365"/>
        <v>44822</v>
      </c>
      <c r="S614" s="1825">
        <f t="shared" si="365"/>
        <v>4632.7697471290548</v>
      </c>
      <c r="T614" s="1825">
        <f t="shared" si="365"/>
        <v>36265.344000000005</v>
      </c>
      <c r="Y614" s="1825" t="s">
        <v>1814</v>
      </c>
    </row>
    <row r="615" spans="1:25" hidden="1">
      <c r="A615" s="1825" t="s">
        <v>980</v>
      </c>
      <c r="C615" s="3173">
        <f t="shared" si="362"/>
        <v>5</v>
      </c>
      <c r="D615" s="1825" t="s">
        <v>1252</v>
      </c>
      <c r="E615" s="1825" t="s">
        <v>7746</v>
      </c>
      <c r="F615" s="1832">
        <f t="shared" ca="1" si="363"/>
        <v>1105.1036530210667</v>
      </c>
      <c r="G615" s="3195"/>
      <c r="H615" s="1832">
        <f t="shared" ca="1" si="363"/>
        <v>40.758323152652565</v>
      </c>
      <c r="I615" s="3195"/>
      <c r="J615" s="3195"/>
      <c r="K615" s="1832">
        <f t="shared" ca="1" si="363"/>
        <v>1064.3453298684142</v>
      </c>
      <c r="L615" s="1973">
        <f t="shared" ca="1" si="364"/>
        <v>0.96311809933735182</v>
      </c>
      <c r="M615" s="1832">
        <f t="shared" ca="1" si="365"/>
        <v>1064.3453298684119</v>
      </c>
      <c r="N615" s="1832">
        <f t="shared" ca="1" si="365"/>
        <v>575.75035110232182</v>
      </c>
      <c r="O615" s="1832">
        <f t="shared" ca="1" si="365"/>
        <v>65.398066835761028</v>
      </c>
      <c r="P615" s="1832">
        <f t="shared" ca="1" si="365"/>
        <v>265.23301537479995</v>
      </c>
      <c r="Q615" s="1832">
        <f t="shared" ca="1" si="365"/>
        <v>106.96617087183894</v>
      </c>
      <c r="R615" s="1832">
        <f t="shared" ca="1" si="365"/>
        <v>48.803762776639267</v>
      </c>
      <c r="S615" s="1832">
        <f t="shared" ca="1" si="365"/>
        <v>2.1939629070532325</v>
      </c>
      <c r="T615" s="1832">
        <f t="shared" ca="1" si="365"/>
        <v>0</v>
      </c>
      <c r="U615" s="1832"/>
      <c r="Y615" s="1825" t="s">
        <v>1815</v>
      </c>
    </row>
    <row r="616" spans="1:25" hidden="1">
      <c r="A616" s="1825" t="s">
        <v>980</v>
      </c>
      <c r="C616" s="3173">
        <f t="shared" si="362"/>
        <v>6</v>
      </c>
      <c r="D616" s="1825" t="s">
        <v>1252</v>
      </c>
      <c r="E616" s="1825" t="s">
        <v>2378</v>
      </c>
      <c r="F616" s="1832">
        <f t="shared" ca="1" si="363"/>
        <v>3322.7794978952379</v>
      </c>
      <c r="G616" s="3195"/>
      <c r="H616" s="1832">
        <f t="shared" ca="1" si="363"/>
        <v>145.64086981939701</v>
      </c>
      <c r="I616" s="3195"/>
      <c r="J616" s="3195"/>
      <c r="K616" s="1832">
        <f t="shared" ca="1" si="363"/>
        <v>3177.1386280758416</v>
      </c>
      <c r="L616" s="1973">
        <f t="shared" ca="1" si="364"/>
        <v>0.95616896338994195</v>
      </c>
      <c r="M616" s="1832">
        <f t="shared" ca="1" si="365"/>
        <v>3177.1386280758416</v>
      </c>
      <c r="N616" s="1832">
        <f t="shared" ca="1" si="365"/>
        <v>1446.5530436009758</v>
      </c>
      <c r="O616" s="1832">
        <f t="shared" ca="1" si="365"/>
        <v>173.97083211121483</v>
      </c>
      <c r="P616" s="1832">
        <f t="shared" ca="1" si="365"/>
        <v>897.53732095157307</v>
      </c>
      <c r="Q616" s="1832">
        <f t="shared" ca="1" si="365"/>
        <v>407.84951223899236</v>
      </c>
      <c r="R616" s="1832">
        <f t="shared" ca="1" si="365"/>
        <v>215.2629079585555</v>
      </c>
      <c r="S616" s="1832">
        <f t="shared" ca="1" si="365"/>
        <v>35.965011214529696</v>
      </c>
      <c r="T616" s="1832">
        <f t="shared" ca="1" si="365"/>
        <v>0</v>
      </c>
      <c r="U616" s="1832"/>
      <c r="Y616" s="1825" t="s">
        <v>1816</v>
      </c>
    </row>
    <row r="617" spans="1:25" s="2044" customFormat="1" hidden="1">
      <c r="A617" s="2044" t="s">
        <v>980</v>
      </c>
      <c r="C617" s="3212">
        <f t="shared" si="362"/>
        <v>7</v>
      </c>
      <c r="D617" s="2044" t="s">
        <v>6846</v>
      </c>
      <c r="E617" s="2044" t="s">
        <v>7746</v>
      </c>
      <c r="F617" s="1907">
        <f t="shared" ca="1" si="363"/>
        <v>690.63316558673932</v>
      </c>
      <c r="G617" s="1907"/>
      <c r="H617" s="1907">
        <f t="shared" ca="1" si="363"/>
        <v>122.54864122306196</v>
      </c>
      <c r="I617" s="1907"/>
      <c r="J617" s="1907"/>
      <c r="K617" s="1907">
        <f t="shared" ca="1" si="363"/>
        <v>568.08452436367725</v>
      </c>
      <c r="L617" s="3198">
        <f t="shared" ca="1" si="364"/>
        <v>0.82255610166223514</v>
      </c>
      <c r="M617" s="1907">
        <f t="shared" ca="1" si="365"/>
        <v>568.08452436367725</v>
      </c>
      <c r="N617" s="1907">
        <f t="shared" ca="1" si="365"/>
        <v>311.35580450334044</v>
      </c>
      <c r="O617" s="1907">
        <f t="shared" ca="1" si="365"/>
        <v>35.222196872195823</v>
      </c>
      <c r="P617" s="1907">
        <f t="shared" ca="1" si="365"/>
        <v>139.9892292034277</v>
      </c>
      <c r="Q617" s="1907">
        <f t="shared" ca="1" si="365"/>
        <v>55.772805794979369</v>
      </c>
      <c r="R617" s="1907">
        <f t="shared" ca="1" si="365"/>
        <v>25.011786637447646</v>
      </c>
      <c r="S617" s="1907">
        <f t="shared" ca="1" si="365"/>
        <v>0.73270135228627731</v>
      </c>
      <c r="T617" s="1907">
        <f t="shared" ca="1" si="365"/>
        <v>0</v>
      </c>
      <c r="U617" s="1907"/>
      <c r="Y617" s="2044" t="s">
        <v>1817</v>
      </c>
    </row>
    <row r="618" spans="1:25" hidden="1">
      <c r="A618" s="1825" t="s">
        <v>980</v>
      </c>
      <c r="C618" s="3173">
        <f t="shared" si="362"/>
        <v>8</v>
      </c>
      <c r="D618" s="1825" t="s">
        <v>6847</v>
      </c>
      <c r="E618" s="1825" t="s">
        <v>7746</v>
      </c>
      <c r="F618" s="1832">
        <f t="shared" si="363"/>
        <v>185.999</v>
      </c>
      <c r="G618" s="3195"/>
      <c r="H618" s="1832">
        <f t="shared" si="363"/>
        <v>33.004387646925892</v>
      </c>
      <c r="I618" s="3195"/>
      <c r="J618" s="3195"/>
      <c r="K618" s="1832">
        <f t="shared" si="363"/>
        <v>152.9946123530741</v>
      </c>
      <c r="L618" s="1973">
        <f t="shared" si="364"/>
        <v>0.82255610166223536</v>
      </c>
      <c r="M618" s="1832">
        <f t="shared" si="365"/>
        <v>152.9946123530741</v>
      </c>
      <c r="N618" s="1832">
        <f t="shared" si="365"/>
        <v>83.853297477564368</v>
      </c>
      <c r="O618" s="1832">
        <f t="shared" si="365"/>
        <v>9.4859235299911884</v>
      </c>
      <c r="P618" s="1832">
        <f t="shared" si="365"/>
        <v>37.701428109794641</v>
      </c>
      <c r="Q618" s="1832">
        <f t="shared" si="365"/>
        <v>15.020544367062396</v>
      </c>
      <c r="R618" s="1832">
        <f t="shared" si="365"/>
        <v>6.7360902061897017</v>
      </c>
      <c r="S618" s="1832">
        <f t="shared" si="365"/>
        <v>0.19732866247179837</v>
      </c>
      <c r="T618" s="1832">
        <f t="shared" si="365"/>
        <v>0</v>
      </c>
      <c r="U618" s="1832"/>
      <c r="Y618" s="1825" t="s">
        <v>1818</v>
      </c>
    </row>
    <row r="619" spans="1:25" hidden="1">
      <c r="A619" s="1825" t="s">
        <v>980</v>
      </c>
      <c r="C619" s="3173">
        <f t="shared" si="362"/>
        <v>9</v>
      </c>
      <c r="D619" s="1825" t="s">
        <v>6521</v>
      </c>
      <c r="E619" s="1825" t="s">
        <v>7746</v>
      </c>
      <c r="F619" s="1832">
        <f t="shared" ca="1" si="363"/>
        <v>9455.1574816387256</v>
      </c>
      <c r="G619" s="3195"/>
      <c r="H619" s="1832">
        <f t="shared" ca="1" si="363"/>
        <v>0</v>
      </c>
      <c r="I619" s="3195"/>
      <c r="J619" s="3195"/>
      <c r="K619" s="1832">
        <f t="shared" ca="1" si="363"/>
        <v>9455.1574816387256</v>
      </c>
      <c r="L619" s="1973">
        <f t="shared" ca="1" si="364"/>
        <v>1</v>
      </c>
      <c r="M619" s="1832">
        <f t="shared" ca="1" si="365"/>
        <v>9455.1574816387256</v>
      </c>
      <c r="N619" s="1832">
        <f t="shared" ca="1" si="365"/>
        <v>5636.4914451020159</v>
      </c>
      <c r="O619" s="1832">
        <f t="shared" ca="1" si="365"/>
        <v>552.11699287004967</v>
      </c>
      <c r="P619" s="1832">
        <f t="shared" ca="1" si="365"/>
        <v>2151.0974844604575</v>
      </c>
      <c r="Q619" s="1832">
        <f t="shared" ca="1" si="365"/>
        <v>856.20713602839783</v>
      </c>
      <c r="R619" s="1832">
        <f t="shared" ca="1" si="365"/>
        <v>137.31568115700111</v>
      </c>
      <c r="S619" s="1832">
        <f t="shared" ca="1" si="365"/>
        <v>121.9287420208037</v>
      </c>
      <c r="T619" s="1832">
        <f t="shared" ca="1" si="365"/>
        <v>0</v>
      </c>
      <c r="U619" s="1832"/>
      <c r="Y619" s="1825" t="s">
        <v>1819</v>
      </c>
    </row>
    <row r="620" spans="1:25" hidden="1">
      <c r="A620" s="1825" t="s">
        <v>980</v>
      </c>
      <c r="C620" s="3173">
        <f t="shared" si="362"/>
        <v>10</v>
      </c>
      <c r="D620" s="1825" t="s">
        <v>7969</v>
      </c>
      <c r="E620" s="1825" t="s">
        <v>7746</v>
      </c>
      <c r="F620" s="1832">
        <f t="shared" ca="1" si="363"/>
        <v>201.87514787380093</v>
      </c>
      <c r="G620" s="3195"/>
      <c r="H620" s="1832">
        <f t="shared" ca="1" si="363"/>
        <v>0</v>
      </c>
      <c r="I620" s="3195"/>
      <c r="J620" s="3195"/>
      <c r="K620" s="1832">
        <f t="shared" ca="1" si="363"/>
        <v>201.87514787380093</v>
      </c>
      <c r="L620" s="1973">
        <f t="shared" ca="1" si="364"/>
        <v>1</v>
      </c>
      <c r="M620" s="1832">
        <f t="shared" ca="1" si="365"/>
        <v>201.87514787380093</v>
      </c>
      <c r="N620" s="1832">
        <f t="shared" ca="1" si="365"/>
        <v>137.73208526706136</v>
      </c>
      <c r="O620" s="1832">
        <f t="shared" ca="1" si="365"/>
        <v>14.045147829455994</v>
      </c>
      <c r="P620" s="1832">
        <f t="shared" ca="1" si="365"/>
        <v>40.175521180049024</v>
      </c>
      <c r="Q620" s="1832">
        <f t="shared" ca="1" si="365"/>
        <v>8.2550682809019218</v>
      </c>
      <c r="R620" s="1832">
        <f t="shared" ca="1" si="365"/>
        <v>0</v>
      </c>
      <c r="S620" s="1832">
        <f t="shared" ca="1" si="365"/>
        <v>1.6673253163326391</v>
      </c>
      <c r="T620" s="1832">
        <f t="shared" ca="1" si="365"/>
        <v>0</v>
      </c>
      <c r="U620" s="1832"/>
      <c r="Y620" s="1825" t="s">
        <v>1820</v>
      </c>
    </row>
    <row r="621" spans="1:25" hidden="1">
      <c r="A621" s="1825" t="s">
        <v>980</v>
      </c>
      <c r="C621" s="3173">
        <f t="shared" si="362"/>
        <v>11</v>
      </c>
      <c r="D621" s="1825" t="s">
        <v>7626</v>
      </c>
      <c r="E621" s="1825" t="s">
        <v>7228</v>
      </c>
      <c r="F621" s="1832">
        <f t="shared" ca="1" si="363"/>
        <v>39.466626945009686</v>
      </c>
      <c r="G621" s="3195"/>
      <c r="H621" s="1832">
        <f t="shared" ca="1" si="363"/>
        <v>2.0647135808195761E-2</v>
      </c>
      <c r="I621" s="3195"/>
      <c r="J621" s="3195"/>
      <c r="K621" s="1832">
        <f t="shared" ca="1" si="363"/>
        <v>39.445979809201489</v>
      </c>
      <c r="L621" s="1973">
        <f t="shared" ca="1" si="364"/>
        <v>0.99947684569454176</v>
      </c>
      <c r="M621" s="1832">
        <f t="shared" ca="1" si="365"/>
        <v>39.445979809201489</v>
      </c>
      <c r="N621" s="1832">
        <f t="shared" ca="1" si="365"/>
        <v>17.925468463013114</v>
      </c>
      <c r="O621" s="1832">
        <f t="shared" ca="1" si="365"/>
        <v>2.7953322842747448</v>
      </c>
      <c r="P621" s="1832">
        <f t="shared" ca="1" si="365"/>
        <v>1.7796876756918381</v>
      </c>
      <c r="Q621" s="1832">
        <f t="shared" ca="1" si="365"/>
        <v>0.11173409161891688</v>
      </c>
      <c r="R621" s="1832">
        <f t="shared" ca="1" si="365"/>
        <v>0.31772639076335063</v>
      </c>
      <c r="S621" s="1832">
        <f t="shared" ca="1" si="365"/>
        <v>6.2858362685989802E-3</v>
      </c>
      <c r="T621" s="1832">
        <f t="shared" ca="1" si="365"/>
        <v>16.509745067570922</v>
      </c>
      <c r="U621" s="1832"/>
      <c r="Y621" s="1825" t="s">
        <v>1821</v>
      </c>
    </row>
    <row r="622" spans="1:25" hidden="1">
      <c r="A622" s="1825" t="s">
        <v>980</v>
      </c>
      <c r="C622" s="3173">
        <f t="shared" si="362"/>
        <v>12</v>
      </c>
      <c r="D622" s="1825" t="s">
        <v>7627</v>
      </c>
      <c r="E622" s="1825" t="s">
        <v>7228</v>
      </c>
      <c r="F622" s="3189">
        <f t="shared" ca="1" si="363"/>
        <v>12848.107487435573</v>
      </c>
      <c r="G622" s="3194"/>
      <c r="H622" s="3189">
        <f t="shared" ca="1" si="363"/>
        <v>7.5804660962751748E-4</v>
      </c>
      <c r="I622" s="3194"/>
      <c r="J622" s="3194"/>
      <c r="K622" s="3189">
        <f t="shared" ca="1" si="363"/>
        <v>12848.106729388963</v>
      </c>
      <c r="L622" s="1973">
        <f t="shared" ca="1" si="364"/>
        <v>0.99999994099935652</v>
      </c>
      <c r="M622" s="3189">
        <f t="shared" ca="1" si="365"/>
        <v>12848.106729388963</v>
      </c>
      <c r="N622" s="3189">
        <f t="shared" ca="1" si="365"/>
        <v>10976.972281767847</v>
      </c>
      <c r="O622" s="3189">
        <f t="shared" ca="1" si="365"/>
        <v>1503.4966940186428</v>
      </c>
      <c r="P622" s="3189">
        <f t="shared" ca="1" si="365"/>
        <v>348.45995228998021</v>
      </c>
      <c r="Q622" s="3189">
        <f t="shared" ca="1" si="365"/>
        <v>13.208203317808925</v>
      </c>
      <c r="R622" s="3189">
        <f t="shared" ca="1" si="365"/>
        <v>5.284093640090771</v>
      </c>
      <c r="S622" s="3189">
        <f t="shared" ca="1" si="365"/>
        <v>0.68550435459339465</v>
      </c>
      <c r="T622" s="3189">
        <f t="shared" ca="1" si="365"/>
        <v>0</v>
      </c>
      <c r="U622" s="1832"/>
      <c r="Y622" s="1825" t="s">
        <v>1822</v>
      </c>
    </row>
    <row r="623" spans="1:25" hidden="1">
      <c r="A623" s="1825" t="s">
        <v>980</v>
      </c>
      <c r="C623" s="3173">
        <f t="shared" si="362"/>
        <v>13</v>
      </c>
      <c r="D623" s="1825" t="s">
        <v>9728</v>
      </c>
      <c r="F623" s="1824">
        <f t="shared" ref="F623:K623" ca="1" si="366">SUM(F614:F622)</f>
        <v>895166.94701835024</v>
      </c>
      <c r="G623" s="3254"/>
      <c r="H623" s="1824">
        <f t="shared" ca="1" si="366"/>
        <v>29808.44758497861</v>
      </c>
      <c r="I623" s="3254"/>
      <c r="J623" s="3254"/>
      <c r="K623" s="1824">
        <f t="shared" ca="1" si="366"/>
        <v>865358.49943337147</v>
      </c>
      <c r="L623" s="1973">
        <f t="shared" ca="1" si="364"/>
        <v>0.96670068339289594</v>
      </c>
      <c r="M623" s="1824">
        <f t="shared" ref="M623:T623" ca="1" si="367">SUM(M614:M622)</f>
        <v>865358.49943337147</v>
      </c>
      <c r="N623" s="1824">
        <f t="shared" ca="1" si="367"/>
        <v>461058.80270270788</v>
      </c>
      <c r="O623" s="1824">
        <f t="shared" ca="1" si="367"/>
        <v>54838.225952056411</v>
      </c>
      <c r="P623" s="1824">
        <f t="shared" ca="1" si="367"/>
        <v>190403.57273110966</v>
      </c>
      <c r="Q623" s="1824">
        <f t="shared" ca="1" si="367"/>
        <v>72719.165644870169</v>
      </c>
      <c r="R623" s="1824">
        <f t="shared" ca="1" si="367"/>
        <v>45260.732048766688</v>
      </c>
      <c r="S623" s="1824">
        <f t="shared" ca="1" si="367"/>
        <v>4796.146608793395</v>
      </c>
      <c r="T623" s="1824">
        <f t="shared" ca="1" si="367"/>
        <v>36281.853745067572</v>
      </c>
      <c r="U623" s="1832"/>
    </row>
    <row r="624" spans="1:25" hidden="1">
      <c r="A624" s="1825" t="s">
        <v>980</v>
      </c>
      <c r="C624" s="3173">
        <f t="shared" si="362"/>
        <v>14</v>
      </c>
      <c r="G624" s="3174"/>
      <c r="H624" s="1825"/>
      <c r="I624" s="3174"/>
      <c r="J624" s="3174"/>
    </row>
    <row r="625" spans="1:25" hidden="1">
      <c r="A625" s="1825" t="s">
        <v>980</v>
      </c>
      <c r="C625" s="3173">
        <f t="shared" si="362"/>
        <v>15</v>
      </c>
      <c r="D625" s="1947" t="s">
        <v>10221</v>
      </c>
      <c r="G625" s="3174"/>
      <c r="H625" s="1825"/>
      <c r="I625" s="3174"/>
      <c r="J625" s="3174"/>
    </row>
    <row r="626" spans="1:25" hidden="1">
      <c r="A626" s="1825" t="s">
        <v>980</v>
      </c>
      <c r="C626" s="3173">
        <f t="shared" si="362"/>
        <v>16</v>
      </c>
      <c r="D626" s="1825" t="s">
        <v>1252</v>
      </c>
      <c r="E626" s="1825" t="s">
        <v>7746</v>
      </c>
      <c r="F626" s="1825">
        <f t="shared" ref="F626:K633" ca="1" si="368">+F292</f>
        <v>130183.69284392009</v>
      </c>
      <c r="G626" s="3174"/>
      <c r="H626" s="1825">
        <f t="shared" ca="1" si="368"/>
        <v>4801.4220273661576</v>
      </c>
      <c r="I626" s="3174"/>
      <c r="J626" s="3174"/>
      <c r="K626" s="1825">
        <f t="shared" ca="1" si="368"/>
        <v>125382.27081655394</v>
      </c>
      <c r="L626" s="1973">
        <f t="shared" ref="L626:L634" ca="1" si="369">IF(F626=0,0,+K626/F626)</f>
        <v>0.96311809933735193</v>
      </c>
      <c r="M626" s="1825">
        <f t="shared" ref="M626:T633" ca="1" si="370">+M292</f>
        <v>125382.27081655394</v>
      </c>
      <c r="N626" s="1825">
        <f t="shared" ca="1" si="370"/>
        <v>67824.684732315305</v>
      </c>
      <c r="O626" s="1825">
        <f t="shared" ca="1" si="370"/>
        <v>7704.0391842506851</v>
      </c>
      <c r="P626" s="1825">
        <f t="shared" ca="1" si="370"/>
        <v>31245.04503376341</v>
      </c>
      <c r="Q626" s="1825">
        <f t="shared" ca="1" si="370"/>
        <v>12600.855218785793</v>
      </c>
      <c r="R626" s="1825">
        <f t="shared" ca="1" si="370"/>
        <v>5749.1928884434074</v>
      </c>
      <c r="S626" s="1825">
        <f t="shared" ca="1" si="370"/>
        <v>258.45375899533576</v>
      </c>
      <c r="T626" s="1825">
        <f t="shared" ca="1" si="370"/>
        <v>0</v>
      </c>
      <c r="Y626" s="1825" t="s">
        <v>1823</v>
      </c>
    </row>
    <row r="627" spans="1:25" hidden="1">
      <c r="A627" s="1825" t="s">
        <v>980</v>
      </c>
      <c r="C627" s="3173">
        <f t="shared" si="362"/>
        <v>17</v>
      </c>
      <c r="D627" s="1825" t="s">
        <v>1252</v>
      </c>
      <c r="E627" s="1825" t="s">
        <v>2378</v>
      </c>
      <c r="F627" s="1825">
        <f t="shared" ca="1" si="368"/>
        <v>74552.212697987619</v>
      </c>
      <c r="G627" s="3174"/>
      <c r="H627" s="1825">
        <f t="shared" ca="1" si="368"/>
        <v>2659.1077794748885</v>
      </c>
      <c r="I627" s="3174"/>
      <c r="J627" s="3174"/>
      <c r="K627" s="1825">
        <f t="shared" ca="1" si="368"/>
        <v>71893.104918512734</v>
      </c>
      <c r="L627" s="1973">
        <f t="shared" ca="1" si="369"/>
        <v>0.96433227555234369</v>
      </c>
      <c r="M627" s="1825">
        <f t="shared" ca="1" si="370"/>
        <v>71893.104918512734</v>
      </c>
      <c r="N627" s="1825">
        <f t="shared" ca="1" si="370"/>
        <v>32732.971993980103</v>
      </c>
      <c r="O627" s="1825">
        <f t="shared" ca="1" si="370"/>
        <v>3936.6564540834288</v>
      </c>
      <c r="P627" s="1825">
        <f t="shared" ca="1" si="370"/>
        <v>20309.703899364118</v>
      </c>
      <c r="Q627" s="1825">
        <f t="shared" ca="1" si="370"/>
        <v>9228.9230048863283</v>
      </c>
      <c r="R627" s="1825">
        <f t="shared" ca="1" si="370"/>
        <v>4871.0241001668865</v>
      </c>
      <c r="S627" s="1825">
        <f t="shared" ca="1" si="370"/>
        <v>813.82546603186768</v>
      </c>
      <c r="T627" s="1825">
        <f t="shared" ca="1" si="370"/>
        <v>0</v>
      </c>
      <c r="Y627" s="1825" t="s">
        <v>1824</v>
      </c>
    </row>
    <row r="628" spans="1:25" hidden="1">
      <c r="A628" s="1825" t="s">
        <v>980</v>
      </c>
      <c r="C628" s="3173">
        <f t="shared" si="362"/>
        <v>18</v>
      </c>
      <c r="D628" s="1825" t="s">
        <v>6846</v>
      </c>
      <c r="E628" s="1825" t="s">
        <v>7746</v>
      </c>
      <c r="F628" s="1825">
        <f t="shared" ca="1" si="368"/>
        <v>3898.9077928311003</v>
      </c>
      <c r="G628" s="3174"/>
      <c r="H628" s="1825">
        <f t="shared" ca="1" si="368"/>
        <v>691.83739801944012</v>
      </c>
      <c r="I628" s="3174"/>
      <c r="J628" s="3174"/>
      <c r="K628" s="1825">
        <f t="shared" ca="1" si="368"/>
        <v>3207.0703948116598</v>
      </c>
      <c r="L628" s="1973">
        <f t="shared" ca="1" si="369"/>
        <v>0.82255610166223525</v>
      </c>
      <c r="M628" s="1825">
        <f t="shared" ca="1" si="370"/>
        <v>3207.0703948116598</v>
      </c>
      <c r="N628" s="1825">
        <f t="shared" ca="1" si="370"/>
        <v>1757.7313587162305</v>
      </c>
      <c r="O628" s="1825">
        <f t="shared" ca="1" si="370"/>
        <v>198.84376353250582</v>
      </c>
      <c r="P628" s="1825">
        <f t="shared" ca="1" si="370"/>
        <v>790.29667825171009</v>
      </c>
      <c r="Q628" s="1825">
        <f t="shared" ca="1" si="370"/>
        <v>314.86038895534307</v>
      </c>
      <c r="R628" s="1825">
        <f t="shared" ca="1" si="370"/>
        <v>141.20180537597665</v>
      </c>
      <c r="S628" s="1825">
        <f t="shared" ca="1" si="370"/>
        <v>4.1363999798936151</v>
      </c>
      <c r="T628" s="1825">
        <f t="shared" ca="1" si="370"/>
        <v>0</v>
      </c>
      <c r="Y628" s="1825" t="s">
        <v>1825</v>
      </c>
    </row>
    <row r="629" spans="1:25" hidden="1">
      <c r="A629" s="1825" t="s">
        <v>980</v>
      </c>
      <c r="C629" s="3173">
        <f t="shared" si="362"/>
        <v>19</v>
      </c>
      <c r="D629" s="1825" t="s">
        <v>6847</v>
      </c>
      <c r="E629" s="1825" t="s">
        <v>7746</v>
      </c>
      <c r="F629" s="1825">
        <f t="shared" ca="1" si="368"/>
        <v>16182.061624775371</v>
      </c>
      <c r="G629" s="3174"/>
      <c r="H629" s="1825">
        <f t="shared" ca="1" si="368"/>
        <v>2871.4080978420839</v>
      </c>
      <c r="I629" s="3174"/>
      <c r="J629" s="3174"/>
      <c r="K629" s="1825">
        <f t="shared" ca="1" si="368"/>
        <v>13310.653526933285</v>
      </c>
      <c r="L629" s="1973">
        <f t="shared" ca="1" si="369"/>
        <v>0.82255610166223525</v>
      </c>
      <c r="M629" s="1825">
        <f t="shared" ca="1" si="370"/>
        <v>13310.653526933285</v>
      </c>
      <c r="N629" s="1825">
        <f t="shared" ca="1" si="370"/>
        <v>7295.3038845508181</v>
      </c>
      <c r="O629" s="1825">
        <f t="shared" ca="1" si="370"/>
        <v>825.28292695242521</v>
      </c>
      <c r="P629" s="1825">
        <f t="shared" ca="1" si="370"/>
        <v>3280.0543713392831</v>
      </c>
      <c r="Q629" s="1825">
        <f t="shared" ca="1" si="370"/>
        <v>1306.7993622840781</v>
      </c>
      <c r="R629" s="1825">
        <f t="shared" ca="1" si="370"/>
        <v>586.04523049375302</v>
      </c>
      <c r="S629" s="1825">
        <f t="shared" ca="1" si="370"/>
        <v>17.167751312927166</v>
      </c>
      <c r="T629" s="1825">
        <f t="shared" ca="1" si="370"/>
        <v>0</v>
      </c>
      <c r="Y629" s="1825" t="s">
        <v>1826</v>
      </c>
    </row>
    <row r="630" spans="1:25" hidden="1">
      <c r="A630" s="1825" t="s">
        <v>980</v>
      </c>
      <c r="C630" s="3173">
        <f t="shared" si="362"/>
        <v>20</v>
      </c>
      <c r="D630" s="1825" t="s">
        <v>6521</v>
      </c>
      <c r="E630" s="1825" t="s">
        <v>7746</v>
      </c>
      <c r="F630" s="1825">
        <f t="shared" ca="1" si="368"/>
        <v>48916.75458142579</v>
      </c>
      <c r="G630" s="3174"/>
      <c r="H630" s="1825">
        <f t="shared" ca="1" si="368"/>
        <v>0</v>
      </c>
      <c r="I630" s="3174"/>
      <c r="J630" s="3174"/>
      <c r="K630" s="1825">
        <f t="shared" ca="1" si="368"/>
        <v>48916.75458142579</v>
      </c>
      <c r="L630" s="1973">
        <f t="shared" ca="1" si="369"/>
        <v>1</v>
      </c>
      <c r="M630" s="1825">
        <f t="shared" ca="1" si="370"/>
        <v>48916.75458142579</v>
      </c>
      <c r="N630" s="1825">
        <f t="shared" ca="1" si="370"/>
        <v>29160.684975981483</v>
      </c>
      <c r="O630" s="1825">
        <f t="shared" ca="1" si="370"/>
        <v>2856.4063044858103</v>
      </c>
      <c r="P630" s="1825">
        <f t="shared" ca="1" si="370"/>
        <v>11128.815985605086</v>
      </c>
      <c r="Q630" s="1825">
        <f t="shared" ca="1" si="370"/>
        <v>4429.6326555427859</v>
      </c>
      <c r="R630" s="1825">
        <f t="shared" ca="1" si="370"/>
        <v>710.40989939959945</v>
      </c>
      <c r="S630" s="1825">
        <f t="shared" ca="1" si="370"/>
        <v>630.80476041102565</v>
      </c>
      <c r="T630" s="1825">
        <f t="shared" ca="1" si="370"/>
        <v>0</v>
      </c>
      <c r="Y630" s="1825" t="s">
        <v>1827</v>
      </c>
    </row>
    <row r="631" spans="1:25" hidden="1">
      <c r="A631" s="1825" t="s">
        <v>980</v>
      </c>
      <c r="C631" s="3173">
        <f t="shared" si="362"/>
        <v>21</v>
      </c>
      <c r="D631" s="1825" t="s">
        <v>7969</v>
      </c>
      <c r="E631" s="1825" t="s">
        <v>7746</v>
      </c>
      <c r="F631" s="1825">
        <f t="shared" ca="1" si="368"/>
        <v>21812.288475251262</v>
      </c>
      <c r="G631" s="3174"/>
      <c r="H631" s="1825">
        <f t="shared" ca="1" si="368"/>
        <v>0</v>
      </c>
      <c r="I631" s="3174"/>
      <c r="J631" s="3174"/>
      <c r="K631" s="1825">
        <f t="shared" ca="1" si="368"/>
        <v>21812.288475251262</v>
      </c>
      <c r="L631" s="1973">
        <f t="shared" ca="1" si="369"/>
        <v>1</v>
      </c>
      <c r="M631" s="1825">
        <f t="shared" ca="1" si="370"/>
        <v>21812.288475251262</v>
      </c>
      <c r="N631" s="1825">
        <f t="shared" ca="1" si="370"/>
        <v>14881.73263417797</v>
      </c>
      <c r="O631" s="1825">
        <f t="shared" ca="1" si="370"/>
        <v>1517.555872331335</v>
      </c>
      <c r="P631" s="1825">
        <f t="shared" ca="1" si="370"/>
        <v>4340.9011304879086</v>
      </c>
      <c r="Q631" s="1825">
        <f t="shared" ca="1" si="370"/>
        <v>891.94699111003058</v>
      </c>
      <c r="R631" s="1825">
        <f t="shared" ca="1" si="370"/>
        <v>0</v>
      </c>
      <c r="S631" s="1825">
        <f t="shared" ca="1" si="370"/>
        <v>180.15184714401835</v>
      </c>
      <c r="T631" s="1825">
        <f t="shared" ca="1" si="370"/>
        <v>0</v>
      </c>
      <c r="Y631" s="1825" t="s">
        <v>1828</v>
      </c>
    </row>
    <row r="632" spans="1:25" hidden="1">
      <c r="A632" s="1825" t="s">
        <v>980</v>
      </c>
      <c r="C632" s="3173">
        <f t="shared" si="362"/>
        <v>22</v>
      </c>
      <c r="D632" s="1825" t="s">
        <v>7626</v>
      </c>
      <c r="E632" s="1825" t="s">
        <v>7228</v>
      </c>
      <c r="F632" s="1825">
        <f t="shared" ca="1" si="368"/>
        <v>30992.354067497414</v>
      </c>
      <c r="G632" s="3174"/>
      <c r="H632" s="1825">
        <f t="shared" ca="1" si="368"/>
        <v>27.777249550978958</v>
      </c>
      <c r="I632" s="3174"/>
      <c r="J632" s="3174"/>
      <c r="K632" s="1825">
        <f t="shared" ca="1" si="368"/>
        <v>30964.576817946432</v>
      </c>
      <c r="L632" s="1973">
        <f t="shared" ca="1" si="369"/>
        <v>0.99910373863532642</v>
      </c>
      <c r="M632" s="1825">
        <f t="shared" ca="1" si="370"/>
        <v>30964.576817946432</v>
      </c>
      <c r="N632" s="1825">
        <f t="shared" ca="1" si="370"/>
        <v>17009.474738919027</v>
      </c>
      <c r="O632" s="1825">
        <f t="shared" ca="1" si="370"/>
        <v>2625.8719524379026</v>
      </c>
      <c r="P632" s="1825">
        <f t="shared" ca="1" si="370"/>
        <v>1898.2105808697636</v>
      </c>
      <c r="Q632" s="1825">
        <f t="shared" ca="1" si="370"/>
        <v>142.20904389710307</v>
      </c>
      <c r="R632" s="1825">
        <f t="shared" ca="1" si="370"/>
        <v>504.59284775446093</v>
      </c>
      <c r="S632" s="1825">
        <f t="shared" ca="1" si="370"/>
        <v>5.7555419817436011</v>
      </c>
      <c r="T632" s="1825">
        <f t="shared" ca="1" si="370"/>
        <v>8778.4621120864285</v>
      </c>
      <c r="Y632" s="1825" t="s">
        <v>1829</v>
      </c>
    </row>
    <row r="633" spans="1:25" hidden="1">
      <c r="A633" s="1825" t="s">
        <v>980</v>
      </c>
      <c r="C633" s="3173">
        <f t="shared" si="362"/>
        <v>23</v>
      </c>
      <c r="D633" s="1825" t="s">
        <v>7627</v>
      </c>
      <c r="E633" s="1825" t="s">
        <v>7228</v>
      </c>
      <c r="F633" s="1825">
        <f t="shared" ca="1" si="368"/>
        <v>55447.480096311388</v>
      </c>
      <c r="G633" s="3174"/>
      <c r="H633" s="1825">
        <f t="shared" ca="1" si="368"/>
        <v>11.524963601327816</v>
      </c>
      <c r="I633" s="3174"/>
      <c r="J633" s="3174"/>
      <c r="K633" s="1825">
        <f t="shared" ca="1" si="368"/>
        <v>55435.955132710049</v>
      </c>
      <c r="L633" s="1973">
        <f t="shared" ca="1" si="369"/>
        <v>0.99979214630527269</v>
      </c>
      <c r="M633" s="1825">
        <f t="shared" ca="1" si="370"/>
        <v>55435.955132710049</v>
      </c>
      <c r="N633" s="1825">
        <f t="shared" ca="1" si="370"/>
        <v>44893.404088810501</v>
      </c>
      <c r="O633" s="1825">
        <f t="shared" ca="1" si="370"/>
        <v>4410.7238886930354</v>
      </c>
      <c r="P633" s="1825">
        <f t="shared" ca="1" si="370"/>
        <v>3376.9402819451498</v>
      </c>
      <c r="Q633" s="1825">
        <f t="shared" ca="1" si="370"/>
        <v>1638.105504594896</v>
      </c>
      <c r="R633" s="1825">
        <f t="shared" ca="1" si="370"/>
        <v>530.74188275139716</v>
      </c>
      <c r="S633" s="1825">
        <f t="shared" ca="1" si="370"/>
        <v>241.02605516907596</v>
      </c>
      <c r="T633" s="1825">
        <f t="shared" ca="1" si="370"/>
        <v>345.01343074599879</v>
      </c>
      <c r="Y633" s="1825" t="s">
        <v>1830</v>
      </c>
    </row>
    <row r="634" spans="1:25" hidden="1">
      <c r="A634" s="1825" t="s">
        <v>980</v>
      </c>
      <c r="C634" s="3173">
        <f t="shared" si="362"/>
        <v>24</v>
      </c>
      <c r="D634" s="1825" t="s">
        <v>10222</v>
      </c>
      <c r="F634" s="1824">
        <f t="shared" ref="F634:K634" ca="1" si="371">SUM(F626:F633)</f>
        <v>381985.75218000001</v>
      </c>
      <c r="G634" s="3254"/>
      <c r="H634" s="1824">
        <f t="shared" ca="1" si="371"/>
        <v>11063.077515854879</v>
      </c>
      <c r="I634" s="3254"/>
      <c r="J634" s="3254"/>
      <c r="K634" s="1824">
        <f t="shared" ca="1" si="371"/>
        <v>370922.67466414516</v>
      </c>
      <c r="L634" s="1973">
        <f t="shared" ca="1" si="369"/>
        <v>0.97103798387055629</v>
      </c>
      <c r="M634" s="1824">
        <f t="shared" ref="M634:T634" ca="1" si="372">SUM(M626:M633)</f>
        <v>370922.67466414516</v>
      </c>
      <c r="N634" s="1824">
        <f t="shared" ca="1" si="372"/>
        <v>215555.98840745146</v>
      </c>
      <c r="O634" s="1824">
        <f t="shared" ca="1" si="372"/>
        <v>24075.380346767124</v>
      </c>
      <c r="P634" s="1824">
        <f t="shared" ca="1" si="372"/>
        <v>76369.967961626433</v>
      </c>
      <c r="Q634" s="1824">
        <f t="shared" ca="1" si="372"/>
        <v>30553.332170056357</v>
      </c>
      <c r="R634" s="1824">
        <f t="shared" ca="1" si="372"/>
        <v>13093.20865438548</v>
      </c>
      <c r="S634" s="1824">
        <f t="shared" ca="1" si="372"/>
        <v>2151.3215810258876</v>
      </c>
      <c r="T634" s="1824">
        <f t="shared" ca="1" si="372"/>
        <v>9123.4755428324279</v>
      </c>
      <c r="U634" s="1832"/>
    </row>
    <row r="635" spans="1:25" hidden="1">
      <c r="A635" s="1825" t="s">
        <v>980</v>
      </c>
      <c r="C635" s="3173">
        <f t="shared" si="362"/>
        <v>25</v>
      </c>
      <c r="G635" s="3174"/>
      <c r="H635" s="1825"/>
      <c r="I635" s="3174"/>
      <c r="J635" s="3174"/>
    </row>
    <row r="636" spans="1:25" hidden="1">
      <c r="A636" s="1825" t="s">
        <v>980</v>
      </c>
      <c r="C636" s="3173">
        <f t="shared" si="362"/>
        <v>26</v>
      </c>
      <c r="D636" s="1947" t="s">
        <v>10223</v>
      </c>
      <c r="G636" s="3174"/>
      <c r="H636" s="1825"/>
      <c r="I636" s="3174"/>
      <c r="J636" s="3174"/>
    </row>
    <row r="637" spans="1:25" hidden="1">
      <c r="A637" s="1825" t="s">
        <v>980</v>
      </c>
      <c r="C637" s="3173">
        <f t="shared" si="362"/>
        <v>27</v>
      </c>
      <c r="D637" s="1825" t="s">
        <v>8290</v>
      </c>
      <c r="E637" s="1825" t="s">
        <v>7746</v>
      </c>
      <c r="F637" s="1825">
        <f t="shared" ref="F637:K638" si="373">+F181</f>
        <v>0</v>
      </c>
      <c r="G637" s="3174"/>
      <c r="H637" s="1825">
        <f t="shared" si="373"/>
        <v>0</v>
      </c>
      <c r="I637" s="3174"/>
      <c r="J637" s="3174"/>
      <c r="K637" s="1825">
        <f t="shared" si="373"/>
        <v>0</v>
      </c>
      <c r="L637" s="1973">
        <f>IF(F637=0,0,+K637/F637)</f>
        <v>0</v>
      </c>
      <c r="M637" s="1825">
        <f t="shared" ref="M637:S638" si="374">+M181</f>
        <v>0</v>
      </c>
      <c r="N637" s="1825">
        <f t="shared" si="374"/>
        <v>0</v>
      </c>
      <c r="O637" s="1825">
        <f t="shared" si="374"/>
        <v>0</v>
      </c>
      <c r="P637" s="1825">
        <f t="shared" si="374"/>
        <v>0</v>
      </c>
      <c r="Q637" s="1825">
        <f t="shared" si="374"/>
        <v>0</v>
      </c>
      <c r="R637" s="1825">
        <f t="shared" si="374"/>
        <v>0</v>
      </c>
      <c r="S637" s="1825">
        <f t="shared" si="374"/>
        <v>0</v>
      </c>
      <c r="T637" s="1825">
        <f>+T181</f>
        <v>0</v>
      </c>
      <c r="Y637" s="1825" t="s">
        <v>1831</v>
      </c>
    </row>
    <row r="638" spans="1:25" hidden="1">
      <c r="A638" s="1825" t="s">
        <v>980</v>
      </c>
      <c r="C638" s="3173">
        <f t="shared" si="362"/>
        <v>28</v>
      </c>
      <c r="D638" s="1825" t="s">
        <v>8291</v>
      </c>
      <c r="E638" s="1825" t="s">
        <v>2378</v>
      </c>
      <c r="F638" s="3189">
        <f t="shared" si="373"/>
        <v>8017.2853999999998</v>
      </c>
      <c r="G638" s="3194"/>
      <c r="H638" s="3189">
        <f t="shared" si="373"/>
        <v>402.24039999999991</v>
      </c>
      <c r="I638" s="3194"/>
      <c r="J638" s="3194"/>
      <c r="K638" s="3189">
        <f t="shared" si="373"/>
        <v>7615.0450000000001</v>
      </c>
      <c r="L638" s="1973">
        <f>IF(F638=0,0,+K638/F638)</f>
        <v>0.94982835461988169</v>
      </c>
      <c r="M638" s="3189">
        <f t="shared" si="374"/>
        <v>7615.0450000000001</v>
      </c>
      <c r="N638" s="3189">
        <f t="shared" si="374"/>
        <v>3467.1343656728345</v>
      </c>
      <c r="O638" s="3189">
        <f t="shared" si="374"/>
        <v>416.97762367286975</v>
      </c>
      <c r="P638" s="3189">
        <f t="shared" si="374"/>
        <v>2151.2398067329527</v>
      </c>
      <c r="Q638" s="3189">
        <f t="shared" si="374"/>
        <v>977.54386965762558</v>
      </c>
      <c r="R638" s="3189">
        <f t="shared" si="374"/>
        <v>515.9474995675663</v>
      </c>
      <c r="S638" s="3189">
        <f t="shared" si="374"/>
        <v>86.20183469615057</v>
      </c>
      <c r="T638" s="3189">
        <f>+T182</f>
        <v>0</v>
      </c>
      <c r="U638" s="1832"/>
      <c r="Y638" s="1825" t="s">
        <v>1832</v>
      </c>
    </row>
    <row r="639" spans="1:25" hidden="1">
      <c r="A639" s="1825" t="s">
        <v>980</v>
      </c>
      <c r="C639" s="3173">
        <f t="shared" si="362"/>
        <v>29</v>
      </c>
      <c r="D639" s="1825" t="s">
        <v>11300</v>
      </c>
      <c r="F639" s="1824">
        <f t="shared" ref="F639:T639" si="375">SUM(F637:F638)</f>
        <v>8017.2853999999998</v>
      </c>
      <c r="G639" s="3254"/>
      <c r="H639" s="1824">
        <f t="shared" si="375"/>
        <v>402.24039999999991</v>
      </c>
      <c r="I639" s="3254"/>
      <c r="J639" s="3254"/>
      <c r="K639" s="1824">
        <f t="shared" si="375"/>
        <v>7615.0450000000001</v>
      </c>
      <c r="L639" s="1973">
        <f>IF(F639=0,0,+K639/F639)</f>
        <v>0.94982835461988169</v>
      </c>
      <c r="M639" s="1824">
        <f t="shared" si="375"/>
        <v>7615.0450000000001</v>
      </c>
      <c r="N639" s="1824">
        <f t="shared" si="375"/>
        <v>3467.1343656728345</v>
      </c>
      <c r="O639" s="1824">
        <f t="shared" si="375"/>
        <v>416.97762367286975</v>
      </c>
      <c r="P639" s="1824">
        <f t="shared" si="375"/>
        <v>2151.2398067329527</v>
      </c>
      <c r="Q639" s="1824">
        <f t="shared" si="375"/>
        <v>977.54386965762558</v>
      </c>
      <c r="R639" s="1824">
        <f t="shared" si="375"/>
        <v>515.9474995675663</v>
      </c>
      <c r="S639" s="1824">
        <f t="shared" si="375"/>
        <v>86.20183469615057</v>
      </c>
      <c r="T639" s="1824">
        <f t="shared" si="375"/>
        <v>0</v>
      </c>
      <c r="U639" s="1832"/>
    </row>
    <row r="640" spans="1:25" hidden="1">
      <c r="A640" s="1825" t="s">
        <v>980</v>
      </c>
      <c r="C640" s="3173">
        <f t="shared" si="362"/>
        <v>30</v>
      </c>
      <c r="G640" s="3174"/>
      <c r="H640" s="1825"/>
      <c r="I640" s="3174"/>
      <c r="J640" s="3174"/>
    </row>
    <row r="641" spans="1:25" hidden="1">
      <c r="A641" s="1825" t="s">
        <v>980</v>
      </c>
      <c r="C641" s="3173">
        <f t="shared" si="362"/>
        <v>31</v>
      </c>
      <c r="D641" s="1947" t="s">
        <v>10224</v>
      </c>
      <c r="G641" s="3174"/>
      <c r="H641" s="1825"/>
      <c r="I641" s="3174"/>
      <c r="J641" s="3174"/>
    </row>
    <row r="642" spans="1:25" hidden="1">
      <c r="A642" s="1825" t="s">
        <v>980</v>
      </c>
      <c r="C642" s="3173">
        <f t="shared" si="362"/>
        <v>32</v>
      </c>
      <c r="D642" s="1825" t="s">
        <v>1252</v>
      </c>
      <c r="E642" s="1825" t="s">
        <v>7746</v>
      </c>
      <c r="F642" s="1825">
        <f t="shared" ref="F642:K649" ca="1" si="376">+F473</f>
        <v>107131.28248200649</v>
      </c>
      <c r="G642" s="3174"/>
      <c r="H642" s="1825">
        <f t="shared" ca="1" si="376"/>
        <v>3951.2053183634598</v>
      </c>
      <c r="I642" s="3174"/>
      <c r="J642" s="3174"/>
      <c r="K642" s="1825">
        <f t="shared" ca="1" si="376"/>
        <v>103180.07716364303</v>
      </c>
      <c r="L642" s="1973">
        <f t="shared" ref="L642:L650" ca="1" si="377">IF(F642=0,0,+K642/F642)</f>
        <v>0.96311809933735193</v>
      </c>
      <c r="M642" s="1825">
        <f t="shared" ref="M642:T649" ca="1" si="378">+M473</f>
        <v>103180.07716364301</v>
      </c>
      <c r="N642" s="1825">
        <f t="shared" ca="1" si="378"/>
        <v>55814.559416610151</v>
      </c>
      <c r="O642" s="1825">
        <f t="shared" ca="1" si="378"/>
        <v>6339.8385778618867</v>
      </c>
      <c r="P642" s="1825">
        <f t="shared" ca="1" si="378"/>
        <v>25712.296775052273</v>
      </c>
      <c r="Q642" s="1825">
        <f t="shared" ca="1" si="378"/>
        <v>10369.545912152638</v>
      </c>
      <c r="R642" s="1825">
        <f t="shared" ca="1" si="378"/>
        <v>4731.1486862936872</v>
      </c>
      <c r="S642" s="1825">
        <f t="shared" ca="1" si="378"/>
        <v>212.68779567239682</v>
      </c>
      <c r="T642" s="1825">
        <f t="shared" ca="1" si="378"/>
        <v>0</v>
      </c>
      <c r="Y642" s="1825" t="s">
        <v>1833</v>
      </c>
    </row>
    <row r="643" spans="1:25" hidden="1">
      <c r="A643" s="1825" t="s">
        <v>980</v>
      </c>
      <c r="C643" s="3173">
        <f t="shared" si="362"/>
        <v>33</v>
      </c>
      <c r="D643" s="1825" t="s">
        <v>1252</v>
      </c>
      <c r="E643" s="1825" t="s">
        <v>2378</v>
      </c>
      <c r="F643" s="1825">
        <f t="shared" ca="1" si="376"/>
        <v>2735.4357507943641</v>
      </c>
      <c r="G643" s="3174"/>
      <c r="H643" s="1825">
        <f t="shared" ca="1" si="376"/>
        <v>97.566768603601318</v>
      </c>
      <c r="I643" s="3174"/>
      <c r="J643" s="3174"/>
      <c r="K643" s="1825">
        <f t="shared" ca="1" si="376"/>
        <v>2637.8689821907628</v>
      </c>
      <c r="L643" s="1973">
        <f t="shared" ca="1" si="377"/>
        <v>0.96433227555234369</v>
      </c>
      <c r="M643" s="1825">
        <f t="shared" ca="1" si="378"/>
        <v>2637.8689821907633</v>
      </c>
      <c r="N643" s="1825">
        <f t="shared" ca="1" si="378"/>
        <v>1201.0232638541227</v>
      </c>
      <c r="O643" s="1825">
        <f t="shared" ca="1" si="378"/>
        <v>144.44200129536674</v>
      </c>
      <c r="P643" s="1825">
        <f t="shared" ca="1" si="378"/>
        <v>745.19438288741662</v>
      </c>
      <c r="Q643" s="1825">
        <f t="shared" ca="1" si="378"/>
        <v>338.62342934291007</v>
      </c>
      <c r="R643" s="1825">
        <f t="shared" ca="1" si="378"/>
        <v>178.72539237104513</v>
      </c>
      <c r="S643" s="1825">
        <f t="shared" ca="1" si="378"/>
        <v>29.860512439901683</v>
      </c>
      <c r="T643" s="1825">
        <f t="shared" ca="1" si="378"/>
        <v>0</v>
      </c>
      <c r="Y643" s="1825" t="s">
        <v>1834</v>
      </c>
    </row>
    <row r="644" spans="1:25" hidden="1">
      <c r="A644" s="1825" t="s">
        <v>980</v>
      </c>
      <c r="C644" s="3173">
        <f t="shared" si="362"/>
        <v>34</v>
      </c>
      <c r="D644" s="1825" t="s">
        <v>6846</v>
      </c>
      <c r="E644" s="1825" t="s">
        <v>7746</v>
      </c>
      <c r="F644" s="1825">
        <f t="shared" ca="1" si="376"/>
        <v>5308.270094130381</v>
      </c>
      <c r="G644" s="3174"/>
      <c r="H644" s="1825">
        <f t="shared" ca="1" si="376"/>
        <v>941.92013893226783</v>
      </c>
      <c r="I644" s="3174"/>
      <c r="J644" s="3174"/>
      <c r="K644" s="1825">
        <f t="shared" ca="1" si="376"/>
        <v>4366.3499551981131</v>
      </c>
      <c r="L644" s="1973">
        <f t="shared" ca="1" si="377"/>
        <v>0.82255610166223536</v>
      </c>
      <c r="M644" s="1825">
        <f t="shared" ca="1" si="378"/>
        <v>4366.3499551981122</v>
      </c>
      <c r="N644" s="1825">
        <f t="shared" ca="1" si="378"/>
        <v>2393.1093785147955</v>
      </c>
      <c r="O644" s="1825">
        <f t="shared" ca="1" si="378"/>
        <v>270.72104790595603</v>
      </c>
      <c r="P644" s="1825">
        <f t="shared" ca="1" si="378"/>
        <v>1075.9701038243722</v>
      </c>
      <c r="Q644" s="1825">
        <f t="shared" ca="1" si="378"/>
        <v>428.67492008685991</v>
      </c>
      <c r="R644" s="1825">
        <f t="shared" ca="1" si="378"/>
        <v>192.24289481600084</v>
      </c>
      <c r="S644" s="1825">
        <f t="shared" ca="1" si="378"/>
        <v>5.6316100501282005</v>
      </c>
      <c r="T644" s="1825">
        <f t="shared" ca="1" si="378"/>
        <v>0</v>
      </c>
      <c r="Y644" s="1825" t="s">
        <v>1835</v>
      </c>
    </row>
    <row r="645" spans="1:25" hidden="1">
      <c r="A645" s="1825" t="s">
        <v>980</v>
      </c>
      <c r="C645" s="3173">
        <f t="shared" si="362"/>
        <v>35</v>
      </c>
      <c r="D645" s="1825" t="s">
        <v>6847</v>
      </c>
      <c r="E645" s="1825" t="s">
        <v>7746</v>
      </c>
      <c r="F645" s="1825">
        <f t="shared" ca="1" si="376"/>
        <v>11148.818757174959</v>
      </c>
      <c r="G645" s="3174"/>
      <c r="H645" s="1825">
        <f t="shared" ca="1" si="376"/>
        <v>1978.2898621343174</v>
      </c>
      <c r="I645" s="3174"/>
      <c r="J645" s="3174"/>
      <c r="K645" s="1825">
        <f t="shared" ca="1" si="376"/>
        <v>9170.5288950406393</v>
      </c>
      <c r="L645" s="1973">
        <f t="shared" ca="1" si="377"/>
        <v>0.82255610166223514</v>
      </c>
      <c r="M645" s="1825">
        <f t="shared" ca="1" si="378"/>
        <v>9170.5288950406375</v>
      </c>
      <c r="N645" s="1825">
        <f t="shared" ca="1" si="378"/>
        <v>5026.1840965211704</v>
      </c>
      <c r="O645" s="1825">
        <f t="shared" ca="1" si="378"/>
        <v>568.58822993829563</v>
      </c>
      <c r="P645" s="1825">
        <f t="shared" ca="1" si="378"/>
        <v>2259.8314447000348</v>
      </c>
      <c r="Q645" s="1825">
        <f t="shared" ca="1" si="378"/>
        <v>900.33455439267891</v>
      </c>
      <c r="R645" s="1825">
        <f t="shared" ca="1" si="378"/>
        <v>403.76264840558434</v>
      </c>
      <c r="S645" s="1825">
        <f t="shared" ca="1" si="378"/>
        <v>11.827921082875884</v>
      </c>
      <c r="T645" s="1825">
        <f t="shared" ca="1" si="378"/>
        <v>0</v>
      </c>
      <c r="Y645" s="1825" t="s">
        <v>1836</v>
      </c>
    </row>
    <row r="646" spans="1:25" hidden="1">
      <c r="A646" s="1825" t="s">
        <v>980</v>
      </c>
      <c r="C646" s="3173">
        <f t="shared" si="362"/>
        <v>36</v>
      </c>
      <c r="D646" s="1825" t="s">
        <v>6521</v>
      </c>
      <c r="E646" s="1825" t="s">
        <v>7746</v>
      </c>
      <c r="F646" s="1825">
        <f t="shared" ca="1" si="376"/>
        <v>28495.284375782634</v>
      </c>
      <c r="G646" s="3174"/>
      <c r="H646" s="1825">
        <f t="shared" ca="1" si="376"/>
        <v>0</v>
      </c>
      <c r="I646" s="3174"/>
      <c r="J646" s="3174"/>
      <c r="K646" s="1825">
        <f t="shared" ca="1" si="376"/>
        <v>28495.284375782634</v>
      </c>
      <c r="L646" s="1973">
        <f t="shared" ca="1" si="377"/>
        <v>1</v>
      </c>
      <c r="M646" s="1825">
        <f t="shared" ca="1" si="378"/>
        <v>28495.284375782638</v>
      </c>
      <c r="N646" s="1825">
        <f t="shared" ca="1" si="378"/>
        <v>16986.858962608327</v>
      </c>
      <c r="O646" s="1825">
        <f t="shared" ca="1" si="378"/>
        <v>1663.9311139011609</v>
      </c>
      <c r="P646" s="1825">
        <f t="shared" ca="1" si="378"/>
        <v>6482.8253425460498</v>
      </c>
      <c r="Q646" s="1825">
        <f t="shared" ca="1" si="378"/>
        <v>2580.3764636477608</v>
      </c>
      <c r="R646" s="1825">
        <f t="shared" ca="1" si="378"/>
        <v>413.83228057507574</v>
      </c>
      <c r="S646" s="1825">
        <f t="shared" ca="1" si="378"/>
        <v>367.46021250426315</v>
      </c>
      <c r="T646" s="1825">
        <f t="shared" ca="1" si="378"/>
        <v>0</v>
      </c>
      <c r="Y646" s="1825" t="s">
        <v>1837</v>
      </c>
    </row>
    <row r="647" spans="1:25" hidden="1">
      <c r="A647" s="1825" t="s">
        <v>980</v>
      </c>
      <c r="C647" s="3173">
        <f t="shared" si="362"/>
        <v>37</v>
      </c>
      <c r="D647" s="1825" t="s">
        <v>7969</v>
      </c>
      <c r="E647" s="1825" t="s">
        <v>7746</v>
      </c>
      <c r="F647" s="1825">
        <f t="shared" ca="1" si="376"/>
        <v>21682.632480633783</v>
      </c>
      <c r="G647" s="3174"/>
      <c r="H647" s="1825">
        <f t="shared" ca="1" si="376"/>
        <v>0</v>
      </c>
      <c r="I647" s="3174"/>
      <c r="J647" s="3174"/>
      <c r="K647" s="1825">
        <f t="shared" ca="1" si="376"/>
        <v>21682.632480633783</v>
      </c>
      <c r="L647" s="1973">
        <f t="shared" ca="1" si="377"/>
        <v>1</v>
      </c>
      <c r="M647" s="1825">
        <f t="shared" ca="1" si="378"/>
        <v>21682.632480633787</v>
      </c>
      <c r="N647" s="1825">
        <f t="shared" ca="1" si="378"/>
        <v>14793.273055601197</v>
      </c>
      <c r="O647" s="1825">
        <f t="shared" ca="1" si="378"/>
        <v>1508.5352591921878</v>
      </c>
      <c r="P647" s="1825">
        <f t="shared" ca="1" si="378"/>
        <v>4315.0980674921057</v>
      </c>
      <c r="Q647" s="1825">
        <f t="shared" ca="1" si="378"/>
        <v>886.64510477152692</v>
      </c>
      <c r="R647" s="1825">
        <f t="shared" ca="1" si="378"/>
        <v>0</v>
      </c>
      <c r="S647" s="1825">
        <f t="shared" ca="1" si="378"/>
        <v>179.08099357676721</v>
      </c>
      <c r="T647" s="1825">
        <f t="shared" ca="1" si="378"/>
        <v>0</v>
      </c>
      <c r="Y647" s="1825" t="s">
        <v>1838</v>
      </c>
    </row>
    <row r="648" spans="1:25" hidden="1">
      <c r="A648" s="1825" t="s">
        <v>980</v>
      </c>
      <c r="C648" s="3173">
        <f t="shared" si="362"/>
        <v>38</v>
      </c>
      <c r="D648" s="1825" t="s">
        <v>7626</v>
      </c>
      <c r="E648" s="1825" t="s">
        <v>7228</v>
      </c>
      <c r="F648" s="1825">
        <f t="shared" ca="1" si="376"/>
        <v>21749.167236458037</v>
      </c>
      <c r="G648" s="3174"/>
      <c r="H648" s="1825">
        <f t="shared" ca="1" si="376"/>
        <v>15.428013957104456</v>
      </c>
      <c r="I648" s="3174"/>
      <c r="J648" s="3174"/>
      <c r="K648" s="1825">
        <f t="shared" ca="1" si="376"/>
        <v>21733.739222500935</v>
      </c>
      <c r="L648" s="1973">
        <f t="shared" ca="1" si="377"/>
        <v>0.99929063886495662</v>
      </c>
      <c r="M648" s="1825">
        <f t="shared" ca="1" si="378"/>
        <v>21733.739222500932</v>
      </c>
      <c r="N648" s="1825">
        <f t="shared" ca="1" si="378"/>
        <v>8906.039592042911</v>
      </c>
      <c r="O648" s="1825">
        <f t="shared" ca="1" si="378"/>
        <v>1372.0128741184674</v>
      </c>
      <c r="P648" s="1825">
        <f t="shared" ca="1" si="378"/>
        <v>1016.5128874231945</v>
      </c>
      <c r="Q648" s="1825">
        <f t="shared" ca="1" si="378"/>
        <v>78.367771035533963</v>
      </c>
      <c r="R648" s="1825">
        <f t="shared" ca="1" si="378"/>
        <v>147.03649611529173</v>
      </c>
      <c r="S648" s="1825">
        <f t="shared" ca="1" si="378"/>
        <v>2.990978153881771</v>
      </c>
      <c r="T648" s="1825">
        <f t="shared" ca="1" si="378"/>
        <v>10210.778623611652</v>
      </c>
      <c r="Y648" s="1825" t="s">
        <v>1839</v>
      </c>
    </row>
    <row r="649" spans="1:25" hidden="1">
      <c r="A649" s="1825" t="s">
        <v>980</v>
      </c>
      <c r="C649" s="3173">
        <f t="shared" si="362"/>
        <v>39</v>
      </c>
      <c r="D649" s="1825" t="s">
        <v>7627</v>
      </c>
      <c r="E649" s="1825" t="s">
        <v>7228</v>
      </c>
      <c r="F649" s="1825">
        <f t="shared" ca="1" si="376"/>
        <v>3342.1331910203985</v>
      </c>
      <c r="G649" s="3174"/>
      <c r="H649" s="1825">
        <f t="shared" ca="1" si="376"/>
        <v>0.88080782883974151</v>
      </c>
      <c r="I649" s="3174"/>
      <c r="J649" s="3174"/>
      <c r="K649" s="1825">
        <f t="shared" ca="1" si="376"/>
        <v>3341.2523831915587</v>
      </c>
      <c r="L649" s="1973">
        <f t="shared" ca="1" si="377"/>
        <v>0.99973645340311201</v>
      </c>
      <c r="M649" s="1825">
        <f t="shared" ca="1" si="378"/>
        <v>3341.2523831915587</v>
      </c>
      <c r="N649" s="1825">
        <f t="shared" ca="1" si="378"/>
        <v>2975.0389955256787</v>
      </c>
      <c r="O649" s="1825">
        <f t="shared" ca="1" si="378"/>
        <v>224.67348979952661</v>
      </c>
      <c r="P649" s="1825">
        <f t="shared" ca="1" si="378"/>
        <v>82.636200408761454</v>
      </c>
      <c r="Q649" s="1825">
        <f t="shared" ca="1" si="378"/>
        <v>39.625906272027237</v>
      </c>
      <c r="R649" s="1825">
        <f t="shared" ca="1" si="378"/>
        <v>11.948137231081468</v>
      </c>
      <c r="S649" s="1825">
        <f t="shared" ca="1" si="378"/>
        <v>7.3296539544831587</v>
      </c>
      <c r="T649" s="1825">
        <f t="shared" ca="1" si="378"/>
        <v>0</v>
      </c>
      <c r="Y649" s="1825" t="s">
        <v>1840</v>
      </c>
    </row>
    <row r="650" spans="1:25" hidden="1">
      <c r="A650" s="1825" t="s">
        <v>980</v>
      </c>
      <c r="C650" s="3173">
        <f t="shared" si="362"/>
        <v>40</v>
      </c>
      <c r="D650" s="1825" t="s">
        <v>1048</v>
      </c>
      <c r="F650" s="1824">
        <f t="shared" ref="F650:K650" ca="1" si="379">SUM(F642:F649)</f>
        <v>201593.02436800106</v>
      </c>
      <c r="G650" s="3254"/>
      <c r="H650" s="1824">
        <f t="shared" ca="1" si="379"/>
        <v>6985.2909098195905</v>
      </c>
      <c r="I650" s="3254"/>
      <c r="J650" s="3254"/>
      <c r="K650" s="1824">
        <f t="shared" ca="1" si="379"/>
        <v>194607.73345818144</v>
      </c>
      <c r="L650" s="1973">
        <f t="shared" ca="1" si="377"/>
        <v>0.96534954058197853</v>
      </c>
      <c r="M650" s="1824">
        <f t="shared" ref="M650:T650" ca="1" si="380">SUM(M642:M649)</f>
        <v>194607.73345818144</v>
      </c>
      <c r="N650" s="1824">
        <f t="shared" ca="1" si="380"/>
        <v>108096.08676127836</v>
      </c>
      <c r="O650" s="1824">
        <f t="shared" ca="1" si="380"/>
        <v>12092.742594012847</v>
      </c>
      <c r="P650" s="1824">
        <f t="shared" ca="1" si="380"/>
        <v>41690.365204334215</v>
      </c>
      <c r="Q650" s="1824">
        <f t="shared" ca="1" si="380"/>
        <v>15622.194061701935</v>
      </c>
      <c r="R650" s="1824">
        <f t="shared" ca="1" si="380"/>
        <v>6078.6965358077659</v>
      </c>
      <c r="S650" s="1824">
        <f t="shared" ca="1" si="380"/>
        <v>816.86967743469802</v>
      </c>
      <c r="T650" s="1824">
        <f t="shared" ca="1" si="380"/>
        <v>10210.778623611652</v>
      </c>
      <c r="U650" s="1832"/>
    </row>
    <row r="651" spans="1:25" hidden="1">
      <c r="G651" s="3174"/>
      <c r="H651" s="1825"/>
      <c r="I651" s="3174"/>
      <c r="J651" s="3174"/>
    </row>
    <row r="652" spans="1:25" hidden="1">
      <c r="G652" s="3174"/>
      <c r="H652" s="1825"/>
      <c r="I652" s="3174"/>
      <c r="J652" s="3174"/>
    </row>
    <row r="653" spans="1:25" hidden="1">
      <c r="G653" s="3174"/>
      <c r="H653" s="1825"/>
      <c r="I653" s="3174"/>
      <c r="J653" s="3174"/>
    </row>
    <row r="654" spans="1:25" hidden="1">
      <c r="G654" s="3174"/>
      <c r="H654" s="1825"/>
      <c r="I654" s="3174"/>
      <c r="J654" s="3174"/>
    </row>
    <row r="655" spans="1:25" hidden="1">
      <c r="G655" s="3174"/>
      <c r="H655" s="1825"/>
      <c r="I655" s="3174"/>
      <c r="J655" s="3174"/>
    </row>
    <row r="656" spans="1:25" hidden="1">
      <c r="G656" s="3174"/>
      <c r="H656" s="1825"/>
      <c r="I656" s="3174"/>
      <c r="J656" s="3174"/>
    </row>
    <row r="657" spans="1:25" ht="15" hidden="1">
      <c r="B657" s="3257"/>
      <c r="C657" s="3125" t="str">
        <f>$C$2</f>
        <v>PRESENT RATE STRUCTURE</v>
      </c>
      <c r="F657" s="3367"/>
      <c r="G657" s="3175"/>
      <c r="H657" s="3176" t="s">
        <v>3205</v>
      </c>
      <c r="I657" s="3174"/>
      <c r="J657" s="3174"/>
      <c r="L657" s="3177" t="s">
        <v>2624</v>
      </c>
      <c r="O657" s="3176" t="s">
        <v>3205</v>
      </c>
      <c r="U657" s="3125"/>
      <c r="V657" s="3165" t="s">
        <v>2625</v>
      </c>
      <c r="W657" s="3367" t="str">
        <f>O657</f>
        <v>TAMPA ELECTRIC COMPANY</v>
      </c>
      <c r="X657" s="3165"/>
      <c r="Y657" s="3165" t="str">
        <f>Y2</f>
        <v>ALLOCATION ASSIGNMENT REPORT</v>
      </c>
    </row>
    <row r="658" spans="1:25" ht="15" hidden="1">
      <c r="B658" s="3257"/>
      <c r="C658" s="3125" t="str">
        <f>$C$3</f>
        <v>PROD. CAP. ALLOC. METHOD: 12CP</v>
      </c>
      <c r="G658" s="3179"/>
      <c r="H658" s="3367" t="s">
        <v>3408</v>
      </c>
      <c r="I658" s="3174"/>
      <c r="J658" s="3174"/>
      <c r="O658" s="3367" t="s">
        <v>11159</v>
      </c>
      <c r="W658" s="3367" t="str">
        <f>O658</f>
        <v>COST OF SERVICE STUDY</v>
      </c>
      <c r="Y658" s="3165" t="str">
        <f>IF('TITLES &amp; CONSTANTS'!$D$16=5,L657,V657)</f>
        <v>PAGE 12</v>
      </c>
    </row>
    <row r="659" spans="1:25" ht="15" hidden="1">
      <c r="C659" s="3125" t="str">
        <f>$C$4</f>
        <v>DATA: PROJECTED 2009, FULLY ADJUSTED (000's)</v>
      </c>
      <c r="G659" s="3180"/>
      <c r="H659" s="1825"/>
      <c r="I659" s="3174"/>
      <c r="J659" s="3174"/>
      <c r="W659" s="3181"/>
    </row>
    <row r="660" spans="1:25" ht="15" hidden="1">
      <c r="D660" s="1832"/>
      <c r="G660" s="3175"/>
      <c r="H660" s="1825"/>
      <c r="I660" s="3174"/>
      <c r="J660" s="3174"/>
      <c r="O660" s="3367"/>
      <c r="W660" s="3367"/>
    </row>
    <row r="661" spans="1:25" ht="15" hidden="1">
      <c r="C661" s="3125" t="s">
        <v>1157</v>
      </c>
      <c r="F661" s="3176"/>
      <c r="G661" s="3179"/>
      <c r="H661" s="3367" t="s">
        <v>1057</v>
      </c>
      <c r="I661" s="3174"/>
      <c r="J661" s="3174"/>
      <c r="O661" s="3367" t="s">
        <v>1057</v>
      </c>
      <c r="W661" s="3367" t="str">
        <f>O661</f>
        <v>INCOME TAXES - INCTX</v>
      </c>
    </row>
    <row r="662" spans="1:25" ht="15" hidden="1">
      <c r="C662" s="3125" t="s">
        <v>11620</v>
      </c>
      <c r="F662" s="3367"/>
      <c r="G662" s="3180"/>
      <c r="H662" s="1825"/>
      <c r="I662" s="3174"/>
      <c r="J662" s="3174"/>
      <c r="O662" s="3367"/>
    </row>
    <row r="663" spans="1:25" ht="15" hidden="1">
      <c r="F663" s="3367"/>
      <c r="G663" s="3174"/>
      <c r="H663" s="1825"/>
      <c r="I663" s="3174"/>
      <c r="J663" s="3174"/>
      <c r="O663" s="3367"/>
    </row>
    <row r="664" spans="1:25" ht="30" hidden="1" customHeight="1">
      <c r="A664" s="3163" t="str">
        <f>A11</f>
        <v>REPORT</v>
      </c>
      <c r="B664" s="3251" t="str">
        <f>$B$11</f>
        <v>ALLOC
FACTOR</v>
      </c>
      <c r="C664" s="3188" t="s">
        <v>10444</v>
      </c>
      <c r="D664" s="3163"/>
      <c r="E664" s="3163"/>
      <c r="F664" s="3187" t="str">
        <f t="shared" ref="F664:R664" si="381">+F$11</f>
        <v>TOTAL
COMPANY</v>
      </c>
      <c r="G664" s="3252"/>
      <c r="H664" s="3187" t="str">
        <f t="shared" si="381"/>
        <v>FERC
JURIS</v>
      </c>
      <c r="I664" s="3252"/>
      <c r="J664" s="3252"/>
      <c r="K664" s="3187" t="str">
        <f t="shared" si="381"/>
        <v>FPSC
 JURIS</v>
      </c>
      <c r="L664" s="3253" t="str">
        <f t="shared" si="381"/>
        <v>FPSC/
TOTAL RATIO</v>
      </c>
      <c r="M664" s="3187" t="str">
        <f t="shared" si="381"/>
        <v>FPSC
 JURIS</v>
      </c>
      <c r="N664" s="3164" t="str">
        <f t="shared" si="381"/>
        <v>RS</v>
      </c>
      <c r="O664" s="3164" t="str">
        <f t="shared" si="381"/>
        <v>GS</v>
      </c>
      <c r="P664" s="3164" t="str">
        <f t="shared" si="381"/>
        <v>GSD</v>
      </c>
      <c r="Q664" s="3164" t="str">
        <f t="shared" si="381"/>
        <v>GSLD</v>
      </c>
      <c r="R664" s="3164" t="str">
        <f t="shared" si="381"/>
        <v>IS</v>
      </c>
      <c r="S664" s="3187" t="s">
        <v>10446</v>
      </c>
      <c r="T664" s="3187" t="s">
        <v>10447</v>
      </c>
      <c r="U664" s="3164"/>
      <c r="V664" s="3187" t="s">
        <v>10449</v>
      </c>
      <c r="W664" s="3187"/>
      <c r="X664" s="3187"/>
      <c r="Y664" s="3164" t="s">
        <v>11134</v>
      </c>
    </row>
    <row r="665" spans="1:25" ht="9" hidden="1" customHeight="1">
      <c r="B665" s="3264"/>
      <c r="C665" s="3215"/>
      <c r="D665" s="3260"/>
      <c r="E665" s="3260"/>
      <c r="F665" s="3214"/>
      <c r="G665" s="3265"/>
      <c r="H665" s="3214"/>
      <c r="I665" s="3265"/>
      <c r="J665" s="3265"/>
      <c r="K665" s="3214"/>
      <c r="L665" s="3266"/>
      <c r="M665" s="3214"/>
      <c r="N665" s="3368"/>
      <c r="O665" s="3368"/>
      <c r="P665" s="3368"/>
      <c r="Q665" s="3368"/>
      <c r="R665" s="3368"/>
      <c r="S665" s="3214"/>
      <c r="T665" s="3214"/>
      <c r="U665" s="3368"/>
      <c r="V665" s="3214"/>
      <c r="W665" s="3214"/>
      <c r="X665" s="3214"/>
    </row>
    <row r="666" spans="1:25" hidden="1">
      <c r="A666" s="1825" t="s">
        <v>980</v>
      </c>
      <c r="B666" s="2044"/>
      <c r="C666" s="3212">
        <f>+C650+1</f>
        <v>41</v>
      </c>
      <c r="D666" s="3248" t="s">
        <v>10225</v>
      </c>
      <c r="E666" s="2044"/>
      <c r="F666" s="2044"/>
      <c r="G666" s="3174"/>
      <c r="I666" s="3174"/>
      <c r="J666" s="3174"/>
      <c r="K666" s="2044"/>
      <c r="L666" s="3198"/>
      <c r="N666" s="2044"/>
      <c r="V666" s="2044"/>
      <c r="W666" s="2044"/>
      <c r="X666" s="2044"/>
    </row>
    <row r="667" spans="1:25" hidden="1">
      <c r="A667" s="1825" t="s">
        <v>980</v>
      </c>
      <c r="B667" s="2044"/>
      <c r="C667" s="3173">
        <f t="shared" ref="C667:C716" si="382">+C666+1</f>
        <v>42</v>
      </c>
      <c r="D667" s="2044" t="s">
        <v>1252</v>
      </c>
      <c r="E667" s="2044" t="s">
        <v>7746</v>
      </c>
      <c r="F667" s="2044">
        <v>0</v>
      </c>
      <c r="G667" s="3174"/>
      <c r="H667" s="2044">
        <v>0</v>
      </c>
      <c r="I667" s="3174"/>
      <c r="J667" s="3174"/>
      <c r="K667" s="2044">
        <v>0</v>
      </c>
      <c r="L667" s="1973">
        <f t="shared" ref="L667:L675" si="383">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hidden="1">
      <c r="A668" s="1825" t="s">
        <v>980</v>
      </c>
      <c r="B668" s="2044"/>
      <c r="C668" s="3173">
        <f t="shared" si="382"/>
        <v>43</v>
      </c>
      <c r="D668" s="2044" t="s">
        <v>1252</v>
      </c>
      <c r="E668" s="2044" t="s">
        <v>2378</v>
      </c>
      <c r="F668" s="2044">
        <v>0</v>
      </c>
      <c r="G668" s="3174"/>
      <c r="H668" s="2044">
        <v>0</v>
      </c>
      <c r="I668" s="3174"/>
      <c r="J668" s="3174"/>
      <c r="K668" s="2044">
        <v>0</v>
      </c>
      <c r="L668" s="1973">
        <f t="shared" si="383"/>
        <v>0</v>
      </c>
      <c r="M668" s="2044">
        <v>0</v>
      </c>
      <c r="N668" s="2044">
        <v>0</v>
      </c>
      <c r="O668" s="2044">
        <v>0</v>
      </c>
      <c r="P668" s="2044">
        <v>0</v>
      </c>
      <c r="Q668" s="2044">
        <v>0</v>
      </c>
      <c r="R668" s="2044">
        <v>0</v>
      </c>
      <c r="S668" s="2044">
        <v>0</v>
      </c>
      <c r="T668" s="2044">
        <v>0</v>
      </c>
      <c r="U668" s="2044"/>
      <c r="V668" s="2044"/>
      <c r="W668" s="2044"/>
      <c r="X668" s="2044"/>
      <c r="Y668" s="1825" t="s">
        <v>2060</v>
      </c>
    </row>
    <row r="669" spans="1:25" hidden="1">
      <c r="A669" s="1825" t="s">
        <v>980</v>
      </c>
      <c r="B669" s="2044"/>
      <c r="C669" s="3173">
        <f t="shared" si="382"/>
        <v>44</v>
      </c>
      <c r="D669" s="2044" t="s">
        <v>6846</v>
      </c>
      <c r="E669" s="2044" t="s">
        <v>7746</v>
      </c>
      <c r="F669" s="2044">
        <v>0</v>
      </c>
      <c r="G669" s="3174"/>
      <c r="H669" s="2044">
        <v>0</v>
      </c>
      <c r="I669" s="3174"/>
      <c r="J669" s="3174"/>
      <c r="K669" s="2044">
        <v>0</v>
      </c>
      <c r="L669" s="1973">
        <f t="shared" si="383"/>
        <v>0</v>
      </c>
      <c r="M669" s="2044">
        <v>0</v>
      </c>
      <c r="N669" s="2044">
        <v>0</v>
      </c>
      <c r="O669" s="2044">
        <v>0</v>
      </c>
      <c r="P669" s="2044">
        <v>0</v>
      </c>
      <c r="Q669" s="2044">
        <v>0</v>
      </c>
      <c r="R669" s="2044">
        <v>0</v>
      </c>
      <c r="S669" s="2044">
        <v>0</v>
      </c>
      <c r="T669" s="2044">
        <v>0</v>
      </c>
      <c r="U669" s="2044"/>
      <c r="V669" s="2044"/>
      <c r="W669" s="2044"/>
      <c r="X669" s="2044"/>
      <c r="Y669" s="1825" t="s">
        <v>2060</v>
      </c>
    </row>
    <row r="670" spans="1:25" hidden="1">
      <c r="A670" s="1825" t="s">
        <v>980</v>
      </c>
      <c r="B670" s="2044"/>
      <c r="C670" s="3173">
        <f t="shared" si="382"/>
        <v>45</v>
      </c>
      <c r="D670" s="2044" t="s">
        <v>6847</v>
      </c>
      <c r="E670" s="2044" t="s">
        <v>7746</v>
      </c>
      <c r="F670" s="2044">
        <v>0</v>
      </c>
      <c r="G670" s="3174"/>
      <c r="H670" s="2044">
        <v>0</v>
      </c>
      <c r="I670" s="3174"/>
      <c r="J670" s="3174"/>
      <c r="K670" s="2044">
        <v>0</v>
      </c>
      <c r="L670" s="1973">
        <f t="shared" si="383"/>
        <v>0</v>
      </c>
      <c r="M670" s="2044">
        <v>0</v>
      </c>
      <c r="N670" s="2044">
        <v>0</v>
      </c>
      <c r="O670" s="2044">
        <v>0</v>
      </c>
      <c r="P670" s="2044">
        <v>0</v>
      </c>
      <c r="Q670" s="2044">
        <v>0</v>
      </c>
      <c r="R670" s="2044">
        <v>0</v>
      </c>
      <c r="S670" s="2044">
        <v>0</v>
      </c>
      <c r="T670" s="2044">
        <v>0</v>
      </c>
      <c r="U670" s="2044"/>
      <c r="V670" s="2044"/>
      <c r="W670" s="2044"/>
      <c r="X670" s="2044"/>
      <c r="Y670" s="1825" t="s">
        <v>2060</v>
      </c>
    </row>
    <row r="671" spans="1:25" hidden="1">
      <c r="A671" s="1825" t="s">
        <v>980</v>
      </c>
      <c r="B671" s="2044"/>
      <c r="C671" s="3173">
        <f t="shared" si="382"/>
        <v>46</v>
      </c>
      <c r="D671" s="2044" t="s">
        <v>6521</v>
      </c>
      <c r="E671" s="2044" t="s">
        <v>7746</v>
      </c>
      <c r="F671" s="2044">
        <v>0</v>
      </c>
      <c r="G671" s="3174"/>
      <c r="H671" s="2044">
        <v>0</v>
      </c>
      <c r="I671" s="3174"/>
      <c r="J671" s="3174"/>
      <c r="K671" s="2044">
        <v>0</v>
      </c>
      <c r="L671" s="1973">
        <f t="shared" si="383"/>
        <v>0</v>
      </c>
      <c r="M671" s="2044">
        <v>0</v>
      </c>
      <c r="N671" s="2044">
        <v>0</v>
      </c>
      <c r="O671" s="2044">
        <v>0</v>
      </c>
      <c r="P671" s="2044">
        <v>0</v>
      </c>
      <c r="Q671" s="2044">
        <v>0</v>
      </c>
      <c r="R671" s="2044">
        <v>0</v>
      </c>
      <c r="S671" s="2044">
        <v>0</v>
      </c>
      <c r="T671" s="2044">
        <v>0</v>
      </c>
      <c r="U671" s="2044"/>
      <c r="V671" s="2044"/>
      <c r="W671" s="2044"/>
      <c r="X671" s="2044"/>
      <c r="Y671" s="1825" t="s">
        <v>2060</v>
      </c>
    </row>
    <row r="672" spans="1:25" hidden="1">
      <c r="A672" s="1825" t="s">
        <v>980</v>
      </c>
      <c r="B672" s="2044"/>
      <c r="C672" s="3173">
        <f t="shared" si="382"/>
        <v>47</v>
      </c>
      <c r="D672" s="2044" t="s">
        <v>7969</v>
      </c>
      <c r="E672" s="2044" t="s">
        <v>7746</v>
      </c>
      <c r="F672" s="2044">
        <v>0</v>
      </c>
      <c r="G672" s="3174"/>
      <c r="H672" s="2044">
        <v>0</v>
      </c>
      <c r="I672" s="3174"/>
      <c r="J672" s="3174"/>
      <c r="K672" s="2044">
        <v>0</v>
      </c>
      <c r="L672" s="1973">
        <f t="shared" si="383"/>
        <v>0</v>
      </c>
      <c r="M672" s="2044">
        <v>0</v>
      </c>
      <c r="N672" s="2044">
        <v>0</v>
      </c>
      <c r="O672" s="2044">
        <v>0</v>
      </c>
      <c r="P672" s="2044">
        <v>0</v>
      </c>
      <c r="Q672" s="2044">
        <v>0</v>
      </c>
      <c r="R672" s="2044">
        <v>0</v>
      </c>
      <c r="S672" s="2044">
        <v>0</v>
      </c>
      <c r="T672" s="2044">
        <v>0</v>
      </c>
      <c r="U672" s="2044"/>
      <c r="V672" s="2044"/>
      <c r="W672" s="2044"/>
      <c r="X672" s="2044"/>
      <c r="Y672" s="1825" t="s">
        <v>2060</v>
      </c>
    </row>
    <row r="673" spans="1:25" hidden="1">
      <c r="A673" s="1825" t="s">
        <v>980</v>
      </c>
      <c r="B673" s="2044"/>
      <c r="C673" s="3173">
        <f t="shared" si="382"/>
        <v>48</v>
      </c>
      <c r="D673" s="2044" t="s">
        <v>7626</v>
      </c>
      <c r="E673" s="2044" t="s">
        <v>7228</v>
      </c>
      <c r="F673" s="2044">
        <v>0</v>
      </c>
      <c r="G673" s="3174"/>
      <c r="H673" s="2044">
        <v>0</v>
      </c>
      <c r="I673" s="3174"/>
      <c r="J673" s="3174"/>
      <c r="K673" s="2044">
        <v>0</v>
      </c>
      <c r="L673" s="1973">
        <f t="shared" si="383"/>
        <v>0</v>
      </c>
      <c r="M673" s="2044">
        <v>0</v>
      </c>
      <c r="N673" s="2044">
        <v>0</v>
      </c>
      <c r="O673" s="2044">
        <v>0</v>
      </c>
      <c r="P673" s="2044">
        <v>0</v>
      </c>
      <c r="Q673" s="2044">
        <v>0</v>
      </c>
      <c r="R673" s="2044">
        <v>0</v>
      </c>
      <c r="S673" s="2044">
        <v>0</v>
      </c>
      <c r="T673" s="2044">
        <v>0</v>
      </c>
      <c r="U673" s="2044"/>
      <c r="V673" s="2044"/>
      <c r="W673" s="2044"/>
      <c r="X673" s="2044"/>
      <c r="Y673" s="1825" t="s">
        <v>2060</v>
      </c>
    </row>
    <row r="674" spans="1:25" hidden="1">
      <c r="A674" s="1825" t="s">
        <v>980</v>
      </c>
      <c r="B674" s="2044"/>
      <c r="C674" s="3173">
        <f t="shared" si="382"/>
        <v>49</v>
      </c>
      <c r="D674" s="2044" t="s">
        <v>7627</v>
      </c>
      <c r="E674" s="2044" t="s">
        <v>7228</v>
      </c>
      <c r="F674" s="3199">
        <v>0</v>
      </c>
      <c r="G674" s="3194"/>
      <c r="H674" s="3199">
        <v>0</v>
      </c>
      <c r="I674" s="3194"/>
      <c r="J674" s="3194"/>
      <c r="K674" s="3199">
        <v>0</v>
      </c>
      <c r="L674" s="1973">
        <f t="shared" si="383"/>
        <v>0</v>
      </c>
      <c r="M674" s="3199">
        <v>0</v>
      </c>
      <c r="N674" s="3199">
        <v>0</v>
      </c>
      <c r="O674" s="3199">
        <v>0</v>
      </c>
      <c r="P674" s="3199">
        <v>0</v>
      </c>
      <c r="Q674" s="3199">
        <v>0</v>
      </c>
      <c r="R674" s="3199">
        <v>0</v>
      </c>
      <c r="S674" s="3199">
        <v>0</v>
      </c>
      <c r="T674" s="3199">
        <v>0</v>
      </c>
      <c r="U674" s="1907"/>
      <c r="V674" s="2044"/>
      <c r="W674" s="2044"/>
      <c r="X674" s="2044"/>
      <c r="Y674" s="1825" t="s">
        <v>2060</v>
      </c>
    </row>
    <row r="675" spans="1:25" hidden="1">
      <c r="A675" s="1825" t="s">
        <v>980</v>
      </c>
      <c r="B675" s="2044"/>
      <c r="C675" s="3173">
        <f t="shared" si="382"/>
        <v>50</v>
      </c>
      <c r="D675" s="2044" t="s">
        <v>10226</v>
      </c>
      <c r="E675" s="2044"/>
      <c r="F675" s="2040">
        <f t="shared" ref="F675:K675" si="384">SUM(F667:F674)</f>
        <v>0</v>
      </c>
      <c r="G675" s="3254"/>
      <c r="H675" s="2040">
        <f t="shared" si="384"/>
        <v>0</v>
      </c>
      <c r="I675" s="3254"/>
      <c r="J675" s="3254"/>
      <c r="K675" s="2040">
        <f t="shared" si="384"/>
        <v>0</v>
      </c>
      <c r="L675" s="1973">
        <f t="shared" si="383"/>
        <v>0</v>
      </c>
      <c r="M675" s="2040">
        <f t="shared" ref="M675:T675" si="385">SUM(M667:M674)</f>
        <v>0</v>
      </c>
      <c r="N675" s="2040">
        <f t="shared" si="385"/>
        <v>0</v>
      </c>
      <c r="O675" s="2040">
        <f t="shared" si="385"/>
        <v>0</v>
      </c>
      <c r="P675" s="2040">
        <f t="shared" si="385"/>
        <v>0</v>
      </c>
      <c r="Q675" s="2040">
        <f t="shared" si="385"/>
        <v>0</v>
      </c>
      <c r="R675" s="2040">
        <f t="shared" si="385"/>
        <v>0</v>
      </c>
      <c r="S675" s="2040">
        <f t="shared" si="385"/>
        <v>0</v>
      </c>
      <c r="T675" s="2040">
        <f t="shared" si="385"/>
        <v>0</v>
      </c>
      <c r="U675" s="1907"/>
      <c r="V675" s="2044"/>
      <c r="W675" s="2044"/>
      <c r="X675" s="2044"/>
    </row>
    <row r="676" spans="1:25" hidden="1">
      <c r="A676" s="1825" t="s">
        <v>980</v>
      </c>
      <c r="C676" s="3173">
        <f t="shared" si="382"/>
        <v>51</v>
      </c>
      <c r="G676" s="3174"/>
      <c r="H676" s="1825"/>
      <c r="I676" s="3174"/>
      <c r="J676" s="3174"/>
    </row>
    <row r="677" spans="1:25" hidden="1">
      <c r="A677" s="1825" t="s">
        <v>980</v>
      </c>
      <c r="C677" s="3173">
        <f t="shared" si="382"/>
        <v>52</v>
      </c>
      <c r="D677" s="1947" t="s">
        <v>10227</v>
      </c>
      <c r="G677" s="3174"/>
      <c r="H677" s="1825"/>
      <c r="I677" s="3174"/>
      <c r="J677" s="3174"/>
    </row>
    <row r="678" spans="1:25" hidden="1">
      <c r="A678" s="1825" t="s">
        <v>980</v>
      </c>
      <c r="C678" s="3173">
        <f t="shared" si="382"/>
        <v>53</v>
      </c>
      <c r="D678" s="1825" t="s">
        <v>1252</v>
      </c>
      <c r="E678" s="1825" t="s">
        <v>7746</v>
      </c>
      <c r="F678" s="1825">
        <f t="shared" ref="F678:F685" ca="1" si="386">+F585</f>
        <v>35089.64882149006</v>
      </c>
      <c r="G678" s="3174"/>
      <c r="H678" s="1825">
        <f t="shared" ref="H678:H685" ca="1" si="387">+H585</f>
        <v>1278.3571219168227</v>
      </c>
      <c r="I678" s="3174"/>
      <c r="J678" s="3174"/>
      <c r="K678" s="1825">
        <f t="shared" ref="K678:K685" ca="1" si="388">+K585</f>
        <v>33811.29169957323</v>
      </c>
      <c r="L678" s="1973">
        <f t="shared" ref="L678:L686" ca="1" si="389">IF(F678=0,0,+K678/F678)</f>
        <v>0.96356882542711797</v>
      </c>
      <c r="M678" s="1825">
        <f t="shared" ref="M678:T685" ca="1" si="390">+M585</f>
        <v>33811.29169957323</v>
      </c>
      <c r="N678" s="1825">
        <f t="shared" ca="1" si="390"/>
        <v>18289.987770847845</v>
      </c>
      <c r="O678" s="1825">
        <f t="shared" ca="1" si="390"/>
        <v>2077.5147429316708</v>
      </c>
      <c r="P678" s="1825">
        <f t="shared" ca="1" si="390"/>
        <v>8425.715413533555</v>
      </c>
      <c r="Q678" s="1825">
        <f t="shared" ca="1" si="390"/>
        <v>3398.0178273354868</v>
      </c>
      <c r="R678" s="1825">
        <f t="shared" ca="1" si="390"/>
        <v>1550.3598437188896</v>
      </c>
      <c r="S678" s="1825">
        <f t="shared" ca="1" si="390"/>
        <v>69.696101205791493</v>
      </c>
      <c r="T678" s="1825">
        <f t="shared" ca="1" si="390"/>
        <v>0</v>
      </c>
      <c r="Y678" s="1825" t="s">
        <v>1841</v>
      </c>
    </row>
    <row r="679" spans="1:25" hidden="1">
      <c r="A679" s="1825" t="s">
        <v>980</v>
      </c>
      <c r="C679" s="3173">
        <f t="shared" si="382"/>
        <v>54</v>
      </c>
      <c r="D679" s="1825" t="s">
        <v>1252</v>
      </c>
      <c r="E679" s="1825" t="s">
        <v>2378</v>
      </c>
      <c r="F679" s="1825">
        <f t="shared" ca="1" si="386"/>
        <v>1776.0998328237824</v>
      </c>
      <c r="G679" s="3174"/>
      <c r="H679" s="1825">
        <f t="shared" ca="1" si="387"/>
        <v>62.561090307429716</v>
      </c>
      <c r="I679" s="3174"/>
      <c r="J679" s="3174"/>
      <c r="K679" s="1825">
        <f t="shared" ca="1" si="388"/>
        <v>1713.5387425163526</v>
      </c>
      <c r="L679" s="1973">
        <f t="shared" ca="1" si="389"/>
        <v>0.96477614087268659</v>
      </c>
      <c r="M679" s="1825">
        <f t="shared" ca="1" si="390"/>
        <v>1713.5387425163526</v>
      </c>
      <c r="N679" s="1825">
        <f t="shared" ca="1" si="390"/>
        <v>780.17517441988355</v>
      </c>
      <c r="O679" s="1825">
        <f t="shared" ca="1" si="390"/>
        <v>93.828376972935317</v>
      </c>
      <c r="P679" s="1825">
        <f t="shared" ca="1" si="390"/>
        <v>484.0723532533695</v>
      </c>
      <c r="Q679" s="1825">
        <f t="shared" ca="1" si="390"/>
        <v>219.96709056449396</v>
      </c>
      <c r="R679" s="1825">
        <f t="shared" ca="1" si="390"/>
        <v>116.0985955583275</v>
      </c>
      <c r="S679" s="1825">
        <f t="shared" ca="1" si="390"/>
        <v>19.397151747342836</v>
      </c>
      <c r="T679" s="1825">
        <f t="shared" ca="1" si="390"/>
        <v>0</v>
      </c>
      <c r="Y679" s="1825" t="s">
        <v>1842</v>
      </c>
    </row>
    <row r="680" spans="1:25" hidden="1">
      <c r="A680" s="1825" t="s">
        <v>980</v>
      </c>
      <c r="C680" s="3173">
        <f t="shared" si="382"/>
        <v>55</v>
      </c>
      <c r="D680" s="1825" t="s">
        <v>6846</v>
      </c>
      <c r="E680" s="1825" t="s">
        <v>7746</v>
      </c>
      <c r="F680" s="1825">
        <f t="shared" ca="1" si="386"/>
        <v>1589.2235205662403</v>
      </c>
      <c r="G680" s="3174"/>
      <c r="H680" s="1825">
        <f t="shared" ca="1" si="387"/>
        <v>278.12105995972615</v>
      </c>
      <c r="I680" s="3174"/>
      <c r="J680" s="3174"/>
      <c r="K680" s="1825">
        <f t="shared" ca="1" si="388"/>
        <v>1311.1024606065141</v>
      </c>
      <c r="L680" s="1973">
        <f t="shared" ca="1" si="389"/>
        <v>0.82499563065827797</v>
      </c>
      <c r="M680" s="1825">
        <f t="shared" ca="1" si="390"/>
        <v>1311.1024606065141</v>
      </c>
      <c r="N680" s="1825">
        <f t="shared" ca="1" si="390"/>
        <v>718.58912521108539</v>
      </c>
      <c r="O680" s="1825">
        <f t="shared" ca="1" si="390"/>
        <v>81.290559778635114</v>
      </c>
      <c r="P680" s="1825">
        <f t="shared" ca="1" si="390"/>
        <v>323.08611658205325</v>
      </c>
      <c r="Q680" s="1825">
        <f t="shared" ca="1" si="390"/>
        <v>128.72004037538986</v>
      </c>
      <c r="R680" s="1825">
        <f t="shared" ca="1" si="390"/>
        <v>57.725591171938433</v>
      </c>
      <c r="S680" s="1825">
        <f t="shared" ca="1" si="390"/>
        <v>1.6910274874118383</v>
      </c>
      <c r="T680" s="1825">
        <f t="shared" ca="1" si="390"/>
        <v>0</v>
      </c>
      <c r="Y680" s="1825" t="s">
        <v>1843</v>
      </c>
    </row>
    <row r="681" spans="1:25" hidden="1">
      <c r="A681" s="1825" t="s">
        <v>980</v>
      </c>
      <c r="C681" s="3173">
        <f t="shared" si="382"/>
        <v>56</v>
      </c>
      <c r="D681" s="1825" t="s">
        <v>6847</v>
      </c>
      <c r="E681" s="1825" t="s">
        <v>7746</v>
      </c>
      <c r="F681" s="1825">
        <f t="shared" ca="1" si="386"/>
        <v>3688.1021487011944</v>
      </c>
      <c r="G681" s="3174"/>
      <c r="H681" s="1825">
        <f t="shared" ca="1" si="387"/>
        <v>645.59405766797659</v>
      </c>
      <c r="I681" s="3174"/>
      <c r="J681" s="3174"/>
      <c r="K681" s="1825">
        <f t="shared" ca="1" si="388"/>
        <v>3042.5080910332172</v>
      </c>
      <c r="L681" s="1973">
        <f t="shared" ca="1" si="389"/>
        <v>0.82495222972733273</v>
      </c>
      <c r="M681" s="1825">
        <f t="shared" ca="1" si="390"/>
        <v>3042.5080910332172</v>
      </c>
      <c r="N681" s="1825">
        <f t="shared" ca="1" si="390"/>
        <v>1667.5380401405271</v>
      </c>
      <c r="O681" s="1825">
        <f t="shared" ca="1" si="390"/>
        <v>188.64062366010933</v>
      </c>
      <c r="P681" s="1825">
        <f t="shared" ca="1" si="390"/>
        <v>749.74470213919631</v>
      </c>
      <c r="Q681" s="1825">
        <f t="shared" ca="1" si="390"/>
        <v>298.70416392863592</v>
      </c>
      <c r="R681" s="1825">
        <f t="shared" ca="1" si="390"/>
        <v>133.95640956928105</v>
      </c>
      <c r="S681" s="1825">
        <f t="shared" ca="1" si="390"/>
        <v>3.9241515954672503</v>
      </c>
      <c r="T681" s="1825">
        <f t="shared" ca="1" si="390"/>
        <v>0</v>
      </c>
      <c r="Y681" s="1825" t="s">
        <v>1844</v>
      </c>
    </row>
    <row r="682" spans="1:25" hidden="1">
      <c r="A682" s="1825" t="s">
        <v>980</v>
      </c>
      <c r="C682" s="3173">
        <f t="shared" si="382"/>
        <v>57</v>
      </c>
      <c r="D682" s="1825" t="s">
        <v>6521</v>
      </c>
      <c r="E682" s="1825" t="s">
        <v>7746</v>
      </c>
      <c r="F682" s="1825">
        <f t="shared" ca="1" si="386"/>
        <v>9202.8731865197115</v>
      </c>
      <c r="G682" s="3174"/>
      <c r="H682" s="1825">
        <f t="shared" ca="1" si="387"/>
        <v>0</v>
      </c>
      <c r="I682" s="3174"/>
      <c r="J682" s="3174"/>
      <c r="K682" s="1825">
        <f t="shared" ca="1" si="388"/>
        <v>9202.8731865197115</v>
      </c>
      <c r="L682" s="1973">
        <f t="shared" ca="1" si="389"/>
        <v>1</v>
      </c>
      <c r="M682" s="1825">
        <f t="shared" ca="1" si="390"/>
        <v>9202.8731865197115</v>
      </c>
      <c r="N682" s="1825">
        <f t="shared" ca="1" si="390"/>
        <v>5486.0975173505913</v>
      </c>
      <c r="O682" s="1825">
        <f t="shared" ca="1" si="390"/>
        <v>537.38530313987405</v>
      </c>
      <c r="P682" s="1825">
        <f t="shared" ca="1" si="390"/>
        <v>2093.7014956941935</v>
      </c>
      <c r="Q682" s="1825">
        <f t="shared" ca="1" si="390"/>
        <v>833.36165574863867</v>
      </c>
      <c r="R682" s="1825">
        <f t="shared" ca="1" si="390"/>
        <v>133.65179825534082</v>
      </c>
      <c r="S682" s="1825">
        <f t="shared" ca="1" si="390"/>
        <v>118.6754163310728</v>
      </c>
      <c r="T682" s="1825">
        <f t="shared" ca="1" si="390"/>
        <v>0</v>
      </c>
      <c r="Y682" s="1825" t="s">
        <v>1845</v>
      </c>
    </row>
    <row r="683" spans="1:25" hidden="1">
      <c r="A683" s="1825" t="s">
        <v>980</v>
      </c>
      <c r="C683" s="3173">
        <f t="shared" si="382"/>
        <v>58</v>
      </c>
      <c r="D683" s="1825" t="s">
        <v>7969</v>
      </c>
      <c r="E683" s="1825" t="s">
        <v>7746</v>
      </c>
      <c r="F683" s="1825">
        <f t="shared" ca="1" si="386"/>
        <v>5677.7757987792565</v>
      </c>
      <c r="G683" s="3174"/>
      <c r="H683" s="1825">
        <f t="shared" ca="1" si="387"/>
        <v>0</v>
      </c>
      <c r="I683" s="3174"/>
      <c r="J683" s="3174"/>
      <c r="K683" s="1825">
        <f t="shared" ca="1" si="388"/>
        <v>5677.7757987792565</v>
      </c>
      <c r="L683" s="1973">
        <f t="shared" ca="1" si="389"/>
        <v>1</v>
      </c>
      <c r="M683" s="1825">
        <f t="shared" ca="1" si="390"/>
        <v>5677.7757987792565</v>
      </c>
      <c r="N683" s="1825">
        <f t="shared" ca="1" si="390"/>
        <v>3873.7403225759335</v>
      </c>
      <c r="O683" s="1825">
        <f t="shared" ca="1" si="390"/>
        <v>395.02237534564529</v>
      </c>
      <c r="P683" s="1825">
        <f t="shared" ca="1" si="390"/>
        <v>1129.9439493266584</v>
      </c>
      <c r="Q683" s="1825">
        <f t="shared" ca="1" si="390"/>
        <v>232.17531923184285</v>
      </c>
      <c r="R683" s="1825">
        <f t="shared" ca="1" si="390"/>
        <v>0</v>
      </c>
      <c r="S683" s="1825">
        <f t="shared" ca="1" si="390"/>
        <v>46.893832299176239</v>
      </c>
      <c r="T683" s="1825">
        <f t="shared" ca="1" si="390"/>
        <v>0</v>
      </c>
      <c r="Y683" s="1825" t="s">
        <v>1846</v>
      </c>
    </row>
    <row r="684" spans="1:25" hidden="1">
      <c r="A684" s="1825" t="s">
        <v>980</v>
      </c>
      <c r="C684" s="3173">
        <f t="shared" si="382"/>
        <v>59</v>
      </c>
      <c r="D684" s="1825" t="s">
        <v>7626</v>
      </c>
      <c r="E684" s="1825" t="s">
        <v>7228</v>
      </c>
      <c r="F684" s="1825">
        <f t="shared" ca="1" si="386"/>
        <v>5360.6410066878088</v>
      </c>
      <c r="G684" s="3174"/>
      <c r="H684" s="1825">
        <f t="shared" ca="1" si="387"/>
        <v>2.7772552122608745</v>
      </c>
      <c r="I684" s="3174"/>
      <c r="J684" s="3174"/>
      <c r="K684" s="1825">
        <f t="shared" ca="1" si="388"/>
        <v>5357.8637514755483</v>
      </c>
      <c r="L684" s="1973">
        <f t="shared" ca="1" si="389"/>
        <v>0.99948191732876801</v>
      </c>
      <c r="M684" s="1825">
        <f t="shared" ca="1" si="390"/>
        <v>5357.8637514755483</v>
      </c>
      <c r="N684" s="1825">
        <f t="shared" ca="1" si="390"/>
        <v>2434.7783518307351</v>
      </c>
      <c r="O684" s="1825">
        <f t="shared" ca="1" si="390"/>
        <v>379.68405377907078</v>
      </c>
      <c r="P684" s="1825">
        <f t="shared" ca="1" si="390"/>
        <v>241.73120132036323</v>
      </c>
      <c r="Q684" s="1825">
        <f t="shared" ca="1" si="390"/>
        <v>15.176604616863775</v>
      </c>
      <c r="R684" s="1825">
        <f t="shared" ca="1" si="390"/>
        <v>43.156101589876364</v>
      </c>
      <c r="S684" s="1825">
        <f t="shared" ca="1" si="390"/>
        <v>0.85379180474509686</v>
      </c>
      <c r="T684" s="1825">
        <f t="shared" ca="1" si="390"/>
        <v>2242.4836465338926</v>
      </c>
      <c r="Y684" s="1825" t="s">
        <v>1847</v>
      </c>
    </row>
    <row r="685" spans="1:25" hidden="1">
      <c r="A685" s="1825" t="s">
        <v>980</v>
      </c>
      <c r="C685" s="3173">
        <f t="shared" si="382"/>
        <v>60</v>
      </c>
      <c r="D685" s="1825" t="s">
        <v>7627</v>
      </c>
      <c r="E685" s="1825" t="s">
        <v>7228</v>
      </c>
      <c r="F685" s="1825">
        <f t="shared" ca="1" si="386"/>
        <v>2155.9006844319351</v>
      </c>
      <c r="G685" s="3174"/>
      <c r="H685" s="1825">
        <f t="shared" ca="1" si="387"/>
        <v>0.56718757013090426</v>
      </c>
      <c r="I685" s="3174"/>
      <c r="J685" s="3174"/>
      <c r="K685" s="1825">
        <f t="shared" ca="1" si="388"/>
        <v>2155.3334968618046</v>
      </c>
      <c r="L685" s="1973">
        <f t="shared" ca="1" si="389"/>
        <v>0.9997369138688873</v>
      </c>
      <c r="M685" s="1825">
        <f t="shared" ca="1" si="390"/>
        <v>2155.3334968618046</v>
      </c>
      <c r="N685" s="1825">
        <f t="shared" ca="1" si="390"/>
        <v>1919.1011232146641</v>
      </c>
      <c r="O685" s="1825">
        <f t="shared" ca="1" si="390"/>
        <v>144.9295781599136</v>
      </c>
      <c r="P685" s="1825">
        <f t="shared" ca="1" si="390"/>
        <v>53.305931539436642</v>
      </c>
      <c r="Q685" s="1825">
        <f t="shared" ca="1" si="390"/>
        <v>25.561386371545485</v>
      </c>
      <c r="R685" s="1825">
        <f t="shared" ca="1" si="390"/>
        <v>7.7073556396997063</v>
      </c>
      <c r="S685" s="1825">
        <f t="shared" ca="1" si="390"/>
        <v>4.72812193654556</v>
      </c>
      <c r="T685" s="1825">
        <f t="shared" ca="1" si="390"/>
        <v>0</v>
      </c>
      <c r="Y685" s="1825" t="s">
        <v>1848</v>
      </c>
    </row>
    <row r="686" spans="1:25" hidden="1">
      <c r="A686" s="1825" t="s">
        <v>980</v>
      </c>
      <c r="C686" s="3173">
        <f t="shared" si="382"/>
        <v>61</v>
      </c>
      <c r="D686" s="1825" t="s">
        <v>876</v>
      </c>
      <c r="F686" s="1824">
        <f t="shared" ref="F686:K686" ca="1" si="391">SUM(F678:F685)</f>
        <v>64540.264999999999</v>
      </c>
      <c r="G686" s="3254"/>
      <c r="H686" s="1824">
        <f t="shared" ca="1" si="391"/>
        <v>2267.9777726343473</v>
      </c>
      <c r="I686" s="3254"/>
      <c r="J686" s="3254"/>
      <c r="K686" s="1824">
        <f t="shared" ca="1" si="391"/>
        <v>62272.287227365632</v>
      </c>
      <c r="L686" s="1973">
        <f t="shared" ca="1" si="389"/>
        <v>0.96485949085219336</v>
      </c>
      <c r="M686" s="1824">
        <f t="shared" ref="M686:T686" ca="1" si="392">SUM(M678:M685)</f>
        <v>62272.287227365632</v>
      </c>
      <c r="N686" s="1824">
        <f t="shared" ca="1" si="392"/>
        <v>35170.007425591262</v>
      </c>
      <c r="O686" s="1824">
        <f t="shared" ca="1" si="392"/>
        <v>3898.2956137678543</v>
      </c>
      <c r="P686" s="1824">
        <f t="shared" ca="1" si="392"/>
        <v>13501.301163388825</v>
      </c>
      <c r="Q686" s="1824">
        <f t="shared" ca="1" si="392"/>
        <v>5151.6840881728976</v>
      </c>
      <c r="R686" s="1824">
        <f t="shared" ca="1" si="392"/>
        <v>2042.6556955033536</v>
      </c>
      <c r="S686" s="1824">
        <f t="shared" ca="1" si="392"/>
        <v>265.85959440755306</v>
      </c>
      <c r="T686" s="1824">
        <f t="shared" ca="1" si="392"/>
        <v>2242.4836465338926</v>
      </c>
      <c r="U686" s="1832"/>
    </row>
    <row r="687" spans="1:25" hidden="1">
      <c r="A687" s="1825" t="s">
        <v>980</v>
      </c>
      <c r="C687" s="3173">
        <f t="shared" si="382"/>
        <v>62</v>
      </c>
      <c r="G687" s="3174"/>
      <c r="H687" s="1825"/>
      <c r="I687" s="3174"/>
      <c r="J687" s="3174"/>
    </row>
    <row r="688" spans="1:25" hidden="1">
      <c r="A688" s="1825" t="s">
        <v>980</v>
      </c>
      <c r="C688" s="3173">
        <f t="shared" si="382"/>
        <v>63</v>
      </c>
      <c r="D688" s="1947" t="s">
        <v>10228</v>
      </c>
      <c r="G688" s="3174"/>
      <c r="H688" s="1825"/>
      <c r="I688" s="3174"/>
      <c r="J688" s="3174"/>
    </row>
    <row r="689" spans="1:26" hidden="1">
      <c r="A689" s="1825" t="s">
        <v>980</v>
      </c>
      <c r="B689" s="1825">
        <f>+$C$2108</f>
        <v>101</v>
      </c>
      <c r="C689" s="3173">
        <f t="shared" si="382"/>
        <v>64</v>
      </c>
      <c r="D689" s="1825" t="s">
        <v>1252</v>
      </c>
      <c r="E689" s="1825" t="s">
        <v>7746</v>
      </c>
      <c r="F689" s="2044">
        <f ca="1">+ALLOCASSGN!F208</f>
        <v>-920.07944924400715</v>
      </c>
      <c r="G689" s="3195"/>
      <c r="H689" s="1832">
        <f t="shared" ref="H689:K690" ca="1" si="393">+$F689*H$2109</f>
        <v>-33.93427884876148</v>
      </c>
      <c r="I689" s="3195"/>
      <c r="J689" s="3195"/>
      <c r="K689" s="1832">
        <f t="shared" ca="1" si="393"/>
        <v>-886.14517039524571</v>
      </c>
      <c r="L689" s="1973">
        <f t="shared" ref="L689:L697" ca="1" si="394">IF(F689=0,0,+K689/F689)</f>
        <v>0.96311809933735193</v>
      </c>
      <c r="M689" s="1832">
        <f t="shared" ref="M689:M696" ca="1" si="395">+K689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'Exhibit JP-12'!Z689 &amp; " -- " &amp;VLOOKUP(Z689,alloc_list,2,FALSE)</f>
        <v>ALLOC FACTOR  # 101 -- 12 COINCIDENT PEAK</v>
      </c>
      <c r="Z689" s="1831">
        <f>IF('TITLES &amp; CONSTANTS'!$D$16=0,V689,B689)</f>
        <v>101</v>
      </c>
    </row>
    <row r="690" spans="1:26" s="2044" customFormat="1" hidden="1">
      <c r="A690" s="1825" t="s">
        <v>980</v>
      </c>
      <c r="B690" s="2044">
        <f>+$C$2108</f>
        <v>101</v>
      </c>
      <c r="C690" s="3212">
        <f t="shared" si="382"/>
        <v>65</v>
      </c>
      <c r="D690" s="2044" t="s">
        <v>1252</v>
      </c>
      <c r="E690" s="2044" t="s">
        <v>2378</v>
      </c>
      <c r="F690" s="2044">
        <f ca="1">+ALLOCASSGN!F209</f>
        <v>-7.2574385500894154</v>
      </c>
      <c r="G690" s="1907"/>
      <c r="H690" s="1907">
        <f t="shared" ca="1" si="393"/>
        <v>-0.26766812766967096</v>
      </c>
      <c r="I690" s="1907"/>
      <c r="J690" s="1907"/>
      <c r="K690" s="1907">
        <f t="shared" ca="1" si="393"/>
        <v>-6.9897704224197446</v>
      </c>
      <c r="L690" s="3198">
        <f t="shared" ca="1" si="394"/>
        <v>0.96311809933735193</v>
      </c>
      <c r="M690" s="1907">
        <f t="shared" ca="1" si="395"/>
        <v>-6.9897704224197446</v>
      </c>
      <c r="N690" s="1907">
        <f t="shared" ref="N690:T690" ca="1" si="396">+$M690*N$2139</f>
        <v>-3.1824464910890247</v>
      </c>
      <c r="O690" s="1907">
        <f t="shared" ca="1" si="396"/>
        <v>-0.38273941398369887</v>
      </c>
      <c r="P690" s="1907">
        <f t="shared" ca="1" si="396"/>
        <v>-1.97460059298848</v>
      </c>
      <c r="Q690" s="1907">
        <f t="shared" ca="1" si="396"/>
        <v>-0.89727732754706147</v>
      </c>
      <c r="R690" s="1907">
        <f t="shared" ca="1" si="396"/>
        <v>-0.47358283135540225</v>
      </c>
      <c r="S690" s="1907">
        <f t="shared" ca="1" si="396"/>
        <v>-7.9123765456076675E-2</v>
      </c>
      <c r="T690" s="1907">
        <f t="shared" ca="1" si="396"/>
        <v>0</v>
      </c>
      <c r="U690" s="1907"/>
      <c r="V690" s="2044">
        <f>+$C$2138</f>
        <v>201</v>
      </c>
      <c r="Y690" s="1831" t="str">
        <f>"ALLOC FACTOR  # " &amp; 'Exhibit JP-12'!Z690 &amp; " -- " &amp;VLOOKUP(Z690,alloc_list,2,FALSE)</f>
        <v>ALLOC FACTOR  # 101 -- 12 COINCIDENT PEAK</v>
      </c>
      <c r="Z690" s="1831">
        <f>IF('TITLES &amp; CONSTANTS'!$D$16=0,V690,B690)</f>
        <v>101</v>
      </c>
    </row>
    <row r="691" spans="1:26" hidden="1">
      <c r="A691" s="1825" t="s">
        <v>980</v>
      </c>
      <c r="B691" s="1825">
        <f>+$C$2117</f>
        <v>117</v>
      </c>
      <c r="C691" s="3173">
        <f t="shared" si="382"/>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394"/>
        <v>0.82255610166223525</v>
      </c>
      <c r="M691" s="1832">
        <f t="shared" ca="1" si="395"/>
        <v>-35.106179585920103</v>
      </c>
      <c r="N691" s="1832">
        <f t="shared" ref="N691:T692" ca="1" si="397">+$M691*N$2118</f>
        <v>-19.24099727986145</v>
      </c>
      <c r="O691" s="1832">
        <f t="shared" ca="1" si="397"/>
        <v>-2.1766422350458972</v>
      </c>
      <c r="P691" s="1832">
        <f t="shared" ca="1" si="397"/>
        <v>-8.6509785247448487</v>
      </c>
      <c r="Q691" s="1832">
        <f t="shared" ca="1" si="397"/>
        <v>-3.4466176286748036</v>
      </c>
      <c r="R691" s="1832">
        <f t="shared" ca="1" si="397"/>
        <v>-1.5456648364827319</v>
      </c>
      <c r="S691" s="1832">
        <f t="shared" ca="1" si="397"/>
        <v>-4.52790811103694E-2</v>
      </c>
      <c r="T691" s="1832">
        <f t="shared" ca="1" si="397"/>
        <v>0</v>
      </c>
      <c r="U691" s="1832"/>
      <c r="V691" s="1825">
        <f>+$C$2117</f>
        <v>117</v>
      </c>
      <c r="Y691" s="1831" t="str">
        <f>"ALLOC FACTOR  # " &amp; 'Exhibit JP-12'!Z691 &amp; " -- " &amp;VLOOKUP(Z691,alloc_list,2,FALSE)</f>
        <v>ALLOC FACTOR  # 117 -- 12  CP - TRANSMISSION</v>
      </c>
      <c r="Z691" s="1831">
        <f>IF('TITLES &amp; CONSTANTS'!$D$16=0,V691,B691)</f>
        <v>117</v>
      </c>
    </row>
    <row r="692" spans="1:26" hidden="1">
      <c r="A692" s="1825" t="s">
        <v>980</v>
      </c>
      <c r="B692" s="1825">
        <f>+$C$2117</f>
        <v>117</v>
      </c>
      <c r="C692" s="3173">
        <f t="shared" si="382"/>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394"/>
        <v>0.82255610166223525</v>
      </c>
      <c r="M692" s="1832">
        <f t="shared" ca="1" si="395"/>
        <v>-77.48141357250563</v>
      </c>
      <c r="N692" s="1832">
        <f t="shared" ca="1" si="397"/>
        <v>-42.466018386868797</v>
      </c>
      <c r="O692" s="1832">
        <f t="shared" ca="1" si="397"/>
        <v>-4.8039780802754652</v>
      </c>
      <c r="P692" s="1832">
        <f t="shared" ca="1" si="397"/>
        <v>-19.093220988120589</v>
      </c>
      <c r="Q692" s="1832">
        <f t="shared" ca="1" si="397"/>
        <v>-7.6068888458812909</v>
      </c>
      <c r="R692" s="1832">
        <f t="shared" ca="1" si="397"/>
        <v>-3.4113736627733093</v>
      </c>
      <c r="S692" s="1832">
        <f t="shared" ca="1" si="397"/>
        <v>-9.9933608586182179E-2</v>
      </c>
      <c r="T692" s="1832">
        <f t="shared" ca="1" si="397"/>
        <v>0</v>
      </c>
      <c r="U692" s="1832"/>
      <c r="V692" s="1825">
        <f>+$C$2117</f>
        <v>117</v>
      </c>
      <c r="Y692" s="1831" t="str">
        <f>"ALLOC FACTOR  # " &amp; 'Exhibit JP-12'!Z692 &amp; " -- " &amp;VLOOKUP(Z692,alloc_list,2,FALSE)</f>
        <v>ALLOC FACTOR  # 117 -- 12  CP - TRANSMISSION</v>
      </c>
      <c r="Z692" s="1831">
        <f>IF('TITLES &amp; CONSTANTS'!$D$16=0,V692,B692)</f>
        <v>117</v>
      </c>
    </row>
    <row r="693" spans="1:26" hidden="1">
      <c r="A693" s="1825" t="s">
        <v>980</v>
      </c>
      <c r="B693" s="1825">
        <f>+$C$2111</f>
        <v>105</v>
      </c>
      <c r="C693" s="3173">
        <f t="shared" si="382"/>
        <v>68</v>
      </c>
      <c r="D693" s="1825" t="s">
        <v>6521</v>
      </c>
      <c r="E693" s="1825" t="s">
        <v>7746</v>
      </c>
      <c r="F693" s="2044">
        <f ca="1">+ALLOCASSGN!F212</f>
        <v>-238.80041254022427</v>
      </c>
      <c r="G693" s="3195"/>
      <c r="H693" s="1832">
        <f ca="1">+$F693*H$2112</f>
        <v>0</v>
      </c>
      <c r="I693" s="3195"/>
      <c r="J693" s="3195"/>
      <c r="K693" s="1832">
        <f ca="1">+$F693*K$2112</f>
        <v>-238.80041254022427</v>
      </c>
      <c r="L693" s="1973">
        <f t="shared" ca="1" si="394"/>
        <v>1</v>
      </c>
      <c r="M693" s="1832">
        <f t="shared" ca="1" si="395"/>
        <v>-238.80041254022427</v>
      </c>
      <c r="N693" s="1832">
        <f t="shared" ref="N693:T693" ca="1" si="398">+$M693*N$2112</f>
        <v>-142.35579735013829</v>
      </c>
      <c r="O693" s="1832">
        <f t="shared" ca="1" si="398"/>
        <v>-13.944322548182985</v>
      </c>
      <c r="P693" s="1832">
        <f t="shared" ca="1" si="398"/>
        <v>-54.328335376849452</v>
      </c>
      <c r="Q693" s="1832">
        <f t="shared" ca="1" si="398"/>
        <v>-21.624453923746682</v>
      </c>
      <c r="R693" s="1832">
        <f t="shared" ca="1" si="398"/>
        <v>-3.4680587152791209</v>
      </c>
      <c r="S693" s="1832">
        <f t="shared" ca="1" si="398"/>
        <v>-3.0794446260277559</v>
      </c>
      <c r="T693" s="1832">
        <f t="shared" ca="1" si="398"/>
        <v>0</v>
      </c>
      <c r="U693" s="1832"/>
      <c r="V693" s="1825">
        <f>+$C$2111</f>
        <v>105</v>
      </c>
      <c r="Y693" s="1831" t="str">
        <f>"ALLOC FACTOR  # " &amp; 'Exhibit JP-12'!Z693 &amp; " -- " &amp;VLOOKUP(Z693,alloc_list,2,FALSE)</f>
        <v>ALLOC FACTOR  # 105 -- DISTRIBUTION PRIMARY - NCP</v>
      </c>
      <c r="Z693" s="1831">
        <f>IF('TITLES &amp; CONSTANTS'!$D$16=0,V693,B693)</f>
        <v>105</v>
      </c>
    </row>
    <row r="694" spans="1:26" hidden="1">
      <c r="A694" s="1825" t="s">
        <v>980</v>
      </c>
      <c r="B694" s="1825">
        <f>+$C$2114</f>
        <v>106</v>
      </c>
      <c r="C694" s="3173">
        <f t="shared" si="382"/>
        <v>69</v>
      </c>
      <c r="D694" s="1825" t="s">
        <v>7969</v>
      </c>
      <c r="E694" s="1825" t="s">
        <v>7746</v>
      </c>
      <c r="F694" s="2044">
        <f ca="1">+ALLOCASSGN!F213</f>
        <v>-151.78113272623051</v>
      </c>
      <c r="G694" s="3195"/>
      <c r="H694" s="1832">
        <f ca="1">+$F694*H$2115</f>
        <v>0</v>
      </c>
      <c r="I694" s="3195"/>
      <c r="J694" s="3195"/>
      <c r="K694" s="1832">
        <f ca="1">+$F694*K$2115</f>
        <v>-151.78113272623051</v>
      </c>
      <c r="L694" s="1973">
        <f t="shared" ca="1" si="394"/>
        <v>1</v>
      </c>
      <c r="M694" s="1832">
        <f t="shared" ca="1" si="395"/>
        <v>-151.78113272623051</v>
      </c>
      <c r="N694" s="1832">
        <f t="shared" ref="N694:T694" ca="1" si="399">+$M694*N$2115</f>
        <v>-103.55475715935501</v>
      </c>
      <c r="O694" s="1832">
        <f t="shared" ca="1" si="399"/>
        <v>-10.559935035662946</v>
      </c>
      <c r="P694" s="1832">
        <f t="shared" ca="1" si="399"/>
        <v>-30.206224871158994</v>
      </c>
      <c r="Q694" s="1832">
        <f t="shared" ca="1" si="399"/>
        <v>-6.2066263609175936</v>
      </c>
      <c r="R694" s="1832">
        <f t="shared" ca="1" si="399"/>
        <v>0</v>
      </c>
      <c r="S694" s="1832">
        <f t="shared" ca="1" si="399"/>
        <v>-1.2535892991359707</v>
      </c>
      <c r="T694" s="1832">
        <f t="shared" ca="1" si="399"/>
        <v>0</v>
      </c>
      <c r="U694" s="1832"/>
      <c r="V694" s="1825">
        <f>+$C$2114</f>
        <v>106</v>
      </c>
      <c r="Y694" s="1831" t="str">
        <f>"ALLOC FACTOR  # " &amp; 'Exhibit JP-12'!Z694 &amp; " -- " &amp;VLOOKUP(Z694,alloc_list,2,FALSE)</f>
        <v>ALLOC FACTOR  # 106 -- CUSTOMER MAX DEMANDS @ SECONDARY</v>
      </c>
      <c r="Z694" s="1831">
        <f>IF('TITLES &amp; CONSTANTS'!$D$16=0,V694,B694)</f>
        <v>106</v>
      </c>
    </row>
    <row r="695" spans="1:26" hidden="1">
      <c r="A695" s="1825" t="s">
        <v>980</v>
      </c>
      <c r="B695" s="1825">
        <f>+$C$2227</f>
        <v>907</v>
      </c>
      <c r="C695" s="3173">
        <f t="shared" si="382"/>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394"/>
        <v>0.99947684569454187</v>
      </c>
      <c r="M695" s="1832">
        <f t="shared" ca="1" si="395"/>
        <v>-128.75063885893198</v>
      </c>
      <c r="N695" s="1832">
        <f t="shared" ref="N695:T695" ca="1" si="400">+$M695*N$2228</f>
        <v>-58.508256801374031</v>
      </c>
      <c r="O695" s="1832">
        <f t="shared" ca="1" si="400"/>
        <v>-9.1238909304369127</v>
      </c>
      <c r="P695" s="1832">
        <f t="shared" ca="1" si="400"/>
        <v>-5.8088536860540039</v>
      </c>
      <c r="Q695" s="1832">
        <f t="shared" ca="1" si="400"/>
        <v>-0.36469713131329623</v>
      </c>
      <c r="R695" s="1832">
        <f t="shared" ca="1" si="400"/>
        <v>-1.0370505686762443</v>
      </c>
      <c r="S695" s="1832">
        <f t="shared" ca="1" si="400"/>
        <v>-2.0516803974938373E-2</v>
      </c>
      <c r="T695" s="1832">
        <f t="shared" ca="1" si="400"/>
        <v>-53.887372937102541</v>
      </c>
      <c r="U695" s="1832"/>
      <c r="V695" s="1825">
        <f>+$C$2227</f>
        <v>907</v>
      </c>
      <c r="Y695" s="1831" t="str">
        <f>"ALLOC FACTOR  # " &amp; 'Exhibit JP-12'!Z695 &amp; " -- " &amp;VLOOKUP(Z695,alloc_list,2,FALSE)</f>
        <v>ALLOC FACTOR  # 907 -- PTD PLANT - DISTRCUSTOMER</v>
      </c>
      <c r="Z695" s="1831">
        <f>IF('TITLES &amp; CONSTANTS'!$D$16=0,V695,B695)</f>
        <v>907</v>
      </c>
    </row>
    <row r="696" spans="1:26" hidden="1">
      <c r="A696" s="1825" t="s">
        <v>980</v>
      </c>
      <c r="B696" s="1825">
        <f>+$C$2174</f>
        <v>311</v>
      </c>
      <c r="C696" s="3173">
        <f t="shared" si="382"/>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394"/>
        <v>0.99973645340311201</v>
      </c>
      <c r="M696" s="1832">
        <f t="shared" ca="1" si="395"/>
        <v>-9.3857864719697073</v>
      </c>
      <c r="N696" s="1832">
        <f t="shared" ref="N696:T696" ca="1" si="401">+$M696*N$2175</f>
        <v>-8.3570702106361647</v>
      </c>
      <c r="O696" s="1832">
        <f t="shared" ca="1" si="401"/>
        <v>-0.63112185472094107</v>
      </c>
      <c r="P696" s="1832">
        <f t="shared" ca="1" si="401"/>
        <v>-0.23213024427405679</v>
      </c>
      <c r="Q696" s="1832">
        <f t="shared" ca="1" si="401"/>
        <v>-0.11131164377121226</v>
      </c>
      <c r="R696" s="1832">
        <f t="shared" ca="1" si="401"/>
        <v>-3.3563063165436051E-2</v>
      </c>
      <c r="S696" s="1832">
        <f t="shared" ca="1" si="401"/>
        <v>-2.0589455401897789E-2</v>
      </c>
      <c r="T696" s="1832">
        <f t="shared" ca="1" si="401"/>
        <v>0</v>
      </c>
      <c r="U696" s="1832"/>
      <c r="V696" s="1825">
        <f>+$C$2174</f>
        <v>311</v>
      </c>
      <c r="Y696" s="1831" t="str">
        <f>"ALLOC FACTOR  # " &amp; 'Exhibit JP-12'!Z696 &amp; " -- " &amp;VLOOKUP(Z696,alloc_list,2,FALSE)</f>
        <v>ALLOC FACTOR  # 311 -- BILLING &amp; METER RD &amp; MISC- DIRALLOC</v>
      </c>
      <c r="Z696" s="1831">
        <f>IF('TITLES &amp; CONSTANTS'!$D$16=0,V696,B696)</f>
        <v>311</v>
      </c>
    </row>
    <row r="697" spans="1:26" hidden="1">
      <c r="A697" s="1825" t="s">
        <v>980</v>
      </c>
      <c r="C697" s="3173">
        <f t="shared" si="382"/>
        <v>72</v>
      </c>
      <c r="D697" s="1825" t="s">
        <v>2435</v>
      </c>
      <c r="F697" s="1824">
        <f t="shared" ref="F697:K697" ca="1" si="402">SUM(F689:F696)</f>
        <v>-1592.9999999999998</v>
      </c>
      <c r="G697" s="3254"/>
      <c r="H697" s="1824">
        <f t="shared" ca="1" si="402"/>
        <v>-58.559495426552132</v>
      </c>
      <c r="I697" s="3254"/>
      <c r="J697" s="3254"/>
      <c r="K697" s="1824">
        <f t="shared" ca="1" si="402"/>
        <v>-1534.4405045734475</v>
      </c>
      <c r="L697" s="1973">
        <f t="shared" ca="1" si="394"/>
        <v>0.96323948811892512</v>
      </c>
      <c r="M697" s="1824">
        <f t="shared" ref="M697:T697" ca="1" si="403">SUM(M689:M696)</f>
        <v>-1534.4405045734475</v>
      </c>
      <c r="N697" s="1824">
        <f t="shared" ca="1" si="403"/>
        <v>-857.01953321268195</v>
      </c>
      <c r="O697" s="1824">
        <f t="shared" ca="1" si="403"/>
        <v>-96.071293942081994</v>
      </c>
      <c r="P697" s="1824">
        <f t="shared" ca="1" si="403"/>
        <v>-341.12018812267888</v>
      </c>
      <c r="Q697" s="1824">
        <f t="shared" ca="1" si="403"/>
        <v>-129.31501724324491</v>
      </c>
      <c r="R697" s="1824">
        <f t="shared" ca="1" si="403"/>
        <v>-50.601988225263007</v>
      </c>
      <c r="S697" s="1824">
        <f t="shared" ca="1" si="403"/>
        <v>-6.4251108903944125</v>
      </c>
      <c r="T697" s="1824">
        <f t="shared" ca="1" si="403"/>
        <v>-53.887372937102541</v>
      </c>
      <c r="U697" s="1832"/>
    </row>
    <row r="698" spans="1:26" hidden="1">
      <c r="A698" s="1825" t="s">
        <v>980</v>
      </c>
      <c r="C698" s="3173">
        <f t="shared" si="382"/>
        <v>73</v>
      </c>
      <c r="G698" s="3174"/>
      <c r="H698" s="1825"/>
      <c r="I698" s="3174"/>
      <c r="J698" s="3174"/>
    </row>
    <row r="699" spans="1:26" hidden="1">
      <c r="A699" s="1825" t="s">
        <v>980</v>
      </c>
      <c r="C699" s="3173">
        <f t="shared" si="382"/>
        <v>74</v>
      </c>
      <c r="D699" s="1947" t="s">
        <v>10229</v>
      </c>
      <c r="G699" s="3174"/>
      <c r="H699" s="1825"/>
      <c r="I699" s="3174"/>
      <c r="J699" s="3174"/>
    </row>
    <row r="700" spans="1:26" hidden="1">
      <c r="A700" s="1825" t="s">
        <v>980</v>
      </c>
      <c r="C700" s="3173">
        <f t="shared" si="382"/>
        <v>75</v>
      </c>
      <c r="D700" s="1825" t="s">
        <v>8186</v>
      </c>
      <c r="E700" s="1825" t="s">
        <v>2015</v>
      </c>
      <c r="F700" s="1825">
        <f t="shared" ref="F700:K700" si="404">+F614</f>
        <v>867317.82495795423</v>
      </c>
      <c r="G700" s="3174"/>
      <c r="H700" s="1825">
        <f t="shared" si="404"/>
        <v>29466.473957954164</v>
      </c>
      <c r="I700" s="3174"/>
      <c r="J700" s="3174"/>
      <c r="K700" s="1825">
        <f t="shared" si="404"/>
        <v>837851.35100000002</v>
      </c>
      <c r="L700" s="1973">
        <f t="shared" ref="L700:L709" si="405">IF(F700=0,0,+K700/F700)</f>
        <v>0.966025748451114</v>
      </c>
      <c r="M700" s="1825">
        <f t="shared" ref="M700:S700" si="406">+M614</f>
        <v>837851.35100000002</v>
      </c>
      <c r="N700" s="1825">
        <f t="shared" si="406"/>
        <v>441872.1689254237</v>
      </c>
      <c r="O700" s="1825">
        <f t="shared" si="406"/>
        <v>52481.694765704837</v>
      </c>
      <c r="P700" s="1825">
        <f t="shared" si="406"/>
        <v>186521.59909186384</v>
      </c>
      <c r="Q700" s="1825">
        <f t="shared" si="406"/>
        <v>71255.774469878554</v>
      </c>
      <c r="R700" s="1825">
        <f t="shared" si="406"/>
        <v>44822</v>
      </c>
      <c r="S700" s="1825">
        <f t="shared" si="406"/>
        <v>4632.7697471290548</v>
      </c>
      <c r="T700" s="1825">
        <f>+T614</f>
        <v>36265.344000000005</v>
      </c>
      <c r="Y700" s="1825" t="s">
        <v>697</v>
      </c>
    </row>
    <row r="701" spans="1:26" hidden="1">
      <c r="A701" s="1825" t="s">
        <v>980</v>
      </c>
      <c r="C701" s="3173">
        <f t="shared" si="382"/>
        <v>76</v>
      </c>
      <c r="D701" s="1825" t="s">
        <v>1252</v>
      </c>
      <c r="E701" s="1825" t="s">
        <v>7746</v>
      </c>
      <c r="F701" s="1825">
        <f ca="1">+F615-F626-F637-F642-F667-F678-F689</f>
        <v>-270379.44104515156</v>
      </c>
      <c r="G701" s="3174"/>
      <c r="H701" s="1825">
        <f t="shared" ref="H701:K702" ca="1" si="407">+H615-H626-H637-H642-H667-H678-H689</f>
        <v>-9956.2918656450256</v>
      </c>
      <c r="I701" s="3174"/>
      <c r="J701" s="3174"/>
      <c r="K701" s="1825">
        <f t="shared" ca="1" si="407"/>
        <v>-260423.14917950655</v>
      </c>
      <c r="L701" s="1973">
        <f t="shared" ca="1" si="405"/>
        <v>0.96317659424415203</v>
      </c>
      <c r="M701" s="1825">
        <f t="shared" ref="M701:T702" ca="1" si="408">+M615-M626-M637-M642-M667-M678-M689</f>
        <v>-260423.14917950652</v>
      </c>
      <c r="N701" s="1825">
        <f t="shared" ca="1" si="408"/>
        <v>-140874.12737913762</v>
      </c>
      <c r="O701" s="1825">
        <f t="shared" ca="1" si="408"/>
        <v>-16001.545774364709</v>
      </c>
      <c r="P701" s="1825">
        <f t="shared" ca="1" si="408"/>
        <v>-64896.998363135957</v>
      </c>
      <c r="Q701" s="1825">
        <f t="shared" ca="1" si="408"/>
        <v>-26172.395643020685</v>
      </c>
      <c r="R701" s="1825">
        <f t="shared" ca="1" si="408"/>
        <v>-11941.264961131816</v>
      </c>
      <c r="S701" s="1825">
        <f t="shared" ca="1" si="408"/>
        <v>-536.81705871576969</v>
      </c>
      <c r="T701" s="1825">
        <f t="shared" ca="1" si="408"/>
        <v>0</v>
      </c>
      <c r="Y701" s="1825" t="s">
        <v>698</v>
      </c>
    </row>
    <row r="702" spans="1:26" hidden="1">
      <c r="A702" s="1825" t="s">
        <v>980</v>
      </c>
      <c r="C702" s="3173">
        <f t="shared" si="382"/>
        <v>77</v>
      </c>
      <c r="D702" s="1825" t="s">
        <v>1252</v>
      </c>
      <c r="E702" s="1825" t="s">
        <v>2378</v>
      </c>
      <c r="F702" s="1825">
        <f ca="1">+F616-F627-F638-F643-F668-F679-F690</f>
        <v>-83750.996745160417</v>
      </c>
      <c r="G702" s="3174"/>
      <c r="H702" s="1825">
        <f t="shared" ca="1" si="407"/>
        <v>-3075.5675004388527</v>
      </c>
      <c r="I702" s="3174"/>
      <c r="J702" s="3174"/>
      <c r="K702" s="1825">
        <f t="shared" ca="1" si="407"/>
        <v>-80675.429244721585</v>
      </c>
      <c r="L702" s="1973">
        <f t="shared" ca="1" si="405"/>
        <v>0.96327724301840556</v>
      </c>
      <c r="M702" s="1825">
        <f t="shared" ca="1" si="408"/>
        <v>-80675.429244721585</v>
      </c>
      <c r="N702" s="1825">
        <f t="shared" ca="1" si="408"/>
        <v>-36731.569307834878</v>
      </c>
      <c r="O702" s="1825">
        <f t="shared" ca="1" si="408"/>
        <v>-4417.5508844994019</v>
      </c>
      <c r="P702" s="1825">
        <f t="shared" ca="1" si="408"/>
        <v>-22790.698520693295</v>
      </c>
      <c r="Q702" s="1825">
        <f t="shared" ca="1" si="408"/>
        <v>-10356.310604884819</v>
      </c>
      <c r="R702" s="1825">
        <f t="shared" ca="1" si="408"/>
        <v>-5466.0590968739143</v>
      </c>
      <c r="S702" s="1825">
        <f t="shared" ca="1" si="408"/>
        <v>-913.24082993527702</v>
      </c>
      <c r="T702" s="1825">
        <f t="shared" ca="1" si="408"/>
        <v>0</v>
      </c>
      <c r="Y702" s="1825" t="s">
        <v>699</v>
      </c>
    </row>
    <row r="703" spans="1:26" s="2044" customFormat="1" hidden="1">
      <c r="A703" s="2044" t="s">
        <v>980</v>
      </c>
      <c r="C703" s="3212">
        <f t="shared" si="382"/>
        <v>78</v>
      </c>
      <c r="D703" s="2044" t="s">
        <v>6846</v>
      </c>
      <c r="E703" s="2044" t="s">
        <v>7746</v>
      </c>
      <c r="F703" s="2044">
        <f t="shared" ref="F703:F708" ca="1" si="409">+F617-F628-F644-F669-F680-F691</f>
        <v>-10063.088867835098</v>
      </c>
      <c r="H703" s="2044">
        <f t="shared" ref="H703:H708" ca="1" si="410">+H617-H628-H644-H669-H680-H691</f>
        <v>-1781.7567611684083</v>
      </c>
      <c r="K703" s="2044">
        <f t="shared" ref="K703:K708" ca="1" si="411">+K617-K628-K644-K669-K680-K691</f>
        <v>-8281.3321066666904</v>
      </c>
      <c r="L703" s="3198">
        <f t="shared" ca="1" si="405"/>
        <v>0.82294136675434904</v>
      </c>
      <c r="M703" s="2044">
        <f t="shared" ref="M703:T708" ca="1" si="412">+M617-M628-M644-M669-M680-M691</f>
        <v>-8281.3321066666886</v>
      </c>
      <c r="N703" s="2044">
        <f t="shared" ca="1" si="412"/>
        <v>-4538.8330606589097</v>
      </c>
      <c r="O703" s="2044">
        <f t="shared" ca="1" si="412"/>
        <v>-513.45653210985529</v>
      </c>
      <c r="P703" s="2044">
        <f t="shared" ca="1" si="412"/>
        <v>-2040.7126909299632</v>
      </c>
      <c r="Q703" s="2044">
        <f t="shared" ca="1" si="412"/>
        <v>-813.03592599393858</v>
      </c>
      <c r="R703" s="2044">
        <f t="shared" ca="1" si="412"/>
        <v>-364.61283988998554</v>
      </c>
      <c r="S703" s="2044">
        <f t="shared" ca="1" si="412"/>
        <v>-10.681057084037009</v>
      </c>
      <c r="T703" s="2044">
        <f t="shared" ca="1" si="412"/>
        <v>0</v>
      </c>
      <c r="Y703" s="2044" t="s">
        <v>700</v>
      </c>
    </row>
    <row r="704" spans="1:26" hidden="1">
      <c r="A704" s="1825" t="s">
        <v>980</v>
      </c>
      <c r="C704" s="3173">
        <f t="shared" si="382"/>
        <v>79</v>
      </c>
      <c r="D704" s="1825" t="s">
        <v>6847</v>
      </c>
      <c r="E704" s="1825" t="s">
        <v>7746</v>
      </c>
      <c r="F704" s="1825">
        <f t="shared" ca="1" si="409"/>
        <v>-30738.787629100334</v>
      </c>
      <c r="G704" s="3174"/>
      <c r="H704" s="1825">
        <f t="shared" ca="1" si="410"/>
        <v>-5445.5731420187694</v>
      </c>
      <c r="I704" s="3174"/>
      <c r="J704" s="3174"/>
      <c r="K704" s="1825">
        <f t="shared" ca="1" si="411"/>
        <v>-25293.214487081565</v>
      </c>
      <c r="L704" s="1973">
        <f t="shared" ca="1" si="405"/>
        <v>0.82284359397234463</v>
      </c>
      <c r="M704" s="1825">
        <f t="shared" ca="1" si="412"/>
        <v>-25293.214487081561</v>
      </c>
      <c r="N704" s="1825">
        <f t="shared" ca="1" si="412"/>
        <v>-13862.706705348082</v>
      </c>
      <c r="O704" s="1825">
        <f t="shared" ca="1" si="412"/>
        <v>-1568.2218789405633</v>
      </c>
      <c r="P704" s="1825">
        <f t="shared" ca="1" si="412"/>
        <v>-6232.835869080599</v>
      </c>
      <c r="Q704" s="1825">
        <f t="shared" ca="1" si="412"/>
        <v>-2483.2106473924491</v>
      </c>
      <c r="R704" s="1825">
        <f t="shared" ca="1" si="412"/>
        <v>-1113.6168245996555</v>
      </c>
      <c r="S704" s="1825">
        <f t="shared" ca="1" si="412"/>
        <v>-32.622561720212317</v>
      </c>
      <c r="T704" s="1825">
        <f t="shared" ca="1" si="412"/>
        <v>0</v>
      </c>
      <c r="Y704" s="1825" t="s">
        <v>701</v>
      </c>
    </row>
    <row r="705" spans="1:26" hidden="1">
      <c r="A705" s="1825" t="s">
        <v>980</v>
      </c>
      <c r="C705" s="3173">
        <f t="shared" si="382"/>
        <v>80</v>
      </c>
      <c r="D705" s="1825" t="s">
        <v>6521</v>
      </c>
      <c r="E705" s="1825" t="s">
        <v>7746</v>
      </c>
      <c r="F705" s="1825">
        <f t="shared" ca="1" si="409"/>
        <v>-76920.954249549177</v>
      </c>
      <c r="G705" s="3174"/>
      <c r="H705" s="1825">
        <f t="shared" ca="1" si="410"/>
        <v>0</v>
      </c>
      <c r="I705" s="3174"/>
      <c r="J705" s="3174"/>
      <c r="K705" s="1825">
        <f t="shared" ca="1" si="411"/>
        <v>-76920.954249549177</v>
      </c>
      <c r="L705" s="1973">
        <f t="shared" ca="1" si="405"/>
        <v>1</v>
      </c>
      <c r="M705" s="1825">
        <f t="shared" ca="1" si="412"/>
        <v>-76920.954249549177</v>
      </c>
      <c r="N705" s="1825">
        <f t="shared" ca="1" si="412"/>
        <v>-45854.794213488247</v>
      </c>
      <c r="O705" s="1825">
        <f t="shared" ca="1" si="412"/>
        <v>-4491.6614061086129</v>
      </c>
      <c r="P705" s="1825">
        <f t="shared" ca="1" si="412"/>
        <v>-17499.917004008024</v>
      </c>
      <c r="Q705" s="1825">
        <f t="shared" ca="1" si="412"/>
        <v>-6965.5391849870402</v>
      </c>
      <c r="R705" s="1825">
        <f t="shared" ca="1" si="412"/>
        <v>-1117.1102383577359</v>
      </c>
      <c r="S705" s="1825">
        <f t="shared" ca="1" si="412"/>
        <v>-991.93220259953011</v>
      </c>
      <c r="T705" s="1825">
        <f t="shared" ca="1" si="412"/>
        <v>0</v>
      </c>
      <c r="Y705" s="1825" t="s">
        <v>702</v>
      </c>
    </row>
    <row r="706" spans="1:26" hidden="1">
      <c r="A706" s="1825" t="s">
        <v>980</v>
      </c>
      <c r="C706" s="3173">
        <f t="shared" si="382"/>
        <v>81</v>
      </c>
      <c r="D706" s="1825" t="s">
        <v>7969</v>
      </c>
      <c r="E706" s="1825" t="s">
        <v>7746</v>
      </c>
      <c r="F706" s="1825">
        <f t="shared" ca="1" si="409"/>
        <v>-48819.04047406427</v>
      </c>
      <c r="G706" s="3174"/>
      <c r="H706" s="1825">
        <f t="shared" ca="1" si="410"/>
        <v>0</v>
      </c>
      <c r="I706" s="3174"/>
      <c r="J706" s="3174"/>
      <c r="K706" s="1825">
        <f t="shared" ca="1" si="411"/>
        <v>-48819.04047406427</v>
      </c>
      <c r="L706" s="1973">
        <f t="shared" ca="1" si="405"/>
        <v>1</v>
      </c>
      <c r="M706" s="1825">
        <f t="shared" ca="1" si="412"/>
        <v>-48819.04047406427</v>
      </c>
      <c r="N706" s="1825">
        <f t="shared" ca="1" si="412"/>
        <v>-33307.459169928683</v>
      </c>
      <c r="O706" s="1825">
        <f t="shared" ca="1" si="412"/>
        <v>-3396.5084240040492</v>
      </c>
      <c r="P706" s="1825">
        <f t="shared" ca="1" si="412"/>
        <v>-9715.5614012554652</v>
      </c>
      <c r="Q706" s="1825">
        <f t="shared" ca="1" si="412"/>
        <v>-1996.3057204715808</v>
      </c>
      <c r="R706" s="1825">
        <f t="shared" ca="1" si="412"/>
        <v>0</v>
      </c>
      <c r="S706" s="1825">
        <f t="shared" ca="1" si="412"/>
        <v>-403.20575840449322</v>
      </c>
      <c r="T706" s="1825">
        <f t="shared" ca="1" si="412"/>
        <v>0</v>
      </c>
      <c r="Y706" s="1825" t="s">
        <v>703</v>
      </c>
    </row>
    <row r="707" spans="1:26" hidden="1">
      <c r="A707" s="1825" t="s">
        <v>980</v>
      </c>
      <c r="C707" s="3173">
        <f t="shared" si="382"/>
        <v>82</v>
      </c>
      <c r="D707" s="1825" t="s">
        <v>7626</v>
      </c>
      <c r="E707" s="1825" t="s">
        <v>7228</v>
      </c>
      <c r="F707" s="1825">
        <f t="shared" ca="1" si="409"/>
        <v>-57933.877653132004</v>
      </c>
      <c r="G707" s="3174"/>
      <c r="H707" s="1825">
        <f t="shared" ca="1" si="410"/>
        <v>-45.894479877224711</v>
      </c>
      <c r="I707" s="3174"/>
      <c r="J707" s="3174"/>
      <c r="K707" s="1825">
        <f t="shared" ca="1" si="411"/>
        <v>-57887.983173254775</v>
      </c>
      <c r="L707" s="1973">
        <f t="shared" ca="1" si="405"/>
        <v>0.99920781273865333</v>
      </c>
      <c r="M707" s="1825">
        <f t="shared" ca="1" si="412"/>
        <v>-57887.983173254775</v>
      </c>
      <c r="N707" s="1825">
        <f t="shared" ca="1" si="412"/>
        <v>-28273.858957528282</v>
      </c>
      <c r="O707" s="1825">
        <f t="shared" ca="1" si="412"/>
        <v>-4365.649657120729</v>
      </c>
      <c r="P707" s="1825">
        <f t="shared" ca="1" si="412"/>
        <v>-3148.8661282515754</v>
      </c>
      <c r="Q707" s="1825">
        <f t="shared" ca="1" si="412"/>
        <v>-235.27698832656858</v>
      </c>
      <c r="R707" s="1825">
        <f t="shared" ca="1" si="412"/>
        <v>-693.43066850018943</v>
      </c>
      <c r="S707" s="1825">
        <f t="shared" ca="1" si="412"/>
        <v>-9.5735093001269309</v>
      </c>
      <c r="T707" s="1825">
        <f t="shared" ca="1" si="412"/>
        <v>-21161.3272642273</v>
      </c>
      <c r="Y707" s="1825" t="s">
        <v>704</v>
      </c>
    </row>
    <row r="708" spans="1:26" hidden="1">
      <c r="A708" s="1825" t="s">
        <v>980</v>
      </c>
      <c r="C708" s="3173">
        <f t="shared" si="382"/>
        <v>83</v>
      </c>
      <c r="D708" s="1825" t="s">
        <v>7627</v>
      </c>
      <c r="E708" s="1825" t="s">
        <v>7228</v>
      </c>
      <c r="F708" s="1825">
        <f t="shared" ca="1" si="409"/>
        <v>-48088.018223612016</v>
      </c>
      <c r="G708" s="3174"/>
      <c r="H708" s="1825">
        <f t="shared" ca="1" si="410"/>
        <v>-12.9697267095264</v>
      </c>
      <c r="I708" s="3174"/>
      <c r="J708" s="3174"/>
      <c r="K708" s="1825">
        <f t="shared" ca="1" si="411"/>
        <v>-48075.048496902484</v>
      </c>
      <c r="L708" s="1973">
        <f t="shared" ca="1" si="405"/>
        <v>0.9997302919274148</v>
      </c>
      <c r="M708" s="1825">
        <f t="shared" ca="1" si="412"/>
        <v>-48075.048496902484</v>
      </c>
      <c r="N708" s="1825">
        <f t="shared" ca="1" si="412"/>
        <v>-38802.214855572354</v>
      </c>
      <c r="O708" s="1825">
        <f t="shared" ca="1" si="412"/>
        <v>-3276.199140779112</v>
      </c>
      <c r="P708" s="1825">
        <f t="shared" ca="1" si="412"/>
        <v>-3164.1903313590933</v>
      </c>
      <c r="Q708" s="1825">
        <f t="shared" ca="1" si="412"/>
        <v>-1689.9732822768888</v>
      </c>
      <c r="R708" s="1825">
        <f t="shared" ca="1" si="412"/>
        <v>-545.07971891892214</v>
      </c>
      <c r="S708" s="1825">
        <f t="shared" ca="1" si="412"/>
        <v>-252.37773725010936</v>
      </c>
      <c r="T708" s="1825">
        <f t="shared" ca="1" si="412"/>
        <v>-345.01343074599879</v>
      </c>
      <c r="Y708" s="1825" t="s">
        <v>705</v>
      </c>
    </row>
    <row r="709" spans="1:26" hidden="1">
      <c r="A709" s="1825" t="s">
        <v>980</v>
      </c>
      <c r="C709" s="3173">
        <f t="shared" si="382"/>
        <v>84</v>
      </c>
      <c r="D709" s="1825" t="s">
        <v>10230</v>
      </c>
      <c r="F709" s="1824">
        <f t="shared" ref="F709:K709" ca="1" si="413">SUM(F700:F708)</f>
        <v>240623.62007034934</v>
      </c>
      <c r="G709" s="3254"/>
      <c r="H709" s="1824">
        <f t="shared" ca="1" si="413"/>
        <v>9148.4204820963532</v>
      </c>
      <c r="I709" s="3254"/>
      <c r="J709" s="3254"/>
      <c r="K709" s="1824">
        <f t="shared" ca="1" si="413"/>
        <v>231475.1995882529</v>
      </c>
      <c r="L709" s="1973">
        <f t="shared" ca="1" si="405"/>
        <v>0.96198037217035559</v>
      </c>
      <c r="M709" s="1824">
        <f t="shared" ref="M709:T709" ca="1" si="414">SUM(M700:M708)</f>
        <v>231475.1995882529</v>
      </c>
      <c r="N709" s="1824">
        <f t="shared" ca="1" si="414"/>
        <v>99626.605275926646</v>
      </c>
      <c r="O709" s="1824">
        <f t="shared" ca="1" si="414"/>
        <v>14450.901067777808</v>
      </c>
      <c r="P709" s="1824">
        <f t="shared" ca="1" si="414"/>
        <v>57031.818783149858</v>
      </c>
      <c r="Q709" s="1824">
        <f t="shared" ca="1" si="414"/>
        <v>20543.72647252458</v>
      </c>
      <c r="R709" s="1824">
        <f t="shared" ca="1" si="414"/>
        <v>23580.82565172778</v>
      </c>
      <c r="S709" s="1824">
        <f t="shared" ca="1" si="414"/>
        <v>1482.3190321194993</v>
      </c>
      <c r="T709" s="1824">
        <f t="shared" ca="1" si="414"/>
        <v>14759.003305026705</v>
      </c>
      <c r="U709" s="1832"/>
    </row>
    <row r="710" spans="1:26" hidden="1">
      <c r="A710" s="1825" t="s">
        <v>980</v>
      </c>
      <c r="C710" s="3173">
        <f t="shared" si="382"/>
        <v>85</v>
      </c>
      <c r="G710" s="3174"/>
      <c r="H710" s="1825"/>
      <c r="I710" s="3174"/>
      <c r="J710" s="3174"/>
    </row>
    <row r="711" spans="1:26" hidden="1">
      <c r="A711" s="1825" t="s">
        <v>980</v>
      </c>
      <c r="C711" s="3173">
        <f t="shared" si="382"/>
        <v>86</v>
      </c>
      <c r="D711" s="1947" t="s">
        <v>10231</v>
      </c>
      <c r="G711" s="3174"/>
      <c r="H711" s="1825"/>
      <c r="I711" s="3174"/>
      <c r="J711" s="3174"/>
    </row>
    <row r="712" spans="1:26" hidden="1">
      <c r="A712" s="1825" t="s">
        <v>980</v>
      </c>
      <c r="C712" s="3173">
        <f t="shared" si="382"/>
        <v>87</v>
      </c>
      <c r="G712" s="3174"/>
      <c r="H712" s="1825"/>
      <c r="I712" s="3174"/>
      <c r="J712" s="3174"/>
    </row>
    <row r="713" spans="1:26" hidden="1">
      <c r="A713" s="1825" t="s">
        <v>980</v>
      </c>
      <c r="C713" s="3173">
        <f t="shared" si="382"/>
        <v>88</v>
      </c>
      <c r="D713" s="1947" t="s">
        <v>10232</v>
      </c>
      <c r="G713" s="3174"/>
      <c r="H713" s="1825"/>
      <c r="I713" s="3174"/>
      <c r="J713" s="3174"/>
    </row>
    <row r="714" spans="1:26" hidden="1">
      <c r="A714" s="1825" t="s">
        <v>980</v>
      </c>
      <c r="B714" s="1825">
        <f>+$C$2108</f>
        <v>101</v>
      </c>
      <c r="C714" s="3173">
        <f t="shared" si="382"/>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'Exhibit JP-12'!Z714 &amp; " -- " &amp;VLOOKUP(Z714,alloc_list,2,FALSE)</f>
        <v>ALLOC FACTOR  # 101 -- 12 COINCIDENT PEAK</v>
      </c>
      <c r="Z714" s="1831">
        <f>IF('TITLES &amp; CONSTANTS'!$D$16=0,V714,B714)</f>
        <v>101</v>
      </c>
    </row>
    <row r="715" spans="1:26" s="2044" customFormat="1" hidden="1">
      <c r="A715" s="1825" t="s">
        <v>980</v>
      </c>
      <c r="B715" s="2044">
        <f>+$C$2138</f>
        <v>201</v>
      </c>
      <c r="C715" s="3173">
        <f t="shared" si="382"/>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15">+$M715*N$2139</f>
        <v>40226.333365386672</v>
      </c>
      <c r="O715" s="1907">
        <f t="shared" si="415"/>
        <v>4837.851414655669</v>
      </c>
      <c r="P715" s="1907">
        <f t="shared" si="415"/>
        <v>24959.081618325574</v>
      </c>
      <c r="Q715" s="1907">
        <f t="shared" si="415"/>
        <v>11341.644549303957</v>
      </c>
      <c r="R715" s="1907">
        <f t="shared" si="415"/>
        <v>5986.1181966667009</v>
      </c>
      <c r="S715" s="1907">
        <f t="shared" si="415"/>
        <v>1000.1296094916084</v>
      </c>
      <c r="T715" s="1907">
        <f t="shared" si="415"/>
        <v>0</v>
      </c>
      <c r="U715" s="1907"/>
      <c r="V715" s="2044">
        <f>+$C$2138</f>
        <v>201</v>
      </c>
      <c r="Y715" s="1831" t="str">
        <f>"ALLOC FACTOR  # " &amp; 'Exhibit JP-12'!Z715 &amp; " -- " &amp;VLOOKUP(Z715,alloc_list,2,FALSE)</f>
        <v>ALLOC FACTOR  # 201 -- MWH AT GENERATION</v>
      </c>
      <c r="Z715" s="1831">
        <f>IF('TITLES &amp; CONSTANTS'!$D$16=0,V715,B715)</f>
        <v>201</v>
      </c>
    </row>
    <row r="716" spans="1:26" hidden="1">
      <c r="A716" s="1825" t="s">
        <v>980</v>
      </c>
      <c r="C716" s="3173">
        <f t="shared" si="382"/>
        <v>91</v>
      </c>
      <c r="D716" s="1825" t="s">
        <v>10233</v>
      </c>
      <c r="F716" s="1824">
        <f t="shared" ref="F716:N716" si="416">SUM(F714:F715)</f>
        <v>68761.747999999992</v>
      </c>
      <c r="G716" s="3254"/>
      <c r="H716" s="1824">
        <f t="shared" si="416"/>
        <v>2424.8223484847108</v>
      </c>
      <c r="I716" s="3254"/>
      <c r="J716" s="3254"/>
      <c r="K716" s="1824">
        <f t="shared" si="416"/>
        <v>66336.925651515296</v>
      </c>
      <c r="L716" s="1973">
        <f>IF(F716=0,0,+K716/F716)</f>
        <v>0.96473588268168087</v>
      </c>
      <c r="M716" s="1824">
        <f t="shared" si="416"/>
        <v>66336.925651515296</v>
      </c>
      <c r="N716" s="1824">
        <f t="shared" si="416"/>
        <v>28317.884028296863</v>
      </c>
      <c r="O716" s="1824">
        <f t="shared" ref="O716:T716" si="417">SUM(O714:O715)</f>
        <v>3485.1999326961422</v>
      </c>
      <c r="P716" s="1824">
        <f t="shared" si="417"/>
        <v>19473.172803737565</v>
      </c>
      <c r="Q716" s="1824">
        <f t="shared" si="417"/>
        <v>9129.2251835649913</v>
      </c>
      <c r="R716" s="1824">
        <f t="shared" si="417"/>
        <v>4976.6926090448324</v>
      </c>
      <c r="S716" s="1824">
        <f t="shared" si="417"/>
        <v>954.75109417489875</v>
      </c>
      <c r="T716" s="1824">
        <f t="shared" si="417"/>
        <v>0</v>
      </c>
      <c r="U716" s="1832"/>
    </row>
    <row r="717" spans="1:26" hidden="1">
      <c r="G717" s="3174"/>
      <c r="H717" s="1825"/>
      <c r="I717" s="3174"/>
      <c r="J717" s="3174"/>
    </row>
    <row r="718" spans="1:26" hidden="1">
      <c r="G718" s="3174"/>
      <c r="H718" s="1825"/>
      <c r="I718" s="3174"/>
      <c r="J718" s="3174"/>
    </row>
    <row r="719" spans="1:26" hidden="1">
      <c r="G719" s="3174"/>
      <c r="H719" s="1825"/>
      <c r="I719" s="3174"/>
      <c r="J719" s="3174"/>
    </row>
    <row r="720" spans="1:26" hidden="1">
      <c r="G720" s="3174"/>
      <c r="H720" s="1825"/>
      <c r="I720" s="3174"/>
      <c r="J720" s="3174"/>
    </row>
    <row r="721" spans="1:25" hidden="1">
      <c r="G721" s="3174"/>
      <c r="H721" s="1825"/>
      <c r="I721" s="3174"/>
      <c r="J721" s="3174"/>
    </row>
    <row r="722" spans="1:25" hidden="1">
      <c r="G722" s="3174"/>
      <c r="H722" s="1825"/>
      <c r="I722" s="3174"/>
      <c r="J722" s="3174"/>
    </row>
    <row r="723" spans="1:25" hidden="1">
      <c r="G723" s="3174"/>
      <c r="H723" s="1825"/>
      <c r="I723" s="3174"/>
      <c r="J723" s="3174"/>
    </row>
    <row r="724" spans="1:25" hidden="1">
      <c r="G724" s="3174"/>
      <c r="H724" s="1825"/>
      <c r="I724" s="3174"/>
      <c r="J724" s="3174"/>
    </row>
    <row r="725" spans="1:25" ht="15" hidden="1">
      <c r="B725" s="3257"/>
      <c r="C725" s="3125" t="str">
        <f>$C$2</f>
        <v>PRESENT RATE STRUCTURE</v>
      </c>
      <c r="F725" s="3367"/>
      <c r="G725" s="3175"/>
      <c r="H725" s="3176" t="s">
        <v>3205</v>
      </c>
      <c r="I725" s="3174"/>
      <c r="J725" s="3174"/>
      <c r="L725" s="3177" t="s">
        <v>2625</v>
      </c>
      <c r="O725" s="3176" t="s">
        <v>3205</v>
      </c>
      <c r="U725" s="3125"/>
      <c r="V725" s="3165" t="s">
        <v>2626</v>
      </c>
      <c r="W725" s="3367" t="str">
        <f>O725</f>
        <v>TAMPA ELECTRIC COMPANY</v>
      </c>
      <c r="X725" s="3165"/>
      <c r="Y725" s="3165" t="str">
        <f>Y2</f>
        <v>ALLOCATION ASSIGNMENT REPORT</v>
      </c>
    </row>
    <row r="726" spans="1:25" ht="15" hidden="1">
      <c r="B726" s="3257"/>
      <c r="C726" s="3125" t="str">
        <f>$C$3</f>
        <v>PROD. CAP. ALLOC. METHOD: 12CP</v>
      </c>
      <c r="G726" s="3179"/>
      <c r="H726" s="3367" t="s">
        <v>3408</v>
      </c>
      <c r="I726" s="3174"/>
      <c r="J726" s="3174"/>
      <c r="O726" s="3367" t="s">
        <v>11159</v>
      </c>
      <c r="W726" s="3367" t="str">
        <f>O726</f>
        <v>COST OF SERVICE STUDY</v>
      </c>
      <c r="Y726" s="3165" t="str">
        <f>IF('TITLES &amp; CONSTANTS'!$D$16=5,L725,V725)</f>
        <v>PAGE 13</v>
      </c>
    </row>
    <row r="727" spans="1:25" ht="15" hidden="1">
      <c r="C727" s="3125" t="str">
        <f>$C$4</f>
        <v>DATA: PROJECTED 2009, FULLY ADJUSTED (000's)</v>
      </c>
      <c r="G727" s="3180"/>
      <c r="H727" s="1825"/>
      <c r="I727" s="3174"/>
      <c r="J727" s="3174"/>
      <c r="W727" s="3181"/>
    </row>
    <row r="728" spans="1:25" ht="15" hidden="1">
      <c r="D728" s="1832"/>
      <c r="G728" s="3175"/>
      <c r="H728" s="1825"/>
      <c r="I728" s="3174"/>
      <c r="J728" s="3174"/>
      <c r="O728" s="3367"/>
      <c r="W728" s="3367"/>
    </row>
    <row r="729" spans="1:25" ht="15" hidden="1">
      <c r="F729" s="3176"/>
      <c r="G729" s="3179"/>
      <c r="H729" s="3367" t="s">
        <v>1057</v>
      </c>
      <c r="I729" s="3174"/>
      <c r="J729" s="3174"/>
      <c r="O729" s="3367" t="s">
        <v>1057</v>
      </c>
      <c r="W729" s="3367" t="str">
        <f>O729</f>
        <v>INCOME TAXES - INCTX</v>
      </c>
    </row>
    <row r="730" spans="1:25" ht="15" hidden="1">
      <c r="F730" s="3367"/>
      <c r="G730" s="3180"/>
      <c r="H730" s="1825"/>
      <c r="I730" s="3174"/>
      <c r="J730" s="3174"/>
      <c r="O730" s="3367"/>
    </row>
    <row r="731" spans="1:25" ht="15" hidden="1">
      <c r="F731" s="3367"/>
      <c r="G731" s="3174"/>
      <c r="H731" s="1825"/>
      <c r="I731" s="3174"/>
      <c r="J731" s="3174"/>
      <c r="O731" s="3367"/>
    </row>
    <row r="732" spans="1:25" hidden="1">
      <c r="G732" s="3174"/>
      <c r="H732" s="1825"/>
      <c r="I732" s="3174"/>
      <c r="J732" s="3174"/>
    </row>
    <row r="733" spans="1:25" ht="15" hidden="1">
      <c r="C733" s="3183"/>
      <c r="D733" s="3125"/>
      <c r="E733" s="3125"/>
      <c r="F733" s="3367"/>
      <c r="G733" s="3180"/>
      <c r="H733" s="3367"/>
      <c r="I733" s="3180"/>
      <c r="J733" s="3180"/>
      <c r="K733" s="3367"/>
      <c r="L733" s="3185"/>
      <c r="M733" s="3125"/>
      <c r="N733" s="3367"/>
      <c r="O733" s="3125"/>
      <c r="P733" s="3125"/>
      <c r="Q733" s="3125"/>
      <c r="R733" s="3125"/>
      <c r="S733" s="3439"/>
      <c r="T733" s="3439"/>
      <c r="U733" s="3367"/>
    </row>
    <row r="734" spans="1:25" ht="30" hidden="1" customHeight="1">
      <c r="A734" s="3163" t="str">
        <f>A11</f>
        <v>REPORT</v>
      </c>
      <c r="B734" s="3251" t="str">
        <f>$B$11</f>
        <v>ALLOC
FACTOR</v>
      </c>
      <c r="C734" s="3188" t="s">
        <v>10444</v>
      </c>
      <c r="D734" s="3163"/>
      <c r="E734" s="3163"/>
      <c r="F734" s="3187" t="str">
        <f t="shared" ref="F734:R734" si="418">+F$11</f>
        <v>TOTAL
COMPANY</v>
      </c>
      <c r="G734" s="3252"/>
      <c r="H734" s="3187" t="str">
        <f t="shared" si="418"/>
        <v>FERC
JURIS</v>
      </c>
      <c r="I734" s="3252"/>
      <c r="J734" s="3252"/>
      <c r="K734" s="3187" t="str">
        <f t="shared" si="418"/>
        <v>FPSC
 JURIS</v>
      </c>
      <c r="L734" s="3253" t="str">
        <f t="shared" si="418"/>
        <v>FPSC/
TOTAL RATIO</v>
      </c>
      <c r="M734" s="3187" t="str">
        <f t="shared" si="418"/>
        <v>FPSC
 JURIS</v>
      </c>
      <c r="N734" s="3164" t="str">
        <f t="shared" si="418"/>
        <v>RS</v>
      </c>
      <c r="O734" s="3164" t="str">
        <f t="shared" si="418"/>
        <v>GS</v>
      </c>
      <c r="P734" s="3164" t="str">
        <f t="shared" si="418"/>
        <v>GSD</v>
      </c>
      <c r="Q734" s="3164" t="str">
        <f t="shared" si="418"/>
        <v>GSLD</v>
      </c>
      <c r="R734" s="3164" t="str">
        <f t="shared" si="418"/>
        <v>IS</v>
      </c>
      <c r="S734" s="3187" t="s">
        <v>10446</v>
      </c>
      <c r="T734" s="3187" t="s">
        <v>10447</v>
      </c>
      <c r="U734" s="3164"/>
      <c r="V734" s="3187" t="s">
        <v>10449</v>
      </c>
      <c r="W734" s="3187"/>
      <c r="X734" s="3187"/>
      <c r="Y734" s="3164" t="s">
        <v>11134</v>
      </c>
    </row>
    <row r="735" spans="1:25" hidden="1">
      <c r="G735" s="3174"/>
      <c r="H735" s="1825"/>
      <c r="I735" s="3174"/>
      <c r="J735" s="3174"/>
    </row>
    <row r="736" spans="1:25" hidden="1">
      <c r="A736" s="1825" t="s">
        <v>980</v>
      </c>
      <c r="C736" s="3173">
        <f>+C716+1</f>
        <v>92</v>
      </c>
      <c r="D736" s="1947" t="s">
        <v>10234</v>
      </c>
      <c r="G736" s="3174"/>
      <c r="H736" s="1825"/>
      <c r="I736" s="3174"/>
      <c r="J736" s="3174"/>
    </row>
    <row r="737" spans="1:26" hidden="1">
      <c r="A737" s="1825" t="s">
        <v>980</v>
      </c>
      <c r="B737" s="1825">
        <f>+$C$2108</f>
        <v>101</v>
      </c>
      <c r="C737" s="3173">
        <f t="shared" ref="C737:C778" si="419">+C736+1</f>
        <v>93</v>
      </c>
      <c r="D737" s="1825" t="s">
        <v>1252</v>
      </c>
      <c r="E737" s="1825" t="s">
        <v>7746</v>
      </c>
      <c r="F737" s="1825">
        <f ca="1">+ALLOCASSGN!F218</f>
        <v>-18594.434865074232</v>
      </c>
      <c r="G737" s="3195"/>
      <c r="H737" s="1832">
        <f t="shared" ref="H737:K738" ca="1" si="420">+$F737*H$2109</f>
        <v>-685.79809957174905</v>
      </c>
      <c r="I737" s="3195"/>
      <c r="J737" s="3195"/>
      <c r="K737" s="1832">
        <f t="shared" ca="1" si="420"/>
        <v>-17908.636765502484</v>
      </c>
      <c r="L737" s="1973">
        <f t="shared" ref="L737:L745" ca="1" si="421">IF(F737=0,0,+K737/F737)</f>
        <v>0.96311809933735193</v>
      </c>
      <c r="M737" s="1832">
        <f t="shared" ref="M737:M744" ca="1" si="422">+K737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'Exhibit JP-12'!Z737 &amp; " -- " &amp;VLOOKUP(Z737,alloc_list,2,FALSE)</f>
        <v>ALLOC FACTOR  # 101 -- 12 COINCIDENT PEAK</v>
      </c>
      <c r="Z737" s="1831">
        <f>IF('TITLES &amp; CONSTANTS'!$D$16=0,V737,B737)</f>
        <v>101</v>
      </c>
    </row>
    <row r="738" spans="1:26" s="2044" customFormat="1" hidden="1">
      <c r="A738" s="1825" t="s">
        <v>980</v>
      </c>
      <c r="B738" s="2044">
        <f>+$C$2108</f>
        <v>101</v>
      </c>
      <c r="C738" s="3212">
        <f t="shared" si="419"/>
        <v>94</v>
      </c>
      <c r="D738" s="2044" t="s">
        <v>1252</v>
      </c>
      <c r="E738" s="2044" t="s">
        <v>2378</v>
      </c>
      <c r="F738" s="2044">
        <f ca="1">+ALLOCASSGN!F219</f>
        <v>-146.66990825389894</v>
      </c>
      <c r="G738" s="1907"/>
      <c r="H738" s="1907">
        <f t="shared" ca="1" si="420"/>
        <v>-5.4094649864200175</v>
      </c>
      <c r="I738" s="1907"/>
      <c r="J738" s="1907"/>
      <c r="K738" s="1907">
        <f t="shared" ca="1" si="420"/>
        <v>-141.26044326747893</v>
      </c>
      <c r="L738" s="3198">
        <f t="shared" ca="1" si="421"/>
        <v>0.96311809933735193</v>
      </c>
      <c r="M738" s="1907">
        <f t="shared" ca="1" si="422"/>
        <v>-141.26044326747893</v>
      </c>
      <c r="N738" s="1907">
        <f t="shared" ref="N738:T738" ca="1" si="423">+$M738*N$2139</f>
        <v>-64.315961017020129</v>
      </c>
      <c r="O738" s="1907">
        <f t="shared" ca="1" si="423"/>
        <v>-7.7350093075811897</v>
      </c>
      <c r="P738" s="1907">
        <f t="shared" ca="1" si="423"/>
        <v>-39.905882194227694</v>
      </c>
      <c r="Q738" s="1907">
        <f t="shared" ca="1" si="423"/>
        <v>-18.133613175134595</v>
      </c>
      <c r="R738" s="1907">
        <f t="shared" ca="1" si="423"/>
        <v>-9.5709181615685548</v>
      </c>
      <c r="S738" s="1907">
        <f t="shared" ca="1" si="423"/>
        <v>-1.5990594119467678</v>
      </c>
      <c r="T738" s="1907">
        <f t="shared" ca="1" si="423"/>
        <v>0</v>
      </c>
      <c r="U738" s="1907"/>
      <c r="V738" s="2044">
        <f>+$C$2138</f>
        <v>201</v>
      </c>
      <c r="Y738" s="1831" t="str">
        <f>"ALLOC FACTOR  # " &amp; 'Exhibit JP-12'!Z738 &amp; " -- " &amp;VLOOKUP(Z738,alloc_list,2,FALSE)</f>
        <v>ALLOC FACTOR  # 101 -- 12 COINCIDENT PEAK</v>
      </c>
      <c r="Z738" s="1831">
        <f>IF('TITLES &amp; CONSTANTS'!$D$16=0,V738,B738)</f>
        <v>101</v>
      </c>
    </row>
    <row r="739" spans="1:26" hidden="1">
      <c r="A739" s="1825" t="s">
        <v>980</v>
      </c>
      <c r="B739" s="1825">
        <f>+$C$2117</f>
        <v>117</v>
      </c>
      <c r="C739" s="3173">
        <f t="shared" si="419"/>
        <v>95</v>
      </c>
      <c r="D739" s="1825" t="s">
        <v>6846</v>
      </c>
      <c r="E739" s="1825" t="s">
        <v>7746</v>
      </c>
      <c r="F739" s="1825">
        <f ca="1">+ALLOCASSGN!F220</f>
        <v>-862.53295032952292</v>
      </c>
      <c r="G739" s="3195"/>
      <c r="H739" s="1832">
        <f t="shared" ref="H739:K740" ca="1" si="424">+$F739*H$2118</f>
        <v>-153.05120915124408</v>
      </c>
      <c r="I739" s="3195"/>
      <c r="J739" s="3195"/>
      <c r="K739" s="1832">
        <f t="shared" ca="1" si="424"/>
        <v>-709.48174117827875</v>
      </c>
      <c r="L739" s="1973">
        <f t="shared" ca="1" si="421"/>
        <v>0.82255610166223525</v>
      </c>
      <c r="M739" s="1832">
        <f t="shared" ca="1" si="422"/>
        <v>-709.48174117827875</v>
      </c>
      <c r="N739" s="1832">
        <f t="shared" ref="N739:T740" ca="1" si="425">+$M739*N$2118</f>
        <v>-388.85280065044833</v>
      </c>
      <c r="O739" s="1832">
        <f t="shared" ca="1" si="425"/>
        <v>-43.989062354762886</v>
      </c>
      <c r="P739" s="1832">
        <f t="shared" ca="1" si="425"/>
        <v>-174.83278952670486</v>
      </c>
      <c r="Q739" s="1832">
        <f t="shared" ca="1" si="425"/>
        <v>-69.65475324317778</v>
      </c>
      <c r="R739" s="1832">
        <f t="shared" ca="1" si="425"/>
        <v>-31.237263422010908</v>
      </c>
      <c r="S739" s="1832">
        <f t="shared" ca="1" si="425"/>
        <v>-0.91507198117397859</v>
      </c>
      <c r="T739" s="1832">
        <f t="shared" ca="1" si="425"/>
        <v>0</v>
      </c>
      <c r="U739" s="1832"/>
      <c r="V739" s="1825">
        <f>+$C$2117</f>
        <v>117</v>
      </c>
      <c r="Y739" s="1831" t="str">
        <f>"ALLOC FACTOR  # " &amp; 'Exhibit JP-12'!Z739 &amp; " -- " &amp;VLOOKUP(Z739,alloc_list,2,FALSE)</f>
        <v>ALLOC FACTOR  # 117 -- 12  CP - TRANSMISSION</v>
      </c>
      <c r="Z739" s="1831">
        <f>IF('TITLES &amp; CONSTANTS'!$D$16=0,V739,B739)</f>
        <v>117</v>
      </c>
    </row>
    <row r="740" spans="1:26" hidden="1">
      <c r="A740" s="1825" t="s">
        <v>980</v>
      </c>
      <c r="B740" s="1825">
        <f>+$C$2117</f>
        <v>117</v>
      </c>
      <c r="C740" s="3173">
        <f t="shared" si="419"/>
        <v>96</v>
      </c>
      <c r="D740" s="1825" t="s">
        <v>6847</v>
      </c>
      <c r="E740" s="1825" t="s">
        <v>7746</v>
      </c>
      <c r="F740" s="1825">
        <f ca="1">+ALLOCASSGN!F221</f>
        <v>-1903.6612081594481</v>
      </c>
      <c r="G740" s="3195"/>
      <c r="H740" s="1832">
        <f t="shared" ca="1" si="424"/>
        <v>-337.79306589019137</v>
      </c>
      <c r="I740" s="3195"/>
      <c r="J740" s="3195"/>
      <c r="K740" s="1832">
        <f t="shared" ca="1" si="424"/>
        <v>-1565.8681422692566</v>
      </c>
      <c r="L740" s="1973">
        <f t="shared" ca="1" si="421"/>
        <v>0.82255610166223525</v>
      </c>
      <c r="M740" s="1832">
        <f t="shared" ca="1" si="422"/>
        <v>-1565.8681422692566</v>
      </c>
      <c r="N740" s="1832">
        <f t="shared" ca="1" si="425"/>
        <v>-858.22111723339265</v>
      </c>
      <c r="O740" s="1832">
        <f t="shared" ca="1" si="425"/>
        <v>-97.0864609358715</v>
      </c>
      <c r="P740" s="1832">
        <f t="shared" ca="1" si="425"/>
        <v>-385.86630135015912</v>
      </c>
      <c r="Q740" s="1832">
        <f t="shared" ca="1" si="425"/>
        <v>-153.73215789877685</v>
      </c>
      <c r="R740" s="1832">
        <f t="shared" ca="1" si="425"/>
        <v>-68.942486896091452</v>
      </c>
      <c r="S740" s="1832">
        <f t="shared" ca="1" si="425"/>
        <v>-2.019617954965089</v>
      </c>
      <c r="T740" s="1832">
        <f t="shared" ca="1" si="425"/>
        <v>0</v>
      </c>
      <c r="U740" s="1832"/>
      <c r="V740" s="1825">
        <f>+$C$2117</f>
        <v>117</v>
      </c>
      <c r="Y740" s="1831" t="str">
        <f>"ALLOC FACTOR  # " &amp; 'Exhibit JP-12'!Z740 &amp; " -- " &amp;VLOOKUP(Z740,alloc_list,2,FALSE)</f>
        <v>ALLOC FACTOR  # 117 -- 12  CP - TRANSMISSION</v>
      </c>
      <c r="Z740" s="1831">
        <f>IF('TITLES &amp; CONSTANTS'!$D$16=0,V740,B740)</f>
        <v>117</v>
      </c>
    </row>
    <row r="741" spans="1:26" hidden="1">
      <c r="A741" s="1825" t="s">
        <v>980</v>
      </c>
      <c r="B741" s="1825">
        <f>+$C$2111</f>
        <v>105</v>
      </c>
      <c r="C741" s="3173">
        <f t="shared" si="419"/>
        <v>97</v>
      </c>
      <c r="D741" s="1825" t="s">
        <v>6521</v>
      </c>
      <c r="E741" s="1825" t="s">
        <v>7746</v>
      </c>
      <c r="F741" s="1825">
        <f ca="1">+ALLOCASSGN!F222</f>
        <v>-4826.0600977236509</v>
      </c>
      <c r="G741" s="3195"/>
      <c r="H741" s="1832">
        <f ca="1">+$F741*H$2112</f>
        <v>0</v>
      </c>
      <c r="I741" s="3195"/>
      <c r="J741" s="3195"/>
      <c r="K741" s="1832">
        <f ca="1">+$F741*K$2112</f>
        <v>-4826.0600977236509</v>
      </c>
      <c r="L741" s="1973">
        <f t="shared" ca="1" si="421"/>
        <v>1</v>
      </c>
      <c r="M741" s="1832">
        <f t="shared" ca="1" si="422"/>
        <v>-4826.0600977236509</v>
      </c>
      <c r="N741" s="1832">
        <f t="shared" ref="N741:T741" ca="1" si="426">+$M741*N$2112</f>
        <v>-2876.9532931833323</v>
      </c>
      <c r="O741" s="1832">
        <f t="shared" ca="1" si="426"/>
        <v>-281.80913895296777</v>
      </c>
      <c r="P741" s="1832">
        <f t="shared" ca="1" si="426"/>
        <v>-1097.9537629307779</v>
      </c>
      <c r="Q741" s="1832">
        <f t="shared" ca="1" si="426"/>
        <v>-437.02149885892101</v>
      </c>
      <c r="R741" s="1832">
        <f t="shared" ca="1" si="426"/>
        <v>-70.088068962410489</v>
      </c>
      <c r="S741" s="1832">
        <f t="shared" ca="1" si="426"/>
        <v>-62.234334835241341</v>
      </c>
      <c r="T741" s="1832">
        <f t="shared" ca="1" si="426"/>
        <v>0</v>
      </c>
      <c r="U741" s="1832"/>
      <c r="V741" s="1825">
        <f>+$C$2111</f>
        <v>105</v>
      </c>
      <c r="Y741" s="1831" t="str">
        <f>"ALLOC FACTOR  # " &amp; 'Exhibit JP-12'!Z741 &amp; " -- " &amp;VLOOKUP(Z741,alloc_list,2,FALSE)</f>
        <v>ALLOC FACTOR  # 105 -- DISTRIBUTION PRIMARY - NCP</v>
      </c>
      <c r="Z741" s="1831">
        <f>IF('TITLES &amp; CONSTANTS'!$D$16=0,V741,B741)</f>
        <v>105</v>
      </c>
    </row>
    <row r="742" spans="1:26" hidden="1">
      <c r="A742" s="1825" t="s">
        <v>980</v>
      </c>
      <c r="B742" s="1825">
        <f>+$C$2114</f>
        <v>106</v>
      </c>
      <c r="C742" s="3173">
        <f t="shared" si="419"/>
        <v>98</v>
      </c>
      <c r="D742" s="1825" t="s">
        <v>7969</v>
      </c>
      <c r="E742" s="1825" t="s">
        <v>7746</v>
      </c>
      <c r="F742" s="1825">
        <f ca="1">+ALLOCASSGN!F223</f>
        <v>-3067.4355225997488</v>
      </c>
      <c r="G742" s="3195"/>
      <c r="H742" s="1832">
        <f ca="1">+$F742*H$2115</f>
        <v>0</v>
      </c>
      <c r="I742" s="3195"/>
      <c r="J742" s="3195"/>
      <c r="K742" s="1832">
        <f ca="1">+$F742*K$2115</f>
        <v>-3067.4355225997488</v>
      </c>
      <c r="L742" s="1973">
        <f t="shared" ca="1" si="421"/>
        <v>1</v>
      </c>
      <c r="M742" s="1832">
        <f t="shared" ca="1" si="422"/>
        <v>-3067.4355225997488</v>
      </c>
      <c r="N742" s="1832">
        <f t="shared" ref="N742:T742" ca="1" si="427">+$M742*N$2115</f>
        <v>-2092.799908258301</v>
      </c>
      <c r="O742" s="1832">
        <f t="shared" ca="1" si="427"/>
        <v>-213.41203127772059</v>
      </c>
      <c r="P742" s="1832">
        <f t="shared" ca="1" si="427"/>
        <v>-610.45563113930143</v>
      </c>
      <c r="Q742" s="1832">
        <f t="shared" ca="1" si="427"/>
        <v>-125.43341740190118</v>
      </c>
      <c r="R742" s="1832">
        <f t="shared" ca="1" si="427"/>
        <v>0</v>
      </c>
      <c r="S742" s="1832">
        <f t="shared" ca="1" si="427"/>
        <v>-25.334534522524759</v>
      </c>
      <c r="T742" s="1832">
        <f t="shared" ca="1" si="427"/>
        <v>0</v>
      </c>
      <c r="U742" s="1832"/>
      <c r="V742" s="1825">
        <f>+$C$2114</f>
        <v>106</v>
      </c>
      <c r="Y742" s="1831" t="str">
        <f>"ALLOC FACTOR  # " &amp; 'Exhibit JP-12'!Z742 &amp; " -- " &amp;VLOOKUP(Z742,alloc_list,2,FALSE)</f>
        <v>ALLOC FACTOR  # 106 -- CUSTOMER MAX DEMANDS @ SECONDARY</v>
      </c>
      <c r="Z742" s="1831">
        <f>IF('TITLES &amp; CONSTANTS'!$D$16=0,V742,B742)</f>
        <v>106</v>
      </c>
    </row>
    <row r="743" spans="1:26" hidden="1">
      <c r="A743" s="1825" t="s">
        <v>980</v>
      </c>
      <c r="B743" s="1825">
        <f>+$C$2227</f>
        <v>907</v>
      </c>
      <c r="C743" s="3173">
        <f t="shared" si="419"/>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21"/>
        <v>0.99947684569454187</v>
      </c>
      <c r="M743" s="1832">
        <f t="shared" ca="1" si="422"/>
        <v>-2601.9985231342775</v>
      </c>
      <c r="N743" s="1832">
        <f t="shared" ref="N743:T743" ca="1" si="428">+$M743*N$2228</f>
        <v>-1182.4282903569831</v>
      </c>
      <c r="O743" s="1832">
        <f t="shared" ca="1" si="428"/>
        <v>-184.39015865580777</v>
      </c>
      <c r="P743" s="1832">
        <f t="shared" ca="1" si="428"/>
        <v>-117.39459195053972</v>
      </c>
      <c r="Q743" s="1832">
        <f t="shared" ca="1" si="428"/>
        <v>-7.3703820460901142</v>
      </c>
      <c r="R743" s="1832">
        <f t="shared" ca="1" si="428"/>
        <v>-20.958374047896623</v>
      </c>
      <c r="S743" s="1832">
        <f t="shared" ca="1" si="428"/>
        <v>-0.41463633979103631</v>
      </c>
      <c r="T743" s="1832">
        <f t="shared" ca="1" si="428"/>
        <v>-1089.0420897371689</v>
      </c>
      <c r="U743" s="1832"/>
      <c r="V743" s="1825">
        <f>+$C$2227</f>
        <v>907</v>
      </c>
      <c r="Y743" s="1831" t="str">
        <f>"ALLOC FACTOR  # " &amp; 'Exhibit JP-12'!Z743 &amp; " -- " &amp;VLOOKUP(Z743,alloc_list,2,FALSE)</f>
        <v>ALLOC FACTOR  # 907 -- PTD PLANT - DISTRCUSTOMER</v>
      </c>
      <c r="Z743" s="1831">
        <f>IF('TITLES &amp; CONSTANTS'!$D$16=0,V743,B743)</f>
        <v>907</v>
      </c>
    </row>
    <row r="744" spans="1:26" hidden="1">
      <c r="A744" s="1825" t="s">
        <v>980</v>
      </c>
      <c r="B744" s="1825">
        <f>+$C$2174</f>
        <v>311</v>
      </c>
      <c r="C744" s="3173">
        <f t="shared" si="419"/>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21"/>
        <v>0.9997364534031119</v>
      </c>
      <c r="M744" s="1832">
        <f t="shared" ca="1" si="422"/>
        <v>-189.68296200282978</v>
      </c>
      <c r="N744" s="1832">
        <f t="shared" ref="N744:T744" ca="1" si="429">+$M744*N$2175</f>
        <v>-168.89302094749343</v>
      </c>
      <c r="O744" s="1832">
        <f t="shared" ca="1" si="429"/>
        <v>-12.75471833348289</v>
      </c>
      <c r="P744" s="1832">
        <f t="shared" ca="1" si="429"/>
        <v>-4.6912586852301468</v>
      </c>
      <c r="Q744" s="1832">
        <f t="shared" ca="1" si="429"/>
        <v>-2.2495634605563746</v>
      </c>
      <c r="R744" s="1832">
        <f t="shared" ca="1" si="429"/>
        <v>-0.6782959802165559</v>
      </c>
      <c r="S744" s="1832">
        <f t="shared" ca="1" si="429"/>
        <v>-0.41610459585040321</v>
      </c>
      <c r="T744" s="1832">
        <f t="shared" ca="1" si="429"/>
        <v>0</v>
      </c>
      <c r="U744" s="1832"/>
      <c r="V744" s="1825">
        <f>+$C$2174</f>
        <v>311</v>
      </c>
      <c r="Y744" s="1831" t="str">
        <f>"ALLOC FACTOR  # " &amp; 'Exhibit JP-12'!Z744 &amp; " -- " &amp;VLOOKUP(Z744,alloc_list,2,FALSE)</f>
        <v>ALLOC FACTOR  # 311 -- BILLING &amp; METER RD &amp; MISC- DIRALLOC</v>
      </c>
      <c r="Z744" s="1831">
        <f>IF('TITLES &amp; CONSTANTS'!$D$16=0,V744,B744)</f>
        <v>311</v>
      </c>
    </row>
    <row r="745" spans="1:26" hidden="1">
      <c r="A745" s="1825" t="s">
        <v>980</v>
      </c>
      <c r="C745" s="3173">
        <f t="shared" si="419"/>
        <v>101</v>
      </c>
      <c r="D745" s="1825" t="s">
        <v>10235</v>
      </c>
      <c r="F745" s="1824">
        <f t="shared" ref="F745:K745" ca="1" si="430">SUM(F737:F744)</f>
        <v>-32193.887999999988</v>
      </c>
      <c r="G745" s="3254"/>
      <c r="H745" s="1824">
        <f t="shared" ca="1" si="430"/>
        <v>-1183.4638023219909</v>
      </c>
      <c r="I745" s="3254"/>
      <c r="J745" s="3254"/>
      <c r="K745" s="1824">
        <f t="shared" ca="1" si="430"/>
        <v>-31010.424197678003</v>
      </c>
      <c r="L745" s="1973">
        <f t="shared" ca="1" si="421"/>
        <v>0.96323948811892535</v>
      </c>
      <c r="M745" s="1824">
        <f t="shared" ref="M745:T745" ca="1" si="431">SUM(M737:M744)</f>
        <v>-31010.424197678003</v>
      </c>
      <c r="N745" s="1824">
        <f t="shared" ca="1" si="431"/>
        <v>-17320.019376058608</v>
      </c>
      <c r="O745" s="1824">
        <f t="shared" ca="1" si="431"/>
        <v>-1941.5621325715417</v>
      </c>
      <c r="P745" s="1824">
        <f t="shared" ca="1" si="431"/>
        <v>-6893.9015260266515</v>
      </c>
      <c r="Q745" s="1824">
        <f t="shared" ca="1" si="431"/>
        <v>-2613.4043828293134</v>
      </c>
      <c r="R745" s="1824">
        <f t="shared" ca="1" si="431"/>
        <v>-1022.6457887642414</v>
      </c>
      <c r="S745" s="1824">
        <f t="shared" ca="1" si="431"/>
        <v>-129.84890169048211</v>
      </c>
      <c r="T745" s="1824">
        <f t="shared" ca="1" si="431"/>
        <v>-1089.0420897371689</v>
      </c>
      <c r="U745" s="1832"/>
    </row>
    <row r="746" spans="1:26" hidden="1">
      <c r="A746" s="1825" t="s">
        <v>980</v>
      </c>
      <c r="C746" s="3173">
        <f t="shared" si="419"/>
        <v>102</v>
      </c>
      <c r="G746" s="3174"/>
      <c r="H746" s="1825"/>
      <c r="I746" s="3174"/>
      <c r="J746" s="3174"/>
    </row>
    <row r="747" spans="1:26" hidden="1">
      <c r="A747" s="1825" t="s">
        <v>980</v>
      </c>
      <c r="C747" s="3173">
        <f t="shared" si="419"/>
        <v>103</v>
      </c>
      <c r="D747" s="1947" t="s">
        <v>10236</v>
      </c>
      <c r="G747" s="3174"/>
      <c r="H747" s="1825"/>
      <c r="I747" s="3174"/>
      <c r="J747" s="3174"/>
    </row>
    <row r="748" spans="1:26" hidden="1">
      <c r="A748" s="1825" t="s">
        <v>980</v>
      </c>
      <c r="B748" s="1825">
        <f>+$C$2108</f>
        <v>101</v>
      </c>
      <c r="C748" s="3173">
        <f t="shared" si="419"/>
        <v>104</v>
      </c>
      <c r="D748" s="1825" t="s">
        <v>1252</v>
      </c>
      <c r="E748" s="1825" t="s">
        <v>7746</v>
      </c>
      <c r="F748" s="2044">
        <f ca="1">+ALLOCASSGN!F226</f>
        <v>0</v>
      </c>
      <c r="G748" s="3195"/>
      <c r="H748" s="1832">
        <f t="shared" ref="H748:K749" ca="1" si="432">+$F748*H$2109</f>
        <v>0</v>
      </c>
      <c r="I748" s="3195"/>
      <c r="J748" s="3195"/>
      <c r="K748" s="1832">
        <f t="shared" ca="1" si="432"/>
        <v>0</v>
      </c>
      <c r="L748" s="1973">
        <f t="shared" ref="L748:L756" ca="1" si="433">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'Exhibit JP-12'!Z748 &amp; " -- " &amp;VLOOKUP(Z748,alloc_list,2,FALSE)</f>
        <v>ALLOC FACTOR  # 101 -- 12 COINCIDENT PEAK</v>
      </c>
      <c r="Z748" s="1831">
        <f>IF('TITLES &amp; CONSTANTS'!$D$16=0,V748,B748)</f>
        <v>101</v>
      </c>
    </row>
    <row r="749" spans="1:26" s="2044" customFormat="1" hidden="1">
      <c r="A749" s="1825" t="s">
        <v>980</v>
      </c>
      <c r="B749" s="2044">
        <f>+$C$2108</f>
        <v>101</v>
      </c>
      <c r="C749" s="3212">
        <f t="shared" si="419"/>
        <v>105</v>
      </c>
      <c r="D749" s="2044" t="s">
        <v>1252</v>
      </c>
      <c r="E749" s="2044" t="s">
        <v>2378</v>
      </c>
      <c r="F749" s="2044">
        <f ca="1">+ALLOCASSGN!F227</f>
        <v>0</v>
      </c>
      <c r="G749" s="1907"/>
      <c r="H749" s="1907">
        <f t="shared" ca="1" si="432"/>
        <v>0</v>
      </c>
      <c r="I749" s="1907"/>
      <c r="J749" s="1907"/>
      <c r="K749" s="1907">
        <f t="shared" ca="1" si="432"/>
        <v>0</v>
      </c>
      <c r="L749" s="3198">
        <f t="shared" ca="1" si="433"/>
        <v>0</v>
      </c>
      <c r="M749" s="1907">
        <f ca="1">+ALLOCASSGN!O227</f>
        <v>0</v>
      </c>
      <c r="N749" s="1907">
        <f t="shared" ref="N749:T749" ca="1" si="434">+$M749*N$2139</f>
        <v>0</v>
      </c>
      <c r="O749" s="1907">
        <f t="shared" ca="1" si="434"/>
        <v>0</v>
      </c>
      <c r="P749" s="1907">
        <f t="shared" ca="1" si="434"/>
        <v>0</v>
      </c>
      <c r="Q749" s="1907">
        <f t="shared" ca="1" si="434"/>
        <v>0</v>
      </c>
      <c r="R749" s="1907">
        <f t="shared" ca="1" si="434"/>
        <v>0</v>
      </c>
      <c r="S749" s="1907">
        <f t="shared" ca="1" si="434"/>
        <v>0</v>
      </c>
      <c r="T749" s="1907">
        <f t="shared" ca="1" si="434"/>
        <v>0</v>
      </c>
      <c r="U749" s="1907"/>
      <c r="V749" s="2044">
        <f>+$C$2138</f>
        <v>201</v>
      </c>
      <c r="Y749" s="1831" t="str">
        <f>"ALLOC FACTOR  # " &amp; 'Exhibit JP-12'!Z749 &amp; " -- " &amp;VLOOKUP(Z749,alloc_list,2,FALSE)</f>
        <v>ALLOC FACTOR  # 101 -- 12 COINCIDENT PEAK</v>
      </c>
      <c r="Z749" s="1831">
        <f>IF('TITLES &amp; CONSTANTS'!$D$16=0,V749,B749)</f>
        <v>101</v>
      </c>
    </row>
    <row r="750" spans="1:26" hidden="1">
      <c r="A750" s="1825" t="s">
        <v>980</v>
      </c>
      <c r="B750" s="1825">
        <f>+$C$2117</f>
        <v>117</v>
      </c>
      <c r="C750" s="3173">
        <f t="shared" si="419"/>
        <v>106</v>
      </c>
      <c r="D750" s="1825" t="s">
        <v>6846</v>
      </c>
      <c r="E750" s="1825" t="s">
        <v>7746</v>
      </c>
      <c r="F750" s="1825">
        <f ca="1">+ALLOCASSGN!F228</f>
        <v>0</v>
      </c>
      <c r="G750" s="3195"/>
      <c r="H750" s="1832">
        <f t="shared" ref="H750:K751" ca="1" si="435">+$F750*H$2118</f>
        <v>0</v>
      </c>
      <c r="I750" s="3195"/>
      <c r="J750" s="3195"/>
      <c r="K750" s="1832">
        <f t="shared" ca="1" si="435"/>
        <v>0</v>
      </c>
      <c r="L750" s="1973">
        <f t="shared" ca="1" si="433"/>
        <v>0</v>
      </c>
      <c r="M750" s="1832">
        <f t="shared" ref="M750:M755" ca="1" si="436">+K750</f>
        <v>0</v>
      </c>
      <c r="N750" s="1832">
        <f t="shared" ref="N750:T751" ca="1" si="437">+$M750*N$2118</f>
        <v>0</v>
      </c>
      <c r="O750" s="1832">
        <f t="shared" ca="1" si="437"/>
        <v>0</v>
      </c>
      <c r="P750" s="1832">
        <f t="shared" ca="1" si="437"/>
        <v>0</v>
      </c>
      <c r="Q750" s="1832">
        <f t="shared" ca="1" si="437"/>
        <v>0</v>
      </c>
      <c r="R750" s="1832">
        <f t="shared" ca="1" si="437"/>
        <v>0</v>
      </c>
      <c r="S750" s="1832">
        <f t="shared" ca="1" si="437"/>
        <v>0</v>
      </c>
      <c r="T750" s="1832">
        <f t="shared" ca="1" si="437"/>
        <v>0</v>
      </c>
      <c r="U750" s="1832"/>
      <c r="V750" s="1825">
        <f>+$C$2117</f>
        <v>117</v>
      </c>
      <c r="Y750" s="1831" t="str">
        <f>"ALLOC FACTOR  # " &amp; 'Exhibit JP-12'!Z750 &amp; " -- " &amp;VLOOKUP(Z750,alloc_list,2,FALSE)</f>
        <v>ALLOC FACTOR  # 117 -- 12  CP - TRANSMISSION</v>
      </c>
      <c r="Z750" s="1831">
        <f>IF('TITLES &amp; CONSTANTS'!$D$16=0,V750,B750)</f>
        <v>117</v>
      </c>
    </row>
    <row r="751" spans="1:26" hidden="1">
      <c r="A751" s="1825" t="s">
        <v>980</v>
      </c>
      <c r="B751" s="1825">
        <f>+$C$2117</f>
        <v>117</v>
      </c>
      <c r="C751" s="3173">
        <f t="shared" si="419"/>
        <v>107</v>
      </c>
      <c r="D751" s="1825" t="s">
        <v>6847</v>
      </c>
      <c r="E751" s="1825" t="s">
        <v>7746</v>
      </c>
      <c r="F751" s="1825">
        <f ca="1">+ALLOCASSGN!F229</f>
        <v>0</v>
      </c>
      <c r="G751" s="3195"/>
      <c r="H751" s="1832">
        <f t="shared" ca="1" si="435"/>
        <v>0</v>
      </c>
      <c r="I751" s="3195"/>
      <c r="J751" s="3195"/>
      <c r="K751" s="1832">
        <f t="shared" ca="1" si="435"/>
        <v>0</v>
      </c>
      <c r="L751" s="1973">
        <f t="shared" ca="1" si="433"/>
        <v>0</v>
      </c>
      <c r="M751" s="1832">
        <f t="shared" ca="1" si="436"/>
        <v>0</v>
      </c>
      <c r="N751" s="1832">
        <f t="shared" ca="1" si="437"/>
        <v>0</v>
      </c>
      <c r="O751" s="1832">
        <f t="shared" ca="1" si="437"/>
        <v>0</v>
      </c>
      <c r="P751" s="1832">
        <f t="shared" ca="1" si="437"/>
        <v>0</v>
      </c>
      <c r="Q751" s="1832">
        <f t="shared" ca="1" si="437"/>
        <v>0</v>
      </c>
      <c r="R751" s="1832">
        <f t="shared" ca="1" si="437"/>
        <v>0</v>
      </c>
      <c r="S751" s="1832">
        <f t="shared" ca="1" si="437"/>
        <v>0</v>
      </c>
      <c r="T751" s="1832">
        <f t="shared" ca="1" si="437"/>
        <v>0</v>
      </c>
      <c r="U751" s="1832"/>
      <c r="V751" s="1825">
        <f>+$C$2117</f>
        <v>117</v>
      </c>
      <c r="Y751" s="1831" t="str">
        <f>"ALLOC FACTOR  # " &amp; 'Exhibit JP-12'!Z751 &amp; " -- " &amp;VLOOKUP(Z751,alloc_list,2,FALSE)</f>
        <v>ALLOC FACTOR  # 117 -- 12  CP - TRANSMISSION</v>
      </c>
      <c r="Z751" s="1831">
        <f>IF('TITLES &amp; CONSTANTS'!$D$16=0,V751,B751)</f>
        <v>117</v>
      </c>
    </row>
    <row r="752" spans="1:26" hidden="1">
      <c r="A752" s="1825" t="s">
        <v>980</v>
      </c>
      <c r="B752" s="1825">
        <f>+$C$2111</f>
        <v>105</v>
      </c>
      <c r="C752" s="3173">
        <f t="shared" si="419"/>
        <v>108</v>
      </c>
      <c r="D752" s="1825" t="s">
        <v>6521</v>
      </c>
      <c r="E752" s="1825" t="s">
        <v>7746</v>
      </c>
      <c r="F752" s="1825">
        <f ca="1">+ALLOCASSGN!F230</f>
        <v>0</v>
      </c>
      <c r="G752" s="3195"/>
      <c r="H752" s="1832">
        <f ca="1">+$F752*H$2112</f>
        <v>0</v>
      </c>
      <c r="I752" s="3195"/>
      <c r="J752" s="3195"/>
      <c r="K752" s="1832">
        <f ca="1">+$F752*K$2112</f>
        <v>0</v>
      </c>
      <c r="L752" s="1973">
        <f t="shared" ca="1" si="433"/>
        <v>0</v>
      </c>
      <c r="M752" s="1832">
        <f t="shared" ca="1" si="436"/>
        <v>0</v>
      </c>
      <c r="N752" s="1832">
        <f t="shared" ref="N752:T752" ca="1" si="438">+$M752*N$2112</f>
        <v>0</v>
      </c>
      <c r="O752" s="1832">
        <f t="shared" ca="1" si="438"/>
        <v>0</v>
      </c>
      <c r="P752" s="1832">
        <f t="shared" ca="1" si="438"/>
        <v>0</v>
      </c>
      <c r="Q752" s="1832">
        <f t="shared" ca="1" si="438"/>
        <v>0</v>
      </c>
      <c r="R752" s="1832">
        <f t="shared" ca="1" si="438"/>
        <v>0</v>
      </c>
      <c r="S752" s="1832">
        <f t="shared" ca="1" si="438"/>
        <v>0</v>
      </c>
      <c r="T752" s="1832">
        <f t="shared" ca="1" si="438"/>
        <v>0</v>
      </c>
      <c r="U752" s="1832"/>
      <c r="V752" s="1825">
        <f>+$C$2111</f>
        <v>105</v>
      </c>
      <c r="Y752" s="1831" t="str">
        <f>"ALLOC FACTOR  # " &amp; 'Exhibit JP-12'!Z752 &amp; " -- " &amp;VLOOKUP(Z752,alloc_list,2,FALSE)</f>
        <v>ALLOC FACTOR  # 105 -- DISTRIBUTION PRIMARY - NCP</v>
      </c>
      <c r="Z752" s="1831">
        <f>IF('TITLES &amp; CONSTANTS'!$D$16=0,V752,B752)</f>
        <v>105</v>
      </c>
    </row>
    <row r="753" spans="1:26" hidden="1">
      <c r="A753" s="1825" t="s">
        <v>980</v>
      </c>
      <c r="B753" s="1825">
        <f>+$C$2114</f>
        <v>106</v>
      </c>
      <c r="C753" s="3173">
        <f t="shared" si="419"/>
        <v>109</v>
      </c>
      <c r="D753" s="1825" t="s">
        <v>7969</v>
      </c>
      <c r="E753" s="1825" t="s">
        <v>7746</v>
      </c>
      <c r="F753" s="1825">
        <f ca="1">+ALLOCASSGN!F231</f>
        <v>0</v>
      </c>
      <c r="G753" s="3195"/>
      <c r="H753" s="1832">
        <f ca="1">+$F753*H$2115</f>
        <v>0</v>
      </c>
      <c r="I753" s="3195"/>
      <c r="J753" s="3195"/>
      <c r="K753" s="1832">
        <f ca="1">+$F753*K$2115</f>
        <v>0</v>
      </c>
      <c r="L753" s="1973">
        <f t="shared" ca="1" si="433"/>
        <v>0</v>
      </c>
      <c r="M753" s="1832">
        <f t="shared" ca="1" si="436"/>
        <v>0</v>
      </c>
      <c r="N753" s="1832">
        <f t="shared" ref="N753:T753" ca="1" si="439">+$M753*N$2115</f>
        <v>0</v>
      </c>
      <c r="O753" s="1832">
        <f t="shared" ca="1" si="439"/>
        <v>0</v>
      </c>
      <c r="P753" s="1832">
        <f t="shared" ca="1" si="439"/>
        <v>0</v>
      </c>
      <c r="Q753" s="1832">
        <f t="shared" ca="1" si="439"/>
        <v>0</v>
      </c>
      <c r="R753" s="1832">
        <f t="shared" ca="1" si="439"/>
        <v>0</v>
      </c>
      <c r="S753" s="1832">
        <f t="shared" ca="1" si="439"/>
        <v>0</v>
      </c>
      <c r="T753" s="1832">
        <f t="shared" ca="1" si="439"/>
        <v>0</v>
      </c>
      <c r="U753" s="1832"/>
      <c r="V753" s="1825">
        <f>+$C$2114</f>
        <v>106</v>
      </c>
      <c r="Y753" s="1831" t="str">
        <f>"ALLOC FACTOR  # " &amp; 'Exhibit JP-12'!Z753 &amp; " -- " &amp;VLOOKUP(Z753,alloc_list,2,FALSE)</f>
        <v>ALLOC FACTOR  # 106 -- CUSTOMER MAX DEMANDS @ SECONDARY</v>
      </c>
      <c r="Z753" s="1831">
        <f>IF('TITLES &amp; CONSTANTS'!$D$16=0,V753,B753)</f>
        <v>106</v>
      </c>
    </row>
    <row r="754" spans="1:26" hidden="1">
      <c r="A754" s="1825" t="s">
        <v>980</v>
      </c>
      <c r="B754" s="1825">
        <f>+$C$2227</f>
        <v>907</v>
      </c>
      <c r="C754" s="3173">
        <f t="shared" si="419"/>
        <v>110</v>
      </c>
      <c r="D754" s="1825" t="s">
        <v>7626</v>
      </c>
      <c r="E754" s="1825" t="s">
        <v>7228</v>
      </c>
      <c r="F754" s="1825">
        <f ca="1">+ALLOCASSGN!F232</f>
        <v>0</v>
      </c>
      <c r="G754" s="3195"/>
      <c r="H754" s="1832">
        <f ca="1">+$F754*H$2228</f>
        <v>0</v>
      </c>
      <c r="I754" s="3195"/>
      <c r="J754" s="3195"/>
      <c r="K754" s="1832">
        <f ca="1">+$F754*K$2228</f>
        <v>0</v>
      </c>
      <c r="L754" s="1973">
        <f t="shared" ca="1" si="433"/>
        <v>0</v>
      </c>
      <c r="M754" s="1832">
        <f t="shared" ca="1" si="436"/>
        <v>0</v>
      </c>
      <c r="N754" s="1832">
        <f t="shared" ref="N754:T754" ca="1" si="440">+$M754*N$2228</f>
        <v>0</v>
      </c>
      <c r="O754" s="1832">
        <f t="shared" ca="1" si="440"/>
        <v>0</v>
      </c>
      <c r="P754" s="1832">
        <f t="shared" ca="1" si="440"/>
        <v>0</v>
      </c>
      <c r="Q754" s="1832">
        <f t="shared" ca="1" si="440"/>
        <v>0</v>
      </c>
      <c r="R754" s="1832">
        <f t="shared" ca="1" si="440"/>
        <v>0</v>
      </c>
      <c r="S754" s="1832">
        <f t="shared" ca="1" si="440"/>
        <v>0</v>
      </c>
      <c r="T754" s="1832">
        <f t="shared" ca="1" si="440"/>
        <v>0</v>
      </c>
      <c r="U754" s="1832"/>
      <c r="V754" s="1825">
        <f>+$C$2227</f>
        <v>907</v>
      </c>
      <c r="Y754" s="1831" t="str">
        <f>"ALLOC FACTOR  # " &amp; 'Exhibit JP-12'!Z754 &amp; " -- " &amp;VLOOKUP(Z754,alloc_list,2,FALSE)</f>
        <v>ALLOC FACTOR  # 907 -- PTD PLANT - DISTRCUSTOMER</v>
      </c>
      <c r="Z754" s="1831">
        <f>IF('TITLES &amp; CONSTANTS'!$D$16=0,V754,B754)</f>
        <v>907</v>
      </c>
    </row>
    <row r="755" spans="1:26" hidden="1">
      <c r="A755" s="1825" t="s">
        <v>980</v>
      </c>
      <c r="B755" s="1825">
        <f>+$C$2174</f>
        <v>311</v>
      </c>
      <c r="C755" s="3173">
        <f t="shared" si="419"/>
        <v>111</v>
      </c>
      <c r="D755" s="1825" t="s">
        <v>7627</v>
      </c>
      <c r="E755" s="1825" t="s">
        <v>7228</v>
      </c>
      <c r="F755" s="1825">
        <f ca="1">+ALLOCASSGN!F233</f>
        <v>0</v>
      </c>
      <c r="G755" s="3195"/>
      <c r="H755" s="1832">
        <f ca="1">+$F755*H$2175</f>
        <v>0</v>
      </c>
      <c r="I755" s="3195"/>
      <c r="J755" s="3195"/>
      <c r="K755" s="1832">
        <f ca="1">+$F755*K$2175</f>
        <v>0</v>
      </c>
      <c r="L755" s="1973">
        <f t="shared" ca="1" si="433"/>
        <v>0</v>
      </c>
      <c r="M755" s="1832">
        <f t="shared" ca="1" si="436"/>
        <v>0</v>
      </c>
      <c r="N755" s="1832">
        <f t="shared" ref="N755:T755" ca="1" si="441">+$M755*N$2175</f>
        <v>0</v>
      </c>
      <c r="O755" s="1832">
        <f t="shared" ca="1" si="441"/>
        <v>0</v>
      </c>
      <c r="P755" s="1832">
        <f t="shared" ca="1" si="441"/>
        <v>0</v>
      </c>
      <c r="Q755" s="1832">
        <f t="shared" ca="1" si="441"/>
        <v>0</v>
      </c>
      <c r="R755" s="1832">
        <f t="shared" ca="1" si="441"/>
        <v>0</v>
      </c>
      <c r="S755" s="1832">
        <f t="shared" ca="1" si="441"/>
        <v>0</v>
      </c>
      <c r="T755" s="1832">
        <f t="shared" ca="1" si="441"/>
        <v>0</v>
      </c>
      <c r="U755" s="1832"/>
      <c r="V755" s="1825">
        <f>+$C$2174</f>
        <v>311</v>
      </c>
      <c r="Y755" s="1831" t="str">
        <f>"ALLOC FACTOR  # " &amp; 'Exhibit JP-12'!Z755 &amp; " -- " &amp;VLOOKUP(Z755,alloc_list,2,FALSE)</f>
        <v>ALLOC FACTOR  # 311 -- BILLING &amp; METER RD &amp; MISC- DIRALLOC</v>
      </c>
      <c r="Z755" s="1831">
        <f>IF('TITLES &amp; CONSTANTS'!$D$16=0,V755,B755)</f>
        <v>311</v>
      </c>
    </row>
    <row r="756" spans="1:26" hidden="1">
      <c r="A756" s="1825" t="s">
        <v>980</v>
      </c>
      <c r="C756" s="3173">
        <f t="shared" si="419"/>
        <v>112</v>
      </c>
      <c r="D756" s="1825" t="s">
        <v>10237</v>
      </c>
      <c r="F756" s="1824">
        <f t="shared" ref="F756:K756" ca="1" si="442">SUM(F748:F755)</f>
        <v>0</v>
      </c>
      <c r="G756" s="3254"/>
      <c r="H756" s="1824">
        <f t="shared" ca="1" si="442"/>
        <v>0</v>
      </c>
      <c r="I756" s="3254"/>
      <c r="J756" s="3254"/>
      <c r="K756" s="1824">
        <f t="shared" ca="1" si="442"/>
        <v>0</v>
      </c>
      <c r="L756" s="1973">
        <f t="shared" ca="1" si="433"/>
        <v>0</v>
      </c>
      <c r="M756" s="1824">
        <f t="shared" ref="M756:T756" ca="1" si="443">SUM(M748:M755)</f>
        <v>0</v>
      </c>
      <c r="N756" s="1824">
        <f t="shared" ca="1" si="443"/>
        <v>0</v>
      </c>
      <c r="O756" s="1824">
        <f t="shared" ca="1" si="443"/>
        <v>0</v>
      </c>
      <c r="P756" s="1824">
        <f t="shared" ca="1" si="443"/>
        <v>0</v>
      </c>
      <c r="Q756" s="1824">
        <f t="shared" ca="1" si="443"/>
        <v>0</v>
      </c>
      <c r="R756" s="1824">
        <f t="shared" ca="1" si="443"/>
        <v>0</v>
      </c>
      <c r="S756" s="1824">
        <f t="shared" ca="1" si="443"/>
        <v>0</v>
      </c>
      <c r="T756" s="1824">
        <f t="shared" ca="1" si="443"/>
        <v>0</v>
      </c>
      <c r="U756" s="1832"/>
    </row>
    <row r="757" spans="1:26" hidden="1">
      <c r="A757" s="1825" t="s">
        <v>980</v>
      </c>
      <c r="C757" s="3173">
        <f t="shared" si="419"/>
        <v>113</v>
      </c>
      <c r="G757" s="3174"/>
      <c r="H757" s="1825"/>
      <c r="I757" s="3174"/>
      <c r="J757" s="3174"/>
    </row>
    <row r="758" spans="1:26" hidden="1">
      <c r="A758" s="1825" t="s">
        <v>980</v>
      </c>
      <c r="C758" s="3173">
        <f t="shared" si="419"/>
        <v>114</v>
      </c>
      <c r="D758" s="1947" t="s">
        <v>10238</v>
      </c>
      <c r="G758" s="3174"/>
      <c r="H758" s="1825"/>
      <c r="I758" s="3174"/>
      <c r="J758" s="3174"/>
    </row>
    <row r="759" spans="1:26" hidden="1">
      <c r="A759" s="1825" t="s">
        <v>980</v>
      </c>
      <c r="B759" s="1825">
        <f>+$C$2108</f>
        <v>101</v>
      </c>
      <c r="C759" s="3173">
        <f t="shared" si="419"/>
        <v>115</v>
      </c>
      <c r="D759" s="1825" t="s">
        <v>1252</v>
      </c>
      <c r="E759" s="1825" t="s">
        <v>7746</v>
      </c>
      <c r="F759" s="1825">
        <f ca="1">+ALLOCASSGN!F234</f>
        <v>-59716.6051400137</v>
      </c>
      <c r="G759" s="3195"/>
      <c r="H759" s="1832">
        <f t="shared" ref="H759:K760" ca="1" si="444">+$F759*H$2109</f>
        <v>-2202.4618986845685</v>
      </c>
      <c r="I759" s="3195"/>
      <c r="J759" s="3195"/>
      <c r="K759" s="1832">
        <f t="shared" ca="1" si="444"/>
        <v>-57514.143241329133</v>
      </c>
      <c r="L759" s="1973">
        <f t="shared" ref="L759:L767" ca="1" si="445">IF(F759=0,0,+K759/F759)</f>
        <v>0.96311809933735193</v>
      </c>
      <c r="M759" s="1832">
        <f t="shared" ref="M759:M766" ca="1" si="446">+K759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'Exhibit JP-12'!Z759 &amp; " -- " &amp;VLOOKUP(Z759,alloc_list,2,FALSE)</f>
        <v>ALLOC FACTOR  # 101 -- 12 COINCIDENT PEAK</v>
      </c>
      <c r="Z759" s="1831">
        <f>IF('TITLES &amp; CONSTANTS'!$D$16=0,V759,B759)</f>
        <v>101</v>
      </c>
    </row>
    <row r="760" spans="1:26" s="2044" customFormat="1" hidden="1">
      <c r="A760" s="1825" t="s">
        <v>980</v>
      </c>
      <c r="B760" s="2044">
        <f>+$C$2108</f>
        <v>101</v>
      </c>
      <c r="C760" s="3212">
        <f t="shared" si="419"/>
        <v>116</v>
      </c>
      <c r="D760" s="2044" t="s">
        <v>1252</v>
      </c>
      <c r="E760" s="2044" t="s">
        <v>2378</v>
      </c>
      <c r="F760" s="2044">
        <f ca="1">+ALLOCASSGN!F235</f>
        <v>-3077.9380175191973</v>
      </c>
      <c r="G760" s="1907"/>
      <c r="H760" s="1907">
        <f t="shared" ca="1" si="444"/>
        <v>-113.52020420793119</v>
      </c>
      <c r="I760" s="1907"/>
      <c r="J760" s="1907"/>
      <c r="K760" s="1907">
        <f t="shared" ca="1" si="444"/>
        <v>-2964.4178133112664</v>
      </c>
      <c r="L760" s="3198">
        <f t="shared" ca="1" si="445"/>
        <v>0.96311809933735193</v>
      </c>
      <c r="M760" s="1907">
        <f t="shared" ca="1" si="446"/>
        <v>-2964.4178133112664</v>
      </c>
      <c r="N760" s="1907">
        <f t="shared" ref="N760:T760" ca="1" si="447">+$M760*N$2139</f>
        <v>-1349.7011343654842</v>
      </c>
      <c r="O760" s="1907">
        <f t="shared" ca="1" si="447"/>
        <v>-162.32286156786424</v>
      </c>
      <c r="P760" s="1907">
        <f t="shared" ca="1" si="447"/>
        <v>-837.44398145821208</v>
      </c>
      <c r="Q760" s="1907">
        <f t="shared" ca="1" si="447"/>
        <v>-380.54252607913571</v>
      </c>
      <c r="R760" s="1907">
        <f t="shared" ca="1" si="447"/>
        <v>-200.85028498866396</v>
      </c>
      <c r="S760" s="1907">
        <f t="shared" ca="1" si="447"/>
        <v>-33.557024851905922</v>
      </c>
      <c r="T760" s="1907">
        <f t="shared" ca="1" si="447"/>
        <v>0</v>
      </c>
      <c r="U760" s="1907"/>
      <c r="V760" s="2044">
        <f>+$C$2138</f>
        <v>201</v>
      </c>
      <c r="Y760" s="1831" t="str">
        <f>"ALLOC FACTOR  # " &amp; 'Exhibit JP-12'!Z760 &amp; " -- " &amp;VLOOKUP(Z760,alloc_list,2,FALSE)</f>
        <v>ALLOC FACTOR  # 101 -- 12 COINCIDENT PEAK</v>
      </c>
      <c r="Z760" s="1831">
        <f>IF('TITLES &amp; CONSTANTS'!$D$16=0,V760,B760)</f>
        <v>101</v>
      </c>
    </row>
    <row r="761" spans="1:26" hidden="1">
      <c r="A761" s="1825" t="s">
        <v>980</v>
      </c>
      <c r="B761" s="1825">
        <f>+$C$2117</f>
        <v>117</v>
      </c>
      <c r="C761" s="3173">
        <f t="shared" si="419"/>
        <v>117</v>
      </c>
      <c r="D761" s="1825" t="s">
        <v>6846</v>
      </c>
      <c r="E761" s="1825" t="s">
        <v>7746</v>
      </c>
      <c r="F761" s="1825">
        <f ca="1">+ALLOCASSGN!F236</f>
        <v>-3042.6120662064195</v>
      </c>
      <c r="G761" s="3195"/>
      <c r="H761" s="1832">
        <f t="shared" ref="H761:K762" ca="1" si="448">+$F761*H$2118</f>
        <v>-539.89294615718802</v>
      </c>
      <c r="I761" s="3195"/>
      <c r="J761" s="3195"/>
      <c r="K761" s="1832">
        <f t="shared" ca="1" si="448"/>
        <v>-2502.7191200492312</v>
      </c>
      <c r="L761" s="1973">
        <f t="shared" ca="1" si="445"/>
        <v>0.82255610166223525</v>
      </c>
      <c r="M761" s="1832">
        <f t="shared" ca="1" si="446"/>
        <v>-2502.7191200492312</v>
      </c>
      <c r="N761" s="1832">
        <f t="shared" ref="N761:T762" ca="1" si="449">+$M761*N$2118</f>
        <v>-1371.6904644456888</v>
      </c>
      <c r="O761" s="1832">
        <f t="shared" ca="1" si="449"/>
        <v>-155.17279873258772</v>
      </c>
      <c r="P761" s="1832">
        <f t="shared" ca="1" si="449"/>
        <v>-616.72815488295669</v>
      </c>
      <c r="Q761" s="1832">
        <f t="shared" ca="1" si="449"/>
        <v>-245.70932925560302</v>
      </c>
      <c r="R761" s="1832">
        <f t="shared" ca="1" si="449"/>
        <v>-110.19042758513579</v>
      </c>
      <c r="S761" s="1832">
        <f t="shared" ca="1" si="449"/>
        <v>-3.2279451472592191</v>
      </c>
      <c r="T761" s="1832">
        <f t="shared" ca="1" si="449"/>
        <v>0</v>
      </c>
      <c r="U761" s="1832"/>
      <c r="V761" s="1825">
        <f>+$C$2117</f>
        <v>117</v>
      </c>
      <c r="Y761" s="1831" t="str">
        <f>"ALLOC FACTOR  # " &amp; 'Exhibit JP-12'!Z761 &amp; " -- " &amp;VLOOKUP(Z761,alloc_list,2,FALSE)</f>
        <v>ALLOC FACTOR  # 117 -- 12  CP - TRANSMISSION</v>
      </c>
      <c r="Z761" s="1831">
        <f>IF('TITLES &amp; CONSTANTS'!$D$16=0,V761,B761)</f>
        <v>117</v>
      </c>
    </row>
    <row r="762" spans="1:26" hidden="1">
      <c r="A762" s="1825" t="s">
        <v>980</v>
      </c>
      <c r="B762" s="1825">
        <f>+$C$2117</f>
        <v>117</v>
      </c>
      <c r="C762" s="3173">
        <f t="shared" si="419"/>
        <v>118</v>
      </c>
      <c r="D762" s="1825" t="s">
        <v>6847</v>
      </c>
      <c r="E762" s="1825" t="s">
        <v>7746</v>
      </c>
      <c r="F762" s="1825">
        <f ca="1">+ALLOCASSGN!F237</f>
        <v>-6935.3531733314085</v>
      </c>
      <c r="G762" s="3195"/>
      <c r="H762" s="1832">
        <f t="shared" ca="1" si="448"/>
        <v>-1230.636103425112</v>
      </c>
      <c r="I762" s="3195"/>
      <c r="J762" s="3195"/>
      <c r="K762" s="1832">
        <f t="shared" ca="1" si="448"/>
        <v>-5704.7170699062963</v>
      </c>
      <c r="L762" s="1973">
        <f t="shared" ca="1" si="445"/>
        <v>0.82255610166223536</v>
      </c>
      <c r="M762" s="1832">
        <f t="shared" ca="1" si="446"/>
        <v>-5704.7170699062963</v>
      </c>
      <c r="N762" s="1832">
        <f t="shared" ca="1" si="449"/>
        <v>-3126.6417171884186</v>
      </c>
      <c r="O762" s="1832">
        <f t="shared" ca="1" si="449"/>
        <v>-353.70206213852481</v>
      </c>
      <c r="P762" s="1832">
        <f t="shared" ca="1" si="449"/>
        <v>-1405.7748648131992</v>
      </c>
      <c r="Q762" s="1832">
        <f t="shared" ca="1" si="449"/>
        <v>-560.07172103759376</v>
      </c>
      <c r="R762" s="1832">
        <f t="shared" ca="1" si="449"/>
        <v>-251.1689019153026</v>
      </c>
      <c r="S762" s="1832">
        <f t="shared" ca="1" si="449"/>
        <v>-7.3578028132572175</v>
      </c>
      <c r="T762" s="1832">
        <f t="shared" ca="1" si="449"/>
        <v>0</v>
      </c>
      <c r="U762" s="1832"/>
      <c r="V762" s="1825">
        <f>+$C$2117</f>
        <v>117</v>
      </c>
      <c r="Y762" s="1831" t="str">
        <f>"ALLOC FACTOR  # " &amp; 'Exhibit JP-12'!Z762 &amp; " -- " &amp;VLOOKUP(Z762,alloc_list,2,FALSE)</f>
        <v>ALLOC FACTOR  # 117 -- 12  CP - TRANSMISSION</v>
      </c>
      <c r="Z762" s="1831">
        <f>IF('TITLES &amp; CONSTANTS'!$D$16=0,V762,B762)</f>
        <v>117</v>
      </c>
    </row>
    <row r="763" spans="1:26" hidden="1">
      <c r="A763" s="1825" t="s">
        <v>980</v>
      </c>
      <c r="B763" s="1825">
        <f>+$C$2111</f>
        <v>105</v>
      </c>
      <c r="C763" s="3173">
        <f t="shared" si="419"/>
        <v>119</v>
      </c>
      <c r="D763" s="1825" t="s">
        <v>6521</v>
      </c>
      <c r="E763" s="1825" t="s">
        <v>7746</v>
      </c>
      <c r="F763" s="1825">
        <f ca="1">+ALLOCASSGN!F238</f>
        <v>-14228.657846519025</v>
      </c>
      <c r="G763" s="3195"/>
      <c r="H763" s="1832">
        <f ca="1">+$F763*H$2112</f>
        <v>0</v>
      </c>
      <c r="I763" s="3195"/>
      <c r="J763" s="3195"/>
      <c r="K763" s="1832">
        <f ca="1">+$F763*K$2112</f>
        <v>-14228.657846519025</v>
      </c>
      <c r="L763" s="1973">
        <f t="shared" ca="1" si="445"/>
        <v>1</v>
      </c>
      <c r="M763" s="1832">
        <f t="shared" ca="1" si="446"/>
        <v>-14228.657846519025</v>
      </c>
      <c r="N763" s="1832">
        <f t="shared" ref="N763:T763" ca="1" si="450">+$M763*N$2112</f>
        <v>-8482.1123691414505</v>
      </c>
      <c r="O763" s="1832">
        <f t="shared" ca="1" si="450"/>
        <v>-830.85700032522084</v>
      </c>
      <c r="P763" s="1832">
        <f t="shared" ca="1" si="450"/>
        <v>-3237.0936349111889</v>
      </c>
      <c r="Q763" s="1832">
        <f t="shared" ca="1" si="450"/>
        <v>-1288.4691141267588</v>
      </c>
      <c r="R763" s="1832">
        <f t="shared" ca="1" si="450"/>
        <v>-206.64043385198502</v>
      </c>
      <c r="S763" s="1832">
        <f t="shared" ca="1" si="450"/>
        <v>-183.48529416242155</v>
      </c>
      <c r="T763" s="1832">
        <f t="shared" ca="1" si="450"/>
        <v>0</v>
      </c>
      <c r="U763" s="1832"/>
      <c r="V763" s="1825">
        <f>+$C$2111</f>
        <v>105</v>
      </c>
      <c r="Y763" s="1831" t="str">
        <f>"ALLOC FACTOR  # " &amp; 'Exhibit JP-12'!Z763 &amp; " -- " &amp;VLOOKUP(Z763,alloc_list,2,FALSE)</f>
        <v>ALLOC FACTOR  # 105 -- DISTRIBUTION PRIMARY - NCP</v>
      </c>
      <c r="Z763" s="1831">
        <f>IF('TITLES &amp; CONSTANTS'!$D$16=0,V763,B763)</f>
        <v>105</v>
      </c>
    </row>
    <row r="764" spans="1:26" hidden="1">
      <c r="A764" s="1825" t="s">
        <v>980</v>
      </c>
      <c r="B764" s="1825">
        <f>+$C$2114</f>
        <v>106</v>
      </c>
      <c r="C764" s="3173">
        <f t="shared" si="419"/>
        <v>120</v>
      </c>
      <c r="D764" s="2044" t="s">
        <v>7969</v>
      </c>
      <c r="E764" s="2044" t="s">
        <v>7746</v>
      </c>
      <c r="F764" s="2044">
        <f ca="1">+ALLOCASSGN!F239</f>
        <v>-8324.4029514748345</v>
      </c>
      <c r="G764" s="3195"/>
      <c r="H764" s="1907">
        <f ca="1">+$F764*H$2115</f>
        <v>0</v>
      </c>
      <c r="I764" s="3195"/>
      <c r="J764" s="3195"/>
      <c r="K764" s="1907">
        <f ca="1">+$F764*K$2115</f>
        <v>-8324.4029514748345</v>
      </c>
      <c r="L764" s="1973">
        <f t="shared" ca="1" si="445"/>
        <v>1</v>
      </c>
      <c r="M764" s="1832">
        <f t="shared" ca="1" si="446"/>
        <v>-8324.4029514748345</v>
      </c>
      <c r="N764" s="1832">
        <f t="shared" ref="N764:T764" ca="1" si="451">+$M764*N$2115</f>
        <v>-5679.4379555161931</v>
      </c>
      <c r="O764" s="1832">
        <f t="shared" ca="1" si="451"/>
        <v>-579.15732212125954</v>
      </c>
      <c r="P764" s="1832">
        <f t="shared" ca="1" si="451"/>
        <v>-1656.6537813624686</v>
      </c>
      <c r="Q764" s="1832">
        <f t="shared" ca="1" si="451"/>
        <v>-340.40106217098372</v>
      </c>
      <c r="R764" s="1832">
        <f t="shared" ca="1" si="451"/>
        <v>0</v>
      </c>
      <c r="S764" s="1832">
        <f t="shared" ca="1" si="451"/>
        <v>-68.752830303929613</v>
      </c>
      <c r="T764" s="1832">
        <f t="shared" ca="1" si="451"/>
        <v>0</v>
      </c>
      <c r="U764" s="1832"/>
      <c r="V764" s="1825">
        <f>+$C$2114</f>
        <v>106</v>
      </c>
      <c r="Y764" s="1831" t="str">
        <f>"ALLOC FACTOR  # " &amp; 'Exhibit JP-12'!Z764 &amp; " -- " &amp;VLOOKUP(Z764,alloc_list,2,FALSE)</f>
        <v>ALLOC FACTOR  # 106 -- CUSTOMER MAX DEMANDS @ SECONDARY</v>
      </c>
      <c r="Z764" s="1831">
        <f>IF('TITLES &amp; CONSTANTS'!$D$16=0,V764,B764)</f>
        <v>106</v>
      </c>
    </row>
    <row r="765" spans="1:26" hidden="1">
      <c r="A765" s="1825" t="s">
        <v>980</v>
      </c>
      <c r="B765" s="1825">
        <f>+$C$2227</f>
        <v>907</v>
      </c>
      <c r="C765" s="3173">
        <f t="shared" si="419"/>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45"/>
        <v>0.99947684569454176</v>
      </c>
      <c r="M765" s="1832">
        <f t="shared" ca="1" si="446"/>
        <v>-7233.0966257621167</v>
      </c>
      <c r="N765" s="1832">
        <f t="shared" ref="N765:T765" ca="1" si="452">+$M765*N$2228</f>
        <v>-3286.9419414137769</v>
      </c>
      <c r="O765" s="1832">
        <f t="shared" ca="1" si="452"/>
        <v>-512.57209507963955</v>
      </c>
      <c r="P765" s="1832">
        <f t="shared" ca="1" si="452"/>
        <v>-326.33624476363696</v>
      </c>
      <c r="Q765" s="1832">
        <f t="shared" ca="1" si="452"/>
        <v>-20.488361170910995</v>
      </c>
      <c r="R765" s="1832">
        <f t="shared" ca="1" si="452"/>
        <v>-58.260580572773172</v>
      </c>
      <c r="S765" s="1832">
        <f t="shared" ca="1" si="452"/>
        <v>-1.1526158387854428</v>
      </c>
      <c r="T765" s="1832">
        <f t="shared" ca="1" si="452"/>
        <v>-3027.3447869225934</v>
      </c>
      <c r="U765" s="1832"/>
      <c r="V765" s="1825">
        <f>+$C$2227</f>
        <v>907</v>
      </c>
      <c r="Y765" s="1831" t="str">
        <f>"ALLOC FACTOR  # " &amp; 'Exhibit JP-12'!Z765 &amp; " -- " &amp;VLOOKUP(Z765,alloc_list,2,FALSE)</f>
        <v>ALLOC FACTOR  # 907 -- PTD PLANT - DISTRCUSTOMER</v>
      </c>
      <c r="Z765" s="1831">
        <f>IF('TITLES &amp; CONSTANTS'!$D$16=0,V765,B765)</f>
        <v>907</v>
      </c>
    </row>
    <row r="766" spans="1:26" hidden="1">
      <c r="A766" s="1825" t="s">
        <v>980</v>
      </c>
      <c r="B766" s="1825">
        <f>+$C$2174</f>
        <v>311</v>
      </c>
      <c r="C766" s="3173">
        <f t="shared" si="419"/>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45"/>
        <v>0.99973645340311201</v>
      </c>
      <c r="M766" s="1832">
        <f t="shared" ca="1" si="446"/>
        <v>-524.40992998035108</v>
      </c>
      <c r="N766" s="1832">
        <f t="shared" ref="N766:T766" ca="1" si="453">+$M766*N$2175</f>
        <v>-466.93269840400154</v>
      </c>
      <c r="O766" s="1832">
        <f t="shared" ca="1" si="453"/>
        <v>-35.262528998682953</v>
      </c>
      <c r="P766" s="1832">
        <f t="shared" ca="1" si="453"/>
        <v>-12.969760766412714</v>
      </c>
      <c r="Q766" s="1832">
        <f t="shared" ca="1" si="453"/>
        <v>-6.219290358925992</v>
      </c>
      <c r="R766" s="1832">
        <f t="shared" ca="1" si="453"/>
        <v>-1.8752614559340923</v>
      </c>
      <c r="S766" s="1832">
        <f t="shared" ca="1" si="453"/>
        <v>-1.1503899963938611</v>
      </c>
      <c r="T766" s="1832">
        <f t="shared" ca="1" si="453"/>
        <v>0</v>
      </c>
      <c r="U766" s="1832"/>
      <c r="V766" s="1825">
        <f>+$C$2174</f>
        <v>311</v>
      </c>
      <c r="Y766" s="1831" t="str">
        <f>"ALLOC FACTOR  # " &amp; 'Exhibit JP-12'!Z766 &amp; " -- " &amp;VLOOKUP(Z766,alloc_list,2,FALSE)</f>
        <v>ALLOC FACTOR  # 311 -- BILLING &amp; METER RD &amp; MISC- DIRALLOC</v>
      </c>
      <c r="Z766" s="1831">
        <f>IF('TITLES &amp; CONSTANTS'!$D$16=0,V766,B766)</f>
        <v>311</v>
      </c>
    </row>
    <row r="767" spans="1:26" hidden="1">
      <c r="A767" s="1825" t="s">
        <v>980</v>
      </c>
      <c r="B767" s="1831"/>
      <c r="C767" s="3173">
        <f t="shared" si="419"/>
        <v>123</v>
      </c>
      <c r="D767" s="1825" t="s">
        <v>10239</v>
      </c>
      <c r="F767" s="1824">
        <f t="shared" ref="F767:K767" ca="1" si="454">SUM(F759:F766)</f>
        <v>-103086.99999999997</v>
      </c>
      <c r="G767" s="3254"/>
      <c r="H767" s="1824">
        <f t="shared" ca="1" si="454"/>
        <v>-4090.4354016677257</v>
      </c>
      <c r="I767" s="3254"/>
      <c r="J767" s="3254"/>
      <c r="K767" s="1824">
        <f t="shared" ca="1" si="454"/>
        <v>-98996.564598332261</v>
      </c>
      <c r="L767" s="1973">
        <f t="shared" ca="1" si="445"/>
        <v>0.96032055058671106</v>
      </c>
      <c r="M767" s="1824">
        <f t="shared" ref="M767:T767" ca="1" si="455">SUM(M759:M766)</f>
        <v>-98996.564598332261</v>
      </c>
      <c r="N767" s="1824">
        <f t="shared" ca="1" si="455"/>
        <v>-54875.342022792327</v>
      </c>
      <c r="O767" s="1824">
        <f t="shared" ca="1" si="455"/>
        <v>-6162.9690512445277</v>
      </c>
      <c r="P767" s="1824">
        <f t="shared" ca="1" si="455"/>
        <v>-22425.425445654266</v>
      </c>
      <c r="Q767" s="1824">
        <f t="shared" ca="1" si="455"/>
        <v>-8622.0439019924434</v>
      </c>
      <c r="R767" s="1824">
        <f t="shared" ca="1" si="455"/>
        <v>-3466.2000766701162</v>
      </c>
      <c r="S767" s="1824">
        <f t="shared" ca="1" si="455"/>
        <v>-417.23931305597108</v>
      </c>
      <c r="T767" s="1824">
        <f t="shared" ca="1" si="455"/>
        <v>-3027.3447869225934</v>
      </c>
      <c r="U767" s="1832"/>
      <c r="V767" s="1831"/>
      <c r="W767" s="1831"/>
      <c r="X767" s="1831"/>
    </row>
    <row r="768" spans="1:26" hidden="1">
      <c r="A768" s="1825" t="s">
        <v>980</v>
      </c>
      <c r="C768" s="3173">
        <f t="shared" si="419"/>
        <v>124</v>
      </c>
      <c r="G768" s="3174"/>
      <c r="H768" s="1825"/>
      <c r="I768" s="3174"/>
      <c r="J768" s="3174"/>
    </row>
    <row r="769" spans="1:26" hidden="1">
      <c r="A769" s="1825" t="s">
        <v>980</v>
      </c>
      <c r="C769" s="3173">
        <f t="shared" si="419"/>
        <v>125</v>
      </c>
      <c r="D769" s="1947" t="s">
        <v>10240</v>
      </c>
      <c r="G769" s="3174"/>
      <c r="H769" s="1825"/>
      <c r="I769" s="3174"/>
      <c r="J769" s="3174"/>
    </row>
    <row r="770" spans="1:26" hidden="1">
      <c r="A770" s="1825" t="s">
        <v>980</v>
      </c>
      <c r="B770" s="1825">
        <f>+$C$2108</f>
        <v>101</v>
      </c>
      <c r="C770" s="3173">
        <f t="shared" si="419"/>
        <v>126</v>
      </c>
      <c r="D770" s="1825" t="s">
        <v>1252</v>
      </c>
      <c r="E770" s="1825" t="s">
        <v>7746</v>
      </c>
      <c r="F770" s="1825">
        <f ca="1">+ALLOCASSGN!F242</f>
        <v>4059.697016077324</v>
      </c>
      <c r="G770" s="3195"/>
      <c r="H770" s="1832">
        <f t="shared" ref="H770:K771" ca="1" si="456">+$F770*H$2109</f>
        <v>149.72934206741294</v>
      </c>
      <c r="I770" s="3195"/>
      <c r="J770" s="3195"/>
      <c r="K770" s="1832">
        <f t="shared" ca="1" si="456"/>
        <v>3909.9676740099112</v>
      </c>
      <c r="L770" s="1973">
        <f t="shared" ref="L770:L778" ca="1" si="457">IF(F770=0,0,+K770/F770)</f>
        <v>0.96311809933735193</v>
      </c>
      <c r="M770" s="1832">
        <f t="shared" ref="M770:M777" ca="1" si="458">+K770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'Exhibit JP-12'!Z770 &amp; " -- " &amp;VLOOKUP(Z770,alloc_list,2,FALSE)</f>
        <v>ALLOC FACTOR  # 101 -- 12 COINCIDENT PEAK</v>
      </c>
      <c r="Z770" s="1831">
        <f>IF('TITLES &amp; CONSTANTS'!$D$16=0,V770,B770)</f>
        <v>101</v>
      </c>
    </row>
    <row r="771" spans="1:26" s="2044" customFormat="1" hidden="1">
      <c r="A771" s="1825" t="s">
        <v>980</v>
      </c>
      <c r="B771" s="2044">
        <f>+$C$2108</f>
        <v>101</v>
      </c>
      <c r="C771" s="3212">
        <f t="shared" si="419"/>
        <v>127</v>
      </c>
      <c r="D771" s="2044" t="s">
        <v>1252</v>
      </c>
      <c r="E771" s="2044" t="s">
        <v>2378</v>
      </c>
      <c r="F771" s="2044">
        <f ca="1">+ALLOCASSGN!F243</f>
        <v>0</v>
      </c>
      <c r="G771" s="1907"/>
      <c r="H771" s="1907">
        <f t="shared" ca="1" si="456"/>
        <v>0</v>
      </c>
      <c r="I771" s="1907"/>
      <c r="J771" s="1907"/>
      <c r="K771" s="1907">
        <f t="shared" ca="1" si="456"/>
        <v>0</v>
      </c>
      <c r="L771" s="3198">
        <f t="shared" ca="1" si="457"/>
        <v>0</v>
      </c>
      <c r="M771" s="1907">
        <f t="shared" ca="1" si="458"/>
        <v>0</v>
      </c>
      <c r="N771" s="1907">
        <f t="shared" ref="N771:T771" ca="1" si="459">+$M771*N$2139</f>
        <v>0</v>
      </c>
      <c r="O771" s="1907">
        <f t="shared" ca="1" si="459"/>
        <v>0</v>
      </c>
      <c r="P771" s="1907">
        <f t="shared" ca="1" si="459"/>
        <v>0</v>
      </c>
      <c r="Q771" s="1907">
        <f t="shared" ca="1" si="459"/>
        <v>0</v>
      </c>
      <c r="R771" s="1907">
        <f t="shared" ca="1" si="459"/>
        <v>0</v>
      </c>
      <c r="S771" s="1907">
        <f t="shared" ca="1" si="459"/>
        <v>0</v>
      </c>
      <c r="T771" s="1907">
        <f t="shared" ca="1" si="459"/>
        <v>0</v>
      </c>
      <c r="U771" s="1907"/>
      <c r="V771" s="2044">
        <f>+$C$2138</f>
        <v>201</v>
      </c>
      <c r="Y771" s="1831" t="str">
        <f>"ALLOC FACTOR  # " &amp; 'Exhibit JP-12'!Z771 &amp; " -- " &amp;VLOOKUP(Z771,alloc_list,2,FALSE)</f>
        <v>ALLOC FACTOR  # 101 -- 12 COINCIDENT PEAK</v>
      </c>
      <c r="Z771" s="1831">
        <f>IF('TITLES &amp; CONSTANTS'!$D$16=0,V771,B771)</f>
        <v>101</v>
      </c>
    </row>
    <row r="772" spans="1:26" hidden="1">
      <c r="A772" s="1825" t="s">
        <v>980</v>
      </c>
      <c r="B772" s="1825">
        <f>+$C$2117</f>
        <v>117</v>
      </c>
      <c r="C772" s="3173">
        <f t="shared" si="419"/>
        <v>128</v>
      </c>
      <c r="D772" s="1825" t="s">
        <v>6846</v>
      </c>
      <c r="E772" s="1825" t="s">
        <v>7746</v>
      </c>
      <c r="F772" s="1825">
        <f ca="1">+ALLOCASSGN!F244</f>
        <v>186.47992857948157</v>
      </c>
      <c r="G772" s="3195"/>
      <c r="H772" s="1832">
        <f t="shared" ref="H772:K773" ca="1" si="460">+$F772*H$2118</f>
        <v>33.089725488891141</v>
      </c>
      <c r="I772" s="3195"/>
      <c r="J772" s="3195"/>
      <c r="K772" s="1832">
        <f t="shared" ca="1" si="460"/>
        <v>153.3902030905904</v>
      </c>
      <c r="L772" s="1973">
        <f t="shared" ca="1" si="457"/>
        <v>0.82255610166223525</v>
      </c>
      <c r="M772" s="1832">
        <f t="shared" ca="1" si="458"/>
        <v>153.3902030905904</v>
      </c>
      <c r="N772" s="1832">
        <f t="shared" ref="N772:T773" ca="1" si="461">+$M772*N$2118</f>
        <v>84.070112875715594</v>
      </c>
      <c r="O772" s="1832">
        <f t="shared" ca="1" si="461"/>
        <v>9.5104508216881829</v>
      </c>
      <c r="P772" s="1832">
        <f t="shared" ca="1" si="461"/>
        <v>37.798910861128086</v>
      </c>
      <c r="Q772" s="1832">
        <f t="shared" ca="1" si="461"/>
        <v>15.059382259016068</v>
      </c>
      <c r="R772" s="1832">
        <f t="shared" ca="1" si="461"/>
        <v>6.7535073874332694</v>
      </c>
      <c r="S772" s="1832">
        <f t="shared" ca="1" si="461"/>
        <v>0.19783888560919993</v>
      </c>
      <c r="T772" s="1832">
        <f t="shared" ca="1" si="461"/>
        <v>0</v>
      </c>
      <c r="U772" s="1832"/>
      <c r="V772" s="1825">
        <f>+$C$2117</f>
        <v>117</v>
      </c>
      <c r="Y772" s="1831" t="str">
        <f>"ALLOC FACTOR  # " &amp; 'Exhibit JP-12'!Z772 &amp; " -- " &amp;VLOOKUP(Z772,alloc_list,2,FALSE)</f>
        <v>ALLOC FACTOR  # 117 -- 12  CP - TRANSMISSION</v>
      </c>
      <c r="Z772" s="1831">
        <f>IF('TITLES &amp; CONSTANTS'!$D$16=0,V772,B772)</f>
        <v>117</v>
      </c>
    </row>
    <row r="773" spans="1:26" hidden="1">
      <c r="A773" s="1825" t="s">
        <v>980</v>
      </c>
      <c r="B773" s="1825">
        <f>+$C$2117</f>
        <v>117</v>
      </c>
      <c r="C773" s="3173">
        <f t="shared" si="419"/>
        <v>129</v>
      </c>
      <c r="D773" s="1825" t="s">
        <v>6847</v>
      </c>
      <c r="E773" s="1825" t="s">
        <v>7746</v>
      </c>
      <c r="F773" s="1825">
        <f ca="1">+ALLOCASSGN!F245</f>
        <v>416.35075917172986</v>
      </c>
      <c r="G773" s="3195"/>
      <c r="H773" s="1832">
        <f t="shared" ca="1" si="460"/>
        <v>73.878901783319577</v>
      </c>
      <c r="I773" s="3195"/>
      <c r="J773" s="3195"/>
      <c r="K773" s="1832">
        <f t="shared" ca="1" si="460"/>
        <v>342.47185738841023</v>
      </c>
      <c r="L773" s="1973">
        <f t="shared" ca="1" si="457"/>
        <v>0.82255610166223514</v>
      </c>
      <c r="M773" s="1832">
        <f t="shared" ca="1" si="458"/>
        <v>342.47185738841023</v>
      </c>
      <c r="N773" s="1832">
        <f t="shared" ca="1" si="461"/>
        <v>187.70199874105143</v>
      </c>
      <c r="O773" s="1832">
        <f t="shared" ca="1" si="461"/>
        <v>21.233831704239307</v>
      </c>
      <c r="P773" s="1832">
        <f t="shared" ca="1" si="461"/>
        <v>84.3930247763235</v>
      </c>
      <c r="Q773" s="1832">
        <f t="shared" ca="1" si="461"/>
        <v>33.62284232925488</v>
      </c>
      <c r="R773" s="1832">
        <f t="shared" ca="1" si="461"/>
        <v>15.078448116368024</v>
      </c>
      <c r="S773" s="1832">
        <f t="shared" ca="1" si="461"/>
        <v>0.4417117211730992</v>
      </c>
      <c r="T773" s="1832">
        <f t="shared" ca="1" si="461"/>
        <v>0</v>
      </c>
      <c r="U773" s="1832"/>
      <c r="V773" s="1825">
        <f>+$C$2117</f>
        <v>117</v>
      </c>
      <c r="Y773" s="1831" t="str">
        <f>"ALLOC FACTOR  # " &amp; 'Exhibit JP-12'!Z773 &amp; " -- " &amp;VLOOKUP(Z773,alloc_list,2,FALSE)</f>
        <v>ALLOC FACTOR  # 117 -- 12  CP - TRANSMISSION</v>
      </c>
      <c r="Z773" s="1831">
        <f>IF('TITLES &amp; CONSTANTS'!$D$16=0,V773,B773)</f>
        <v>117</v>
      </c>
    </row>
    <row r="774" spans="1:26" hidden="1">
      <c r="A774" s="1825" t="s">
        <v>980</v>
      </c>
      <c r="B774" s="1825">
        <f>+$C$2111</f>
        <v>105</v>
      </c>
      <c r="C774" s="3173">
        <f t="shared" si="419"/>
        <v>130</v>
      </c>
      <c r="D774" s="1825" t="s">
        <v>6521</v>
      </c>
      <c r="E774" s="1825" t="s">
        <v>7746</v>
      </c>
      <c r="F774" s="1825">
        <f ca="1">+ALLOCASSGN!F246</f>
        <v>1038.0225183604973</v>
      </c>
      <c r="G774" s="3195"/>
      <c r="H774" s="1832">
        <f ca="1">+$F774*H$2112</f>
        <v>0</v>
      </c>
      <c r="I774" s="3195"/>
      <c r="J774" s="3195"/>
      <c r="K774" s="1832">
        <f ca="1">+$F774*K$2112</f>
        <v>1038.0225183604973</v>
      </c>
      <c r="L774" s="1973">
        <f t="shared" ca="1" si="457"/>
        <v>1</v>
      </c>
      <c r="M774" s="1832">
        <f t="shared" ca="1" si="458"/>
        <v>1038.0225183604973</v>
      </c>
      <c r="N774" s="1832">
        <f t="shared" ref="N774:T774" ca="1" si="462">+$M774*N$2112</f>
        <v>618.79509208853051</v>
      </c>
      <c r="O774" s="1832">
        <f t="shared" ca="1" si="462"/>
        <v>60.613466510899919</v>
      </c>
      <c r="P774" s="1832">
        <f t="shared" ca="1" si="462"/>
        <v>236.15551960870999</v>
      </c>
      <c r="Q774" s="1832">
        <f t="shared" ca="1" si="462"/>
        <v>93.997618686345788</v>
      </c>
      <c r="R774" s="1832">
        <f t="shared" ca="1" si="462"/>
        <v>15.075028569516068</v>
      </c>
      <c r="S774" s="1832">
        <f t="shared" ca="1" si="462"/>
        <v>13.38579289649509</v>
      </c>
      <c r="T774" s="1832">
        <f t="shared" ca="1" si="462"/>
        <v>0</v>
      </c>
      <c r="U774" s="1832"/>
      <c r="V774" s="1825">
        <f>+$C$2111</f>
        <v>105</v>
      </c>
      <c r="Y774" s="1831" t="str">
        <f>"ALLOC FACTOR  # " &amp; 'Exhibit JP-12'!Z774 &amp; " -- " &amp;VLOOKUP(Z774,alloc_list,2,FALSE)</f>
        <v>ALLOC FACTOR  # 105 -- DISTRIBUTION PRIMARY - NCP</v>
      </c>
      <c r="Z774" s="1831">
        <f>IF('TITLES &amp; CONSTANTS'!$D$16=0,V774,B774)</f>
        <v>105</v>
      </c>
    </row>
    <row r="775" spans="1:26" hidden="1">
      <c r="A775" s="1825" t="s">
        <v>980</v>
      </c>
      <c r="B775" s="1825">
        <f>+$C$2114</f>
        <v>106</v>
      </c>
      <c r="C775" s="3173">
        <f t="shared" si="419"/>
        <v>131</v>
      </c>
      <c r="D775" s="2044" t="s">
        <v>7969</v>
      </c>
      <c r="E775" s="2044" t="s">
        <v>7746</v>
      </c>
      <c r="F775" s="2044">
        <f ca="1">+ALLOCASSGN!F247</f>
        <v>666.05685489520249</v>
      </c>
      <c r="G775" s="3195"/>
      <c r="H775" s="1907">
        <f ca="1">+$F775*H$2115</f>
        <v>0</v>
      </c>
      <c r="I775" s="3195"/>
      <c r="J775" s="3195"/>
      <c r="K775" s="1907">
        <f ca="1">+$F775*K$2115</f>
        <v>666.05685489520249</v>
      </c>
      <c r="L775" s="1973">
        <f t="shared" ca="1" si="457"/>
        <v>1</v>
      </c>
      <c r="M775" s="1832">
        <f t="shared" ca="1" si="458"/>
        <v>666.05685489520249</v>
      </c>
      <c r="N775" s="1832">
        <f t="shared" ref="N775:T775" ca="1" si="463">+$M775*N$2115</f>
        <v>454.4264140352974</v>
      </c>
      <c r="O775" s="1832">
        <f t="shared" ca="1" si="463"/>
        <v>46.339864457578933</v>
      </c>
      <c r="P775" s="1832">
        <f t="shared" ca="1" si="463"/>
        <v>132.55312287219786</v>
      </c>
      <c r="Q775" s="1832">
        <f t="shared" ca="1" si="463"/>
        <v>27.23636303939643</v>
      </c>
      <c r="R775" s="1832">
        <f t="shared" ca="1" si="463"/>
        <v>0</v>
      </c>
      <c r="S775" s="1832">
        <f t="shared" ca="1" si="463"/>
        <v>5.5010904907319187</v>
      </c>
      <c r="T775" s="1832">
        <f t="shared" ca="1" si="463"/>
        <v>0</v>
      </c>
      <c r="U775" s="1832"/>
      <c r="V775" s="1825">
        <f>+$C$2114</f>
        <v>106</v>
      </c>
      <c r="Y775" s="1831" t="str">
        <f>"ALLOC FACTOR  # " &amp; 'Exhibit JP-12'!Z775 &amp; " -- " &amp;VLOOKUP(Z775,alloc_list,2,FALSE)</f>
        <v>ALLOC FACTOR  # 106 -- CUSTOMER MAX DEMANDS @ SECONDARY</v>
      </c>
      <c r="Z775" s="1831">
        <f>IF('TITLES &amp; CONSTANTS'!$D$16=0,V775,B775)</f>
        <v>106</v>
      </c>
    </row>
    <row r="776" spans="1:26" hidden="1">
      <c r="A776" s="1825" t="s">
        <v>980</v>
      </c>
      <c r="B776" s="1825">
        <f>+$C$2227</f>
        <v>907</v>
      </c>
      <c r="C776" s="3173">
        <f t="shared" si="419"/>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57"/>
        <v>0.99947684569454176</v>
      </c>
      <c r="M776" s="1832">
        <f t="shared" ca="1" si="458"/>
        <v>553.10341302553138</v>
      </c>
      <c r="N776" s="1832">
        <f t="shared" ref="N776:T776" ca="1" si="464">+$M776*N$2228</f>
        <v>251.34723069196801</v>
      </c>
      <c r="O776" s="1832">
        <f t="shared" ca="1" si="464"/>
        <v>39.195574161201556</v>
      </c>
      <c r="P776" s="1832">
        <f t="shared" ca="1" si="464"/>
        <v>24.954414424635811</v>
      </c>
      <c r="Q776" s="1832">
        <f t="shared" ca="1" si="464"/>
        <v>1.5667124438195414</v>
      </c>
      <c r="R776" s="1832">
        <f t="shared" ca="1" si="464"/>
        <v>4.4550940802971102</v>
      </c>
      <c r="S776" s="1832">
        <f t="shared" ca="1" si="464"/>
        <v>8.81387028715854E-2</v>
      </c>
      <c r="T776" s="1832">
        <f t="shared" ca="1" si="464"/>
        <v>231.49624852073771</v>
      </c>
      <c r="U776" s="1832"/>
      <c r="V776" s="1825">
        <f>+$C$2227</f>
        <v>907</v>
      </c>
      <c r="Y776" s="1831" t="str">
        <f>"ALLOC FACTOR  # " &amp; 'Exhibit JP-12'!Z776 &amp; " -- " &amp;VLOOKUP(Z776,alloc_list,2,FALSE)</f>
        <v>ALLOC FACTOR  # 907 -- PTD PLANT - DISTRCUSTOMER</v>
      </c>
      <c r="Z776" s="1831">
        <f>IF('TITLES &amp; CONSTANTS'!$D$16=0,V776,B776)</f>
        <v>907</v>
      </c>
    </row>
    <row r="777" spans="1:26" hidden="1">
      <c r="A777" s="1825" t="s">
        <v>980</v>
      </c>
      <c r="B777" s="1825">
        <f>+$C$2174</f>
        <v>311</v>
      </c>
      <c r="C777" s="3173">
        <f t="shared" si="419"/>
        <v>133</v>
      </c>
      <c r="D777" s="1825" t="s">
        <v>7627</v>
      </c>
      <c r="E777" s="1825" t="s">
        <v>7228</v>
      </c>
      <c r="F777" s="1825">
        <f ca="1">+ALLOCASSGN!F249</f>
        <v>0</v>
      </c>
      <c r="G777" s="3195"/>
      <c r="H777" s="1832">
        <f ca="1">+$F777*H$2175</f>
        <v>0</v>
      </c>
      <c r="I777" s="3195"/>
      <c r="J777" s="3195"/>
      <c r="K777" s="1832">
        <f ca="1">+$F777*K$2175</f>
        <v>0</v>
      </c>
      <c r="L777" s="1973">
        <f t="shared" ca="1" si="457"/>
        <v>0</v>
      </c>
      <c r="M777" s="1832">
        <f t="shared" ca="1" si="458"/>
        <v>0</v>
      </c>
      <c r="N777" s="1832">
        <f t="shared" ref="N777:T777" ca="1" si="465">+$M777*N$2175</f>
        <v>0</v>
      </c>
      <c r="O777" s="1832">
        <f t="shared" ca="1" si="465"/>
        <v>0</v>
      </c>
      <c r="P777" s="1832">
        <f t="shared" ca="1" si="465"/>
        <v>0</v>
      </c>
      <c r="Q777" s="1832">
        <f t="shared" ca="1" si="465"/>
        <v>0</v>
      </c>
      <c r="R777" s="1832">
        <f t="shared" ca="1" si="465"/>
        <v>0</v>
      </c>
      <c r="S777" s="1832">
        <f t="shared" ca="1" si="465"/>
        <v>0</v>
      </c>
      <c r="T777" s="1832">
        <f t="shared" ca="1" si="465"/>
        <v>0</v>
      </c>
      <c r="U777" s="1832"/>
      <c r="V777" s="1825">
        <f>+$C$2174</f>
        <v>311</v>
      </c>
      <c r="Y777" s="1831" t="str">
        <f>"ALLOC FACTOR  # " &amp; 'Exhibit JP-12'!Z777 &amp; " -- " &amp;VLOOKUP(Z777,alloc_list,2,FALSE)</f>
        <v>ALLOC FACTOR  # 311 -- BILLING &amp; METER RD &amp; MISC- DIRALLOC</v>
      </c>
      <c r="Z777" s="1831">
        <f>IF('TITLES &amp; CONSTANTS'!$D$16=0,V777,B777)</f>
        <v>311</v>
      </c>
    </row>
    <row r="778" spans="1:26" hidden="1">
      <c r="A778" s="1825" t="s">
        <v>980</v>
      </c>
      <c r="C778" s="3173">
        <f t="shared" si="419"/>
        <v>134</v>
      </c>
      <c r="D778" s="1825" t="s">
        <v>10241</v>
      </c>
      <c r="F778" s="1824">
        <f t="shared" ref="F778:K778" ca="1" si="466">SUM(F770:F777)</f>
        <v>6919.9999999999991</v>
      </c>
      <c r="G778" s="3254"/>
      <c r="H778" s="1824">
        <f t="shared" ca="1" si="466"/>
        <v>256.98747922985717</v>
      </c>
      <c r="I778" s="3254"/>
      <c r="J778" s="3254"/>
      <c r="K778" s="1824">
        <f t="shared" ca="1" si="466"/>
        <v>6663.0125207701431</v>
      </c>
      <c r="L778" s="1973">
        <f t="shared" ca="1" si="457"/>
        <v>0.96286308103614793</v>
      </c>
      <c r="M778" s="1824">
        <f t="shared" ref="M778:T778" ca="1" si="467">SUM(M770:M777)</f>
        <v>6663.0125207701431</v>
      </c>
      <c r="N778" s="1824">
        <f t="shared" ca="1" si="467"/>
        <v>3711.4112094668412</v>
      </c>
      <c r="O778" s="1824">
        <f t="shared" ca="1" si="467"/>
        <v>417.13882983095164</v>
      </c>
      <c r="P778" s="1824">
        <f t="shared" ca="1" si="467"/>
        <v>1490.2121744586175</v>
      </c>
      <c r="Q778" s="1824">
        <f t="shared" ca="1" si="467"/>
        <v>564.43270543394613</v>
      </c>
      <c r="R778" s="1824">
        <f t="shared" ca="1" si="467"/>
        <v>220.64706158121976</v>
      </c>
      <c r="S778" s="1824">
        <f t="shared" ca="1" si="467"/>
        <v>27.67429147782908</v>
      </c>
      <c r="T778" s="1824">
        <f t="shared" ca="1" si="467"/>
        <v>231.49624852073771</v>
      </c>
      <c r="U778" s="1832"/>
    </row>
    <row r="779" spans="1:26" hidden="1">
      <c r="G779" s="3174"/>
      <c r="H779" s="1825"/>
      <c r="I779" s="3174"/>
      <c r="J779" s="3174"/>
    </row>
    <row r="780" spans="1:26" hidden="1">
      <c r="G780" s="3174"/>
      <c r="H780" s="1825"/>
      <c r="I780" s="3174"/>
      <c r="J780" s="3174"/>
    </row>
    <row r="781" spans="1:26" hidden="1">
      <c r="G781" s="3174"/>
      <c r="H781" s="1825"/>
      <c r="I781" s="3174"/>
      <c r="J781" s="3174"/>
    </row>
    <row r="782" spans="1:26" hidden="1">
      <c r="G782" s="3174"/>
      <c r="H782" s="1825"/>
      <c r="I782" s="3174"/>
      <c r="J782" s="3174"/>
    </row>
    <row r="783" spans="1:26" hidden="1">
      <c r="G783" s="3174"/>
      <c r="H783" s="1825"/>
      <c r="I783" s="3174"/>
      <c r="J783" s="3174"/>
    </row>
    <row r="784" spans="1:26" ht="15" hidden="1">
      <c r="B784" s="3257"/>
      <c r="C784" s="3125" t="str">
        <f>$C$2</f>
        <v>PRESENT RATE STRUCTURE</v>
      </c>
      <c r="F784" s="3367"/>
      <c r="G784" s="3175"/>
      <c r="H784" s="3176" t="s">
        <v>3205</v>
      </c>
      <c r="I784" s="3174"/>
      <c r="J784" s="3174"/>
      <c r="L784" s="3177" t="s">
        <v>2626</v>
      </c>
      <c r="O784" s="3176" t="s">
        <v>3205</v>
      </c>
      <c r="U784" s="3125"/>
      <c r="V784" s="3165" t="s">
        <v>2627</v>
      </c>
      <c r="W784" s="3367" t="str">
        <f>O784</f>
        <v>TAMPA ELECTRIC COMPANY</v>
      </c>
      <c r="X784" s="3165"/>
      <c r="Y784" s="3165" t="str">
        <f>Y2</f>
        <v>ALLOCATION ASSIGNMENT REPORT</v>
      </c>
    </row>
    <row r="785" spans="1:25" ht="15" hidden="1">
      <c r="B785" s="3257"/>
      <c r="C785" s="3125" t="str">
        <f>$C$3</f>
        <v>PROD. CAP. ALLOC. METHOD: 12CP</v>
      </c>
      <c r="G785" s="3179"/>
      <c r="H785" s="3367" t="s">
        <v>3408</v>
      </c>
      <c r="I785" s="3174"/>
      <c r="J785" s="3174"/>
      <c r="O785" s="3367" t="s">
        <v>11159</v>
      </c>
      <c r="W785" s="3367" t="str">
        <f>O785</f>
        <v>COST OF SERVICE STUDY</v>
      </c>
      <c r="Y785" s="3165" t="str">
        <f>IF('TITLES &amp; CONSTANTS'!$D$16=5,L784,V784)</f>
        <v>PAGE 14</v>
      </c>
    </row>
    <row r="786" spans="1:25" ht="15" hidden="1">
      <c r="C786" s="3125" t="str">
        <f>$C$4</f>
        <v>DATA: PROJECTED 2009, FULLY ADJUSTED (000's)</v>
      </c>
      <c r="G786" s="3180"/>
      <c r="H786" s="1825"/>
      <c r="I786" s="3174"/>
      <c r="J786" s="3174"/>
      <c r="W786" s="3181"/>
    </row>
    <row r="787" spans="1:25" ht="15" hidden="1">
      <c r="D787" s="1832"/>
      <c r="G787" s="3175"/>
      <c r="H787" s="1825"/>
      <c r="I787" s="3174"/>
      <c r="J787" s="3174"/>
      <c r="O787" s="3367"/>
      <c r="W787" s="3367"/>
    </row>
    <row r="788" spans="1:25" ht="15" hidden="1">
      <c r="C788" s="3125" t="s">
        <v>4678</v>
      </c>
      <c r="F788" s="3176"/>
      <c r="G788" s="3179"/>
      <c r="H788" s="3367" t="s">
        <v>1057</v>
      </c>
      <c r="I788" s="3174"/>
      <c r="J788" s="3174"/>
      <c r="O788" s="3367" t="s">
        <v>1057</v>
      </c>
      <c r="W788" s="3367" t="str">
        <f>O788</f>
        <v>INCOME TAXES - INCTX</v>
      </c>
    </row>
    <row r="789" spans="1:25" ht="15" hidden="1">
      <c r="C789" s="3125" t="s">
        <v>2369</v>
      </c>
      <c r="F789" s="3367"/>
      <c r="G789" s="3180"/>
      <c r="H789" s="1825"/>
      <c r="I789" s="3174"/>
      <c r="J789" s="3174"/>
      <c r="O789" s="3367"/>
    </row>
    <row r="790" spans="1:25" ht="15" hidden="1">
      <c r="F790" s="3367"/>
      <c r="G790" s="3174"/>
      <c r="H790" s="1825"/>
      <c r="I790" s="3174"/>
      <c r="J790" s="3174"/>
      <c r="O790" s="3367"/>
    </row>
    <row r="791" spans="1:25" hidden="1">
      <c r="G791" s="3174"/>
      <c r="H791" s="1825"/>
      <c r="I791" s="3174"/>
      <c r="J791" s="3174"/>
    </row>
    <row r="792" spans="1:25" ht="15" hidden="1">
      <c r="C792" s="3183"/>
      <c r="D792" s="3125"/>
      <c r="E792" s="3125"/>
      <c r="F792" s="3367"/>
      <c r="G792" s="3180"/>
      <c r="H792" s="3367"/>
      <c r="I792" s="3180"/>
      <c r="J792" s="3180"/>
      <c r="K792" s="3367"/>
      <c r="L792" s="3185"/>
      <c r="M792" s="3125"/>
      <c r="N792" s="3367"/>
      <c r="O792" s="3125"/>
      <c r="P792" s="3125"/>
      <c r="Q792" s="3125"/>
      <c r="R792" s="3125"/>
      <c r="S792" s="3439"/>
      <c r="T792" s="3439"/>
      <c r="U792" s="3367"/>
    </row>
    <row r="793" spans="1:25" ht="30" hidden="1" customHeight="1">
      <c r="A793" s="3163" t="str">
        <f>A11</f>
        <v>REPORT</v>
      </c>
      <c r="B793" s="3251" t="str">
        <f>$B$11</f>
        <v>ALLOC
FACTOR</v>
      </c>
      <c r="C793" s="3188" t="s">
        <v>10444</v>
      </c>
      <c r="D793" s="3163"/>
      <c r="E793" s="3163"/>
      <c r="F793" s="3187" t="str">
        <f t="shared" ref="F793:R793" si="468">+F$11</f>
        <v>TOTAL
COMPANY</v>
      </c>
      <c r="G793" s="3252"/>
      <c r="H793" s="3187" t="str">
        <f t="shared" si="468"/>
        <v>FERC
JURIS</v>
      </c>
      <c r="I793" s="3252"/>
      <c r="J793" s="3252"/>
      <c r="K793" s="3187" t="str">
        <f t="shared" si="468"/>
        <v>FPSC
 JURIS</v>
      </c>
      <c r="L793" s="3253" t="str">
        <f t="shared" si="468"/>
        <v>FPSC/
TOTAL RATIO</v>
      </c>
      <c r="M793" s="3187" t="str">
        <f t="shared" si="468"/>
        <v>FPSC
 JURIS</v>
      </c>
      <c r="N793" s="3164" t="str">
        <f t="shared" si="468"/>
        <v>RS</v>
      </c>
      <c r="O793" s="3164" t="str">
        <f t="shared" si="468"/>
        <v>GS</v>
      </c>
      <c r="P793" s="3164" t="str">
        <f t="shared" si="468"/>
        <v>GSD</v>
      </c>
      <c r="Q793" s="3164" t="str">
        <f t="shared" si="468"/>
        <v>GSLD</v>
      </c>
      <c r="R793" s="3164" t="str">
        <f t="shared" si="468"/>
        <v>IS</v>
      </c>
      <c r="S793" s="3187" t="s">
        <v>10446</v>
      </c>
      <c r="T793" s="3187" t="s">
        <v>10447</v>
      </c>
      <c r="U793" s="3164"/>
      <c r="V793" s="3187" t="s">
        <v>10449</v>
      </c>
      <c r="W793" s="3187"/>
      <c r="X793" s="3187"/>
      <c r="Y793" s="3164" t="s">
        <v>11134</v>
      </c>
    </row>
    <row r="794" spans="1:25" hidden="1">
      <c r="G794" s="3174"/>
      <c r="H794" s="1825"/>
      <c r="I794" s="3174"/>
      <c r="J794" s="3174"/>
    </row>
    <row r="795" spans="1:25" hidden="1">
      <c r="A795" s="1825" t="s">
        <v>980</v>
      </c>
      <c r="C795" s="3173">
        <f>+C778+1</f>
        <v>135</v>
      </c>
      <c r="D795" s="1947" t="s">
        <v>10242</v>
      </c>
      <c r="G795" s="3174"/>
      <c r="H795" s="1825"/>
      <c r="I795" s="3174"/>
      <c r="J795" s="3174"/>
    </row>
    <row r="796" spans="1:25" hidden="1">
      <c r="A796" s="1825" t="s">
        <v>980</v>
      </c>
      <c r="C796" s="3173">
        <f t="shared" ref="C796:C831" si="469">+C795+1</f>
        <v>136</v>
      </c>
      <c r="D796" s="1825" t="s">
        <v>1252</v>
      </c>
      <c r="E796" s="1825" t="s">
        <v>7746</v>
      </c>
      <c r="F796" s="1825">
        <f t="shared" ref="F796:K797" ca="1" si="470">+F714+F737+F748+F759+F770</f>
        <v>-97108.594989010613</v>
      </c>
      <c r="G796" s="3174"/>
      <c r="H796" s="1825">
        <f t="shared" ca="1" si="470"/>
        <v>-3581.5495538740201</v>
      </c>
      <c r="I796" s="3174"/>
      <c r="J796" s="3174"/>
      <c r="K796" s="1825">
        <f t="shared" ca="1" si="470"/>
        <v>-93527.045435136592</v>
      </c>
      <c r="L796" s="1973">
        <f t="shared" ref="L796:L804" ca="1" si="471">IF(F796=0,0,+K796/F796)</f>
        <v>0.96311809933735182</v>
      </c>
      <c r="M796" s="1825">
        <f t="shared" ref="M796:T797" ca="1" si="472">+M714+M737+M748+M759+M770</f>
        <v>-93527.045435136592</v>
      </c>
      <c r="N796" s="1825">
        <f t="shared" ca="1" si="472"/>
        <v>-50592.817702784487</v>
      </c>
      <c r="O796" s="1825">
        <f t="shared" ca="1" si="472"/>
        <v>-5746.7137748182795</v>
      </c>
      <c r="P796" s="1825">
        <f t="shared" ca="1" si="472"/>
        <v>-23306.77796361829</v>
      </c>
      <c r="Q796" s="1825">
        <f t="shared" ca="1" si="472"/>
        <v>-9399.4210736001387</v>
      </c>
      <c r="R796" s="1825">
        <f t="shared" ca="1" si="472"/>
        <v>-4288.5251717886322</v>
      </c>
      <c r="S796" s="1825">
        <f t="shared" ca="1" si="472"/>
        <v>-192.78974852676851</v>
      </c>
      <c r="T796" s="1825">
        <f t="shared" ca="1" si="472"/>
        <v>0</v>
      </c>
      <c r="Y796" s="1825" t="s">
        <v>706</v>
      </c>
    </row>
    <row r="797" spans="1:25" hidden="1">
      <c r="A797" s="1825" t="s">
        <v>980</v>
      </c>
      <c r="C797" s="3173">
        <f t="shared" si="469"/>
        <v>137</v>
      </c>
      <c r="D797" s="1825" t="s">
        <v>1252</v>
      </c>
      <c r="E797" s="1825" t="s">
        <v>2378</v>
      </c>
      <c r="F797" s="1825">
        <f t="shared" ca="1" si="470"/>
        <v>88394.392074226911</v>
      </c>
      <c r="G797" s="3174"/>
      <c r="H797" s="1825">
        <f t="shared" ca="1" si="470"/>
        <v>3148.9115769754749</v>
      </c>
      <c r="I797" s="3174"/>
      <c r="J797" s="3174"/>
      <c r="K797" s="1825">
        <f t="shared" ca="1" si="470"/>
        <v>85245.480497251425</v>
      </c>
      <c r="L797" s="1973">
        <f t="shared" ca="1" si="471"/>
        <v>0.96437656843285635</v>
      </c>
      <c r="M797" s="1825">
        <f t="shared" ca="1" si="472"/>
        <v>85245.480497251425</v>
      </c>
      <c r="N797" s="1825">
        <f t="shared" ca="1" si="472"/>
        <v>38812.316270004172</v>
      </c>
      <c r="O797" s="1825">
        <f t="shared" ca="1" si="472"/>
        <v>4667.7935437802234</v>
      </c>
      <c r="P797" s="1825">
        <f t="shared" ca="1" si="472"/>
        <v>24081.731754673136</v>
      </c>
      <c r="Q797" s="1825">
        <f t="shared" ca="1" si="472"/>
        <v>10942.968410049687</v>
      </c>
      <c r="R797" s="1825">
        <f t="shared" ca="1" si="472"/>
        <v>5775.6969935164689</v>
      </c>
      <c r="S797" s="1825">
        <f t="shared" ca="1" si="472"/>
        <v>964.97352522775577</v>
      </c>
      <c r="T797" s="1825">
        <f t="shared" ca="1" si="472"/>
        <v>0</v>
      </c>
      <c r="Y797" s="1825" t="s">
        <v>707</v>
      </c>
    </row>
    <row r="798" spans="1:25" hidden="1">
      <c r="A798" s="1825" t="s">
        <v>980</v>
      </c>
      <c r="C798" s="3173">
        <f t="shared" si="469"/>
        <v>138</v>
      </c>
      <c r="D798" s="1825" t="s">
        <v>6846</v>
      </c>
      <c r="E798" s="1825" t="s">
        <v>7746</v>
      </c>
      <c r="F798" s="1825">
        <f t="shared" ref="F798:K803" ca="1" si="473">+F739+F750+F761+F772</f>
        <v>-3718.6650879564609</v>
      </c>
      <c r="G798" s="3174"/>
      <c r="H798" s="1825">
        <f t="shared" ca="1" si="473"/>
        <v>-659.85442981954088</v>
      </c>
      <c r="I798" s="3174"/>
      <c r="J798" s="3174"/>
      <c r="K798" s="1825">
        <f t="shared" ca="1" si="473"/>
        <v>-3058.8106581369193</v>
      </c>
      <c r="L798" s="1973">
        <f t="shared" ca="1" si="471"/>
        <v>0.82255610166223514</v>
      </c>
      <c r="M798" s="1825">
        <f t="shared" ref="M798:T803" ca="1" si="474">+M739+M750+M761+M772</f>
        <v>-3058.8106581369193</v>
      </c>
      <c r="N798" s="1825">
        <f t="shared" ca="1" si="474"/>
        <v>-1676.4731522204215</v>
      </c>
      <c r="O798" s="1825">
        <f t="shared" ca="1" si="474"/>
        <v>-189.65141026566243</v>
      </c>
      <c r="P798" s="1825">
        <f t="shared" ca="1" si="474"/>
        <v>-753.7620335485334</v>
      </c>
      <c r="Q798" s="1825">
        <f t="shared" ca="1" si="474"/>
        <v>-300.30470023976477</v>
      </c>
      <c r="R798" s="1825">
        <f t="shared" ca="1" si="474"/>
        <v>-134.67418361971343</v>
      </c>
      <c r="S798" s="1825">
        <f t="shared" ca="1" si="474"/>
        <v>-3.9451782428239976</v>
      </c>
      <c r="T798" s="1825">
        <f t="shared" ca="1" si="474"/>
        <v>0</v>
      </c>
      <c r="Y798" s="1825" t="s">
        <v>708</v>
      </c>
    </row>
    <row r="799" spans="1:25" hidden="1">
      <c r="A799" s="1825" t="s">
        <v>980</v>
      </c>
      <c r="C799" s="3173">
        <f t="shared" si="469"/>
        <v>139</v>
      </c>
      <c r="D799" s="1825" t="s">
        <v>6847</v>
      </c>
      <c r="E799" s="1825" t="s">
        <v>7746</v>
      </c>
      <c r="F799" s="1825">
        <f t="shared" ca="1" si="473"/>
        <v>-8422.6636223191272</v>
      </c>
      <c r="G799" s="3174"/>
      <c r="H799" s="1825">
        <f t="shared" ca="1" si="473"/>
        <v>-1494.5502675319838</v>
      </c>
      <c r="I799" s="3174"/>
      <c r="J799" s="3174"/>
      <c r="K799" s="1825">
        <f t="shared" ca="1" si="473"/>
        <v>-6928.1133547871423</v>
      </c>
      <c r="L799" s="1973">
        <f t="shared" ca="1" si="471"/>
        <v>0.82255610166223525</v>
      </c>
      <c r="M799" s="1825">
        <f t="shared" ca="1" si="474"/>
        <v>-6928.1133547871423</v>
      </c>
      <c r="N799" s="1825">
        <f t="shared" ca="1" si="474"/>
        <v>-3797.1608356807601</v>
      </c>
      <c r="O799" s="1825">
        <f t="shared" ca="1" si="474"/>
        <v>-429.554691370157</v>
      </c>
      <c r="P799" s="1825">
        <f t="shared" ca="1" si="474"/>
        <v>-1707.2481413870348</v>
      </c>
      <c r="Q799" s="1825">
        <f t="shared" ca="1" si="474"/>
        <v>-680.18103660711574</v>
      </c>
      <c r="R799" s="1825">
        <f t="shared" ca="1" si="474"/>
        <v>-305.03294069502601</v>
      </c>
      <c r="S799" s="1825">
        <f t="shared" ca="1" si="474"/>
        <v>-8.9357090470492064</v>
      </c>
      <c r="T799" s="1825">
        <f t="shared" ca="1" si="474"/>
        <v>0</v>
      </c>
      <c r="Y799" s="1825" t="s">
        <v>709</v>
      </c>
    </row>
    <row r="800" spans="1:25" hidden="1">
      <c r="A800" s="1825" t="s">
        <v>980</v>
      </c>
      <c r="C800" s="3173">
        <f t="shared" si="469"/>
        <v>140</v>
      </c>
      <c r="D800" s="1825" t="s">
        <v>6521</v>
      </c>
      <c r="E800" s="1825" t="s">
        <v>7746</v>
      </c>
      <c r="F800" s="1825">
        <f t="shared" ca="1" si="473"/>
        <v>-18016.695425882179</v>
      </c>
      <c r="G800" s="3174"/>
      <c r="H800" s="1825">
        <f t="shared" ca="1" si="473"/>
        <v>0</v>
      </c>
      <c r="I800" s="3174"/>
      <c r="J800" s="3174"/>
      <c r="K800" s="1825">
        <f t="shared" ca="1" si="473"/>
        <v>-18016.695425882179</v>
      </c>
      <c r="L800" s="1973">
        <f t="shared" ca="1" si="471"/>
        <v>1</v>
      </c>
      <c r="M800" s="1825">
        <f t="shared" ca="1" si="474"/>
        <v>-18016.695425882179</v>
      </c>
      <c r="N800" s="1825">
        <f t="shared" ca="1" si="474"/>
        <v>-10740.270570236253</v>
      </c>
      <c r="O800" s="1825">
        <f t="shared" ca="1" si="474"/>
        <v>-1052.0526727672886</v>
      </c>
      <c r="P800" s="1825">
        <f t="shared" ca="1" si="474"/>
        <v>-4098.8918782332566</v>
      </c>
      <c r="Q800" s="1825">
        <f t="shared" ca="1" si="474"/>
        <v>-1631.492994299334</v>
      </c>
      <c r="R800" s="1825">
        <f t="shared" ca="1" si="474"/>
        <v>-261.65347424487942</v>
      </c>
      <c r="S800" s="1825">
        <f t="shared" ca="1" si="474"/>
        <v>-232.33383610116778</v>
      </c>
      <c r="T800" s="1825">
        <f t="shared" ca="1" si="474"/>
        <v>0</v>
      </c>
      <c r="Y800" s="1825" t="s">
        <v>710</v>
      </c>
    </row>
    <row r="801" spans="1:25" hidden="1">
      <c r="A801" s="1825" t="s">
        <v>980</v>
      </c>
      <c r="C801" s="3173">
        <f t="shared" si="469"/>
        <v>141</v>
      </c>
      <c r="D801" s="2044" t="s">
        <v>7969</v>
      </c>
      <c r="E801" s="2044" t="s">
        <v>7746</v>
      </c>
      <c r="F801" s="2044">
        <f t="shared" ca="1" si="473"/>
        <v>-10725.781619179379</v>
      </c>
      <c r="G801" s="3174"/>
      <c r="H801" s="2044">
        <f t="shared" ca="1" si="473"/>
        <v>0</v>
      </c>
      <c r="I801" s="3174"/>
      <c r="J801" s="3174"/>
      <c r="K801" s="2044">
        <f t="shared" ca="1" si="473"/>
        <v>-10725.781619179379</v>
      </c>
      <c r="L801" s="1973">
        <f t="shared" ca="1" si="471"/>
        <v>1</v>
      </c>
      <c r="M801" s="1825">
        <f t="shared" ca="1" si="474"/>
        <v>-10725.781619179379</v>
      </c>
      <c r="N801" s="1825">
        <f t="shared" ca="1" si="474"/>
        <v>-7317.8114497391971</v>
      </c>
      <c r="O801" s="1825">
        <f t="shared" ca="1" si="474"/>
        <v>-746.2294889414012</v>
      </c>
      <c r="P801" s="1825">
        <f t="shared" ca="1" si="474"/>
        <v>-2134.5562896295719</v>
      </c>
      <c r="Q801" s="1825">
        <f t="shared" ca="1" si="474"/>
        <v>-438.59811653348845</v>
      </c>
      <c r="R801" s="1825">
        <f t="shared" ca="1" si="474"/>
        <v>0</v>
      </c>
      <c r="S801" s="1825">
        <f t="shared" ca="1" si="474"/>
        <v>-88.586274335722464</v>
      </c>
      <c r="T801" s="1825">
        <f t="shared" ca="1" si="474"/>
        <v>0</v>
      </c>
      <c r="Y801" s="1825" t="s">
        <v>711</v>
      </c>
    </row>
    <row r="802" spans="1:25" hidden="1">
      <c r="A802" s="1825" t="s">
        <v>980</v>
      </c>
      <c r="C802" s="3173">
        <f t="shared" si="469"/>
        <v>142</v>
      </c>
      <c r="D802" s="1825" t="s">
        <v>7626</v>
      </c>
      <c r="E802" s="1825" t="s">
        <v>7228</v>
      </c>
      <c r="F802" s="1825">
        <f t="shared" ca="1" si="473"/>
        <v>-9286.850191532707</v>
      </c>
      <c r="G802" s="3174"/>
      <c r="H802" s="1825">
        <f t="shared" ca="1" si="473"/>
        <v>-4.8584556618459596</v>
      </c>
      <c r="I802" s="3174"/>
      <c r="J802" s="3174"/>
      <c r="K802" s="1825">
        <f t="shared" ca="1" si="473"/>
        <v>-9281.9917358708626</v>
      </c>
      <c r="L802" s="1973">
        <f t="shared" ca="1" si="471"/>
        <v>0.99947684569454198</v>
      </c>
      <c r="M802" s="1825">
        <f t="shared" ca="1" si="474"/>
        <v>-9281.9917358708626</v>
      </c>
      <c r="N802" s="1825">
        <f t="shared" ca="1" si="474"/>
        <v>-4218.0230010787918</v>
      </c>
      <c r="O802" s="1825">
        <f t="shared" ca="1" si="474"/>
        <v>-657.76667957424581</v>
      </c>
      <c r="P802" s="1825">
        <f t="shared" ca="1" si="474"/>
        <v>-418.7764222895409</v>
      </c>
      <c r="Q802" s="1825">
        <f t="shared" ca="1" si="474"/>
        <v>-26.292030773181569</v>
      </c>
      <c r="R802" s="1825">
        <f t="shared" ca="1" si="474"/>
        <v>-74.763860540372676</v>
      </c>
      <c r="S802" s="1825">
        <f t="shared" ca="1" si="474"/>
        <v>-1.4791134757048938</v>
      </c>
      <c r="T802" s="1825">
        <f t="shared" ca="1" si="474"/>
        <v>-3884.8906281390246</v>
      </c>
      <c r="Y802" s="1825" t="s">
        <v>712</v>
      </c>
    </row>
    <row r="803" spans="1:25" hidden="1">
      <c r="A803" s="1825" t="s">
        <v>980</v>
      </c>
      <c r="C803" s="3173">
        <f t="shared" si="469"/>
        <v>143</v>
      </c>
      <c r="D803" s="1825" t="s">
        <v>7627</v>
      </c>
      <c r="E803" s="1825" t="s">
        <v>7228</v>
      </c>
      <c r="F803" s="1825">
        <f t="shared" ca="1" si="473"/>
        <v>-714.2811383464134</v>
      </c>
      <c r="G803" s="3174"/>
      <c r="H803" s="1825">
        <f t="shared" ca="1" si="473"/>
        <v>-0.18824636323245908</v>
      </c>
      <c r="I803" s="3174"/>
      <c r="J803" s="3174"/>
      <c r="K803" s="1825">
        <f t="shared" ca="1" si="473"/>
        <v>-714.09289198318083</v>
      </c>
      <c r="L803" s="1973">
        <f t="shared" ca="1" si="471"/>
        <v>0.9997364534031119</v>
      </c>
      <c r="M803" s="1825">
        <f t="shared" ca="1" si="474"/>
        <v>-714.09289198318083</v>
      </c>
      <c r="N803" s="1825">
        <f t="shared" ca="1" si="474"/>
        <v>-635.82571935149497</v>
      </c>
      <c r="O803" s="1825">
        <f t="shared" ca="1" si="474"/>
        <v>-48.017247332165844</v>
      </c>
      <c r="P803" s="1825">
        <f t="shared" ca="1" si="474"/>
        <v>-17.661019451642861</v>
      </c>
      <c r="Q803" s="1825">
        <f t="shared" ca="1" si="474"/>
        <v>-8.4688538194823657</v>
      </c>
      <c r="R803" s="1825">
        <f t="shared" ca="1" si="474"/>
        <v>-2.5535574361506481</v>
      </c>
      <c r="S803" s="1825">
        <f t="shared" ca="1" si="474"/>
        <v>-1.5664945922442644</v>
      </c>
      <c r="T803" s="1825">
        <f t="shared" ca="1" si="474"/>
        <v>0</v>
      </c>
      <c r="Y803" s="1825" t="s">
        <v>713</v>
      </c>
    </row>
    <row r="804" spans="1:25" hidden="1">
      <c r="A804" s="1825" t="s">
        <v>980</v>
      </c>
      <c r="C804" s="3173">
        <f t="shared" si="469"/>
        <v>144</v>
      </c>
      <c r="D804" s="1825" t="s">
        <v>10243</v>
      </c>
      <c r="F804" s="1824">
        <f t="shared" ref="F804:K804" ca="1" si="475">SUM(F796:F803)</f>
        <v>-59599.13999999997</v>
      </c>
      <c r="G804" s="3254"/>
      <c r="H804" s="1824">
        <f t="shared" ca="1" si="475"/>
        <v>-2592.0893762751484</v>
      </c>
      <c r="I804" s="3254"/>
      <c r="J804" s="3254"/>
      <c r="K804" s="1824">
        <f t="shared" ca="1" si="475"/>
        <v>-57007.050623724834</v>
      </c>
      <c r="L804" s="1973">
        <f t="shared" ca="1" si="471"/>
        <v>0.95650793994216798</v>
      </c>
      <c r="M804" s="1824">
        <f t="shared" ref="M804:T804" ca="1" si="476">SUM(M796:M803)</f>
        <v>-57007.050623724834</v>
      </c>
      <c r="N804" s="1824">
        <f t="shared" ca="1" si="476"/>
        <v>-40166.066161087234</v>
      </c>
      <c r="O804" s="1824">
        <f t="shared" ca="1" si="476"/>
        <v>-4202.1924212889762</v>
      </c>
      <c r="P804" s="1824">
        <f t="shared" ca="1" si="476"/>
        <v>-8355.9419934847338</v>
      </c>
      <c r="Q804" s="1824">
        <f t="shared" ca="1" si="476"/>
        <v>-1541.7903958228185</v>
      </c>
      <c r="R804" s="1824">
        <f t="shared" ca="1" si="476"/>
        <v>708.49380519169472</v>
      </c>
      <c r="S804" s="1824">
        <f t="shared" ca="1" si="476"/>
        <v>435.33717090627465</v>
      </c>
      <c r="T804" s="1824">
        <f t="shared" ca="1" si="476"/>
        <v>-3884.8906281390246</v>
      </c>
      <c r="U804" s="1832"/>
    </row>
    <row r="805" spans="1:25" hidden="1">
      <c r="A805" s="1825" t="s">
        <v>980</v>
      </c>
      <c r="C805" s="3173">
        <f t="shared" si="469"/>
        <v>145</v>
      </c>
      <c r="G805" s="3174"/>
      <c r="H805" s="1825"/>
      <c r="I805" s="3174"/>
      <c r="J805" s="3174"/>
    </row>
    <row r="806" spans="1:25" hidden="1">
      <c r="A806" s="1825" t="s">
        <v>980</v>
      </c>
      <c r="C806" s="3173">
        <f t="shared" si="469"/>
        <v>146</v>
      </c>
      <c r="G806" s="3174"/>
      <c r="H806" s="1825"/>
      <c r="I806" s="3174"/>
      <c r="J806" s="3174"/>
    </row>
    <row r="807" spans="1:25" hidden="1">
      <c r="A807" s="1825" t="s">
        <v>980</v>
      </c>
      <c r="C807" s="3173">
        <f t="shared" si="469"/>
        <v>147</v>
      </c>
      <c r="D807" s="1947" t="s">
        <v>10244</v>
      </c>
      <c r="G807" s="3174"/>
      <c r="H807" s="1825"/>
      <c r="I807" s="3174"/>
      <c r="J807" s="3174"/>
    </row>
    <row r="808" spans="1:25" hidden="1">
      <c r="A808" s="1825" t="s">
        <v>980</v>
      </c>
      <c r="C808" s="3173">
        <f t="shared" si="469"/>
        <v>148</v>
      </c>
      <c r="G808" s="3174"/>
      <c r="H808" s="1825"/>
      <c r="I808" s="3174"/>
      <c r="J808" s="3174"/>
    </row>
    <row r="809" spans="1:25" hidden="1">
      <c r="A809" s="1825" t="s">
        <v>980</v>
      </c>
      <c r="C809" s="3173">
        <f t="shared" si="469"/>
        <v>149</v>
      </c>
      <c r="G809" s="3174"/>
      <c r="H809" s="1825"/>
      <c r="I809" s="3174"/>
      <c r="J809" s="3174"/>
    </row>
    <row r="810" spans="1:25" hidden="1">
      <c r="A810" s="1825" t="s">
        <v>980</v>
      </c>
      <c r="C810" s="3173">
        <f t="shared" si="469"/>
        <v>150</v>
      </c>
      <c r="D810" s="1947" t="s">
        <v>10245</v>
      </c>
      <c r="G810" s="3174"/>
      <c r="H810" s="1825"/>
      <c r="I810" s="3174"/>
      <c r="J810" s="3174"/>
    </row>
    <row r="811" spans="1:25" hidden="1">
      <c r="A811" s="1825" t="s">
        <v>980</v>
      </c>
      <c r="C811" s="3173">
        <f t="shared" si="469"/>
        <v>151</v>
      </c>
      <c r="D811" s="1825" t="s">
        <v>8186</v>
      </c>
      <c r="E811" s="1825" t="s">
        <v>2015</v>
      </c>
      <c r="F811" s="1825">
        <f t="shared" ref="F811:K811" si="477">+F700</f>
        <v>867317.82495795423</v>
      </c>
      <c r="G811" s="3174"/>
      <c r="H811" s="1825">
        <f t="shared" si="477"/>
        <v>29466.473957954164</v>
      </c>
      <c r="I811" s="3174"/>
      <c r="J811" s="3174"/>
      <c r="K811" s="1825">
        <f t="shared" si="477"/>
        <v>837851.35100000002</v>
      </c>
      <c r="L811" s="1973">
        <f t="shared" ref="L811:L820" si="478">IF(F811=0,0,+K811/F811)</f>
        <v>0.966025748451114</v>
      </c>
      <c r="M811" s="1825">
        <f t="shared" ref="M811:S811" si="479">+M700</f>
        <v>837851.35100000002</v>
      </c>
      <c r="N811" s="1825">
        <f t="shared" si="479"/>
        <v>441872.1689254237</v>
      </c>
      <c r="O811" s="1825">
        <f t="shared" si="479"/>
        <v>52481.694765704837</v>
      </c>
      <c r="P811" s="1825">
        <f t="shared" si="479"/>
        <v>186521.59909186384</v>
      </c>
      <c r="Q811" s="1825">
        <f t="shared" si="479"/>
        <v>71255.774469878554</v>
      </c>
      <c r="R811" s="1825">
        <f t="shared" si="479"/>
        <v>44822</v>
      </c>
      <c r="S811" s="1825">
        <f t="shared" si="479"/>
        <v>4632.7697471290548</v>
      </c>
      <c r="T811" s="1825">
        <f>+T700</f>
        <v>36265.344000000005</v>
      </c>
      <c r="Y811" s="1825" t="s">
        <v>714</v>
      </c>
    </row>
    <row r="812" spans="1:25" hidden="1">
      <c r="A812" s="1825" t="s">
        <v>980</v>
      </c>
      <c r="C812" s="3173">
        <f t="shared" si="469"/>
        <v>152</v>
      </c>
      <c r="D812" s="1825" t="s">
        <v>1252</v>
      </c>
      <c r="E812" s="1825" t="s">
        <v>7746</v>
      </c>
      <c r="F812" s="1825">
        <f t="shared" ref="F812:K819" ca="1" si="480">+F701+F796</f>
        <v>-367488.03603416216</v>
      </c>
      <c r="G812" s="3174"/>
      <c r="H812" s="1825">
        <f t="shared" ca="1" si="480"/>
        <v>-13537.841419519045</v>
      </c>
      <c r="I812" s="3174"/>
      <c r="J812" s="3174"/>
      <c r="K812" s="1825">
        <f t="shared" ca="1" si="480"/>
        <v>-353950.19461464311</v>
      </c>
      <c r="L812" s="1973">
        <f t="shared" ca="1" si="478"/>
        <v>0.96316113698389749</v>
      </c>
      <c r="M812" s="1825">
        <f t="shared" ref="M812:T819" ca="1" si="481">+M701+M796</f>
        <v>-353950.19461464311</v>
      </c>
      <c r="N812" s="1825">
        <f t="shared" ca="1" si="481"/>
        <v>-191466.94508192211</v>
      </c>
      <c r="O812" s="1825">
        <f t="shared" ca="1" si="481"/>
        <v>-21748.259549182989</v>
      </c>
      <c r="P812" s="1825">
        <f t="shared" ca="1" si="481"/>
        <v>-88203.776326754247</v>
      </c>
      <c r="Q812" s="1825">
        <f t="shared" ca="1" si="481"/>
        <v>-35571.816716620822</v>
      </c>
      <c r="R812" s="1825">
        <f t="shared" ca="1" si="481"/>
        <v>-16229.790132920447</v>
      </c>
      <c r="S812" s="1825">
        <f t="shared" ca="1" si="481"/>
        <v>-729.60680724253825</v>
      </c>
      <c r="T812" s="1825">
        <f t="shared" ca="1" si="481"/>
        <v>0</v>
      </c>
      <c r="Y812" s="1825" t="s">
        <v>715</v>
      </c>
    </row>
    <row r="813" spans="1:25" hidden="1">
      <c r="A813" s="1825" t="s">
        <v>980</v>
      </c>
      <c r="C813" s="3173">
        <f t="shared" si="469"/>
        <v>153</v>
      </c>
      <c r="D813" s="1825" t="s">
        <v>1252</v>
      </c>
      <c r="E813" s="1825" t="s">
        <v>2378</v>
      </c>
      <c r="F813" s="1825">
        <f t="shared" ca="1" si="480"/>
        <v>4643.395329066494</v>
      </c>
      <c r="G813" s="3174"/>
      <c r="H813" s="1825">
        <f t="shared" ca="1" si="480"/>
        <v>73.344076536622197</v>
      </c>
      <c r="I813" s="3174"/>
      <c r="J813" s="3174"/>
      <c r="K813" s="1825">
        <f t="shared" ca="1" si="480"/>
        <v>4570.05125252984</v>
      </c>
      <c r="L813" s="1973">
        <f t="shared" ca="1" si="478"/>
        <v>0.98420464523502049</v>
      </c>
      <c r="M813" s="1825">
        <f t="shared" ca="1" si="481"/>
        <v>4570.05125252984</v>
      </c>
      <c r="N813" s="1825">
        <f t="shared" ca="1" si="481"/>
        <v>2080.7469621692944</v>
      </c>
      <c r="O813" s="1825">
        <f t="shared" ca="1" si="481"/>
        <v>250.2426592808215</v>
      </c>
      <c r="P813" s="1825">
        <f t="shared" ca="1" si="481"/>
        <v>1291.0332339798406</v>
      </c>
      <c r="Q813" s="1825">
        <f t="shared" ca="1" si="481"/>
        <v>586.65780516486848</v>
      </c>
      <c r="R813" s="1825">
        <f t="shared" ca="1" si="481"/>
        <v>309.63789664255455</v>
      </c>
      <c r="S813" s="1825">
        <f t="shared" ca="1" si="481"/>
        <v>51.732695292478752</v>
      </c>
      <c r="T813" s="1825">
        <f t="shared" ca="1" si="481"/>
        <v>0</v>
      </c>
      <c r="Y813" s="1825" t="s">
        <v>716</v>
      </c>
    </row>
    <row r="814" spans="1:25" s="2044" customFormat="1" hidden="1">
      <c r="A814" s="2044" t="s">
        <v>980</v>
      </c>
      <c r="C814" s="3212">
        <f t="shared" si="469"/>
        <v>154</v>
      </c>
      <c r="D814" s="2044" t="s">
        <v>6846</v>
      </c>
      <c r="E814" s="2044" t="s">
        <v>7746</v>
      </c>
      <c r="F814" s="2044">
        <f t="shared" ca="1" si="480"/>
        <v>-13781.753955791559</v>
      </c>
      <c r="H814" s="2044">
        <f t="shared" ca="1" si="480"/>
        <v>-2441.6111909879492</v>
      </c>
      <c r="K814" s="2044">
        <f t="shared" ca="1" si="480"/>
        <v>-11340.14276480361</v>
      </c>
      <c r="L814" s="3198">
        <f t="shared" ca="1" si="478"/>
        <v>0.82283741250786868</v>
      </c>
      <c r="M814" s="2044">
        <f t="shared" ca="1" si="481"/>
        <v>-11340.142764803608</v>
      </c>
      <c r="N814" s="2044">
        <f t="shared" ca="1" si="481"/>
        <v>-6215.3062128793317</v>
      </c>
      <c r="O814" s="2044">
        <f t="shared" ca="1" si="481"/>
        <v>-703.10794237551772</v>
      </c>
      <c r="P814" s="2044">
        <f t="shared" ca="1" si="481"/>
        <v>-2794.4747244784967</v>
      </c>
      <c r="Q814" s="2044">
        <f t="shared" ca="1" si="481"/>
        <v>-1113.3406262337035</v>
      </c>
      <c r="R814" s="2044">
        <f t="shared" ca="1" si="481"/>
        <v>-499.287023509699</v>
      </c>
      <c r="S814" s="2044">
        <f t="shared" ca="1" si="481"/>
        <v>-14.626235326861007</v>
      </c>
      <c r="T814" s="2044">
        <f t="shared" ca="1" si="481"/>
        <v>0</v>
      </c>
      <c r="Y814" s="2044" t="s">
        <v>717</v>
      </c>
    </row>
    <row r="815" spans="1:25" hidden="1">
      <c r="A815" s="1825" t="s">
        <v>980</v>
      </c>
      <c r="C815" s="3173">
        <f t="shared" si="469"/>
        <v>155</v>
      </c>
      <c r="D815" s="1825" t="s">
        <v>6847</v>
      </c>
      <c r="E815" s="1825" t="s">
        <v>7746</v>
      </c>
      <c r="F815" s="1825">
        <f t="shared" ca="1" si="480"/>
        <v>-39161.451251419465</v>
      </c>
      <c r="G815" s="3174"/>
      <c r="H815" s="1825">
        <f t="shared" ca="1" si="480"/>
        <v>-6940.1234095507534</v>
      </c>
      <c r="I815" s="3174"/>
      <c r="J815" s="3174"/>
      <c r="K815" s="1825">
        <f t="shared" ca="1" si="480"/>
        <v>-32221.327841868708</v>
      </c>
      <c r="L815" s="1973">
        <f t="shared" ca="1" si="478"/>
        <v>0.82278176145734128</v>
      </c>
      <c r="M815" s="1825">
        <f t="shared" ca="1" si="481"/>
        <v>-32221.327841868704</v>
      </c>
      <c r="N815" s="1825">
        <f t="shared" ca="1" si="481"/>
        <v>-17659.867541028842</v>
      </c>
      <c r="O815" s="1825">
        <f t="shared" ca="1" si="481"/>
        <v>-1997.7765703107202</v>
      </c>
      <c r="P815" s="1825">
        <f t="shared" ca="1" si="481"/>
        <v>-7940.0840104676336</v>
      </c>
      <c r="Q815" s="1825">
        <f t="shared" ca="1" si="481"/>
        <v>-3163.391683999565</v>
      </c>
      <c r="R815" s="1825">
        <f t="shared" ca="1" si="481"/>
        <v>-1418.6497652946814</v>
      </c>
      <c r="S815" s="1825">
        <f t="shared" ca="1" si="481"/>
        <v>-41.558270767261526</v>
      </c>
      <c r="T815" s="1825">
        <f t="shared" ca="1" si="481"/>
        <v>0</v>
      </c>
      <c r="Y815" s="1825" t="s">
        <v>718</v>
      </c>
    </row>
    <row r="816" spans="1:25" hidden="1">
      <c r="A816" s="1825" t="s">
        <v>980</v>
      </c>
      <c r="C816" s="3173">
        <f t="shared" si="469"/>
        <v>156</v>
      </c>
      <c r="D816" s="1825" t="s">
        <v>6521</v>
      </c>
      <c r="E816" s="1825" t="s">
        <v>7746</v>
      </c>
      <c r="F816" s="1825">
        <f t="shared" ca="1" si="480"/>
        <v>-94937.649675431356</v>
      </c>
      <c r="G816" s="3174"/>
      <c r="H816" s="1825">
        <f t="shared" ca="1" si="480"/>
        <v>0</v>
      </c>
      <c r="I816" s="3174"/>
      <c r="J816" s="3174"/>
      <c r="K816" s="1825">
        <f t="shared" ca="1" si="480"/>
        <v>-94937.649675431356</v>
      </c>
      <c r="L816" s="1973">
        <f t="shared" ca="1" si="478"/>
        <v>1</v>
      </c>
      <c r="M816" s="1825">
        <f t="shared" ca="1" si="481"/>
        <v>-94937.649675431356</v>
      </c>
      <c r="N816" s="1825">
        <f t="shared" ca="1" si="481"/>
        <v>-56595.064783724498</v>
      </c>
      <c r="O816" s="1825">
        <f t="shared" ca="1" si="481"/>
        <v>-5543.7140788759016</v>
      </c>
      <c r="P816" s="1825">
        <f t="shared" ca="1" si="481"/>
        <v>-21598.808882241283</v>
      </c>
      <c r="Q816" s="1825">
        <f t="shared" ca="1" si="481"/>
        <v>-8597.0321792863742</v>
      </c>
      <c r="R816" s="1825">
        <f t="shared" ca="1" si="481"/>
        <v>-1378.7637126026152</v>
      </c>
      <c r="S816" s="1825">
        <f t="shared" ca="1" si="481"/>
        <v>-1224.2660387006979</v>
      </c>
      <c r="T816" s="1825">
        <f t="shared" ca="1" si="481"/>
        <v>0</v>
      </c>
      <c r="Y816" s="1825" t="s">
        <v>719</v>
      </c>
    </row>
    <row r="817" spans="1:26" hidden="1">
      <c r="A817" s="1825" t="s">
        <v>980</v>
      </c>
      <c r="C817" s="3173">
        <f t="shared" si="469"/>
        <v>157</v>
      </c>
      <c r="D817" s="2044" t="s">
        <v>7969</v>
      </c>
      <c r="E817" s="2044" t="s">
        <v>7746</v>
      </c>
      <c r="F817" s="2044">
        <f t="shared" ca="1" si="480"/>
        <v>-59544.822093243652</v>
      </c>
      <c r="G817" s="3174"/>
      <c r="H817" s="2044">
        <f t="shared" ca="1" si="480"/>
        <v>0</v>
      </c>
      <c r="I817" s="3174"/>
      <c r="J817" s="3174"/>
      <c r="K817" s="2044">
        <f t="shared" ca="1" si="480"/>
        <v>-59544.822093243652</v>
      </c>
      <c r="L817" s="1973">
        <f t="shared" ca="1" si="478"/>
        <v>1</v>
      </c>
      <c r="M817" s="1825">
        <f t="shared" ca="1" si="481"/>
        <v>-59544.822093243652</v>
      </c>
      <c r="N817" s="1825">
        <f t="shared" ca="1" si="481"/>
        <v>-40625.270619667877</v>
      </c>
      <c r="O817" s="1825">
        <f t="shared" ca="1" si="481"/>
        <v>-4142.7379129454503</v>
      </c>
      <c r="P817" s="1825">
        <f t="shared" ca="1" si="481"/>
        <v>-11850.117690885038</v>
      </c>
      <c r="Q817" s="1825">
        <f t="shared" ca="1" si="481"/>
        <v>-2434.9038370050694</v>
      </c>
      <c r="R817" s="1825">
        <f t="shared" ca="1" si="481"/>
        <v>0</v>
      </c>
      <c r="S817" s="1825">
        <f t="shared" ca="1" si="481"/>
        <v>-491.79203274021569</v>
      </c>
      <c r="T817" s="1825">
        <f t="shared" ca="1" si="481"/>
        <v>0</v>
      </c>
      <c r="Y817" s="1825" t="s">
        <v>720</v>
      </c>
    </row>
    <row r="818" spans="1:26" hidden="1">
      <c r="A818" s="1825" t="s">
        <v>980</v>
      </c>
      <c r="C818" s="3173">
        <f t="shared" si="469"/>
        <v>158</v>
      </c>
      <c r="D818" s="1825" t="s">
        <v>7626</v>
      </c>
      <c r="E818" s="1825" t="s">
        <v>7228</v>
      </c>
      <c r="F818" s="1825">
        <f t="shared" ca="1" si="480"/>
        <v>-67220.727844664711</v>
      </c>
      <c r="G818" s="3174"/>
      <c r="H818" s="1825">
        <f t="shared" ca="1" si="480"/>
        <v>-50.75293553907067</v>
      </c>
      <c r="I818" s="3174"/>
      <c r="J818" s="3174"/>
      <c r="K818" s="1825">
        <f t="shared" ca="1" si="480"/>
        <v>-67169.974909125638</v>
      </c>
      <c r="L818" s="1973">
        <f t="shared" ca="1" si="478"/>
        <v>0.99924498086875291</v>
      </c>
      <c r="M818" s="1825">
        <f t="shared" ca="1" si="481"/>
        <v>-67169.974909125638</v>
      </c>
      <c r="N818" s="1825">
        <f t="shared" ca="1" si="481"/>
        <v>-32491.881958607075</v>
      </c>
      <c r="O818" s="1825">
        <f t="shared" ca="1" si="481"/>
        <v>-5023.4163366949751</v>
      </c>
      <c r="P818" s="1825">
        <f t="shared" ca="1" si="481"/>
        <v>-3567.6425505411162</v>
      </c>
      <c r="Q818" s="1825">
        <f t="shared" ca="1" si="481"/>
        <v>-261.56901909975016</v>
      </c>
      <c r="R818" s="1825">
        <f t="shared" ca="1" si="481"/>
        <v>-768.19452904056209</v>
      </c>
      <c r="S818" s="1825">
        <f t="shared" ca="1" si="481"/>
        <v>-11.052622775831825</v>
      </c>
      <c r="T818" s="1825">
        <f t="shared" ca="1" si="481"/>
        <v>-25046.217892366323</v>
      </c>
      <c r="Y818" s="1825" t="s">
        <v>721</v>
      </c>
    </row>
    <row r="819" spans="1:26" hidden="1">
      <c r="A819" s="1825" t="s">
        <v>980</v>
      </c>
      <c r="C819" s="3173">
        <f t="shared" si="469"/>
        <v>159</v>
      </c>
      <c r="D819" s="1825" t="s">
        <v>7627</v>
      </c>
      <c r="E819" s="1825" t="s">
        <v>7228</v>
      </c>
      <c r="F819" s="1825">
        <f t="shared" ca="1" si="480"/>
        <v>-48802.29936195843</v>
      </c>
      <c r="G819" s="3174"/>
      <c r="H819" s="1825">
        <f t="shared" ca="1" si="480"/>
        <v>-13.157973072758859</v>
      </c>
      <c r="I819" s="3174"/>
      <c r="J819" s="3174"/>
      <c r="K819" s="1825">
        <f t="shared" ca="1" si="480"/>
        <v>-48789.141388885662</v>
      </c>
      <c r="L819" s="1973">
        <f t="shared" ca="1" si="478"/>
        <v>0.99973038210812204</v>
      </c>
      <c r="M819" s="1825">
        <f t="shared" ca="1" si="481"/>
        <v>-48789.141388885662</v>
      </c>
      <c r="N819" s="1825">
        <f t="shared" ca="1" si="481"/>
        <v>-39438.040574923849</v>
      </c>
      <c r="O819" s="1825">
        <f t="shared" ca="1" si="481"/>
        <v>-3324.2163881112779</v>
      </c>
      <c r="P819" s="1825">
        <f t="shared" ca="1" si="481"/>
        <v>-3181.8513508107362</v>
      </c>
      <c r="Q819" s="1825">
        <f t="shared" ca="1" si="481"/>
        <v>-1698.4421360963711</v>
      </c>
      <c r="R819" s="1825">
        <f t="shared" ca="1" si="481"/>
        <v>-547.63327635507278</v>
      </c>
      <c r="S819" s="1825">
        <f t="shared" ca="1" si="481"/>
        <v>-253.94423184235362</v>
      </c>
      <c r="T819" s="1825">
        <f t="shared" ca="1" si="481"/>
        <v>-345.01343074599879</v>
      </c>
      <c r="Y819" s="1825" t="s">
        <v>722</v>
      </c>
    </row>
    <row r="820" spans="1:26" hidden="1">
      <c r="A820" s="1825" t="s">
        <v>980</v>
      </c>
      <c r="C820" s="3173">
        <f t="shared" si="469"/>
        <v>160</v>
      </c>
      <c r="D820" s="1825" t="s">
        <v>10246</v>
      </c>
      <c r="F820" s="1824">
        <f t="shared" ref="F820:K820" ca="1" si="482">SUM(F811:F819)</f>
        <v>181024.48007034938</v>
      </c>
      <c r="G820" s="3254"/>
      <c r="H820" s="1824">
        <f t="shared" ca="1" si="482"/>
        <v>6556.3311058212075</v>
      </c>
      <c r="I820" s="3254"/>
      <c r="J820" s="3254"/>
      <c r="K820" s="1824">
        <f t="shared" ca="1" si="482"/>
        <v>174468.14896452811</v>
      </c>
      <c r="L820" s="1973">
        <f t="shared" ca="1" si="478"/>
        <v>0.96378207464938792</v>
      </c>
      <c r="M820" s="1824">
        <f t="shared" ref="M820:T820" ca="1" si="483">SUM(M811:M819)</f>
        <v>174468.14896452811</v>
      </c>
      <c r="N820" s="1824">
        <f t="shared" ca="1" si="483"/>
        <v>59460.53911483939</v>
      </c>
      <c r="O820" s="1824">
        <f t="shared" ca="1" si="483"/>
        <v>10248.708646488825</v>
      </c>
      <c r="P820" s="1824">
        <f t="shared" ca="1" si="483"/>
        <v>48675.876789665126</v>
      </c>
      <c r="Q820" s="1824">
        <f t="shared" ca="1" si="483"/>
        <v>19001.936076701768</v>
      </c>
      <c r="R820" s="1824">
        <f t="shared" ca="1" si="483"/>
        <v>24289.319456919471</v>
      </c>
      <c r="S820" s="1824">
        <f t="shared" ca="1" si="483"/>
        <v>1917.656203025773</v>
      </c>
      <c r="T820" s="1824">
        <f t="shared" ca="1" si="483"/>
        <v>10874.112676887682</v>
      </c>
      <c r="U820" s="1832"/>
    </row>
    <row r="821" spans="1:26" hidden="1">
      <c r="A821" s="1825" t="s">
        <v>980</v>
      </c>
      <c r="C821" s="3173">
        <f t="shared" si="469"/>
        <v>161</v>
      </c>
      <c r="G821" s="3174"/>
      <c r="H821" s="1825"/>
      <c r="I821" s="3174"/>
      <c r="J821" s="3174"/>
    </row>
    <row r="822" spans="1:26" hidden="1">
      <c r="A822" s="1825" t="s">
        <v>980</v>
      </c>
      <c r="C822" s="3173">
        <f t="shared" si="469"/>
        <v>162</v>
      </c>
      <c r="D822" s="1947" t="s">
        <v>7787</v>
      </c>
      <c r="G822" s="3174"/>
      <c r="H822" s="1825"/>
      <c r="I822" s="3174"/>
      <c r="J822" s="3174"/>
    </row>
    <row r="823" spans="1:26" hidden="1">
      <c r="A823" s="1825" t="s">
        <v>980</v>
      </c>
      <c r="B823" s="1825">
        <f>+$C$2108</f>
        <v>101</v>
      </c>
      <c r="C823" s="3173">
        <f t="shared" si="469"/>
        <v>163</v>
      </c>
      <c r="D823" s="1825" t="s">
        <v>1252</v>
      </c>
      <c r="E823" s="1825" t="s">
        <v>7746</v>
      </c>
      <c r="F823" s="1825">
        <f ca="1">+ALLOCASSGN!F250</f>
        <v>6174.1595121833361</v>
      </c>
      <c r="G823" s="3195"/>
      <c r="H823" s="1832">
        <f t="shared" ref="H823:K824" ca="1" si="484">+$F823*H$2109</f>
        <v>227.7147378036899</v>
      </c>
      <c r="I823" s="3195"/>
      <c r="J823" s="3195"/>
      <c r="K823" s="1832">
        <f t="shared" ca="1" si="484"/>
        <v>5946.4447743796463</v>
      </c>
      <c r="L823" s="1973">
        <f t="shared" ref="L823:L831" ca="1" si="485">IF(F823=0,0,+K823/F823)</f>
        <v>0.96311809933735193</v>
      </c>
      <c r="M823" s="1832">
        <f t="shared" ref="M823:M830" ca="1" si="486">+K823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'Exhibit JP-12'!Z823 &amp; " -- " &amp;VLOOKUP(Z823,alloc_list,2,FALSE)</f>
        <v>ALLOC FACTOR  # 101 -- 12 COINCIDENT PEAK</v>
      </c>
      <c r="Z823" s="1831">
        <f>IF('TITLES &amp; CONSTANTS'!$D$16=0,V823,B823)</f>
        <v>101</v>
      </c>
    </row>
    <row r="824" spans="1:26" s="2044" customFormat="1" hidden="1">
      <c r="A824" s="1825" t="s">
        <v>980</v>
      </c>
      <c r="B824" s="2044">
        <f>+$C$2108</f>
        <v>101</v>
      </c>
      <c r="C824" s="3212">
        <f t="shared" si="469"/>
        <v>164</v>
      </c>
      <c r="D824" s="2044" t="s">
        <v>1252</v>
      </c>
      <c r="E824" s="2044" t="s">
        <v>2378</v>
      </c>
      <c r="F824" s="2044">
        <f ca="1">+ALLOCASSGN!F251</f>
        <v>318.23108906174684</v>
      </c>
      <c r="G824" s="1907"/>
      <c r="H824" s="1907">
        <f t="shared" ca="1" si="484"/>
        <v>11.736967414541681</v>
      </c>
      <c r="I824" s="1907"/>
      <c r="J824" s="1907"/>
      <c r="K824" s="1907">
        <f t="shared" ca="1" si="484"/>
        <v>306.49412164720519</v>
      </c>
      <c r="L824" s="3198">
        <f t="shared" ca="1" si="485"/>
        <v>0.96311809933735193</v>
      </c>
      <c r="M824" s="1907">
        <f t="shared" ca="1" si="486"/>
        <v>306.49412164720519</v>
      </c>
      <c r="N824" s="1907">
        <f t="shared" ref="N824:T824" ca="1" si="487">+$M824*N$2139</f>
        <v>139.54694976060358</v>
      </c>
      <c r="O824" s="1907">
        <f t="shared" ca="1" si="487"/>
        <v>16.782722953594508</v>
      </c>
      <c r="P824" s="1907">
        <f t="shared" ca="1" si="487"/>
        <v>86.584170548843744</v>
      </c>
      <c r="Q824" s="1907">
        <f t="shared" ca="1" si="487"/>
        <v>39.344672251092931</v>
      </c>
      <c r="R824" s="1907">
        <f t="shared" ca="1" si="487"/>
        <v>20.766111782140882</v>
      </c>
      <c r="S824" s="1907">
        <f t="shared" ca="1" si="487"/>
        <v>3.4694943509295411</v>
      </c>
      <c r="T824" s="1907">
        <f t="shared" ca="1" si="487"/>
        <v>0</v>
      </c>
      <c r="U824" s="1907"/>
      <c r="V824" s="2044">
        <f>+$C$2138</f>
        <v>201</v>
      </c>
      <c r="Y824" s="1831" t="str">
        <f>"ALLOC FACTOR  # " &amp; 'Exhibit JP-12'!Z824 &amp; " -- " &amp;VLOOKUP(Z824,alloc_list,2,FALSE)</f>
        <v>ALLOC FACTOR  # 101 -- 12 COINCIDENT PEAK</v>
      </c>
      <c r="Z824" s="1831">
        <f>IF('TITLES &amp; CONSTANTS'!$D$16=0,V824,B824)</f>
        <v>101</v>
      </c>
    </row>
    <row r="825" spans="1:26" hidden="1">
      <c r="A825" s="1825" t="s">
        <v>980</v>
      </c>
      <c r="B825" s="1825">
        <f>+$C$2117</f>
        <v>117</v>
      </c>
      <c r="C825" s="3173">
        <f t="shared" si="469"/>
        <v>165</v>
      </c>
      <c r="D825" s="1825" t="s">
        <v>6846</v>
      </c>
      <c r="E825" s="1825" t="s">
        <v>7746</v>
      </c>
      <c r="F825" s="1825">
        <f ca="1">+ALLOCASSGN!F252</f>
        <v>314.57870363539303</v>
      </c>
      <c r="G825" s="3195"/>
      <c r="H825" s="1832">
        <f t="shared" ref="H825:K826" ca="1" si="488">+$F825*H$2118</f>
        <v>55.82007150710448</v>
      </c>
      <c r="I825" s="3195"/>
      <c r="J825" s="3195"/>
      <c r="K825" s="1832">
        <f t="shared" ca="1" si="488"/>
        <v>258.75863212828853</v>
      </c>
      <c r="L825" s="1973">
        <f t="shared" ca="1" si="485"/>
        <v>0.82255610166223525</v>
      </c>
      <c r="M825" s="1832">
        <f t="shared" ca="1" si="486"/>
        <v>258.75863212828853</v>
      </c>
      <c r="N825" s="1832">
        <f t="shared" ref="N825:T826" ca="1" si="489">+$M825*N$2118</f>
        <v>141.82044858329976</v>
      </c>
      <c r="O825" s="1832">
        <f t="shared" ca="1" si="489"/>
        <v>16.043470808171545</v>
      </c>
      <c r="P825" s="1832">
        <f t="shared" ca="1" si="489"/>
        <v>63.764140559799593</v>
      </c>
      <c r="Q825" s="1832">
        <f t="shared" ca="1" si="489"/>
        <v>25.404133220546314</v>
      </c>
      <c r="R825" s="1832">
        <f t="shared" ca="1" si="489"/>
        <v>11.392698480283354</v>
      </c>
      <c r="S825" s="1832">
        <f t="shared" ca="1" si="489"/>
        <v>0.33374047618795993</v>
      </c>
      <c r="T825" s="1832">
        <f t="shared" ca="1" si="489"/>
        <v>0</v>
      </c>
      <c r="U825" s="1832"/>
      <c r="V825" s="1825">
        <f>+$C$2117</f>
        <v>117</v>
      </c>
      <c r="Y825" s="1831" t="str">
        <f>"ALLOC FACTOR  # " &amp; 'Exhibit JP-12'!Z825 &amp; " -- " &amp;VLOOKUP(Z825,alloc_list,2,FALSE)</f>
        <v>ALLOC FACTOR  # 117 -- 12  CP - TRANSMISSION</v>
      </c>
      <c r="Z825" s="1831">
        <f>IF('TITLES &amp; CONSTANTS'!$D$16=0,V825,B825)</f>
        <v>117</v>
      </c>
    </row>
    <row r="826" spans="1:26" hidden="1">
      <c r="A826" s="1825" t="s">
        <v>980</v>
      </c>
      <c r="B826" s="1825">
        <f>+$C$2117</f>
        <v>117</v>
      </c>
      <c r="C826" s="3173">
        <f t="shared" si="469"/>
        <v>166</v>
      </c>
      <c r="D826" s="1825" t="s">
        <v>6847</v>
      </c>
      <c r="E826" s="1825" t="s">
        <v>7746</v>
      </c>
      <c r="F826" s="1825">
        <f ca="1">+ALLOCASSGN!F253</f>
        <v>717.05309880020377</v>
      </c>
      <c r="G826" s="3195"/>
      <c r="H826" s="1832">
        <f t="shared" ca="1" si="488"/>
        <v>127.23669716628248</v>
      </c>
      <c r="I826" s="3195"/>
      <c r="J826" s="3195"/>
      <c r="K826" s="1832">
        <f t="shared" ca="1" si="488"/>
        <v>589.81640163392126</v>
      </c>
      <c r="L826" s="1973">
        <f t="shared" ca="1" si="485"/>
        <v>0.82255610166223525</v>
      </c>
      <c r="M826" s="1832">
        <f t="shared" ca="1" si="486"/>
        <v>589.81640163392126</v>
      </c>
      <c r="N826" s="1832">
        <f t="shared" ca="1" si="489"/>
        <v>323.26661326621564</v>
      </c>
      <c r="O826" s="1832">
        <f t="shared" ca="1" si="489"/>
        <v>36.569609848235473</v>
      </c>
      <c r="P826" s="1832">
        <f t="shared" ca="1" si="489"/>
        <v>145.34446881607619</v>
      </c>
      <c r="Q826" s="1832">
        <f t="shared" ca="1" si="489"/>
        <v>57.906375217436846</v>
      </c>
      <c r="R826" s="1832">
        <f t="shared" ca="1" si="489"/>
        <v>25.968603896504977</v>
      </c>
      <c r="S826" s="1832">
        <f t="shared" ca="1" si="489"/>
        <v>0.76073058945210725</v>
      </c>
      <c r="T826" s="1832">
        <f t="shared" ca="1" si="489"/>
        <v>0</v>
      </c>
      <c r="U826" s="1832"/>
      <c r="V826" s="1825">
        <f>+$C$2117</f>
        <v>117</v>
      </c>
      <c r="Y826" s="1831" t="str">
        <f>"ALLOC FACTOR  # " &amp; 'Exhibit JP-12'!Z826 &amp; " -- " &amp;VLOOKUP(Z826,alloc_list,2,FALSE)</f>
        <v>ALLOC FACTOR  # 117 -- 12  CP - TRANSMISSION</v>
      </c>
      <c r="Z826" s="1831">
        <f>IF('TITLES &amp; CONSTANTS'!$D$16=0,V826,B826)</f>
        <v>117</v>
      </c>
    </row>
    <row r="827" spans="1:26" hidden="1">
      <c r="A827" s="1825" t="s">
        <v>980</v>
      </c>
      <c r="B827" s="1825">
        <f>+$C$2111</f>
        <v>105</v>
      </c>
      <c r="C827" s="3173">
        <f t="shared" si="469"/>
        <v>167</v>
      </c>
      <c r="D827" s="1825" t="s">
        <v>6521</v>
      </c>
      <c r="E827" s="1825" t="s">
        <v>7746</v>
      </c>
      <c r="F827" s="1825">
        <f ca="1">+ALLOCASSGN!F254</f>
        <v>1471.1151610630113</v>
      </c>
      <c r="G827" s="3195"/>
      <c r="H827" s="1832">
        <f ca="1">+$F827*H$2112</f>
        <v>0</v>
      </c>
      <c r="I827" s="3195"/>
      <c r="J827" s="3195"/>
      <c r="K827" s="1832">
        <f ca="1">+$F827*K$2112</f>
        <v>1471.1151610630113</v>
      </c>
      <c r="L827" s="1973">
        <f t="shared" ca="1" si="485"/>
        <v>1</v>
      </c>
      <c r="M827" s="1832">
        <f t="shared" ca="1" si="486"/>
        <v>1471.1151610630113</v>
      </c>
      <c r="N827" s="1832">
        <f t="shared" ref="N827:T827" ca="1" si="490">+$M827*N$2112</f>
        <v>876.97407855912491</v>
      </c>
      <c r="O827" s="1832">
        <f t="shared" ca="1" si="490"/>
        <v>85.903135983608905</v>
      </c>
      <c r="P827" s="1832">
        <f t="shared" ca="1" si="490"/>
        <v>334.6863474732761</v>
      </c>
      <c r="Q827" s="1832">
        <f t="shared" ca="1" si="490"/>
        <v>133.21610996619927</v>
      </c>
      <c r="R827" s="1832">
        <f t="shared" ca="1" si="490"/>
        <v>21.364761062313669</v>
      </c>
      <c r="S827" s="1832">
        <f t="shared" ca="1" si="490"/>
        <v>18.970728018488504</v>
      </c>
      <c r="T827" s="1832">
        <f t="shared" ca="1" si="490"/>
        <v>0</v>
      </c>
      <c r="U827" s="1832"/>
      <c r="V827" s="1825">
        <f>+$C$2111</f>
        <v>105</v>
      </c>
      <c r="Y827" s="1831" t="str">
        <f>"ALLOC FACTOR  # " &amp; 'Exhibit JP-12'!Z827 &amp; " -- " &amp;VLOOKUP(Z827,alloc_list,2,FALSE)</f>
        <v>ALLOC FACTOR  # 105 -- DISTRIBUTION PRIMARY - NCP</v>
      </c>
      <c r="Z827" s="1831">
        <f>IF('TITLES &amp; CONSTANTS'!$D$16=0,V827,B827)</f>
        <v>105</v>
      </c>
    </row>
    <row r="828" spans="1:26" hidden="1">
      <c r="A828" s="1825" t="s">
        <v>980</v>
      </c>
      <c r="B828" s="1825">
        <f>+$C$2114</f>
        <v>106</v>
      </c>
      <c r="C828" s="3173">
        <f t="shared" si="469"/>
        <v>168</v>
      </c>
      <c r="D828" s="1825" t="s">
        <v>7969</v>
      </c>
      <c r="E828" s="1825" t="s">
        <v>7746</v>
      </c>
      <c r="F828" s="1825">
        <f ca="1">+ALLOCASSGN!F255</f>
        <v>860.66834418316364</v>
      </c>
      <c r="G828" s="3195"/>
      <c r="H828" s="1832">
        <f ca="1">+$F828*H$2115</f>
        <v>0</v>
      </c>
      <c r="I828" s="3195"/>
      <c r="J828" s="3195"/>
      <c r="K828" s="1832">
        <f ca="1">+$F828*K$2115</f>
        <v>860.66834418316364</v>
      </c>
      <c r="L828" s="1973">
        <f t="shared" ca="1" si="485"/>
        <v>1</v>
      </c>
      <c r="M828" s="1832">
        <f t="shared" ca="1" si="486"/>
        <v>860.66834418316364</v>
      </c>
      <c r="N828" s="1832">
        <f t="shared" ref="N828:T828" ca="1" si="491">+$M828*N$2115</f>
        <v>587.2027687221829</v>
      </c>
      <c r="O828" s="1832">
        <f t="shared" ca="1" si="491"/>
        <v>59.879654595930752</v>
      </c>
      <c r="P828" s="1832">
        <f t="shared" ca="1" si="491"/>
        <v>171.28309083564946</v>
      </c>
      <c r="Q828" s="1832">
        <f t="shared" ca="1" si="491"/>
        <v>35.194406162784901</v>
      </c>
      <c r="R828" s="1832">
        <f t="shared" ca="1" si="491"/>
        <v>0</v>
      </c>
      <c r="S828" s="1832">
        <f t="shared" ca="1" si="491"/>
        <v>7.1084238666156097</v>
      </c>
      <c r="T828" s="1832">
        <f t="shared" ca="1" si="491"/>
        <v>0</v>
      </c>
      <c r="U828" s="1832"/>
      <c r="V828" s="1825">
        <f>+$C$2114</f>
        <v>106</v>
      </c>
      <c r="Y828" s="1831" t="str">
        <f>"ALLOC FACTOR  # " &amp; 'Exhibit JP-12'!Z828 &amp; " -- " &amp;VLOOKUP(Z828,alloc_list,2,FALSE)</f>
        <v>ALLOC FACTOR  # 106 -- CUSTOMER MAX DEMANDS @ SECONDARY</v>
      </c>
      <c r="Z828" s="1831">
        <f>IF('TITLES &amp; CONSTANTS'!$D$16=0,V828,B828)</f>
        <v>106</v>
      </c>
    </row>
    <row r="829" spans="1:26" hidden="1">
      <c r="A829" s="1825" t="s">
        <v>980</v>
      </c>
      <c r="B829" s="1825">
        <f>+$C$2227</f>
        <v>907</v>
      </c>
      <c r="C829" s="3173">
        <f t="shared" si="469"/>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485"/>
        <v>0.99947684569454176</v>
      </c>
      <c r="M829" s="1832">
        <f t="shared" ca="1" si="486"/>
        <v>747.83709204136653</v>
      </c>
      <c r="N829" s="1832">
        <f t="shared" ref="N829:T829" ca="1" si="492">+$M829*N$2228</f>
        <v>339.84021372266471</v>
      </c>
      <c r="O829" s="1832">
        <f t="shared" ca="1" si="492"/>
        <v>52.995341397851135</v>
      </c>
      <c r="P829" s="1832">
        <f t="shared" ca="1" si="492"/>
        <v>33.740230628541326</v>
      </c>
      <c r="Q829" s="1832">
        <f t="shared" ca="1" si="492"/>
        <v>2.1183121464429386</v>
      </c>
      <c r="R829" s="1832">
        <f t="shared" ca="1" si="492"/>
        <v>6.023619676391883</v>
      </c>
      <c r="S829" s="1832">
        <f t="shared" ca="1" si="492"/>
        <v>0.11917010399778873</v>
      </c>
      <c r="T829" s="1832">
        <f t="shared" ca="1" si="492"/>
        <v>313.00020436547669</v>
      </c>
      <c r="U829" s="1832"/>
      <c r="V829" s="1825">
        <f>+$C$2227</f>
        <v>907</v>
      </c>
      <c r="Y829" s="1831" t="str">
        <f>"ALLOC FACTOR  # " &amp; 'Exhibit JP-12'!Z829 &amp; " -- " &amp;VLOOKUP(Z829,alloc_list,2,FALSE)</f>
        <v>ALLOC FACTOR  # 907 -- PTD PLANT - DISTRCUSTOMER</v>
      </c>
      <c r="Z829" s="1831">
        <f>IF('TITLES &amp; CONSTANTS'!$D$16=0,V829,B829)</f>
        <v>907</v>
      </c>
    </row>
    <row r="830" spans="1:26" hidden="1">
      <c r="A830" s="1825" t="s">
        <v>980</v>
      </c>
      <c r="B830" s="1825">
        <f>+$C$2174</f>
        <v>311</v>
      </c>
      <c r="C830" s="3173">
        <f t="shared" si="469"/>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485"/>
        <v>0.99973645340311201</v>
      </c>
      <c r="M830" s="1832">
        <f t="shared" ca="1" si="486"/>
        <v>54.219266984118427</v>
      </c>
      <c r="N830" s="1832">
        <f t="shared" ref="N830:T830" ca="1" si="493">+$M830*N$2175</f>
        <v>48.276638543686595</v>
      </c>
      <c r="O830" s="1832">
        <f t="shared" ca="1" si="493"/>
        <v>3.645828129887712</v>
      </c>
      <c r="P830" s="1832">
        <f t="shared" ca="1" si="493"/>
        <v>1.3409565332613433</v>
      </c>
      <c r="Q830" s="1832">
        <f t="shared" ca="1" si="493"/>
        <v>0.64301864847409873</v>
      </c>
      <c r="R830" s="1832">
        <f t="shared" ca="1" si="493"/>
        <v>0.19388515688123378</v>
      </c>
      <c r="S830" s="1832">
        <f t="shared" ca="1" si="493"/>
        <v>0.11893997192744774</v>
      </c>
      <c r="T830" s="1832">
        <f t="shared" ca="1" si="493"/>
        <v>0</v>
      </c>
      <c r="U830" s="1832"/>
      <c r="V830" s="1825">
        <f>+$C$2174</f>
        <v>311</v>
      </c>
      <c r="Y830" s="1831" t="str">
        <f>"ALLOC FACTOR  # " &amp; 'Exhibit JP-12'!Z830 &amp; " -- " &amp;VLOOKUP(Z830,alloc_list,2,FALSE)</f>
        <v>ALLOC FACTOR  # 311 -- BILLING &amp; METER RD &amp; MISC- DIRALLOC</v>
      </c>
      <c r="Z830" s="1831">
        <f>IF('TITLES &amp; CONSTANTS'!$D$16=0,V830,B830)</f>
        <v>311</v>
      </c>
    </row>
    <row r="831" spans="1:26" hidden="1">
      <c r="A831" s="1825" t="s">
        <v>980</v>
      </c>
      <c r="C831" s="3173">
        <f t="shared" si="469"/>
        <v>171</v>
      </c>
      <c r="D831" s="1825" t="s">
        <v>10247</v>
      </c>
      <c r="F831" s="1824">
        <f t="shared" ref="F831:K831" ca="1" si="494">SUM(F823:F830)</f>
        <v>10658.267999999998</v>
      </c>
      <c r="G831" s="3254"/>
      <c r="H831" s="1824">
        <f t="shared" ca="1" si="494"/>
        <v>422.91420593927717</v>
      </c>
      <c r="I831" s="3254"/>
      <c r="J831" s="3254"/>
      <c r="K831" s="1824">
        <f t="shared" ca="1" si="494"/>
        <v>10235.353794060722</v>
      </c>
      <c r="L831" s="1973">
        <f t="shared" ca="1" si="485"/>
        <v>0.96032055058671106</v>
      </c>
      <c r="M831" s="1824">
        <f t="shared" ref="M831:T831" ca="1" si="495">SUM(M823:M830)</f>
        <v>10235.353794060722</v>
      </c>
      <c r="N831" s="1824">
        <f t="shared" ca="1" si="495"/>
        <v>5673.6164780290701</v>
      </c>
      <c r="O831" s="1824">
        <f t="shared" ca="1" si="495"/>
        <v>637.19553216089253</v>
      </c>
      <c r="P831" s="1824">
        <f t="shared" ca="1" si="495"/>
        <v>2318.5871585534805</v>
      </c>
      <c r="Q831" s="1824">
        <f t="shared" ca="1" si="495"/>
        <v>891.44173964904621</v>
      </c>
      <c r="R831" s="1824">
        <f t="shared" ca="1" si="495"/>
        <v>358.37389155539159</v>
      </c>
      <c r="S831" s="1824">
        <f t="shared" ca="1" si="495"/>
        <v>43.138789747363276</v>
      </c>
      <c r="T831" s="1824">
        <f t="shared" ca="1" si="495"/>
        <v>313.00020436547669</v>
      </c>
      <c r="U831" s="1832"/>
    </row>
    <row r="832" spans="1:26" hidden="1">
      <c r="G832" s="3174"/>
      <c r="H832" s="1825"/>
      <c r="I832" s="3174"/>
      <c r="J832" s="3174"/>
    </row>
    <row r="833" spans="2:25" hidden="1">
      <c r="G833" s="3174"/>
      <c r="H833" s="1825"/>
      <c r="I833" s="3174"/>
      <c r="J833" s="3174"/>
    </row>
    <row r="834" spans="2:25" hidden="1">
      <c r="G834" s="3174"/>
      <c r="H834" s="1825"/>
      <c r="I834" s="3174"/>
      <c r="J834" s="3174"/>
    </row>
    <row r="835" spans="2:25" hidden="1">
      <c r="G835" s="3174"/>
      <c r="H835" s="1825"/>
      <c r="I835" s="3174"/>
      <c r="J835" s="3174"/>
    </row>
    <row r="836" spans="2:25" hidden="1">
      <c r="G836" s="3174"/>
      <c r="H836" s="1825"/>
      <c r="I836" s="3174"/>
      <c r="J836" s="3174"/>
    </row>
    <row r="837" spans="2:25" hidden="1">
      <c r="G837" s="3174"/>
      <c r="H837" s="1825"/>
      <c r="I837" s="3174"/>
      <c r="J837" s="3174"/>
    </row>
    <row r="838" spans="2:25" hidden="1">
      <c r="G838" s="3174"/>
      <c r="H838" s="1825"/>
      <c r="I838" s="3174"/>
      <c r="J838" s="3174"/>
    </row>
    <row r="839" spans="2:25" hidden="1">
      <c r="G839" s="3174"/>
      <c r="H839" s="1825"/>
      <c r="I839" s="3174"/>
      <c r="J839" s="3174"/>
    </row>
    <row r="840" spans="2:25" hidden="1">
      <c r="G840" s="3174"/>
      <c r="H840" s="1825"/>
      <c r="I840" s="3174"/>
      <c r="J840" s="3174"/>
    </row>
    <row r="841" spans="2:25" hidden="1">
      <c r="G841" s="3174"/>
      <c r="H841" s="1825"/>
      <c r="I841" s="3174"/>
      <c r="J841" s="3174"/>
    </row>
    <row r="842" spans="2:25" ht="15" hidden="1">
      <c r="B842" s="3257"/>
      <c r="C842" s="3125" t="str">
        <f>$C$2</f>
        <v>PRESENT RATE STRUCTURE</v>
      </c>
      <c r="F842" s="3367"/>
      <c r="G842" s="3175"/>
      <c r="H842" s="3176" t="s">
        <v>3205</v>
      </c>
      <c r="I842" s="3174"/>
      <c r="J842" s="3174"/>
      <c r="L842" s="3177" t="s">
        <v>2627</v>
      </c>
      <c r="O842" s="3176" t="s">
        <v>3205</v>
      </c>
      <c r="U842" s="3125"/>
      <c r="V842" s="3165" t="s">
        <v>2628</v>
      </c>
      <c r="W842" s="3367" t="str">
        <f>O842</f>
        <v>TAMPA ELECTRIC COMPANY</v>
      </c>
      <c r="X842" s="3165"/>
      <c r="Y842" s="3165" t="str">
        <f>Y2</f>
        <v>ALLOCATION ASSIGNMENT REPORT</v>
      </c>
    </row>
    <row r="843" spans="2:25" ht="15" hidden="1">
      <c r="B843" s="3257"/>
      <c r="C843" s="3125" t="str">
        <f>$C$3</f>
        <v>PROD. CAP. ALLOC. METHOD: 12CP</v>
      </c>
      <c r="G843" s="3179"/>
      <c r="H843" s="3367" t="s">
        <v>3408</v>
      </c>
      <c r="I843" s="3174"/>
      <c r="J843" s="3174"/>
      <c r="O843" s="3367" t="s">
        <v>11159</v>
      </c>
      <c r="W843" s="3367" t="str">
        <f>O843</f>
        <v>COST OF SERVICE STUDY</v>
      </c>
      <c r="Y843" s="3165" t="str">
        <f>IF('TITLES &amp; CONSTANTS'!$D$16=5,L842,V842)</f>
        <v>PAGE 15</v>
      </c>
    </row>
    <row r="844" spans="2:25" ht="15" hidden="1">
      <c r="C844" s="3125" t="str">
        <f>$C$4</f>
        <v>DATA: PROJECTED 2009, FULLY ADJUSTED (000's)</v>
      </c>
      <c r="G844" s="3180"/>
      <c r="H844" s="1825"/>
      <c r="I844" s="3174"/>
      <c r="J844" s="3174"/>
      <c r="W844" s="3181"/>
    </row>
    <row r="845" spans="2:25" ht="15" hidden="1">
      <c r="D845" s="1832"/>
      <c r="G845" s="3175"/>
      <c r="H845" s="1825"/>
      <c r="I845" s="3174"/>
      <c r="J845" s="3174"/>
      <c r="O845" s="3367"/>
      <c r="W845" s="3367"/>
    </row>
    <row r="846" spans="2:25" ht="15" hidden="1">
      <c r="C846" s="3125" t="s">
        <v>6827</v>
      </c>
      <c r="F846" s="3176"/>
      <c r="G846" s="3179"/>
      <c r="H846" s="3367" t="s">
        <v>1057</v>
      </c>
      <c r="I846" s="3174"/>
      <c r="J846" s="3174"/>
      <c r="O846" s="3367" t="s">
        <v>1057</v>
      </c>
      <c r="W846" s="3367" t="str">
        <f>O846</f>
        <v>INCOME TAXES - INCTX</v>
      </c>
    </row>
    <row r="847" spans="2:25" ht="15" hidden="1">
      <c r="C847" s="3125" t="s">
        <v>1158</v>
      </c>
      <c r="F847" s="3367"/>
      <c r="G847" s="3180"/>
      <c r="H847" s="1825"/>
      <c r="I847" s="3174"/>
      <c r="J847" s="3174"/>
      <c r="O847" s="3367"/>
    </row>
    <row r="848" spans="2:25" ht="15" hidden="1">
      <c r="F848" s="3367"/>
      <c r="G848" s="3174"/>
      <c r="H848" s="1825"/>
      <c r="I848" s="3174"/>
      <c r="J848" s="3174"/>
      <c r="O848" s="3367"/>
    </row>
    <row r="849" spans="1:25" hidden="1">
      <c r="G849" s="3174"/>
      <c r="H849" s="1825"/>
      <c r="I849" s="3174"/>
      <c r="J849" s="3174"/>
    </row>
    <row r="850" spans="1:25" ht="15" hidden="1">
      <c r="C850" s="3183"/>
      <c r="D850" s="3125"/>
      <c r="E850" s="3125"/>
      <c r="F850" s="3367"/>
      <c r="G850" s="3180"/>
      <c r="H850" s="3367"/>
      <c r="I850" s="3180"/>
      <c r="J850" s="3180"/>
      <c r="K850" s="3367"/>
      <c r="L850" s="3185"/>
      <c r="M850" s="3125"/>
      <c r="N850" s="3367"/>
      <c r="O850" s="3125"/>
      <c r="P850" s="3125"/>
      <c r="Q850" s="3125"/>
      <c r="R850" s="3125"/>
      <c r="S850" s="3439"/>
      <c r="T850" s="3439"/>
      <c r="U850" s="3367"/>
    </row>
    <row r="851" spans="1:25" ht="30" hidden="1" customHeight="1">
      <c r="A851" s="3163" t="str">
        <f>A11</f>
        <v>REPORT</v>
      </c>
      <c r="B851" s="3251" t="str">
        <f>$B$11</f>
        <v>ALLOC
FACTOR</v>
      </c>
      <c r="C851" s="3188" t="s">
        <v>10444</v>
      </c>
      <c r="D851" s="3163"/>
      <c r="E851" s="3163"/>
      <c r="F851" s="3187" t="str">
        <f t="shared" ref="F851:R851" si="496">+F$11</f>
        <v>TOTAL
COMPANY</v>
      </c>
      <c r="G851" s="3252"/>
      <c r="H851" s="3187" t="str">
        <f t="shared" si="496"/>
        <v>FERC
JURIS</v>
      </c>
      <c r="I851" s="3252"/>
      <c r="J851" s="3252"/>
      <c r="K851" s="3187" t="str">
        <f t="shared" si="496"/>
        <v>FPSC
 JURIS</v>
      </c>
      <c r="L851" s="3253" t="str">
        <f t="shared" si="496"/>
        <v>FPSC/
TOTAL RATIO</v>
      </c>
      <c r="M851" s="3187" t="str">
        <f t="shared" si="496"/>
        <v>FPSC
 JURIS</v>
      </c>
      <c r="N851" s="3164" t="str">
        <f t="shared" si="496"/>
        <v>RS</v>
      </c>
      <c r="O851" s="3164" t="str">
        <f t="shared" si="496"/>
        <v>GS</v>
      </c>
      <c r="P851" s="3164" t="str">
        <f t="shared" si="496"/>
        <v>GSD</v>
      </c>
      <c r="Q851" s="3164" t="str">
        <f t="shared" si="496"/>
        <v>GSLD</v>
      </c>
      <c r="R851" s="3164" t="str">
        <f t="shared" si="496"/>
        <v>IS</v>
      </c>
      <c r="S851" s="3187" t="s">
        <v>10446</v>
      </c>
      <c r="T851" s="3187" t="s">
        <v>10447</v>
      </c>
      <c r="U851" s="3164"/>
      <c r="V851" s="3187" t="s">
        <v>10449</v>
      </c>
      <c r="W851" s="3187"/>
      <c r="X851" s="3187"/>
      <c r="Y851" s="3164" t="s">
        <v>11134</v>
      </c>
    </row>
    <row r="852" spans="1:25" hidden="1">
      <c r="G852" s="3174"/>
      <c r="H852" s="1825"/>
      <c r="I852" s="3174"/>
      <c r="J852" s="3174"/>
    </row>
    <row r="853" spans="1:25" hidden="1">
      <c r="A853" s="1825" t="s">
        <v>980</v>
      </c>
      <c r="C853" s="3173">
        <f>+C831+1</f>
        <v>172</v>
      </c>
      <c r="D853" s="1947" t="s">
        <v>10248</v>
      </c>
      <c r="G853" s="3174"/>
      <c r="H853" s="1825"/>
      <c r="I853" s="3174"/>
      <c r="J853" s="3174"/>
    </row>
    <row r="854" spans="1:25" hidden="1">
      <c r="A854" s="1825" t="s">
        <v>980</v>
      </c>
      <c r="B854" s="1831"/>
      <c r="C854" s="3173">
        <f t="shared" ref="C854:C891" si="497">+C853+1</f>
        <v>173</v>
      </c>
      <c r="D854" s="1825" t="s">
        <v>8186</v>
      </c>
      <c r="E854" s="1825" t="s">
        <v>2015</v>
      </c>
      <c r="F854" s="1825">
        <f t="shared" ref="F854:K854" si="498">+F811</f>
        <v>867317.82495795423</v>
      </c>
      <c r="G854" s="3174"/>
      <c r="H854" s="1825">
        <f t="shared" si="498"/>
        <v>29466.473957954164</v>
      </c>
      <c r="I854" s="3174"/>
      <c r="J854" s="3174"/>
      <c r="K854" s="1825">
        <f t="shared" si="498"/>
        <v>837851.35100000002</v>
      </c>
      <c r="L854" s="1973">
        <f t="shared" ref="L854:L863" si="499">IF(F854=0,0,+K854/F854)</f>
        <v>0.966025748451114</v>
      </c>
      <c r="M854" s="1825">
        <f t="shared" ref="M854:S854" si="500">+M811</f>
        <v>837851.35100000002</v>
      </c>
      <c r="N854" s="1825">
        <f t="shared" si="500"/>
        <v>441872.1689254237</v>
      </c>
      <c r="O854" s="1825">
        <f t="shared" si="500"/>
        <v>52481.694765704837</v>
      </c>
      <c r="P854" s="1825">
        <f t="shared" si="500"/>
        <v>186521.59909186384</v>
      </c>
      <c r="Q854" s="1825">
        <f t="shared" si="500"/>
        <v>71255.774469878554</v>
      </c>
      <c r="R854" s="1825">
        <f t="shared" si="500"/>
        <v>44822</v>
      </c>
      <c r="S854" s="1825">
        <f t="shared" si="500"/>
        <v>4632.7697471290548</v>
      </c>
      <c r="T854" s="1825">
        <f>+T811</f>
        <v>36265.344000000005</v>
      </c>
      <c r="V854" s="1831"/>
      <c r="W854" s="1831"/>
      <c r="X854" s="1831"/>
      <c r="Y854" s="1825" t="s">
        <v>723</v>
      </c>
    </row>
    <row r="855" spans="1:25" hidden="1">
      <c r="A855" s="1825" t="s">
        <v>980</v>
      </c>
      <c r="B855" s="1831"/>
      <c r="C855" s="3173">
        <f t="shared" si="497"/>
        <v>174</v>
      </c>
      <c r="D855" s="1825" t="s">
        <v>1252</v>
      </c>
      <c r="E855" s="1825" t="s">
        <v>7746</v>
      </c>
      <c r="F855" s="1825">
        <f t="shared" ref="F855:K862" ca="1" si="501">+F812+F823</f>
        <v>-361313.87652197882</v>
      </c>
      <c r="G855" s="3174"/>
      <c r="H855" s="1825">
        <f t="shared" ca="1" si="501"/>
        <v>-13310.126681715356</v>
      </c>
      <c r="I855" s="3174"/>
      <c r="J855" s="3174"/>
      <c r="K855" s="1825">
        <f t="shared" ca="1" si="501"/>
        <v>-348003.74984026345</v>
      </c>
      <c r="L855" s="1973">
        <f t="shared" ca="1" si="499"/>
        <v>0.96316187241453566</v>
      </c>
      <c r="M855" s="1825">
        <f t="shared" ref="M855:T862" ca="1" si="502">+M812+M823</f>
        <v>-348003.74984026345</v>
      </c>
      <c r="N855" s="1825">
        <f t="shared" ca="1" si="502"/>
        <v>-188250.25631505082</v>
      </c>
      <c r="O855" s="1825">
        <f t="shared" ca="1" si="502"/>
        <v>-21382.883780739376</v>
      </c>
      <c r="P855" s="1825">
        <f t="shared" ca="1" si="502"/>
        <v>-86721.932573596219</v>
      </c>
      <c r="Q855" s="1825">
        <f t="shared" ca="1" si="502"/>
        <v>-34974.202004584753</v>
      </c>
      <c r="R855" s="1825">
        <f t="shared" ca="1" si="502"/>
        <v>-15957.125921419571</v>
      </c>
      <c r="S855" s="1825">
        <f t="shared" ca="1" si="502"/>
        <v>-717.34924487277397</v>
      </c>
      <c r="T855" s="1825">
        <f t="shared" ca="1" si="502"/>
        <v>0</v>
      </c>
      <c r="V855" s="1831"/>
      <c r="W855" s="1831"/>
      <c r="X855" s="1831"/>
      <c r="Y855" s="1825" t="s">
        <v>724</v>
      </c>
    </row>
    <row r="856" spans="1:25" hidden="1">
      <c r="A856" s="1825" t="s">
        <v>980</v>
      </c>
      <c r="B856" s="1831"/>
      <c r="C856" s="3173">
        <f t="shared" si="497"/>
        <v>175</v>
      </c>
      <c r="D856" s="1825" t="s">
        <v>1252</v>
      </c>
      <c r="E856" s="1825" t="s">
        <v>2378</v>
      </c>
      <c r="F856" s="1825">
        <f t="shared" ca="1" si="501"/>
        <v>4961.6264181282404</v>
      </c>
      <c r="G856" s="3174"/>
      <c r="H856" s="1825">
        <f t="shared" ca="1" si="501"/>
        <v>85.081043951163878</v>
      </c>
      <c r="I856" s="3174"/>
      <c r="J856" s="3174"/>
      <c r="K856" s="1825">
        <f t="shared" ca="1" si="501"/>
        <v>4876.5453741770452</v>
      </c>
      <c r="L856" s="1973">
        <f t="shared" ca="1" si="499"/>
        <v>0.98285218660551799</v>
      </c>
      <c r="M856" s="1825">
        <f t="shared" ca="1" si="502"/>
        <v>4876.5453741770452</v>
      </c>
      <c r="N856" s="1825">
        <f t="shared" ca="1" si="502"/>
        <v>2220.2939119298981</v>
      </c>
      <c r="O856" s="1825">
        <f t="shared" ca="1" si="502"/>
        <v>267.02538223441599</v>
      </c>
      <c r="P856" s="1825">
        <f t="shared" ca="1" si="502"/>
        <v>1377.6174045286843</v>
      </c>
      <c r="Q856" s="1825">
        <f t="shared" ca="1" si="502"/>
        <v>626.00247741596138</v>
      </c>
      <c r="R856" s="1825">
        <f t="shared" ca="1" si="502"/>
        <v>330.40400842469546</v>
      </c>
      <c r="S856" s="1825">
        <f t="shared" ca="1" si="502"/>
        <v>55.202189643408296</v>
      </c>
      <c r="T856" s="1825">
        <f t="shared" ca="1" si="502"/>
        <v>0</v>
      </c>
      <c r="V856" s="1831"/>
      <c r="W856" s="1831"/>
      <c r="X856" s="1831"/>
      <c r="Y856" s="1825" t="s">
        <v>725</v>
      </c>
    </row>
    <row r="857" spans="1:25" s="2044" customFormat="1" hidden="1">
      <c r="A857" s="2044" t="s">
        <v>980</v>
      </c>
      <c r="B857" s="1855"/>
      <c r="C857" s="3212">
        <f t="shared" si="497"/>
        <v>176</v>
      </c>
      <c r="D857" s="2044" t="s">
        <v>6846</v>
      </c>
      <c r="E857" s="2044" t="s">
        <v>7746</v>
      </c>
      <c r="F857" s="2044">
        <f t="shared" ca="1" si="501"/>
        <v>-13467.175252156167</v>
      </c>
      <c r="H857" s="2044">
        <f t="shared" ca="1" si="501"/>
        <v>-2385.7911194808448</v>
      </c>
      <c r="K857" s="2044">
        <f t="shared" ca="1" si="501"/>
        <v>-11081.384132675321</v>
      </c>
      <c r="L857" s="3198">
        <f t="shared" ca="1" si="499"/>
        <v>0.82284398362612321</v>
      </c>
      <c r="M857" s="2044">
        <f t="shared" ca="1" si="502"/>
        <v>-11081.384132675319</v>
      </c>
      <c r="N857" s="2044">
        <f t="shared" ca="1" si="502"/>
        <v>-6073.4857642960324</v>
      </c>
      <c r="O857" s="2044">
        <f t="shared" ca="1" si="502"/>
        <v>-687.06447156734623</v>
      </c>
      <c r="P857" s="2044">
        <f t="shared" ca="1" si="502"/>
        <v>-2730.710583918697</v>
      </c>
      <c r="Q857" s="2044">
        <f t="shared" ca="1" si="502"/>
        <v>-1087.9364930131571</v>
      </c>
      <c r="R857" s="2044">
        <f t="shared" ca="1" si="502"/>
        <v>-487.89432502941565</v>
      </c>
      <c r="S857" s="2044">
        <f t="shared" ca="1" si="502"/>
        <v>-14.292494850673046</v>
      </c>
      <c r="T857" s="2044">
        <f t="shared" ca="1" si="502"/>
        <v>0</v>
      </c>
      <c r="V857" s="1855"/>
      <c r="W857" s="1855"/>
      <c r="X857" s="1855"/>
      <c r="Y857" s="2044" t="s">
        <v>726</v>
      </c>
    </row>
    <row r="858" spans="1:25" hidden="1">
      <c r="A858" s="1825" t="s">
        <v>980</v>
      </c>
      <c r="B858" s="1831"/>
      <c r="C858" s="3173">
        <f t="shared" si="497"/>
        <v>177</v>
      </c>
      <c r="D858" s="1825" t="s">
        <v>6847</v>
      </c>
      <c r="E858" s="1825" t="s">
        <v>7746</v>
      </c>
      <c r="F858" s="1825">
        <f t="shared" ca="1" si="501"/>
        <v>-38444.398152619258</v>
      </c>
      <c r="G858" s="3174"/>
      <c r="H858" s="1825">
        <f t="shared" ca="1" si="501"/>
        <v>-6812.8867123844711</v>
      </c>
      <c r="I858" s="3174"/>
      <c r="J858" s="3174"/>
      <c r="K858" s="1825">
        <f t="shared" ca="1" si="501"/>
        <v>-31631.511440234786</v>
      </c>
      <c r="L858" s="1973">
        <f t="shared" ca="1" si="499"/>
        <v>0.82278597039448509</v>
      </c>
      <c r="M858" s="1825">
        <f t="shared" ca="1" si="502"/>
        <v>-31631.511440234783</v>
      </c>
      <c r="N858" s="1825">
        <f t="shared" ca="1" si="502"/>
        <v>-17336.600927762625</v>
      </c>
      <c r="O858" s="1825">
        <f t="shared" ca="1" si="502"/>
        <v>-1961.2069604624849</v>
      </c>
      <c r="P858" s="1825">
        <f t="shared" ca="1" si="502"/>
        <v>-7794.7395416515574</v>
      </c>
      <c r="Q858" s="1825">
        <f t="shared" ca="1" si="502"/>
        <v>-3105.485308782128</v>
      </c>
      <c r="R858" s="1825">
        <f t="shared" ca="1" si="502"/>
        <v>-1392.6811613981765</v>
      </c>
      <c r="S858" s="1825">
        <f t="shared" ca="1" si="502"/>
        <v>-40.797540177809417</v>
      </c>
      <c r="T858" s="1825">
        <f t="shared" ca="1" si="502"/>
        <v>0</v>
      </c>
      <c r="V858" s="1831"/>
      <c r="W858" s="1831"/>
      <c r="X858" s="1831"/>
      <c r="Y858" s="1825" t="s">
        <v>727</v>
      </c>
    </row>
    <row r="859" spans="1:25" hidden="1">
      <c r="A859" s="1825" t="s">
        <v>980</v>
      </c>
      <c r="B859" s="1831"/>
      <c r="C859" s="3173">
        <f t="shared" si="497"/>
        <v>178</v>
      </c>
      <c r="D859" s="1825" t="s">
        <v>6521</v>
      </c>
      <c r="E859" s="1825" t="s">
        <v>7746</v>
      </c>
      <c r="F859" s="1825">
        <f t="shared" ca="1" si="501"/>
        <v>-93466.534514368337</v>
      </c>
      <c r="G859" s="3174"/>
      <c r="H859" s="1825">
        <f t="shared" ca="1" si="501"/>
        <v>0</v>
      </c>
      <c r="I859" s="3174"/>
      <c r="J859" s="3174"/>
      <c r="K859" s="1825">
        <f t="shared" ca="1" si="501"/>
        <v>-93466.534514368337</v>
      </c>
      <c r="L859" s="1973">
        <f t="shared" ca="1" si="499"/>
        <v>1</v>
      </c>
      <c r="M859" s="1825">
        <f t="shared" ca="1" si="502"/>
        <v>-93466.534514368337</v>
      </c>
      <c r="N859" s="1825">
        <f t="shared" ca="1" si="502"/>
        <v>-55718.09070516537</v>
      </c>
      <c r="O859" s="1825">
        <f t="shared" ca="1" si="502"/>
        <v>-5457.8109428922926</v>
      </c>
      <c r="P859" s="1825">
        <f t="shared" ca="1" si="502"/>
        <v>-21264.122534768008</v>
      </c>
      <c r="Q859" s="1825">
        <f t="shared" ca="1" si="502"/>
        <v>-8463.8160693201753</v>
      </c>
      <c r="R859" s="1825">
        <f t="shared" ca="1" si="502"/>
        <v>-1357.3989515403016</v>
      </c>
      <c r="S859" s="1825">
        <f t="shared" ca="1" si="502"/>
        <v>-1205.2953106822094</v>
      </c>
      <c r="T859" s="1825">
        <f t="shared" ca="1" si="502"/>
        <v>0</v>
      </c>
      <c r="V859" s="1831"/>
      <c r="W859" s="1831"/>
      <c r="X859" s="1831"/>
      <c r="Y859" s="1825" t="s">
        <v>728</v>
      </c>
    </row>
    <row r="860" spans="1:25" hidden="1">
      <c r="A860" s="1825" t="s">
        <v>980</v>
      </c>
      <c r="B860" s="1831"/>
      <c r="C860" s="3173">
        <f t="shared" si="497"/>
        <v>179</v>
      </c>
      <c r="D860" s="2044" t="s">
        <v>7969</v>
      </c>
      <c r="E860" s="2044" t="s">
        <v>7746</v>
      </c>
      <c r="F860" s="2044">
        <f t="shared" ca="1" si="501"/>
        <v>-58684.15374906049</v>
      </c>
      <c r="G860" s="3174"/>
      <c r="H860" s="2044">
        <f t="shared" ca="1" si="501"/>
        <v>0</v>
      </c>
      <c r="I860" s="3174"/>
      <c r="J860" s="3174"/>
      <c r="K860" s="2044">
        <f t="shared" ca="1" si="501"/>
        <v>-58684.15374906049</v>
      </c>
      <c r="L860" s="1973">
        <f t="shared" ca="1" si="499"/>
        <v>1</v>
      </c>
      <c r="M860" s="1825">
        <f t="shared" ca="1" si="502"/>
        <v>-58684.15374906049</v>
      </c>
      <c r="N860" s="1825">
        <f t="shared" ca="1" si="502"/>
        <v>-40038.067850945692</v>
      </c>
      <c r="O860" s="1825">
        <f t="shared" ca="1" si="502"/>
        <v>-4082.8582583495195</v>
      </c>
      <c r="P860" s="1825">
        <f t="shared" ca="1" si="502"/>
        <v>-11678.834600049388</v>
      </c>
      <c r="Q860" s="1825">
        <f t="shared" ca="1" si="502"/>
        <v>-2399.7094308422843</v>
      </c>
      <c r="R860" s="1825">
        <f t="shared" ca="1" si="502"/>
        <v>0</v>
      </c>
      <c r="S860" s="1825">
        <f t="shared" ca="1" si="502"/>
        <v>-484.68360887360006</v>
      </c>
      <c r="T860" s="1825">
        <f t="shared" ca="1" si="502"/>
        <v>0</v>
      </c>
      <c r="V860" s="1831"/>
      <c r="W860" s="1831"/>
      <c r="X860" s="1831"/>
      <c r="Y860" s="1825" t="s">
        <v>729</v>
      </c>
    </row>
    <row r="861" spans="1:25" hidden="1">
      <c r="A861" s="1825" t="s">
        <v>980</v>
      </c>
      <c r="B861" s="1831"/>
      <c r="C861" s="3173">
        <f t="shared" si="497"/>
        <v>180</v>
      </c>
      <c r="D861" s="1825" t="s">
        <v>7626</v>
      </c>
      <c r="E861" s="1825" t="s">
        <v>7228</v>
      </c>
      <c r="F861" s="1825">
        <f t="shared" ca="1" si="501"/>
        <v>-66472.49931364588</v>
      </c>
      <c r="G861" s="3174"/>
      <c r="H861" s="1825">
        <f t="shared" ca="1" si="501"/>
        <v>-50.361496561601477</v>
      </c>
      <c r="I861" s="3174"/>
      <c r="J861" s="3174"/>
      <c r="K861" s="1825">
        <f t="shared" ca="1" si="501"/>
        <v>-66422.137817084265</v>
      </c>
      <c r="L861" s="1973">
        <f t="shared" ca="1" si="499"/>
        <v>0.99924237094916524</v>
      </c>
      <c r="M861" s="1825">
        <f t="shared" ca="1" si="502"/>
        <v>-66422.137817084265</v>
      </c>
      <c r="N861" s="1825">
        <f t="shared" ca="1" si="502"/>
        <v>-32152.041744884409</v>
      </c>
      <c r="O861" s="1825">
        <f t="shared" ca="1" si="502"/>
        <v>-4970.4209952971241</v>
      </c>
      <c r="P861" s="1825">
        <f t="shared" ca="1" si="502"/>
        <v>-3533.902319912575</v>
      </c>
      <c r="Q861" s="1825">
        <f t="shared" ca="1" si="502"/>
        <v>-259.45070695330725</v>
      </c>
      <c r="R861" s="1825">
        <f t="shared" ca="1" si="502"/>
        <v>-762.17090936417026</v>
      </c>
      <c r="S861" s="1825">
        <f t="shared" ca="1" si="502"/>
        <v>-10.933452671834036</v>
      </c>
      <c r="T861" s="1825">
        <f t="shared" ca="1" si="502"/>
        <v>-24733.217688000848</v>
      </c>
      <c r="V861" s="1831"/>
      <c r="W861" s="1831"/>
      <c r="X861" s="1831"/>
      <c r="Y861" s="1825" t="s">
        <v>730</v>
      </c>
    </row>
    <row r="862" spans="1:25" hidden="1">
      <c r="A862" s="1825" t="s">
        <v>980</v>
      </c>
      <c r="B862" s="1831"/>
      <c r="C862" s="3173">
        <f t="shared" si="497"/>
        <v>181</v>
      </c>
      <c r="D862" s="1825" t="s">
        <v>7627</v>
      </c>
      <c r="E862" s="1825" t="s">
        <v>7228</v>
      </c>
      <c r="F862" s="1825">
        <f t="shared" ca="1" si="501"/>
        <v>-48748.065801904122</v>
      </c>
      <c r="G862" s="3174"/>
      <c r="H862" s="1825">
        <f t="shared" ca="1" si="501"/>
        <v>-13.143680002569427</v>
      </c>
      <c r="I862" s="3174"/>
      <c r="J862" s="3174"/>
      <c r="K862" s="1825">
        <f t="shared" ca="1" si="501"/>
        <v>-48734.922121901545</v>
      </c>
      <c r="L862" s="1973">
        <f t="shared" ca="1" si="499"/>
        <v>0.99973037535363996</v>
      </c>
      <c r="M862" s="1825">
        <f t="shared" ca="1" si="502"/>
        <v>-48734.922121901545</v>
      </c>
      <c r="N862" s="1825">
        <f t="shared" ca="1" si="502"/>
        <v>-39389.763936380165</v>
      </c>
      <c r="O862" s="1825">
        <f t="shared" ca="1" si="502"/>
        <v>-3320.57055998139</v>
      </c>
      <c r="P862" s="1825">
        <f t="shared" ca="1" si="502"/>
        <v>-3180.5103942774749</v>
      </c>
      <c r="Q862" s="1825">
        <f t="shared" ca="1" si="502"/>
        <v>-1697.7991174478971</v>
      </c>
      <c r="R862" s="1825">
        <f t="shared" ca="1" si="502"/>
        <v>-547.43939119819152</v>
      </c>
      <c r="S862" s="1825">
        <f t="shared" ca="1" si="502"/>
        <v>-253.82529187042616</v>
      </c>
      <c r="T862" s="1825">
        <f t="shared" ca="1" si="502"/>
        <v>-345.01343074599879</v>
      </c>
      <c r="V862" s="1831"/>
      <c r="W862" s="1831"/>
      <c r="X862" s="1831"/>
      <c r="Y862" s="1825" t="s">
        <v>731</v>
      </c>
    </row>
    <row r="863" spans="1:25" hidden="1">
      <c r="A863" s="1825" t="s">
        <v>980</v>
      </c>
      <c r="C863" s="3173">
        <f t="shared" si="497"/>
        <v>182</v>
      </c>
      <c r="D863" s="1825" t="s">
        <v>10249</v>
      </c>
      <c r="F863" s="1824">
        <f t="shared" ref="F863:K863" ca="1" si="503">SUM(F854:F862)</f>
        <v>191682.74807034945</v>
      </c>
      <c r="G863" s="3254"/>
      <c r="H863" s="1824">
        <f t="shared" ca="1" si="503"/>
        <v>6979.2453117604846</v>
      </c>
      <c r="I863" s="3254"/>
      <c r="J863" s="3254"/>
      <c r="K863" s="1824">
        <f t="shared" ca="1" si="503"/>
        <v>184703.50275858893</v>
      </c>
      <c r="L863" s="1973">
        <f t="shared" ca="1" si="499"/>
        <v>0.96358960114032244</v>
      </c>
      <c r="M863" s="1824">
        <f t="shared" ref="M863:T863" ca="1" si="504">SUM(M854:M862)</f>
        <v>184703.50275858893</v>
      </c>
      <c r="N863" s="1824">
        <f t="shared" ca="1" si="504"/>
        <v>65134.15559286849</v>
      </c>
      <c r="O863" s="1824">
        <f t="shared" ca="1" si="504"/>
        <v>10885.904178649716</v>
      </c>
      <c r="P863" s="1824">
        <f t="shared" ca="1" si="504"/>
        <v>50994.463948218596</v>
      </c>
      <c r="Q863" s="1824">
        <f t="shared" ca="1" si="504"/>
        <v>19893.377816350814</v>
      </c>
      <c r="R863" s="1824">
        <f t="shared" ca="1" si="504"/>
        <v>24647.693348474873</v>
      </c>
      <c r="S863" s="1824">
        <f t="shared" ca="1" si="504"/>
        <v>1960.7949927731374</v>
      </c>
      <c r="T863" s="1824">
        <f t="shared" ca="1" si="504"/>
        <v>11187.112881253157</v>
      </c>
      <c r="U863" s="1832"/>
    </row>
    <row r="864" spans="1:25" hidden="1">
      <c r="A864" s="1825" t="s">
        <v>980</v>
      </c>
      <c r="C864" s="3173">
        <f t="shared" si="497"/>
        <v>183</v>
      </c>
      <c r="G864" s="3174"/>
      <c r="H864" s="1825"/>
      <c r="I864" s="3174"/>
      <c r="J864" s="3174"/>
    </row>
    <row r="865" spans="1:25" hidden="1">
      <c r="A865" s="1825" t="s">
        <v>980</v>
      </c>
      <c r="C865" s="3173">
        <f t="shared" si="497"/>
        <v>184</v>
      </c>
      <c r="D865" s="1947" t="s">
        <v>10250</v>
      </c>
      <c r="E865" s="3267"/>
      <c r="G865" s="3174"/>
      <c r="H865" s="1825"/>
      <c r="I865" s="3174"/>
      <c r="J865" s="3174"/>
    </row>
    <row r="866" spans="1:25" hidden="1">
      <c r="A866" s="1825" t="s">
        <v>980</v>
      </c>
      <c r="C866" s="3173">
        <f t="shared" si="49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0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hidden="1">
      <c r="A867" s="1825" t="s">
        <v>980</v>
      </c>
      <c r="C867" s="3173">
        <f t="shared" si="49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0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hidden="1">
      <c r="A868" s="1825" t="s">
        <v>980</v>
      </c>
      <c r="C868" s="3173">
        <f t="shared" si="497"/>
        <v>187</v>
      </c>
      <c r="D868" s="1825" t="s">
        <v>1252</v>
      </c>
      <c r="E868" s="1825" t="s">
        <v>2378</v>
      </c>
      <c r="F868" s="1825">
        <f ca="1">+F856*'TITLES &amp; CONSTANTS'!$D$60</f>
        <v>272.88945299705324</v>
      </c>
      <c r="G868" s="3174"/>
      <c r="H868" s="1825">
        <f ca="1">+H856*'TITLES &amp; CONSTANTS'!$D$60</f>
        <v>4.6794574173140129</v>
      </c>
      <c r="I868" s="3174"/>
      <c r="J868" s="3174"/>
      <c r="K868" s="1825">
        <f ca="1">+K856*'TITLES &amp; CONSTANTS'!$D$60</f>
        <v>268.20999557973749</v>
      </c>
      <c r="L868" s="1973">
        <f t="shared" ca="1" si="505"/>
        <v>0.98285218660551799</v>
      </c>
      <c r="M868" s="1825">
        <f ca="1">+M856*'TITLES &amp; CONSTANTS'!$D$60</f>
        <v>268.20999557973749</v>
      </c>
      <c r="N868" s="1825">
        <f ca="1">+N856*'TITLES &amp; CONSTANTS'!$D$60</f>
        <v>122.11616515614439</v>
      </c>
      <c r="O868" s="1825">
        <f ca="1">+O856*'TITLES &amp; CONSTANTS'!$D$60</f>
        <v>14.686396022892879</v>
      </c>
      <c r="P868" s="1825">
        <f ca="1">+P856*'TITLES &amp; CONSTANTS'!$D$60</f>
        <v>75.768957249077644</v>
      </c>
      <c r="Q868" s="1825">
        <f ca="1">+Q856*'TITLES &amp; CONSTANTS'!$D$60</f>
        <v>34.430136257877876</v>
      </c>
      <c r="R868" s="1825">
        <f ca="1">+R856*'TITLES &amp; CONSTANTS'!$D$60</f>
        <v>18.172220463358251</v>
      </c>
      <c r="S868" s="1825">
        <f ca="1">+S856*'TITLES &amp; CONSTANTS'!$D$60</f>
        <v>3.0361204303874563</v>
      </c>
      <c r="T868" s="1825">
        <f ca="1">+T856*'TITLES &amp; CONSTANTS'!$D$60</f>
        <v>0</v>
      </c>
      <c r="Y868" s="1825" t="s">
        <v>734</v>
      </c>
    </row>
    <row r="869" spans="1:25" s="2044" customFormat="1" hidden="1">
      <c r="A869" s="2044" t="s">
        <v>980</v>
      </c>
      <c r="C869" s="3212">
        <f t="shared" si="49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0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hidden="1">
      <c r="A870" s="1825" t="s">
        <v>980</v>
      </c>
      <c r="C870" s="3173">
        <f t="shared" si="49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0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hidden="1">
      <c r="A871" s="1825" t="s">
        <v>980</v>
      </c>
      <c r="C871" s="3173">
        <f t="shared" si="49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0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hidden="1">
      <c r="A872" s="1825" t="s">
        <v>980</v>
      </c>
      <c r="C872" s="3173">
        <f t="shared" si="49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0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hidden="1">
      <c r="A873" s="1825" t="s">
        <v>980</v>
      </c>
      <c r="C873" s="3173">
        <f t="shared" si="49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0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hidden="1">
      <c r="A874" s="1825" t="s">
        <v>980</v>
      </c>
      <c r="C874" s="3173">
        <f t="shared" si="49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0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hidden="1">
      <c r="A875" s="1825" t="s">
        <v>980</v>
      </c>
      <c r="C875" s="3173">
        <f t="shared" si="497"/>
        <v>194</v>
      </c>
      <c r="D875" s="1825" t="s">
        <v>10251</v>
      </c>
      <c r="F875" s="1824">
        <f t="shared" ref="F875:K875" ca="1" si="506">SUM(F866:F874)</f>
        <v>10542.551143869214</v>
      </c>
      <c r="G875" s="3254"/>
      <c r="H875" s="1824">
        <f t="shared" ca="1" si="506"/>
        <v>383.85849214682662</v>
      </c>
      <c r="I875" s="3254"/>
      <c r="J875" s="3254"/>
      <c r="K875" s="1824">
        <f t="shared" ca="1" si="506"/>
        <v>10158.692651722387</v>
      </c>
      <c r="L875" s="1973">
        <f t="shared" ca="1" si="505"/>
        <v>0.96358960114032255</v>
      </c>
      <c r="M875" s="1824">
        <f t="shared" ref="M875:T875" ca="1" si="507">SUM(M866:M874)</f>
        <v>10158.692651722387</v>
      </c>
      <c r="N875" s="1824">
        <f t="shared" ca="1" si="507"/>
        <v>3582.3785576077676</v>
      </c>
      <c r="O875" s="1824">
        <f t="shared" ca="1" si="507"/>
        <v>598.7247298257347</v>
      </c>
      <c r="P875" s="1824">
        <f t="shared" ca="1" si="507"/>
        <v>2804.6955171520249</v>
      </c>
      <c r="Q875" s="1824">
        <f t="shared" ca="1" si="507"/>
        <v>1094.1357798992947</v>
      </c>
      <c r="R875" s="1824">
        <f t="shared" ca="1" si="507"/>
        <v>1355.6231341661178</v>
      </c>
      <c r="S875" s="1824">
        <f t="shared" ca="1" si="507"/>
        <v>107.84372460252253</v>
      </c>
      <c r="T875" s="1824">
        <f t="shared" ca="1" si="507"/>
        <v>615.29120846892363</v>
      </c>
      <c r="U875" s="1832"/>
    </row>
    <row r="876" spans="1:25" s="2044" customFormat="1" hidden="1">
      <c r="A876" s="1825" t="s">
        <v>980</v>
      </c>
      <c r="C876" s="3212">
        <f t="shared" si="497"/>
        <v>195</v>
      </c>
      <c r="F876" s="2045"/>
      <c r="G876" s="3174"/>
      <c r="H876" s="2045"/>
      <c r="I876" s="3268"/>
      <c r="J876" s="3268"/>
      <c r="K876" s="2045"/>
      <c r="L876" s="2045"/>
      <c r="M876" s="2045"/>
      <c r="N876" s="2045"/>
      <c r="O876" s="2045"/>
      <c r="P876" s="2045"/>
      <c r="Q876" s="2045"/>
      <c r="R876" s="2045"/>
      <c r="S876" s="2045"/>
      <c r="T876" s="2045"/>
      <c r="U876" s="2045"/>
    </row>
    <row r="877" spans="1:25" hidden="1">
      <c r="A877" s="1825" t="s">
        <v>980</v>
      </c>
      <c r="C877" s="3173">
        <f t="shared" si="497"/>
        <v>196</v>
      </c>
      <c r="G877" s="3174"/>
      <c r="H877" s="1825"/>
      <c r="I877" s="3174"/>
      <c r="J877" s="3174"/>
    </row>
    <row r="878" spans="1:25" hidden="1">
      <c r="A878" s="1825" t="s">
        <v>980</v>
      </c>
      <c r="C878" s="3173">
        <f t="shared" si="497"/>
        <v>197</v>
      </c>
      <c r="D878" s="1947" t="s">
        <v>10252</v>
      </c>
      <c r="G878" s="3174"/>
      <c r="H878" s="1825"/>
      <c r="I878" s="3174"/>
      <c r="J878" s="3174"/>
    </row>
    <row r="879" spans="1:25" hidden="1">
      <c r="A879" s="1825" t="s">
        <v>980</v>
      </c>
      <c r="C879" s="3173">
        <f t="shared" si="497"/>
        <v>198</v>
      </c>
      <c r="G879" s="3174"/>
      <c r="H879" s="1825"/>
      <c r="I879" s="3174"/>
      <c r="J879" s="3174"/>
    </row>
    <row r="880" spans="1:25" hidden="1">
      <c r="A880" s="1825" t="s">
        <v>980</v>
      </c>
      <c r="C880" s="3173">
        <f t="shared" si="497"/>
        <v>199</v>
      </c>
      <c r="G880" s="3174"/>
      <c r="H880" s="1825"/>
      <c r="I880" s="3174"/>
      <c r="J880" s="3174"/>
    </row>
    <row r="881" spans="1:25" hidden="1">
      <c r="A881" s="1825" t="s">
        <v>980</v>
      </c>
      <c r="C881" s="3173">
        <f t="shared" si="497"/>
        <v>200</v>
      </c>
      <c r="D881" s="1947" t="s">
        <v>10253</v>
      </c>
      <c r="G881" s="3174"/>
      <c r="H881" s="1825"/>
      <c r="I881" s="3174"/>
      <c r="J881" s="3174"/>
    </row>
    <row r="882" spans="1:25" hidden="1">
      <c r="A882" s="1825" t="s">
        <v>980</v>
      </c>
      <c r="C882" s="3173">
        <f t="shared" si="497"/>
        <v>201</v>
      </c>
      <c r="D882" s="1825" t="s">
        <v>8186</v>
      </c>
      <c r="E882" s="1825" t="s">
        <v>2015</v>
      </c>
      <c r="F882" s="1825">
        <f t="shared" ref="F882:K890" si="508">+F811-F866</f>
        <v>819615.34458526678</v>
      </c>
      <c r="G882" s="3174"/>
      <c r="H882" s="1825">
        <f t="shared" si="508"/>
        <v>27845.817890266684</v>
      </c>
      <c r="I882" s="3174"/>
      <c r="J882" s="3174"/>
      <c r="K882" s="1825">
        <f t="shared" si="508"/>
        <v>791769.52669500001</v>
      </c>
      <c r="L882" s="1973">
        <f t="shared" ref="L882:L891" si="509">IF(F882=0,0,+K882/F882)</f>
        <v>0.966025748451114</v>
      </c>
      <c r="M882" s="1825">
        <f t="shared" ref="M882:T890" si="510">+M811-M866</f>
        <v>791769.52669500001</v>
      </c>
      <c r="N882" s="1825">
        <f t="shared" si="510"/>
        <v>417569.1996345254</v>
      </c>
      <c r="O882" s="1825">
        <f t="shared" si="510"/>
        <v>49595.201553591069</v>
      </c>
      <c r="P882" s="1825">
        <f t="shared" si="510"/>
        <v>176262.91114181132</v>
      </c>
      <c r="Q882" s="1825">
        <f t="shared" si="510"/>
        <v>67336.706874035241</v>
      </c>
      <c r="R882" s="1825">
        <f t="shared" si="510"/>
        <v>42356.79</v>
      </c>
      <c r="S882" s="1825">
        <f t="shared" si="510"/>
        <v>4377.9674110369569</v>
      </c>
      <c r="T882" s="1825">
        <f t="shared" si="510"/>
        <v>34270.750080000005</v>
      </c>
      <c r="Y882" s="1825" t="s">
        <v>741</v>
      </c>
    </row>
    <row r="883" spans="1:25" hidden="1">
      <c r="A883" s="1825" t="s">
        <v>980</v>
      </c>
      <c r="C883" s="3173">
        <f t="shared" si="497"/>
        <v>202</v>
      </c>
      <c r="D883" s="1825" t="s">
        <v>1252</v>
      </c>
      <c r="E883" s="1825" t="s">
        <v>7746</v>
      </c>
      <c r="F883" s="1825">
        <f t="shared" ca="1" si="508"/>
        <v>-347615.77282545331</v>
      </c>
      <c r="G883" s="3174"/>
      <c r="H883" s="1825">
        <f t="shared" ca="1" si="508"/>
        <v>-12805.7844520247</v>
      </c>
      <c r="I883" s="3174"/>
      <c r="J883" s="3174"/>
      <c r="K883" s="1825">
        <f t="shared" ca="1" si="508"/>
        <v>-334809.98837342864</v>
      </c>
      <c r="L883" s="1973">
        <f t="shared" ca="1" si="509"/>
        <v>0.96316109494129665</v>
      </c>
      <c r="M883" s="1825">
        <f t="shared" ca="1" si="510"/>
        <v>-334809.98837342864</v>
      </c>
      <c r="N883" s="1825">
        <f t="shared" ca="1" si="510"/>
        <v>-181113.18098459431</v>
      </c>
      <c r="O883" s="1825">
        <f t="shared" ca="1" si="510"/>
        <v>-20572.200941242321</v>
      </c>
      <c r="P883" s="1825">
        <f t="shared" ca="1" si="510"/>
        <v>-83434.07003520646</v>
      </c>
      <c r="Q883" s="1825">
        <f t="shared" ca="1" si="510"/>
        <v>-33648.23560636866</v>
      </c>
      <c r="R883" s="1825">
        <f t="shared" ca="1" si="510"/>
        <v>-15352.148207242371</v>
      </c>
      <c r="S883" s="1825">
        <f t="shared" ca="1" si="510"/>
        <v>-690.1525987745357</v>
      </c>
      <c r="T883" s="1825">
        <f t="shared" ca="1" si="510"/>
        <v>0</v>
      </c>
      <c r="Y883" s="1825" t="s">
        <v>742</v>
      </c>
    </row>
    <row r="884" spans="1:25" hidden="1">
      <c r="A884" s="1825" t="s">
        <v>980</v>
      </c>
      <c r="C884" s="3173">
        <f t="shared" si="497"/>
        <v>203</v>
      </c>
      <c r="D884" s="1825" t="s">
        <v>1252</v>
      </c>
      <c r="E884" s="1825" t="s">
        <v>2378</v>
      </c>
      <c r="F884" s="1825">
        <f t="shared" ca="1" si="508"/>
        <v>4370.505876069441</v>
      </c>
      <c r="G884" s="3174"/>
      <c r="H884" s="1825">
        <f t="shared" ca="1" si="508"/>
        <v>68.664619119308185</v>
      </c>
      <c r="I884" s="3174"/>
      <c r="J884" s="3174"/>
      <c r="K884" s="1825">
        <f t="shared" ca="1" si="508"/>
        <v>4301.8412569501024</v>
      </c>
      <c r="L884" s="1973">
        <f t="shared" ca="1" si="509"/>
        <v>0.98428909122504349</v>
      </c>
      <c r="M884" s="1825">
        <f t="shared" ca="1" si="510"/>
        <v>4301.8412569501024</v>
      </c>
      <c r="N884" s="1825">
        <f t="shared" ca="1" si="510"/>
        <v>1958.63079701315</v>
      </c>
      <c r="O884" s="1825">
        <f t="shared" ca="1" si="510"/>
        <v>235.55626325792861</v>
      </c>
      <c r="P884" s="1825">
        <f t="shared" ca="1" si="510"/>
        <v>1215.264276730763</v>
      </c>
      <c r="Q884" s="1825">
        <f t="shared" ca="1" si="510"/>
        <v>552.22766890699063</v>
      </c>
      <c r="R884" s="1825">
        <f t="shared" ca="1" si="510"/>
        <v>291.46567617919629</v>
      </c>
      <c r="S884" s="1825">
        <f t="shared" ca="1" si="510"/>
        <v>48.696574862091296</v>
      </c>
      <c r="T884" s="1825">
        <f t="shared" ca="1" si="510"/>
        <v>0</v>
      </c>
      <c r="Y884" s="1825" t="s">
        <v>743</v>
      </c>
    </row>
    <row r="885" spans="1:25" s="2044" customFormat="1" hidden="1">
      <c r="A885" s="2044" t="s">
        <v>980</v>
      </c>
      <c r="C885" s="3212">
        <f t="shared" si="497"/>
        <v>204</v>
      </c>
      <c r="D885" s="2044" t="s">
        <v>6846</v>
      </c>
      <c r="E885" s="2044" t="s">
        <v>7746</v>
      </c>
      <c r="F885" s="2044">
        <f t="shared" ca="1" si="508"/>
        <v>-13041.059316922969</v>
      </c>
      <c r="H885" s="2044">
        <f t="shared" ca="1" si="508"/>
        <v>-2310.3926794165027</v>
      </c>
      <c r="K885" s="2044">
        <f t="shared" ca="1" si="508"/>
        <v>-10730.666637506467</v>
      </c>
      <c r="L885" s="3198">
        <f t="shared" ca="1" si="509"/>
        <v>0.82283703928726259</v>
      </c>
      <c r="M885" s="2044">
        <f t="shared" ca="1" si="510"/>
        <v>-10730.666637506465</v>
      </c>
      <c r="N885" s="2044">
        <f t="shared" ca="1" si="510"/>
        <v>-5881.2644958430501</v>
      </c>
      <c r="O885" s="2044">
        <f t="shared" ca="1" si="510"/>
        <v>-665.31939643931366</v>
      </c>
      <c r="P885" s="2044">
        <f t="shared" ca="1" si="510"/>
        <v>-2644.2856423629682</v>
      </c>
      <c r="Q885" s="2044">
        <f t="shared" ca="1" si="510"/>
        <v>-1053.5041191179798</v>
      </c>
      <c r="R885" s="2044">
        <f t="shared" ca="1" si="510"/>
        <v>-472.45283563308112</v>
      </c>
      <c r="S885" s="2044">
        <f t="shared" ca="1" si="510"/>
        <v>-13.84014811007399</v>
      </c>
      <c r="T885" s="2044">
        <f t="shared" ca="1" si="510"/>
        <v>0</v>
      </c>
      <c r="Y885" s="2044" t="s">
        <v>744</v>
      </c>
    </row>
    <row r="886" spans="1:25" hidden="1">
      <c r="A886" s="1825" t="s">
        <v>980</v>
      </c>
      <c r="C886" s="3173">
        <f t="shared" si="497"/>
        <v>205</v>
      </c>
      <c r="D886" s="1825" t="s">
        <v>6847</v>
      </c>
      <c r="E886" s="1825" t="s">
        <v>7746</v>
      </c>
      <c r="F886" s="1825">
        <f t="shared" ca="1" si="508"/>
        <v>-37047.009353025409</v>
      </c>
      <c r="G886" s="3174"/>
      <c r="H886" s="1825">
        <f t="shared" ca="1" si="508"/>
        <v>-6565.4146403696077</v>
      </c>
      <c r="I886" s="3174"/>
      <c r="J886" s="3174"/>
      <c r="K886" s="1825">
        <f t="shared" ca="1" si="508"/>
        <v>-30481.594712655795</v>
      </c>
      <c r="L886" s="1973">
        <f t="shared" ca="1" si="509"/>
        <v>0.82278152123408965</v>
      </c>
      <c r="M886" s="1825">
        <f t="shared" ca="1" si="510"/>
        <v>-30481.594712655791</v>
      </c>
      <c r="N886" s="1825">
        <f t="shared" ca="1" si="510"/>
        <v>-16706.354490001897</v>
      </c>
      <c r="O886" s="1825">
        <f t="shared" ca="1" si="510"/>
        <v>-1889.9101874852836</v>
      </c>
      <c r="P886" s="1825">
        <f t="shared" ca="1" si="510"/>
        <v>-7511.373335676798</v>
      </c>
      <c r="Q886" s="1825">
        <f t="shared" ca="1" si="510"/>
        <v>-2992.589992016548</v>
      </c>
      <c r="R886" s="1825">
        <f t="shared" ca="1" si="510"/>
        <v>-1342.0523014177818</v>
      </c>
      <c r="S886" s="1825">
        <f t="shared" ca="1" si="510"/>
        <v>-39.31440605748201</v>
      </c>
      <c r="T886" s="1825">
        <f t="shared" ca="1" si="510"/>
        <v>0</v>
      </c>
      <c r="Y886" s="1825" t="s">
        <v>745</v>
      </c>
    </row>
    <row r="887" spans="1:25" hidden="1">
      <c r="A887" s="1825" t="s">
        <v>980</v>
      </c>
      <c r="C887" s="3173">
        <f t="shared" si="497"/>
        <v>206</v>
      </c>
      <c r="D887" s="1825" t="s">
        <v>6521</v>
      </c>
      <c r="E887" s="1825" t="s">
        <v>7746</v>
      </c>
      <c r="F887" s="1825">
        <f t="shared" ca="1" si="508"/>
        <v>-89796.9902771411</v>
      </c>
      <c r="G887" s="3174"/>
      <c r="H887" s="1825">
        <f t="shared" ca="1" si="508"/>
        <v>0</v>
      </c>
      <c r="I887" s="3174"/>
      <c r="J887" s="3174"/>
      <c r="K887" s="1825">
        <f t="shared" ca="1" si="508"/>
        <v>-89796.9902771411</v>
      </c>
      <c r="L887" s="1973">
        <f t="shared" ca="1" si="509"/>
        <v>1</v>
      </c>
      <c r="M887" s="1825">
        <f t="shared" ca="1" si="510"/>
        <v>-89796.9902771411</v>
      </c>
      <c r="N887" s="1825">
        <f t="shared" ca="1" si="510"/>
        <v>-53530.569794940406</v>
      </c>
      <c r="O887" s="1825">
        <f t="shared" ca="1" si="510"/>
        <v>-5243.5344770168258</v>
      </c>
      <c r="P887" s="1825">
        <f t="shared" ca="1" si="510"/>
        <v>-20429.282142829041</v>
      </c>
      <c r="Q887" s="1825">
        <f t="shared" ca="1" si="510"/>
        <v>-8131.5222954737646</v>
      </c>
      <c r="R887" s="1825">
        <f t="shared" ca="1" si="510"/>
        <v>-1304.1067702678986</v>
      </c>
      <c r="S887" s="1825">
        <f t="shared" ca="1" si="510"/>
        <v>-1157.9747966131763</v>
      </c>
      <c r="T887" s="1825">
        <f t="shared" ca="1" si="510"/>
        <v>0</v>
      </c>
      <c r="Y887" s="1825" t="s">
        <v>746</v>
      </c>
    </row>
    <row r="888" spans="1:25" hidden="1">
      <c r="A888" s="1825" t="s">
        <v>980</v>
      </c>
      <c r="C888" s="3173">
        <f t="shared" si="497"/>
        <v>207</v>
      </c>
      <c r="D888" s="1825" t="s">
        <v>7969</v>
      </c>
      <c r="E888" s="1825" t="s">
        <v>7746</v>
      </c>
      <c r="F888" s="1825">
        <f t="shared" ca="1" si="508"/>
        <v>-56317.193637045326</v>
      </c>
      <c r="G888" s="3174"/>
      <c r="H888" s="1825">
        <f t="shared" ca="1" si="508"/>
        <v>0</v>
      </c>
      <c r="I888" s="3174"/>
      <c r="J888" s="3174"/>
      <c r="K888" s="1825">
        <f t="shared" ca="1" si="508"/>
        <v>-56317.193637045326</v>
      </c>
      <c r="L888" s="1973">
        <f t="shared" ca="1" si="509"/>
        <v>1</v>
      </c>
      <c r="M888" s="1825">
        <f t="shared" ca="1" si="510"/>
        <v>-56317.193637045326</v>
      </c>
      <c r="N888" s="1825">
        <f t="shared" ca="1" si="510"/>
        <v>-38423.176887865862</v>
      </c>
      <c r="O888" s="1825">
        <f t="shared" ca="1" si="510"/>
        <v>-3918.1807087362267</v>
      </c>
      <c r="P888" s="1825">
        <f t="shared" ca="1" si="510"/>
        <v>-11207.781787882321</v>
      </c>
      <c r="Q888" s="1825">
        <f t="shared" ca="1" si="510"/>
        <v>-2302.9198183087437</v>
      </c>
      <c r="R888" s="1825">
        <f t="shared" ca="1" si="510"/>
        <v>0</v>
      </c>
      <c r="S888" s="1825">
        <f t="shared" ca="1" si="510"/>
        <v>-465.13443425216769</v>
      </c>
      <c r="T888" s="1825">
        <f t="shared" ca="1" si="510"/>
        <v>0</v>
      </c>
      <c r="Y888" s="1825" t="s">
        <v>747</v>
      </c>
    </row>
    <row r="889" spans="1:25" hidden="1">
      <c r="A889" s="1825" t="s">
        <v>980</v>
      </c>
      <c r="C889" s="3173">
        <f t="shared" si="497"/>
        <v>208</v>
      </c>
      <c r="D889" s="1825" t="s">
        <v>7626</v>
      </c>
      <c r="E889" s="1825" t="s">
        <v>7228</v>
      </c>
      <c r="F889" s="1825">
        <f t="shared" ca="1" si="508"/>
        <v>-63564.740382414187</v>
      </c>
      <c r="G889" s="3174"/>
      <c r="H889" s="1825">
        <f t="shared" ca="1" si="508"/>
        <v>-47.983053228182591</v>
      </c>
      <c r="I889" s="3174"/>
      <c r="J889" s="3174"/>
      <c r="K889" s="1825">
        <f t="shared" ca="1" si="508"/>
        <v>-63516.757329186003</v>
      </c>
      <c r="L889" s="1973">
        <f t="shared" ca="1" si="509"/>
        <v>0.99924513098079981</v>
      </c>
      <c r="M889" s="1825">
        <f t="shared" ca="1" si="510"/>
        <v>-63516.757329186003</v>
      </c>
      <c r="N889" s="1825">
        <f t="shared" ca="1" si="510"/>
        <v>-30723.519662638431</v>
      </c>
      <c r="O889" s="1825">
        <f t="shared" ca="1" si="510"/>
        <v>-4750.0431819536334</v>
      </c>
      <c r="P889" s="1825">
        <f t="shared" ca="1" si="510"/>
        <v>-3373.2779229459247</v>
      </c>
      <c r="Q889" s="1825">
        <f t="shared" ca="1" si="510"/>
        <v>-247.29923021731827</v>
      </c>
      <c r="R889" s="1825">
        <f t="shared" ca="1" si="510"/>
        <v>-726.27512902553269</v>
      </c>
      <c r="S889" s="1825">
        <f t="shared" ca="1" si="510"/>
        <v>-10.451282878880953</v>
      </c>
      <c r="T889" s="1825">
        <f t="shared" ca="1" si="510"/>
        <v>-23685.890919526275</v>
      </c>
      <c r="Y889" s="1825" t="s">
        <v>748</v>
      </c>
    </row>
    <row r="890" spans="1:25" hidden="1">
      <c r="A890" s="1825" t="s">
        <v>980</v>
      </c>
      <c r="C890" s="3173">
        <f t="shared" si="497"/>
        <v>209</v>
      </c>
      <c r="D890" s="1825" t="s">
        <v>7627</v>
      </c>
      <c r="E890" s="1825" t="s">
        <v>7228</v>
      </c>
      <c r="F890" s="1825">
        <f t="shared" ca="1" si="508"/>
        <v>-46121.155742853705</v>
      </c>
      <c r="G890" s="3174"/>
      <c r="H890" s="1825">
        <f t="shared" ca="1" si="508"/>
        <v>-12.43507067261754</v>
      </c>
      <c r="I890" s="3174"/>
      <c r="J890" s="3174"/>
      <c r="K890" s="1825">
        <f t="shared" ca="1" si="508"/>
        <v>-46108.72067218108</v>
      </c>
      <c r="L890" s="1973">
        <f t="shared" ca="1" si="509"/>
        <v>0.99973038250077784</v>
      </c>
      <c r="M890" s="1825">
        <f t="shared" ca="1" si="510"/>
        <v>-46108.72067218108</v>
      </c>
      <c r="N890" s="1825">
        <f t="shared" ca="1" si="510"/>
        <v>-37271.603558422939</v>
      </c>
      <c r="O890" s="1825">
        <f t="shared" ca="1" si="510"/>
        <v>-3141.5850073123015</v>
      </c>
      <c r="P890" s="1825">
        <f t="shared" ca="1" si="510"/>
        <v>-3006.9232791254749</v>
      </c>
      <c r="Q890" s="1825">
        <f t="shared" ca="1" si="510"/>
        <v>-1605.0631846367367</v>
      </c>
      <c r="R890" s="1825">
        <f t="shared" ca="1" si="510"/>
        <v>-517.5241098391723</v>
      </c>
      <c r="S890" s="1825">
        <f t="shared" ca="1" si="510"/>
        <v>-239.98384078948018</v>
      </c>
      <c r="T890" s="1825">
        <f t="shared" ca="1" si="510"/>
        <v>-326.03769205496883</v>
      </c>
      <c r="Y890" s="1825" t="s">
        <v>749</v>
      </c>
    </row>
    <row r="891" spans="1:25" hidden="1">
      <c r="A891" s="1825" t="s">
        <v>980</v>
      </c>
      <c r="C891" s="3173">
        <f t="shared" si="497"/>
        <v>210</v>
      </c>
      <c r="D891" s="1825" t="s">
        <v>10254</v>
      </c>
      <c r="F891" s="1824">
        <f t="shared" ref="F891:K891" ca="1" si="511">SUM(F882:F890)</f>
        <v>170481.92892648018</v>
      </c>
      <c r="G891" s="3254"/>
      <c r="H891" s="1824">
        <f t="shared" ca="1" si="511"/>
        <v>6172.4726136743839</v>
      </c>
      <c r="I891" s="3254"/>
      <c r="J891" s="3254"/>
      <c r="K891" s="1824">
        <f t="shared" ca="1" si="511"/>
        <v>164309.45631280568</v>
      </c>
      <c r="L891" s="1973">
        <f t="shared" ca="1" si="509"/>
        <v>0.96379397715322446</v>
      </c>
      <c r="M891" s="1824">
        <f t="shared" ref="M891:T891" ca="1" si="512">SUM(M882:M890)</f>
        <v>164309.45631280568</v>
      </c>
      <c r="N891" s="1824">
        <f t="shared" ca="1" si="512"/>
        <v>55878.160557231648</v>
      </c>
      <c r="O891" s="1824">
        <f t="shared" ca="1" si="512"/>
        <v>9649.9839166630882</v>
      </c>
      <c r="P891" s="1824">
        <f t="shared" ca="1" si="512"/>
        <v>45871.181272513102</v>
      </c>
      <c r="Q891" s="1824">
        <f t="shared" ca="1" si="512"/>
        <v>17907.800296802485</v>
      </c>
      <c r="R891" s="1824">
        <f t="shared" ca="1" si="512"/>
        <v>22933.69632275336</v>
      </c>
      <c r="S891" s="1824">
        <f t="shared" ca="1" si="512"/>
        <v>1809.8124784232516</v>
      </c>
      <c r="T891" s="1824">
        <f t="shared" ca="1" si="512"/>
        <v>10258.821468418762</v>
      </c>
      <c r="U891" s="1832"/>
    </row>
    <row r="892" spans="1:25" hidden="1">
      <c r="G892" s="3174"/>
      <c r="H892" s="1825"/>
      <c r="I892" s="3174"/>
      <c r="J892" s="3174"/>
    </row>
    <row r="893" spans="1:25" hidden="1">
      <c r="G893" s="3174"/>
      <c r="H893" s="1825"/>
      <c r="I893" s="3174"/>
      <c r="J893" s="3174"/>
    </row>
    <row r="894" spans="1:25" hidden="1">
      <c r="G894" s="3174"/>
      <c r="H894" s="1825"/>
      <c r="I894" s="3174"/>
      <c r="J894" s="3174"/>
    </row>
    <row r="895" spans="1:25" hidden="1">
      <c r="G895" s="3174"/>
      <c r="H895" s="1825"/>
      <c r="I895" s="3174"/>
      <c r="J895" s="3174"/>
    </row>
    <row r="896" spans="1:25" hidden="1">
      <c r="G896" s="3174"/>
      <c r="H896" s="1825"/>
      <c r="I896" s="3174"/>
      <c r="J896" s="3174"/>
    </row>
    <row r="897" spans="1:26" ht="15" hidden="1">
      <c r="B897" s="3257"/>
      <c r="C897" s="3125" t="str">
        <f>$C$2</f>
        <v>PRESENT RATE STRUCTURE</v>
      </c>
      <c r="F897" s="3367"/>
      <c r="G897" s="3175"/>
      <c r="H897" s="3176" t="s">
        <v>3205</v>
      </c>
      <c r="I897" s="3174"/>
      <c r="J897" s="3174"/>
      <c r="L897" s="3177" t="s">
        <v>2628</v>
      </c>
      <c r="O897" s="3176" t="s">
        <v>3205</v>
      </c>
      <c r="U897" s="3125"/>
      <c r="V897" s="3165" t="s">
        <v>2629</v>
      </c>
      <c r="W897" s="3367" t="str">
        <f>O897</f>
        <v>TAMPA ELECTRIC COMPANY</v>
      </c>
      <c r="X897" s="3165"/>
      <c r="Y897" s="3165" t="str">
        <f>Y2</f>
        <v>ALLOCATION ASSIGNMENT REPORT</v>
      </c>
    </row>
    <row r="898" spans="1:26" ht="15" hidden="1">
      <c r="B898" s="3257"/>
      <c r="C898" s="3125" t="str">
        <f>$C$3</f>
        <v>PROD. CAP. ALLOC. METHOD: 12CP</v>
      </c>
      <c r="G898" s="3179"/>
      <c r="H898" s="3367" t="s">
        <v>3408</v>
      </c>
      <c r="I898" s="3174"/>
      <c r="J898" s="3174"/>
      <c r="O898" s="3367" t="s">
        <v>11159</v>
      </c>
      <c r="W898" s="3367" t="str">
        <f>O898</f>
        <v>COST OF SERVICE STUDY</v>
      </c>
      <c r="Y898" s="3165" t="str">
        <f>IF('TITLES &amp; CONSTANTS'!$D$16=5,L897,V897)</f>
        <v>PAGE 16</v>
      </c>
    </row>
    <row r="899" spans="1:26" ht="15" hidden="1">
      <c r="C899" s="3125" t="str">
        <f>$C$4</f>
        <v>DATA: PROJECTED 2009, FULLY ADJUSTED (000's)</v>
      </c>
      <c r="G899" s="3180"/>
      <c r="H899" s="1825"/>
      <c r="I899" s="3174"/>
      <c r="J899" s="3174"/>
      <c r="W899" s="3181"/>
    </row>
    <row r="900" spans="1:26" ht="15" hidden="1">
      <c r="D900" s="1832"/>
      <c r="G900" s="3175"/>
      <c r="H900" s="1825"/>
      <c r="I900" s="3174"/>
      <c r="J900" s="3174"/>
      <c r="O900" s="3367"/>
      <c r="W900" s="3367"/>
    </row>
    <row r="901" spans="1:26" ht="15" hidden="1">
      <c r="F901" s="3176"/>
      <c r="G901" s="3179"/>
      <c r="H901" s="3367" t="s">
        <v>1057</v>
      </c>
      <c r="I901" s="3174"/>
      <c r="J901" s="3174"/>
      <c r="O901" s="3367" t="s">
        <v>1057</v>
      </c>
      <c r="W901" s="3367" t="str">
        <f>O901</f>
        <v>INCOME TAXES - INCTX</v>
      </c>
    </row>
    <row r="902" spans="1:26" ht="15" hidden="1">
      <c r="F902" s="3367"/>
      <c r="G902" s="3180"/>
      <c r="H902" s="1825"/>
      <c r="I902" s="3174"/>
      <c r="J902" s="3174"/>
      <c r="O902" s="3367"/>
    </row>
    <row r="903" spans="1:26" ht="15" hidden="1">
      <c r="F903" s="3367"/>
      <c r="G903" s="3174"/>
      <c r="H903" s="1825"/>
      <c r="I903" s="3174"/>
      <c r="J903" s="3174"/>
      <c r="O903" s="3367"/>
    </row>
    <row r="904" spans="1:26" hidden="1">
      <c r="G904" s="3174"/>
      <c r="H904" s="1825"/>
      <c r="I904" s="3174"/>
      <c r="J904" s="3174"/>
    </row>
    <row r="905" spans="1:26" ht="15" hidden="1">
      <c r="C905" s="3183"/>
      <c r="D905" s="3125"/>
      <c r="E905" s="3125"/>
      <c r="F905" s="3367"/>
      <c r="G905" s="3180"/>
      <c r="H905" s="3367"/>
      <c r="I905" s="3180"/>
      <c r="J905" s="3180"/>
      <c r="K905" s="3367"/>
      <c r="L905" s="3185"/>
      <c r="M905" s="3125"/>
      <c r="N905" s="3367"/>
      <c r="O905" s="3125"/>
      <c r="P905" s="3125"/>
      <c r="Q905" s="3125"/>
      <c r="R905" s="3125"/>
      <c r="S905" s="3439"/>
      <c r="T905" s="3439"/>
      <c r="U905" s="3367"/>
    </row>
    <row r="906" spans="1:26" ht="30" hidden="1" customHeight="1">
      <c r="A906" s="3163" t="str">
        <f>A11</f>
        <v>REPORT</v>
      </c>
      <c r="B906" s="3251" t="str">
        <f>$B$11</f>
        <v>ALLOC
FACTOR</v>
      </c>
      <c r="C906" s="3188" t="s">
        <v>10444</v>
      </c>
      <c r="D906" s="3163"/>
      <c r="E906" s="3163"/>
      <c r="F906" s="3187" t="str">
        <f t="shared" ref="F906:R906" si="513">+F$11</f>
        <v>TOTAL
COMPANY</v>
      </c>
      <c r="G906" s="3252"/>
      <c r="H906" s="3187" t="str">
        <f t="shared" si="513"/>
        <v>FERC
JURIS</v>
      </c>
      <c r="I906" s="3252"/>
      <c r="J906" s="3252"/>
      <c r="K906" s="3187" t="str">
        <f t="shared" si="513"/>
        <v>FPSC
 JURIS</v>
      </c>
      <c r="L906" s="3253" t="str">
        <f t="shared" si="513"/>
        <v>FPSC/
TOTAL RATIO</v>
      </c>
      <c r="M906" s="3187" t="str">
        <f t="shared" si="513"/>
        <v>FPSC
 JURIS</v>
      </c>
      <c r="N906" s="3164" t="str">
        <f t="shared" si="513"/>
        <v>RS</v>
      </c>
      <c r="O906" s="3164" t="str">
        <f t="shared" si="513"/>
        <v>GS</v>
      </c>
      <c r="P906" s="3164" t="str">
        <f t="shared" si="513"/>
        <v>GSD</v>
      </c>
      <c r="Q906" s="3164" t="str">
        <f t="shared" si="513"/>
        <v>GSLD</v>
      </c>
      <c r="R906" s="3164" t="str">
        <f t="shared" si="513"/>
        <v>IS</v>
      </c>
      <c r="S906" s="3187" t="s">
        <v>10446</v>
      </c>
      <c r="T906" s="3187" t="s">
        <v>10447</v>
      </c>
      <c r="U906" s="3164"/>
      <c r="V906" s="3187" t="s">
        <v>10449</v>
      </c>
      <c r="W906" s="3187"/>
      <c r="X906" s="3187"/>
      <c r="Y906" s="3164" t="s">
        <v>11134</v>
      </c>
    </row>
    <row r="907" spans="1:26" hidden="1">
      <c r="G907" s="3174"/>
      <c r="H907" s="1825"/>
      <c r="I907" s="3174"/>
      <c r="J907" s="3174"/>
    </row>
    <row r="908" spans="1:26" hidden="1">
      <c r="A908" s="1825" t="s">
        <v>980</v>
      </c>
      <c r="C908" s="3173">
        <f>+C891+1</f>
        <v>211</v>
      </c>
      <c r="D908" s="1947" t="s">
        <v>6909</v>
      </c>
      <c r="G908" s="3174"/>
      <c r="H908" s="1825"/>
      <c r="I908" s="3174"/>
      <c r="J908" s="3174"/>
    </row>
    <row r="909" spans="1:26" hidden="1">
      <c r="A909" s="1825" t="s">
        <v>980</v>
      </c>
      <c r="B909" s="1825">
        <f>+$C$2108</f>
        <v>101</v>
      </c>
      <c r="C909" s="3173">
        <f t="shared" ref="C909:C941" si="514">+C908+1</f>
        <v>212</v>
      </c>
      <c r="D909" s="1825" t="s">
        <v>1252</v>
      </c>
      <c r="E909" s="1825" t="s">
        <v>7746</v>
      </c>
      <c r="F909" s="1825">
        <f ca="1">+ALLOCASSGN!F258</f>
        <v>0</v>
      </c>
      <c r="G909" s="3195"/>
      <c r="H909" s="1832">
        <f t="shared" ref="H909:K910" ca="1" si="515">+$F909*H$2109</f>
        <v>0</v>
      </c>
      <c r="I909" s="3195"/>
      <c r="J909" s="3195"/>
      <c r="K909" s="1832">
        <f t="shared" ca="1" si="515"/>
        <v>0</v>
      </c>
      <c r="L909" s="1973">
        <f t="shared" ref="L909:L917" ca="1" si="516">IF(F909=0,0,+K909/F909)</f>
        <v>0</v>
      </c>
      <c r="M909" s="1832">
        <f t="shared" ref="M909:M916" ca="1" si="517">+K909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'Exhibit JP-12'!Z909 &amp; " -- " &amp;VLOOKUP(Z909,alloc_list,2,FALSE)</f>
        <v>ALLOC FACTOR  # 101 -- 12 COINCIDENT PEAK</v>
      </c>
      <c r="Z909" s="1831">
        <f>IF('TITLES &amp; CONSTANTS'!$D$16=0,V909,B909)</f>
        <v>101</v>
      </c>
    </row>
    <row r="910" spans="1:26" s="2044" customFormat="1" hidden="1">
      <c r="A910" s="1825" t="s">
        <v>980</v>
      </c>
      <c r="B910" s="2044">
        <f>+$C$2108</f>
        <v>101</v>
      </c>
      <c r="C910" s="3212">
        <f t="shared" si="514"/>
        <v>213</v>
      </c>
      <c r="D910" s="2044" t="s">
        <v>1252</v>
      </c>
      <c r="E910" s="2044" t="s">
        <v>2378</v>
      </c>
      <c r="F910" s="2044">
        <f ca="1">+ALLOCASSGN!F259</f>
        <v>0</v>
      </c>
      <c r="G910" s="1907"/>
      <c r="H910" s="1907">
        <f t="shared" ca="1" si="515"/>
        <v>0</v>
      </c>
      <c r="I910" s="1907"/>
      <c r="J910" s="1907"/>
      <c r="K910" s="1907">
        <f t="shared" ca="1" si="515"/>
        <v>0</v>
      </c>
      <c r="L910" s="3198">
        <f t="shared" ca="1" si="516"/>
        <v>0</v>
      </c>
      <c r="M910" s="1907">
        <f t="shared" ca="1" si="517"/>
        <v>0</v>
      </c>
      <c r="N910" s="1907">
        <f t="shared" ref="N910:T910" ca="1" si="518">+$M910*N$2139</f>
        <v>0</v>
      </c>
      <c r="O910" s="1907">
        <f t="shared" ca="1" si="518"/>
        <v>0</v>
      </c>
      <c r="P910" s="1907">
        <f t="shared" ca="1" si="518"/>
        <v>0</v>
      </c>
      <c r="Q910" s="1907">
        <f t="shared" ca="1" si="518"/>
        <v>0</v>
      </c>
      <c r="R910" s="1907">
        <f t="shared" ca="1" si="518"/>
        <v>0</v>
      </c>
      <c r="S910" s="1907">
        <f t="shared" ca="1" si="518"/>
        <v>0</v>
      </c>
      <c r="T910" s="1907">
        <f t="shared" ca="1" si="518"/>
        <v>0</v>
      </c>
      <c r="U910" s="1907"/>
      <c r="V910" s="2044">
        <f>+$C$2138</f>
        <v>201</v>
      </c>
      <c r="Y910" s="1831" t="str">
        <f>"ALLOC FACTOR  # " &amp; 'Exhibit JP-12'!Z910 &amp; " -- " &amp;VLOOKUP(Z910,alloc_list,2,FALSE)</f>
        <v>ALLOC FACTOR  # 101 -- 12 COINCIDENT PEAK</v>
      </c>
      <c r="Z910" s="1831">
        <f>IF('TITLES &amp; CONSTANTS'!$D$16=0,V910,B910)</f>
        <v>101</v>
      </c>
    </row>
    <row r="911" spans="1:26" hidden="1">
      <c r="A911" s="1825" t="s">
        <v>980</v>
      </c>
      <c r="B911" s="1825">
        <f>+$C$2117</f>
        <v>117</v>
      </c>
      <c r="C911" s="3173">
        <f t="shared" si="514"/>
        <v>214</v>
      </c>
      <c r="D911" s="1825" t="s">
        <v>6846</v>
      </c>
      <c r="E911" s="1825" t="s">
        <v>7746</v>
      </c>
      <c r="F911" s="1825">
        <f ca="1">+ALLOCASSGN!F260</f>
        <v>0</v>
      </c>
      <c r="G911" s="3195"/>
      <c r="H911" s="1832">
        <f t="shared" ref="H911:K912" ca="1" si="519">+$F911*H$2118</f>
        <v>0</v>
      </c>
      <c r="I911" s="3195"/>
      <c r="J911" s="3195"/>
      <c r="K911" s="1832">
        <f t="shared" ca="1" si="519"/>
        <v>0</v>
      </c>
      <c r="L911" s="1973">
        <f t="shared" ca="1" si="516"/>
        <v>0</v>
      </c>
      <c r="M911" s="1832">
        <f t="shared" ca="1" si="517"/>
        <v>0</v>
      </c>
      <c r="N911" s="1832">
        <f t="shared" ref="N911:T912" ca="1" si="520">+$M911*N$2118</f>
        <v>0</v>
      </c>
      <c r="O911" s="1832">
        <f t="shared" ca="1" si="520"/>
        <v>0</v>
      </c>
      <c r="P911" s="1832">
        <f t="shared" ca="1" si="520"/>
        <v>0</v>
      </c>
      <c r="Q911" s="1832">
        <f t="shared" ca="1" si="520"/>
        <v>0</v>
      </c>
      <c r="R911" s="1832">
        <f t="shared" ca="1" si="520"/>
        <v>0</v>
      </c>
      <c r="S911" s="1832">
        <f t="shared" ca="1" si="520"/>
        <v>0</v>
      </c>
      <c r="T911" s="1832">
        <f t="shared" ca="1" si="520"/>
        <v>0</v>
      </c>
      <c r="U911" s="1832"/>
      <c r="V911" s="1825">
        <f>+$C$2117</f>
        <v>117</v>
      </c>
      <c r="Y911" s="1831" t="str">
        <f>"ALLOC FACTOR  # " &amp; 'Exhibit JP-12'!Z911 &amp; " -- " &amp;VLOOKUP(Z911,alloc_list,2,FALSE)</f>
        <v>ALLOC FACTOR  # 117 -- 12  CP - TRANSMISSION</v>
      </c>
      <c r="Z911" s="1831">
        <f>IF('TITLES &amp; CONSTANTS'!$D$16=0,V911,B911)</f>
        <v>117</v>
      </c>
    </row>
    <row r="912" spans="1:26" hidden="1">
      <c r="A912" s="1825" t="s">
        <v>980</v>
      </c>
      <c r="B912" s="1825">
        <f>+$C$2117</f>
        <v>117</v>
      </c>
      <c r="C912" s="3173">
        <f t="shared" si="514"/>
        <v>215</v>
      </c>
      <c r="D912" s="1825" t="s">
        <v>6847</v>
      </c>
      <c r="E912" s="1825" t="s">
        <v>7746</v>
      </c>
      <c r="F912" s="1825">
        <f ca="1">+ALLOCASSGN!F261</f>
        <v>0</v>
      </c>
      <c r="G912" s="3195"/>
      <c r="H912" s="1832">
        <f t="shared" ca="1" si="519"/>
        <v>0</v>
      </c>
      <c r="I912" s="3195"/>
      <c r="J912" s="3195"/>
      <c r="K912" s="1832">
        <f t="shared" ca="1" si="519"/>
        <v>0</v>
      </c>
      <c r="L912" s="1973">
        <f t="shared" ca="1" si="516"/>
        <v>0</v>
      </c>
      <c r="M912" s="1832">
        <f t="shared" ca="1" si="517"/>
        <v>0</v>
      </c>
      <c r="N912" s="1832">
        <f t="shared" ca="1" si="520"/>
        <v>0</v>
      </c>
      <c r="O912" s="1832">
        <f t="shared" ca="1" si="520"/>
        <v>0</v>
      </c>
      <c r="P912" s="1832">
        <f t="shared" ca="1" si="520"/>
        <v>0</v>
      </c>
      <c r="Q912" s="1832">
        <f t="shared" ca="1" si="520"/>
        <v>0</v>
      </c>
      <c r="R912" s="1832">
        <f t="shared" ca="1" si="520"/>
        <v>0</v>
      </c>
      <c r="S912" s="1832">
        <f t="shared" ca="1" si="520"/>
        <v>0</v>
      </c>
      <c r="T912" s="1832">
        <f t="shared" ca="1" si="520"/>
        <v>0</v>
      </c>
      <c r="U912" s="1832"/>
      <c r="V912" s="1825">
        <f>+$C$2117</f>
        <v>117</v>
      </c>
      <c r="Y912" s="1831" t="str">
        <f>"ALLOC FACTOR  # " &amp; 'Exhibit JP-12'!Z912 &amp; " -- " &amp;VLOOKUP(Z912,alloc_list,2,FALSE)</f>
        <v>ALLOC FACTOR  # 117 -- 12  CP - TRANSMISSION</v>
      </c>
      <c r="Z912" s="1831">
        <f>IF('TITLES &amp; CONSTANTS'!$D$16=0,V912,B912)</f>
        <v>117</v>
      </c>
    </row>
    <row r="913" spans="1:26" hidden="1">
      <c r="A913" s="1825" t="s">
        <v>980</v>
      </c>
      <c r="B913" s="1825">
        <f>+$C$2111</f>
        <v>105</v>
      </c>
      <c r="C913" s="3173">
        <f t="shared" si="514"/>
        <v>216</v>
      </c>
      <c r="D913" s="1825" t="s">
        <v>6521</v>
      </c>
      <c r="E913" s="1825" t="s">
        <v>7746</v>
      </c>
      <c r="F913" s="1825">
        <f ca="1">+ALLOCASSGN!F262</f>
        <v>0</v>
      </c>
      <c r="G913" s="3195"/>
      <c r="H913" s="1832">
        <f ca="1">+$F913*H$2112</f>
        <v>0</v>
      </c>
      <c r="I913" s="3195"/>
      <c r="J913" s="3195"/>
      <c r="K913" s="1832">
        <f ca="1">+$F913*K$2112</f>
        <v>0</v>
      </c>
      <c r="L913" s="1973">
        <f t="shared" ca="1" si="516"/>
        <v>0</v>
      </c>
      <c r="M913" s="1832">
        <f t="shared" ca="1" si="517"/>
        <v>0</v>
      </c>
      <c r="N913" s="1832">
        <f t="shared" ref="N913:T913" ca="1" si="521">+$M913*N$2112</f>
        <v>0</v>
      </c>
      <c r="O913" s="1832">
        <f t="shared" ca="1" si="521"/>
        <v>0</v>
      </c>
      <c r="P913" s="1832">
        <f t="shared" ca="1" si="521"/>
        <v>0</v>
      </c>
      <c r="Q913" s="1832">
        <f t="shared" ca="1" si="521"/>
        <v>0</v>
      </c>
      <c r="R913" s="1832">
        <f t="shared" ca="1" si="521"/>
        <v>0</v>
      </c>
      <c r="S913" s="1832">
        <f t="shared" ca="1" si="521"/>
        <v>0</v>
      </c>
      <c r="T913" s="1832">
        <f t="shared" ca="1" si="521"/>
        <v>0</v>
      </c>
      <c r="U913" s="1832"/>
      <c r="V913" s="1825">
        <f>+$C$2111</f>
        <v>105</v>
      </c>
      <c r="Y913" s="1831" t="str">
        <f>"ALLOC FACTOR  # " &amp; 'Exhibit JP-12'!Z913 &amp; " -- " &amp;VLOOKUP(Z913,alloc_list,2,FALSE)</f>
        <v>ALLOC FACTOR  # 105 -- DISTRIBUTION PRIMARY - NCP</v>
      </c>
      <c r="Z913" s="1831">
        <f>IF('TITLES &amp; CONSTANTS'!$D$16=0,V913,B913)</f>
        <v>105</v>
      </c>
    </row>
    <row r="914" spans="1:26" hidden="1">
      <c r="A914" s="1825" t="s">
        <v>980</v>
      </c>
      <c r="B914" s="1825">
        <f>+$C$2114</f>
        <v>106</v>
      </c>
      <c r="C914" s="3173">
        <f t="shared" si="514"/>
        <v>217</v>
      </c>
      <c r="D914" s="1825" t="s">
        <v>7969</v>
      </c>
      <c r="E914" s="1825" t="s">
        <v>7746</v>
      </c>
      <c r="F914" s="1825">
        <f ca="1">+ALLOCASSGN!F263</f>
        <v>0</v>
      </c>
      <c r="G914" s="3195"/>
      <c r="H914" s="1832">
        <f ca="1">+$F914*H$2115</f>
        <v>0</v>
      </c>
      <c r="I914" s="3195"/>
      <c r="J914" s="3195"/>
      <c r="K914" s="1832">
        <f ca="1">+$F914*K$2115</f>
        <v>0</v>
      </c>
      <c r="L914" s="1973">
        <f t="shared" ca="1" si="516"/>
        <v>0</v>
      </c>
      <c r="M914" s="1832">
        <f t="shared" ca="1" si="517"/>
        <v>0</v>
      </c>
      <c r="N914" s="1832">
        <f t="shared" ref="N914:T914" ca="1" si="522">+$M914*N$2115</f>
        <v>0</v>
      </c>
      <c r="O914" s="1832">
        <f t="shared" ca="1" si="522"/>
        <v>0</v>
      </c>
      <c r="P914" s="1832">
        <f t="shared" ca="1" si="522"/>
        <v>0</v>
      </c>
      <c r="Q914" s="1832">
        <f t="shared" ca="1" si="522"/>
        <v>0</v>
      </c>
      <c r="R914" s="1832">
        <f t="shared" ca="1" si="522"/>
        <v>0</v>
      </c>
      <c r="S914" s="1832">
        <f t="shared" ca="1" si="522"/>
        <v>0</v>
      </c>
      <c r="T914" s="1832">
        <f t="shared" ca="1" si="522"/>
        <v>0</v>
      </c>
      <c r="U914" s="1832"/>
      <c r="V914" s="1825">
        <f>+$C$2114</f>
        <v>106</v>
      </c>
      <c r="Y914" s="1831" t="str">
        <f>"ALLOC FACTOR  # " &amp; 'Exhibit JP-12'!Z914 &amp; " -- " &amp;VLOOKUP(Z914,alloc_list,2,FALSE)</f>
        <v>ALLOC FACTOR  # 106 -- CUSTOMER MAX DEMANDS @ SECONDARY</v>
      </c>
      <c r="Z914" s="1831">
        <f>IF('TITLES &amp; CONSTANTS'!$D$16=0,V914,B914)</f>
        <v>106</v>
      </c>
    </row>
    <row r="915" spans="1:26" hidden="1">
      <c r="A915" s="1825" t="s">
        <v>980</v>
      </c>
      <c r="B915" s="1825">
        <f>+$C$2227</f>
        <v>907</v>
      </c>
      <c r="C915" s="3173">
        <f t="shared" si="514"/>
        <v>218</v>
      </c>
      <c r="D915" s="1825" t="s">
        <v>7626</v>
      </c>
      <c r="E915" s="1825" t="s">
        <v>7228</v>
      </c>
      <c r="F915" s="1825">
        <f ca="1">+ALLOCASSGN!F264</f>
        <v>0</v>
      </c>
      <c r="G915" s="3195"/>
      <c r="H915" s="1832">
        <f ca="1">+$F915*H$2228</f>
        <v>0</v>
      </c>
      <c r="I915" s="3195"/>
      <c r="J915" s="3195"/>
      <c r="K915" s="1832">
        <f ca="1">+$F915*K$2228</f>
        <v>0</v>
      </c>
      <c r="L915" s="1973">
        <f t="shared" ca="1" si="516"/>
        <v>0</v>
      </c>
      <c r="M915" s="1832">
        <f t="shared" ca="1" si="517"/>
        <v>0</v>
      </c>
      <c r="N915" s="1832">
        <f t="shared" ref="N915:T915" ca="1" si="523">+$M915*N$2228</f>
        <v>0</v>
      </c>
      <c r="O915" s="1832">
        <f t="shared" ca="1" si="523"/>
        <v>0</v>
      </c>
      <c r="P915" s="1832">
        <f t="shared" ca="1" si="523"/>
        <v>0</v>
      </c>
      <c r="Q915" s="1832">
        <f t="shared" ca="1" si="523"/>
        <v>0</v>
      </c>
      <c r="R915" s="1832">
        <f t="shared" ca="1" si="523"/>
        <v>0</v>
      </c>
      <c r="S915" s="1832">
        <f t="shared" ca="1" si="523"/>
        <v>0</v>
      </c>
      <c r="T915" s="1832">
        <f t="shared" ca="1" si="523"/>
        <v>0</v>
      </c>
      <c r="U915" s="1832"/>
      <c r="V915" s="1825">
        <f>+$C$2227</f>
        <v>907</v>
      </c>
      <c r="Y915" s="1831" t="str">
        <f>"ALLOC FACTOR  # " &amp; 'Exhibit JP-12'!Z915 &amp; " -- " &amp;VLOOKUP(Z915,alloc_list,2,FALSE)</f>
        <v>ALLOC FACTOR  # 907 -- PTD PLANT - DISTRCUSTOMER</v>
      </c>
      <c r="Z915" s="1831">
        <f>IF('TITLES &amp; CONSTANTS'!$D$16=0,V915,B915)</f>
        <v>907</v>
      </c>
    </row>
    <row r="916" spans="1:26" hidden="1">
      <c r="A916" s="1825" t="s">
        <v>980</v>
      </c>
      <c r="B916" s="1825">
        <f>+$C$2174</f>
        <v>311</v>
      </c>
      <c r="C916" s="3173">
        <f t="shared" si="514"/>
        <v>219</v>
      </c>
      <c r="D916" s="1825" t="s">
        <v>7627</v>
      </c>
      <c r="E916" s="1825" t="s">
        <v>7228</v>
      </c>
      <c r="F916" s="1825">
        <f ca="1">+ALLOCASSGN!F265</f>
        <v>0</v>
      </c>
      <c r="G916" s="3195"/>
      <c r="H916" s="1832">
        <f ca="1">+$F916*H$2175</f>
        <v>0</v>
      </c>
      <c r="I916" s="3195"/>
      <c r="J916" s="3195"/>
      <c r="K916" s="1832">
        <f ca="1">+$F916*K$2175</f>
        <v>0</v>
      </c>
      <c r="L916" s="1973">
        <f t="shared" ca="1" si="516"/>
        <v>0</v>
      </c>
      <c r="M916" s="1832">
        <f t="shared" ca="1" si="517"/>
        <v>0</v>
      </c>
      <c r="N916" s="1832">
        <f t="shared" ref="N916:T916" ca="1" si="524">+$M916*N$2175</f>
        <v>0</v>
      </c>
      <c r="O916" s="1832">
        <f t="shared" ca="1" si="524"/>
        <v>0</v>
      </c>
      <c r="P916" s="1832">
        <f t="shared" ca="1" si="524"/>
        <v>0</v>
      </c>
      <c r="Q916" s="1832">
        <f t="shared" ca="1" si="524"/>
        <v>0</v>
      </c>
      <c r="R916" s="1832">
        <f t="shared" ca="1" si="524"/>
        <v>0</v>
      </c>
      <c r="S916" s="1832">
        <f t="shared" ca="1" si="524"/>
        <v>0</v>
      </c>
      <c r="T916" s="1832">
        <f t="shared" ca="1" si="524"/>
        <v>0</v>
      </c>
      <c r="U916" s="1832"/>
      <c r="V916" s="1825">
        <f>+$C$2174</f>
        <v>311</v>
      </c>
      <c r="Y916" s="1831" t="str">
        <f>"ALLOC FACTOR  # " &amp; 'Exhibit JP-12'!Z916 &amp; " -- " &amp;VLOOKUP(Z916,alloc_list,2,FALSE)</f>
        <v>ALLOC FACTOR  # 311 -- BILLING &amp; METER RD &amp; MISC- DIRALLOC</v>
      </c>
      <c r="Z916" s="1831">
        <f>IF('TITLES &amp; CONSTANTS'!$D$16=0,V916,B916)</f>
        <v>311</v>
      </c>
    </row>
    <row r="917" spans="1:26" hidden="1">
      <c r="A917" s="1825" t="s">
        <v>980</v>
      </c>
      <c r="C917" s="3173">
        <f t="shared" si="514"/>
        <v>220</v>
      </c>
      <c r="D917" s="1825" t="s">
        <v>10255</v>
      </c>
      <c r="F917" s="1824">
        <f t="shared" ref="F917:K917" ca="1" si="525">SUM(F909:F916)</f>
        <v>0</v>
      </c>
      <c r="G917" s="3254"/>
      <c r="H917" s="1824">
        <f t="shared" ca="1" si="525"/>
        <v>0</v>
      </c>
      <c r="I917" s="3254"/>
      <c r="J917" s="3254"/>
      <c r="K917" s="1824">
        <f t="shared" ca="1" si="525"/>
        <v>0</v>
      </c>
      <c r="L917" s="1973">
        <f t="shared" ca="1" si="516"/>
        <v>0</v>
      </c>
      <c r="M917" s="1824">
        <f ca="1">SUM(M909:M916)</f>
        <v>0</v>
      </c>
      <c r="N917" s="1824">
        <f ca="1">SUM(N909:N916)</f>
        <v>0</v>
      </c>
      <c r="O917" s="1824">
        <v>0</v>
      </c>
      <c r="P917" s="1824">
        <v>0</v>
      </c>
      <c r="Q917" s="1824">
        <v>0</v>
      </c>
      <c r="R917" s="1824">
        <v>0</v>
      </c>
      <c r="S917" s="1824">
        <v>0</v>
      </c>
      <c r="T917" s="1824">
        <v>0</v>
      </c>
      <c r="U917" s="1832"/>
    </row>
    <row r="918" spans="1:26" hidden="1">
      <c r="A918" s="1825" t="s">
        <v>980</v>
      </c>
      <c r="C918" s="3173">
        <f t="shared" si="514"/>
        <v>221</v>
      </c>
      <c r="G918" s="3174"/>
      <c r="H918" s="1825"/>
      <c r="I918" s="3174"/>
      <c r="J918" s="3174"/>
    </row>
    <row r="919" spans="1:26" hidden="1">
      <c r="A919" s="1825" t="s">
        <v>980</v>
      </c>
      <c r="C919" s="3173">
        <f t="shared" si="514"/>
        <v>222</v>
      </c>
      <c r="D919" s="1947" t="s">
        <v>5414</v>
      </c>
      <c r="G919" s="3174"/>
      <c r="H919" s="1825"/>
      <c r="I919" s="3174"/>
      <c r="J919" s="3174"/>
    </row>
    <row r="920" spans="1:26" hidden="1">
      <c r="A920" s="1825" t="s">
        <v>980</v>
      </c>
      <c r="C920" s="3173">
        <f t="shared" si="514"/>
        <v>223</v>
      </c>
      <c r="D920" s="1825" t="s">
        <v>8186</v>
      </c>
      <c r="E920" s="1825" t="s">
        <v>2015</v>
      </c>
      <c r="F920" s="1825">
        <f t="shared" ref="F920:K920" si="526">+F882</f>
        <v>819615.34458526678</v>
      </c>
      <c r="G920" s="3174"/>
      <c r="H920" s="1825">
        <f t="shared" si="526"/>
        <v>27845.817890266684</v>
      </c>
      <c r="I920" s="3174"/>
      <c r="J920" s="3174"/>
      <c r="K920" s="1825">
        <f t="shared" si="526"/>
        <v>791769.52669500001</v>
      </c>
      <c r="L920" s="1973">
        <f t="shared" ref="L920:L929" si="527">IF(F920=0,0,+K920/F920)</f>
        <v>0.966025748451114</v>
      </c>
      <c r="M920" s="1825">
        <f t="shared" ref="M920:S920" si="528">+M882</f>
        <v>791769.52669500001</v>
      </c>
      <c r="N920" s="1825">
        <f t="shared" si="528"/>
        <v>417569.1996345254</v>
      </c>
      <c r="O920" s="1825">
        <f t="shared" si="528"/>
        <v>49595.201553591069</v>
      </c>
      <c r="P920" s="1825">
        <f t="shared" si="528"/>
        <v>176262.91114181132</v>
      </c>
      <c r="Q920" s="1825">
        <f t="shared" si="528"/>
        <v>67336.706874035241</v>
      </c>
      <c r="R920" s="1825">
        <f t="shared" si="528"/>
        <v>42356.79</v>
      </c>
      <c r="S920" s="1825">
        <f t="shared" si="528"/>
        <v>4377.9674110369569</v>
      </c>
      <c r="T920" s="1825">
        <f>+T882</f>
        <v>34270.750080000005</v>
      </c>
      <c r="Y920" s="1825" t="s">
        <v>750</v>
      </c>
    </row>
    <row r="921" spans="1:26" hidden="1">
      <c r="A921" s="1825" t="s">
        <v>980</v>
      </c>
      <c r="C921" s="3173">
        <f t="shared" si="514"/>
        <v>224</v>
      </c>
      <c r="D921" s="1825" t="s">
        <v>1252</v>
      </c>
      <c r="E921" s="1825" t="s">
        <v>7746</v>
      </c>
      <c r="F921" s="1825">
        <f t="shared" ref="F921:K928" ca="1" si="529">+F883+F909</f>
        <v>-347615.77282545331</v>
      </c>
      <c r="G921" s="3174"/>
      <c r="H921" s="1825">
        <f t="shared" ca="1" si="529"/>
        <v>-12805.7844520247</v>
      </c>
      <c r="I921" s="3174"/>
      <c r="J921" s="3174"/>
      <c r="K921" s="1825">
        <f t="shared" ca="1" si="529"/>
        <v>-334809.98837342864</v>
      </c>
      <c r="L921" s="1973">
        <f t="shared" ca="1" si="527"/>
        <v>0.96316109494129665</v>
      </c>
      <c r="M921" s="1825">
        <f t="shared" ref="M921:T928" ca="1" si="530">+M883+M909</f>
        <v>-334809.98837342864</v>
      </c>
      <c r="N921" s="1825">
        <f t="shared" ca="1" si="530"/>
        <v>-181113.18098459431</v>
      </c>
      <c r="O921" s="1825">
        <f t="shared" ca="1" si="530"/>
        <v>-20572.200941242321</v>
      </c>
      <c r="P921" s="1825">
        <f t="shared" ca="1" si="530"/>
        <v>-83434.07003520646</v>
      </c>
      <c r="Q921" s="1825">
        <f t="shared" ca="1" si="530"/>
        <v>-33648.23560636866</v>
      </c>
      <c r="R921" s="1825">
        <f t="shared" ca="1" si="530"/>
        <v>-15352.148207242371</v>
      </c>
      <c r="S921" s="1825">
        <f t="shared" ca="1" si="530"/>
        <v>-690.1525987745357</v>
      </c>
      <c r="T921" s="1825">
        <f t="shared" ca="1" si="530"/>
        <v>0</v>
      </c>
      <c r="Y921" s="1825" t="s">
        <v>751</v>
      </c>
    </row>
    <row r="922" spans="1:26" hidden="1">
      <c r="A922" s="1825" t="s">
        <v>980</v>
      </c>
      <c r="C922" s="3173">
        <f t="shared" si="514"/>
        <v>225</v>
      </c>
      <c r="D922" s="1825" t="s">
        <v>1252</v>
      </c>
      <c r="E922" s="1825" t="s">
        <v>2378</v>
      </c>
      <c r="F922" s="1825">
        <f t="shared" ca="1" si="529"/>
        <v>4370.505876069441</v>
      </c>
      <c r="G922" s="3174"/>
      <c r="H922" s="1825">
        <f t="shared" ca="1" si="529"/>
        <v>68.664619119308185</v>
      </c>
      <c r="I922" s="3174"/>
      <c r="J922" s="3174"/>
      <c r="K922" s="1825">
        <f t="shared" ca="1" si="529"/>
        <v>4301.8412569501024</v>
      </c>
      <c r="L922" s="1973">
        <f t="shared" ca="1" si="527"/>
        <v>0.98428909122504349</v>
      </c>
      <c r="M922" s="1825">
        <f t="shared" ca="1" si="530"/>
        <v>4301.8412569501024</v>
      </c>
      <c r="N922" s="1825">
        <f t="shared" ca="1" si="530"/>
        <v>1958.63079701315</v>
      </c>
      <c r="O922" s="1825">
        <f t="shared" ca="1" si="530"/>
        <v>235.55626325792861</v>
      </c>
      <c r="P922" s="1825">
        <f t="shared" ca="1" si="530"/>
        <v>1215.264276730763</v>
      </c>
      <c r="Q922" s="1825">
        <f t="shared" ca="1" si="530"/>
        <v>552.22766890699063</v>
      </c>
      <c r="R922" s="1825">
        <f t="shared" ca="1" si="530"/>
        <v>291.46567617919629</v>
      </c>
      <c r="S922" s="1825">
        <f t="shared" ca="1" si="530"/>
        <v>48.696574862091296</v>
      </c>
      <c r="T922" s="1825">
        <f t="shared" ca="1" si="530"/>
        <v>0</v>
      </c>
      <c r="Y922" s="1825" t="s">
        <v>752</v>
      </c>
    </row>
    <row r="923" spans="1:26" s="2044" customFormat="1" hidden="1">
      <c r="A923" s="2044" t="s">
        <v>980</v>
      </c>
      <c r="C923" s="3212">
        <f t="shared" si="514"/>
        <v>226</v>
      </c>
      <c r="D923" s="2044" t="s">
        <v>6846</v>
      </c>
      <c r="E923" s="2044" t="s">
        <v>7746</v>
      </c>
      <c r="F923" s="2044">
        <f t="shared" ca="1" si="529"/>
        <v>-13041.059316922969</v>
      </c>
      <c r="H923" s="2044">
        <f t="shared" ca="1" si="529"/>
        <v>-2310.3926794165027</v>
      </c>
      <c r="K923" s="2044">
        <f t="shared" ca="1" si="529"/>
        <v>-10730.666637506467</v>
      </c>
      <c r="L923" s="3198">
        <f t="shared" ca="1" si="527"/>
        <v>0.82283703928726259</v>
      </c>
      <c r="M923" s="2044">
        <f t="shared" ca="1" si="530"/>
        <v>-10730.666637506465</v>
      </c>
      <c r="N923" s="2044">
        <f t="shared" ca="1" si="530"/>
        <v>-5881.2644958430501</v>
      </c>
      <c r="O923" s="2044">
        <f t="shared" ca="1" si="530"/>
        <v>-665.31939643931366</v>
      </c>
      <c r="P923" s="2044">
        <f t="shared" ca="1" si="530"/>
        <v>-2644.2856423629682</v>
      </c>
      <c r="Q923" s="2044">
        <f t="shared" ca="1" si="530"/>
        <v>-1053.5041191179798</v>
      </c>
      <c r="R923" s="2044">
        <f t="shared" ca="1" si="530"/>
        <v>-472.45283563308112</v>
      </c>
      <c r="S923" s="2044">
        <f t="shared" ca="1" si="530"/>
        <v>-13.84014811007399</v>
      </c>
      <c r="T923" s="2044">
        <f t="shared" ca="1" si="530"/>
        <v>0</v>
      </c>
      <c r="Y923" s="2044" t="s">
        <v>753</v>
      </c>
    </row>
    <row r="924" spans="1:26" hidden="1">
      <c r="A924" s="1825" t="s">
        <v>980</v>
      </c>
      <c r="C924" s="3173">
        <f t="shared" si="514"/>
        <v>227</v>
      </c>
      <c r="D924" s="1825" t="s">
        <v>6847</v>
      </c>
      <c r="E924" s="1825" t="s">
        <v>7746</v>
      </c>
      <c r="F924" s="1825">
        <f t="shared" ca="1" si="529"/>
        <v>-37047.009353025409</v>
      </c>
      <c r="G924" s="3174"/>
      <c r="H924" s="1825">
        <f t="shared" ca="1" si="529"/>
        <v>-6565.4146403696077</v>
      </c>
      <c r="I924" s="3174"/>
      <c r="J924" s="3174"/>
      <c r="K924" s="1825">
        <f t="shared" ca="1" si="529"/>
        <v>-30481.594712655795</v>
      </c>
      <c r="L924" s="1973">
        <f t="shared" ca="1" si="527"/>
        <v>0.82278152123408965</v>
      </c>
      <c r="M924" s="1825">
        <f t="shared" ca="1" si="530"/>
        <v>-30481.594712655791</v>
      </c>
      <c r="N924" s="1825">
        <f t="shared" ca="1" si="530"/>
        <v>-16706.354490001897</v>
      </c>
      <c r="O924" s="1825">
        <f t="shared" ca="1" si="530"/>
        <v>-1889.9101874852836</v>
      </c>
      <c r="P924" s="1825">
        <f t="shared" ca="1" si="530"/>
        <v>-7511.373335676798</v>
      </c>
      <c r="Q924" s="1825">
        <f t="shared" ca="1" si="530"/>
        <v>-2992.589992016548</v>
      </c>
      <c r="R924" s="1825">
        <f t="shared" ca="1" si="530"/>
        <v>-1342.0523014177818</v>
      </c>
      <c r="S924" s="1825">
        <f t="shared" ca="1" si="530"/>
        <v>-39.31440605748201</v>
      </c>
      <c r="T924" s="1825">
        <f t="shared" ca="1" si="530"/>
        <v>0</v>
      </c>
      <c r="Y924" s="1825" t="s">
        <v>754</v>
      </c>
    </row>
    <row r="925" spans="1:26" hidden="1">
      <c r="A925" s="1825" t="s">
        <v>980</v>
      </c>
      <c r="C925" s="3173">
        <f t="shared" si="514"/>
        <v>228</v>
      </c>
      <c r="D925" s="1825" t="s">
        <v>6521</v>
      </c>
      <c r="E925" s="1825" t="s">
        <v>7746</v>
      </c>
      <c r="F925" s="1825">
        <f t="shared" ca="1" si="529"/>
        <v>-89796.9902771411</v>
      </c>
      <c r="G925" s="3174"/>
      <c r="H925" s="1825">
        <f t="shared" ca="1" si="529"/>
        <v>0</v>
      </c>
      <c r="I925" s="3174"/>
      <c r="J925" s="3174"/>
      <c r="K925" s="1825">
        <f t="shared" ca="1" si="529"/>
        <v>-89796.9902771411</v>
      </c>
      <c r="L925" s="1973">
        <f t="shared" ca="1" si="527"/>
        <v>1</v>
      </c>
      <c r="M925" s="1825">
        <f t="shared" ca="1" si="530"/>
        <v>-89796.9902771411</v>
      </c>
      <c r="N925" s="1825">
        <f t="shared" ca="1" si="530"/>
        <v>-53530.569794940406</v>
      </c>
      <c r="O925" s="1825">
        <f t="shared" ca="1" si="530"/>
        <v>-5243.5344770168258</v>
      </c>
      <c r="P925" s="1825">
        <f t="shared" ca="1" si="530"/>
        <v>-20429.282142829041</v>
      </c>
      <c r="Q925" s="1825">
        <f t="shared" ca="1" si="530"/>
        <v>-8131.5222954737646</v>
      </c>
      <c r="R925" s="1825">
        <f t="shared" ca="1" si="530"/>
        <v>-1304.1067702678986</v>
      </c>
      <c r="S925" s="1825">
        <f t="shared" ca="1" si="530"/>
        <v>-1157.9747966131763</v>
      </c>
      <c r="T925" s="1825">
        <f t="shared" ca="1" si="530"/>
        <v>0</v>
      </c>
      <c r="Y925" s="1825" t="s">
        <v>755</v>
      </c>
    </row>
    <row r="926" spans="1:26" hidden="1">
      <c r="A926" s="1825" t="s">
        <v>980</v>
      </c>
      <c r="C926" s="3173">
        <f t="shared" si="514"/>
        <v>229</v>
      </c>
      <c r="D926" s="2044" t="s">
        <v>7969</v>
      </c>
      <c r="E926" s="2044" t="s">
        <v>7746</v>
      </c>
      <c r="F926" s="2044">
        <f t="shared" ca="1" si="529"/>
        <v>-56317.193637045326</v>
      </c>
      <c r="G926" s="3174"/>
      <c r="H926" s="2044">
        <f t="shared" ca="1" si="529"/>
        <v>0</v>
      </c>
      <c r="I926" s="3174"/>
      <c r="J926" s="3174"/>
      <c r="K926" s="2044">
        <f t="shared" ca="1" si="529"/>
        <v>-56317.193637045326</v>
      </c>
      <c r="L926" s="1973">
        <f t="shared" ca="1" si="527"/>
        <v>1</v>
      </c>
      <c r="M926" s="1825">
        <f t="shared" ca="1" si="530"/>
        <v>-56317.193637045326</v>
      </c>
      <c r="N926" s="1825">
        <f t="shared" ca="1" si="530"/>
        <v>-38423.176887865862</v>
      </c>
      <c r="O926" s="1825">
        <f t="shared" ca="1" si="530"/>
        <v>-3918.1807087362267</v>
      </c>
      <c r="P926" s="1825">
        <f t="shared" ca="1" si="530"/>
        <v>-11207.781787882321</v>
      </c>
      <c r="Q926" s="1825">
        <f t="shared" ca="1" si="530"/>
        <v>-2302.9198183087437</v>
      </c>
      <c r="R926" s="1825">
        <f t="shared" ca="1" si="530"/>
        <v>0</v>
      </c>
      <c r="S926" s="1825">
        <f t="shared" ca="1" si="530"/>
        <v>-465.13443425216769</v>
      </c>
      <c r="T926" s="1825">
        <f t="shared" ca="1" si="530"/>
        <v>0</v>
      </c>
      <c r="Y926" s="1825" t="s">
        <v>756</v>
      </c>
    </row>
    <row r="927" spans="1:26" hidden="1">
      <c r="A927" s="1825" t="s">
        <v>980</v>
      </c>
      <c r="C927" s="3173">
        <f t="shared" si="514"/>
        <v>230</v>
      </c>
      <c r="D927" s="1825" t="s">
        <v>7626</v>
      </c>
      <c r="E927" s="1825" t="s">
        <v>7228</v>
      </c>
      <c r="F927" s="1825">
        <f t="shared" ca="1" si="529"/>
        <v>-63564.740382414187</v>
      </c>
      <c r="G927" s="3174"/>
      <c r="H927" s="1825">
        <f t="shared" ca="1" si="529"/>
        <v>-47.983053228182591</v>
      </c>
      <c r="I927" s="3174"/>
      <c r="J927" s="3174"/>
      <c r="K927" s="1825">
        <f t="shared" ca="1" si="529"/>
        <v>-63516.757329186003</v>
      </c>
      <c r="L927" s="1973">
        <f t="shared" ca="1" si="527"/>
        <v>0.99924513098079981</v>
      </c>
      <c r="M927" s="1825">
        <f t="shared" ca="1" si="530"/>
        <v>-63516.757329186003</v>
      </c>
      <c r="N927" s="1825">
        <f t="shared" ca="1" si="530"/>
        <v>-30723.519662638431</v>
      </c>
      <c r="O927" s="1825">
        <f t="shared" ca="1" si="530"/>
        <v>-4750.0431819536334</v>
      </c>
      <c r="P927" s="1825">
        <f t="shared" ca="1" si="530"/>
        <v>-3373.2779229459247</v>
      </c>
      <c r="Q927" s="1825">
        <f t="shared" ca="1" si="530"/>
        <v>-247.29923021731827</v>
      </c>
      <c r="R927" s="1825">
        <f t="shared" ca="1" si="530"/>
        <v>-726.27512902553269</v>
      </c>
      <c r="S927" s="1825">
        <f t="shared" ca="1" si="530"/>
        <v>-10.451282878880953</v>
      </c>
      <c r="T927" s="1825">
        <f t="shared" ca="1" si="530"/>
        <v>-23685.890919526275</v>
      </c>
      <c r="Y927" s="1825" t="s">
        <v>757</v>
      </c>
    </row>
    <row r="928" spans="1:26" hidden="1">
      <c r="A928" s="1825" t="s">
        <v>980</v>
      </c>
      <c r="C928" s="3173">
        <f t="shared" si="514"/>
        <v>231</v>
      </c>
      <c r="D928" s="1825" t="s">
        <v>7627</v>
      </c>
      <c r="E928" s="1825" t="s">
        <v>7228</v>
      </c>
      <c r="F928" s="1825">
        <f t="shared" ca="1" si="529"/>
        <v>-46121.155742853705</v>
      </c>
      <c r="G928" s="3174"/>
      <c r="H928" s="1825">
        <f t="shared" ca="1" si="529"/>
        <v>-12.43507067261754</v>
      </c>
      <c r="I928" s="3174"/>
      <c r="J928" s="3174"/>
      <c r="K928" s="1825">
        <f t="shared" ca="1" si="529"/>
        <v>-46108.72067218108</v>
      </c>
      <c r="L928" s="1973">
        <f t="shared" ca="1" si="527"/>
        <v>0.99973038250077784</v>
      </c>
      <c r="M928" s="1825">
        <f t="shared" ca="1" si="530"/>
        <v>-46108.72067218108</v>
      </c>
      <c r="N928" s="1825">
        <f t="shared" ca="1" si="530"/>
        <v>-37271.603558422939</v>
      </c>
      <c r="O928" s="1825">
        <f t="shared" ca="1" si="530"/>
        <v>-3141.5850073123015</v>
      </c>
      <c r="P928" s="1825">
        <f t="shared" ca="1" si="530"/>
        <v>-3006.9232791254749</v>
      </c>
      <c r="Q928" s="1825">
        <f t="shared" ca="1" si="530"/>
        <v>-1605.0631846367367</v>
      </c>
      <c r="R928" s="1825">
        <f t="shared" ca="1" si="530"/>
        <v>-517.5241098391723</v>
      </c>
      <c r="S928" s="1825">
        <f t="shared" ca="1" si="530"/>
        <v>-239.98384078948018</v>
      </c>
      <c r="T928" s="1825">
        <f t="shared" ca="1" si="530"/>
        <v>-326.03769205496883</v>
      </c>
      <c r="Y928" s="1825" t="s">
        <v>758</v>
      </c>
    </row>
    <row r="929" spans="1:25" hidden="1">
      <c r="A929" s="1825" t="s">
        <v>980</v>
      </c>
      <c r="C929" s="3173">
        <f t="shared" si="514"/>
        <v>232</v>
      </c>
      <c r="D929" s="1825" t="s">
        <v>9102</v>
      </c>
      <c r="F929" s="1824">
        <f t="shared" ref="F929:K929" ca="1" si="531">SUM(F920:F928)</f>
        <v>170481.92892648018</v>
      </c>
      <c r="G929" s="3254"/>
      <c r="H929" s="1824">
        <f t="shared" ca="1" si="531"/>
        <v>6172.4726136743839</v>
      </c>
      <c r="I929" s="3254"/>
      <c r="J929" s="3254"/>
      <c r="K929" s="1824">
        <f t="shared" ca="1" si="531"/>
        <v>164309.45631280568</v>
      </c>
      <c r="L929" s="1973">
        <f t="shared" ca="1" si="527"/>
        <v>0.96379397715322446</v>
      </c>
      <c r="M929" s="1824">
        <f t="shared" ref="M929:T929" ca="1" si="532">SUM(M920:M928)</f>
        <v>164309.45631280568</v>
      </c>
      <c r="N929" s="1824">
        <f t="shared" ca="1" si="532"/>
        <v>55878.160557231648</v>
      </c>
      <c r="O929" s="1824">
        <f t="shared" ca="1" si="532"/>
        <v>9649.9839166630882</v>
      </c>
      <c r="P929" s="1824">
        <f t="shared" ca="1" si="532"/>
        <v>45871.181272513102</v>
      </c>
      <c r="Q929" s="1824">
        <f t="shared" ca="1" si="532"/>
        <v>17907.800296802485</v>
      </c>
      <c r="R929" s="1824">
        <f t="shared" ca="1" si="532"/>
        <v>22933.69632275336</v>
      </c>
      <c r="S929" s="1824">
        <f t="shared" ca="1" si="532"/>
        <v>1809.8124784232516</v>
      </c>
      <c r="T929" s="1824">
        <f t="shared" ca="1" si="532"/>
        <v>10258.821468418762</v>
      </c>
      <c r="U929" s="1832"/>
    </row>
    <row r="930" spans="1:25" hidden="1">
      <c r="A930" s="1825" t="s">
        <v>980</v>
      </c>
      <c r="C930" s="3173">
        <f t="shared" si="514"/>
        <v>233</v>
      </c>
      <c r="G930" s="3174"/>
      <c r="H930" s="1825"/>
      <c r="I930" s="3174"/>
      <c r="J930" s="3174"/>
    </row>
    <row r="931" spans="1:25" hidden="1">
      <c r="A931" s="1825" t="s">
        <v>980</v>
      </c>
      <c r="C931" s="3173">
        <f t="shared" si="514"/>
        <v>234</v>
      </c>
      <c r="D931" s="1947" t="s">
        <v>10256</v>
      </c>
      <c r="E931" s="3267"/>
      <c r="G931" s="3174"/>
      <c r="H931" s="1825"/>
      <c r="I931" s="3174"/>
      <c r="J931" s="3174"/>
    </row>
    <row r="932" spans="1:25" hidden="1">
      <c r="A932" s="1825" t="s">
        <v>980</v>
      </c>
      <c r="C932" s="3173">
        <f t="shared" si="514"/>
        <v>235</v>
      </c>
      <c r="D932" s="1825" t="s">
        <v>8186</v>
      </c>
      <c r="E932" s="1825" t="s">
        <v>2015</v>
      </c>
      <c r="F932" s="2044">
        <f t="shared" ref="F932:F940" si="533">H932+K932</f>
        <v>286865.37060484331</v>
      </c>
      <c r="G932" s="3174"/>
      <c r="H932" s="1825">
        <f>+H920*'TITLES &amp; CONSTANTS'!$D$58</f>
        <v>9746.0362615933391</v>
      </c>
      <c r="I932" s="3174"/>
      <c r="J932" s="3174"/>
      <c r="K932" s="1825">
        <f>+K920*'TITLES &amp; CONSTANTS'!$D$58</f>
        <v>277119.33434324997</v>
      </c>
      <c r="L932" s="1973">
        <f t="shared" ref="L932:L941" si="534">IF(F932=0,0,+K932/F932)</f>
        <v>0.966025748451114</v>
      </c>
      <c r="M932" s="2044">
        <f t="shared" ref="M932:M940" si="535">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hidden="1">
      <c r="A933" s="1825" t="s">
        <v>980</v>
      </c>
      <c r="C933" s="3173">
        <f t="shared" si="514"/>
        <v>236</v>
      </c>
      <c r="D933" s="1825" t="s">
        <v>1252</v>
      </c>
      <c r="E933" s="1825" t="s">
        <v>7746</v>
      </c>
      <c r="F933" s="2044">
        <f t="shared" ca="1" si="533"/>
        <v>-121665.52048890866</v>
      </c>
      <c r="G933" s="3174"/>
      <c r="H933" s="1825">
        <f ca="1">+H921*'TITLES &amp; CONSTANTS'!$D$58</f>
        <v>-4482.0245582086445</v>
      </c>
      <c r="I933" s="3174"/>
      <c r="J933" s="3174"/>
      <c r="K933" s="1825">
        <f ca="1">+K921*'TITLES &amp; CONSTANTS'!$D$58</f>
        <v>-117183.49593070001</v>
      </c>
      <c r="L933" s="1973">
        <f t="shared" ca="1" si="534"/>
        <v>0.96316109494129654</v>
      </c>
      <c r="M933" s="2044">
        <f t="shared" ca="1" si="535"/>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hidden="1">
      <c r="A934" s="1825" t="s">
        <v>980</v>
      </c>
      <c r="C934" s="3173">
        <f t="shared" si="514"/>
        <v>237</v>
      </c>
      <c r="D934" s="1825" t="s">
        <v>1252</v>
      </c>
      <c r="E934" s="1825" t="s">
        <v>2378</v>
      </c>
      <c r="F934" s="2044">
        <f t="shared" ca="1" si="533"/>
        <v>1529.6770566242935</v>
      </c>
      <c r="G934" s="3174"/>
      <c r="H934" s="1825">
        <f ca="1">+H922*'TITLES &amp; CONSTANTS'!$D$58</f>
        <v>24.032616691757863</v>
      </c>
      <c r="I934" s="3174"/>
      <c r="J934" s="3174"/>
      <c r="K934" s="1825">
        <f ca="1">+K922*'TITLES &amp; CONSTANTS'!$D$58</f>
        <v>1505.6444399325358</v>
      </c>
      <c r="L934" s="1973">
        <f t="shared" ca="1" si="534"/>
        <v>0.98428909122505037</v>
      </c>
      <c r="M934" s="2044">
        <f t="shared" ca="1" si="535"/>
        <v>1505.6444399325419</v>
      </c>
      <c r="N934" s="1825">
        <f ca="1">+N922*'TITLES &amp; CONSTANTS'!$D$58</f>
        <v>685.52077895460241</v>
      </c>
      <c r="O934" s="1825">
        <f ca="1">+O922*'TITLES &amp; CONSTANTS'!$D$58</f>
        <v>82.444692140275009</v>
      </c>
      <c r="P934" s="1825">
        <f ca="1">+P922*'TITLES &amp; CONSTANTS'!$D$58</f>
        <v>425.34249685576702</v>
      </c>
      <c r="Q934" s="1825">
        <f ca="1">+Q922*'TITLES &amp; CONSTANTS'!$D$58</f>
        <v>193.27968411744672</v>
      </c>
      <c r="R934" s="1825">
        <f ca="1">+R922*'TITLES &amp; CONSTANTS'!$D$58</f>
        <v>102.0129866627187</v>
      </c>
      <c r="S934" s="1825">
        <f ca="1">+S922*'TITLES &amp; CONSTANTS'!$D$58</f>
        <v>17.043801201731952</v>
      </c>
      <c r="T934" s="1825">
        <f ca="1">+T922*'TITLES &amp; CONSTANTS'!$D$58</f>
        <v>0</v>
      </c>
      <c r="Y934" s="1825" t="s">
        <v>761</v>
      </c>
    </row>
    <row r="935" spans="1:25" s="2044" customFormat="1" hidden="1">
      <c r="A935" s="2044" t="s">
        <v>980</v>
      </c>
      <c r="C935" s="3212">
        <f t="shared" si="514"/>
        <v>238</v>
      </c>
      <c r="D935" s="2044" t="s">
        <v>6846</v>
      </c>
      <c r="E935" s="2044" t="s">
        <v>7746</v>
      </c>
      <c r="F935" s="2044">
        <f t="shared" ca="1" si="533"/>
        <v>-4564.3707609230387</v>
      </c>
      <c r="H935" s="2044">
        <f ca="1">+H923*'TITLES &amp; CONSTANTS'!$D$58</f>
        <v>-808.6374377957759</v>
      </c>
      <c r="K935" s="2044">
        <f ca="1">+K923*'TITLES &amp; CONSTANTS'!$D$58</f>
        <v>-3755.7333231272632</v>
      </c>
      <c r="L935" s="3198">
        <f t="shared" ca="1" si="534"/>
        <v>0.82283703928726259</v>
      </c>
      <c r="M935" s="2044">
        <f t="shared" ca="1" si="535"/>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hidden="1">
      <c r="A936" s="1825" t="s">
        <v>980</v>
      </c>
      <c r="C936" s="3173">
        <f t="shared" si="514"/>
        <v>239</v>
      </c>
      <c r="D936" s="1825" t="s">
        <v>6847</v>
      </c>
      <c r="E936" s="1825" t="s">
        <v>7746</v>
      </c>
      <c r="F936" s="2044">
        <f t="shared" ca="1" si="533"/>
        <v>-12966.453273558891</v>
      </c>
      <c r="G936" s="3174"/>
      <c r="H936" s="1825">
        <f ca="1">+H924*'TITLES &amp; CONSTANTS'!$D$58</f>
        <v>-2297.8951241293626</v>
      </c>
      <c r="I936" s="3174"/>
      <c r="J936" s="3174"/>
      <c r="K936" s="1825">
        <f ca="1">+K924*'TITLES &amp; CONSTANTS'!$D$58</f>
        <v>-10668.558149429527</v>
      </c>
      <c r="L936" s="1973">
        <f t="shared" ca="1" si="534"/>
        <v>0.82278152123408976</v>
      </c>
      <c r="M936" s="2044">
        <f t="shared" ca="1" si="535"/>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hidden="1">
      <c r="A937" s="1825" t="s">
        <v>980</v>
      </c>
      <c r="C937" s="3173">
        <f t="shared" si="514"/>
        <v>240</v>
      </c>
      <c r="D937" s="1825" t="s">
        <v>6521</v>
      </c>
      <c r="E937" s="1825" t="s">
        <v>7746</v>
      </c>
      <c r="F937" s="2044">
        <f t="shared" ca="1" si="533"/>
        <v>-31428.946596999383</v>
      </c>
      <c r="G937" s="3174"/>
      <c r="H937" s="1825">
        <f ca="1">+H925*'TITLES &amp; CONSTANTS'!$D$58</f>
        <v>0</v>
      </c>
      <c r="I937" s="3174"/>
      <c r="J937" s="3174"/>
      <c r="K937" s="1825">
        <f ca="1">+K925*'TITLES &amp; CONSTANTS'!$D$58</f>
        <v>-31428.946596999383</v>
      </c>
      <c r="L937" s="1973">
        <f t="shared" ca="1" si="534"/>
        <v>1</v>
      </c>
      <c r="M937" s="2044">
        <f t="shared" ca="1" si="535"/>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hidden="1">
      <c r="A938" s="1825" t="s">
        <v>980</v>
      </c>
      <c r="C938" s="3173">
        <f t="shared" si="514"/>
        <v>241</v>
      </c>
      <c r="D938" s="2044" t="s">
        <v>7969</v>
      </c>
      <c r="E938" s="2044" t="s">
        <v>7746</v>
      </c>
      <c r="F938" s="2044">
        <f t="shared" ca="1" si="533"/>
        <v>-19711.017772965864</v>
      </c>
      <c r="G938" s="3174"/>
      <c r="H938" s="1825">
        <f ca="1">+H926*'TITLES &amp; CONSTANTS'!$D$58</f>
        <v>0</v>
      </c>
      <c r="I938" s="3174"/>
      <c r="J938" s="3174"/>
      <c r="K938" s="1825">
        <f ca="1">+K926*'TITLES &amp; CONSTANTS'!$D$58</f>
        <v>-19711.017772965864</v>
      </c>
      <c r="L938" s="1973">
        <f t="shared" ca="1" si="534"/>
        <v>1</v>
      </c>
      <c r="M938" s="2044">
        <f t="shared" ca="1" si="535"/>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hidden="1">
      <c r="A939" s="1825" t="s">
        <v>980</v>
      </c>
      <c r="C939" s="3173">
        <f t="shared" si="514"/>
        <v>242</v>
      </c>
      <c r="D939" s="1825" t="s">
        <v>7626</v>
      </c>
      <c r="E939" s="1825" t="s">
        <v>7228</v>
      </c>
      <c r="F939" s="2044">
        <f t="shared" ca="1" si="533"/>
        <v>-22247.659133844965</v>
      </c>
      <c r="G939" s="3174"/>
      <c r="H939" s="1825">
        <f ca="1">+H927*'TITLES &amp; CONSTANTS'!$D$58</f>
        <v>-16.794068629863904</v>
      </c>
      <c r="I939" s="3174"/>
      <c r="J939" s="3174"/>
      <c r="K939" s="1825">
        <f ca="1">+K927*'TITLES &amp; CONSTANTS'!$D$58</f>
        <v>-22230.865065215101</v>
      </c>
      <c r="L939" s="1973">
        <f t="shared" ca="1" si="534"/>
        <v>0.99924513098079992</v>
      </c>
      <c r="M939" s="2044">
        <f t="shared" ca="1" si="535"/>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hidden="1">
      <c r="A940" s="1825" t="s">
        <v>980</v>
      </c>
      <c r="C940" s="3173">
        <f t="shared" si="514"/>
        <v>243</v>
      </c>
      <c r="D940" s="1825" t="s">
        <v>7627</v>
      </c>
      <c r="E940" s="1825" t="s">
        <v>7228</v>
      </c>
      <c r="F940" s="2044">
        <f t="shared" ca="1" si="533"/>
        <v>-16142.404509998792</v>
      </c>
      <c r="G940" s="3174"/>
      <c r="H940" s="1825">
        <f ca="1">+H928*'TITLES &amp; CONSTANTS'!$D$58</f>
        <v>-4.3522747354161391</v>
      </c>
      <c r="I940" s="3174"/>
      <c r="J940" s="3174"/>
      <c r="K940" s="1825">
        <f ca="1">+K928*'TITLES &amp; CONSTANTS'!$D$58</f>
        <v>-16138.052235263376</v>
      </c>
      <c r="L940" s="1973">
        <f t="shared" ca="1" si="534"/>
        <v>0.99973038250077795</v>
      </c>
      <c r="M940" s="2044">
        <f t="shared" ca="1" si="535"/>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hidden="1">
      <c r="A941" s="1825" t="s">
        <v>980</v>
      </c>
      <c r="C941" s="3173">
        <f t="shared" si="514"/>
        <v>244</v>
      </c>
      <c r="D941" s="1825" t="s">
        <v>10257</v>
      </c>
      <c r="F941" s="1824">
        <f t="shared" ref="F941:K941" ca="1" si="536">SUM(F932:F940)</f>
        <v>59668.675124267982</v>
      </c>
      <c r="G941" s="3254"/>
      <c r="H941" s="1824">
        <f t="shared" ca="1" si="536"/>
        <v>2160.3654147860339</v>
      </c>
      <c r="I941" s="3254"/>
      <c r="J941" s="3254"/>
      <c r="K941" s="1824">
        <f t="shared" ca="1" si="536"/>
        <v>57508.309709481975</v>
      </c>
      <c r="L941" s="1973">
        <f t="shared" ca="1" si="534"/>
        <v>0.96379397715322557</v>
      </c>
      <c r="M941" s="1824">
        <f t="shared" ref="M941:T941" ca="1" si="537">SUM(M932:M940)</f>
        <v>57508.309709482004</v>
      </c>
      <c r="N941" s="1824">
        <f t="shared" ca="1" si="537"/>
        <v>19557.356195031083</v>
      </c>
      <c r="O941" s="1824">
        <f t="shared" ca="1" si="537"/>
        <v>3377.4943708320798</v>
      </c>
      <c r="P941" s="1824">
        <f t="shared" ca="1" si="537"/>
        <v>16054.913445379585</v>
      </c>
      <c r="Q941" s="1824">
        <f t="shared" ca="1" si="537"/>
        <v>6267.7301038808673</v>
      </c>
      <c r="R941" s="1824">
        <f t="shared" ca="1" si="537"/>
        <v>8026.7937129636739</v>
      </c>
      <c r="S941" s="1824">
        <f t="shared" ca="1" si="537"/>
        <v>633.434367448138</v>
      </c>
      <c r="T941" s="1824">
        <f t="shared" ca="1" si="537"/>
        <v>3590.587513946567</v>
      </c>
      <c r="U941" s="1832"/>
    </row>
    <row r="942" spans="1:25" s="2044" customFormat="1" hidden="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hidden="1">
      <c r="G943" s="3174"/>
      <c r="H943" s="1825"/>
      <c r="I943" s="3174"/>
      <c r="J943" s="3174"/>
    </row>
    <row r="944" spans="1:25" hidden="1">
      <c r="G944" s="3174"/>
      <c r="H944" s="1825"/>
      <c r="I944" s="3174"/>
      <c r="J944" s="3174"/>
    </row>
    <row r="945" spans="1:25" hidden="1">
      <c r="G945" s="3174"/>
      <c r="H945" s="1825"/>
      <c r="I945" s="3174"/>
      <c r="J945" s="3174"/>
    </row>
    <row r="946" spans="1:25" hidden="1">
      <c r="G946" s="3174"/>
      <c r="H946" s="1825"/>
      <c r="I946" s="3174"/>
      <c r="J946" s="3174"/>
    </row>
    <row r="947" spans="1:25" hidden="1">
      <c r="G947" s="3174"/>
      <c r="H947" s="1825"/>
      <c r="I947" s="3174"/>
      <c r="J947" s="3174"/>
    </row>
    <row r="948" spans="1:25" hidden="1">
      <c r="G948" s="3174"/>
      <c r="H948" s="1825"/>
      <c r="I948" s="3174"/>
      <c r="J948" s="3174"/>
    </row>
    <row r="949" spans="1:25" hidden="1">
      <c r="G949" s="3174"/>
      <c r="H949" s="1825"/>
      <c r="I949" s="3174"/>
      <c r="J949" s="3174"/>
    </row>
    <row r="950" spans="1:25" ht="15" hidden="1">
      <c r="B950" s="3257"/>
      <c r="C950" s="3125" t="str">
        <f>$C$2</f>
        <v>PRESENT RATE STRUCTURE</v>
      </c>
      <c r="F950" s="3367"/>
      <c r="G950" s="3175"/>
      <c r="H950" s="3176" t="s">
        <v>3205</v>
      </c>
      <c r="I950" s="3174"/>
      <c r="J950" s="3174"/>
      <c r="L950" s="3177" t="s">
        <v>2629</v>
      </c>
      <c r="O950" s="3176" t="s">
        <v>3205</v>
      </c>
      <c r="U950" s="3125"/>
      <c r="V950" s="3165" t="s">
        <v>2630</v>
      </c>
      <c r="W950" s="3367" t="str">
        <f>O950</f>
        <v>TAMPA ELECTRIC COMPANY</v>
      </c>
      <c r="X950" s="3165"/>
      <c r="Y950" s="3165" t="str">
        <f>Y2</f>
        <v>ALLOCATION ASSIGNMENT REPORT</v>
      </c>
    </row>
    <row r="951" spans="1:25" ht="15" hidden="1">
      <c r="B951" s="3257"/>
      <c r="C951" s="3125" t="str">
        <f>$C$3</f>
        <v>PROD. CAP. ALLOC. METHOD: 12CP</v>
      </c>
      <c r="G951" s="3179"/>
      <c r="H951" s="3367" t="s">
        <v>3408</v>
      </c>
      <c r="I951" s="3174"/>
      <c r="J951" s="3174"/>
      <c r="O951" s="3367" t="s">
        <v>11159</v>
      </c>
      <c r="W951" s="3367" t="str">
        <f>O951</f>
        <v>COST OF SERVICE STUDY</v>
      </c>
      <c r="Y951" s="3165" t="str">
        <f>IF('TITLES &amp; CONSTANTS'!$D$16=5,L950,V950)</f>
        <v>PAGE 17</v>
      </c>
    </row>
    <row r="952" spans="1:25" ht="15" hidden="1">
      <c r="C952" s="3125" t="str">
        <f>$C$4</f>
        <v>DATA: PROJECTED 2009, FULLY ADJUSTED (000's)</v>
      </c>
      <c r="G952" s="3180"/>
      <c r="H952" s="1825"/>
      <c r="I952" s="3174"/>
      <c r="J952" s="3174"/>
      <c r="W952" s="3181"/>
    </row>
    <row r="953" spans="1:25" ht="15" hidden="1">
      <c r="D953" s="1832"/>
      <c r="G953" s="3175"/>
      <c r="H953" s="1825"/>
      <c r="I953" s="3174"/>
      <c r="J953" s="3174"/>
      <c r="O953" s="3367"/>
      <c r="W953" s="3367"/>
    </row>
    <row r="954" spans="1:25" ht="15" hidden="1">
      <c r="C954" s="3125" t="s">
        <v>1159</v>
      </c>
      <c r="F954" s="3176"/>
      <c r="G954" s="3179"/>
      <c r="H954" s="3367" t="s">
        <v>1057</v>
      </c>
      <c r="I954" s="3174"/>
      <c r="J954" s="3174"/>
      <c r="O954" s="3367" t="s">
        <v>1057</v>
      </c>
      <c r="W954" s="3367" t="str">
        <f>O954</f>
        <v>INCOME TAXES - INCTX</v>
      </c>
    </row>
    <row r="955" spans="1:25" ht="15" hidden="1">
      <c r="C955" s="3125" t="s">
        <v>1160</v>
      </c>
      <c r="F955" s="3367"/>
      <c r="G955" s="3180"/>
      <c r="H955" s="1825"/>
      <c r="I955" s="3174"/>
      <c r="J955" s="3174"/>
      <c r="O955" s="3367"/>
    </row>
    <row r="956" spans="1:25" ht="15" hidden="1">
      <c r="F956" s="3367"/>
      <c r="G956" s="3174"/>
      <c r="H956" s="1825"/>
      <c r="I956" s="3174"/>
      <c r="J956" s="3174"/>
      <c r="O956" s="3367"/>
    </row>
    <row r="957" spans="1:25" hidden="1">
      <c r="G957" s="3174"/>
      <c r="H957" s="1825"/>
      <c r="I957" s="3174"/>
      <c r="J957" s="3174"/>
    </row>
    <row r="958" spans="1:25" ht="15" hidden="1">
      <c r="C958" s="3183"/>
      <c r="D958" s="3125"/>
      <c r="E958" s="3125"/>
      <c r="F958" s="3367"/>
      <c r="G958" s="3180"/>
      <c r="H958" s="3367"/>
      <c r="I958" s="3180"/>
      <c r="J958" s="3180"/>
      <c r="K958" s="3367"/>
      <c r="L958" s="3185"/>
      <c r="M958" s="3125"/>
      <c r="N958" s="3367"/>
      <c r="O958" s="3125"/>
      <c r="P958" s="3125"/>
      <c r="Q958" s="3125"/>
      <c r="R958" s="3125"/>
      <c r="S958" s="3439"/>
      <c r="T958" s="3439"/>
      <c r="U958" s="3367"/>
    </row>
    <row r="959" spans="1:25" ht="30" hidden="1" customHeight="1">
      <c r="A959" s="3163" t="str">
        <f>A11</f>
        <v>REPORT</v>
      </c>
      <c r="B959" s="3251" t="str">
        <f>$B$11</f>
        <v>ALLOC
FACTOR</v>
      </c>
      <c r="C959" s="3188" t="s">
        <v>10444</v>
      </c>
      <c r="D959" s="3163"/>
      <c r="E959" s="3163"/>
      <c r="F959" s="3187" t="str">
        <f t="shared" ref="F959:R959" si="538">+F$11</f>
        <v>TOTAL
COMPANY</v>
      </c>
      <c r="G959" s="3252"/>
      <c r="H959" s="3187" t="str">
        <f t="shared" si="538"/>
        <v>FERC
JURIS</v>
      </c>
      <c r="I959" s="3252"/>
      <c r="J959" s="3252"/>
      <c r="K959" s="3187" t="str">
        <f t="shared" si="538"/>
        <v>FPSC
 JURIS</v>
      </c>
      <c r="L959" s="3253" t="str">
        <f t="shared" si="538"/>
        <v>FPSC/
TOTAL RATIO</v>
      </c>
      <c r="M959" s="3187" t="str">
        <f t="shared" si="538"/>
        <v>FPSC
 JURIS</v>
      </c>
      <c r="N959" s="3164" t="str">
        <f t="shared" si="538"/>
        <v>RS</v>
      </c>
      <c r="O959" s="3164" t="str">
        <f t="shared" si="538"/>
        <v>GS</v>
      </c>
      <c r="P959" s="3164" t="str">
        <f t="shared" si="538"/>
        <v>GSD</v>
      </c>
      <c r="Q959" s="3164" t="str">
        <f t="shared" si="538"/>
        <v>GSLD</v>
      </c>
      <c r="R959" s="3164" t="str">
        <f t="shared" si="538"/>
        <v>IS</v>
      </c>
      <c r="S959" s="3187" t="s">
        <v>10446</v>
      </c>
      <c r="T959" s="3187" t="s">
        <v>10447</v>
      </c>
      <c r="U959" s="3164"/>
      <c r="V959" s="3187" t="s">
        <v>10449</v>
      </c>
      <c r="W959" s="3187"/>
      <c r="X959" s="3187"/>
      <c r="Y959" s="3164" t="s">
        <v>11134</v>
      </c>
    </row>
    <row r="960" spans="1:25" hidden="1">
      <c r="G960" s="3174"/>
      <c r="H960" s="1825"/>
      <c r="I960" s="3174"/>
      <c r="J960" s="3174"/>
    </row>
    <row r="961" spans="1:26" hidden="1">
      <c r="A961" s="1825" t="s">
        <v>980</v>
      </c>
      <c r="C961" s="3173">
        <f>+C941+1</f>
        <v>245</v>
      </c>
      <c r="D961" s="1947" t="s">
        <v>10258</v>
      </c>
      <c r="G961" s="3174"/>
      <c r="H961" s="1825"/>
      <c r="I961" s="3174"/>
      <c r="J961" s="3174"/>
    </row>
    <row r="962" spans="1:26" hidden="1">
      <c r="A962" s="1825" t="s">
        <v>980</v>
      </c>
      <c r="C962" s="3173">
        <f t="shared" ref="C962:C989" si="539">+C961+1</f>
        <v>246</v>
      </c>
      <c r="G962" s="3174"/>
      <c r="H962" s="1825"/>
      <c r="I962" s="3174"/>
      <c r="J962" s="3174"/>
    </row>
    <row r="963" spans="1:26" hidden="1">
      <c r="A963" s="1825" t="s">
        <v>980</v>
      </c>
      <c r="C963" s="3173">
        <f t="shared" si="539"/>
        <v>247</v>
      </c>
      <c r="D963" s="1947" t="s">
        <v>10259</v>
      </c>
      <c r="G963" s="3174"/>
      <c r="H963" s="1825"/>
      <c r="I963" s="3174"/>
      <c r="J963" s="3174"/>
    </row>
    <row r="964" spans="1:26" hidden="1">
      <c r="A964" s="1825" t="s">
        <v>980</v>
      </c>
      <c r="B964" s="1825">
        <f>+$C$2108</f>
        <v>101</v>
      </c>
      <c r="C964" s="3173">
        <f t="shared" si="539"/>
        <v>248</v>
      </c>
      <c r="D964" s="1825" t="s">
        <v>1252</v>
      </c>
      <c r="E964" s="1825" t="s">
        <v>7746</v>
      </c>
      <c r="F964" s="1825">
        <f ca="1">+ALLOCASSGN!F266</f>
        <v>-11562.758371090107</v>
      </c>
      <c r="G964" s="3195"/>
      <c r="H964" s="1832">
        <f t="shared" ref="H964:K965" ca="1" si="540">+$F964*H$2109</f>
        <v>-426.45650562874857</v>
      </c>
      <c r="I964" s="3195"/>
      <c r="J964" s="3195"/>
      <c r="K964" s="1832">
        <f t="shared" ca="1" si="540"/>
        <v>-11136.301865461359</v>
      </c>
      <c r="L964" s="1973">
        <f t="shared" ref="L964:L972" ca="1" si="541">IF(F964=0,0,+K964/F964)</f>
        <v>0.96311809933735193</v>
      </c>
      <c r="M964" s="1832">
        <f t="shared" ref="M964:M971" ca="1" si="542">+K964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'Exhibit JP-12'!Z964 &amp; " -- " &amp;VLOOKUP(Z964,alloc_list,2,FALSE)</f>
        <v>ALLOC FACTOR  # 101 -- 12 COINCIDENT PEAK</v>
      </c>
      <c r="Z964" s="1831">
        <f>IF('TITLES &amp; CONSTANTS'!$D$16=0,V964,B964)</f>
        <v>101</v>
      </c>
    </row>
    <row r="965" spans="1:26" s="2044" customFormat="1" hidden="1">
      <c r="A965" s="1825" t="s">
        <v>980</v>
      </c>
      <c r="B965" s="2044">
        <f>+$C$2108</f>
        <v>101</v>
      </c>
      <c r="C965" s="3212">
        <f t="shared" si="539"/>
        <v>249</v>
      </c>
      <c r="D965" s="2044" t="s">
        <v>1252</v>
      </c>
      <c r="E965" s="2044" t="s">
        <v>2378</v>
      </c>
      <c r="F965" s="2044">
        <f ca="1">+ALLOCASSGN!F267</f>
        <v>-595.97248527980241</v>
      </c>
      <c r="G965" s="1907"/>
      <c r="H965" s="1907">
        <f t="shared" ca="1" si="540"/>
        <v>-21.980597999761205</v>
      </c>
      <c r="I965" s="1907"/>
      <c r="J965" s="1907"/>
      <c r="K965" s="1907">
        <f t="shared" ca="1" si="540"/>
        <v>-573.99188728004128</v>
      </c>
      <c r="L965" s="3198">
        <f t="shared" ca="1" si="541"/>
        <v>0.96311809933735193</v>
      </c>
      <c r="M965" s="1907">
        <f t="shared" ca="1" si="542"/>
        <v>-573.99188728004128</v>
      </c>
      <c r="N965" s="1907">
        <f t="shared" ref="N965:T965" ca="1" si="543">+$M965*N$2139</f>
        <v>-261.33883621252915</v>
      </c>
      <c r="O965" s="1907">
        <f t="shared" ca="1" si="543"/>
        <v>-31.430119344736287</v>
      </c>
      <c r="P965" s="1907">
        <f t="shared" ca="1" si="543"/>
        <v>-162.15192381116577</v>
      </c>
      <c r="Q965" s="1907">
        <f t="shared" ca="1" si="543"/>
        <v>-73.683379499899885</v>
      </c>
      <c r="R965" s="1907">
        <f t="shared" ca="1" si="543"/>
        <v>-38.890076028993349</v>
      </c>
      <c r="S965" s="1907">
        <f t="shared" ca="1" si="543"/>
        <v>-6.497552382716794</v>
      </c>
      <c r="T965" s="1907">
        <f t="shared" ca="1" si="543"/>
        <v>0</v>
      </c>
      <c r="U965" s="1907"/>
      <c r="V965" s="2044">
        <f>+$C$2138</f>
        <v>201</v>
      </c>
      <c r="Y965" s="1831" t="str">
        <f>"ALLOC FACTOR  # " &amp; 'Exhibit JP-12'!Z965 &amp; " -- " &amp;VLOOKUP(Z965,alloc_list,2,FALSE)</f>
        <v>ALLOC FACTOR  # 101 -- 12 COINCIDENT PEAK</v>
      </c>
      <c r="Z965" s="1831">
        <f>IF('TITLES &amp; CONSTANTS'!$D$16=0,V965,B965)</f>
        <v>101</v>
      </c>
    </row>
    <row r="966" spans="1:26" hidden="1">
      <c r="A966" s="1825" t="s">
        <v>980</v>
      </c>
      <c r="B966" s="1825">
        <f>+$C$2117</f>
        <v>117</v>
      </c>
      <c r="C966" s="3173">
        <f t="shared" si="539"/>
        <v>250</v>
      </c>
      <c r="D966" s="1825" t="s">
        <v>6846</v>
      </c>
      <c r="E966" s="1825" t="s">
        <v>7746</v>
      </c>
      <c r="F966" s="1825">
        <f ca="1">+ALLOCASSGN!F268</f>
        <v>-589.13242063947598</v>
      </c>
      <c r="G966" s="3195"/>
      <c r="H966" s="1832">
        <f t="shared" ref="H966:K967" ca="1" si="544">+$F966*H$2118</f>
        <v>-104.53795335543239</v>
      </c>
      <c r="I966" s="3195"/>
      <c r="J966" s="3195"/>
      <c r="K966" s="1832">
        <f t="shared" ca="1" si="544"/>
        <v>-484.59446728404356</v>
      </c>
      <c r="L966" s="1973">
        <f t="shared" ca="1" si="541"/>
        <v>0.82255610166223525</v>
      </c>
      <c r="M966" s="1832">
        <f t="shared" ca="1" si="542"/>
        <v>-484.59446728404356</v>
      </c>
      <c r="N966" s="1832">
        <f t="shared" ref="N966:T967" ca="1" si="545">+$M966*N$2118</f>
        <v>-265.59656837703193</v>
      </c>
      <c r="O966" s="1832">
        <f t="shared" ca="1" si="545"/>
        <v>-30.045672779018552</v>
      </c>
      <c r="P966" s="1832">
        <f t="shared" ca="1" si="545"/>
        <v>-119.41533881305007</v>
      </c>
      <c r="Q966" s="1832">
        <f t="shared" ca="1" si="545"/>
        <v>-47.576006657509531</v>
      </c>
      <c r="R966" s="1832">
        <f t="shared" ca="1" si="545"/>
        <v>-21.335862713339349</v>
      </c>
      <c r="S966" s="1832">
        <f t="shared" ca="1" si="545"/>
        <v>-0.62501794409411171</v>
      </c>
      <c r="T966" s="1832">
        <f t="shared" ca="1" si="545"/>
        <v>0</v>
      </c>
      <c r="U966" s="1832"/>
      <c r="V966" s="1825">
        <f>+$C$2117</f>
        <v>117</v>
      </c>
      <c r="Y966" s="1831" t="str">
        <f>"ALLOC FACTOR  # " &amp; 'Exhibit JP-12'!Z966 &amp; " -- " &amp;VLOOKUP(Z966,alloc_list,2,FALSE)</f>
        <v>ALLOC FACTOR  # 117 -- 12  CP - TRANSMISSION</v>
      </c>
      <c r="Z966" s="1831">
        <f>IF('TITLES &amp; CONSTANTS'!$D$16=0,V966,B966)</f>
        <v>117</v>
      </c>
    </row>
    <row r="967" spans="1:26" hidden="1">
      <c r="A967" s="1825" t="s">
        <v>980</v>
      </c>
      <c r="B967" s="1825">
        <f>+$C$2117</f>
        <v>117</v>
      </c>
      <c r="C967" s="3173">
        <f t="shared" si="539"/>
        <v>251</v>
      </c>
      <c r="D967" s="1825" t="s">
        <v>6847</v>
      </c>
      <c r="E967" s="1825" t="s">
        <v>7746</v>
      </c>
      <c r="F967" s="1825">
        <f ca="1">+ALLOCASSGN!F269</f>
        <v>-1342.8729374917325</v>
      </c>
      <c r="G967" s="3195"/>
      <c r="H967" s="1832">
        <f t="shared" ca="1" si="544"/>
        <v>-238.28460900081839</v>
      </c>
      <c r="I967" s="3195"/>
      <c r="J967" s="3195"/>
      <c r="K967" s="1832">
        <f t="shared" ca="1" si="544"/>
        <v>-1104.5883284909139</v>
      </c>
      <c r="L967" s="1973">
        <f t="shared" ca="1" si="541"/>
        <v>0.82255610166223514</v>
      </c>
      <c r="M967" s="1832">
        <f t="shared" ca="1" si="542"/>
        <v>-1104.5883284909139</v>
      </c>
      <c r="N967" s="1832">
        <f t="shared" ca="1" si="545"/>
        <v>-605.40284572532619</v>
      </c>
      <c r="O967" s="1832">
        <f t="shared" ca="1" si="545"/>
        <v>-68.486335924070616</v>
      </c>
      <c r="P967" s="1832">
        <f t="shared" ca="1" si="545"/>
        <v>-272.19623499821665</v>
      </c>
      <c r="Q967" s="1832">
        <f t="shared" ca="1" si="545"/>
        <v>-108.4451128066386</v>
      </c>
      <c r="R967" s="1832">
        <f t="shared" ca="1" si="545"/>
        <v>-48.633128363030195</v>
      </c>
      <c r="S967" s="1832">
        <f t="shared" ca="1" si="545"/>
        <v>-1.4246706736316777</v>
      </c>
      <c r="T967" s="1832">
        <f t="shared" ca="1" si="545"/>
        <v>0</v>
      </c>
      <c r="U967" s="1832"/>
      <c r="V967" s="1825">
        <f>+$C$2117</f>
        <v>117</v>
      </c>
      <c r="Y967" s="1831" t="str">
        <f>"ALLOC FACTOR  # " &amp; 'Exhibit JP-12'!Z967 &amp; " -- " &amp;VLOOKUP(Z967,alloc_list,2,FALSE)</f>
        <v>ALLOC FACTOR  # 117 -- 12  CP - TRANSMISSION</v>
      </c>
      <c r="Z967" s="1831">
        <f>IF('TITLES &amp; CONSTANTS'!$D$16=0,V967,B967)</f>
        <v>117</v>
      </c>
    </row>
    <row r="968" spans="1:26" hidden="1">
      <c r="A968" s="1825" t="s">
        <v>980</v>
      </c>
      <c r="B968" s="1825">
        <f>+$C$2111</f>
        <v>105</v>
      </c>
      <c r="C968" s="3173">
        <f t="shared" si="539"/>
        <v>252</v>
      </c>
      <c r="D968" s="1825" t="s">
        <v>6521</v>
      </c>
      <c r="E968" s="1825" t="s">
        <v>7746</v>
      </c>
      <c r="F968" s="1825">
        <f ca="1">+ALLOCASSGN!F270</f>
        <v>-2755.0550175863036</v>
      </c>
      <c r="G968" s="3195"/>
      <c r="H968" s="1832">
        <f ca="1">+$F968*H$2112</f>
        <v>0</v>
      </c>
      <c r="I968" s="3195"/>
      <c r="J968" s="3195"/>
      <c r="K968" s="1832">
        <f ca="1">+$F968*K$2112</f>
        <v>-2755.0550175863036</v>
      </c>
      <c r="L968" s="1973">
        <f t="shared" ca="1" si="541"/>
        <v>1</v>
      </c>
      <c r="M968" s="1832">
        <f t="shared" ca="1" si="542"/>
        <v>-2755.0550175863036</v>
      </c>
      <c r="N968" s="1832">
        <f t="shared" ref="N968:T968" ca="1" si="546">+$M968*N$2112</f>
        <v>-1642.3675721495433</v>
      </c>
      <c r="O968" s="1832">
        <f t="shared" ca="1" si="546"/>
        <v>-160.87650517246163</v>
      </c>
      <c r="P968" s="1832">
        <f t="shared" ca="1" si="546"/>
        <v>-626.78934003888469</v>
      </c>
      <c r="Q968" s="1832">
        <f t="shared" ca="1" si="546"/>
        <v>-249.48265227618427</v>
      </c>
      <c r="R968" s="1832">
        <f t="shared" ca="1" si="546"/>
        <v>-40.011206275467508</v>
      </c>
      <c r="S968" s="1832">
        <f t="shared" ca="1" si="546"/>
        <v>-35.527741673762264</v>
      </c>
      <c r="T968" s="1832">
        <f t="shared" ca="1" si="546"/>
        <v>0</v>
      </c>
      <c r="U968" s="1832"/>
      <c r="V968" s="1825">
        <f>+$C$2111</f>
        <v>105</v>
      </c>
      <c r="Y968" s="1831" t="str">
        <f>"ALLOC FACTOR  # " &amp; 'Exhibit JP-12'!Z968 &amp; " -- " &amp;VLOOKUP(Z968,alloc_list,2,FALSE)</f>
        <v>ALLOC FACTOR  # 105 -- DISTRIBUTION PRIMARY - NCP</v>
      </c>
      <c r="Z968" s="1831">
        <f>IF('TITLES &amp; CONSTANTS'!$D$16=0,V968,B968)</f>
        <v>105</v>
      </c>
    </row>
    <row r="969" spans="1:26" hidden="1">
      <c r="A969" s="1825" t="s">
        <v>980</v>
      </c>
      <c r="B969" s="1825">
        <f>+$C$2114</f>
        <v>106</v>
      </c>
      <c r="C969" s="3173">
        <f t="shared" si="539"/>
        <v>253</v>
      </c>
      <c r="D969" s="1825" t="s">
        <v>7969</v>
      </c>
      <c r="E969" s="1825" t="s">
        <v>7746</v>
      </c>
      <c r="F969" s="1825">
        <f ca="1">+ALLOCASSGN!F271</f>
        <v>-1611.8307409775632</v>
      </c>
      <c r="G969" s="3195"/>
      <c r="H969" s="1832">
        <f ca="1">+$F969*H$2115</f>
        <v>0</v>
      </c>
      <c r="I969" s="3195"/>
      <c r="J969" s="3195"/>
      <c r="K969" s="1832">
        <f ca="1">+$F969*K$2115</f>
        <v>-1611.8307409775632</v>
      </c>
      <c r="L969" s="1973">
        <f t="shared" ca="1" si="541"/>
        <v>1</v>
      </c>
      <c r="M969" s="1832">
        <f t="shared" ca="1" si="542"/>
        <v>-1611.8307409775632</v>
      </c>
      <c r="N969" s="1832">
        <f t="shared" ref="N969:T969" ca="1" si="547">+$M969*N$2115</f>
        <v>-1099.6936046391047</v>
      </c>
      <c r="O969" s="1832">
        <f t="shared" ca="1" si="547"/>
        <v>-112.14060408883765</v>
      </c>
      <c r="P969" s="1832">
        <f t="shared" ca="1" si="547"/>
        <v>-320.77321431006197</v>
      </c>
      <c r="Q969" s="1832">
        <f t="shared" ca="1" si="547"/>
        <v>-65.910900693652579</v>
      </c>
      <c r="R969" s="1832">
        <f t="shared" ca="1" si="547"/>
        <v>0</v>
      </c>
      <c r="S969" s="1832">
        <f t="shared" ca="1" si="547"/>
        <v>-13.312417245906376</v>
      </c>
      <c r="T969" s="1832">
        <f t="shared" ca="1" si="547"/>
        <v>0</v>
      </c>
      <c r="U969" s="1832"/>
      <c r="V969" s="1825">
        <f>+$C$2114</f>
        <v>106</v>
      </c>
      <c r="Y969" s="1831" t="str">
        <f>"ALLOC FACTOR  # " &amp; 'Exhibit JP-12'!Z969 &amp; " -- " &amp;VLOOKUP(Z969,alloc_list,2,FALSE)</f>
        <v>ALLOC FACTOR  # 106 -- CUSTOMER MAX DEMANDS @ SECONDARY</v>
      </c>
      <c r="Z969" s="1831">
        <f>IF('TITLES &amp; CONSTANTS'!$D$16=0,V969,B969)</f>
        <v>106</v>
      </c>
    </row>
    <row r="970" spans="1:26" hidden="1">
      <c r="A970" s="1825" t="s">
        <v>980</v>
      </c>
      <c r="B970" s="1825">
        <f>+$C$2227</f>
        <v>907</v>
      </c>
      <c r="C970" s="3173">
        <f t="shared" si="539"/>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41"/>
        <v>0.99947684569454165</v>
      </c>
      <c r="M970" s="1832">
        <f t="shared" ca="1" si="542"/>
        <v>-1400.5241651353413</v>
      </c>
      <c r="N970" s="1832">
        <f t="shared" ref="N970:T970" ca="1" si="548">+$M970*N$2228</f>
        <v>-636.44132748770312</v>
      </c>
      <c r="O970" s="1832">
        <f t="shared" ca="1" si="548"/>
        <v>-99.247893768797312</v>
      </c>
      <c r="P970" s="1832">
        <f t="shared" ca="1" si="548"/>
        <v>-63.18756963969615</v>
      </c>
      <c r="Q970" s="1832">
        <f t="shared" ca="1" si="548"/>
        <v>-3.9671037742922546</v>
      </c>
      <c r="R970" s="1832">
        <f t="shared" ca="1" si="548"/>
        <v>-11.280832427478614</v>
      </c>
      <c r="S970" s="1832">
        <f t="shared" ca="1" si="548"/>
        <v>-0.22317776449815727</v>
      </c>
      <c r="T970" s="1832">
        <f t="shared" ca="1" si="548"/>
        <v>-586.17626027287554</v>
      </c>
      <c r="U970" s="1832"/>
      <c r="V970" s="1825">
        <f>+$C$2227</f>
        <v>907</v>
      </c>
      <c r="Y970" s="1831" t="str">
        <f>"ALLOC FACTOR  # " &amp; 'Exhibit JP-12'!Z970 &amp; " -- " &amp;VLOOKUP(Z970,alloc_list,2,FALSE)</f>
        <v>ALLOC FACTOR  # 907 -- PTD PLANT - DISTRCUSTOMER</v>
      </c>
      <c r="Z970" s="1831">
        <f>IF('TITLES &amp; CONSTANTS'!$D$16=0,V970,B970)</f>
        <v>907</v>
      </c>
    </row>
    <row r="971" spans="1:26" hidden="1">
      <c r="A971" s="1825" t="s">
        <v>980</v>
      </c>
      <c r="B971" s="1825">
        <f>+$C$2174</f>
        <v>311</v>
      </c>
      <c r="C971" s="3173">
        <f t="shared" si="539"/>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41"/>
        <v>0.99973645340311201</v>
      </c>
      <c r="M971" s="1832">
        <f t="shared" ca="1" si="542"/>
        <v>-101.54002046074265</v>
      </c>
      <c r="N971" s="1832">
        <f t="shared" ref="N971:T971" ca="1" si="549">+$M971*N$2175</f>
        <v>-90.41086569720099</v>
      </c>
      <c r="O971" s="1832">
        <f t="shared" ca="1" si="549"/>
        <v>-6.8277843559483262</v>
      </c>
      <c r="P971" s="1832">
        <f t="shared" ca="1" si="549"/>
        <v>-2.5112983151212043</v>
      </c>
      <c r="Q971" s="1832">
        <f t="shared" ca="1" si="549"/>
        <v>-1.2042237078163385</v>
      </c>
      <c r="R971" s="1832">
        <f t="shared" ca="1" si="549"/>
        <v>-0.3631016037623932</v>
      </c>
      <c r="S971" s="1832">
        <f t="shared" ca="1" si="549"/>
        <v>-0.22274678089341873</v>
      </c>
      <c r="T971" s="1832">
        <f t="shared" ca="1" si="549"/>
        <v>0</v>
      </c>
      <c r="U971" s="1832"/>
      <c r="V971" s="1825">
        <f>+$C$2174</f>
        <v>311</v>
      </c>
      <c r="Y971" s="1831" t="str">
        <f>"ALLOC FACTOR  # " &amp; 'Exhibit JP-12'!Z971 &amp; " -- " &amp;VLOOKUP(Z971,alloc_list,2,FALSE)</f>
        <v>ALLOC FACTOR  # 311 -- BILLING &amp; METER RD &amp; MISC- DIRALLOC</v>
      </c>
      <c r="Z971" s="1831">
        <f>IF('TITLES &amp; CONSTANTS'!$D$16=0,V971,B971)</f>
        <v>311</v>
      </c>
    </row>
    <row r="972" spans="1:26" hidden="1">
      <c r="A972" s="1825" t="s">
        <v>980</v>
      </c>
      <c r="C972" s="3173">
        <f t="shared" si="539"/>
        <v>256</v>
      </c>
      <c r="D972" s="1825" t="s">
        <v>10260</v>
      </c>
      <c r="F972" s="1824">
        <f t="shared" ref="F972:K972" ca="1" si="550">SUM(F964:F971)</f>
        <v>-19960.445999999996</v>
      </c>
      <c r="G972" s="3254"/>
      <c r="H972" s="1824">
        <f t="shared" ca="1" si="550"/>
        <v>-792.01950732368721</v>
      </c>
      <c r="I972" s="3254"/>
      <c r="J972" s="3254"/>
      <c r="K972" s="1824">
        <f t="shared" ca="1" si="550"/>
        <v>-19168.42649267631</v>
      </c>
      <c r="L972" s="1973">
        <f t="shared" ca="1" si="541"/>
        <v>0.96032055058671106</v>
      </c>
      <c r="M972" s="1824">
        <f t="shared" ref="M972:T972" ca="1" si="551">SUM(M964:M971)</f>
        <v>-19168.42649267631</v>
      </c>
      <c r="N972" s="1824">
        <f t="shared" ca="1" si="551"/>
        <v>-10625.358204016771</v>
      </c>
      <c r="O972" s="1824">
        <f t="shared" ca="1" si="551"/>
        <v>-1193.3183713468977</v>
      </c>
      <c r="P972" s="1824">
        <f t="shared" ca="1" si="551"/>
        <v>-4342.1720841134966</v>
      </c>
      <c r="Q972" s="1824">
        <f t="shared" ca="1" si="551"/>
        <v>-1669.4621214639042</v>
      </c>
      <c r="R972" s="1824">
        <f t="shared" ca="1" si="551"/>
        <v>-671.15057626635485</v>
      </c>
      <c r="S972" s="1824">
        <f t="shared" ca="1" si="551"/>
        <v>-80.788875196007311</v>
      </c>
      <c r="T972" s="1824">
        <f t="shared" ca="1" si="551"/>
        <v>-586.17626027287554</v>
      </c>
      <c r="U972" s="1832"/>
    </row>
    <row r="973" spans="1:26" hidden="1">
      <c r="A973" s="1825" t="s">
        <v>980</v>
      </c>
      <c r="C973" s="3173">
        <f t="shared" si="539"/>
        <v>257</v>
      </c>
      <c r="G973" s="3174"/>
      <c r="H973" s="1825"/>
      <c r="I973" s="3174"/>
      <c r="J973" s="3174"/>
    </row>
    <row r="974" spans="1:26" hidden="1">
      <c r="A974" s="1825" t="s">
        <v>980</v>
      </c>
      <c r="C974" s="3173">
        <f t="shared" si="539"/>
        <v>258</v>
      </c>
      <c r="G974" s="3174"/>
      <c r="H974" s="1825"/>
      <c r="I974" s="3174"/>
      <c r="J974" s="3174"/>
    </row>
    <row r="975" spans="1:26" hidden="1">
      <c r="A975" s="1825" t="s">
        <v>980</v>
      </c>
      <c r="C975" s="3173">
        <f t="shared" si="539"/>
        <v>259</v>
      </c>
      <c r="D975" s="1947" t="s">
        <v>10261</v>
      </c>
      <c r="G975" s="3174"/>
      <c r="H975" s="1825"/>
      <c r="I975" s="3174"/>
      <c r="J975" s="3174"/>
    </row>
    <row r="976" spans="1:26" hidden="1">
      <c r="A976" s="1825" t="s">
        <v>980</v>
      </c>
      <c r="C976" s="3173">
        <f t="shared" si="539"/>
        <v>260</v>
      </c>
      <c r="D976" s="1825" t="s">
        <v>5257</v>
      </c>
      <c r="G976" s="3174"/>
      <c r="H976" s="1825"/>
      <c r="I976" s="3174"/>
      <c r="J976" s="3174"/>
    </row>
    <row r="977" spans="1:25" hidden="1">
      <c r="A977" s="1825" t="s">
        <v>980</v>
      </c>
      <c r="C977" s="3173">
        <f t="shared" si="539"/>
        <v>261</v>
      </c>
      <c r="G977" s="3174"/>
      <c r="H977" s="1825"/>
      <c r="I977" s="3174"/>
      <c r="J977" s="3174"/>
    </row>
    <row r="978" spans="1:25" hidden="1">
      <c r="A978" s="1825" t="s">
        <v>980</v>
      </c>
      <c r="C978" s="3173">
        <f t="shared" si="539"/>
        <v>262</v>
      </c>
      <c r="D978" s="1947" t="s">
        <v>10753</v>
      </c>
      <c r="G978" s="3174"/>
      <c r="H978" s="1825"/>
      <c r="I978" s="3174"/>
      <c r="J978" s="3174"/>
    </row>
    <row r="979" spans="1:25" hidden="1">
      <c r="A979" s="1825" t="s">
        <v>980</v>
      </c>
      <c r="C979" s="3173">
        <f t="shared" si="539"/>
        <v>263</v>
      </c>
      <c r="D979" s="1825" t="s">
        <v>8186</v>
      </c>
      <c r="E979" s="1825" t="s">
        <v>2015</v>
      </c>
      <c r="F979" s="1825">
        <f t="shared" ref="F979:K979" si="552">+F866+F932</f>
        <v>334567.85097753082</v>
      </c>
      <c r="G979" s="3174"/>
      <c r="H979" s="1825">
        <f t="shared" si="552"/>
        <v>11366.692329280819</v>
      </c>
      <c r="I979" s="3174"/>
      <c r="J979" s="3174"/>
      <c r="K979" s="1825">
        <f t="shared" si="552"/>
        <v>323201.15864824998</v>
      </c>
      <c r="L979" s="1973">
        <f t="shared" ref="L979:L987" si="553">IF(F979=0,0,+K979/F979)</f>
        <v>0.966025748451114</v>
      </c>
      <c r="M979" s="1825">
        <f t="shared" ref="M979:T979" si="554">+M866+M932</f>
        <v>323201.15864825004</v>
      </c>
      <c r="N979" s="1825">
        <f t="shared" si="554"/>
        <v>170452.18916298219</v>
      </c>
      <c r="O979" s="1825">
        <f t="shared" si="554"/>
        <v>20244.813755870637</v>
      </c>
      <c r="P979" s="1825">
        <f t="shared" si="554"/>
        <v>71950.706849686467</v>
      </c>
      <c r="Q979" s="1825">
        <f t="shared" si="554"/>
        <v>27486.915001755653</v>
      </c>
      <c r="R979" s="1825">
        <f t="shared" si="554"/>
        <v>17290.086499999998</v>
      </c>
      <c r="S979" s="1825">
        <f t="shared" si="554"/>
        <v>1787.0909299550331</v>
      </c>
      <c r="T979" s="1825">
        <f t="shared" si="554"/>
        <v>13989.356448000002</v>
      </c>
      <c r="Y979" s="1825" t="s">
        <v>768</v>
      </c>
    </row>
    <row r="980" spans="1:25" hidden="1">
      <c r="A980" s="1825" t="s">
        <v>980</v>
      </c>
      <c r="C980" s="3173">
        <f t="shared" si="539"/>
        <v>264</v>
      </c>
      <c r="D980" s="1825" t="s">
        <v>1252</v>
      </c>
      <c r="E980" s="1825" t="s">
        <v>7746</v>
      </c>
      <c r="F980" s="1825">
        <f t="shared" ref="F980:K987" ca="1" si="555">+F867+F933+F964</f>
        <v>-153100.54206870761</v>
      </c>
      <c r="G980" s="3174"/>
      <c r="H980" s="1825">
        <f t="shared" ca="1" si="555"/>
        <v>-5640.5380313317373</v>
      </c>
      <c r="I980" s="3174"/>
      <c r="J980" s="3174"/>
      <c r="K980" s="1825">
        <f t="shared" ca="1" si="555"/>
        <v>-147460.00403737588</v>
      </c>
      <c r="L980" s="1973">
        <f t="shared" ca="1" si="553"/>
        <v>0.96315794865833726</v>
      </c>
      <c r="M980" s="1825">
        <f t="shared" ref="M980:T987" ca="1" si="556">+M867+M933+M964</f>
        <v>-147460.00403737591</v>
      </c>
      <c r="N980" s="1825">
        <f t="shared" ca="1" si="556"/>
        <v>-79767.484025664133</v>
      </c>
      <c r="O980" s="1825">
        <f t="shared" ca="1" si="556"/>
        <v>-9060.5923932885053</v>
      </c>
      <c r="P980" s="1825">
        <f t="shared" ca="1" si="556"/>
        <v>-36746.777968057351</v>
      </c>
      <c r="Q980" s="1825">
        <f t="shared" ca="1" si="556"/>
        <v>-14819.656314529104</v>
      </c>
      <c r="R980" s="1825">
        <f t="shared" ca="1" si="556"/>
        <v>-6761.5301670671897</v>
      </c>
      <c r="S980" s="1825">
        <f t="shared" ca="1" si="556"/>
        <v>-303.96316876959457</v>
      </c>
      <c r="T980" s="1825">
        <f t="shared" ca="1" si="556"/>
        <v>0</v>
      </c>
      <c r="Y980" s="1825" t="s">
        <v>769</v>
      </c>
    </row>
    <row r="981" spans="1:25" hidden="1">
      <c r="A981" s="1825" t="s">
        <v>980</v>
      </c>
      <c r="C981" s="3173">
        <f t="shared" si="539"/>
        <v>265</v>
      </c>
      <c r="D981" s="1825" t="s">
        <v>1252</v>
      </c>
      <c r="E981" s="1825" t="s">
        <v>2378</v>
      </c>
      <c r="F981" s="1825">
        <f t="shared" ca="1" si="555"/>
        <v>1206.5940243415444</v>
      </c>
      <c r="G981" s="3174"/>
      <c r="H981" s="1825">
        <f t="shared" ca="1" si="555"/>
        <v>6.7314761093106696</v>
      </c>
      <c r="I981" s="3174"/>
      <c r="J981" s="3174"/>
      <c r="K981" s="1825">
        <f t="shared" ca="1" si="555"/>
        <v>1199.862548232232</v>
      </c>
      <c r="L981" s="1973">
        <f t="shared" ca="1" si="553"/>
        <v>0.99442109278389157</v>
      </c>
      <c r="M981" s="1825">
        <f t="shared" ca="1" si="556"/>
        <v>1199.8625482322382</v>
      </c>
      <c r="N981" s="1825">
        <f t="shared" ca="1" si="556"/>
        <v>546.29810789821761</v>
      </c>
      <c r="O981" s="1825">
        <f t="shared" ca="1" si="556"/>
        <v>65.700968818431605</v>
      </c>
      <c r="P981" s="1825">
        <f t="shared" ca="1" si="556"/>
        <v>338.95953029367888</v>
      </c>
      <c r="Q981" s="1825">
        <f t="shared" ca="1" si="556"/>
        <v>154.02644087542473</v>
      </c>
      <c r="R981" s="1825">
        <f t="shared" ca="1" si="556"/>
        <v>81.295131097083612</v>
      </c>
      <c r="S981" s="1825">
        <f t="shared" ca="1" si="556"/>
        <v>13.582369249402614</v>
      </c>
      <c r="T981" s="1825">
        <f t="shared" ca="1" si="556"/>
        <v>0</v>
      </c>
      <c r="Y981" s="1825" t="s">
        <v>770</v>
      </c>
    </row>
    <row r="982" spans="1:25" s="2044" customFormat="1" hidden="1">
      <c r="A982" s="2044" t="s">
        <v>980</v>
      </c>
      <c r="C982" s="3212">
        <f t="shared" si="539"/>
        <v>266</v>
      </c>
      <c r="D982" s="2044" t="s">
        <v>6846</v>
      </c>
      <c r="E982" s="2044" t="s">
        <v>7746</v>
      </c>
      <c r="F982" s="2044">
        <f t="shared" ca="1" si="555"/>
        <v>-5894.1978204311035</v>
      </c>
      <c r="H982" s="2044">
        <f t="shared" ca="1" si="555"/>
        <v>-1044.3939027226547</v>
      </c>
      <c r="K982" s="2044">
        <f t="shared" ca="1" si="555"/>
        <v>-4849.8039177084493</v>
      </c>
      <c r="L982" s="3198">
        <f t="shared" ca="1" si="553"/>
        <v>0.82280983188204782</v>
      </c>
      <c r="M982" s="2044">
        <f t="shared" ca="1" si="556"/>
        <v>-4849.8039177084493</v>
      </c>
      <c r="N982" s="2044">
        <f t="shared" ca="1" si="556"/>
        <v>-2658.0808589583808</v>
      </c>
      <c r="O982" s="2044">
        <f t="shared" ca="1" si="556"/>
        <v>-300.69600746898237</v>
      </c>
      <c r="P982" s="2044">
        <f t="shared" ca="1" si="556"/>
        <v>-1195.1043957556174</v>
      </c>
      <c r="Q982" s="2044">
        <f t="shared" ca="1" si="556"/>
        <v>-476.13895546452608</v>
      </c>
      <c r="R982" s="2044">
        <f t="shared" ca="1" si="556"/>
        <v>-213.52854306153557</v>
      </c>
      <c r="S982" s="2044">
        <f t="shared" ca="1" si="556"/>
        <v>-6.255156999407026</v>
      </c>
      <c r="T982" s="2044">
        <f t="shared" ca="1" si="556"/>
        <v>0</v>
      </c>
      <c r="Y982" s="2044" t="s">
        <v>771</v>
      </c>
    </row>
    <row r="983" spans="1:25" hidden="1">
      <c r="A983" s="1825" t="s">
        <v>980</v>
      </c>
      <c r="C983" s="3173">
        <f t="shared" si="539"/>
        <v>267</v>
      </c>
      <c r="D983" s="1825" t="s">
        <v>6847</v>
      </c>
      <c r="E983" s="1825" t="s">
        <v>7746</v>
      </c>
      <c r="F983" s="1825">
        <f t="shared" ca="1" si="555"/>
        <v>-16423.768109444682</v>
      </c>
      <c r="G983" s="3174"/>
      <c r="H983" s="1825">
        <f t="shared" ca="1" si="555"/>
        <v>-2910.8885023113266</v>
      </c>
      <c r="I983" s="3174"/>
      <c r="J983" s="3174"/>
      <c r="K983" s="1825">
        <f t="shared" ca="1" si="555"/>
        <v>-13512.879607133355</v>
      </c>
      <c r="L983" s="1973">
        <f t="shared" ca="1" si="553"/>
        <v>0.82276366282610958</v>
      </c>
      <c r="M983" s="1825">
        <f t="shared" ca="1" si="556"/>
        <v>-13512.879607133353</v>
      </c>
      <c r="N983" s="1825">
        <f t="shared" ca="1" si="556"/>
        <v>-7406.1399682529345</v>
      </c>
      <c r="O983" s="1825">
        <f t="shared" ca="1" si="556"/>
        <v>-837.82128436935648</v>
      </c>
      <c r="P983" s="1825">
        <f t="shared" ca="1" si="556"/>
        <v>-3329.8875772759316</v>
      </c>
      <c r="Q983" s="1825">
        <f t="shared" ca="1" si="556"/>
        <v>-1326.6533019954475</v>
      </c>
      <c r="R983" s="1825">
        <f t="shared" ca="1" si="556"/>
        <v>-594.94889773615353</v>
      </c>
      <c r="S983" s="1825">
        <f t="shared" ca="1" si="556"/>
        <v>-17.428577503529898</v>
      </c>
      <c r="T983" s="1825">
        <f t="shared" ca="1" si="556"/>
        <v>0</v>
      </c>
      <c r="Y983" s="1825" t="s">
        <v>772</v>
      </c>
    </row>
    <row r="984" spans="1:25" hidden="1">
      <c r="A984" s="1825" t="s">
        <v>980</v>
      </c>
      <c r="C984" s="3173">
        <f t="shared" si="539"/>
        <v>268</v>
      </c>
      <c r="D984" s="1825" t="s">
        <v>6521</v>
      </c>
      <c r="E984" s="1825" t="s">
        <v>7746</v>
      </c>
      <c r="F984" s="1825">
        <f t="shared" ca="1" si="555"/>
        <v>-39324.661012875942</v>
      </c>
      <c r="G984" s="3174"/>
      <c r="H984" s="1825">
        <f t="shared" ca="1" si="555"/>
        <v>0</v>
      </c>
      <c r="I984" s="3174"/>
      <c r="J984" s="3174"/>
      <c r="K984" s="1825">
        <f t="shared" ca="1" si="555"/>
        <v>-39324.661012875942</v>
      </c>
      <c r="L984" s="1973">
        <f t="shared" ca="1" si="553"/>
        <v>1</v>
      </c>
      <c r="M984" s="1825">
        <f t="shared" ca="1" si="556"/>
        <v>-39324.661012875942</v>
      </c>
      <c r="N984" s="1825">
        <f t="shared" ca="1" si="556"/>
        <v>-23442.561989162779</v>
      </c>
      <c r="O984" s="1825">
        <f t="shared" ca="1" si="556"/>
        <v>-2296.2931739874266</v>
      </c>
      <c r="P984" s="1825">
        <f t="shared" ca="1" si="556"/>
        <v>-8946.5648294412877</v>
      </c>
      <c r="Q984" s="1825">
        <f t="shared" ca="1" si="556"/>
        <v>-3561.0253395046111</v>
      </c>
      <c r="R984" s="1825">
        <f t="shared" ca="1" si="556"/>
        <v>-571.10551820394858</v>
      </c>
      <c r="S984" s="1825">
        <f t="shared" ca="1" si="556"/>
        <v>-507.11016257589546</v>
      </c>
      <c r="T984" s="1825">
        <f t="shared" ca="1" si="556"/>
        <v>0</v>
      </c>
      <c r="Y984" s="1825" t="s">
        <v>773</v>
      </c>
    </row>
    <row r="985" spans="1:25" hidden="1">
      <c r="A985" s="1825" t="s">
        <v>980</v>
      </c>
      <c r="C985" s="3173">
        <f t="shared" si="539"/>
        <v>269</v>
      </c>
      <c r="D985" s="2044" t="s">
        <v>7969</v>
      </c>
      <c r="E985" s="2044" t="s">
        <v>7746</v>
      </c>
      <c r="F985" s="2044">
        <f t="shared" ca="1" si="555"/>
        <v>-24550.476970141754</v>
      </c>
      <c r="G985" s="3174"/>
      <c r="H985" s="1825">
        <f t="shared" ca="1" si="555"/>
        <v>0</v>
      </c>
      <c r="I985" s="3174"/>
      <c r="J985" s="3174"/>
      <c r="K985" s="1825">
        <f t="shared" ca="1" si="555"/>
        <v>-24550.476970141754</v>
      </c>
      <c r="L985" s="1973">
        <f t="shared" ca="1" si="553"/>
        <v>1</v>
      </c>
      <c r="M985" s="1825">
        <f t="shared" ca="1" si="556"/>
        <v>-24550.476970141746</v>
      </c>
      <c r="N985" s="1825">
        <f t="shared" ca="1" si="556"/>
        <v>-16749.899247194167</v>
      </c>
      <c r="O985" s="1825">
        <f t="shared" ca="1" si="556"/>
        <v>-1708.0610563557404</v>
      </c>
      <c r="P985" s="1825">
        <f t="shared" ca="1" si="556"/>
        <v>-4885.8327430715908</v>
      </c>
      <c r="Q985" s="1825">
        <f t="shared" ca="1" si="556"/>
        <v>-1003.9168557980385</v>
      </c>
      <c r="R985" s="1825">
        <f t="shared" ca="1" si="556"/>
        <v>0</v>
      </c>
      <c r="S985" s="1825">
        <f t="shared" ca="1" si="556"/>
        <v>-202.76706772221306</v>
      </c>
      <c r="T985" s="1825">
        <f t="shared" ca="1" si="556"/>
        <v>0</v>
      </c>
      <c r="Y985" s="1825" t="s">
        <v>774</v>
      </c>
    </row>
    <row r="986" spans="1:25" hidden="1">
      <c r="A986" s="1825" t="s">
        <v>980</v>
      </c>
      <c r="C986" s="3173">
        <f t="shared" si="539"/>
        <v>270</v>
      </c>
      <c r="D986" s="1825" t="s">
        <v>7626</v>
      </c>
      <c r="E986" s="1825" t="s">
        <v>7228</v>
      </c>
      <c r="F986" s="1825">
        <f t="shared" ca="1" si="555"/>
        <v>-27304.90383498841</v>
      </c>
      <c r="G986" s="3174"/>
      <c r="H986" s="1825">
        <f t="shared" ca="1" si="555"/>
        <v>-20.297024698333335</v>
      </c>
      <c r="I986" s="3174"/>
      <c r="J986" s="3174"/>
      <c r="K986" s="1825">
        <f t="shared" ca="1" si="555"/>
        <v>-27284.606810290079</v>
      </c>
      <c r="L986" s="1973">
        <f t="shared" ca="1" si="553"/>
        <v>0.99925665276753972</v>
      </c>
      <c r="M986" s="1825">
        <f t="shared" ca="1" si="556"/>
        <v>-27284.606810290075</v>
      </c>
      <c r="N986" s="1825">
        <f t="shared" ca="1" si="556"/>
        <v>-13158.035505379794</v>
      </c>
      <c r="O986" s="1825">
        <f t="shared" ca="1" si="556"/>
        <v>-2035.1361621939106</v>
      </c>
      <c r="P986" s="1825">
        <f t="shared" ca="1" si="556"/>
        <v>-1438.1994702659615</v>
      </c>
      <c r="Q986" s="1825">
        <f t="shared" ca="1" si="556"/>
        <v>-104.79162323278554</v>
      </c>
      <c r="R986" s="1825">
        <f t="shared" ca="1" si="556"/>
        <v>-307.39652760144446</v>
      </c>
      <c r="S986" s="1825">
        <f t="shared" ca="1" si="556"/>
        <v>-4.482466669057362</v>
      </c>
      <c r="T986" s="1825">
        <f t="shared" ca="1" si="556"/>
        <v>-10236.565054947117</v>
      </c>
      <c r="Y986" s="1825" t="s">
        <v>775</v>
      </c>
    </row>
    <row r="987" spans="1:25" hidden="1">
      <c r="A987" s="1825" t="s">
        <v>980</v>
      </c>
      <c r="C987" s="3173">
        <f t="shared" si="539"/>
        <v>271</v>
      </c>
      <c r="D987" s="1825" t="s">
        <v>7627</v>
      </c>
      <c r="E987" s="1825" t="s">
        <v>7228</v>
      </c>
      <c r="F987" s="3189">
        <f t="shared" ca="1" si="555"/>
        <v>-18925.114917145605</v>
      </c>
      <c r="G987" s="3194"/>
      <c r="H987" s="3189">
        <f t="shared" ca="1" si="555"/>
        <v>-5.1019447169027909</v>
      </c>
      <c r="I987" s="3194"/>
      <c r="J987" s="3194"/>
      <c r="K987" s="3189">
        <f t="shared" ca="1" si="555"/>
        <v>-18920.012972428704</v>
      </c>
      <c r="L987" s="1973">
        <f t="shared" ca="1" si="553"/>
        <v>0.99973041406938667</v>
      </c>
      <c r="M987" s="3189">
        <f t="shared" ca="1" si="556"/>
        <v>-18920.012972428704</v>
      </c>
      <c r="N987" s="3189">
        <f t="shared" ca="1" si="556"/>
        <v>-15301.909127646139</v>
      </c>
      <c r="O987" s="3189">
        <f t="shared" ca="1" si="556"/>
        <v>-1289.0139177142303</v>
      </c>
      <c r="P987" s="3189">
        <f t="shared" ca="1" si="556"/>
        <v>-1229.8625176942985</v>
      </c>
      <c r="Q987" s="3189">
        <f t="shared" ca="1" si="556"/>
        <v>-656.35528979030846</v>
      </c>
      <c r="R987" s="3189">
        <f t="shared" ca="1" si="556"/>
        <v>-211.60570656337325</v>
      </c>
      <c r="S987" s="3189">
        <f t="shared" ca="1" si="556"/>
        <v>-98.17748211008491</v>
      </c>
      <c r="T987" s="3189">
        <f t="shared" ca="1" si="556"/>
        <v>-133.08893091026903</v>
      </c>
      <c r="U987" s="1832"/>
      <c r="Y987" s="1825" t="s">
        <v>776</v>
      </c>
    </row>
    <row r="988" spans="1:25" hidden="1">
      <c r="A988" s="1825" t="s">
        <v>980</v>
      </c>
      <c r="C988" s="3173">
        <f t="shared" si="539"/>
        <v>272</v>
      </c>
      <c r="F988" s="1832"/>
      <c r="G988" s="3195"/>
      <c r="H988" s="1832"/>
      <c r="I988" s="3195"/>
      <c r="J988" s="3195"/>
      <c r="K988" s="1832"/>
      <c r="M988" s="1832"/>
      <c r="N988" s="1832"/>
      <c r="O988" s="1832"/>
      <c r="P988" s="1832"/>
      <c r="Q988" s="1832"/>
      <c r="R988" s="1832"/>
      <c r="S988" s="1832"/>
      <c r="T988" s="1832"/>
      <c r="U988" s="1832"/>
    </row>
    <row r="989" spans="1:25" ht="15" hidden="1" thickBot="1">
      <c r="A989" s="1825" t="s">
        <v>980</v>
      </c>
      <c r="C989" s="3173">
        <f t="shared" si="539"/>
        <v>273</v>
      </c>
      <c r="D989" s="1825" t="s">
        <v>10753</v>
      </c>
      <c r="F989" s="3203">
        <f t="shared" ref="F989:K989" ca="1" si="557">SUM(F979:F987)</f>
        <v>50250.78026813727</v>
      </c>
      <c r="G989" s="3250"/>
      <c r="H989" s="3203">
        <f t="shared" ca="1" si="557"/>
        <v>1752.2043996091736</v>
      </c>
      <c r="I989" s="3250"/>
      <c r="J989" s="3250"/>
      <c r="K989" s="3203">
        <f t="shared" ca="1" si="557"/>
        <v>48498.575868528038</v>
      </c>
      <c r="L989" s="1973">
        <f ca="1">IF(F989=0,0,+K989/F989)</f>
        <v>0.9651308021435786</v>
      </c>
      <c r="M989" s="3203">
        <f t="shared" ref="M989:T989" ca="1" si="558">SUM(M979:M987)</f>
        <v>48498.575868528067</v>
      </c>
      <c r="N989" s="3203">
        <f t="shared" ca="1" si="558"/>
        <v>12514.376548622085</v>
      </c>
      <c r="O989" s="3203">
        <f t="shared" ca="1" si="558"/>
        <v>2782.9007293109162</v>
      </c>
      <c r="P989" s="3203">
        <f t="shared" ca="1" si="558"/>
        <v>14517.43687841811</v>
      </c>
      <c r="Q989" s="3203">
        <f t="shared" ca="1" si="558"/>
        <v>5692.4037623162567</v>
      </c>
      <c r="R989" s="3203">
        <f t="shared" ca="1" si="558"/>
        <v>8711.2662708634343</v>
      </c>
      <c r="S989" s="3203">
        <f t="shared" ca="1" si="558"/>
        <v>660.48921685465336</v>
      </c>
      <c r="T989" s="3203">
        <f t="shared" ca="1" si="558"/>
        <v>3619.7024621426158</v>
      </c>
      <c r="U989" s="1832"/>
      <c r="Y989" s="1825" t="s">
        <v>1984</v>
      </c>
    </row>
    <row r="990" spans="1:25" ht="15" hidden="1" thickTop="1">
      <c r="G990" s="3174"/>
      <c r="H990" s="1825"/>
      <c r="I990" s="3174"/>
      <c r="J990" s="3174"/>
    </row>
    <row r="991" spans="1:25" hidden="1">
      <c r="G991" s="3174"/>
      <c r="H991" s="1825"/>
      <c r="I991" s="3174"/>
      <c r="J991" s="3174"/>
    </row>
    <row r="992" spans="1:25" hidden="1">
      <c r="G992" s="3174"/>
      <c r="H992" s="1825"/>
      <c r="I992" s="3174"/>
      <c r="J992" s="3174"/>
    </row>
    <row r="993" spans="1:25" hidden="1">
      <c r="G993" s="3174"/>
      <c r="H993" s="1825"/>
      <c r="I993" s="3174"/>
      <c r="J993" s="3174"/>
    </row>
    <row r="994" spans="1:25" hidden="1">
      <c r="G994" s="3174"/>
      <c r="H994" s="1825"/>
      <c r="I994" s="3174"/>
      <c r="J994" s="3174"/>
    </row>
    <row r="995" spans="1:25" hidden="1">
      <c r="G995" s="3174"/>
      <c r="H995" s="1825"/>
      <c r="I995" s="3174"/>
      <c r="J995" s="3174"/>
    </row>
    <row r="996" spans="1:25" hidden="1">
      <c r="G996" s="3174"/>
      <c r="H996" s="1825"/>
      <c r="I996" s="3174"/>
      <c r="J996" s="3174"/>
    </row>
    <row r="997" spans="1:25" hidden="1">
      <c r="G997" s="3174"/>
      <c r="H997" s="1825"/>
      <c r="I997" s="3174"/>
      <c r="J997" s="3174"/>
    </row>
    <row r="998" spans="1:25" hidden="1">
      <c r="G998" s="3174"/>
      <c r="H998" s="1825"/>
      <c r="I998" s="3174"/>
      <c r="J998" s="3174"/>
    </row>
    <row r="999" spans="1:25" ht="15" hidden="1">
      <c r="B999" s="3257"/>
      <c r="C999" s="3125" t="str">
        <f>$C$2</f>
        <v>PRESENT RATE STRUCTURE</v>
      </c>
      <c r="F999" s="3367"/>
      <c r="G999" s="3175"/>
      <c r="H999" s="3176" t="s">
        <v>3205</v>
      </c>
      <c r="I999" s="3174"/>
      <c r="J999" s="3174"/>
      <c r="L999" s="3177" t="s">
        <v>2630</v>
      </c>
      <c r="O999" s="3176" t="s">
        <v>3205</v>
      </c>
      <c r="U999" s="3125"/>
      <c r="V999" s="3165" t="s">
        <v>2631</v>
      </c>
      <c r="W999" s="3367" t="str">
        <f>O999</f>
        <v>TAMPA ELECTRIC COMPANY</v>
      </c>
      <c r="X999" s="3165"/>
      <c r="Y999" s="3165" t="str">
        <f>Y2</f>
        <v>ALLOCATION ASSIGNMENT REPORT</v>
      </c>
    </row>
    <row r="1000" spans="1:25" ht="15" hidden="1">
      <c r="B1000" s="3257"/>
      <c r="C1000" s="3125" t="str">
        <f>$C$3</f>
        <v>PROD. CAP. ALLOC. METHOD: 12CP</v>
      </c>
      <c r="G1000" s="3179"/>
      <c r="H1000" s="3367" t="s">
        <v>3408</v>
      </c>
      <c r="I1000" s="3174"/>
      <c r="J1000" s="3174"/>
      <c r="O1000" s="3367" t="s">
        <v>11159</v>
      </c>
      <c r="W1000" s="3367" t="str">
        <f>O1000</f>
        <v>COST OF SERVICE STUDY</v>
      </c>
      <c r="Y1000" s="3165" t="str">
        <f>IF('TITLES &amp; CONSTANTS'!$D$16=5,L999,V999)</f>
        <v>PAGE 18</v>
      </c>
    </row>
    <row r="1001" spans="1:25" ht="15" hidden="1">
      <c r="C1001" s="3125" t="str">
        <f>$C$4</f>
        <v>DATA: PROJECTED 2009, FULLY ADJUSTED (000's)</v>
      </c>
      <c r="F1001" s="3367"/>
      <c r="G1001" s="3180"/>
      <c r="H1001" s="1825"/>
      <c r="I1001" s="3174"/>
      <c r="J1001" s="3174"/>
      <c r="W1001" s="3181"/>
    </row>
    <row r="1002" spans="1:25" ht="15" hidden="1">
      <c r="D1002" s="1832"/>
      <c r="G1002" s="3175"/>
      <c r="H1002" s="1825"/>
      <c r="I1002" s="3174"/>
      <c r="J1002" s="3174"/>
      <c r="O1002" s="3367"/>
      <c r="W1002" s="3367"/>
    </row>
    <row r="1003" spans="1:25" ht="15" hidden="1">
      <c r="F1003" s="3176"/>
      <c r="G1003" s="3179"/>
      <c r="H1003" s="3367" t="s">
        <v>1058</v>
      </c>
      <c r="I1003" s="3174"/>
      <c r="J1003" s="3174"/>
      <c r="O1003" s="3367" t="s">
        <v>1058</v>
      </c>
      <c r="W1003" s="3367" t="str">
        <f>O1003</f>
        <v>PLANT IN SERVICE - PLTSVC</v>
      </c>
    </row>
    <row r="1004" spans="1:25" ht="15" hidden="1">
      <c r="F1004" s="3367"/>
      <c r="G1004" s="3180"/>
      <c r="H1004" s="1825"/>
      <c r="I1004" s="3174"/>
      <c r="J1004" s="3174"/>
      <c r="O1004" s="3367"/>
    </row>
    <row r="1005" spans="1:25" ht="15" hidden="1">
      <c r="F1005" s="3367"/>
      <c r="G1005" s="3174"/>
      <c r="H1005" s="1825"/>
      <c r="I1005" s="3174"/>
      <c r="J1005" s="3174"/>
      <c r="O1005" s="3367"/>
    </row>
    <row r="1006" spans="1:25" hidden="1">
      <c r="G1006" s="3174"/>
      <c r="H1006" s="1825"/>
      <c r="I1006" s="3174"/>
      <c r="J1006" s="3174"/>
    </row>
    <row r="1007" spans="1:25" ht="15" hidden="1">
      <c r="C1007" s="3183"/>
      <c r="D1007" s="3125"/>
      <c r="E1007" s="3125"/>
      <c r="F1007" s="3367"/>
      <c r="G1007" s="3180"/>
      <c r="H1007" s="3367"/>
      <c r="I1007" s="3180"/>
      <c r="J1007" s="3180"/>
      <c r="K1007" s="3367"/>
      <c r="L1007" s="3185"/>
      <c r="M1007" s="3125"/>
      <c r="N1007" s="3367"/>
      <c r="O1007" s="3125"/>
      <c r="P1007" s="3125"/>
      <c r="Q1007" s="3125"/>
      <c r="R1007" s="3125"/>
      <c r="S1007" s="3439"/>
      <c r="T1007" s="3439"/>
      <c r="U1007" s="3367"/>
    </row>
    <row r="1008" spans="1:25" ht="30" hidden="1" customHeight="1">
      <c r="A1008" s="3163" t="str">
        <f>A11</f>
        <v>REPORT</v>
      </c>
      <c r="B1008" s="3251" t="str">
        <f>$B$11</f>
        <v>ALLOC
FACTOR</v>
      </c>
      <c r="C1008" s="3188" t="s">
        <v>10444</v>
      </c>
      <c r="D1008" s="3163"/>
      <c r="E1008" s="3163"/>
      <c r="F1008" s="3187" t="str">
        <f t="shared" ref="F1008:R1008" si="559">+F$11</f>
        <v>TOTAL
COMPANY</v>
      </c>
      <c r="G1008" s="3252"/>
      <c r="H1008" s="3187" t="str">
        <f t="shared" si="559"/>
        <v>FERC
JURIS</v>
      </c>
      <c r="I1008" s="3252"/>
      <c r="J1008" s="3252"/>
      <c r="K1008" s="3187" t="str">
        <f t="shared" si="559"/>
        <v>FPSC
 JURIS</v>
      </c>
      <c r="L1008" s="3253" t="str">
        <f t="shared" si="559"/>
        <v>FPSC/
TOTAL RATIO</v>
      </c>
      <c r="M1008" s="3187" t="str">
        <f t="shared" si="559"/>
        <v>FPSC
 JURIS</v>
      </c>
      <c r="N1008" s="3164" t="str">
        <f t="shared" si="559"/>
        <v>RS</v>
      </c>
      <c r="O1008" s="3164" t="str">
        <f t="shared" si="559"/>
        <v>GS</v>
      </c>
      <c r="P1008" s="3164" t="str">
        <f t="shared" si="559"/>
        <v>GSD</v>
      </c>
      <c r="Q1008" s="3164" t="str">
        <f t="shared" si="559"/>
        <v>GSLD</v>
      </c>
      <c r="R1008" s="3164" t="str">
        <f t="shared" si="559"/>
        <v>IS</v>
      </c>
      <c r="S1008" s="3187" t="s">
        <v>10446</v>
      </c>
      <c r="T1008" s="3187" t="s">
        <v>10447</v>
      </c>
      <c r="U1008" s="3164"/>
      <c r="V1008" s="3187" t="s">
        <v>10449</v>
      </c>
      <c r="W1008" s="3187"/>
      <c r="X1008" s="3187"/>
      <c r="Y1008" s="3164" t="s">
        <v>11134</v>
      </c>
    </row>
    <row r="1009" spans="1:26" hidden="1">
      <c r="G1009" s="3174"/>
      <c r="H1009" s="1825"/>
      <c r="I1009" s="3174"/>
      <c r="J1009" s="3174"/>
    </row>
    <row r="1010" spans="1:26" hidden="1">
      <c r="A1010" s="1825" t="s">
        <v>3414</v>
      </c>
      <c r="B1010" s="1831"/>
      <c r="C1010" s="3173">
        <v>1</v>
      </c>
      <c r="D1010" s="1947" t="s">
        <v>6677</v>
      </c>
      <c r="G1010" s="3174"/>
      <c r="H1010" s="1825"/>
      <c r="I1010" s="3174"/>
      <c r="J1010" s="3174"/>
      <c r="N1010" s="3196"/>
      <c r="V1010" s="1831"/>
      <c r="W1010" s="1831"/>
      <c r="X1010" s="1831"/>
    </row>
    <row r="1011" spans="1:26" hidden="1">
      <c r="A1011" s="1825" t="s">
        <v>3414</v>
      </c>
      <c r="B1011" s="1825">
        <f>+$C$2108</f>
        <v>101</v>
      </c>
      <c r="C1011" s="3173">
        <f>+C1010+1</f>
        <v>2</v>
      </c>
      <c r="D1011" s="1825" t="s">
        <v>8290</v>
      </c>
      <c r="E1011" s="1825" t="s">
        <v>7746</v>
      </c>
      <c r="F1011" s="2044">
        <f>+ALLOCASSGN!F292+ALLOCASSGN!F294</f>
        <v>3177083.852722154</v>
      </c>
      <c r="G1011" s="3195"/>
      <c r="H1011" s="1907">
        <f t="shared" ref="H1011:K1012" si="560">+$F1011*H$2109</f>
        <v>117176.89105300192</v>
      </c>
      <c r="I1011" s="3195"/>
      <c r="J1011" s="3195"/>
      <c r="K1011" s="1907">
        <f t="shared" si="560"/>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'Exhibit JP-12'!Z1011 &amp; " -- " &amp;VLOOKUP(Z1011,alloc_list,2,FALSE)</f>
        <v>ALLOC FACTOR  # 101 -- 12 COINCIDENT PEAK</v>
      </c>
      <c r="Z1011" s="1831">
        <f>IF('TITLES &amp; CONSTANTS'!$D$16=0,V1011,B1011)</f>
        <v>101</v>
      </c>
    </row>
    <row r="1012" spans="1:26" hidden="1">
      <c r="A1012" s="1825" t="s">
        <v>3414</v>
      </c>
      <c r="B1012" s="1825">
        <f>+$C$2108</f>
        <v>101</v>
      </c>
      <c r="C1012" s="3173">
        <f t="shared" ref="C1012:C1030" si="561">+C1011+1</f>
        <v>3</v>
      </c>
      <c r="D1012" s="1825" t="s">
        <v>8291</v>
      </c>
      <c r="E1012" s="1825" t="s">
        <v>2378</v>
      </c>
      <c r="F1012" s="3199">
        <f>+ALLOCASSGN!F293</f>
        <v>0</v>
      </c>
      <c r="G1012" s="3194"/>
      <c r="H1012" s="1907">
        <f t="shared" si="560"/>
        <v>0</v>
      </c>
      <c r="I1012" s="3195"/>
      <c r="J1012" s="3195"/>
      <c r="K1012" s="1907">
        <f t="shared" si="560"/>
        <v>0</v>
      </c>
      <c r="L1012" s="1973">
        <f>IF(F1012=0,0,+K1012/F1012)</f>
        <v>0</v>
      </c>
      <c r="M1012" s="3199">
        <f>+ALLOCASSGN!O293++ALLOCASSGN!O295</f>
        <v>0</v>
      </c>
      <c r="N1012" s="3199">
        <f t="shared" ref="N1012:T1012" si="562">+$M1012*N$2139</f>
        <v>0</v>
      </c>
      <c r="O1012" s="3199">
        <f t="shared" si="562"/>
        <v>0</v>
      </c>
      <c r="P1012" s="3199">
        <f t="shared" si="562"/>
        <v>0</v>
      </c>
      <c r="Q1012" s="3199">
        <f t="shared" si="562"/>
        <v>0</v>
      </c>
      <c r="R1012" s="3199">
        <f t="shared" si="562"/>
        <v>0</v>
      </c>
      <c r="S1012" s="3199">
        <f t="shared" si="562"/>
        <v>0</v>
      </c>
      <c r="T1012" s="3199">
        <f t="shared" si="562"/>
        <v>0</v>
      </c>
      <c r="U1012" s="1907"/>
      <c r="V1012" s="2044">
        <f>+$C$2138</f>
        <v>201</v>
      </c>
      <c r="Y1012" s="1831" t="str">
        <f>"ALLOC FACTOR  # " &amp; 'Exhibit JP-12'!Z1012 &amp; " -- " &amp;VLOOKUP(Z1012,alloc_list,2,FALSE)</f>
        <v>ALLOC FACTOR  # 101 -- 12 COINCIDENT PEAK</v>
      </c>
      <c r="Z1012" s="1831">
        <f>IF('TITLES &amp; CONSTANTS'!$D$16=0,V1012,B1012)</f>
        <v>101</v>
      </c>
    </row>
    <row r="1013" spans="1:26" hidden="1">
      <c r="A1013" s="1825" t="s">
        <v>3414</v>
      </c>
      <c r="C1013" s="3173">
        <f t="shared" si="561"/>
        <v>4</v>
      </c>
      <c r="D1013" s="1825" t="s">
        <v>10262</v>
      </c>
      <c r="F1013" s="2040">
        <f>+F1011+F1012</f>
        <v>3177083.852722154</v>
      </c>
      <c r="G1013" s="3254"/>
      <c r="H1013" s="2040">
        <f t="shared" ref="H1013:T1013" si="563">+H1011+H1012</f>
        <v>117176.89105300192</v>
      </c>
      <c r="I1013" s="3254"/>
      <c r="J1013" s="3254"/>
      <c r="K1013" s="2040">
        <f t="shared" si="563"/>
        <v>3059906.9616691521</v>
      </c>
      <c r="L1013" s="1973">
        <f>IF(F1013=0,0,+K1013/F1013)</f>
        <v>0.96311809933735193</v>
      </c>
      <c r="M1013" s="2040">
        <f t="shared" si="563"/>
        <v>3059906.9616691517</v>
      </c>
      <c r="N1013" s="2040">
        <f t="shared" si="563"/>
        <v>1655235.8131164615</v>
      </c>
      <c r="O1013" s="2040">
        <f t="shared" si="563"/>
        <v>188014.16643148108</v>
      </c>
      <c r="P1013" s="2040">
        <f t="shared" si="563"/>
        <v>762523.52261477837</v>
      </c>
      <c r="Q1013" s="2040">
        <f t="shared" si="563"/>
        <v>307519.11219857296</v>
      </c>
      <c r="R1013" s="2040">
        <f t="shared" si="563"/>
        <v>140306.8809390564</v>
      </c>
      <c r="S1013" s="2040">
        <f t="shared" si="563"/>
        <v>6307.466368801608</v>
      </c>
      <c r="T1013" s="2040">
        <f t="shared" si="563"/>
        <v>0</v>
      </c>
      <c r="U1013" s="1907"/>
    </row>
    <row r="1014" spans="1:26" hidden="1">
      <c r="A1014" s="1825" t="s">
        <v>3414</v>
      </c>
      <c r="B1014" s="1831"/>
      <c r="C1014" s="3173">
        <f t="shared" si="561"/>
        <v>5</v>
      </c>
      <c r="F1014" s="2044"/>
      <c r="G1014" s="3174"/>
      <c r="H1014" s="1825"/>
      <c r="I1014" s="3174"/>
      <c r="J1014" s="3174"/>
      <c r="M1014" s="2044"/>
      <c r="V1014" s="1831"/>
      <c r="W1014" s="1831"/>
      <c r="X1014" s="1831"/>
    </row>
    <row r="1015" spans="1:26" hidden="1">
      <c r="A1015" s="1825" t="s">
        <v>3414</v>
      </c>
      <c r="B1015" s="1831"/>
      <c r="C1015" s="3173">
        <f t="shared" si="561"/>
        <v>6</v>
      </c>
      <c r="G1015" s="3174"/>
      <c r="H1015" s="1825"/>
      <c r="I1015" s="3174"/>
      <c r="J1015" s="3174"/>
      <c r="V1015" s="1831"/>
      <c r="W1015" s="1831"/>
      <c r="X1015" s="1831"/>
    </row>
    <row r="1016" spans="1:26" hidden="1">
      <c r="A1016" s="1825" t="s">
        <v>3414</v>
      </c>
      <c r="B1016" s="1831"/>
      <c r="C1016" s="3173">
        <f t="shared" si="561"/>
        <v>7</v>
      </c>
      <c r="D1016" s="1947" t="s">
        <v>8712</v>
      </c>
      <c r="G1016" s="3174"/>
      <c r="H1016" s="1825"/>
      <c r="I1016" s="3174"/>
      <c r="J1016" s="3174"/>
      <c r="V1016" s="1831"/>
      <c r="W1016" s="1831"/>
      <c r="X1016" s="1831"/>
    </row>
    <row r="1017" spans="1:26" hidden="1">
      <c r="A1017" s="1825" t="s">
        <v>3414</v>
      </c>
      <c r="B1017" s="1825">
        <f>+$C$2108</f>
        <v>101</v>
      </c>
      <c r="C1017" s="3173">
        <f t="shared" si="561"/>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'Exhibit JP-12'!Z1017 &amp; " -- " &amp;VLOOKUP(Z1017,alloc_list,2,FALSE)</f>
        <v>ALLOC FACTOR  # 101 -- 12 COINCIDENT PEAK</v>
      </c>
      <c r="Z1017" s="1831">
        <f>IF('TITLES &amp; CONSTANTS'!$D$16=0,V1017,B1017)</f>
        <v>101</v>
      </c>
    </row>
    <row r="1018" spans="1:26" hidden="1">
      <c r="A1018" s="1825" t="s">
        <v>3414</v>
      </c>
      <c r="B1018" s="1831"/>
      <c r="C1018" s="3173">
        <f t="shared" si="561"/>
        <v>9</v>
      </c>
      <c r="G1018" s="3174"/>
      <c r="H1018" s="1825"/>
      <c r="I1018" s="3174"/>
      <c r="J1018" s="3174"/>
      <c r="V1018" s="1831"/>
      <c r="W1018" s="1831"/>
      <c r="X1018" s="1831"/>
    </row>
    <row r="1019" spans="1:26" hidden="1">
      <c r="A1019" s="1825" t="s">
        <v>3414</v>
      </c>
      <c r="B1019" s="1825">
        <f>+$C$2117</f>
        <v>117</v>
      </c>
      <c r="C1019" s="3173">
        <f t="shared" si="561"/>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64">+$M1019*N$2118</f>
        <v>66587.205725549953</v>
      </c>
      <c r="O1019" s="1832">
        <f t="shared" si="564"/>
        <v>7532.6929362242327</v>
      </c>
      <c r="P1019" s="1832">
        <f t="shared" si="564"/>
        <v>29938.390322284162</v>
      </c>
      <c r="Q1019" s="1832">
        <f t="shared" si="564"/>
        <v>11927.689285527973</v>
      </c>
      <c r="R1019" s="1832">
        <f t="shared" si="564"/>
        <v>5349.0731770617094</v>
      </c>
      <c r="S1019" s="1832">
        <f t="shared" si="564"/>
        <v>156.69704876034058</v>
      </c>
      <c r="T1019" s="1832">
        <f t="shared" si="564"/>
        <v>0</v>
      </c>
      <c r="U1019" s="1832"/>
      <c r="V1019" s="1825">
        <f>+$C$2117</f>
        <v>117</v>
      </c>
      <c r="Y1019" s="1831" t="str">
        <f>"ALLOC FACTOR  # " &amp; 'Exhibit JP-12'!Z1019 &amp; " -- " &amp;VLOOKUP(Z1019,alloc_list,2,FALSE)</f>
        <v>ALLOC FACTOR  # 117 -- 12  CP - TRANSMISSION</v>
      </c>
      <c r="Z1019" s="1831">
        <f>IF('TITLES &amp; CONSTANTS'!$D$16=0,V1019,B1019)</f>
        <v>117</v>
      </c>
    </row>
    <row r="1020" spans="1:26" hidden="1">
      <c r="A1020" s="1825" t="s">
        <v>3414</v>
      </c>
      <c r="B1020" s="1831"/>
      <c r="C1020" s="3173">
        <f t="shared" si="561"/>
        <v>11</v>
      </c>
      <c r="G1020" s="3174"/>
      <c r="H1020" s="1825"/>
      <c r="I1020" s="3174"/>
      <c r="J1020" s="3174"/>
      <c r="V1020" s="1831"/>
      <c r="W1020" s="1831"/>
      <c r="X1020" s="1831"/>
    </row>
    <row r="1021" spans="1:26" hidden="1">
      <c r="A1021" s="1825" t="s">
        <v>3414</v>
      </c>
      <c r="B1021" s="1831"/>
      <c r="C1021" s="3173">
        <f t="shared" si="561"/>
        <v>12</v>
      </c>
      <c r="D1021" s="1825" t="s">
        <v>5944</v>
      </c>
      <c r="G1021" s="3174"/>
      <c r="H1021" s="1825"/>
      <c r="I1021" s="3174"/>
      <c r="J1021" s="3174"/>
      <c r="V1021" s="1831"/>
      <c r="W1021" s="1831"/>
      <c r="X1021" s="1831"/>
    </row>
    <row r="1022" spans="1:26" hidden="1">
      <c r="A1022" s="1825" t="s">
        <v>3414</v>
      </c>
      <c r="B1022" s="1825">
        <f>+$C$2117</f>
        <v>117</v>
      </c>
      <c r="C1022" s="3173">
        <f t="shared" si="561"/>
        <v>13</v>
      </c>
      <c r="D1022" s="1825" t="s">
        <v>2440</v>
      </c>
      <c r="E1022" s="1825" t="s">
        <v>7746</v>
      </c>
      <c r="F1022" s="1825">
        <f ca="1">+ALLOCASSGN!F298</f>
        <v>147542.2669640198</v>
      </c>
      <c r="G1022" s="3195"/>
      <c r="H1022" s="1832">
        <f t="shared" ref="H1022:K1023" ca="1" si="565">+$F1022*H$2118</f>
        <v>26180.475019686863</v>
      </c>
      <c r="I1022" s="3195"/>
      <c r="J1022" s="3195"/>
      <c r="K1022" s="1832">
        <f t="shared" ca="1" si="565"/>
        <v>121361.79194433293</v>
      </c>
      <c r="L1022" s="1973">
        <f ca="1">IF(F1022=0,0,+K1022/F1022)</f>
        <v>0.82255610166223525</v>
      </c>
      <c r="M1022" s="1832">
        <f ca="1">+K1022</f>
        <v>121361.79194433293</v>
      </c>
      <c r="N1022" s="1832">
        <f t="shared" ref="N1022:T1023" ca="1" si="566">+$M1022*N$2118</f>
        <v>66515.979130254302</v>
      </c>
      <c r="O1022" s="1832">
        <f t="shared" ca="1" si="566"/>
        <v>7524.6354112776799</v>
      </c>
      <c r="P1022" s="1832">
        <f t="shared" ca="1" si="566"/>
        <v>29906.366007882418</v>
      </c>
      <c r="Q1022" s="1832">
        <f t="shared" ca="1" si="566"/>
        <v>11914.930547745009</v>
      </c>
      <c r="R1022" s="1832">
        <f t="shared" ca="1" si="566"/>
        <v>5343.3514131546954</v>
      </c>
      <c r="S1022" s="1832">
        <f t="shared" ca="1" si="566"/>
        <v>156.52943401882285</v>
      </c>
      <c r="T1022" s="1832">
        <f t="shared" ca="1" si="566"/>
        <v>0</v>
      </c>
      <c r="U1022" s="1832"/>
      <c r="V1022" s="1825">
        <f>+$C$2117</f>
        <v>117</v>
      </c>
      <c r="Y1022" s="1831" t="str">
        <f>"ALLOC FACTOR  # " &amp; 'Exhibit JP-12'!Z1022 &amp; " -- " &amp;VLOOKUP(Z1022,alloc_list,2,FALSE)</f>
        <v>ALLOC FACTOR  # 117 -- 12  CP - TRANSMISSION</v>
      </c>
      <c r="Z1022" s="1831">
        <f>IF('TITLES &amp; CONSTANTS'!$D$16=0,V1022,B1022)</f>
        <v>117</v>
      </c>
    </row>
    <row r="1023" spans="1:26" hidden="1">
      <c r="A1023" s="1825" t="s">
        <v>3414</v>
      </c>
      <c r="B1023" s="1825">
        <f>+$C$2117</f>
        <v>117</v>
      </c>
      <c r="C1023" s="3173">
        <f t="shared" si="561"/>
        <v>14</v>
      </c>
      <c r="D1023" s="1825" t="s">
        <v>1164</v>
      </c>
      <c r="E1023" s="1825" t="s">
        <v>7746</v>
      </c>
      <c r="F1023" s="1825">
        <f>+ALLOCASSGN!F299</f>
        <v>182225.74103118654</v>
      </c>
      <c r="G1023" s="3195"/>
      <c r="H1023" s="1832">
        <f t="shared" si="565"/>
        <v>32334.845866061696</v>
      </c>
      <c r="I1023" s="3195"/>
      <c r="J1023" s="3195"/>
      <c r="K1023" s="1832">
        <f t="shared" si="565"/>
        <v>149890.89516512482</v>
      </c>
      <c r="L1023" s="1973">
        <f>IF(F1023=0,0,+K1023/F1023)</f>
        <v>0.82255610166223525</v>
      </c>
      <c r="M1023" s="1832">
        <f>+K1023</f>
        <v>149890.89516512482</v>
      </c>
      <c r="N1023" s="1832">
        <f t="shared" si="566"/>
        <v>82152.211951449688</v>
      </c>
      <c r="O1023" s="1832">
        <f t="shared" si="566"/>
        <v>9293.4878392777009</v>
      </c>
      <c r="P1023" s="1832">
        <f t="shared" si="566"/>
        <v>36936.600063663427</v>
      </c>
      <c r="Q1023" s="1832">
        <f t="shared" si="566"/>
        <v>14715.830880702368</v>
      </c>
      <c r="R1023" s="1832">
        <f t="shared" si="566"/>
        <v>6599.4388651328036</v>
      </c>
      <c r="S1023" s="1832">
        <f t="shared" si="566"/>
        <v>193.32556489882387</v>
      </c>
      <c r="T1023" s="1832">
        <f t="shared" si="566"/>
        <v>0</v>
      </c>
      <c r="U1023" s="1832"/>
      <c r="V1023" s="1825">
        <f>+$C$2117</f>
        <v>117</v>
      </c>
      <c r="Y1023" s="1831" t="str">
        <f>"ALLOC FACTOR  # " &amp; 'Exhibit JP-12'!Z1023 &amp; " -- " &amp;VLOOKUP(Z1023,alloc_list,2,FALSE)</f>
        <v>ALLOC FACTOR  # 117 -- 12  CP - TRANSMISSION</v>
      </c>
      <c r="Z1023" s="1831">
        <f>IF('TITLES &amp; CONSTANTS'!$D$16=0,V1023,B1023)</f>
        <v>117</v>
      </c>
    </row>
    <row r="1024" spans="1:26" hidden="1">
      <c r="A1024" s="1825" t="s">
        <v>3414</v>
      </c>
      <c r="B1024" s="1831"/>
      <c r="C1024" s="3173">
        <f t="shared" si="561"/>
        <v>15</v>
      </c>
      <c r="D1024" s="1825" t="s">
        <v>5944</v>
      </c>
      <c r="E1024" s="1825" t="s">
        <v>9114</v>
      </c>
      <c r="F1024" s="1824">
        <f t="shared" ref="F1024:K1024" ca="1" si="567">SUM(F1022:F1023)</f>
        <v>329768.00799520634</v>
      </c>
      <c r="G1024" s="3254"/>
      <c r="H1024" s="1824">
        <f t="shared" ca="1" si="567"/>
        <v>58515.320885748559</v>
      </c>
      <c r="I1024" s="1824"/>
      <c r="J1024" s="1824"/>
      <c r="K1024" s="1824">
        <f t="shared" ca="1" si="567"/>
        <v>271252.68710945774</v>
      </c>
      <c r="L1024" s="1973">
        <f ca="1">IF(F1024=0,0,+K1024/F1024)</f>
        <v>0.82255610166223525</v>
      </c>
      <c r="M1024" s="1824">
        <f t="shared" ref="M1024:T1024" ca="1" si="568">SUM(M1022:M1023)</f>
        <v>271252.68710945774</v>
      </c>
      <c r="N1024" s="1824">
        <f t="shared" ca="1" si="568"/>
        <v>148668.19108170399</v>
      </c>
      <c r="O1024" s="1824">
        <f t="shared" ca="1" si="568"/>
        <v>16818.123250555382</v>
      </c>
      <c r="P1024" s="1824">
        <f t="shared" ca="1" si="568"/>
        <v>66842.966071545845</v>
      </c>
      <c r="Q1024" s="1824">
        <f t="shared" ca="1" si="568"/>
        <v>26630.761428447375</v>
      </c>
      <c r="R1024" s="1824">
        <f t="shared" ca="1" si="568"/>
        <v>11942.790278287499</v>
      </c>
      <c r="S1024" s="1824">
        <f t="shared" ca="1" si="568"/>
        <v>349.85499891764675</v>
      </c>
      <c r="T1024" s="1824">
        <f t="shared" ca="1" si="568"/>
        <v>0</v>
      </c>
      <c r="U1024" s="1832"/>
      <c r="V1024" s="1831"/>
      <c r="W1024" s="1831"/>
      <c r="X1024" s="1831"/>
    </row>
    <row r="1025" spans="1:25" hidden="1">
      <c r="A1025" s="1825" t="s">
        <v>3414</v>
      </c>
      <c r="B1025" s="1831"/>
      <c r="C1025" s="3173">
        <f t="shared" si="561"/>
        <v>16</v>
      </c>
      <c r="G1025" s="3174"/>
      <c r="H1025" s="1825"/>
      <c r="I1025" s="3174"/>
      <c r="J1025" s="3174"/>
      <c r="V1025" s="1831"/>
      <c r="W1025" s="1831"/>
      <c r="X1025" s="1831"/>
    </row>
    <row r="1026" spans="1:25" hidden="1">
      <c r="A1026" s="1825" t="s">
        <v>3414</v>
      </c>
      <c r="B1026" s="1831"/>
      <c r="C1026" s="3173">
        <f t="shared" si="561"/>
        <v>17</v>
      </c>
      <c r="D1026" s="1825" t="s">
        <v>1310</v>
      </c>
      <c r="E1026" s="1825" t="s">
        <v>7746</v>
      </c>
      <c r="F1026" s="1825">
        <f t="shared" ref="F1026:K1026" ca="1" si="569">+F1017</f>
        <v>38373.711758260411</v>
      </c>
      <c r="G1026" s="3174"/>
      <c r="H1026" s="1825">
        <f t="shared" ca="1" si="569"/>
        <v>1415.2954251252534</v>
      </c>
      <c r="I1026" s="3174"/>
      <c r="J1026" s="3174"/>
      <c r="K1026" s="1825">
        <f t="shared" ca="1" si="569"/>
        <v>36958.416333135159</v>
      </c>
      <c r="L1026" s="1973">
        <f ca="1">IF(F1026=0,0,+K1026/F1026)</f>
        <v>0.96311809933735193</v>
      </c>
      <c r="M1026" s="1825">
        <f t="shared" ref="M1026:T1026" ca="1" si="570">+M1017</f>
        <v>36958.416333135159</v>
      </c>
      <c r="N1026" s="1825">
        <f t="shared" ca="1" si="570"/>
        <v>19992.403389057075</v>
      </c>
      <c r="O1026" s="1825">
        <f t="shared" ca="1" si="570"/>
        <v>2270.8879474268674</v>
      </c>
      <c r="P1026" s="1825">
        <f t="shared" ca="1" si="570"/>
        <v>9209.9734291375116</v>
      </c>
      <c r="Q1026" s="1825">
        <f t="shared" ca="1" si="570"/>
        <v>3714.3022717367944</v>
      </c>
      <c r="R1026" s="1825">
        <f t="shared" ca="1" si="570"/>
        <v>1694.6659441307384</v>
      </c>
      <c r="S1026" s="1825">
        <f t="shared" ca="1" si="570"/>
        <v>76.183351646174387</v>
      </c>
      <c r="T1026" s="1825">
        <f t="shared" ca="1" si="570"/>
        <v>0</v>
      </c>
      <c r="V1026" s="1831"/>
      <c r="W1026" s="1831"/>
      <c r="X1026" s="1831"/>
      <c r="Y1026" s="1825" t="s">
        <v>777</v>
      </c>
    </row>
    <row r="1027" spans="1:25" hidden="1">
      <c r="A1027" s="1825" t="s">
        <v>3414</v>
      </c>
      <c r="B1027" s="1831"/>
      <c r="C1027" s="3173">
        <f t="shared" si="561"/>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71">+N1019</f>
        <v>66587.205725549953</v>
      </c>
      <c r="O1027" s="1825">
        <f t="shared" si="571"/>
        <v>7532.6929362242327</v>
      </c>
      <c r="P1027" s="1825">
        <f t="shared" si="571"/>
        <v>29938.390322284162</v>
      </c>
      <c r="Q1027" s="1825">
        <f t="shared" si="571"/>
        <v>11927.689285527973</v>
      </c>
      <c r="R1027" s="1825">
        <f t="shared" si="571"/>
        <v>5349.0731770617094</v>
      </c>
      <c r="S1027" s="1825">
        <f t="shared" si="571"/>
        <v>156.69704876034058</v>
      </c>
      <c r="T1027" s="1825">
        <f t="shared" si="571"/>
        <v>0</v>
      </c>
      <c r="V1027" s="1831"/>
      <c r="W1027" s="1831"/>
      <c r="X1027" s="1831"/>
      <c r="Y1027" s="1825" t="s">
        <v>778</v>
      </c>
    </row>
    <row r="1028" spans="1:25" hidden="1">
      <c r="A1028" s="1825" t="s">
        <v>3414</v>
      </c>
      <c r="B1028" s="1831"/>
      <c r="C1028" s="3173">
        <f t="shared" si="561"/>
        <v>19</v>
      </c>
      <c r="D1028" s="1825" t="s">
        <v>6847</v>
      </c>
      <c r="E1028" s="1825" t="s">
        <v>7746</v>
      </c>
      <c r="F1028" s="1825">
        <f t="shared" ref="F1028:K1028" ca="1" si="572">+F1024</f>
        <v>329768.00799520634</v>
      </c>
      <c r="G1028" s="3174"/>
      <c r="H1028" s="1825">
        <f t="shared" ca="1" si="572"/>
        <v>58515.320885748559</v>
      </c>
      <c r="I1028" s="3174"/>
      <c r="J1028" s="3174"/>
      <c r="K1028" s="1825">
        <f t="shared" ca="1" si="572"/>
        <v>271252.68710945774</v>
      </c>
      <c r="L1028" s="1973">
        <f ca="1">IF(F1028=0,0,+K1028/F1028)</f>
        <v>0.82255610166223525</v>
      </c>
      <c r="M1028" s="1825">
        <f t="shared" ref="M1028:T1028" ca="1" si="573">+M1024</f>
        <v>271252.68710945774</v>
      </c>
      <c r="N1028" s="1825">
        <f t="shared" ca="1" si="573"/>
        <v>148668.19108170399</v>
      </c>
      <c r="O1028" s="1825">
        <f t="shared" ca="1" si="573"/>
        <v>16818.123250555382</v>
      </c>
      <c r="P1028" s="1825">
        <f t="shared" ca="1" si="573"/>
        <v>66842.966071545845</v>
      </c>
      <c r="Q1028" s="1825">
        <f t="shared" ca="1" si="573"/>
        <v>26630.761428447375</v>
      </c>
      <c r="R1028" s="1825">
        <f t="shared" ca="1" si="573"/>
        <v>11942.790278287499</v>
      </c>
      <c r="S1028" s="1825">
        <f t="shared" ca="1" si="573"/>
        <v>349.85499891764675</v>
      </c>
      <c r="T1028" s="1825">
        <f t="shared" ca="1" si="573"/>
        <v>0</v>
      </c>
      <c r="V1028" s="1831"/>
      <c r="W1028" s="1831"/>
      <c r="X1028" s="1831"/>
      <c r="Y1028" s="1825" t="s">
        <v>779</v>
      </c>
    </row>
    <row r="1029" spans="1:25" hidden="1">
      <c r="A1029" s="1825" t="s">
        <v>3414</v>
      </c>
      <c r="B1029" s="1831"/>
      <c r="C1029" s="3173">
        <f t="shared" si="561"/>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hidden="1">
      <c r="A1030" s="1825" t="s">
        <v>3414</v>
      </c>
      <c r="B1030" s="1831"/>
      <c r="C1030" s="3173">
        <f t="shared" si="561"/>
        <v>21</v>
      </c>
      <c r="D1030" s="1825" t="s">
        <v>5698</v>
      </c>
      <c r="F1030" s="3189">
        <f t="shared" ref="F1030:K1030" ca="1" si="574">SUM(F1026:F1028)</f>
        <v>515841.97782692313</v>
      </c>
      <c r="G1030" s="3194"/>
      <c r="H1030" s="3189">
        <f t="shared" ca="1" si="574"/>
        <v>86139.125888921815</v>
      </c>
      <c r="I1030" s="3194"/>
      <c r="J1030" s="3194"/>
      <c r="K1030" s="3189">
        <f t="shared" ca="1" si="574"/>
        <v>429702.85193800129</v>
      </c>
      <c r="L1030" s="1973">
        <f ca="1">IF(F1030=0,0,+K1030/F1030)</f>
        <v>0.83301257053216493</v>
      </c>
      <c r="M1030" s="3189">
        <f t="shared" ref="M1030:T1030" ca="1" si="575">SUM(M1026:M1028)</f>
        <v>429702.85193800129</v>
      </c>
      <c r="N1030" s="3189">
        <f t="shared" ca="1" si="575"/>
        <v>235247.80019631103</v>
      </c>
      <c r="O1030" s="3189">
        <f t="shared" ca="1" si="575"/>
        <v>26621.704134206484</v>
      </c>
      <c r="P1030" s="3189">
        <f t="shared" ca="1" si="575"/>
        <v>105991.32982296753</v>
      </c>
      <c r="Q1030" s="3189">
        <f t="shared" ca="1" si="575"/>
        <v>42272.752985712141</v>
      </c>
      <c r="R1030" s="3189">
        <f t="shared" ca="1" si="575"/>
        <v>18986.529399479947</v>
      </c>
      <c r="S1030" s="3189">
        <f t="shared" ca="1" si="575"/>
        <v>582.73539932416179</v>
      </c>
      <c r="T1030" s="3189">
        <f t="shared" ca="1" si="575"/>
        <v>0</v>
      </c>
      <c r="U1030" s="1832"/>
      <c r="V1030" s="1831"/>
      <c r="W1030" s="1831"/>
      <c r="X1030" s="1831"/>
      <c r="Y1030" s="1825" t="s">
        <v>1984</v>
      </c>
    </row>
    <row r="1031" spans="1:25" hidden="1">
      <c r="B1031" s="1831"/>
      <c r="G1031" s="3174"/>
      <c r="H1031" s="1825"/>
      <c r="I1031" s="3174"/>
      <c r="J1031" s="3174"/>
      <c r="V1031" s="1831"/>
      <c r="W1031" s="1831"/>
      <c r="X1031" s="1831"/>
    </row>
    <row r="1032" spans="1:25" hidden="1">
      <c r="B1032" s="1831"/>
      <c r="G1032" s="3174"/>
      <c r="H1032" s="1825"/>
      <c r="I1032" s="3174"/>
      <c r="J1032" s="3174"/>
      <c r="V1032" s="1831"/>
      <c r="W1032" s="1831"/>
      <c r="X1032" s="1831"/>
    </row>
    <row r="1033" spans="1:25" hidden="1"/>
    <row r="1034" spans="1:25" hidden="1"/>
    <row r="1035" spans="1:25" hidden="1"/>
    <row r="1036" spans="1:25" hidden="1"/>
    <row r="1037" spans="1:25" hidden="1"/>
    <row r="1038" spans="1:25" hidden="1"/>
    <row r="1039" spans="1:25" hidden="1"/>
    <row r="1040" spans="1:25" hidden="1"/>
    <row r="1041" spans="1:25" hidden="1"/>
    <row r="1042" spans="1:25" hidden="1"/>
    <row r="1043" spans="1:25" hidden="1"/>
    <row r="1044" spans="1:25" hidden="1"/>
    <row r="1045" spans="1:25" hidden="1">
      <c r="B1045" s="1831"/>
      <c r="G1045" s="3174"/>
      <c r="H1045" s="1825"/>
      <c r="I1045" s="3174"/>
      <c r="J1045" s="3174"/>
      <c r="V1045" s="1831"/>
      <c r="W1045" s="1831"/>
      <c r="X1045" s="1831"/>
    </row>
    <row r="1046" spans="1:25" hidden="1">
      <c r="B1046" s="1831"/>
      <c r="G1046" s="3174"/>
      <c r="H1046" s="1825"/>
      <c r="I1046" s="3174"/>
      <c r="J1046" s="3174"/>
      <c r="V1046" s="1831"/>
      <c r="W1046" s="1831"/>
      <c r="X1046" s="1831"/>
    </row>
    <row r="1047" spans="1:25" ht="15" hidden="1">
      <c r="B1047" s="3257"/>
      <c r="C1047" s="3125" t="str">
        <f>$C$2</f>
        <v>PRESENT RATE STRUCTURE</v>
      </c>
      <c r="F1047" s="3367"/>
      <c r="G1047" s="3175"/>
      <c r="H1047" s="3176" t="s">
        <v>3205</v>
      </c>
      <c r="I1047" s="3174"/>
      <c r="J1047" s="3174"/>
      <c r="L1047" s="3177" t="s">
        <v>2631</v>
      </c>
      <c r="O1047" s="3176" t="s">
        <v>3205</v>
      </c>
      <c r="U1047" s="3125"/>
      <c r="V1047" s="3165" t="s">
        <v>2632</v>
      </c>
      <c r="W1047" s="3367" t="str">
        <f>O1047</f>
        <v>TAMPA ELECTRIC COMPANY</v>
      </c>
      <c r="X1047" s="3165"/>
      <c r="Y1047" s="3165" t="str">
        <f>Y2</f>
        <v>ALLOCATION ASSIGNMENT REPORT</v>
      </c>
    </row>
    <row r="1048" spans="1:25" ht="15" hidden="1">
      <c r="B1048" s="3257"/>
      <c r="C1048" s="3125" t="str">
        <f>$C$3</f>
        <v>PROD. CAP. ALLOC. METHOD: 12CP</v>
      </c>
      <c r="G1048" s="3179"/>
      <c r="H1048" s="3367" t="s">
        <v>3408</v>
      </c>
      <c r="I1048" s="3174"/>
      <c r="J1048" s="3174"/>
      <c r="O1048" s="3367" t="s">
        <v>11159</v>
      </c>
      <c r="V1048" s="1831"/>
      <c r="W1048" s="3367" t="str">
        <f>O1048</f>
        <v>COST OF SERVICE STUDY</v>
      </c>
      <c r="X1048" s="1831"/>
      <c r="Y1048" s="3165" t="str">
        <f>IF('TITLES &amp; CONSTANTS'!$D$16=5,L1047,V1047)</f>
        <v>PAGE 19</v>
      </c>
    </row>
    <row r="1049" spans="1:25" ht="15" hidden="1">
      <c r="B1049" s="1831"/>
      <c r="C1049" s="3125" t="str">
        <f>$C$4</f>
        <v>DATA: PROJECTED 2009, FULLY ADJUSTED (000's)</v>
      </c>
      <c r="G1049" s="3180"/>
      <c r="H1049" s="1825"/>
      <c r="I1049" s="3174"/>
      <c r="J1049" s="3174"/>
      <c r="V1049" s="1831"/>
      <c r="W1049" s="3181"/>
      <c r="X1049" s="1831"/>
    </row>
    <row r="1050" spans="1:25" ht="15" hidden="1">
      <c r="B1050" s="1831"/>
      <c r="D1050" s="1832"/>
      <c r="G1050" s="3175"/>
      <c r="H1050" s="1825"/>
      <c r="I1050" s="3174"/>
      <c r="J1050" s="3174"/>
      <c r="O1050" s="3367"/>
      <c r="V1050" s="1831"/>
      <c r="W1050" s="3367"/>
      <c r="X1050" s="1831"/>
    </row>
    <row r="1051" spans="1:25" ht="15" hidden="1">
      <c r="B1051" s="1831"/>
      <c r="F1051" s="3176"/>
      <c r="G1051" s="3179"/>
      <c r="H1051" s="3367" t="s">
        <v>1058</v>
      </c>
      <c r="I1051" s="3174"/>
      <c r="J1051" s="3174"/>
      <c r="O1051" s="3367" t="s">
        <v>1058</v>
      </c>
      <c r="V1051" s="1831"/>
      <c r="W1051" s="3367" t="str">
        <f>O1051</f>
        <v>PLANT IN SERVICE - PLTSVC</v>
      </c>
      <c r="X1051" s="1831"/>
    </row>
    <row r="1052" spans="1:25" ht="15" hidden="1">
      <c r="B1052" s="1831"/>
      <c r="F1052" s="3367"/>
      <c r="G1052" s="3180"/>
      <c r="H1052" s="1825"/>
      <c r="I1052" s="3174"/>
      <c r="J1052" s="3174"/>
      <c r="O1052" s="3367"/>
      <c r="V1052" s="1831"/>
      <c r="W1052" s="1831"/>
      <c r="X1052" s="1831"/>
    </row>
    <row r="1053" spans="1:25" ht="15" hidden="1">
      <c r="B1053" s="1831"/>
      <c r="F1053" s="3367"/>
      <c r="G1053" s="3174"/>
      <c r="H1053" s="1825"/>
      <c r="I1053" s="3174"/>
      <c r="J1053" s="3174"/>
      <c r="O1053" s="3367"/>
      <c r="V1053" s="1831"/>
      <c r="W1053" s="1831"/>
      <c r="X1053" s="1831"/>
    </row>
    <row r="1054" spans="1:25" hidden="1">
      <c r="B1054" s="1831"/>
      <c r="G1054" s="3174"/>
      <c r="H1054" s="1825"/>
      <c r="I1054" s="3174"/>
      <c r="J1054" s="3174"/>
      <c r="V1054" s="1831"/>
      <c r="W1054" s="1831"/>
      <c r="X1054" s="1831"/>
    </row>
    <row r="1055" spans="1:25" ht="15" hidden="1">
      <c r="B1055" s="1831"/>
      <c r="C1055" s="3183"/>
      <c r="D1055" s="3125"/>
      <c r="E1055" s="3125"/>
      <c r="F1055" s="3367"/>
      <c r="G1055" s="3180"/>
      <c r="H1055" s="3367"/>
      <c r="I1055" s="3180"/>
      <c r="J1055" s="3180"/>
      <c r="K1055" s="3367"/>
      <c r="L1055" s="3185"/>
      <c r="M1055" s="3125"/>
      <c r="N1055" s="3367"/>
      <c r="O1055" s="3125"/>
      <c r="P1055" s="3125"/>
      <c r="Q1055" s="3125"/>
      <c r="R1055" s="3125"/>
      <c r="S1055" s="3439"/>
      <c r="T1055" s="3439"/>
      <c r="U1055" s="3367"/>
      <c r="V1055" s="1831"/>
      <c r="W1055" s="1831"/>
      <c r="X1055" s="1831"/>
    </row>
    <row r="1056" spans="1:25" ht="30" hidden="1" customHeight="1">
      <c r="A1056" s="3163" t="str">
        <f>A11</f>
        <v>REPORT</v>
      </c>
      <c r="B1056" s="3251" t="str">
        <f>$B$11</f>
        <v>ALLOC
FACTOR</v>
      </c>
      <c r="C1056" s="3188" t="s">
        <v>10444</v>
      </c>
      <c r="D1056" s="3163"/>
      <c r="E1056" s="3163"/>
      <c r="F1056" s="3187" t="str">
        <f t="shared" ref="F1056:R1056" si="576">+F$11</f>
        <v>TOTAL
COMPANY</v>
      </c>
      <c r="G1056" s="3252"/>
      <c r="H1056" s="3187" t="str">
        <f t="shared" si="576"/>
        <v>FERC
JURIS</v>
      </c>
      <c r="I1056" s="3252"/>
      <c r="J1056" s="3252"/>
      <c r="K1056" s="3187" t="str">
        <f t="shared" si="576"/>
        <v>FPSC
 JURIS</v>
      </c>
      <c r="L1056" s="3253" t="str">
        <f t="shared" si="576"/>
        <v>FPSC/
TOTAL RATIO</v>
      </c>
      <c r="M1056" s="3187" t="str">
        <f t="shared" si="576"/>
        <v>FPSC
 JURIS</v>
      </c>
      <c r="N1056" s="3164" t="str">
        <f t="shared" si="576"/>
        <v>RS</v>
      </c>
      <c r="O1056" s="3164" t="str">
        <f t="shared" si="576"/>
        <v>GS</v>
      </c>
      <c r="P1056" s="3164" t="str">
        <f t="shared" si="576"/>
        <v>GSD</v>
      </c>
      <c r="Q1056" s="3164" t="str">
        <f t="shared" si="576"/>
        <v>GSLD</v>
      </c>
      <c r="R1056" s="3164" t="str">
        <f t="shared" si="576"/>
        <v>IS</v>
      </c>
      <c r="S1056" s="3187" t="s">
        <v>10446</v>
      </c>
      <c r="T1056" s="3187" t="s">
        <v>10447</v>
      </c>
      <c r="U1056" s="3164"/>
      <c r="V1056" s="3187" t="s">
        <v>10449</v>
      </c>
      <c r="W1056" s="3187"/>
      <c r="X1056" s="3187"/>
      <c r="Y1056" s="3164" t="s">
        <v>11134</v>
      </c>
    </row>
    <row r="1057" spans="1:26" ht="15" hidden="1">
      <c r="B1057" s="3264"/>
      <c r="C1057" s="3215"/>
      <c r="D1057" s="3260"/>
      <c r="E1057" s="3260"/>
      <c r="F1057" s="3214"/>
      <c r="G1057" s="3265"/>
      <c r="H1057" s="3214"/>
      <c r="I1057" s="3265"/>
      <c r="J1057" s="3265"/>
      <c r="K1057" s="3214"/>
      <c r="L1057" s="3266"/>
      <c r="M1057" s="3214"/>
      <c r="N1057" s="3368"/>
      <c r="O1057" s="3368"/>
      <c r="P1057" s="3368"/>
      <c r="Q1057" s="3368"/>
      <c r="R1057" s="3368"/>
      <c r="S1057" s="3214"/>
      <c r="T1057" s="3214"/>
      <c r="U1057" s="3368"/>
      <c r="V1057" s="3214"/>
      <c r="W1057" s="3214"/>
      <c r="X1057" s="3214"/>
    </row>
    <row r="1058" spans="1:26" hidden="1">
      <c r="A1058" s="1825" t="s">
        <v>3414</v>
      </c>
      <c r="B1058" s="1831"/>
      <c r="C1058" s="3173">
        <f>+C1030+1</f>
        <v>22</v>
      </c>
      <c r="D1058" s="1947" t="s">
        <v>9374</v>
      </c>
      <c r="G1058" s="3174"/>
      <c r="H1058" s="1825"/>
      <c r="I1058" s="3174"/>
      <c r="J1058" s="3174"/>
      <c r="V1058" s="1831"/>
      <c r="W1058" s="1831"/>
      <c r="X1058" s="1831"/>
    </row>
    <row r="1059" spans="1:26" hidden="1">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577">+$M1059*N$2112</f>
        <v>109454.6638070123</v>
      </c>
      <c r="O1059" s="1832">
        <f t="shared" si="577"/>
        <v>10721.524271848892</v>
      </c>
      <c r="P1059" s="1832">
        <f t="shared" si="577"/>
        <v>41772.023300474975</v>
      </c>
      <c r="Q1059" s="1832">
        <f t="shared" si="577"/>
        <v>16626.631147394026</v>
      </c>
      <c r="R1059" s="1832">
        <f t="shared" si="577"/>
        <v>2666.5243552407137</v>
      </c>
      <c r="S1059" s="1832">
        <f t="shared" si="577"/>
        <v>2367.7263766444798</v>
      </c>
      <c r="T1059" s="1832">
        <f t="shared" si="577"/>
        <v>0</v>
      </c>
      <c r="U1059" s="1832"/>
      <c r="V1059" s="1825">
        <f>+$C$2111</f>
        <v>105</v>
      </c>
      <c r="Y1059" s="1831" t="str">
        <f>"ALLOC FACTOR  # " &amp; 'Exhibit JP-12'!Z1059 &amp; " -- " &amp;VLOOKUP(Z1059,alloc_list,2,FALSE)</f>
        <v>ALLOC FACTOR  # 105 -- DISTRIBUTION PRIMARY - NCP</v>
      </c>
      <c r="Z1059" s="1831">
        <f>IF('TITLES &amp; CONSTANTS'!$D$16=0,V1059,B1059)</f>
        <v>105</v>
      </c>
    </row>
    <row r="1060" spans="1:26" hidden="1">
      <c r="A1060" s="1825" t="s">
        <v>3414</v>
      </c>
      <c r="B1060" s="1831"/>
      <c r="C1060" s="3173">
        <f>C1059+1</f>
        <v>24</v>
      </c>
      <c r="G1060" s="3174"/>
      <c r="H1060" s="1825"/>
      <c r="I1060" s="3174"/>
      <c r="J1060" s="3174"/>
      <c r="V1060" s="1831"/>
      <c r="W1060" s="1831"/>
      <c r="X1060" s="1831"/>
    </row>
    <row r="1061" spans="1:26" hidden="1">
      <c r="A1061" s="1825" t="s">
        <v>3414</v>
      </c>
      <c r="B1061" s="2044">
        <f>+$C$2171</f>
        <v>310</v>
      </c>
      <c r="C1061" s="3173">
        <f t="shared" ref="C1061:C1098" si="578">+C1060+1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579">+$M1061*N$2171</f>
        <v>0</v>
      </c>
      <c r="O1061" s="1907">
        <f t="shared" si="579"/>
        <v>0</v>
      </c>
      <c r="P1061" s="1907">
        <f t="shared" si="579"/>
        <v>0</v>
      </c>
      <c r="Q1061" s="1907">
        <f t="shared" si="579"/>
        <v>0</v>
      </c>
      <c r="R1061" s="1907">
        <f t="shared" si="579"/>
        <v>0</v>
      </c>
      <c r="S1061" s="1907">
        <f t="shared" si="579"/>
        <v>0</v>
      </c>
      <c r="T1061" s="1907">
        <f t="shared" si="579"/>
        <v>18065.266288039049</v>
      </c>
      <c r="U1061" s="1907"/>
      <c r="V1061" s="1825">
        <f>+$C$2171</f>
        <v>310</v>
      </c>
      <c r="Y1061" s="1831" t="str">
        <f>"ALLOC FACTOR  # " &amp; 'Exhibit JP-12'!Z1061 &amp; " -- " &amp;VLOOKUP(Z1061,alloc_list,2,FALSE)</f>
        <v>ALLOC FACTOR  # 310 -- STREET LIGHTING - DIRALLOC</v>
      </c>
      <c r="Z1061" s="1831">
        <f>IF('TITLES &amp; CONSTANTS'!$D$16=0,V1061,B1061)</f>
        <v>310</v>
      </c>
    </row>
    <row r="1062" spans="1:26" hidden="1">
      <c r="A1062" s="1825" t="s">
        <v>3414</v>
      </c>
      <c r="B1062" s="1825">
        <f>+$C$2111</f>
        <v>105</v>
      </c>
      <c r="C1062" s="3173">
        <f t="shared" si="578"/>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580">+$M1062*N$2112</f>
        <v>97125.389199851765</v>
      </c>
      <c r="O1062" s="1832">
        <f t="shared" si="580"/>
        <v>9513.8222666786642</v>
      </c>
      <c r="P1062" s="1832">
        <f t="shared" si="580"/>
        <v>37066.707617661014</v>
      </c>
      <c r="Q1062" s="1832">
        <f t="shared" si="580"/>
        <v>14753.761649849084</v>
      </c>
      <c r="R1062" s="1832">
        <f t="shared" si="580"/>
        <v>2366.1597122099597</v>
      </c>
      <c r="S1062" s="1832">
        <f t="shared" si="580"/>
        <v>2101.0191603696371</v>
      </c>
      <c r="T1062" s="1832">
        <f t="shared" si="580"/>
        <v>0</v>
      </c>
      <c r="U1062" s="1832"/>
      <c r="V1062" s="1825">
        <f>+$C$2111</f>
        <v>105</v>
      </c>
      <c r="Y1062" s="1831" t="str">
        <f>"ALLOC FACTOR  # " &amp; 'Exhibit JP-12'!Z1062 &amp; " -- " &amp;VLOOKUP(Z1062,alloc_list,2,FALSE)</f>
        <v>ALLOC FACTOR  # 105 -- DISTRIBUTION PRIMARY - NCP</v>
      </c>
      <c r="Z1062" s="1831">
        <f>IF('TITLES &amp; CONSTANTS'!$D$16=0,V1062,B1062)</f>
        <v>105</v>
      </c>
    </row>
    <row r="1063" spans="1:26" hidden="1">
      <c r="A1063" s="1825" t="s">
        <v>3414</v>
      </c>
      <c r="B1063" s="1825">
        <f>+$C$2114</f>
        <v>106</v>
      </c>
      <c r="C1063" s="3173">
        <f t="shared" si="578"/>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581">+$M1063*N$2115</f>
        <v>18619.9239952157</v>
      </c>
      <c r="O1063" s="1832">
        <f t="shared" si="581"/>
        <v>1898.7557225969174</v>
      </c>
      <c r="P1063" s="1832">
        <f t="shared" si="581"/>
        <v>5431.3063611154894</v>
      </c>
      <c r="Q1063" s="1832">
        <f t="shared" si="581"/>
        <v>1115.9980890993536</v>
      </c>
      <c r="R1063" s="1832">
        <f t="shared" si="581"/>
        <v>0</v>
      </c>
      <c r="S1063" s="1832">
        <f t="shared" si="581"/>
        <v>225.4047820826629</v>
      </c>
      <c r="T1063" s="1832">
        <f t="shared" si="581"/>
        <v>0</v>
      </c>
      <c r="U1063" s="1832"/>
      <c r="V1063" s="1825">
        <f>+$C$2114</f>
        <v>106</v>
      </c>
      <c r="Y1063" s="1831" t="str">
        <f>"ALLOC FACTOR  # " &amp; 'Exhibit JP-12'!Z1063 &amp; " -- " &amp;VLOOKUP(Z1063,alloc_list,2,FALSE)</f>
        <v>ALLOC FACTOR  # 106 -- CUSTOMER MAX DEMANDS @ SECONDARY</v>
      </c>
      <c r="Z1063" s="1831">
        <f>IF('TITLES &amp; CONSTANTS'!$D$16=0,V1063,B1063)</f>
        <v>106</v>
      </c>
    </row>
    <row r="1064" spans="1:26" hidden="1">
      <c r="A1064" s="1825" t="s">
        <v>3414</v>
      </c>
      <c r="B1064" s="1831"/>
      <c r="C1064" s="3173">
        <f t="shared" si="578"/>
        <v>28</v>
      </c>
      <c r="D1064" s="1825" t="s">
        <v>10263</v>
      </c>
      <c r="F1064" s="1824">
        <f t="shared" ref="F1064:N1064" si="582">SUM(F1061:F1063)</f>
        <v>208283.51484476929</v>
      </c>
      <c r="G1064" s="3254"/>
      <c r="H1064" s="1824">
        <f t="shared" si="582"/>
        <v>0</v>
      </c>
      <c r="I1064" s="3254"/>
      <c r="J1064" s="3254"/>
      <c r="K1064" s="1824">
        <f t="shared" si="582"/>
        <v>208283.51484476929</v>
      </c>
      <c r="L1064" s="1973">
        <f>IF(F1064=0,0,+K1064/F1064)</f>
        <v>1</v>
      </c>
      <c r="M1064" s="1824">
        <f t="shared" si="582"/>
        <v>208283.51484476929</v>
      </c>
      <c r="N1064" s="1824">
        <f t="shared" si="582"/>
        <v>115745.31319506746</v>
      </c>
      <c r="O1064" s="1824">
        <f t="shared" ref="O1064:T1064" si="583">SUM(O1061:O1063)</f>
        <v>11412.577989275582</v>
      </c>
      <c r="P1064" s="1824">
        <f t="shared" si="583"/>
        <v>42498.0139787765</v>
      </c>
      <c r="Q1064" s="1824">
        <f t="shared" si="583"/>
        <v>15869.759738948438</v>
      </c>
      <c r="R1064" s="1824">
        <f t="shared" si="583"/>
        <v>2366.1597122099597</v>
      </c>
      <c r="S1064" s="1824">
        <f t="shared" si="583"/>
        <v>2326.4239424523003</v>
      </c>
      <c r="T1064" s="1824">
        <f t="shared" si="583"/>
        <v>18065.266288039049</v>
      </c>
      <c r="U1064" s="1832"/>
      <c r="V1064" s="1831"/>
      <c r="W1064" s="1831"/>
      <c r="X1064" s="1831"/>
    </row>
    <row r="1065" spans="1:26" hidden="1">
      <c r="A1065" s="1825" t="s">
        <v>3414</v>
      </c>
      <c r="B1065" s="1831"/>
      <c r="C1065" s="3173">
        <f t="shared" si="578"/>
        <v>29</v>
      </c>
      <c r="G1065" s="3174"/>
      <c r="H1065" s="1825"/>
      <c r="I1065" s="3174"/>
      <c r="J1065" s="3174"/>
      <c r="V1065" s="1831"/>
      <c r="W1065" s="1831"/>
      <c r="X1065" s="1831"/>
    </row>
    <row r="1066" spans="1:26" hidden="1">
      <c r="A1066" s="1825" t="s">
        <v>3414</v>
      </c>
      <c r="B1066" s="2044">
        <f>+$C$2171</f>
        <v>310</v>
      </c>
      <c r="C1066" s="3173">
        <f t="shared" si="578"/>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584">+$M1066*N$2171</f>
        <v>0</v>
      </c>
      <c r="O1066" s="1907">
        <f t="shared" si="584"/>
        <v>0</v>
      </c>
      <c r="P1066" s="1907">
        <f t="shared" si="584"/>
        <v>0</v>
      </c>
      <c r="Q1066" s="1907">
        <f t="shared" si="584"/>
        <v>0</v>
      </c>
      <c r="R1066" s="1907">
        <f t="shared" si="584"/>
        <v>0</v>
      </c>
      <c r="S1066" s="1907">
        <f t="shared" si="584"/>
        <v>0</v>
      </c>
      <c r="T1066" s="1907">
        <f t="shared" si="584"/>
        <v>4811.6519144012373</v>
      </c>
      <c r="U1066" s="1907"/>
      <c r="V1066" s="2044">
        <f>+$C$2171</f>
        <v>310</v>
      </c>
      <c r="W1066" s="2044"/>
      <c r="X1066" s="2044"/>
      <c r="Y1066" s="1831" t="str">
        <f>"ALLOC FACTOR  # " &amp; 'Exhibit JP-12'!Z1066 &amp; " -- " &amp;VLOOKUP(Z1066,alloc_list,2,FALSE)</f>
        <v>ALLOC FACTOR  # 310 -- STREET LIGHTING - DIRALLOC</v>
      </c>
      <c r="Z1066" s="1831">
        <f>IF('TITLES &amp; CONSTANTS'!$D$16=0,V1066,B1066)</f>
        <v>310</v>
      </c>
    </row>
    <row r="1067" spans="1:26" hidden="1">
      <c r="A1067" s="1825" t="s">
        <v>3414</v>
      </c>
      <c r="B1067" s="1825">
        <f>+$C$2111</f>
        <v>105</v>
      </c>
      <c r="C1067" s="3173">
        <f t="shared" si="578"/>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585">+$M1067*N$2112</f>
        <v>104893.40257239681</v>
      </c>
      <c r="O1067" s="1832">
        <f t="shared" si="585"/>
        <v>10274.730399973325</v>
      </c>
      <c r="P1067" s="1832">
        <f t="shared" si="585"/>
        <v>40031.27417252685</v>
      </c>
      <c r="Q1067" s="1832">
        <f t="shared" si="585"/>
        <v>15933.756074947818</v>
      </c>
      <c r="R1067" s="1832">
        <f t="shared" si="585"/>
        <v>2555.4033326211334</v>
      </c>
      <c r="S1067" s="1832">
        <f t="shared" si="585"/>
        <v>2269.0570448834592</v>
      </c>
      <c r="T1067" s="1832">
        <f t="shared" si="585"/>
        <v>0</v>
      </c>
      <c r="U1067" s="1832"/>
      <c r="V1067" s="1825">
        <f>+$C$2111</f>
        <v>105</v>
      </c>
      <c r="Y1067" s="1831" t="str">
        <f>"ALLOC FACTOR  # " &amp; 'Exhibit JP-12'!Z1067 &amp; " -- " &amp;VLOOKUP(Z1067,alloc_list,2,FALSE)</f>
        <v>ALLOC FACTOR  # 105 -- DISTRIBUTION PRIMARY - NCP</v>
      </c>
      <c r="Z1067" s="1831">
        <f>IF('TITLES &amp; CONSTANTS'!$D$16=0,V1067,B1067)</f>
        <v>105</v>
      </c>
    </row>
    <row r="1068" spans="1:26" hidden="1">
      <c r="A1068" s="1825" t="s">
        <v>3414</v>
      </c>
      <c r="B1068" s="1825">
        <f>+$C$2114</f>
        <v>106</v>
      </c>
      <c r="C1068" s="3173">
        <f t="shared" si="578"/>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586">+$M1068*N$2115</f>
        <v>24973.083987104561</v>
      </c>
      <c r="O1068" s="1832">
        <f t="shared" si="586"/>
        <v>2546.6154503956086</v>
      </c>
      <c r="P1068" s="1832">
        <f t="shared" si="586"/>
        <v>7284.4803206867828</v>
      </c>
      <c r="Q1068" s="1832">
        <f t="shared" si="586"/>
        <v>1496.7791498873678</v>
      </c>
      <c r="R1068" s="1832">
        <f t="shared" si="586"/>
        <v>0</v>
      </c>
      <c r="S1068" s="1832">
        <f t="shared" si="586"/>
        <v>302.31340125189018</v>
      </c>
      <c r="T1068" s="1832">
        <f t="shared" si="586"/>
        <v>0</v>
      </c>
      <c r="U1068" s="1832"/>
      <c r="V1068" s="1825">
        <f>+$C$2114</f>
        <v>106</v>
      </c>
      <c r="Y1068" s="1831" t="str">
        <f>"ALLOC FACTOR  # " &amp; 'Exhibit JP-12'!Z1068 &amp; " -- " &amp;VLOOKUP(Z1068,alloc_list,2,FALSE)</f>
        <v>ALLOC FACTOR  # 106 -- CUSTOMER MAX DEMANDS @ SECONDARY</v>
      </c>
      <c r="Z1068" s="1831">
        <f>IF('TITLES &amp; CONSTANTS'!$D$16=0,V1068,B1068)</f>
        <v>106</v>
      </c>
    </row>
    <row r="1069" spans="1:26" hidden="1">
      <c r="A1069" s="1825" t="s">
        <v>3414</v>
      </c>
      <c r="B1069" s="1831"/>
      <c r="C1069" s="3173">
        <f t="shared" si="578"/>
        <v>33</v>
      </c>
      <c r="D1069" s="1825" t="s">
        <v>10201</v>
      </c>
      <c r="F1069" s="1824">
        <f t="shared" ref="F1069:N1069" si="587">SUM(F1066:F1068)</f>
        <v>217372.54782107685</v>
      </c>
      <c r="G1069" s="3254"/>
      <c r="H1069" s="1824">
        <f t="shared" si="587"/>
        <v>0</v>
      </c>
      <c r="I1069" s="3254"/>
      <c r="J1069" s="3254"/>
      <c r="K1069" s="1824">
        <f t="shared" si="587"/>
        <v>217372.54782107685</v>
      </c>
      <c r="L1069" s="1973">
        <f>IF(F1069=0,0,+K1069/F1069)</f>
        <v>1</v>
      </c>
      <c r="M1069" s="1824">
        <f t="shared" si="587"/>
        <v>217372.54782107685</v>
      </c>
      <c r="N1069" s="1824">
        <f t="shared" si="587"/>
        <v>129866.48655950137</v>
      </c>
      <c r="O1069" s="1824">
        <f t="shared" ref="O1069:T1069" si="588">SUM(O1066:O1068)</f>
        <v>12821.345850368933</v>
      </c>
      <c r="P1069" s="1824">
        <f t="shared" si="588"/>
        <v>47315.75449321363</v>
      </c>
      <c r="Q1069" s="1824">
        <f t="shared" si="588"/>
        <v>17430.535224835185</v>
      </c>
      <c r="R1069" s="1824">
        <f t="shared" si="588"/>
        <v>2555.4033326211334</v>
      </c>
      <c r="S1069" s="1824">
        <f t="shared" si="588"/>
        <v>2571.3704461353495</v>
      </c>
      <c r="T1069" s="1824">
        <f t="shared" si="588"/>
        <v>4811.6519144012373</v>
      </c>
      <c r="U1069" s="1832"/>
      <c r="V1069" s="1831"/>
      <c r="W1069" s="1831"/>
      <c r="X1069" s="1831"/>
    </row>
    <row r="1070" spans="1:26" hidden="1">
      <c r="A1070" s="1825" t="s">
        <v>3414</v>
      </c>
      <c r="B1070" s="1831"/>
      <c r="C1070" s="3173">
        <f t="shared" si="578"/>
        <v>34</v>
      </c>
      <c r="G1070" s="3174"/>
      <c r="H1070" s="1825"/>
      <c r="I1070" s="3174"/>
      <c r="J1070" s="3174"/>
      <c r="V1070" s="1831"/>
      <c r="W1070" s="1831"/>
      <c r="X1070" s="1831"/>
    </row>
    <row r="1071" spans="1:26" hidden="1">
      <c r="A1071" s="1825" t="s">
        <v>3414</v>
      </c>
      <c r="B1071" s="2044">
        <f>+$C$2171</f>
        <v>310</v>
      </c>
      <c r="C1071" s="3173">
        <f t="shared" si="578"/>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589">+$M1071*N$2171</f>
        <v>0</v>
      </c>
      <c r="O1071" s="1907">
        <f t="shared" si="589"/>
        <v>0</v>
      </c>
      <c r="P1071" s="1907">
        <f t="shared" si="589"/>
        <v>0</v>
      </c>
      <c r="Q1071" s="1907">
        <f t="shared" si="589"/>
        <v>0</v>
      </c>
      <c r="R1071" s="1907">
        <f t="shared" si="589"/>
        <v>0</v>
      </c>
      <c r="S1071" s="1907">
        <f t="shared" si="589"/>
        <v>0</v>
      </c>
      <c r="T1071" s="1907">
        <f t="shared" si="589"/>
        <v>0</v>
      </c>
      <c r="U1071" s="1907"/>
      <c r="V1071" s="2044">
        <f>+$C$2171</f>
        <v>310</v>
      </c>
      <c r="W1071" s="2044"/>
      <c r="X1071" s="2044"/>
      <c r="Y1071" s="1831" t="str">
        <f>"ALLOC FACTOR  # " &amp; 'Exhibit JP-12'!Z1071 &amp; " -- " &amp;VLOOKUP(Z1071,alloc_list,2,FALSE)</f>
        <v>ALLOC FACTOR  # 310 -- STREET LIGHTING - DIRALLOC</v>
      </c>
      <c r="Z1071" s="1831">
        <f>IF('TITLES &amp; CONSTANTS'!$D$16=0,V1071,B1071)</f>
        <v>310</v>
      </c>
    </row>
    <row r="1072" spans="1:26" hidden="1">
      <c r="A1072" s="1825" t="s">
        <v>3414</v>
      </c>
      <c r="B1072" s="1825">
        <f>+$C$2111</f>
        <v>105</v>
      </c>
      <c r="C1072" s="3173">
        <f t="shared" si="578"/>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590">+$M1072*N$2112</f>
        <v>178639.31683693631</v>
      </c>
      <c r="O1072" s="1832">
        <f t="shared" si="590"/>
        <v>17498.439123167016</v>
      </c>
      <c r="P1072" s="1832">
        <f t="shared" si="590"/>
        <v>68175.493357235711</v>
      </c>
      <c r="Q1072" s="1832">
        <f t="shared" si="590"/>
        <v>27136.075578352</v>
      </c>
      <c r="R1072" s="1832">
        <f t="shared" si="590"/>
        <v>4351.9944475745187</v>
      </c>
      <c r="S1072" s="1832">
        <f t="shared" si="590"/>
        <v>3864.3307436066193</v>
      </c>
      <c r="T1072" s="1832">
        <f t="shared" si="590"/>
        <v>0</v>
      </c>
      <c r="U1072" s="1832"/>
      <c r="V1072" s="1825">
        <f>+$C$2111</f>
        <v>105</v>
      </c>
      <c r="Y1072" s="1831" t="str">
        <f>"ALLOC FACTOR  # " &amp; 'Exhibit JP-12'!Z1072 &amp; " -- " &amp;VLOOKUP(Z1072,alloc_list,2,FALSE)</f>
        <v>ALLOC FACTOR  # 105 -- DISTRIBUTION PRIMARY - NCP</v>
      </c>
      <c r="Z1072" s="1831">
        <f>IF('TITLES &amp; CONSTANTS'!$D$16=0,V1072,B1072)</f>
        <v>105</v>
      </c>
    </row>
    <row r="1073" spans="1:26" hidden="1">
      <c r="A1073" s="1825" t="s">
        <v>3414</v>
      </c>
      <c r="B1073" s="1825">
        <f>+$C$2114</f>
        <v>106</v>
      </c>
      <c r="C1073" s="3173">
        <f t="shared" si="578"/>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591">+$M1073*N$2115</f>
        <v>51176.24287362118</v>
      </c>
      <c r="O1073" s="1832">
        <f t="shared" si="591"/>
        <v>5218.6670602020504</v>
      </c>
      <c r="P1073" s="1832">
        <f t="shared" si="591"/>
        <v>14927.76520080903</v>
      </c>
      <c r="Q1073" s="1832">
        <f t="shared" si="591"/>
        <v>3067.2836940108059</v>
      </c>
      <c r="R1073" s="1832">
        <f t="shared" si="591"/>
        <v>0</v>
      </c>
      <c r="S1073" s="1832">
        <f t="shared" si="591"/>
        <v>619.51755956157342</v>
      </c>
      <c r="T1073" s="1832">
        <f t="shared" si="591"/>
        <v>0</v>
      </c>
      <c r="U1073" s="1832"/>
      <c r="V1073" s="1825">
        <f>+$C$2114</f>
        <v>106</v>
      </c>
      <c r="Y1073" s="1831" t="str">
        <f>"ALLOC FACTOR  # " &amp; 'Exhibit JP-12'!Z1073 &amp; " -- " &amp;VLOOKUP(Z1073,alloc_list,2,FALSE)</f>
        <v>ALLOC FACTOR  # 106 -- CUSTOMER MAX DEMANDS @ SECONDARY</v>
      </c>
      <c r="Z1073" s="1831">
        <f>IF('TITLES &amp; CONSTANTS'!$D$16=0,V1073,B1073)</f>
        <v>106</v>
      </c>
    </row>
    <row r="1074" spans="1:26" hidden="1">
      <c r="A1074" s="1825" t="s">
        <v>3414</v>
      </c>
      <c r="B1074" s="1831"/>
      <c r="C1074" s="3173">
        <f t="shared" si="578"/>
        <v>38</v>
      </c>
      <c r="D1074" s="1825" t="s">
        <v>10264</v>
      </c>
      <c r="F1074" s="1824">
        <f t="shared" ref="F1074:N1074" si="592">SUM(F1071:F1073)</f>
        <v>374675.12647507677</v>
      </c>
      <c r="G1074" s="3254"/>
      <c r="H1074" s="1824">
        <f t="shared" si="592"/>
        <v>0</v>
      </c>
      <c r="I1074" s="3254"/>
      <c r="J1074" s="3254"/>
      <c r="K1074" s="1824">
        <f t="shared" si="592"/>
        <v>374675.12647507677</v>
      </c>
      <c r="L1074" s="1973">
        <f>IF(F1074=0,0,+K1074/F1074)</f>
        <v>1</v>
      </c>
      <c r="M1074" s="1824">
        <f t="shared" si="592"/>
        <v>374675.12647507677</v>
      </c>
      <c r="N1074" s="1824">
        <f t="shared" si="592"/>
        <v>229815.55971055749</v>
      </c>
      <c r="O1074" s="1824">
        <f t="shared" ref="O1074:T1074" si="593">SUM(O1071:O1073)</f>
        <v>22717.106183369066</v>
      </c>
      <c r="P1074" s="1824">
        <f t="shared" si="593"/>
        <v>83103.258558044734</v>
      </c>
      <c r="Q1074" s="1824">
        <f t="shared" si="593"/>
        <v>30203.359272362806</v>
      </c>
      <c r="R1074" s="1824">
        <f t="shared" si="593"/>
        <v>4351.9944475745187</v>
      </c>
      <c r="S1074" s="1824">
        <f t="shared" si="593"/>
        <v>4483.8483031681926</v>
      </c>
      <c r="T1074" s="1824">
        <f t="shared" si="593"/>
        <v>0</v>
      </c>
      <c r="U1074" s="1832"/>
      <c r="V1074" s="1831"/>
      <c r="W1074" s="1831"/>
      <c r="X1074" s="1831"/>
    </row>
    <row r="1075" spans="1:26" hidden="1">
      <c r="A1075" s="1825" t="s">
        <v>3414</v>
      </c>
      <c r="B1075" s="1831"/>
      <c r="C1075" s="3173">
        <f t="shared" si="578"/>
        <v>39</v>
      </c>
      <c r="G1075" s="3174"/>
      <c r="H1075" s="1825"/>
      <c r="I1075" s="3174"/>
      <c r="J1075" s="3174"/>
      <c r="V1075" s="1831"/>
      <c r="W1075" s="1831"/>
      <c r="X1075" s="1831"/>
    </row>
    <row r="1076" spans="1:26" hidden="1">
      <c r="A1076" s="1825" t="s">
        <v>3414</v>
      </c>
      <c r="B1076" s="1825">
        <f>+$C$2114</f>
        <v>106</v>
      </c>
      <c r="C1076" s="3173">
        <f t="shared" si="578"/>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594">+$M1076*N$2115</f>
        <v>265156.34081330517</v>
      </c>
      <c r="O1076" s="1832">
        <f t="shared" si="594"/>
        <v>27039.160827481639</v>
      </c>
      <c r="P1076" s="1832">
        <f t="shared" si="594"/>
        <v>77344.317888700811</v>
      </c>
      <c r="Q1076" s="1832">
        <f t="shared" si="594"/>
        <v>15892.329621552655</v>
      </c>
      <c r="R1076" s="1832">
        <f t="shared" si="594"/>
        <v>0</v>
      </c>
      <c r="S1076" s="1832">
        <f t="shared" si="594"/>
        <v>3209.8684846520496</v>
      </c>
      <c r="T1076" s="1832">
        <f t="shared" si="594"/>
        <v>0</v>
      </c>
      <c r="U1076" s="1832"/>
      <c r="V1076" s="1825">
        <f>+$C$2114</f>
        <v>106</v>
      </c>
      <c r="Y1076" s="1831" t="str">
        <f>"ALLOC FACTOR  # " &amp; 'Exhibit JP-12'!Z1076 &amp; " -- " &amp;VLOOKUP(Z1076,alloc_list,2,FALSE)</f>
        <v>ALLOC FACTOR  # 106 -- CUSTOMER MAX DEMANDS @ SECONDARY</v>
      </c>
      <c r="Z1076" s="1831">
        <f>IF('TITLES &amp; CONSTANTS'!$D$16=0,V1076,B1076)</f>
        <v>106</v>
      </c>
    </row>
    <row r="1077" spans="1:26" hidden="1">
      <c r="A1077" s="1825" t="s">
        <v>3414</v>
      </c>
      <c r="B1077" s="1831"/>
      <c r="C1077" s="3173">
        <f t="shared" si="578"/>
        <v>41</v>
      </c>
      <c r="G1077" s="3174"/>
      <c r="H1077" s="1825"/>
      <c r="I1077" s="3174"/>
      <c r="J1077" s="3174"/>
      <c r="V1077" s="1831"/>
      <c r="W1077" s="1831"/>
      <c r="X1077" s="1831"/>
    </row>
    <row r="1078" spans="1:26" hidden="1">
      <c r="A1078" s="1825" t="s">
        <v>3414</v>
      </c>
      <c r="B1078" s="1825">
        <f>+$C$2162</f>
        <v>307</v>
      </c>
      <c r="C1078" s="3173">
        <f t="shared" si="578"/>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595">+$M1078*N$2163</f>
        <v>145795.90737358975</v>
      </c>
      <c r="O1078" s="1832">
        <f t="shared" si="595"/>
        <v>23281.818248839467</v>
      </c>
      <c r="P1078" s="1832">
        <f t="shared" si="595"/>
        <v>10177.48082160081</v>
      </c>
      <c r="Q1078" s="1832">
        <f t="shared" si="595"/>
        <v>166.39789160190458</v>
      </c>
      <c r="R1078" s="1832">
        <f t="shared" si="595"/>
        <v>0</v>
      </c>
      <c r="S1078" s="1832">
        <f t="shared" si="595"/>
        <v>55.415303906483942</v>
      </c>
      <c r="T1078" s="1832">
        <f t="shared" si="595"/>
        <v>0</v>
      </c>
      <c r="U1078" s="1832"/>
      <c r="V1078" s="1825">
        <f>+$C$2162</f>
        <v>307</v>
      </c>
      <c r="Y1078" s="1831" t="str">
        <f>"ALLOC FACTOR  # " &amp; 'Exhibit JP-12'!Z1078 &amp; " -- " &amp;VLOOKUP(Z1078,alloc_list,2,FALSE)</f>
        <v>ALLOC FACTOR  # 307 -- WEIGHTED SERVICES - CUSTOMER</v>
      </c>
      <c r="Z1078" s="1831">
        <f>IF('TITLES &amp; CONSTANTS'!$D$16=0,V1078,B1078)</f>
        <v>307</v>
      </c>
    </row>
    <row r="1079" spans="1:26" hidden="1">
      <c r="A1079" s="1825" t="s">
        <v>3414</v>
      </c>
      <c r="B1079" s="1825">
        <f>+$C$2165</f>
        <v>308</v>
      </c>
      <c r="C1079" s="3173">
        <f t="shared" si="578"/>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596">+$M1079*N$2166</f>
        <v>53282.090575284506</v>
      </c>
      <c r="O1079" s="1832">
        <f t="shared" si="596"/>
        <v>7762.7904822245519</v>
      </c>
      <c r="P1079" s="1832">
        <f t="shared" si="596"/>
        <v>9587.5066420217918</v>
      </c>
      <c r="Q1079" s="1832">
        <f t="shared" si="596"/>
        <v>1074.5068751564797</v>
      </c>
      <c r="R1079" s="1832">
        <f t="shared" si="596"/>
        <v>1008.9397697830707</v>
      </c>
      <c r="S1079" s="1832">
        <f t="shared" si="596"/>
        <v>14.394403012425929</v>
      </c>
      <c r="T1079" s="1832">
        <f t="shared" si="596"/>
        <v>0</v>
      </c>
      <c r="U1079" s="1832"/>
      <c r="V1079" s="1825">
        <f>+$C$2165</f>
        <v>308</v>
      </c>
      <c r="Y1079" s="1831" t="str">
        <f>"ALLOC FACTOR  # " &amp; 'Exhibit JP-12'!Z1079 &amp; " -- " &amp;VLOOKUP(Z1079,alloc_list,2,FALSE)</f>
        <v>ALLOC FACTOR  # 308 -- WEIGHTED METERS - CUSTOMER</v>
      </c>
      <c r="Z1079" s="1831">
        <f>IF('TITLES &amp; CONSTANTS'!$D$16=0,V1079,B1079)</f>
        <v>308</v>
      </c>
    </row>
    <row r="1080" spans="1:26" hidden="1">
      <c r="A1080" s="1825" t="s">
        <v>3414</v>
      </c>
      <c r="B1080" s="1825">
        <f>+$C$2168</f>
        <v>309</v>
      </c>
      <c r="C1080" s="3173">
        <f t="shared" si="578"/>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597">+$M1080*N$2169</f>
        <v>0</v>
      </c>
      <c r="O1080" s="1832">
        <f t="shared" si="597"/>
        <v>0</v>
      </c>
      <c r="P1080" s="1832">
        <f t="shared" si="597"/>
        <v>0</v>
      </c>
      <c r="Q1080" s="1832">
        <f t="shared" si="597"/>
        <v>0</v>
      </c>
      <c r="R1080" s="1832">
        <f t="shared" si="597"/>
        <v>2519.6895599999998</v>
      </c>
      <c r="S1080" s="1832">
        <f t="shared" si="597"/>
        <v>0</v>
      </c>
      <c r="T1080" s="1832">
        <f t="shared" si="597"/>
        <v>0</v>
      </c>
      <c r="U1080" s="1832"/>
      <c r="V1080" s="1825">
        <f>+$C$2168</f>
        <v>309</v>
      </c>
      <c r="Y1080" s="1831" t="str">
        <f>"ALLOC FACTOR  # " &amp; 'Exhibit JP-12'!Z1080 &amp; " -- " &amp;VLOOKUP(Z1080,alloc_list,2,FALSE)</f>
        <v>ALLOC FACTOR  # 309 -- INTERRUPTIBLE EQUIP. - DIRALLOC.</v>
      </c>
      <c r="Z1080" s="1831">
        <f>IF('TITLES &amp; CONSTANTS'!$D$16=0,V1080,B1080)</f>
        <v>309</v>
      </c>
    </row>
    <row r="1081" spans="1:26" hidden="1">
      <c r="A1081" s="1825" t="s">
        <v>3414</v>
      </c>
      <c r="B1081" s="1825">
        <f>+$C$2171</f>
        <v>310</v>
      </c>
      <c r="C1081" s="3173">
        <f t="shared" si="578"/>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598">+$M1081*N$2172</f>
        <v>0</v>
      </c>
      <c r="O1081" s="3189">
        <f t="shared" si="598"/>
        <v>0</v>
      </c>
      <c r="P1081" s="3189">
        <f t="shared" si="598"/>
        <v>0</v>
      </c>
      <c r="Q1081" s="3189">
        <f t="shared" si="598"/>
        <v>0</v>
      </c>
      <c r="R1081" s="3189">
        <f t="shared" si="598"/>
        <v>0</v>
      </c>
      <c r="S1081" s="3189">
        <f t="shared" si="598"/>
        <v>0</v>
      </c>
      <c r="T1081" s="3189">
        <f t="shared" si="598"/>
        <v>160478.23379707689</v>
      </c>
      <c r="U1081" s="1832"/>
      <c r="V1081" s="1825">
        <f>+$C$2171</f>
        <v>310</v>
      </c>
      <c r="Y1081" s="1831" t="str">
        <f>"ALLOC FACTOR  # " &amp; 'Exhibit JP-12'!Z1081 &amp; " -- " &amp;VLOOKUP(Z1081,alloc_list,2,FALSE)</f>
        <v>ALLOC FACTOR  # 310 -- STREET LIGHTING - DIRALLOC</v>
      </c>
      <c r="Z1081" s="1831">
        <f>IF('TITLES &amp; CONSTANTS'!$D$16=0,V1081,B1081)</f>
        <v>310</v>
      </c>
    </row>
    <row r="1082" spans="1:26" hidden="1">
      <c r="A1082" s="1825" t="s">
        <v>3414</v>
      </c>
      <c r="B1082" s="1831"/>
      <c r="C1082" s="3173">
        <f t="shared" si="578"/>
        <v>46</v>
      </c>
      <c r="G1082" s="3174"/>
      <c r="H1082" s="1825"/>
      <c r="I1082" s="3174"/>
      <c r="J1082" s="3174"/>
      <c r="V1082" s="1831"/>
      <c r="W1082" s="1831"/>
      <c r="X1082" s="1831"/>
    </row>
    <row r="1083" spans="1:26" hidden="1">
      <c r="A1083" s="1825" t="s">
        <v>3414</v>
      </c>
      <c r="B1083" s="1831"/>
      <c r="C1083" s="3173">
        <f t="shared" si="578"/>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599">+M1059+M1062+M1063+M1067+M1068+M1072+M1073+M1076</f>
        <v>1349705.3818327903</v>
      </c>
      <c r="N1083" s="1832">
        <f t="shared" si="599"/>
        <v>850038.36408544378</v>
      </c>
      <c r="O1083" s="1832">
        <f t="shared" si="599"/>
        <v>84711.715122344118</v>
      </c>
      <c r="P1083" s="1832">
        <f t="shared" si="599"/>
        <v>292033.36821921065</v>
      </c>
      <c r="Q1083" s="1832">
        <f t="shared" si="599"/>
        <v>96022.615005093117</v>
      </c>
      <c r="R1083" s="1832">
        <f t="shared" si="599"/>
        <v>11940.081847646325</v>
      </c>
      <c r="S1083" s="1832">
        <f t="shared" si="599"/>
        <v>14959.237553052371</v>
      </c>
      <c r="T1083" s="1832">
        <f t="shared" si="599"/>
        <v>0</v>
      </c>
      <c r="U1083" s="1832"/>
      <c r="V1083" s="1831"/>
      <c r="W1083" s="1831"/>
      <c r="X1083" s="1831"/>
      <c r="Y1083" s="1825" t="s">
        <v>780</v>
      </c>
    </row>
    <row r="1084" spans="1:26" hidden="1">
      <c r="A1084" s="1825" t="s">
        <v>3414</v>
      </c>
      <c r="B1084" s="1831"/>
      <c r="C1084" s="3173">
        <f t="shared" si="578"/>
        <v>48</v>
      </c>
      <c r="D1084" s="1825" t="s">
        <v>11416</v>
      </c>
      <c r="E1084" s="1825" t="s">
        <v>7228</v>
      </c>
      <c r="F1084" s="3189">
        <f t="shared" ref="F1084:K1084" si="600">+F1061+F1066+F1071+F1078+F1079+F1080+F1081</f>
        <v>438311.39443967096</v>
      </c>
      <c r="G1084" s="3194"/>
      <c r="H1084" s="3189">
        <f t="shared" si="600"/>
        <v>229.30449313251606</v>
      </c>
      <c r="I1084" s="3194"/>
      <c r="J1084" s="3194"/>
      <c r="K1084" s="3189">
        <f t="shared" si="600"/>
        <v>438082.08994653844</v>
      </c>
      <c r="L1084" s="1973">
        <f>IF(F1084=0,0,+K1084/F1084)</f>
        <v>0.99947684569454176</v>
      </c>
      <c r="M1084" s="3189">
        <f t="shared" ref="M1084:T1084" si="601">+M1061+M1066+M1071+M1078+M1079+M1080+M1081</f>
        <v>438082.08994653844</v>
      </c>
      <c r="N1084" s="3189">
        <f t="shared" si="601"/>
        <v>199077.99794887425</v>
      </c>
      <c r="O1084" s="3189">
        <f t="shared" si="601"/>
        <v>31044.608731064018</v>
      </c>
      <c r="P1084" s="3189">
        <f t="shared" si="601"/>
        <v>19764.987463622601</v>
      </c>
      <c r="Q1084" s="3189">
        <f t="shared" si="601"/>
        <v>1240.9047667583843</v>
      </c>
      <c r="R1084" s="3189">
        <f t="shared" si="601"/>
        <v>3528.6293297830707</v>
      </c>
      <c r="S1084" s="3189">
        <f t="shared" si="601"/>
        <v>69.809706918909868</v>
      </c>
      <c r="T1084" s="3189">
        <f t="shared" si="601"/>
        <v>183355.15199951717</v>
      </c>
      <c r="U1084" s="1832"/>
      <c r="V1084" s="1831"/>
      <c r="W1084" s="1831"/>
      <c r="X1084" s="1831"/>
      <c r="Y1084" s="1825" t="s">
        <v>781</v>
      </c>
    </row>
    <row r="1085" spans="1:26" hidden="1">
      <c r="A1085" s="1825" t="s">
        <v>3414</v>
      </c>
      <c r="B1085" s="1831"/>
      <c r="C1085" s="3173">
        <f t="shared" si="578"/>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hidden="1">
      <c r="A1086" s="1825" t="s">
        <v>3414</v>
      </c>
      <c r="B1086" s="1831"/>
      <c r="C1086" s="3173">
        <f t="shared" si="578"/>
        <v>50</v>
      </c>
      <c r="D1086" s="1825" t="s">
        <v>3229</v>
      </c>
      <c r="F1086" s="3189">
        <f t="shared" ref="F1086:K1086" si="602">+F1083+F1084</f>
        <v>1788016.7762724613</v>
      </c>
      <c r="G1086" s="3194"/>
      <c r="H1086" s="3189">
        <f t="shared" si="602"/>
        <v>229.30449313251606</v>
      </c>
      <c r="I1086" s="3194"/>
      <c r="J1086" s="3194"/>
      <c r="K1086" s="3189">
        <f t="shared" si="602"/>
        <v>1787787.4717793288</v>
      </c>
      <c r="L1086" s="1973">
        <f>IF(F1086=0,0,+K1086/F1086)</f>
        <v>0.99987175484247381</v>
      </c>
      <c r="M1086" s="3189">
        <f t="shared" ref="M1086:S1086" si="603">+M1083+M1084</f>
        <v>1787787.4717793288</v>
      </c>
      <c r="N1086" s="3189">
        <f t="shared" si="603"/>
        <v>1049116.362034318</v>
      </c>
      <c r="O1086" s="3189">
        <f t="shared" si="603"/>
        <v>115756.32385340813</v>
      </c>
      <c r="P1086" s="3189">
        <f t="shared" si="603"/>
        <v>311798.35568283324</v>
      </c>
      <c r="Q1086" s="3189">
        <f t="shared" si="603"/>
        <v>97263.519771851497</v>
      </c>
      <c r="R1086" s="3189">
        <f t="shared" si="603"/>
        <v>15468.711177429395</v>
      </c>
      <c r="S1086" s="3189">
        <f t="shared" si="603"/>
        <v>15029.047259971281</v>
      </c>
      <c r="T1086" s="3189">
        <f>+T1083+T1084</f>
        <v>183355.15199951717</v>
      </c>
      <c r="U1086" s="1832"/>
      <c r="V1086" s="1831"/>
      <c r="W1086" s="1831"/>
      <c r="X1086" s="1831"/>
      <c r="Y1086" s="1825" t="s">
        <v>1984</v>
      </c>
    </row>
    <row r="1087" spans="1:26" hidden="1">
      <c r="A1087" s="1825" t="s">
        <v>3414</v>
      </c>
      <c r="B1087" s="1831"/>
      <c r="C1087" s="3173">
        <f t="shared" si="578"/>
        <v>51</v>
      </c>
      <c r="F1087" s="3206"/>
      <c r="G1087" s="3174"/>
      <c r="H1087" s="1825"/>
      <c r="I1087" s="3174"/>
      <c r="J1087" s="3174"/>
      <c r="V1087" s="1831"/>
      <c r="W1087" s="1831"/>
      <c r="X1087" s="1831"/>
    </row>
    <row r="1088" spans="1:26" hidden="1">
      <c r="A1088" s="1825" t="s">
        <v>3414</v>
      </c>
      <c r="B1088" s="1831"/>
      <c r="C1088" s="3173">
        <f t="shared" si="578"/>
        <v>52</v>
      </c>
      <c r="G1088" s="3174"/>
      <c r="H1088" s="1825"/>
      <c r="I1088" s="3174"/>
      <c r="J1088" s="3174"/>
      <c r="V1088" s="1831"/>
      <c r="W1088" s="1831"/>
      <c r="X1088" s="1831"/>
    </row>
    <row r="1089" spans="1:25" hidden="1">
      <c r="A1089" s="1825" t="s">
        <v>3414</v>
      </c>
      <c r="B1089" s="1831"/>
      <c r="C1089" s="3173">
        <f t="shared" si="578"/>
        <v>53</v>
      </c>
      <c r="D1089" s="1947" t="s">
        <v>8713</v>
      </c>
      <c r="G1089" s="3174"/>
      <c r="H1089" s="1825"/>
      <c r="I1089" s="3174"/>
      <c r="J1089" s="3174"/>
      <c r="V1089" s="1831"/>
      <c r="W1089" s="1831"/>
      <c r="X1089" s="1831"/>
    </row>
    <row r="1090" spans="1:25" hidden="1">
      <c r="A1090" s="1825" t="s">
        <v>3414</v>
      </c>
      <c r="B1090" s="1831"/>
      <c r="C1090" s="3173">
        <f t="shared" si="578"/>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04">+N1011+N1017</f>
        <v>1675228.2165055186</v>
      </c>
      <c r="O1090" s="2044">
        <f t="shared" ca="1" si="604"/>
        <v>190285.05437890795</v>
      </c>
      <c r="P1090" s="2044">
        <f t="shared" ca="1" si="604"/>
        <v>771733.49604391586</v>
      </c>
      <c r="Q1090" s="2044">
        <f t="shared" ca="1" si="604"/>
        <v>311233.41447030974</v>
      </c>
      <c r="R1090" s="2044">
        <f t="shared" ca="1" si="604"/>
        <v>142001.54688318714</v>
      </c>
      <c r="S1090" s="2044">
        <f t="shared" ca="1" si="604"/>
        <v>6383.6497204477828</v>
      </c>
      <c r="T1090" s="2044">
        <f t="shared" ca="1" si="604"/>
        <v>0</v>
      </c>
      <c r="U1090" s="2044"/>
      <c r="V1090" s="1831"/>
      <c r="W1090" s="1831"/>
      <c r="X1090" s="1831"/>
      <c r="Y1090" s="1825" t="s">
        <v>782</v>
      </c>
    </row>
    <row r="1091" spans="1:25" hidden="1">
      <c r="A1091" s="1825" t="s">
        <v>3414</v>
      </c>
      <c r="B1091" s="1831"/>
      <c r="C1091" s="3173">
        <f t="shared" si="578"/>
        <v>55</v>
      </c>
      <c r="D1091" s="1825" t="s">
        <v>1252</v>
      </c>
      <c r="E1091" s="1825" t="s">
        <v>2378</v>
      </c>
      <c r="F1091" s="1825">
        <f>+F1012</f>
        <v>0</v>
      </c>
      <c r="G1091" s="3174"/>
      <c r="H1091" s="1825">
        <f>+H1012</f>
        <v>0</v>
      </c>
      <c r="I1091" s="1825"/>
      <c r="J1091" s="1825"/>
      <c r="K1091" s="1825">
        <f>+K1012</f>
        <v>0</v>
      </c>
      <c r="L1091" s="1973">
        <f t="shared" ref="L1091:L1097" si="605">IF(F1091=0,0,+K1091/F1091)</f>
        <v>0</v>
      </c>
      <c r="M1091" s="1825">
        <f>+M1012</f>
        <v>0</v>
      </c>
      <c r="N1091" s="1825">
        <f t="shared" ref="N1091:T1091" si="606">+N1012</f>
        <v>0</v>
      </c>
      <c r="O1091" s="1825">
        <f t="shared" si="606"/>
        <v>0</v>
      </c>
      <c r="P1091" s="1825">
        <f t="shared" si="606"/>
        <v>0</v>
      </c>
      <c r="Q1091" s="1825">
        <f t="shared" si="606"/>
        <v>0</v>
      </c>
      <c r="R1091" s="1825">
        <f t="shared" si="606"/>
        <v>0</v>
      </c>
      <c r="S1091" s="1825">
        <f t="shared" si="606"/>
        <v>0</v>
      </c>
      <c r="T1091" s="1825">
        <f t="shared" si="606"/>
        <v>0</v>
      </c>
      <c r="V1091" s="1831"/>
      <c r="W1091" s="1831"/>
      <c r="X1091" s="1831"/>
      <c r="Y1091" s="1825" t="s">
        <v>783</v>
      </c>
    </row>
    <row r="1092" spans="1:25" hidden="1">
      <c r="A1092" s="1825" t="s">
        <v>3414</v>
      </c>
      <c r="B1092" s="1831"/>
      <c r="C1092" s="3173">
        <f t="shared" si="578"/>
        <v>56</v>
      </c>
      <c r="D1092" s="1825" t="s">
        <v>6846</v>
      </c>
      <c r="E1092" s="2044" t="s">
        <v>7746</v>
      </c>
      <c r="F1092" s="2044">
        <f>+F1019</f>
        <v>147700.25807345638</v>
      </c>
      <c r="G1092" s="3174"/>
      <c r="H1092" s="2044">
        <f>+H1019</f>
        <v>26208.509578048001</v>
      </c>
      <c r="K1092" s="2044">
        <f>+K1019</f>
        <v>121491.74849540838</v>
      </c>
      <c r="L1092" s="3198">
        <f t="shared" si="605"/>
        <v>0.82255610166223525</v>
      </c>
      <c r="M1092" s="2044">
        <f>+M1019</f>
        <v>121491.74849540838</v>
      </c>
      <c r="N1092" s="2044">
        <f t="shared" ref="N1092:T1092" si="607">+N1019</f>
        <v>66587.205725549953</v>
      </c>
      <c r="O1092" s="2044">
        <f t="shared" si="607"/>
        <v>7532.6929362242327</v>
      </c>
      <c r="P1092" s="2044">
        <f t="shared" si="607"/>
        <v>29938.390322284162</v>
      </c>
      <c r="Q1092" s="2044">
        <f t="shared" si="607"/>
        <v>11927.689285527973</v>
      </c>
      <c r="R1092" s="2044">
        <f t="shared" si="607"/>
        <v>5349.0731770617094</v>
      </c>
      <c r="S1092" s="2044">
        <f t="shared" si="607"/>
        <v>156.69704876034058</v>
      </c>
      <c r="T1092" s="2044">
        <f t="shared" si="607"/>
        <v>0</v>
      </c>
      <c r="U1092" s="2044"/>
      <c r="V1092" s="1831"/>
      <c r="W1092" s="1831"/>
      <c r="X1092" s="1831"/>
      <c r="Y1092" s="1825" t="s">
        <v>778</v>
      </c>
    </row>
    <row r="1093" spans="1:25" hidden="1">
      <c r="A1093" s="1825" t="s">
        <v>3414</v>
      </c>
      <c r="B1093" s="1831"/>
      <c r="C1093" s="3173">
        <f t="shared" si="578"/>
        <v>57</v>
      </c>
      <c r="D1093" s="1825" t="s">
        <v>6847</v>
      </c>
      <c r="E1093" s="1825" t="s">
        <v>7746</v>
      </c>
      <c r="F1093" s="1825">
        <f t="shared" ref="F1093:K1093" ca="1" si="608">+F1024</f>
        <v>329768.00799520634</v>
      </c>
      <c r="G1093" s="3174"/>
      <c r="H1093" s="1825">
        <f t="shared" ca="1" si="608"/>
        <v>58515.320885748559</v>
      </c>
      <c r="I1093" s="3174"/>
      <c r="J1093" s="3174"/>
      <c r="K1093" s="1825">
        <f t="shared" ca="1" si="608"/>
        <v>271252.68710945774</v>
      </c>
      <c r="L1093" s="1973">
        <f ca="1">IF(F1093=0,0,+K1093/F1093)</f>
        <v>0.82255610166223525</v>
      </c>
      <c r="M1093" s="1825">
        <f t="shared" ref="M1093:T1093" ca="1" si="609">+M1024</f>
        <v>271252.68710945774</v>
      </c>
      <c r="N1093" s="1825">
        <f t="shared" ca="1" si="609"/>
        <v>148668.19108170399</v>
      </c>
      <c r="O1093" s="1825">
        <f t="shared" ca="1" si="609"/>
        <v>16818.123250555382</v>
      </c>
      <c r="P1093" s="1825">
        <f t="shared" ca="1" si="609"/>
        <v>66842.966071545845</v>
      </c>
      <c r="Q1093" s="1825">
        <f t="shared" ca="1" si="609"/>
        <v>26630.761428447375</v>
      </c>
      <c r="R1093" s="1825">
        <f t="shared" ca="1" si="609"/>
        <v>11942.790278287499</v>
      </c>
      <c r="S1093" s="1825">
        <f t="shared" ca="1" si="609"/>
        <v>349.85499891764675</v>
      </c>
      <c r="T1093" s="1825">
        <f t="shared" ca="1" si="609"/>
        <v>0</v>
      </c>
      <c r="V1093" s="1831"/>
      <c r="W1093" s="1831"/>
      <c r="X1093" s="1831"/>
      <c r="Y1093" s="1825" t="s">
        <v>779</v>
      </c>
    </row>
    <row r="1094" spans="1:25" hidden="1">
      <c r="A1094" s="1825" t="s">
        <v>3414</v>
      </c>
      <c r="B1094" s="1831"/>
      <c r="C1094" s="3173">
        <f t="shared" si="578"/>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05"/>
        <v>1</v>
      </c>
      <c r="M1094" s="1825">
        <f t="shared" ref="M1094:T1094" si="610">+M1059+M1062+M1067+M1072</f>
        <v>822159.22654945706</v>
      </c>
      <c r="N1094" s="1825">
        <f t="shared" si="610"/>
        <v>490112.77241619723</v>
      </c>
      <c r="O1094" s="1825">
        <f t="shared" si="610"/>
        <v>48008.516061667899</v>
      </c>
      <c r="P1094" s="1825">
        <f t="shared" si="610"/>
        <v>187045.49844789854</v>
      </c>
      <c r="Q1094" s="1825">
        <f t="shared" si="610"/>
        <v>74450.224450542926</v>
      </c>
      <c r="R1094" s="1825">
        <f t="shared" si="610"/>
        <v>11940.081847646325</v>
      </c>
      <c r="S1094" s="1825">
        <f t="shared" si="610"/>
        <v>10602.133325504195</v>
      </c>
      <c r="T1094" s="1825">
        <f t="shared" si="610"/>
        <v>0</v>
      </c>
      <c r="V1094" s="1831"/>
      <c r="W1094" s="1831"/>
      <c r="X1094" s="1831"/>
      <c r="Y1094" s="1825" t="s">
        <v>784</v>
      </c>
    </row>
    <row r="1095" spans="1:25" hidden="1">
      <c r="A1095" s="1825" t="s">
        <v>3414</v>
      </c>
      <c r="B1095" s="1831"/>
      <c r="C1095" s="3173">
        <f t="shared" si="578"/>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05"/>
        <v>1</v>
      </c>
      <c r="M1095" s="1825">
        <f t="shared" ref="M1095:T1095" si="611">+M1063+M1068+M1073+M1076</f>
        <v>527546.15528333327</v>
      </c>
      <c r="N1095" s="1825">
        <f t="shared" si="611"/>
        <v>359925.59166924661</v>
      </c>
      <c r="O1095" s="1825">
        <f t="shared" si="611"/>
        <v>36703.199060676212</v>
      </c>
      <c r="P1095" s="1825">
        <f t="shared" si="611"/>
        <v>104987.86977131211</v>
      </c>
      <c r="Q1095" s="1825">
        <f t="shared" si="611"/>
        <v>21572.390554550184</v>
      </c>
      <c r="R1095" s="1825">
        <f t="shared" si="611"/>
        <v>0</v>
      </c>
      <c r="S1095" s="1825">
        <f t="shared" si="611"/>
        <v>4357.1042275481759</v>
      </c>
      <c r="T1095" s="1825">
        <f t="shared" si="611"/>
        <v>0</v>
      </c>
      <c r="V1095" s="1831"/>
      <c r="W1095" s="1831"/>
      <c r="X1095" s="1831"/>
      <c r="Y1095" s="1825" t="s">
        <v>785</v>
      </c>
    </row>
    <row r="1096" spans="1:25" hidden="1">
      <c r="A1096" s="1825" t="s">
        <v>3414</v>
      </c>
      <c r="B1096" s="1831"/>
      <c r="C1096" s="3173">
        <f t="shared" si="578"/>
        <v>60</v>
      </c>
      <c r="D1096" s="1825" t="s">
        <v>7626</v>
      </c>
      <c r="E1096" s="1825" t="s">
        <v>7228</v>
      </c>
      <c r="F1096" s="1825">
        <f t="shared" ref="F1096:K1096" si="612">+F1061+F1066+F1071+F1078+F1079+F1080+F1081</f>
        <v>438311.39443967096</v>
      </c>
      <c r="G1096" s="3174"/>
      <c r="H1096" s="1825">
        <f t="shared" si="612"/>
        <v>229.30449313251606</v>
      </c>
      <c r="I1096" s="3174"/>
      <c r="J1096" s="3174"/>
      <c r="K1096" s="1825">
        <f t="shared" si="612"/>
        <v>438082.08994653844</v>
      </c>
      <c r="L1096" s="1973">
        <f t="shared" si="605"/>
        <v>0.99947684569454176</v>
      </c>
      <c r="M1096" s="1825">
        <f t="shared" ref="M1096:T1096" si="613">+M1061+M1066+M1071+M1078+M1079+M1080+M1081</f>
        <v>438082.08994653844</v>
      </c>
      <c r="N1096" s="1825">
        <f>+N1061+N1066+N1071+N1078+N1079+N1080+N1081</f>
        <v>199077.99794887425</v>
      </c>
      <c r="O1096" s="1825">
        <f t="shared" si="613"/>
        <v>31044.608731064018</v>
      </c>
      <c r="P1096" s="1825">
        <f t="shared" si="613"/>
        <v>19764.987463622601</v>
      </c>
      <c r="Q1096" s="1825">
        <f t="shared" si="613"/>
        <v>1240.9047667583843</v>
      </c>
      <c r="R1096" s="1825">
        <f t="shared" si="613"/>
        <v>3528.6293297830707</v>
      </c>
      <c r="S1096" s="1825">
        <f t="shared" si="613"/>
        <v>69.809706918909868</v>
      </c>
      <c r="T1096" s="1825">
        <f t="shared" si="613"/>
        <v>183355.15199951717</v>
      </c>
      <c r="V1096" s="1831"/>
      <c r="W1096" s="1831"/>
      <c r="X1096" s="1831"/>
      <c r="Y1096" s="1825" t="s">
        <v>781</v>
      </c>
    </row>
    <row r="1097" spans="1:25" hidden="1">
      <c r="A1097" s="1825" t="s">
        <v>3414</v>
      </c>
      <c r="C1097" s="3173">
        <f t="shared" si="578"/>
        <v>61</v>
      </c>
      <c r="D1097" s="1825" t="s">
        <v>7627</v>
      </c>
      <c r="E1097" s="1825" t="s">
        <v>7228</v>
      </c>
      <c r="F1097" s="3189">
        <v>0</v>
      </c>
      <c r="G1097" s="3194"/>
      <c r="H1097" s="3189">
        <v>0</v>
      </c>
      <c r="I1097" s="3194"/>
      <c r="J1097" s="3194"/>
      <c r="K1097" s="3189">
        <v>0</v>
      </c>
      <c r="L1097" s="1973">
        <f t="shared" si="605"/>
        <v>0</v>
      </c>
      <c r="M1097" s="3189">
        <v>0</v>
      </c>
      <c r="N1097" s="3189">
        <v>0</v>
      </c>
      <c r="O1097" s="3189">
        <v>0</v>
      </c>
      <c r="P1097" s="3189">
        <v>0</v>
      </c>
      <c r="Q1097" s="3189">
        <v>0</v>
      </c>
      <c r="R1097" s="3189">
        <v>0</v>
      </c>
      <c r="S1097" s="3189">
        <v>0</v>
      </c>
      <c r="T1097" s="3189">
        <v>0</v>
      </c>
      <c r="U1097" s="1832"/>
      <c r="Y1097" s="1825" t="s">
        <v>2060</v>
      </c>
    </row>
    <row r="1098" spans="1:25" hidden="1">
      <c r="A1098" s="1825" t="s">
        <v>3414</v>
      </c>
      <c r="B1098" s="1831"/>
      <c r="C1098" s="3173">
        <f t="shared" si="578"/>
        <v>62</v>
      </c>
      <c r="D1098" s="1825" t="s">
        <v>10265</v>
      </c>
      <c r="F1098" s="3189">
        <f t="shared" ref="F1098:K1098" ca="1" si="614">SUM(F1090:F1097)</f>
        <v>5480942.6068215389</v>
      </c>
      <c r="G1098" s="3194"/>
      <c r="H1098" s="3189">
        <f t="shared" ca="1" si="614"/>
        <v>203545.32143505622</v>
      </c>
      <c r="I1098" s="3194"/>
      <c r="J1098" s="3194"/>
      <c r="K1098" s="3189">
        <f t="shared" ca="1" si="614"/>
        <v>5277397.2853864823</v>
      </c>
      <c r="L1098" s="1973">
        <f ca="1">IF(F1098=0,0,+K1098/F1098)</f>
        <v>0.96286308103614771</v>
      </c>
      <c r="M1098" s="3189">
        <f t="shared" ref="M1098:T1098" ca="1" si="615">SUM(M1090:M1097)</f>
        <v>5277397.2853864823</v>
      </c>
      <c r="N1098" s="3189">
        <f t="shared" ca="1" si="615"/>
        <v>2939599.9753470905</v>
      </c>
      <c r="O1098" s="3189">
        <f t="shared" ca="1" si="615"/>
        <v>330392.1944190957</v>
      </c>
      <c r="P1098" s="3189">
        <f t="shared" ca="1" si="615"/>
        <v>1180313.2081205791</v>
      </c>
      <c r="Q1098" s="3189">
        <f t="shared" ca="1" si="615"/>
        <v>447055.38495613658</v>
      </c>
      <c r="R1098" s="3189">
        <f t="shared" ca="1" si="615"/>
        <v>174762.12151596573</v>
      </c>
      <c r="S1098" s="3189">
        <f t="shared" ca="1" si="615"/>
        <v>21919.249028097052</v>
      </c>
      <c r="T1098" s="3189">
        <f t="shared" ca="1" si="615"/>
        <v>183355.15199951717</v>
      </c>
      <c r="U1098" s="1832"/>
      <c r="V1098" s="1831"/>
      <c r="W1098" s="1831"/>
      <c r="X1098" s="1831"/>
    </row>
    <row r="1099" spans="1:25" hidden="1">
      <c r="B1099" s="1831"/>
      <c r="G1099" s="3174"/>
      <c r="H1099" s="1825"/>
      <c r="I1099" s="3174"/>
      <c r="J1099" s="3174"/>
      <c r="V1099" s="1831"/>
      <c r="W1099" s="1831"/>
      <c r="X1099" s="1831"/>
    </row>
    <row r="1100" spans="1:25" hidden="1">
      <c r="B1100" s="1831"/>
      <c r="G1100" s="3174"/>
      <c r="H1100" s="1825"/>
      <c r="I1100" s="3174"/>
      <c r="J1100" s="3174"/>
      <c r="V1100" s="1831"/>
      <c r="W1100" s="1831"/>
      <c r="X1100" s="1831"/>
    </row>
    <row r="1101" spans="1:25" hidden="1">
      <c r="B1101" s="1831"/>
      <c r="G1101" s="3174"/>
      <c r="H1101" s="1825"/>
      <c r="I1101" s="3174"/>
      <c r="J1101" s="3174"/>
      <c r="V1101" s="1831"/>
      <c r="W1101" s="1831"/>
      <c r="X1101" s="1831"/>
    </row>
    <row r="1102" spans="1:25" ht="15" hidden="1">
      <c r="B1102" s="3257"/>
      <c r="C1102" s="3125" t="str">
        <f>$C$2</f>
        <v>PRESENT RATE STRUCTURE</v>
      </c>
      <c r="F1102" s="3367"/>
      <c r="G1102" s="3175"/>
      <c r="H1102" s="3176" t="s">
        <v>3205</v>
      </c>
      <c r="I1102" s="3174"/>
      <c r="J1102" s="3174"/>
      <c r="L1102" s="3177" t="s">
        <v>2632</v>
      </c>
      <c r="O1102" s="3176" t="s">
        <v>3205</v>
      </c>
      <c r="U1102" s="3125"/>
      <c r="V1102" s="3165" t="s">
        <v>2633</v>
      </c>
      <c r="W1102" s="3367" t="str">
        <f>O1102</f>
        <v>TAMPA ELECTRIC COMPANY</v>
      </c>
      <c r="X1102" s="3165"/>
      <c r="Y1102" s="3165" t="str">
        <f>Y2</f>
        <v>ALLOCATION ASSIGNMENT REPORT</v>
      </c>
    </row>
    <row r="1103" spans="1:25" ht="15" hidden="1">
      <c r="B1103" s="3257"/>
      <c r="C1103" s="3125" t="str">
        <f>$C$3</f>
        <v>PROD. CAP. ALLOC. METHOD: 12CP</v>
      </c>
      <c r="G1103" s="3179"/>
      <c r="H1103" s="3367" t="s">
        <v>3408</v>
      </c>
      <c r="I1103" s="3174"/>
      <c r="J1103" s="3174"/>
      <c r="O1103" s="3367" t="s">
        <v>11159</v>
      </c>
      <c r="V1103" s="1831"/>
      <c r="W1103" s="3367" t="str">
        <f>O1103</f>
        <v>COST OF SERVICE STUDY</v>
      </c>
      <c r="X1103" s="1831"/>
      <c r="Y1103" s="3165" t="str">
        <f>IF('TITLES &amp; CONSTANTS'!$D$16=5,L1102,V1102)</f>
        <v>PAGE 20</v>
      </c>
    </row>
    <row r="1104" spans="1:25" ht="15" hidden="1">
      <c r="B1104" s="1831"/>
      <c r="C1104" s="3125" t="str">
        <f>$C$4</f>
        <v>DATA: PROJECTED 2009, FULLY ADJUSTED (000's)</v>
      </c>
      <c r="G1104" s="3180"/>
      <c r="H1104" s="1825"/>
      <c r="I1104" s="3174"/>
      <c r="J1104" s="3174"/>
      <c r="V1104" s="1831"/>
      <c r="W1104" s="3181"/>
      <c r="X1104" s="1831"/>
    </row>
    <row r="1105" spans="1:26" ht="15" hidden="1">
      <c r="B1105" s="1831"/>
      <c r="D1105" s="1832"/>
      <c r="G1105" s="3175"/>
      <c r="H1105" s="1825"/>
      <c r="I1105" s="3174"/>
      <c r="J1105" s="3174"/>
      <c r="O1105" s="3367"/>
      <c r="V1105" s="1831"/>
      <c r="W1105" s="3367"/>
      <c r="X1105" s="1831"/>
    </row>
    <row r="1106" spans="1:26" ht="15" hidden="1">
      <c r="B1106" s="1831"/>
      <c r="F1106" s="3176"/>
      <c r="G1106" s="3179"/>
      <c r="H1106" s="3367" t="s">
        <v>1058</v>
      </c>
      <c r="I1106" s="3174"/>
      <c r="J1106" s="3174"/>
      <c r="O1106" s="3367" t="s">
        <v>1058</v>
      </c>
      <c r="V1106" s="1831"/>
      <c r="W1106" s="3367" t="str">
        <f>O1106</f>
        <v>PLANT IN SERVICE - PLTSVC</v>
      </c>
      <c r="X1106" s="1831"/>
    </row>
    <row r="1107" spans="1:26" ht="15" hidden="1">
      <c r="B1107" s="1831"/>
      <c r="F1107" s="3367"/>
      <c r="G1107" s="3180"/>
      <c r="H1107" s="1825"/>
      <c r="I1107" s="3174"/>
      <c r="J1107" s="3174"/>
      <c r="O1107" s="3367"/>
      <c r="V1107" s="1831"/>
      <c r="W1107" s="1831"/>
      <c r="X1107" s="1831"/>
    </row>
    <row r="1108" spans="1:26" ht="15" hidden="1">
      <c r="B1108" s="1831"/>
      <c r="F1108" s="3367"/>
      <c r="G1108" s="3174"/>
      <c r="H1108" s="1825"/>
      <c r="I1108" s="3174"/>
      <c r="J1108" s="3174"/>
      <c r="O1108" s="3367"/>
      <c r="V1108" s="1831"/>
      <c r="W1108" s="1831"/>
      <c r="X1108" s="1831"/>
    </row>
    <row r="1109" spans="1:26" hidden="1">
      <c r="B1109" s="1831"/>
      <c r="G1109" s="3174"/>
      <c r="H1109" s="1825"/>
      <c r="I1109" s="3174"/>
      <c r="J1109" s="3174"/>
      <c r="V1109" s="1831"/>
      <c r="W1109" s="1831"/>
      <c r="X1109" s="1831"/>
    </row>
    <row r="1110" spans="1:26" ht="15" hidden="1">
      <c r="B1110" s="1831"/>
      <c r="C1110" s="3183"/>
      <c r="D1110" s="3125"/>
      <c r="E1110" s="3125"/>
      <c r="F1110" s="3367"/>
      <c r="G1110" s="3180"/>
      <c r="H1110" s="3367"/>
      <c r="I1110" s="3180"/>
      <c r="J1110" s="3180"/>
      <c r="K1110" s="3367"/>
      <c r="L1110" s="3185"/>
      <c r="M1110" s="3125"/>
      <c r="N1110" s="3367"/>
      <c r="O1110" s="3125"/>
      <c r="P1110" s="3125"/>
      <c r="Q1110" s="3125"/>
      <c r="R1110" s="3125"/>
      <c r="S1110" s="3439"/>
      <c r="T1110" s="3439"/>
      <c r="U1110" s="3367"/>
      <c r="V1110" s="1831"/>
      <c r="W1110" s="1831"/>
      <c r="X1110" s="1831"/>
    </row>
    <row r="1111" spans="1:26" ht="30" hidden="1" customHeight="1">
      <c r="A1111" s="3163" t="str">
        <f>A11</f>
        <v>REPORT</v>
      </c>
      <c r="B1111" s="3251" t="str">
        <f>$B$11</f>
        <v>ALLOC
FACTOR</v>
      </c>
      <c r="C1111" s="3188" t="s">
        <v>10444</v>
      </c>
      <c r="D1111" s="3163"/>
      <c r="E1111" s="3163"/>
      <c r="F1111" s="3187" t="str">
        <f t="shared" ref="F1111:R1111" si="616">+F$11</f>
        <v>TOTAL
COMPANY</v>
      </c>
      <c r="G1111" s="3252"/>
      <c r="H1111" s="3187" t="str">
        <f t="shared" si="616"/>
        <v>FERC
JURIS</v>
      </c>
      <c r="I1111" s="3252"/>
      <c r="J1111" s="3252"/>
      <c r="K1111" s="3187" t="str">
        <f t="shared" si="616"/>
        <v>FPSC
 JURIS</v>
      </c>
      <c r="L1111" s="3253" t="str">
        <f t="shared" si="616"/>
        <v>FPSC/
TOTAL RATIO</v>
      </c>
      <c r="M1111" s="3187" t="str">
        <f t="shared" si="616"/>
        <v>FPSC
 JURIS</v>
      </c>
      <c r="N1111" s="3164" t="str">
        <f t="shared" si="616"/>
        <v>RS</v>
      </c>
      <c r="O1111" s="3164" t="str">
        <f t="shared" si="616"/>
        <v>GS</v>
      </c>
      <c r="P1111" s="3164" t="str">
        <f t="shared" si="616"/>
        <v>GSD</v>
      </c>
      <c r="Q1111" s="3164" t="str">
        <f t="shared" si="616"/>
        <v>GSLD</v>
      </c>
      <c r="R1111" s="3164" t="str">
        <f t="shared" si="616"/>
        <v>IS</v>
      </c>
      <c r="S1111" s="3187" t="s">
        <v>10446</v>
      </c>
      <c r="T1111" s="3187" t="s">
        <v>10447</v>
      </c>
      <c r="U1111" s="3164"/>
      <c r="V1111" s="3187" t="s">
        <v>10449</v>
      </c>
      <c r="W1111" s="3187"/>
      <c r="X1111" s="3187"/>
      <c r="Y1111" s="3164" t="s">
        <v>11134</v>
      </c>
    </row>
    <row r="1112" spans="1:26" hidden="1">
      <c r="B1112" s="1831"/>
      <c r="G1112" s="3174"/>
      <c r="H1112" s="1825"/>
      <c r="I1112" s="3174"/>
      <c r="J1112" s="3174"/>
      <c r="V1112" s="1831"/>
      <c r="W1112" s="1831"/>
      <c r="X1112" s="1831"/>
    </row>
    <row r="1113" spans="1:26" hidden="1">
      <c r="A1113" s="1825" t="s">
        <v>3414</v>
      </c>
      <c r="B1113" s="1831"/>
      <c r="C1113" s="3173">
        <f>+C1098+1</f>
        <v>63</v>
      </c>
      <c r="D1113" s="1947" t="s">
        <v>8714</v>
      </c>
      <c r="G1113" s="3174"/>
      <c r="H1113" s="1825"/>
      <c r="I1113" s="3174"/>
      <c r="J1113" s="3174"/>
      <c r="V1113" s="1831"/>
      <c r="W1113" s="1831"/>
      <c r="X1113" s="1831"/>
    </row>
    <row r="1114" spans="1:26" hidden="1">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17">IF(F1114=0,0,+K1114/F1114)</f>
        <v>0.96311809933735193</v>
      </c>
      <c r="M1114" s="1832">
        <f t="shared" ref="M1114:M1121" ca="1" si="618">+K1114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'Exhibit JP-12'!Z1114 &amp; " -- " &amp;VLOOKUP(Z1114,alloc_list,2,FALSE)</f>
        <v>ALLOC FACTOR  # 101 -- 12 COINCIDENT PEAK</v>
      </c>
      <c r="Z1114" s="1831">
        <f>IF('TITLES &amp; CONSTANTS'!$D$16=0,V1114,B1114)</f>
        <v>101</v>
      </c>
    </row>
    <row r="1115" spans="1:26" s="2044" customFormat="1" hidden="1">
      <c r="A1115" s="1825" t="s">
        <v>3414</v>
      </c>
      <c r="B1115" s="2044">
        <f>+$C$2138</f>
        <v>201</v>
      </c>
      <c r="C1115" s="3212">
        <f t="shared" ref="C1115:C1156" si="619">+C1114+1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17"/>
        <v>0.96433227555234369</v>
      </c>
      <c r="M1115" s="1907">
        <f t="shared" ca="1" si="618"/>
        <v>3726.1074852014867</v>
      </c>
      <c r="N1115" s="1907">
        <f t="shared" ref="N1115:T1115" ca="1" si="620">+$M1115*N$2139</f>
        <v>1696.498879800823</v>
      </c>
      <c r="O1115" s="1907">
        <f t="shared" ca="1" si="620"/>
        <v>204.03076340704601</v>
      </c>
      <c r="P1115" s="1907">
        <f t="shared" ca="1" si="620"/>
        <v>1052.620272937462</v>
      </c>
      <c r="Q1115" s="1907">
        <f t="shared" ca="1" si="620"/>
        <v>478.32068357364994</v>
      </c>
      <c r="R1115" s="1907">
        <f t="shared" ca="1" si="620"/>
        <v>252.45758102673059</v>
      </c>
      <c r="S1115" s="1907">
        <f t="shared" ca="1" si="620"/>
        <v>42.179304455775096</v>
      </c>
      <c r="T1115" s="1907">
        <f t="shared" ca="1" si="620"/>
        <v>0</v>
      </c>
      <c r="U1115" s="1907"/>
      <c r="V1115" s="2044">
        <f>+$C$2138</f>
        <v>201</v>
      </c>
      <c r="Y1115" s="1831" t="str">
        <f>"ALLOC FACTOR  # " &amp; 'Exhibit JP-12'!Z1115 &amp; " -- " &amp;VLOOKUP(Z1115,alloc_list,2,FALSE)</f>
        <v>ALLOC FACTOR  # 201 -- MWH AT GENERATION</v>
      </c>
      <c r="Z1115" s="1831">
        <f>IF('TITLES &amp; CONSTANTS'!$D$16=0,V1115,B1115)</f>
        <v>201</v>
      </c>
    </row>
    <row r="1116" spans="1:26" hidden="1">
      <c r="A1116" s="1825" t="s">
        <v>3414</v>
      </c>
      <c r="B1116" s="1825">
        <f>+$C$2117</f>
        <v>117</v>
      </c>
      <c r="C1116" s="3173">
        <f t="shared" si="619"/>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17"/>
        <v>0.82255610166223525</v>
      </c>
      <c r="M1116" s="1832">
        <f t="shared" ca="1" si="618"/>
        <v>1514.9995919724854</v>
      </c>
      <c r="N1116" s="1907">
        <f t="shared" ref="N1116:T1117" ca="1" si="621">+$M1116*N$2118</f>
        <v>830.34107874913616</v>
      </c>
      <c r="O1116" s="1907">
        <f t="shared" ca="1" si="621"/>
        <v>93.932525181041726</v>
      </c>
      <c r="P1116" s="1907">
        <f t="shared" ca="1" si="621"/>
        <v>373.33110836155021</v>
      </c>
      <c r="Q1116" s="1907">
        <f t="shared" ca="1" si="621"/>
        <v>148.73803879308244</v>
      </c>
      <c r="R1116" s="1907">
        <f t="shared" ca="1" si="621"/>
        <v>66.702831929246045</v>
      </c>
      <c r="S1116" s="1907">
        <f t="shared" ca="1" si="621"/>
        <v>1.9540089584288161</v>
      </c>
      <c r="T1116" s="1907">
        <f t="shared" ca="1" si="621"/>
        <v>0</v>
      </c>
      <c r="U1116" s="1907"/>
      <c r="V1116" s="1825">
        <f>+$C$2117</f>
        <v>117</v>
      </c>
      <c r="Y1116" s="1831" t="str">
        <f>"ALLOC FACTOR  # " &amp; 'Exhibit JP-12'!Z1116 &amp; " -- " &amp;VLOOKUP(Z1116,alloc_list,2,FALSE)</f>
        <v>ALLOC FACTOR  # 117 -- 12  CP - TRANSMISSION</v>
      </c>
      <c r="Z1116" s="1831">
        <f>IF('TITLES &amp; CONSTANTS'!$D$16=0,V1116,B1116)</f>
        <v>117</v>
      </c>
    </row>
    <row r="1117" spans="1:26" hidden="1">
      <c r="A1117" s="1825" t="s">
        <v>3414</v>
      </c>
      <c r="B1117" s="1825">
        <f>+$C$2117</f>
        <v>117</v>
      </c>
      <c r="C1117" s="3173">
        <f t="shared" si="619"/>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17"/>
        <v>0.82255610166223525</v>
      </c>
      <c r="M1117" s="1832">
        <f t="shared" ca="1" si="618"/>
        <v>994.65202898248208</v>
      </c>
      <c r="N1117" s="1907">
        <f t="shared" ca="1" si="621"/>
        <v>545.14895126145404</v>
      </c>
      <c r="O1117" s="1907">
        <f t="shared" ca="1" si="621"/>
        <v>61.670100278461369</v>
      </c>
      <c r="P1117" s="1907">
        <f t="shared" ca="1" si="621"/>
        <v>245.10537585731493</v>
      </c>
      <c r="Q1117" s="1907">
        <f t="shared" ca="1" si="621"/>
        <v>97.651902255496722</v>
      </c>
      <c r="R1117" s="1907">
        <f t="shared" ca="1" si="621"/>
        <v>43.79282177292297</v>
      </c>
      <c r="S1117" s="1907">
        <f t="shared" ca="1" si="621"/>
        <v>1.2828775568320194</v>
      </c>
      <c r="T1117" s="1907">
        <f t="shared" ca="1" si="621"/>
        <v>0</v>
      </c>
      <c r="U1117" s="1907"/>
      <c r="V1117" s="1825">
        <f>+$C$2117</f>
        <v>117</v>
      </c>
      <c r="Y1117" s="1831" t="str">
        <f>"ALLOC FACTOR  # " &amp; 'Exhibit JP-12'!Z1117 &amp; " -- " &amp;VLOOKUP(Z1117,alloc_list,2,FALSE)</f>
        <v>ALLOC FACTOR  # 117 -- 12  CP - TRANSMISSION</v>
      </c>
      <c r="Z1117" s="1831">
        <f>IF('TITLES &amp; CONSTANTS'!$D$16=0,V1117,B1117)</f>
        <v>117</v>
      </c>
    </row>
    <row r="1118" spans="1:26" hidden="1">
      <c r="A1118" s="1825" t="s">
        <v>3414</v>
      </c>
      <c r="B1118" s="1825">
        <f>+$C$2111</f>
        <v>105</v>
      </c>
      <c r="C1118" s="3173">
        <f t="shared" si="619"/>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17"/>
        <v>1</v>
      </c>
      <c r="M1118" s="1832">
        <f t="shared" ca="1" si="618"/>
        <v>6681.2095103204447</v>
      </c>
      <c r="N1118" s="1907">
        <f t="shared" ref="N1118:T1118" ca="1" si="622">+$M1118*N$2112</f>
        <v>3982.8612395918126</v>
      </c>
      <c r="O1118" s="1907">
        <f t="shared" ca="1" si="622"/>
        <v>390.13726748986664</v>
      </c>
      <c r="P1118" s="1907">
        <f t="shared" ca="1" si="622"/>
        <v>1520.0098992230339</v>
      </c>
      <c r="Q1118" s="1907">
        <f t="shared" ca="1" si="622"/>
        <v>605.01364161791946</v>
      </c>
      <c r="R1118" s="1907">
        <f t="shared" ca="1" si="622"/>
        <v>97.030095653497256</v>
      </c>
      <c r="S1118" s="1907">
        <f t="shared" ca="1" si="622"/>
        <v>86.157366744315027</v>
      </c>
      <c r="T1118" s="1907">
        <f t="shared" ca="1" si="622"/>
        <v>0</v>
      </c>
      <c r="U1118" s="1907"/>
      <c r="V1118" s="1825">
        <f>+$C$2111</f>
        <v>105</v>
      </c>
      <c r="Y1118" s="1831" t="str">
        <f>"ALLOC FACTOR  # " &amp; 'Exhibit JP-12'!Z1118 &amp; " -- " &amp;VLOOKUP(Z1118,alloc_list,2,FALSE)</f>
        <v>ALLOC FACTOR  # 105 -- DISTRIBUTION PRIMARY - NCP</v>
      </c>
      <c r="Z1118" s="1831">
        <f>IF('TITLES &amp; CONSTANTS'!$D$16=0,V1118,B1118)</f>
        <v>105</v>
      </c>
    </row>
    <row r="1119" spans="1:26" hidden="1">
      <c r="A1119" s="1825" t="s">
        <v>3414</v>
      </c>
      <c r="B1119" s="1825">
        <f>+$C$2114</f>
        <v>106</v>
      </c>
      <c r="C1119" s="3173">
        <f t="shared" si="619"/>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17"/>
        <v>1</v>
      </c>
      <c r="M1119" s="1832">
        <f t="shared" ca="1" si="618"/>
        <v>3984.2680604522939</v>
      </c>
      <c r="N1119" s="1907">
        <f t="shared" ref="N1119:T1119" ca="1" si="623">+$M1119*N$2115</f>
        <v>2718.3214675443564</v>
      </c>
      <c r="O1119" s="1907">
        <f t="shared" ca="1" si="623"/>
        <v>277.19922184881648</v>
      </c>
      <c r="P1119" s="1907">
        <f t="shared" ca="1" si="623"/>
        <v>792.91605497552007</v>
      </c>
      <c r="Q1119" s="1907">
        <f t="shared" ca="1" si="623"/>
        <v>162.92448691609764</v>
      </c>
      <c r="R1119" s="1907">
        <f t="shared" ca="1" si="623"/>
        <v>0</v>
      </c>
      <c r="S1119" s="1907">
        <f t="shared" ca="1" si="623"/>
        <v>32.906829167503382</v>
      </c>
      <c r="T1119" s="1907">
        <f t="shared" ca="1" si="623"/>
        <v>0</v>
      </c>
      <c r="U1119" s="1907"/>
      <c r="V1119" s="1825">
        <f>+$C$2114</f>
        <v>106</v>
      </c>
      <c r="Y1119" s="1831" t="str">
        <f>"ALLOC FACTOR  # " &amp; 'Exhibit JP-12'!Z1119 &amp; " -- " &amp;VLOOKUP(Z1119,alloc_list,2,FALSE)</f>
        <v>ALLOC FACTOR  # 106 -- CUSTOMER MAX DEMANDS @ SECONDARY</v>
      </c>
      <c r="Z1119" s="1831">
        <f>IF('TITLES &amp; CONSTANTS'!$D$16=0,V1119,B1119)</f>
        <v>106</v>
      </c>
    </row>
    <row r="1120" spans="1:26" hidden="1">
      <c r="A1120" s="1825" t="s">
        <v>3414</v>
      </c>
      <c r="B1120" s="1825">
        <f>+$C$2227</f>
        <v>907</v>
      </c>
      <c r="C1120" s="3173">
        <f t="shared" si="619"/>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17"/>
        <v>0.99947684569454176</v>
      </c>
      <c r="M1120" s="1832">
        <f t="shared" ca="1" si="618"/>
        <v>2665.9961276218701</v>
      </c>
      <c r="N1120" s="1907">
        <f t="shared" ref="N1120:T1120" ca="1" si="624">+$M1120*N$2228</f>
        <v>1211.5107734515752</v>
      </c>
      <c r="O1120" s="1907">
        <f t="shared" ca="1" si="624"/>
        <v>188.92533741941608</v>
      </c>
      <c r="P1120" s="1907">
        <f t="shared" ca="1" si="624"/>
        <v>120.2819773959331</v>
      </c>
      <c r="Q1120" s="1907">
        <f t="shared" ca="1" si="624"/>
        <v>7.5516607020595075</v>
      </c>
      <c r="R1120" s="1907">
        <f t="shared" ca="1" si="624"/>
        <v>21.473856943484375</v>
      </c>
      <c r="S1120" s="1907">
        <f t="shared" ca="1" si="624"/>
        <v>0.42483455175933738</v>
      </c>
      <c r="T1120" s="1907">
        <f t="shared" ca="1" si="624"/>
        <v>1115.8276871576422</v>
      </c>
      <c r="U1120" s="1907"/>
      <c r="V1120" s="1825">
        <f>+$C$2227</f>
        <v>907</v>
      </c>
      <c r="Y1120" s="1831" t="str">
        <f>"ALLOC FACTOR  # " &amp; 'Exhibit JP-12'!Z1120 &amp; " -- " &amp;VLOOKUP(Z1120,alloc_list,2,FALSE)</f>
        <v>ALLOC FACTOR  # 907 -- PTD PLANT - DISTRCUSTOMER</v>
      </c>
      <c r="Z1120" s="1831">
        <f>IF('TITLES &amp; CONSTANTS'!$D$16=0,V1120,B1120)</f>
        <v>907</v>
      </c>
    </row>
    <row r="1121" spans="1:26" hidden="1">
      <c r="A1121" s="1825" t="s">
        <v>3414</v>
      </c>
      <c r="B1121" s="1825">
        <f>+$C$2174</f>
        <v>311</v>
      </c>
      <c r="C1121" s="3173">
        <f t="shared" si="619"/>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17"/>
        <v>0.99973645340311201</v>
      </c>
      <c r="M1121" s="1832">
        <f t="shared" ca="1" si="618"/>
        <v>4719.6678830567616</v>
      </c>
      <c r="N1121" s="1907">
        <f t="shared" ref="N1121:T1121" ca="1" si="625">+$M1121*N$2175</f>
        <v>4202.3751538971956</v>
      </c>
      <c r="O1121" s="1907">
        <f t="shared" ca="1" si="625"/>
        <v>317.3613161685887</v>
      </c>
      <c r="P1121" s="1907">
        <f t="shared" ca="1" si="625"/>
        <v>116.72731548477982</v>
      </c>
      <c r="Q1121" s="1907">
        <f t="shared" ca="1" si="625"/>
        <v>55.973358405946627</v>
      </c>
      <c r="R1121" s="1907">
        <f t="shared" ca="1" si="625"/>
        <v>16.877276267896029</v>
      </c>
      <c r="S1121" s="1907">
        <f t="shared" ca="1" si="625"/>
        <v>10.353462832355833</v>
      </c>
      <c r="T1121" s="1907">
        <f t="shared" ca="1" si="625"/>
        <v>0</v>
      </c>
      <c r="U1121" s="1907"/>
      <c r="V1121" s="1825">
        <f>+$C$2174</f>
        <v>311</v>
      </c>
      <c r="Y1121" s="1831" t="str">
        <f>"ALLOC FACTOR  # " &amp; 'Exhibit JP-12'!Z1121 &amp; " -- " &amp;VLOOKUP(Z1121,alloc_list,2,FALSE)</f>
        <v>ALLOC FACTOR  # 311 -- BILLING &amp; METER RD &amp; MISC- DIRALLOC</v>
      </c>
      <c r="Z1121" s="1831">
        <f>IF('TITLES &amp; CONSTANTS'!$D$16=0,V1121,B1121)</f>
        <v>311</v>
      </c>
    </row>
    <row r="1122" spans="1:26" hidden="1">
      <c r="A1122" s="1825" t="s">
        <v>3414</v>
      </c>
      <c r="B1122" s="1831"/>
      <c r="C1122" s="3173">
        <f t="shared" si="619"/>
        <v>72</v>
      </c>
      <c r="D1122" s="1825" t="s">
        <v>10266</v>
      </c>
      <c r="E1122" s="1825" t="s">
        <v>9114</v>
      </c>
      <c r="F1122" s="1824">
        <f t="shared" ref="F1122:K1122" ca="1" si="626">SUM(F1114:F1121)</f>
        <v>37448.542277692293</v>
      </c>
      <c r="G1122" s="3254"/>
      <c r="H1122" s="1824">
        <f t="shared" ca="1" si="626"/>
        <v>1142.1240890999725</v>
      </c>
      <c r="I1122" s="3254"/>
      <c r="J1122" s="3254"/>
      <c r="K1122" s="1824">
        <f t="shared" ca="1" si="626"/>
        <v>36306.418188592317</v>
      </c>
      <c r="L1122" s="1973">
        <f t="shared" ca="1" si="617"/>
        <v>0.96950150741166963</v>
      </c>
      <c r="M1122" s="1824">
        <f t="shared" ref="M1122:T1122" ca="1" si="627">SUM(M1114:M1121)</f>
        <v>36306.418188592317</v>
      </c>
      <c r="N1122" s="1824">
        <f t="shared" ca="1" si="627"/>
        <v>21688.9336056381</v>
      </c>
      <c r="O1122" s="1824">
        <f t="shared" ca="1" si="627"/>
        <v>2271.7886480192406</v>
      </c>
      <c r="P1122" s="1824">
        <f t="shared" ca="1" si="627"/>
        <v>7216.2349772380021</v>
      </c>
      <c r="Q1122" s="1824">
        <f t="shared" ca="1" si="627"/>
        <v>2764.1292419108531</v>
      </c>
      <c r="R1122" s="1824">
        <f t="shared" ca="1" si="627"/>
        <v>1049.4691981072767</v>
      </c>
      <c r="S1122" s="1824">
        <f t="shared" ca="1" si="627"/>
        <v>200.03483052120953</v>
      </c>
      <c r="T1122" s="1824">
        <f t="shared" ca="1" si="627"/>
        <v>1115.8276871576422</v>
      </c>
      <c r="U1122" s="1832"/>
      <c r="V1122" s="1831"/>
      <c r="W1122" s="1831"/>
      <c r="X1122" s="1831"/>
    </row>
    <row r="1123" spans="1:26" hidden="1">
      <c r="A1123" s="1825" t="s">
        <v>3414</v>
      </c>
      <c r="B1123" s="1831"/>
      <c r="C1123" s="3173">
        <f t="shared" si="619"/>
        <v>73</v>
      </c>
      <c r="G1123" s="3174"/>
      <c r="H1123" s="1825"/>
      <c r="I1123" s="3174"/>
      <c r="J1123" s="3174"/>
      <c r="V1123" s="1831"/>
      <c r="W1123" s="1831"/>
      <c r="X1123" s="1831"/>
    </row>
    <row r="1124" spans="1:26" hidden="1">
      <c r="A1124" s="1825" t="s">
        <v>3414</v>
      </c>
      <c r="B1124" s="1831"/>
      <c r="C1124" s="3173">
        <f t="shared" si="619"/>
        <v>74</v>
      </c>
      <c r="D1124" s="1947" t="s">
        <v>8715</v>
      </c>
      <c r="G1124" s="3174"/>
      <c r="H1124" s="1825"/>
      <c r="I1124" s="3174"/>
      <c r="J1124" s="3174"/>
      <c r="V1124" s="1831"/>
      <c r="W1124" s="1831"/>
      <c r="X1124" s="1831"/>
    </row>
    <row r="1125" spans="1:26" hidden="1">
      <c r="A1125" s="1825" t="s">
        <v>3414</v>
      </c>
      <c r="B1125" s="1825">
        <f>+$C$2108</f>
        <v>101</v>
      </c>
      <c r="C1125" s="3173">
        <f t="shared" si="619"/>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28">IF(F1125=0,0,+K1125/F1125)</f>
        <v>0.96311809933735193</v>
      </c>
      <c r="M1125" s="1832">
        <f t="shared" ref="M1125:M1132" ca="1" si="629">+K1125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'Exhibit JP-12'!Z1125 &amp; " -- " &amp;VLOOKUP(Z1125,alloc_list,2,FALSE)</f>
        <v>ALLOC FACTOR  # 101 -- 12 COINCIDENT PEAK</v>
      </c>
      <c r="Z1125" s="1831">
        <f>IF('TITLES &amp; CONSTANTS'!$D$16=0,V1125,B1125)</f>
        <v>101</v>
      </c>
    </row>
    <row r="1126" spans="1:26" s="2044" customFormat="1" hidden="1">
      <c r="A1126" s="1825" t="s">
        <v>3414</v>
      </c>
      <c r="B1126" s="2044">
        <f>+$C$2138</f>
        <v>201</v>
      </c>
      <c r="C1126" s="3212">
        <f t="shared" si="619"/>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28"/>
        <v>0.96433227555234369</v>
      </c>
      <c r="M1126" s="1907">
        <f t="shared" ca="1" si="629"/>
        <v>426.41998090411477</v>
      </c>
      <c r="N1126" s="1907">
        <f t="shared" ref="N1126:T1126" ca="1" si="630">+$M1126*N$2139</f>
        <v>194.1492624143666</v>
      </c>
      <c r="O1126" s="1907">
        <f t="shared" ca="1" si="630"/>
        <v>23.349512750617794</v>
      </c>
      <c r="P1126" s="1907">
        <f t="shared" ca="1" si="630"/>
        <v>120.46306191325688</v>
      </c>
      <c r="Q1126" s="1907">
        <f t="shared" ca="1" si="630"/>
        <v>54.739563355481039</v>
      </c>
      <c r="R1126" s="1907">
        <f t="shared" ca="1" si="630"/>
        <v>28.89153286856839</v>
      </c>
      <c r="S1126" s="1907">
        <f t="shared" ca="1" si="630"/>
        <v>4.8270476018240451</v>
      </c>
      <c r="T1126" s="1907">
        <f t="shared" ca="1" si="630"/>
        <v>0</v>
      </c>
      <c r="U1126" s="1907"/>
      <c r="V1126" s="2044">
        <f>+$C$2138</f>
        <v>201</v>
      </c>
      <c r="Y1126" s="1831" t="str">
        <f>"ALLOC FACTOR  # " &amp; 'Exhibit JP-12'!Z1126 &amp; " -- " &amp;VLOOKUP(Z1126,alloc_list,2,FALSE)</f>
        <v>ALLOC FACTOR  # 201 -- MWH AT GENERATION</v>
      </c>
      <c r="Z1126" s="1831">
        <f>IF('TITLES &amp; CONSTANTS'!$D$16=0,V1126,B1126)</f>
        <v>201</v>
      </c>
    </row>
    <row r="1127" spans="1:26" hidden="1">
      <c r="A1127" s="1825" t="s">
        <v>3414</v>
      </c>
      <c r="B1127" s="1825">
        <f>+$C$2117</f>
        <v>117</v>
      </c>
      <c r="C1127" s="3173">
        <f t="shared" si="619"/>
        <v>77</v>
      </c>
      <c r="D1127" s="1825" t="s">
        <v>6846</v>
      </c>
      <c r="E1127" s="1825" t="s">
        <v>7746</v>
      </c>
      <c r="F1127" s="1832">
        <f ca="1">+ALLOCASSGN!F326</f>
        <v>246.39057708468633</v>
      </c>
      <c r="G1127" s="3195"/>
      <c r="H1127" s="1907">
        <f t="shared" ref="H1127:K1128" ca="1" si="631">+$F1127*H$2118</f>
        <v>43.72050451159825</v>
      </c>
      <c r="I1127" s="3195"/>
      <c r="J1127" s="3195"/>
      <c r="K1127" s="1907">
        <f t="shared" ca="1" si="631"/>
        <v>202.67007257308805</v>
      </c>
      <c r="L1127" s="1973">
        <f t="shared" ca="1" si="628"/>
        <v>0.82255610166223525</v>
      </c>
      <c r="M1127" s="1832">
        <f t="shared" ca="1" si="629"/>
        <v>202.67007257308805</v>
      </c>
      <c r="N1127" s="1907">
        <f t="shared" ref="N1127:T1128" ca="1" si="632">+$M1127*N$2118</f>
        <v>111.07942707192488</v>
      </c>
      <c r="O1127" s="1907">
        <f t="shared" ca="1" si="632"/>
        <v>12.565885691513039</v>
      </c>
      <c r="P1127" s="1907">
        <f t="shared" ca="1" si="632"/>
        <v>49.942615975833824</v>
      </c>
      <c r="Q1127" s="1907">
        <f t="shared" ca="1" si="632"/>
        <v>19.897529528258957</v>
      </c>
      <c r="R1127" s="1907">
        <f t="shared" ca="1" si="632"/>
        <v>8.9232154645862831</v>
      </c>
      <c r="S1127" s="1907">
        <f t="shared" ca="1" si="632"/>
        <v>0.26139884097105726</v>
      </c>
      <c r="T1127" s="1907">
        <f t="shared" ca="1" si="632"/>
        <v>0</v>
      </c>
      <c r="U1127" s="1907"/>
      <c r="V1127" s="1825">
        <f>+$C$2117</f>
        <v>117</v>
      </c>
      <c r="Y1127" s="1831" t="str">
        <f>"ALLOC FACTOR  # " &amp; 'Exhibit JP-12'!Z1127 &amp; " -- " &amp;VLOOKUP(Z1127,alloc_list,2,FALSE)</f>
        <v>ALLOC FACTOR  # 117 -- 12  CP - TRANSMISSION</v>
      </c>
      <c r="Z1127" s="1831">
        <f>IF('TITLES &amp; CONSTANTS'!$D$16=0,V1127,B1127)</f>
        <v>117</v>
      </c>
    </row>
    <row r="1128" spans="1:26" hidden="1">
      <c r="A1128" s="1825" t="s">
        <v>3414</v>
      </c>
      <c r="B1128" s="1825">
        <f>+$C$2117</f>
        <v>117</v>
      </c>
      <c r="C1128" s="3173">
        <f t="shared" si="619"/>
        <v>78</v>
      </c>
      <c r="D1128" s="1825" t="s">
        <v>6847</v>
      </c>
      <c r="E1128" s="1825" t="s">
        <v>7746</v>
      </c>
      <c r="F1128" s="1832">
        <f ca="1">+ALLOCASSGN!F327</f>
        <v>1254.1531984100834</v>
      </c>
      <c r="G1128" s="3195"/>
      <c r="H1128" s="1907">
        <f t="shared" ca="1" si="631"/>
        <v>222.54183263866125</v>
      </c>
      <c r="I1128" s="3195"/>
      <c r="J1128" s="3195"/>
      <c r="K1128" s="1907">
        <f t="shared" ca="1" si="631"/>
        <v>1031.611365771422</v>
      </c>
      <c r="L1128" s="1973">
        <f t="shared" ca="1" si="628"/>
        <v>0.82255610166223525</v>
      </c>
      <c r="M1128" s="1832">
        <f t="shared" ca="1" si="629"/>
        <v>1031.611365771422</v>
      </c>
      <c r="N1128" s="1907">
        <f t="shared" ca="1" si="632"/>
        <v>565.40562706637957</v>
      </c>
      <c r="O1128" s="1907">
        <f t="shared" ca="1" si="632"/>
        <v>63.961641379856438</v>
      </c>
      <c r="P1128" s="1907">
        <f t="shared" ca="1" si="632"/>
        <v>254.21301538463524</v>
      </c>
      <c r="Q1128" s="1907">
        <f t="shared" ca="1" si="632"/>
        <v>101.28045720574768</v>
      </c>
      <c r="R1128" s="1907">
        <f t="shared" ca="1" si="632"/>
        <v>45.420077940589202</v>
      </c>
      <c r="S1128" s="1907">
        <f t="shared" ca="1" si="632"/>
        <v>1.330546794213892</v>
      </c>
      <c r="T1128" s="1907">
        <f t="shared" ca="1" si="632"/>
        <v>0</v>
      </c>
      <c r="U1128" s="1907"/>
      <c r="V1128" s="1825">
        <f>+$C$2117</f>
        <v>117</v>
      </c>
      <c r="Y1128" s="1831" t="str">
        <f>"ALLOC FACTOR  # " &amp; 'Exhibit JP-12'!Z1128 &amp; " -- " &amp;VLOOKUP(Z1128,alloc_list,2,FALSE)</f>
        <v>ALLOC FACTOR  # 117 -- 12  CP - TRANSMISSION</v>
      </c>
      <c r="Z1128" s="1831">
        <f>IF('TITLES &amp; CONSTANTS'!$D$16=0,V1128,B1128)</f>
        <v>117</v>
      </c>
    </row>
    <row r="1129" spans="1:26" hidden="1">
      <c r="A1129" s="1825" t="s">
        <v>3414</v>
      </c>
      <c r="B1129" s="1825">
        <f>+$C$2111</f>
        <v>105</v>
      </c>
      <c r="C1129" s="3173">
        <f t="shared" si="619"/>
        <v>79</v>
      </c>
      <c r="D1129" s="1825" t="s">
        <v>6521</v>
      </c>
      <c r="E1129" s="1825" t="s">
        <v>7746</v>
      </c>
      <c r="F1129" s="1832">
        <f>+ALLOCASSGN!F328</f>
        <v>4629.249885148889</v>
      </c>
      <c r="G1129" s="3195"/>
      <c r="H1129" s="1907">
        <f>+$F1129*H$2112</f>
        <v>0</v>
      </c>
      <c r="I1129" s="3195"/>
      <c r="J1129" s="3195"/>
      <c r="K1129" s="1907">
        <f>+$F1129*K$2112</f>
        <v>4629.249885148889</v>
      </c>
      <c r="L1129" s="1973">
        <f t="shared" si="628"/>
        <v>1</v>
      </c>
      <c r="M1129" s="1832">
        <f t="shared" si="629"/>
        <v>4629.249885148889</v>
      </c>
      <c r="N1129" s="1907">
        <f t="shared" ref="N1129:T1129" si="633">+$M1129*N$2112</f>
        <v>2759.629062292353</v>
      </c>
      <c r="O1129" s="1907">
        <f t="shared" si="633"/>
        <v>270.31675895359626</v>
      </c>
      <c r="P1129" s="1907">
        <f t="shared" si="633"/>
        <v>1053.1784163532268</v>
      </c>
      <c r="Q1129" s="1907">
        <f t="shared" si="633"/>
        <v>419.19944684371001</v>
      </c>
      <c r="R1129" s="1907">
        <f t="shared" si="633"/>
        <v>67.229826944671643</v>
      </c>
      <c r="S1129" s="1907">
        <f t="shared" si="633"/>
        <v>59.696373761331373</v>
      </c>
      <c r="T1129" s="1907">
        <f t="shared" si="633"/>
        <v>0</v>
      </c>
      <c r="U1129" s="1907"/>
      <c r="V1129" s="1825">
        <f>+$C$2111</f>
        <v>105</v>
      </c>
      <c r="Y1129" s="1831" t="str">
        <f>"ALLOC FACTOR  # " &amp; 'Exhibit JP-12'!Z1129 &amp; " -- " &amp;VLOOKUP(Z1129,alloc_list,2,FALSE)</f>
        <v>ALLOC FACTOR  # 105 -- DISTRIBUTION PRIMARY - NCP</v>
      </c>
      <c r="Z1129" s="1831">
        <f>IF('TITLES &amp; CONSTANTS'!$D$16=0,V1129,B1129)</f>
        <v>105</v>
      </c>
    </row>
    <row r="1130" spans="1:26" hidden="1">
      <c r="A1130" s="1825" t="s">
        <v>3414</v>
      </c>
      <c r="B1130" s="1825">
        <f>+$C$2114</f>
        <v>106</v>
      </c>
      <c r="C1130" s="3173">
        <f t="shared" si="619"/>
        <v>80</v>
      </c>
      <c r="D1130" s="1825" t="s">
        <v>7969</v>
      </c>
      <c r="E1130" s="1825" t="s">
        <v>7746</v>
      </c>
      <c r="F1130" s="1832">
        <f>+ALLOCASSGN!F329</f>
        <v>2563.1564407512396</v>
      </c>
      <c r="G1130" s="3195"/>
      <c r="H1130" s="1907">
        <f>+$F1130*H$2115</f>
        <v>0</v>
      </c>
      <c r="I1130" s="3195"/>
      <c r="J1130" s="3195"/>
      <c r="K1130" s="1907">
        <f>+$F1130*K$2115</f>
        <v>2563.1564407512396</v>
      </c>
      <c r="L1130" s="1973">
        <f t="shared" si="628"/>
        <v>1</v>
      </c>
      <c r="M1130" s="1832">
        <f t="shared" si="629"/>
        <v>2563.1564407512396</v>
      </c>
      <c r="N1130" s="1907">
        <f t="shared" ref="N1130:T1130" si="634">+$M1130*N$2115</f>
        <v>1748.748596192027</v>
      </c>
      <c r="O1130" s="1907">
        <f t="shared" si="634"/>
        <v>178.3276024787271</v>
      </c>
      <c r="P1130" s="1907">
        <f t="shared" si="634"/>
        <v>510.09818176110718</v>
      </c>
      <c r="Q1130" s="1907">
        <f t="shared" si="634"/>
        <v>104.81246283104774</v>
      </c>
      <c r="R1130" s="1907">
        <f t="shared" si="634"/>
        <v>0</v>
      </c>
      <c r="S1130" s="1907">
        <f t="shared" si="634"/>
        <v>21.169597488330684</v>
      </c>
      <c r="T1130" s="1907">
        <f t="shared" si="634"/>
        <v>0</v>
      </c>
      <c r="U1130" s="1907"/>
      <c r="V1130" s="1825">
        <f>+$C$2114</f>
        <v>106</v>
      </c>
      <c r="Y1130" s="1831" t="str">
        <f>"ALLOC FACTOR  # " &amp; 'Exhibit JP-12'!Z1130 &amp; " -- " &amp;VLOOKUP(Z1130,alloc_list,2,FALSE)</f>
        <v>ALLOC FACTOR  # 106 -- CUSTOMER MAX DEMANDS @ SECONDARY</v>
      </c>
      <c r="Z1130" s="1831">
        <f>IF('TITLES &amp; CONSTANTS'!$D$16=0,V1130,B1130)</f>
        <v>106</v>
      </c>
    </row>
    <row r="1131" spans="1:26" hidden="1">
      <c r="A1131" s="1825" t="s">
        <v>3414</v>
      </c>
      <c r="B1131" s="1825">
        <f>+$C$2227</f>
        <v>907</v>
      </c>
      <c r="C1131" s="3173">
        <f t="shared" si="619"/>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28"/>
        <v>0.99947684569454165</v>
      </c>
      <c r="M1131" s="1832">
        <f t="shared" si="629"/>
        <v>4689.5753569272747</v>
      </c>
      <c r="N1131" s="1907">
        <f t="shared" ref="N1131:T1131" si="635">+$M1131*N$2228</f>
        <v>2131.0875169569031</v>
      </c>
      <c r="O1131" s="1907">
        <f t="shared" si="635"/>
        <v>332.3259165614686</v>
      </c>
      <c r="P1131" s="1907">
        <f t="shared" si="635"/>
        <v>211.57997614258201</v>
      </c>
      <c r="Q1131" s="1907">
        <f t="shared" si="635"/>
        <v>13.283620919526452</v>
      </c>
      <c r="R1131" s="1907">
        <f t="shared" si="635"/>
        <v>37.773224535841919</v>
      </c>
      <c r="S1131" s="1907">
        <f t="shared" si="635"/>
        <v>0.74729802645250099</v>
      </c>
      <c r="T1131" s="1907">
        <f t="shared" si="635"/>
        <v>1962.7778037844998</v>
      </c>
      <c r="U1131" s="1907"/>
      <c r="V1131" s="1825">
        <f>+$C$2227</f>
        <v>907</v>
      </c>
      <c r="Y1131" s="1831" t="str">
        <f>"ALLOC FACTOR  # " &amp; 'Exhibit JP-12'!Z1131 &amp; " -- " &amp;VLOOKUP(Z1131,alloc_list,2,FALSE)</f>
        <v>ALLOC FACTOR  # 907 -- PTD PLANT - DISTRCUSTOMER</v>
      </c>
      <c r="Z1131" s="1831">
        <f>IF('TITLES &amp; CONSTANTS'!$D$16=0,V1131,B1131)</f>
        <v>907</v>
      </c>
    </row>
    <row r="1132" spans="1:26" hidden="1">
      <c r="A1132" s="1825" t="s">
        <v>3414</v>
      </c>
      <c r="B1132" s="1825">
        <f>+$C$2174</f>
        <v>311</v>
      </c>
      <c r="C1132" s="3173">
        <f t="shared" si="619"/>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28"/>
        <v>0.99973645340311212</v>
      </c>
      <c r="M1132" s="1832">
        <f t="shared" si="629"/>
        <v>2818.8532001979538</v>
      </c>
      <c r="N1132" s="1907">
        <f t="shared" ref="N1132:T1132" si="636">+$M1132*N$2175</f>
        <v>2509.8966589410356</v>
      </c>
      <c r="O1132" s="1907">
        <f t="shared" si="636"/>
        <v>189.54616804974492</v>
      </c>
      <c r="P1132" s="1907">
        <f t="shared" si="636"/>
        <v>69.716169645327255</v>
      </c>
      <c r="Q1132" s="1907">
        <f t="shared" si="636"/>
        <v>33.430462561751426</v>
      </c>
      <c r="R1132" s="1907">
        <f t="shared" si="636"/>
        <v>10.080066097271942</v>
      </c>
      <c r="S1132" s="1907">
        <f t="shared" si="636"/>
        <v>6.1836749028227791</v>
      </c>
      <c r="T1132" s="1907">
        <f t="shared" si="636"/>
        <v>0</v>
      </c>
      <c r="U1132" s="1907"/>
      <c r="V1132" s="1825">
        <f>+$C$2174</f>
        <v>311</v>
      </c>
      <c r="Y1132" s="1831" t="str">
        <f>"ALLOC FACTOR  # " &amp; 'Exhibit JP-12'!Z1132 &amp; " -- " &amp;VLOOKUP(Z1132,alloc_list,2,FALSE)</f>
        <v>ALLOC FACTOR  # 311 -- BILLING &amp; METER RD &amp; MISC- DIRALLOC</v>
      </c>
      <c r="Z1132" s="1831">
        <f>IF('TITLES &amp; CONSTANTS'!$D$16=0,V1132,B1132)</f>
        <v>311</v>
      </c>
    </row>
    <row r="1133" spans="1:26" hidden="1">
      <c r="A1133" s="1825" t="s">
        <v>3414</v>
      </c>
      <c r="B1133" s="1831"/>
      <c r="C1133" s="3173">
        <f t="shared" si="619"/>
        <v>83</v>
      </c>
      <c r="D1133" s="1825" t="s">
        <v>10267</v>
      </c>
      <c r="E1133" s="1825" t="s">
        <v>9114</v>
      </c>
      <c r="F1133" s="1824">
        <f t="shared" ref="F1133:K1133" ca="1" si="637">SUM(F1125:F1132)</f>
        <v>17860.687749230772</v>
      </c>
      <c r="G1133" s="3254"/>
      <c r="H1133" s="1824">
        <f t="shared" ca="1" si="637"/>
        <v>330.00372282640285</v>
      </c>
      <c r="I1133" s="3254"/>
      <c r="J1133" s="3254"/>
      <c r="K1133" s="1824">
        <f t="shared" ca="1" si="637"/>
        <v>17530.684026404371</v>
      </c>
      <c r="L1133" s="1973">
        <f t="shared" ca="1" si="628"/>
        <v>0.98152345937291163</v>
      </c>
      <c r="M1133" s="1824">
        <f t="shared" ref="M1133:T1133" ca="1" si="638">SUM(M1125:M1132)</f>
        <v>17530.684026404371</v>
      </c>
      <c r="N1133" s="1824">
        <f t="shared" ca="1" si="638"/>
        <v>10652.438642829769</v>
      </c>
      <c r="O1133" s="1824">
        <f t="shared" ca="1" si="638"/>
        <v>1142.2310735899987</v>
      </c>
      <c r="P1133" s="1824">
        <f t="shared" ca="1" si="638"/>
        <v>2560.541027940862</v>
      </c>
      <c r="Q1133" s="1824">
        <f t="shared" ca="1" si="638"/>
        <v>864.14230208276445</v>
      </c>
      <c r="R1133" s="1824">
        <f t="shared" ca="1" si="638"/>
        <v>251.92724393307466</v>
      </c>
      <c r="S1133" s="1824">
        <f t="shared" ca="1" si="638"/>
        <v>96.625932243400385</v>
      </c>
      <c r="T1133" s="1824">
        <f t="shared" ca="1" si="638"/>
        <v>1962.7778037844998</v>
      </c>
      <c r="U1133" s="1832"/>
      <c r="V1133" s="1831"/>
      <c r="W1133" s="1831"/>
      <c r="X1133" s="1831"/>
    </row>
    <row r="1134" spans="1:26" hidden="1">
      <c r="A1134" s="1825" t="s">
        <v>3414</v>
      </c>
      <c r="B1134" s="1831"/>
      <c r="C1134" s="3173">
        <f t="shared" si="619"/>
        <v>84</v>
      </c>
      <c r="G1134" s="3174"/>
      <c r="H1134" s="1825"/>
      <c r="I1134" s="3174"/>
      <c r="J1134" s="3174"/>
      <c r="V1134" s="1831"/>
      <c r="W1134" s="1831"/>
      <c r="X1134" s="1831"/>
    </row>
    <row r="1135" spans="1:26" hidden="1">
      <c r="A1135" s="1825" t="s">
        <v>3414</v>
      </c>
      <c r="B1135" s="1831"/>
      <c r="C1135" s="3173">
        <f t="shared" si="619"/>
        <v>85</v>
      </c>
      <c r="D1135" s="1947" t="s">
        <v>259</v>
      </c>
      <c r="G1135" s="3174"/>
      <c r="H1135" s="1825"/>
      <c r="I1135" s="3174"/>
      <c r="J1135" s="3174"/>
      <c r="V1135" s="1831"/>
      <c r="W1135" s="1831"/>
      <c r="X1135" s="1831"/>
    </row>
    <row r="1136" spans="1:26" hidden="1">
      <c r="A1136" s="1825" t="s">
        <v>3414</v>
      </c>
      <c r="B1136" s="1825">
        <f>+$C$2108</f>
        <v>101</v>
      </c>
      <c r="C1136" s="3173">
        <f t="shared" si="619"/>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39">IF(F1136=0,0,+K1136/F1136)</f>
        <v>0.96311809933735193</v>
      </c>
      <c r="M1136" s="1832">
        <f t="shared" ref="M1136:M1143" ca="1" si="640">+K1136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'Exhibit JP-12'!Z1136 &amp; " -- " &amp;VLOOKUP(Z1136,alloc_list,2,FALSE)</f>
        <v>ALLOC FACTOR  # 101 -- 12 COINCIDENT PEAK</v>
      </c>
      <c r="Z1136" s="1831">
        <f>IF('TITLES &amp; CONSTANTS'!$D$16=0,V1136,B1136)</f>
        <v>101</v>
      </c>
    </row>
    <row r="1137" spans="1:26" s="2044" customFormat="1" hidden="1">
      <c r="A1137" s="1825" t="s">
        <v>3414</v>
      </c>
      <c r="B1137" s="2044">
        <f>+$C$2138</f>
        <v>201</v>
      </c>
      <c r="C1137" s="3212">
        <f t="shared" si="619"/>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39"/>
        <v>0.96433227555234369</v>
      </c>
      <c r="M1137" s="1907">
        <f t="shared" ca="1" si="640"/>
        <v>20857.45228589464</v>
      </c>
      <c r="N1137" s="1907">
        <f t="shared" ref="N1137:T1137" ca="1" si="641">+$M1137*N$2139</f>
        <v>9496.4100147545723</v>
      </c>
      <c r="O1137" s="1907">
        <f t="shared" ca="1" si="641"/>
        <v>1142.0931708273047</v>
      </c>
      <c r="P1137" s="1907">
        <f t="shared" ca="1" si="641"/>
        <v>5892.2017695824206</v>
      </c>
      <c r="Q1137" s="1907">
        <f t="shared" ca="1" si="641"/>
        <v>2677.4726372270597</v>
      </c>
      <c r="R1137" s="1907">
        <f t="shared" ca="1" si="641"/>
        <v>1413.1696338310751</v>
      </c>
      <c r="S1137" s="1907">
        <f t="shared" ca="1" si="641"/>
        <v>236.10505967220649</v>
      </c>
      <c r="T1137" s="1907">
        <f t="shared" ca="1" si="641"/>
        <v>0</v>
      </c>
      <c r="U1137" s="1907"/>
      <c r="V1137" s="2044">
        <f>+$C$2138</f>
        <v>201</v>
      </c>
      <c r="Y1137" s="1831" t="str">
        <f>"ALLOC FACTOR  # " &amp; 'Exhibit JP-12'!Z1137 &amp; " -- " &amp;VLOOKUP(Z1137,alloc_list,2,FALSE)</f>
        <v>ALLOC FACTOR  # 201 -- MWH AT GENERATION</v>
      </c>
      <c r="Z1137" s="1831">
        <f>IF('TITLES &amp; CONSTANTS'!$D$16=0,V1137,B1137)</f>
        <v>201</v>
      </c>
    </row>
    <row r="1138" spans="1:26" hidden="1">
      <c r="A1138" s="1825" t="s">
        <v>3414</v>
      </c>
      <c r="B1138" s="1825">
        <f>+$C$2117</f>
        <v>117</v>
      </c>
      <c r="C1138" s="3173">
        <f t="shared" si="619"/>
        <v>88</v>
      </c>
      <c r="D1138" s="1825" t="s">
        <v>6846</v>
      </c>
      <c r="E1138" s="1825" t="s">
        <v>7746</v>
      </c>
      <c r="F1138" s="1832">
        <f ca="1">+ALLOCASSGN!F334</f>
        <v>2729.6061146455636</v>
      </c>
      <c r="G1138" s="3195"/>
      <c r="H1138" s="1907">
        <f t="shared" ref="H1138:K1139" ca="1" si="642">+$F1138*H$2118</f>
        <v>484.35194990930819</v>
      </c>
      <c r="I1138" s="3195"/>
      <c r="J1138" s="3195"/>
      <c r="K1138" s="1907">
        <f t="shared" ca="1" si="642"/>
        <v>2245.254164736255</v>
      </c>
      <c r="L1138" s="1973">
        <f t="shared" ca="1" si="639"/>
        <v>0.82255610166223514</v>
      </c>
      <c r="M1138" s="1832">
        <f t="shared" ca="1" si="640"/>
        <v>2245.254164736255</v>
      </c>
      <c r="N1138" s="1907">
        <f t="shared" ref="N1138:T1139" ca="1" si="643">+$M1138*N$2118</f>
        <v>1230.5790543387495</v>
      </c>
      <c r="O1138" s="1907">
        <f t="shared" ca="1" si="643"/>
        <v>139.20953806485076</v>
      </c>
      <c r="P1138" s="1907">
        <f t="shared" ca="1" si="643"/>
        <v>553.28280635576311</v>
      </c>
      <c r="Q1138" s="1907">
        <f t="shared" ca="1" si="643"/>
        <v>220.43220527872992</v>
      </c>
      <c r="R1138" s="1907">
        <f t="shared" ca="1" si="643"/>
        <v>98.854687474768696</v>
      </c>
      <c r="S1138" s="1907">
        <f t="shared" ca="1" si="643"/>
        <v>2.8958732233928748</v>
      </c>
      <c r="T1138" s="1907">
        <f t="shared" ca="1" si="643"/>
        <v>0</v>
      </c>
      <c r="U1138" s="1907"/>
      <c r="V1138" s="1825">
        <f>+$C$2117</f>
        <v>117</v>
      </c>
      <c r="Y1138" s="1831" t="str">
        <f>"ALLOC FACTOR  # " &amp; 'Exhibit JP-12'!Z1138 &amp; " -- " &amp;VLOOKUP(Z1138,alloc_list,2,FALSE)</f>
        <v>ALLOC FACTOR  # 117 -- 12  CP - TRANSMISSION</v>
      </c>
      <c r="Z1138" s="1831">
        <f>IF('TITLES &amp; CONSTANTS'!$D$16=0,V1138,B1138)</f>
        <v>117</v>
      </c>
    </row>
    <row r="1139" spans="1:26" hidden="1">
      <c r="A1139" s="1825" t="s">
        <v>3414</v>
      </c>
      <c r="B1139" s="1825">
        <f>+$C$2117</f>
        <v>117</v>
      </c>
      <c r="C1139" s="3173">
        <f t="shared" si="619"/>
        <v>89</v>
      </c>
      <c r="D1139" s="1825" t="s">
        <v>6847</v>
      </c>
      <c r="E1139" s="1825" t="s">
        <v>7746</v>
      </c>
      <c r="F1139" s="1832">
        <f ca="1">+ALLOCASSGN!F335</f>
        <v>4385.0228482939501</v>
      </c>
      <c r="G1139" s="3195"/>
      <c r="H1139" s="1907">
        <f t="shared" ca="1" si="642"/>
        <v>778.09554850144696</v>
      </c>
      <c r="I1139" s="3195"/>
      <c r="J1139" s="3195"/>
      <c r="K1139" s="1907">
        <f t="shared" ca="1" si="642"/>
        <v>3606.9272997925027</v>
      </c>
      <c r="L1139" s="1973">
        <f t="shared" ca="1" si="639"/>
        <v>0.82255610166223525</v>
      </c>
      <c r="M1139" s="1832">
        <f t="shared" ca="1" si="640"/>
        <v>3606.9272997925027</v>
      </c>
      <c r="N1139" s="1907">
        <f t="shared" ca="1" si="643"/>
        <v>1976.8849582197172</v>
      </c>
      <c r="O1139" s="1907">
        <f t="shared" ca="1" si="643"/>
        <v>223.63556479432987</v>
      </c>
      <c r="P1139" s="1907">
        <f t="shared" ca="1" si="643"/>
        <v>888.83071239501976</v>
      </c>
      <c r="Q1139" s="1907">
        <f t="shared" ca="1" si="643"/>
        <v>354.11712021775168</v>
      </c>
      <c r="R1139" s="1907">
        <f t="shared" ca="1" si="643"/>
        <v>158.80681865123438</v>
      </c>
      <c r="S1139" s="1907">
        <f t="shared" ca="1" si="643"/>
        <v>4.6521255144496516</v>
      </c>
      <c r="T1139" s="1907">
        <f t="shared" ca="1" si="643"/>
        <v>0</v>
      </c>
      <c r="U1139" s="1907"/>
      <c r="V1139" s="1825">
        <f>+$C$2117</f>
        <v>117</v>
      </c>
      <c r="Y1139" s="1831" t="str">
        <f>"ALLOC FACTOR  # " &amp; 'Exhibit JP-12'!Z1139 &amp; " -- " &amp;VLOOKUP(Z1139,alloc_list,2,FALSE)</f>
        <v>ALLOC FACTOR  # 117 -- 12  CP - TRANSMISSION</v>
      </c>
      <c r="Z1139" s="1831">
        <f>IF('TITLES &amp; CONSTANTS'!$D$16=0,V1139,B1139)</f>
        <v>117</v>
      </c>
    </row>
    <row r="1140" spans="1:26" hidden="1">
      <c r="A1140" s="1825" t="s">
        <v>3414</v>
      </c>
      <c r="B1140" s="1825">
        <f>+$C$2111</f>
        <v>105</v>
      </c>
      <c r="C1140" s="3173">
        <f t="shared" si="619"/>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39"/>
        <v>1</v>
      </c>
      <c r="M1140" s="1832">
        <f t="shared" ca="1" si="640"/>
        <v>19902.223490928925</v>
      </c>
      <c r="N1140" s="1907">
        <f t="shared" ref="N1140:T1140" ca="1" si="644">+$M1140*N$2112</f>
        <v>11864.288105509899</v>
      </c>
      <c r="O1140" s="1907">
        <f t="shared" ca="1" si="644"/>
        <v>1162.1547083248463</v>
      </c>
      <c r="P1140" s="1907">
        <f t="shared" ca="1" si="644"/>
        <v>4527.8593158965687</v>
      </c>
      <c r="Q1140" s="1907">
        <f t="shared" ca="1" si="644"/>
        <v>1802.2360609917612</v>
      </c>
      <c r="R1140" s="1907">
        <f t="shared" ca="1" si="644"/>
        <v>289.03668505816597</v>
      </c>
      <c r="S1140" s="1907">
        <f t="shared" ca="1" si="644"/>
        <v>256.64861514768506</v>
      </c>
      <c r="T1140" s="1907">
        <f t="shared" ca="1" si="644"/>
        <v>0</v>
      </c>
      <c r="U1140" s="1907"/>
      <c r="V1140" s="1825">
        <f>+$C$2111</f>
        <v>105</v>
      </c>
      <c r="Y1140" s="1831" t="str">
        <f>"ALLOC FACTOR  # " &amp; 'Exhibit JP-12'!Z1140 &amp; " -- " &amp;VLOOKUP(Z1140,alloc_list,2,FALSE)</f>
        <v>ALLOC FACTOR  # 105 -- DISTRIBUTION PRIMARY - NCP</v>
      </c>
      <c r="Z1140" s="1831">
        <f>IF('TITLES &amp; CONSTANTS'!$D$16=0,V1140,B1140)</f>
        <v>105</v>
      </c>
    </row>
    <row r="1141" spans="1:26" hidden="1">
      <c r="A1141" s="1825" t="s">
        <v>3414</v>
      </c>
      <c r="B1141" s="1825">
        <f>+$C$2114</f>
        <v>106</v>
      </c>
      <c r="C1141" s="3173">
        <f t="shared" si="619"/>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39"/>
        <v>1</v>
      </c>
      <c r="M1141" s="1832">
        <f t="shared" ca="1" si="640"/>
        <v>8308.1425286629819</v>
      </c>
      <c r="N1141" s="1907">
        <f t="shared" ref="N1141:T1141" ca="1" si="645">+$M1141*N$2115</f>
        <v>5668.344059289796</v>
      </c>
      <c r="O1141" s="1907">
        <f t="shared" ca="1" si="645"/>
        <v>578.02602862343542</v>
      </c>
      <c r="P1141" s="1907">
        <f t="shared" ca="1" si="645"/>
        <v>1653.4177665882155</v>
      </c>
      <c r="Q1141" s="1907">
        <f t="shared" ca="1" si="645"/>
        <v>339.7361417882525</v>
      </c>
      <c r="R1141" s="1907">
        <f t="shared" ca="1" si="645"/>
        <v>0</v>
      </c>
      <c r="S1141" s="1907">
        <f t="shared" ca="1" si="645"/>
        <v>68.618532373282775</v>
      </c>
      <c r="T1141" s="1907">
        <f t="shared" ca="1" si="645"/>
        <v>0</v>
      </c>
      <c r="U1141" s="1907"/>
      <c r="V1141" s="1825">
        <f>+$C$2114</f>
        <v>106</v>
      </c>
      <c r="Y1141" s="1831" t="str">
        <f>"ALLOC FACTOR  # " &amp; 'Exhibit JP-12'!Z1141 &amp; " -- " &amp;VLOOKUP(Z1141,alloc_list,2,FALSE)</f>
        <v>ALLOC FACTOR  # 106 -- CUSTOMER MAX DEMANDS @ SECONDARY</v>
      </c>
      <c r="Z1141" s="1831">
        <f>IF('TITLES &amp; CONSTANTS'!$D$16=0,V1141,B1141)</f>
        <v>106</v>
      </c>
    </row>
    <row r="1142" spans="1:26" hidden="1">
      <c r="A1142" s="1825" t="s">
        <v>3414</v>
      </c>
      <c r="B1142" s="1825">
        <f>+$C$2227</f>
        <v>907</v>
      </c>
      <c r="C1142" s="3173">
        <f t="shared" si="619"/>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39"/>
        <v>0.99947684569454176</v>
      </c>
      <c r="M1142" s="1832">
        <f t="shared" ca="1" si="640"/>
        <v>14662.793820956034</v>
      </c>
      <c r="N1142" s="1907">
        <f t="shared" ref="N1142:T1142" ca="1" si="646">+$M1142*N$2228</f>
        <v>6663.2252383777613</v>
      </c>
      <c r="O1142" s="1907">
        <f t="shared" ca="1" si="646"/>
        <v>1039.0762542504165</v>
      </c>
      <c r="P1142" s="1907">
        <f t="shared" ca="1" si="646"/>
        <v>661.54253438721059</v>
      </c>
      <c r="Q1142" s="1907">
        <f t="shared" ca="1" si="646"/>
        <v>41.533610170276944</v>
      </c>
      <c r="R1142" s="1907">
        <f t="shared" ca="1" si="646"/>
        <v>118.10472402444368</v>
      </c>
      <c r="S1142" s="1907">
        <f t="shared" ca="1" si="646"/>
        <v>2.3365605733351469</v>
      </c>
      <c r="T1142" s="1907">
        <f t="shared" ca="1" si="646"/>
        <v>6136.9748991725892</v>
      </c>
      <c r="U1142" s="1907"/>
      <c r="V1142" s="1825">
        <f>+$C$2227</f>
        <v>907</v>
      </c>
      <c r="Y1142" s="1831" t="str">
        <f>"ALLOC FACTOR  # " &amp; 'Exhibit JP-12'!Z1142 &amp; " -- " &amp;VLOOKUP(Z1142,alloc_list,2,FALSE)</f>
        <v>ALLOC FACTOR  # 907 -- PTD PLANT - DISTRCUSTOMER</v>
      </c>
      <c r="Z1142" s="1831">
        <f>IF('TITLES &amp; CONSTANTS'!$D$16=0,V1142,B1142)</f>
        <v>907</v>
      </c>
    </row>
    <row r="1143" spans="1:26" hidden="1">
      <c r="A1143" s="1825" t="s">
        <v>3414</v>
      </c>
      <c r="B1143" s="1825">
        <f>+$C$2174</f>
        <v>311</v>
      </c>
      <c r="C1143" s="3173">
        <f t="shared" si="619"/>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39"/>
        <v>0.99973645340311201</v>
      </c>
      <c r="M1143" s="1832">
        <f t="shared" ca="1" si="640"/>
        <v>26002.319311201685</v>
      </c>
      <c r="N1143" s="1907">
        <f t="shared" ref="N1143:T1143" ca="1" si="647">+$M1143*N$2175</f>
        <v>23152.370744003267</v>
      </c>
      <c r="O1143" s="1907">
        <f t="shared" ca="1" si="647"/>
        <v>1748.4557143657034</v>
      </c>
      <c r="P1143" s="1907">
        <f t="shared" ca="1" si="647"/>
        <v>643.09205748791851</v>
      </c>
      <c r="Q1143" s="1907">
        <f t="shared" ca="1" si="647"/>
        <v>308.37702445476395</v>
      </c>
      <c r="R1143" s="1907">
        <f t="shared" ca="1" si="647"/>
        <v>92.982883011033465</v>
      </c>
      <c r="S1143" s="1907">
        <f t="shared" ca="1" si="647"/>
        <v>57.040887879003591</v>
      </c>
      <c r="T1143" s="1907">
        <f t="shared" ca="1" si="647"/>
        <v>0</v>
      </c>
      <c r="U1143" s="1907"/>
      <c r="V1143" s="1825">
        <f>+$C$2174</f>
        <v>311</v>
      </c>
      <c r="Y1143" s="1831" t="str">
        <f>"ALLOC FACTOR  # " &amp; 'Exhibit JP-12'!Z1143 &amp; " -- " &amp;VLOOKUP(Z1143,alloc_list,2,FALSE)</f>
        <v>ALLOC FACTOR  # 311 -- BILLING &amp; METER RD &amp; MISC- DIRALLOC</v>
      </c>
      <c r="Z1143" s="1831">
        <f>IF('TITLES &amp; CONSTANTS'!$D$16=0,V1143,B1143)</f>
        <v>311</v>
      </c>
    </row>
    <row r="1144" spans="1:26" hidden="1">
      <c r="A1144" s="1825" t="s">
        <v>3414</v>
      </c>
      <c r="B1144" s="1831"/>
      <c r="C1144" s="3173">
        <f t="shared" si="619"/>
        <v>94</v>
      </c>
      <c r="D1144" s="1825" t="s">
        <v>10268</v>
      </c>
      <c r="E1144" s="1825" t="s">
        <v>9114</v>
      </c>
      <c r="F1144" s="1824">
        <f t="shared" ref="F1144:K1144" ca="1" si="648">SUM(F1136:F1143)</f>
        <v>156457.97579615389</v>
      </c>
      <c r="G1144" s="3254"/>
      <c r="H1144" s="1824">
        <f t="shared" ca="1" si="648"/>
        <v>4217.9877681814833</v>
      </c>
      <c r="I1144" s="3254"/>
      <c r="J1144" s="3254"/>
      <c r="K1144" s="1824">
        <f t="shared" ca="1" si="648"/>
        <v>152239.98802797237</v>
      </c>
      <c r="L1144" s="1973">
        <f t="shared" ca="1" si="639"/>
        <v>0.97304076224482761</v>
      </c>
      <c r="M1144" s="1824">
        <f t="shared" ref="M1144:T1144" ca="1" si="649">SUM(M1136:M1143)</f>
        <v>152239.98802797237</v>
      </c>
      <c r="N1144" s="1824">
        <f t="shared" ca="1" si="649"/>
        <v>90699.170686900266</v>
      </c>
      <c r="O1144" s="1824">
        <f t="shared" ca="1" si="649"/>
        <v>9513.7761423657448</v>
      </c>
      <c r="P1144" s="1824">
        <f t="shared" ca="1" si="649"/>
        <v>28938.523857138345</v>
      </c>
      <c r="Q1144" s="1824">
        <f t="shared" ca="1" si="649"/>
        <v>11437.69128404935</v>
      </c>
      <c r="R1144" s="1824">
        <f t="shared" ca="1" si="649"/>
        <v>4768.7693258942436</v>
      </c>
      <c r="S1144" s="1824">
        <f t="shared" ca="1" si="649"/>
        <v>745.08183245186251</v>
      </c>
      <c r="T1144" s="1824">
        <f t="shared" ca="1" si="649"/>
        <v>6136.9748991725892</v>
      </c>
      <c r="U1144" s="1832"/>
      <c r="V1144" s="1831"/>
      <c r="W1144" s="1831"/>
      <c r="X1144" s="1831"/>
    </row>
    <row r="1145" spans="1:26" hidden="1">
      <c r="A1145" s="1825" t="s">
        <v>3414</v>
      </c>
      <c r="B1145" s="1831"/>
      <c r="C1145" s="3173">
        <f t="shared" si="619"/>
        <v>95</v>
      </c>
      <c r="G1145" s="3174"/>
      <c r="H1145" s="1825"/>
      <c r="I1145" s="3174"/>
      <c r="J1145" s="3174"/>
      <c r="V1145" s="1831"/>
      <c r="W1145" s="1831"/>
      <c r="X1145" s="1831"/>
    </row>
    <row r="1146" spans="1:26" hidden="1">
      <c r="A1146" s="1825" t="s">
        <v>3414</v>
      </c>
      <c r="B1146" s="1831"/>
      <c r="C1146" s="3173">
        <f t="shared" si="619"/>
        <v>96</v>
      </c>
      <c r="D1146" s="1947" t="s">
        <v>260</v>
      </c>
      <c r="G1146" s="3174"/>
      <c r="H1146" s="1825"/>
      <c r="I1146" s="3174"/>
      <c r="J1146" s="3174"/>
      <c r="V1146" s="1831"/>
      <c r="W1146" s="1831"/>
      <c r="X1146" s="1831"/>
    </row>
    <row r="1147" spans="1:26" hidden="1">
      <c r="A1147" s="1825" t="s">
        <v>3414</v>
      </c>
      <c r="B1147" s="1831"/>
      <c r="C1147" s="3173">
        <f t="shared" si="619"/>
        <v>97</v>
      </c>
      <c r="D1147" s="1825" t="s">
        <v>1252</v>
      </c>
      <c r="E1147" s="1825" t="s">
        <v>7746</v>
      </c>
      <c r="F1147" s="1825">
        <f t="shared" ref="F1147:F1154" ca="1" si="650">+F1090+F1114+F1125+F1136</f>
        <v>3287975.711942256</v>
      </c>
      <c r="G1147" s="3174"/>
      <c r="H1147" s="1825">
        <f t="shared" ref="H1147:H1154" ca="1" si="651">+H1090+H1114+H1125+H1136</f>
        <v>121266.79358905407</v>
      </c>
      <c r="I1147" s="3174"/>
      <c r="J1147" s="3174"/>
      <c r="K1147" s="1825">
        <f t="shared" ref="K1147:K1154" ca="1" si="652">+K1090+K1114+K1125+K1136</f>
        <v>3166708.9183532014</v>
      </c>
      <c r="L1147" s="1973">
        <f t="shared" ref="L1147:L1154" ca="1" si="653">IF(F1147=0,0,+K1147/F1147)</f>
        <v>0.96311809933735171</v>
      </c>
      <c r="M1147" s="1825">
        <f ca="1">+M1090+M1114+M1125+M1136</f>
        <v>3166708.9183532009</v>
      </c>
      <c r="N1147" s="1825">
        <f t="shared" ref="M1147:T1154" ca="1" si="654">+N1090+N1114+N1125+N1136</f>
        <v>1713009.6035711616</v>
      </c>
      <c r="O1147" s="1825">
        <f t="shared" ca="1" si="654"/>
        <v>194576.54924597329</v>
      </c>
      <c r="P1147" s="1825">
        <f t="shared" ca="1" si="654"/>
        <v>789138.38550212828</v>
      </c>
      <c r="Q1147" s="1825">
        <f t="shared" ca="1" si="654"/>
        <v>318252.65518271434</v>
      </c>
      <c r="R1147" s="1825">
        <f t="shared" ca="1" si="654"/>
        <v>145204.1048116257</v>
      </c>
      <c r="S1147" s="1825">
        <f t="shared" ca="1" si="654"/>
        <v>6527.620039597984</v>
      </c>
      <c r="T1147" s="1825">
        <f t="shared" ca="1" si="654"/>
        <v>0</v>
      </c>
      <c r="V1147" s="1831"/>
      <c r="W1147" s="1831"/>
      <c r="X1147" s="1831"/>
      <c r="Y1147" s="1825" t="s">
        <v>786</v>
      </c>
    </row>
    <row r="1148" spans="1:26" hidden="1">
      <c r="A1148" s="1825" t="s">
        <v>3414</v>
      </c>
      <c r="B1148" s="1831"/>
      <c r="C1148" s="3173">
        <f t="shared" si="619"/>
        <v>98</v>
      </c>
      <c r="D1148" s="1825" t="s">
        <v>1252</v>
      </c>
      <c r="E1148" s="1825" t="s">
        <v>2378</v>
      </c>
      <c r="F1148" s="1832">
        <f t="shared" ca="1" si="650"/>
        <v>25935.023006126386</v>
      </c>
      <c r="G1148" s="3195"/>
      <c r="H1148" s="1832">
        <f t="shared" ca="1" si="651"/>
        <v>925.04325412614367</v>
      </c>
      <c r="I1148" s="3195"/>
      <c r="J1148" s="3195"/>
      <c r="K1148" s="1832">
        <f t="shared" ca="1" si="652"/>
        <v>25009.979752000243</v>
      </c>
      <c r="L1148" s="1973">
        <f t="shared" ca="1" si="653"/>
        <v>0.96433227555234369</v>
      </c>
      <c r="M1148" s="1832">
        <f t="shared" ca="1" si="654"/>
        <v>25009.979752000243</v>
      </c>
      <c r="N1148" s="1832">
        <f t="shared" ca="1" si="654"/>
        <v>11387.058156969762</v>
      </c>
      <c r="O1148" s="1832">
        <f t="shared" ca="1" si="654"/>
        <v>1369.4734469849684</v>
      </c>
      <c r="P1148" s="1832">
        <f t="shared" ca="1" si="654"/>
        <v>7065.2851044331401</v>
      </c>
      <c r="Q1148" s="1832">
        <f t="shared" ca="1" si="654"/>
        <v>3210.5328841561904</v>
      </c>
      <c r="R1148" s="1832">
        <f t="shared" ca="1" si="654"/>
        <v>1694.5187477263739</v>
      </c>
      <c r="S1148" s="1832">
        <f t="shared" ca="1" si="654"/>
        <v>283.11141172980564</v>
      </c>
      <c r="T1148" s="1832">
        <f t="shared" ca="1" si="654"/>
        <v>0</v>
      </c>
      <c r="U1148" s="1832"/>
      <c r="V1148" s="1831"/>
      <c r="W1148" s="1831"/>
      <c r="X1148" s="1831"/>
      <c r="Y1148" s="1825" t="s">
        <v>787</v>
      </c>
    </row>
    <row r="1149" spans="1:26" hidden="1">
      <c r="A1149" s="1825" t="s">
        <v>3414</v>
      </c>
      <c r="B1149" s="1831"/>
      <c r="C1149" s="3173">
        <f t="shared" si="619"/>
        <v>99</v>
      </c>
      <c r="D1149" s="1825" t="s">
        <v>6846</v>
      </c>
      <c r="E1149" s="1825" t="s">
        <v>7746</v>
      </c>
      <c r="F1149" s="1832">
        <f t="shared" ca="1" si="650"/>
        <v>152518.07392975298</v>
      </c>
      <c r="G1149" s="3195"/>
      <c r="H1149" s="1832">
        <f t="shared" ca="1" si="651"/>
        <v>27063.401605062765</v>
      </c>
      <c r="I1149" s="3195"/>
      <c r="J1149" s="3195"/>
      <c r="K1149" s="1832">
        <f t="shared" ca="1" si="652"/>
        <v>125454.67232469021</v>
      </c>
      <c r="L1149" s="1973">
        <f t="shared" ca="1" si="653"/>
        <v>0.82255610166223525</v>
      </c>
      <c r="M1149" s="1832">
        <f t="shared" ca="1" si="654"/>
        <v>125454.67232469021</v>
      </c>
      <c r="N1149" s="1832">
        <f t="shared" ca="1" si="654"/>
        <v>68759.205285709759</v>
      </c>
      <c r="O1149" s="1832">
        <f t="shared" ca="1" si="654"/>
        <v>7778.4008851616381</v>
      </c>
      <c r="P1149" s="1832">
        <f t="shared" ca="1" si="654"/>
        <v>30914.946852977311</v>
      </c>
      <c r="Q1149" s="1832">
        <f t="shared" ca="1" si="654"/>
        <v>12316.757059128046</v>
      </c>
      <c r="R1149" s="1832">
        <f t="shared" ca="1" si="654"/>
        <v>5523.5539119303103</v>
      </c>
      <c r="S1149" s="1832">
        <f t="shared" ca="1" si="654"/>
        <v>161.80832978313333</v>
      </c>
      <c r="T1149" s="1832">
        <f t="shared" ca="1" si="654"/>
        <v>0</v>
      </c>
      <c r="U1149" s="1832"/>
      <c r="V1149" s="1831"/>
      <c r="W1149" s="1831"/>
      <c r="X1149" s="1831"/>
      <c r="Y1149" s="1825" t="s">
        <v>788</v>
      </c>
    </row>
    <row r="1150" spans="1:26" hidden="1">
      <c r="A1150" s="1825" t="s">
        <v>3414</v>
      </c>
      <c r="B1150" s="1831"/>
      <c r="C1150" s="3173">
        <f t="shared" si="619"/>
        <v>100</v>
      </c>
      <c r="D1150" s="1825" t="s">
        <v>6847</v>
      </c>
      <c r="E1150" s="1825" t="s">
        <v>7746</v>
      </c>
      <c r="F1150" s="1832">
        <f t="shared" ca="1" si="650"/>
        <v>336616.40494121733</v>
      </c>
      <c r="G1150" s="3195"/>
      <c r="H1150" s="1832">
        <f t="shared" ca="1" si="651"/>
        <v>59730.527137213205</v>
      </c>
      <c r="I1150" s="3195"/>
      <c r="J1150" s="3195"/>
      <c r="K1150" s="1832">
        <f t="shared" ca="1" si="652"/>
        <v>276885.87780400418</v>
      </c>
      <c r="L1150" s="1973">
        <f t="shared" ca="1" si="653"/>
        <v>0.82255610166223547</v>
      </c>
      <c r="M1150" s="1832">
        <f t="shared" ca="1" si="654"/>
        <v>276885.87780400418</v>
      </c>
      <c r="N1150" s="1832">
        <f t="shared" ca="1" si="654"/>
        <v>151755.63061825154</v>
      </c>
      <c r="O1150" s="1832">
        <f t="shared" ca="1" si="654"/>
        <v>17167.390557008031</v>
      </c>
      <c r="P1150" s="1832">
        <f t="shared" ca="1" si="654"/>
        <v>68231.115175182815</v>
      </c>
      <c r="Q1150" s="1832">
        <f t="shared" ca="1" si="654"/>
        <v>27183.810908126368</v>
      </c>
      <c r="R1150" s="1832">
        <f t="shared" ca="1" si="654"/>
        <v>12190.809996652244</v>
      </c>
      <c r="S1150" s="1832">
        <f t="shared" ca="1" si="654"/>
        <v>357.12054878314234</v>
      </c>
      <c r="T1150" s="1832">
        <f t="shared" ca="1" si="654"/>
        <v>0</v>
      </c>
      <c r="U1150" s="1832"/>
      <c r="V1150" s="1831"/>
      <c r="W1150" s="1831"/>
      <c r="X1150" s="1831"/>
      <c r="Y1150" s="1825" t="s">
        <v>789</v>
      </c>
    </row>
    <row r="1151" spans="1:26" hidden="1">
      <c r="A1151" s="1825" t="s">
        <v>3414</v>
      </c>
      <c r="B1151" s="1831"/>
      <c r="C1151" s="3173">
        <f t="shared" si="619"/>
        <v>101</v>
      </c>
      <c r="D1151" s="1825" t="s">
        <v>6521</v>
      </c>
      <c r="E1151" s="1825" t="s">
        <v>7746</v>
      </c>
      <c r="F1151" s="1832">
        <f t="shared" ca="1" si="650"/>
        <v>853371.90943585522</v>
      </c>
      <c r="G1151" s="3195"/>
      <c r="H1151" s="1832">
        <f t="shared" ca="1" si="651"/>
        <v>0</v>
      </c>
      <c r="I1151" s="3195"/>
      <c r="J1151" s="3195"/>
      <c r="K1151" s="1832">
        <f t="shared" ca="1" si="652"/>
        <v>853371.90943585522</v>
      </c>
      <c r="L1151" s="1973">
        <f t="shared" ca="1" si="653"/>
        <v>1</v>
      </c>
      <c r="M1151" s="1832">
        <f t="shared" ca="1" si="654"/>
        <v>853371.90943585522</v>
      </c>
      <c r="N1151" s="1832">
        <f t="shared" ca="1" si="654"/>
        <v>508719.55082359124</v>
      </c>
      <c r="O1151" s="1832">
        <f t="shared" ca="1" si="654"/>
        <v>49831.124796436205</v>
      </c>
      <c r="P1151" s="1832">
        <f t="shared" ca="1" si="654"/>
        <v>194146.54607937136</v>
      </c>
      <c r="Q1151" s="1832">
        <f t="shared" ca="1" si="654"/>
        <v>77276.673599996313</v>
      </c>
      <c r="R1151" s="1832">
        <f t="shared" ca="1" si="654"/>
        <v>12393.37845530266</v>
      </c>
      <c r="S1151" s="1832">
        <f t="shared" ca="1" si="654"/>
        <v>11004.635681157528</v>
      </c>
      <c r="T1151" s="1832">
        <f t="shared" ca="1" si="654"/>
        <v>0</v>
      </c>
      <c r="U1151" s="1832"/>
      <c r="V1151" s="1831"/>
      <c r="W1151" s="1831"/>
      <c r="X1151" s="1831"/>
      <c r="Y1151" s="1825" t="s">
        <v>790</v>
      </c>
    </row>
    <row r="1152" spans="1:26" hidden="1">
      <c r="A1152" s="1825" t="s">
        <v>3414</v>
      </c>
      <c r="B1152" s="1831"/>
      <c r="C1152" s="3173">
        <f t="shared" si="619"/>
        <v>102</v>
      </c>
      <c r="D1152" s="1825" t="s">
        <v>7969</v>
      </c>
      <c r="E1152" s="1825" t="s">
        <v>7746</v>
      </c>
      <c r="F1152" s="1832">
        <f t="shared" ca="1" si="650"/>
        <v>542401.72231319989</v>
      </c>
      <c r="G1152" s="3195"/>
      <c r="H1152" s="1832">
        <f t="shared" ca="1" si="651"/>
        <v>0</v>
      </c>
      <c r="I1152" s="3195"/>
      <c r="J1152" s="3195"/>
      <c r="K1152" s="1832">
        <f t="shared" ca="1" si="652"/>
        <v>542401.72231319989</v>
      </c>
      <c r="L1152" s="1973">
        <f t="shared" ca="1" si="653"/>
        <v>1</v>
      </c>
      <c r="M1152" s="1832">
        <f t="shared" ca="1" si="654"/>
        <v>542401.72231319989</v>
      </c>
      <c r="N1152" s="1832">
        <f t="shared" ca="1" si="654"/>
        <v>370061.0057922728</v>
      </c>
      <c r="O1152" s="1832">
        <f t="shared" ca="1" si="654"/>
        <v>37736.751913627188</v>
      </c>
      <c r="P1152" s="1832">
        <f t="shared" ca="1" si="654"/>
        <v>107944.30177463694</v>
      </c>
      <c r="Q1152" s="1832">
        <f t="shared" ca="1" si="654"/>
        <v>22179.863646085581</v>
      </c>
      <c r="R1152" s="1832">
        <f t="shared" ca="1" si="654"/>
        <v>0</v>
      </c>
      <c r="S1152" s="1832">
        <f t="shared" ca="1" si="654"/>
        <v>4479.7991865772919</v>
      </c>
      <c r="T1152" s="1832">
        <f t="shared" ca="1" si="654"/>
        <v>0</v>
      </c>
      <c r="U1152" s="1832"/>
      <c r="V1152" s="1831"/>
      <c r="W1152" s="1831"/>
      <c r="X1152" s="1831"/>
      <c r="Y1152" s="1825" t="s">
        <v>791</v>
      </c>
    </row>
    <row r="1153" spans="1:25" hidden="1">
      <c r="A1153" s="1825" t="s">
        <v>3414</v>
      </c>
      <c r="B1153" s="1831"/>
      <c r="C1153" s="3173">
        <f t="shared" si="619"/>
        <v>103</v>
      </c>
      <c r="D1153" s="1825" t="s">
        <v>7626</v>
      </c>
      <c r="E1153" s="1825" t="s">
        <v>7228</v>
      </c>
      <c r="F1153" s="1832">
        <f t="shared" ca="1" si="650"/>
        <v>460341.28477715491</v>
      </c>
      <c r="G1153" s="3195"/>
      <c r="H1153" s="1832">
        <f t="shared" ca="1" si="651"/>
        <v>240.82952511134357</v>
      </c>
      <c r="I1153" s="3195"/>
      <c r="J1153" s="3195"/>
      <c r="K1153" s="1832">
        <f t="shared" ca="1" si="652"/>
        <v>460100.45525204361</v>
      </c>
      <c r="L1153" s="1973">
        <f t="shared" ca="1" si="653"/>
        <v>0.99947684569454187</v>
      </c>
      <c r="M1153" s="1832">
        <f t="shared" ca="1" si="654"/>
        <v>460100.45525204361</v>
      </c>
      <c r="N1153" s="1832">
        <f t="shared" ca="1" si="654"/>
        <v>209083.82147766047</v>
      </c>
      <c r="O1153" s="1832">
        <f t="shared" ca="1" si="654"/>
        <v>32604.936239295319</v>
      </c>
      <c r="P1153" s="1832">
        <f t="shared" ca="1" si="654"/>
        <v>20758.391951548329</v>
      </c>
      <c r="Q1153" s="1832">
        <f t="shared" ca="1" si="654"/>
        <v>1303.2736585502471</v>
      </c>
      <c r="R1153" s="1832">
        <f t="shared" ca="1" si="654"/>
        <v>3705.981135286841</v>
      </c>
      <c r="S1153" s="1832">
        <f t="shared" ca="1" si="654"/>
        <v>73.318400070456846</v>
      </c>
      <c r="T1153" s="1832">
        <f t="shared" ca="1" si="654"/>
        <v>192570.73238963188</v>
      </c>
      <c r="U1153" s="1832"/>
      <c r="V1153" s="1831"/>
      <c r="W1153" s="1831"/>
      <c r="X1153" s="1831"/>
      <c r="Y1153" s="1825" t="s">
        <v>792</v>
      </c>
    </row>
    <row r="1154" spans="1:25" hidden="1">
      <c r="A1154" s="1825" t="s">
        <v>3414</v>
      </c>
      <c r="B1154" s="1831"/>
      <c r="C1154" s="3173">
        <f t="shared" si="619"/>
        <v>104</v>
      </c>
      <c r="D1154" s="1825" t="s">
        <v>7627</v>
      </c>
      <c r="E1154" s="1825" t="s">
        <v>7228</v>
      </c>
      <c r="F1154" s="3189">
        <f t="shared" ca="1" si="650"/>
        <v>33549.682299052991</v>
      </c>
      <c r="G1154" s="3194"/>
      <c r="H1154" s="3189">
        <f t="shared" ca="1" si="651"/>
        <v>8.8419045965878169</v>
      </c>
      <c r="I1154" s="3194"/>
      <c r="J1154" s="3194"/>
      <c r="K1154" s="3189">
        <f t="shared" ca="1" si="652"/>
        <v>33540.840394456398</v>
      </c>
      <c r="L1154" s="1973">
        <f t="shared" ca="1" si="653"/>
        <v>0.9997364534031119</v>
      </c>
      <c r="M1154" s="3189">
        <f t="shared" ca="1" si="654"/>
        <v>33540.840394456398</v>
      </c>
      <c r="N1154" s="3189">
        <f t="shared" ca="1" si="654"/>
        <v>29864.6425568415</v>
      </c>
      <c r="O1154" s="3189">
        <f t="shared" ca="1" si="654"/>
        <v>2255.363198584037</v>
      </c>
      <c r="P1154" s="3189">
        <f t="shared" ca="1" si="654"/>
        <v>829.5355426180256</v>
      </c>
      <c r="Q1154" s="3189">
        <f t="shared" ca="1" si="654"/>
        <v>397.78084542246199</v>
      </c>
      <c r="R1154" s="3189">
        <f t="shared" ca="1" si="654"/>
        <v>119.94022537620144</v>
      </c>
      <c r="S1154" s="3189">
        <f t="shared" ca="1" si="654"/>
        <v>73.578025614182195</v>
      </c>
      <c r="T1154" s="3189">
        <f t="shared" ca="1" si="654"/>
        <v>0</v>
      </c>
      <c r="U1154" s="1832"/>
      <c r="V1154" s="1831"/>
      <c r="W1154" s="1831"/>
      <c r="X1154" s="1831"/>
      <c r="Y1154" s="1825" t="s">
        <v>793</v>
      </c>
    </row>
    <row r="1155" spans="1:25" hidden="1">
      <c r="A1155" s="1825" t="s">
        <v>3414</v>
      </c>
      <c r="B1155" s="1831"/>
      <c r="C1155" s="3173">
        <f t="shared" si="619"/>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hidden="1" thickBot="1">
      <c r="A1156" s="1825" t="s">
        <v>3414</v>
      </c>
      <c r="C1156" s="3173">
        <f t="shared" si="619"/>
        <v>106</v>
      </c>
      <c r="D1156" s="1825" t="s">
        <v>1049</v>
      </c>
      <c r="F1156" s="3203">
        <f t="shared" ref="F1156:K1156" ca="1" si="655">SUM(F1147:F1154)</f>
        <v>5692709.8126446167</v>
      </c>
      <c r="G1156" s="3250"/>
      <c r="H1156" s="3203">
        <f t="shared" ca="1" si="655"/>
        <v>209235.43701516412</v>
      </c>
      <c r="I1156" s="3250"/>
      <c r="J1156" s="3250"/>
      <c r="K1156" s="3203">
        <f t="shared" ca="1" si="655"/>
        <v>5483474.3756294511</v>
      </c>
      <c r="L1156" s="1973">
        <f ca="1">IF(F1156=0,0,+K1156/F1156)</f>
        <v>0.96324501970038712</v>
      </c>
      <c r="M1156" s="3203">
        <f t="shared" ref="M1156:T1156" ca="1" si="656">SUM(M1147:M1154)</f>
        <v>5483474.3756294502</v>
      </c>
      <c r="N1156" s="3203">
        <f t="shared" ca="1" si="656"/>
        <v>3062640.5182824587</v>
      </c>
      <c r="O1156" s="3203">
        <f t="shared" ca="1" si="656"/>
        <v>343319.99028307071</v>
      </c>
      <c r="P1156" s="3203">
        <f t="shared" ca="1" si="656"/>
        <v>1219028.5079828962</v>
      </c>
      <c r="Q1156" s="3203">
        <f t="shared" ca="1" si="656"/>
        <v>462121.34778417955</v>
      </c>
      <c r="R1156" s="3203">
        <f t="shared" ca="1" si="656"/>
        <v>180832.28728390028</v>
      </c>
      <c r="S1156" s="3203">
        <f t="shared" ca="1" si="656"/>
        <v>22960.991623313523</v>
      </c>
      <c r="T1156" s="3203">
        <f t="shared" ca="1" si="656"/>
        <v>192570.73238963188</v>
      </c>
      <c r="U1156" s="1832"/>
      <c r="Y1156" s="1825" t="s">
        <v>1984</v>
      </c>
    </row>
    <row r="1157" spans="1:25" ht="15" hidden="1" thickTop="1">
      <c r="G1157" s="3174"/>
      <c r="H1157" s="1825"/>
      <c r="I1157" s="3174"/>
      <c r="J1157" s="3174"/>
    </row>
    <row r="1158" spans="1:25" hidden="1">
      <c r="G1158" s="3174"/>
      <c r="H1158" s="1825"/>
      <c r="I1158" s="3174"/>
      <c r="J1158" s="3174"/>
    </row>
    <row r="1159" spans="1:25" hidden="1">
      <c r="G1159" s="3174"/>
      <c r="H1159" s="1825"/>
      <c r="I1159" s="3174"/>
      <c r="J1159" s="3174"/>
    </row>
    <row r="1160" spans="1:25" hidden="1">
      <c r="G1160" s="3174"/>
      <c r="H1160" s="1825"/>
      <c r="I1160" s="3174"/>
      <c r="J1160" s="3174"/>
    </row>
    <row r="1161" spans="1:25" hidden="1">
      <c r="G1161" s="3174"/>
      <c r="H1161" s="1825"/>
      <c r="I1161" s="3174"/>
      <c r="J1161" s="3174"/>
    </row>
    <row r="1162" spans="1:25" ht="15" hidden="1">
      <c r="B1162" s="3257"/>
      <c r="C1162" s="3125" t="str">
        <f>$C$2</f>
        <v>PRESENT RATE STRUCTURE</v>
      </c>
      <c r="F1162" s="3367"/>
      <c r="G1162" s="3175"/>
      <c r="H1162" s="3176" t="s">
        <v>3205</v>
      </c>
      <c r="I1162" s="3174"/>
      <c r="J1162" s="3174"/>
      <c r="L1162" s="3177" t="s">
        <v>2633</v>
      </c>
      <c r="O1162" s="3176" t="s">
        <v>3205</v>
      </c>
      <c r="U1162" s="3125"/>
      <c r="V1162" s="3165" t="s">
        <v>2634</v>
      </c>
      <c r="W1162" s="3367" t="str">
        <f>O1162</f>
        <v>TAMPA ELECTRIC COMPANY</v>
      </c>
      <c r="X1162" s="3165"/>
      <c r="Y1162" s="3165" t="str">
        <f>Y2</f>
        <v>ALLOCATION ASSIGNMENT REPORT</v>
      </c>
    </row>
    <row r="1163" spans="1:25" ht="15" hidden="1">
      <c r="B1163" s="3257"/>
      <c r="C1163" s="3125" t="str">
        <f>$C$3</f>
        <v>PROD. CAP. ALLOC. METHOD: 12CP</v>
      </c>
      <c r="G1163" s="3179"/>
      <c r="H1163" s="3367" t="s">
        <v>3408</v>
      </c>
      <c r="I1163" s="3174"/>
      <c r="J1163" s="3174"/>
      <c r="O1163" s="3367" t="s">
        <v>11159</v>
      </c>
      <c r="W1163" s="3367" t="str">
        <f>O1163</f>
        <v>COST OF SERVICE STUDY</v>
      </c>
      <c r="Y1163" s="3165" t="str">
        <f>IF('TITLES &amp; CONSTANTS'!$D$16=5,L1162,V1162)</f>
        <v>PAGE 21</v>
      </c>
    </row>
    <row r="1164" spans="1:25" ht="15" hidden="1">
      <c r="C1164" s="3125" t="str">
        <f>$C$4</f>
        <v>DATA: PROJECTED 2009, FULLY ADJUSTED (000's)</v>
      </c>
      <c r="G1164" s="3180"/>
      <c r="H1164" s="1825"/>
      <c r="I1164" s="3174"/>
      <c r="J1164" s="3174"/>
      <c r="W1164" s="3181"/>
    </row>
    <row r="1165" spans="1:25" ht="15" hidden="1">
      <c r="D1165" s="1832"/>
      <c r="G1165" s="3175"/>
      <c r="H1165" s="1825"/>
      <c r="I1165" s="3174"/>
      <c r="J1165" s="3174"/>
      <c r="O1165" s="3367"/>
      <c r="W1165" s="3367"/>
    </row>
    <row r="1166" spans="1:25" ht="15" hidden="1">
      <c r="F1166" s="3176"/>
      <c r="G1166" s="3179"/>
      <c r="H1166" s="3367" t="s">
        <v>1059</v>
      </c>
      <c r="I1166" s="3174"/>
      <c r="J1166" s="3174"/>
      <c r="O1166" s="3367" t="s">
        <v>1059</v>
      </c>
      <c r="W1166" s="3367" t="str">
        <f>O1166</f>
        <v>PLANT HELD FOR FUTURE USE - PHFFU</v>
      </c>
    </row>
    <row r="1167" spans="1:25" ht="15" hidden="1">
      <c r="F1167" s="3367"/>
      <c r="G1167" s="3180"/>
      <c r="H1167" s="1825"/>
      <c r="I1167" s="3174"/>
      <c r="J1167" s="3174"/>
      <c r="O1167" s="3367"/>
    </row>
    <row r="1168" spans="1:25" ht="15" hidden="1">
      <c r="F1168" s="3367"/>
      <c r="G1168" s="3174"/>
      <c r="H1168" s="1825"/>
      <c r="I1168" s="3174"/>
      <c r="J1168" s="3174"/>
      <c r="O1168" s="3367"/>
    </row>
    <row r="1169" spans="1:26" hidden="1">
      <c r="G1169" s="3174"/>
      <c r="H1169" s="1825"/>
      <c r="I1169" s="3174"/>
      <c r="J1169" s="3174"/>
    </row>
    <row r="1170" spans="1:26" ht="15" hidden="1">
      <c r="C1170" s="3183"/>
      <c r="D1170" s="3125"/>
      <c r="E1170" s="3125"/>
      <c r="F1170" s="3367"/>
      <c r="G1170" s="3180"/>
      <c r="H1170" s="3367"/>
      <c r="I1170" s="3180"/>
      <c r="J1170" s="3180"/>
      <c r="K1170" s="3367"/>
      <c r="L1170" s="3185"/>
      <c r="M1170" s="3125"/>
      <c r="N1170" s="3367"/>
      <c r="O1170" s="3125"/>
      <c r="P1170" s="3125"/>
      <c r="Q1170" s="3125"/>
      <c r="R1170" s="3125"/>
      <c r="S1170" s="3439"/>
      <c r="T1170" s="3439"/>
      <c r="U1170" s="3367"/>
    </row>
    <row r="1171" spans="1:26" ht="30" hidden="1" customHeight="1">
      <c r="A1171" s="3163" t="str">
        <f>A11</f>
        <v>REPORT</v>
      </c>
      <c r="B1171" s="3251" t="str">
        <f>$B$11</f>
        <v>ALLOC
FACTOR</v>
      </c>
      <c r="C1171" s="3188" t="s">
        <v>10444</v>
      </c>
      <c r="D1171" s="3163"/>
      <c r="E1171" s="3163"/>
      <c r="F1171" s="3187" t="str">
        <f t="shared" ref="F1171:R1171" si="657">+F$11</f>
        <v>TOTAL
COMPANY</v>
      </c>
      <c r="G1171" s="3252"/>
      <c r="H1171" s="3187" t="str">
        <f t="shared" si="657"/>
        <v>FERC
JURIS</v>
      </c>
      <c r="I1171" s="3252"/>
      <c r="J1171" s="3252"/>
      <c r="K1171" s="3187" t="str">
        <f t="shared" si="657"/>
        <v>FPSC
 JURIS</v>
      </c>
      <c r="L1171" s="3253" t="str">
        <f t="shared" si="657"/>
        <v>FPSC/
TOTAL RATIO</v>
      </c>
      <c r="M1171" s="3187" t="str">
        <f t="shared" si="657"/>
        <v>FPSC
 JURIS</v>
      </c>
      <c r="N1171" s="3164" t="str">
        <f t="shared" si="657"/>
        <v>RS</v>
      </c>
      <c r="O1171" s="3164" t="str">
        <f t="shared" si="657"/>
        <v>GS</v>
      </c>
      <c r="P1171" s="3164" t="str">
        <f t="shared" si="657"/>
        <v>GSD</v>
      </c>
      <c r="Q1171" s="3164" t="str">
        <f t="shared" si="657"/>
        <v>GSLD</v>
      </c>
      <c r="R1171" s="3164" t="str">
        <f t="shared" si="657"/>
        <v>IS</v>
      </c>
      <c r="S1171" s="3187" t="s">
        <v>10446</v>
      </c>
      <c r="T1171" s="3187" t="s">
        <v>10447</v>
      </c>
      <c r="U1171" s="3164"/>
      <c r="V1171" s="3187" t="s">
        <v>10449</v>
      </c>
      <c r="W1171" s="3187"/>
      <c r="X1171" s="3187"/>
      <c r="Y1171" s="3164" t="s">
        <v>11134</v>
      </c>
    </row>
    <row r="1172" spans="1:26" hidden="1">
      <c r="G1172" s="3174"/>
      <c r="H1172" s="1825"/>
      <c r="I1172" s="3174"/>
      <c r="J1172" s="3174"/>
    </row>
    <row r="1173" spans="1:26" hidden="1">
      <c r="A1173" s="1825" t="s">
        <v>3368</v>
      </c>
      <c r="B1173" s="1831"/>
      <c r="C1173" s="3173">
        <v>1</v>
      </c>
      <c r="D1173" s="1947" t="s">
        <v>10898</v>
      </c>
      <c r="G1173" s="3174"/>
      <c r="H1173" s="1825"/>
      <c r="I1173" s="3174"/>
      <c r="J1173" s="3174"/>
      <c r="V1173" s="1831"/>
      <c r="W1173" s="1831"/>
      <c r="X1173" s="1831"/>
    </row>
    <row r="1174" spans="1:26" hidden="1">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58">IF(F1174=0,0,+K1174/F1174)</f>
        <v>0.96311809933735193</v>
      </c>
      <c r="M1174" s="1832">
        <f t="shared" ref="M1174:M1181" ca="1" si="659">+K1174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'Exhibit JP-12'!Z1174 &amp; " -- " &amp;VLOOKUP(Z1174,alloc_list,2,FALSE)</f>
        <v>ALLOC FACTOR  # 101 -- 12 COINCIDENT PEAK</v>
      </c>
      <c r="Z1174" s="1831">
        <f>IF('TITLES &amp; CONSTANTS'!$D$16=0,V1174,B1174)</f>
        <v>101</v>
      </c>
    </row>
    <row r="1175" spans="1:26" hidden="1">
      <c r="A1175" s="1825" t="s">
        <v>3368</v>
      </c>
      <c r="B1175" s="1825">
        <f>+$C$2108</f>
        <v>101</v>
      </c>
      <c r="C1175" s="3173">
        <f t="shared" ref="C1175:C1183" si="660">+C1174+1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58"/>
        <v>0.96311809933735193</v>
      </c>
      <c r="M1175" s="1832">
        <f t="shared" ca="1" si="659"/>
        <v>90.444238006389782</v>
      </c>
      <c r="N1175" s="1907">
        <f t="shared" ref="N1175:T1175" ca="1" si="661">+$M1175*N$2139</f>
        <v>41.179313552191367</v>
      </c>
      <c r="O1175" s="1907">
        <f t="shared" ca="1" si="661"/>
        <v>4.9524623214712271</v>
      </c>
      <c r="P1175" s="1907">
        <f t="shared" ca="1" si="661"/>
        <v>25.55037364703362</v>
      </c>
      <c r="Q1175" s="1907">
        <f t="shared" ca="1" si="661"/>
        <v>11.610333282206678</v>
      </c>
      <c r="R1175" s="1907">
        <f t="shared" ca="1" si="661"/>
        <v>6.1279320673338971</v>
      </c>
      <c r="S1175" s="1907">
        <f t="shared" ca="1" si="661"/>
        <v>1.0238231361529855</v>
      </c>
      <c r="T1175" s="1907">
        <f t="shared" ca="1" si="661"/>
        <v>0</v>
      </c>
      <c r="U1175" s="1907"/>
      <c r="V1175" s="2044">
        <f>+$C$2138</f>
        <v>201</v>
      </c>
      <c r="Y1175" s="1831" t="str">
        <f>"ALLOC FACTOR  # " &amp; 'Exhibit JP-12'!Z1175 &amp; " -- " &amp;VLOOKUP(Z1175,alloc_list,2,FALSE)</f>
        <v>ALLOC FACTOR  # 101 -- 12 COINCIDENT PEAK</v>
      </c>
      <c r="Z1175" s="1831">
        <f>IF('TITLES &amp; CONSTANTS'!$D$16=0,V1175,B1175)</f>
        <v>101</v>
      </c>
    </row>
    <row r="1176" spans="1:26" hidden="1">
      <c r="A1176" s="1825" t="s">
        <v>3368</v>
      </c>
      <c r="B1176" s="1825">
        <f>+$C$2117</f>
        <v>117</v>
      </c>
      <c r="C1176" s="3173">
        <f t="shared" si="660"/>
        <v>4</v>
      </c>
      <c r="D1176" s="1825" t="s">
        <v>6846</v>
      </c>
      <c r="E1176" s="1825" t="s">
        <v>7746</v>
      </c>
      <c r="F1176" s="1832">
        <f ca="1">+ALLOCASSGN!F358</f>
        <v>9816.5904598221041</v>
      </c>
      <c r="G1176" s="3195"/>
      <c r="H1176" s="1907">
        <f t="shared" ref="H1176:K1177" ca="1" si="662">+$F1176*H$2118</f>
        <v>1741.8940795761439</v>
      </c>
      <c r="I1176" s="3195"/>
      <c r="J1176" s="3195"/>
      <c r="K1176" s="1907">
        <f t="shared" ca="1" si="662"/>
        <v>8074.6963802459595</v>
      </c>
      <c r="L1176" s="1973">
        <f t="shared" ca="1" si="658"/>
        <v>0.82255610166223525</v>
      </c>
      <c r="M1176" s="1832">
        <f t="shared" ca="1" si="659"/>
        <v>8074.6963802459595</v>
      </c>
      <c r="N1176" s="1907">
        <f t="shared" ref="N1176:T1177" ca="1" si="663">+$M1176*N$2118</f>
        <v>4425.5801377581774</v>
      </c>
      <c r="O1176" s="1907">
        <f t="shared" ca="1" si="663"/>
        <v>500.64476920367059</v>
      </c>
      <c r="P1176" s="1907">
        <f t="shared" ca="1" si="663"/>
        <v>1989.7928456834659</v>
      </c>
      <c r="Q1176" s="1907">
        <f t="shared" ca="1" si="663"/>
        <v>792.74906066720439</v>
      </c>
      <c r="R1176" s="1907">
        <f t="shared" ca="1" si="663"/>
        <v>355.51502349250768</v>
      </c>
      <c r="S1176" s="1907">
        <f t="shared" ca="1" si="663"/>
        <v>10.414543440933079</v>
      </c>
      <c r="T1176" s="1907">
        <f t="shared" ca="1" si="663"/>
        <v>0</v>
      </c>
      <c r="U1176" s="1907"/>
      <c r="V1176" s="1825">
        <f>+$C$2117</f>
        <v>117</v>
      </c>
      <c r="Y1176" s="1831" t="str">
        <f>"ALLOC FACTOR  # " &amp; 'Exhibit JP-12'!Z1176 &amp; " -- " &amp;VLOOKUP(Z1176,alloc_list,2,FALSE)</f>
        <v>ALLOC FACTOR  # 117 -- 12  CP - TRANSMISSION</v>
      </c>
      <c r="Z1176" s="1831">
        <f>IF('TITLES &amp; CONSTANTS'!$D$16=0,V1176,B1176)</f>
        <v>117</v>
      </c>
    </row>
    <row r="1177" spans="1:26" hidden="1">
      <c r="A1177" s="1825" t="s">
        <v>3368</v>
      </c>
      <c r="B1177" s="1825">
        <f>+$C$2117</f>
        <v>117</v>
      </c>
      <c r="C1177" s="3173">
        <f t="shared" si="660"/>
        <v>5</v>
      </c>
      <c r="D1177" s="1825" t="s">
        <v>6847</v>
      </c>
      <c r="E1177" s="1825" t="s">
        <v>7746</v>
      </c>
      <c r="F1177" s="1832">
        <f ca="1">+ALLOCASSGN!F359</f>
        <v>21928.222424998523</v>
      </c>
      <c r="G1177" s="3195"/>
      <c r="H1177" s="1907">
        <f t="shared" ca="1" si="662"/>
        <v>3891.0292707093295</v>
      </c>
      <c r="I1177" s="3195"/>
      <c r="J1177" s="3195"/>
      <c r="K1177" s="1907">
        <f t="shared" ca="1" si="662"/>
        <v>18037.193154289191</v>
      </c>
      <c r="L1177" s="1973">
        <f t="shared" ca="1" si="658"/>
        <v>0.82255610166223525</v>
      </c>
      <c r="M1177" s="1832">
        <f t="shared" ca="1" si="659"/>
        <v>18037.193154289191</v>
      </c>
      <c r="N1177" s="1907">
        <f t="shared" ca="1" si="663"/>
        <v>9885.8260429228048</v>
      </c>
      <c r="O1177" s="1907">
        <f t="shared" ca="1" si="663"/>
        <v>1118.3363409059937</v>
      </c>
      <c r="P1177" s="1907">
        <f t="shared" ca="1" si="663"/>
        <v>4444.7835812647836</v>
      </c>
      <c r="Q1177" s="1907">
        <f t="shared" ca="1" si="663"/>
        <v>1770.836605710261</v>
      </c>
      <c r="R1177" s="1907">
        <f t="shared" ca="1" si="663"/>
        <v>794.14665840236728</v>
      </c>
      <c r="S1177" s="1907">
        <f t="shared" ca="1" si="663"/>
        <v>23.263925082979224</v>
      </c>
      <c r="T1177" s="1907">
        <f t="shared" ca="1" si="663"/>
        <v>0</v>
      </c>
      <c r="U1177" s="1907"/>
      <c r="V1177" s="1825">
        <f>+$C$2117</f>
        <v>117</v>
      </c>
      <c r="Y1177" s="1831" t="str">
        <f>"ALLOC FACTOR  # " &amp; 'Exhibit JP-12'!Z1177 &amp; " -- " &amp;VLOOKUP(Z1177,alloc_list,2,FALSE)</f>
        <v>ALLOC FACTOR  # 117 -- 12  CP - TRANSMISSION</v>
      </c>
      <c r="Z1177" s="1831">
        <f>IF('TITLES &amp; CONSTANTS'!$D$16=0,V1177,B1177)</f>
        <v>117</v>
      </c>
    </row>
    <row r="1178" spans="1:26" hidden="1">
      <c r="A1178" s="1825" t="s">
        <v>3368</v>
      </c>
      <c r="B1178" s="1825">
        <f>+$C$2111</f>
        <v>105</v>
      </c>
      <c r="C1178" s="3173">
        <f t="shared" si="660"/>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58"/>
        <v>1</v>
      </c>
      <c r="M1178" s="1832">
        <f t="shared" ca="1" si="659"/>
        <v>9098.367493810807</v>
      </c>
      <c r="N1178" s="1907">
        <f t="shared" ref="N1178:T1178" ca="1" si="664">+$M1178*N$2112</f>
        <v>5423.7986667960568</v>
      </c>
      <c r="O1178" s="1907">
        <f t="shared" ca="1" si="664"/>
        <v>531.28288031843613</v>
      </c>
      <c r="P1178" s="1907">
        <f t="shared" ca="1" si="664"/>
        <v>2069.9259072775576</v>
      </c>
      <c r="Q1178" s="1907">
        <f t="shared" ca="1" si="664"/>
        <v>823.89819413769078</v>
      </c>
      <c r="R1178" s="1907">
        <f t="shared" ca="1" si="664"/>
        <v>132.13407944346756</v>
      </c>
      <c r="S1178" s="1907">
        <f t="shared" ca="1" si="664"/>
        <v>117.32776583759832</v>
      </c>
      <c r="T1178" s="1907">
        <f t="shared" ca="1" si="664"/>
        <v>0</v>
      </c>
      <c r="U1178" s="1907"/>
      <c r="V1178" s="1825">
        <f>+$C$2111</f>
        <v>105</v>
      </c>
      <c r="Y1178" s="1831" t="str">
        <f>"ALLOC FACTOR  # " &amp; 'Exhibit JP-12'!Z1178 &amp; " -- " &amp;VLOOKUP(Z1178,alloc_list,2,FALSE)</f>
        <v>ALLOC FACTOR  # 105 -- DISTRIBUTION PRIMARY - NCP</v>
      </c>
      <c r="Z1178" s="1831">
        <f>IF('TITLES &amp; CONSTANTS'!$D$16=0,V1178,B1178)</f>
        <v>105</v>
      </c>
    </row>
    <row r="1179" spans="1:26" hidden="1">
      <c r="A1179" s="1825" t="s">
        <v>3368</v>
      </c>
      <c r="B1179" s="1825">
        <f>+$C$2114</f>
        <v>106</v>
      </c>
      <c r="C1179" s="3173">
        <f t="shared" si="660"/>
        <v>7</v>
      </c>
      <c r="D1179" s="1825" t="s">
        <v>7969</v>
      </c>
      <c r="E1179" s="1825" t="s">
        <v>7746</v>
      </c>
      <c r="F1179" s="1832">
        <f>+ALLOCASSGN!F361</f>
        <v>0</v>
      </c>
      <c r="G1179" s="3195"/>
      <c r="H1179" s="1907">
        <f>+$F1179*H$2115</f>
        <v>0</v>
      </c>
      <c r="I1179" s="3195"/>
      <c r="J1179" s="3195"/>
      <c r="K1179" s="1907">
        <f>+$F1179*K$2115</f>
        <v>0</v>
      </c>
      <c r="L1179" s="1973">
        <f t="shared" si="658"/>
        <v>0</v>
      </c>
      <c r="M1179" s="1832">
        <f t="shared" si="659"/>
        <v>0</v>
      </c>
      <c r="N1179" s="1907">
        <f t="shared" ref="N1179:T1179" si="665">+$M1179*N$2115</f>
        <v>0</v>
      </c>
      <c r="O1179" s="1907">
        <f t="shared" si="665"/>
        <v>0</v>
      </c>
      <c r="P1179" s="1907">
        <f t="shared" si="665"/>
        <v>0</v>
      </c>
      <c r="Q1179" s="1907">
        <f t="shared" si="665"/>
        <v>0</v>
      </c>
      <c r="R1179" s="1907">
        <f t="shared" si="665"/>
        <v>0</v>
      </c>
      <c r="S1179" s="1907">
        <f t="shared" si="665"/>
        <v>0</v>
      </c>
      <c r="T1179" s="1907">
        <f t="shared" si="665"/>
        <v>0</v>
      </c>
      <c r="U1179" s="1907"/>
      <c r="V1179" s="1825">
        <f>+$C$2114</f>
        <v>106</v>
      </c>
      <c r="Y1179" s="1831" t="str">
        <f>"ALLOC FACTOR  # " &amp; 'Exhibit JP-12'!Z1179 &amp; " -- " &amp;VLOOKUP(Z1179,alloc_list,2,FALSE)</f>
        <v>ALLOC FACTOR  # 106 -- CUSTOMER MAX DEMANDS @ SECONDARY</v>
      </c>
      <c r="Z1179" s="1831">
        <f>IF('TITLES &amp; CONSTANTS'!$D$16=0,V1179,B1179)</f>
        <v>106</v>
      </c>
    </row>
    <row r="1180" spans="1:26" hidden="1">
      <c r="A1180" s="1825" t="s">
        <v>3368</v>
      </c>
      <c r="B1180" s="1825">
        <f>+$C$2227</f>
        <v>907</v>
      </c>
      <c r="C1180" s="3173">
        <f t="shared" si="660"/>
        <v>8</v>
      </c>
      <c r="D1180" s="1825" t="s">
        <v>7626</v>
      </c>
      <c r="E1180" s="1825" t="s">
        <v>7228</v>
      </c>
      <c r="F1180" s="1832">
        <f>+ALLOCASSGN!F362</f>
        <v>0</v>
      </c>
      <c r="G1180" s="3195"/>
      <c r="H1180" s="1832">
        <f>+$F1180*H$2228</f>
        <v>0</v>
      </c>
      <c r="I1180" s="3195"/>
      <c r="J1180" s="3195"/>
      <c r="K1180" s="1832">
        <f>+$F1180*K$2228</f>
        <v>0</v>
      </c>
      <c r="L1180" s="1973">
        <f t="shared" si="658"/>
        <v>0</v>
      </c>
      <c r="M1180" s="1832">
        <f t="shared" si="659"/>
        <v>0</v>
      </c>
      <c r="N1180" s="1832">
        <f t="shared" ref="N1180:T1180" si="666">+$M1180*N$2228</f>
        <v>0</v>
      </c>
      <c r="O1180" s="1832">
        <f t="shared" si="666"/>
        <v>0</v>
      </c>
      <c r="P1180" s="1832">
        <f t="shared" si="666"/>
        <v>0</v>
      </c>
      <c r="Q1180" s="1832">
        <f t="shared" si="666"/>
        <v>0</v>
      </c>
      <c r="R1180" s="1832">
        <f t="shared" si="666"/>
        <v>0</v>
      </c>
      <c r="S1180" s="1832">
        <f t="shared" si="666"/>
        <v>0</v>
      </c>
      <c r="T1180" s="1832">
        <f t="shared" si="666"/>
        <v>0</v>
      </c>
      <c r="U1180" s="1832"/>
      <c r="V1180" s="1825">
        <f>+$C$2227</f>
        <v>907</v>
      </c>
      <c r="Y1180" s="1831" t="str">
        <f>"ALLOC FACTOR  # " &amp; 'Exhibit JP-12'!Z1180 &amp; " -- " &amp;VLOOKUP(Z1180,alloc_list,2,FALSE)</f>
        <v>ALLOC FACTOR  # 907 -- PTD PLANT - DISTRCUSTOMER</v>
      </c>
      <c r="Z1180" s="1831">
        <f>IF('TITLES &amp; CONSTANTS'!$D$16=0,V1180,B1180)</f>
        <v>907</v>
      </c>
    </row>
    <row r="1181" spans="1:26" hidden="1">
      <c r="A1181" s="1825" t="s">
        <v>3368</v>
      </c>
      <c r="B1181" s="1825">
        <f>+$C$2174</f>
        <v>311</v>
      </c>
      <c r="C1181" s="3173">
        <f t="shared" si="660"/>
        <v>9</v>
      </c>
      <c r="D1181" s="1825" t="s">
        <v>7627</v>
      </c>
      <c r="E1181" s="1825" t="s">
        <v>7228</v>
      </c>
      <c r="F1181" s="3189">
        <f>+ALLOCASSGN!F363</f>
        <v>0</v>
      </c>
      <c r="G1181" s="3194"/>
      <c r="H1181" s="3189">
        <f>+$F1181*H$2175</f>
        <v>0</v>
      </c>
      <c r="I1181" s="3194"/>
      <c r="J1181" s="3194"/>
      <c r="K1181" s="3189">
        <f>+$F1181*K$2175</f>
        <v>0</v>
      </c>
      <c r="L1181" s="1973">
        <f t="shared" si="658"/>
        <v>0</v>
      </c>
      <c r="M1181" s="3189">
        <f t="shared" si="659"/>
        <v>0</v>
      </c>
      <c r="N1181" s="3189">
        <f t="shared" ref="N1181:T1181" si="667">+$M1181*N$2175</f>
        <v>0</v>
      </c>
      <c r="O1181" s="3189">
        <f t="shared" si="667"/>
        <v>0</v>
      </c>
      <c r="P1181" s="3189">
        <f t="shared" si="667"/>
        <v>0</v>
      </c>
      <c r="Q1181" s="3189">
        <f t="shared" si="667"/>
        <v>0</v>
      </c>
      <c r="R1181" s="3189">
        <f t="shared" si="667"/>
        <v>0</v>
      </c>
      <c r="S1181" s="3189">
        <f t="shared" si="667"/>
        <v>0</v>
      </c>
      <c r="T1181" s="3189">
        <f t="shared" si="667"/>
        <v>0</v>
      </c>
      <c r="U1181" s="1832"/>
      <c r="V1181" s="1825">
        <f>+$C$2174</f>
        <v>311</v>
      </c>
      <c r="Y1181" s="1831" t="str">
        <f>"ALLOC FACTOR  # " &amp; 'Exhibit JP-12'!Z1181 &amp; " -- " &amp;VLOOKUP(Z1181,alloc_list,2,FALSE)</f>
        <v>ALLOC FACTOR  # 311 -- BILLING &amp; METER RD &amp; MISC- DIRALLOC</v>
      </c>
      <c r="Z1181" s="1831">
        <f>IF('TITLES &amp; CONSTANTS'!$D$16=0,V1181,B1181)</f>
        <v>311</v>
      </c>
    </row>
    <row r="1182" spans="1:26" hidden="1">
      <c r="A1182" s="1825" t="s">
        <v>3368</v>
      </c>
      <c r="B1182" s="1831"/>
      <c r="C1182" s="3173">
        <f t="shared" si="660"/>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hidden="1" thickBot="1">
      <c r="A1183" s="1825" t="s">
        <v>3368</v>
      </c>
      <c r="C1183" s="3173">
        <f t="shared" si="660"/>
        <v>11</v>
      </c>
      <c r="D1183" s="1825" t="s">
        <v>1050</v>
      </c>
      <c r="F1183" s="3203">
        <f t="shared" ref="F1183:K1183" ca="1" si="668">SUM(F1174:F1181)</f>
        <v>43043.739218461524</v>
      </c>
      <c r="G1183" s="3250"/>
      <c r="H1183" s="3203">
        <f t="shared" ca="1" si="668"/>
        <v>5714.0841428183994</v>
      </c>
      <c r="I1183" s="3250"/>
      <c r="J1183" s="3250"/>
      <c r="K1183" s="3203">
        <f t="shared" ca="1" si="668"/>
        <v>37329.655075643124</v>
      </c>
      <c r="L1183" s="1973">
        <f ca="1">IF(F1183=0,0,+K1183/F1183)</f>
        <v>0.86724935503819756</v>
      </c>
      <c r="M1183" s="3203">
        <f t="shared" ref="M1183:T1183" ca="1" si="669">SUM(M1174:M1181)</f>
        <v>37329.655075643124</v>
      </c>
      <c r="N1183" s="3203">
        <f t="shared" ca="1" si="669"/>
        <v>20873.932893839454</v>
      </c>
      <c r="O1183" s="3203">
        <f t="shared" ca="1" si="669"/>
        <v>2279.8843148644687</v>
      </c>
      <c r="P1183" s="3203">
        <f t="shared" ca="1" si="669"/>
        <v>9035.6644879902124</v>
      </c>
      <c r="Q1183" s="3203">
        <f t="shared" ca="1" si="669"/>
        <v>3603.0030321839577</v>
      </c>
      <c r="R1183" s="3203">
        <f t="shared" ca="1" si="669"/>
        <v>1380.9579536355095</v>
      </c>
      <c r="S1183" s="3203">
        <f t="shared" ca="1" si="669"/>
        <v>156.21239312951974</v>
      </c>
      <c r="T1183" s="3203">
        <f t="shared" ca="1" si="669"/>
        <v>0</v>
      </c>
      <c r="U1183" s="1832"/>
      <c r="Y1183" s="1825" t="s">
        <v>1984</v>
      </c>
    </row>
    <row r="1184" spans="1:26" ht="15" hidden="1" thickTop="1">
      <c r="G1184" s="3174"/>
      <c r="H1184" s="1825"/>
      <c r="I1184" s="3174"/>
      <c r="J1184" s="3174"/>
    </row>
    <row r="1185" spans="1:25" hidden="1">
      <c r="G1185" s="3174"/>
      <c r="H1185" s="1825"/>
      <c r="I1185" s="3174"/>
      <c r="J1185" s="3174"/>
    </row>
    <row r="1186" spans="1:25" hidden="1">
      <c r="G1186" s="3174"/>
      <c r="H1186" s="1825"/>
      <c r="I1186" s="3174"/>
      <c r="J1186" s="3174"/>
    </row>
    <row r="1187" spans="1:25" hidden="1">
      <c r="G1187" s="3174"/>
      <c r="H1187" s="1825"/>
      <c r="I1187" s="3174"/>
      <c r="J1187" s="3174"/>
    </row>
    <row r="1188" spans="1:25" hidden="1">
      <c r="G1188" s="3174"/>
      <c r="H1188" s="1825"/>
      <c r="I1188" s="3174"/>
      <c r="J1188" s="3174"/>
    </row>
    <row r="1189" spans="1:25" hidden="1">
      <c r="G1189" s="3174"/>
      <c r="H1189" s="1825"/>
      <c r="I1189" s="3174"/>
      <c r="J1189" s="3174"/>
    </row>
    <row r="1190" spans="1:25" hidden="1">
      <c r="G1190" s="3174"/>
      <c r="H1190" s="1825"/>
      <c r="I1190" s="3174"/>
      <c r="J1190" s="3174"/>
    </row>
    <row r="1191" spans="1:25" hidden="1">
      <c r="G1191" s="3174"/>
      <c r="H1191" s="1825"/>
      <c r="I1191" s="3174"/>
      <c r="J1191" s="3174"/>
    </row>
    <row r="1192" spans="1:25" hidden="1">
      <c r="G1192" s="3174"/>
      <c r="H1192" s="1825"/>
      <c r="I1192" s="3174"/>
      <c r="J1192" s="3174"/>
    </row>
    <row r="1193" spans="1:25" ht="15" hidden="1">
      <c r="A1193" s="1832"/>
      <c r="B1193" s="3257"/>
      <c r="C1193" s="3125" t="str">
        <f>$C$2</f>
        <v>PRESENT RATE STRUCTURE</v>
      </c>
      <c r="D1193" s="1832"/>
      <c r="F1193" s="3367"/>
      <c r="G1193" s="3175"/>
      <c r="H1193" s="3176" t="s">
        <v>3205</v>
      </c>
      <c r="I1193" s="3195"/>
      <c r="J1193" s="3195"/>
      <c r="K1193" s="1832"/>
      <c r="L1193" s="3258" t="s">
        <v>2634</v>
      </c>
      <c r="N1193" s="1832"/>
      <c r="O1193" s="3176" t="s">
        <v>3205</v>
      </c>
      <c r="U1193" s="3125"/>
      <c r="V1193" s="3165" t="s">
        <v>2635</v>
      </c>
      <c r="W1193" s="3367" t="str">
        <f>O1193</f>
        <v>TAMPA ELECTRIC COMPANY</v>
      </c>
      <c r="X1193" s="3165"/>
      <c r="Y1193" s="3165" t="str">
        <f>Y2</f>
        <v>ALLOCATION ASSIGNMENT REPORT</v>
      </c>
    </row>
    <row r="1194" spans="1:25" ht="15" hidden="1">
      <c r="B1194" s="3257"/>
      <c r="C1194" s="3125" t="str">
        <f>$C$3</f>
        <v>PROD. CAP. ALLOC. METHOD: 12CP</v>
      </c>
      <c r="D1194" s="1832"/>
      <c r="G1194" s="3179"/>
      <c r="H1194" s="3367" t="s">
        <v>3408</v>
      </c>
      <c r="I1194" s="3195"/>
      <c r="J1194" s="3195"/>
      <c r="K1194" s="1832"/>
      <c r="L1194" s="2005"/>
      <c r="N1194" s="1832"/>
      <c r="O1194" s="3367" t="s">
        <v>11159</v>
      </c>
      <c r="V1194" s="1832"/>
      <c r="W1194" s="3367" t="str">
        <f>O1194</f>
        <v>COST OF SERVICE STUDY</v>
      </c>
      <c r="X1194" s="1832"/>
      <c r="Y1194" s="3165" t="str">
        <f>IF('TITLES &amp; CONSTANTS'!$D$16=5,L1193,V1193)</f>
        <v>PAGE 22</v>
      </c>
    </row>
    <row r="1195" spans="1:25" ht="15" hidden="1">
      <c r="B1195" s="1832"/>
      <c r="C1195" s="3125" t="str">
        <f>$C$4</f>
        <v>DATA: PROJECTED 2009, FULLY ADJUSTED (000's)</v>
      </c>
      <c r="D1195" s="1832"/>
      <c r="G1195" s="3180"/>
      <c r="H1195" s="1832"/>
      <c r="I1195" s="3195"/>
      <c r="J1195" s="3195"/>
      <c r="K1195" s="1832"/>
      <c r="L1195" s="2005"/>
      <c r="N1195" s="1832"/>
      <c r="V1195" s="1832"/>
      <c r="W1195" s="3181"/>
      <c r="X1195" s="1832"/>
    </row>
    <row r="1196" spans="1:25" ht="15" hidden="1">
      <c r="B1196" s="1832"/>
      <c r="C1196" s="3259"/>
      <c r="D1196" s="1832"/>
      <c r="G1196" s="3175"/>
      <c r="H1196" s="1832"/>
      <c r="I1196" s="3195"/>
      <c r="J1196" s="3195"/>
      <c r="K1196" s="1832"/>
      <c r="L1196" s="2005"/>
      <c r="N1196" s="1832"/>
      <c r="O1196" s="3367"/>
      <c r="V1196" s="1832"/>
      <c r="W1196" s="3367"/>
      <c r="X1196" s="1832"/>
    </row>
    <row r="1197" spans="1:25" ht="15" hidden="1">
      <c r="B1197" s="1832"/>
      <c r="C1197" s="3259"/>
      <c r="D1197" s="1832"/>
      <c r="F1197" s="3176"/>
      <c r="G1197" s="3179"/>
      <c r="H1197" s="3367" t="s">
        <v>1060</v>
      </c>
      <c r="I1197" s="3195"/>
      <c r="J1197" s="3195"/>
      <c r="K1197" s="1832"/>
      <c r="L1197" s="2005"/>
      <c r="N1197" s="1832"/>
      <c r="O1197" s="3367" t="s">
        <v>1060</v>
      </c>
      <c r="V1197" s="1832"/>
      <c r="W1197" s="3367" t="str">
        <f>O1197</f>
        <v>ACCUMULATED RESERVE FOR DEPRECIATION - ACCDPR</v>
      </c>
      <c r="X1197" s="1832"/>
    </row>
    <row r="1198" spans="1:25" ht="15" hidden="1">
      <c r="B1198" s="1832"/>
      <c r="C1198" s="3259"/>
      <c r="D1198" s="1832"/>
      <c r="F1198" s="3367"/>
      <c r="G1198" s="3180"/>
      <c r="H1198" s="1832"/>
      <c r="I1198" s="3195"/>
      <c r="J1198" s="3195"/>
      <c r="K1198" s="1832"/>
      <c r="L1198" s="2005"/>
      <c r="N1198" s="1832"/>
      <c r="O1198" s="3367"/>
      <c r="V1198" s="1832"/>
      <c r="W1198" s="1832"/>
      <c r="X1198" s="1832"/>
    </row>
    <row r="1199" spans="1:25" ht="15" hidden="1">
      <c r="B1199" s="1832"/>
      <c r="C1199" s="3259"/>
      <c r="D1199" s="1832"/>
      <c r="E1199" s="1832"/>
      <c r="F1199" s="3367"/>
      <c r="G1199" s="3195"/>
      <c r="H1199" s="1832"/>
      <c r="I1199" s="3195"/>
      <c r="J1199" s="3195"/>
      <c r="K1199" s="1832"/>
      <c r="L1199" s="2005"/>
      <c r="N1199" s="1832"/>
      <c r="O1199" s="3367"/>
      <c r="V1199" s="1832"/>
      <c r="W1199" s="1832"/>
      <c r="X1199" s="1832"/>
    </row>
    <row r="1200" spans="1:25" hidden="1">
      <c r="B1200" s="1832"/>
      <c r="C1200" s="3259"/>
      <c r="D1200" s="1832"/>
      <c r="E1200" s="1832"/>
      <c r="G1200" s="3195"/>
      <c r="H1200" s="1832"/>
      <c r="I1200" s="3195"/>
      <c r="J1200" s="3195"/>
      <c r="K1200" s="1832"/>
      <c r="L1200" s="2005"/>
      <c r="N1200" s="1832"/>
      <c r="V1200" s="1832"/>
      <c r="W1200" s="1832"/>
      <c r="X1200" s="1832"/>
    </row>
    <row r="1201" spans="1:26" hidden="1">
      <c r="B1201" s="1832"/>
      <c r="C1201" s="3259"/>
      <c r="D1201" s="1832"/>
      <c r="E1201" s="1832"/>
      <c r="F1201" s="1832"/>
      <c r="G1201" s="3195"/>
      <c r="H1201" s="1832"/>
      <c r="I1201" s="3195"/>
      <c r="J1201" s="3195"/>
      <c r="K1201" s="1832"/>
      <c r="L1201" s="2005"/>
      <c r="N1201" s="1832"/>
      <c r="V1201" s="1832"/>
      <c r="W1201" s="1832"/>
      <c r="X1201" s="1832"/>
    </row>
    <row r="1202" spans="1:26" ht="30" hidden="1" customHeight="1">
      <c r="A1202" s="3163" t="str">
        <f>A11</f>
        <v>REPORT</v>
      </c>
      <c r="B1202" s="3251" t="str">
        <f>$B$11</f>
        <v>ALLOC
FACTOR</v>
      </c>
      <c r="C1202" s="3188" t="s">
        <v>10444</v>
      </c>
      <c r="D1202" s="3163"/>
      <c r="E1202" s="3163"/>
      <c r="F1202" s="3187" t="str">
        <f t="shared" ref="F1202:R1202" si="670">+F$11</f>
        <v>TOTAL
COMPANY</v>
      </c>
      <c r="G1202" s="3252"/>
      <c r="H1202" s="3187" t="str">
        <f t="shared" si="670"/>
        <v>FERC
JURIS</v>
      </c>
      <c r="I1202" s="3252"/>
      <c r="J1202" s="3252"/>
      <c r="K1202" s="3187" t="str">
        <f t="shared" si="670"/>
        <v>FPSC
 JURIS</v>
      </c>
      <c r="L1202" s="3253" t="str">
        <f t="shared" si="670"/>
        <v>FPSC/
TOTAL RATIO</v>
      </c>
      <c r="M1202" s="3187" t="str">
        <f t="shared" si="670"/>
        <v>FPSC
 JURIS</v>
      </c>
      <c r="N1202" s="3164" t="str">
        <f t="shared" si="670"/>
        <v>RS</v>
      </c>
      <c r="O1202" s="3164" t="str">
        <f t="shared" si="670"/>
        <v>GS</v>
      </c>
      <c r="P1202" s="3164" t="str">
        <f t="shared" si="670"/>
        <v>GSD</v>
      </c>
      <c r="Q1202" s="3164" t="str">
        <f t="shared" si="670"/>
        <v>GSLD</v>
      </c>
      <c r="R1202" s="3164" t="str">
        <f t="shared" si="670"/>
        <v>IS</v>
      </c>
      <c r="S1202" s="3187" t="s">
        <v>10446</v>
      </c>
      <c r="T1202" s="3187" t="s">
        <v>10447</v>
      </c>
      <c r="U1202" s="3164"/>
      <c r="V1202" s="3187" t="s">
        <v>10449</v>
      </c>
      <c r="W1202" s="3187"/>
      <c r="X1202" s="3187"/>
      <c r="Y1202" s="3164" t="s">
        <v>11134</v>
      </c>
    </row>
    <row r="1203" spans="1:26" hidden="1">
      <c r="B1203" s="1832"/>
      <c r="C1203" s="3259"/>
      <c r="D1203" s="1832"/>
      <c r="E1203" s="1832"/>
      <c r="F1203" s="1832"/>
      <c r="G1203" s="3195"/>
      <c r="H1203" s="1832"/>
      <c r="I1203" s="3195"/>
      <c r="J1203" s="3195"/>
      <c r="K1203" s="1832"/>
      <c r="L1203" s="2005"/>
      <c r="N1203" s="1832"/>
      <c r="V1203" s="1832"/>
      <c r="W1203" s="1832"/>
      <c r="X1203" s="1832"/>
    </row>
    <row r="1204" spans="1:26" hidden="1">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hidden="1">
      <c r="A1205" s="1825" t="s">
        <v>1042</v>
      </c>
      <c r="B1205" s="1825">
        <f>+$C$2108</f>
        <v>101</v>
      </c>
      <c r="C1205" s="3259">
        <f>+C1204+1</f>
        <v>2</v>
      </c>
      <c r="D1205" s="1832" t="s">
        <v>8290</v>
      </c>
      <c r="E1205" s="1832" t="s">
        <v>7746</v>
      </c>
      <c r="F1205" s="1907">
        <f>+ALLOCASSGN!F433++ALLOCASSGN!F435</f>
        <v>1058211.5014674759</v>
      </c>
      <c r="G1205" s="3195"/>
      <c r="H1205" s="1907">
        <f t="shared" ref="H1205:K1206" si="671">+$F1205*H$2109</f>
        <v>39028.851477195181</v>
      </c>
      <c r="I1205" s="3195"/>
      <c r="J1205" s="3195"/>
      <c r="K1205" s="1907">
        <f t="shared" si="671"/>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'Exhibit JP-12'!Z1205 &amp; " -- " &amp;VLOOKUP(Z1205,alloc_list,2,FALSE)</f>
        <v>ALLOC FACTOR  # 101 -- 12 COINCIDENT PEAK</v>
      </c>
      <c r="Z1205" s="1831">
        <f>IF('TITLES &amp; CONSTANTS'!$D$16=0,V1205,B1205)</f>
        <v>101</v>
      </c>
    </row>
    <row r="1206" spans="1:26" hidden="1">
      <c r="A1206" s="1825" t="s">
        <v>1042</v>
      </c>
      <c r="B1206" s="1825">
        <f>+$C$2108</f>
        <v>101</v>
      </c>
      <c r="C1206" s="3259">
        <f t="shared" ref="C1206:C1224" si="672">+C1205+1</f>
        <v>3</v>
      </c>
      <c r="D1206" s="1832" t="s">
        <v>8291</v>
      </c>
      <c r="E1206" s="1832" t="s">
        <v>2378</v>
      </c>
      <c r="F1206" s="3199">
        <f>+ALLOCASSGN!F434+ALLOCASSGN!F436</f>
        <v>0</v>
      </c>
      <c r="G1206" s="3194"/>
      <c r="H1206" s="1907">
        <f t="shared" si="671"/>
        <v>0</v>
      </c>
      <c r="I1206" s="3195"/>
      <c r="J1206" s="3195"/>
      <c r="K1206" s="1907">
        <f t="shared" si="671"/>
        <v>0</v>
      </c>
      <c r="L1206" s="3198">
        <f>IF(F1206=0,0,+K1206/F1206)</f>
        <v>0</v>
      </c>
      <c r="M1206" s="3199">
        <f>+ALLOCASSGN!O434+ALLOCASSGN!O436</f>
        <v>0</v>
      </c>
      <c r="N1206" s="1907">
        <f t="shared" ref="N1206:T1206" si="673">+$M1206*N$2139</f>
        <v>0</v>
      </c>
      <c r="O1206" s="1907">
        <f t="shared" si="673"/>
        <v>0</v>
      </c>
      <c r="P1206" s="1907">
        <f t="shared" si="673"/>
        <v>0</v>
      </c>
      <c r="Q1206" s="1907">
        <f t="shared" si="673"/>
        <v>0</v>
      </c>
      <c r="R1206" s="1907">
        <f t="shared" si="673"/>
        <v>0</v>
      </c>
      <c r="S1206" s="1907">
        <f t="shared" si="673"/>
        <v>0</v>
      </c>
      <c r="T1206" s="1907">
        <f t="shared" si="673"/>
        <v>0</v>
      </c>
      <c r="U1206" s="1907"/>
      <c r="V1206" s="2044">
        <f>+$C$2138</f>
        <v>201</v>
      </c>
      <c r="Y1206" s="1831" t="str">
        <f>"ALLOC FACTOR  # " &amp; 'Exhibit JP-12'!Z1206 &amp; " -- " &amp;VLOOKUP(Z1206,alloc_list,2,FALSE)</f>
        <v>ALLOC FACTOR  # 101 -- 12 COINCIDENT PEAK</v>
      </c>
      <c r="Z1206" s="1831">
        <f>IF('TITLES &amp; CONSTANTS'!$D$16=0,V1206,B1206)</f>
        <v>101</v>
      </c>
    </row>
    <row r="1207" spans="1:26" hidden="1">
      <c r="A1207" s="1825" t="s">
        <v>1042</v>
      </c>
      <c r="C1207" s="3259">
        <f t="shared" si="672"/>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674">+N1205+N1206</f>
        <v>551319.90727280662</v>
      </c>
      <c r="O1207" s="2040">
        <f t="shared" si="674"/>
        <v>62623.072786116063</v>
      </c>
      <c r="P1207" s="2040">
        <f t="shared" si="674"/>
        <v>253978.5536598553</v>
      </c>
      <c r="Q1207" s="2040">
        <f t="shared" si="674"/>
        <v>102427.34423605913</v>
      </c>
      <c r="R1207" s="2040">
        <f t="shared" si="674"/>
        <v>46732.904143377615</v>
      </c>
      <c r="S1207" s="2040">
        <f t="shared" si="674"/>
        <v>2100.8678920659495</v>
      </c>
      <c r="T1207" s="2040">
        <f t="shared" si="674"/>
        <v>0</v>
      </c>
      <c r="U1207" s="1907"/>
    </row>
    <row r="1208" spans="1:26" hidden="1">
      <c r="A1208" s="1825" t="s">
        <v>1042</v>
      </c>
      <c r="B1208" s="1831"/>
      <c r="C1208" s="3259">
        <f t="shared" si="672"/>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hidden="1">
      <c r="A1209" s="1825" t="s">
        <v>1042</v>
      </c>
      <c r="B1209" s="1831"/>
      <c r="C1209" s="3259">
        <f t="shared" si="672"/>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hidden="1">
      <c r="A1210" s="1825" t="s">
        <v>1042</v>
      </c>
      <c r="B1210" s="1831"/>
      <c r="C1210" s="3259">
        <f t="shared" si="672"/>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hidden="1">
      <c r="A1211" s="1825" t="s">
        <v>1042</v>
      </c>
      <c r="B1211" s="1825">
        <f>+$C$2108</f>
        <v>101</v>
      </c>
      <c r="C1211" s="3259">
        <f t="shared" si="672"/>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'Exhibit JP-12'!Z1211 &amp; " -- " &amp;VLOOKUP(Z1211,alloc_list,2,FALSE)</f>
        <v>ALLOC FACTOR  # 101 -- 12 COINCIDENT PEAK</v>
      </c>
      <c r="Z1211" s="1831">
        <f>IF('TITLES &amp; CONSTANTS'!$D$16=0,V1211,B1211)</f>
        <v>101</v>
      </c>
    </row>
    <row r="1212" spans="1:26" hidden="1">
      <c r="A1212" s="1825" t="s">
        <v>1042</v>
      </c>
      <c r="B1212" s="1831"/>
      <c r="C1212" s="3259">
        <f t="shared" si="672"/>
        <v>9</v>
      </c>
      <c r="D1212" s="1832"/>
      <c r="E1212" s="1832"/>
      <c r="F1212" s="1832"/>
      <c r="G1212" s="3174"/>
      <c r="H1212" s="1825"/>
      <c r="I1212" s="3174"/>
      <c r="J1212" s="3174"/>
      <c r="L1212" s="2005"/>
      <c r="V1212" s="1831"/>
      <c r="W1212" s="1831"/>
      <c r="X1212" s="1831"/>
    </row>
    <row r="1213" spans="1:26" hidden="1">
      <c r="A1213" s="1825" t="s">
        <v>1042</v>
      </c>
      <c r="B1213" s="1825">
        <f>+$C$2117</f>
        <v>117</v>
      </c>
      <c r="C1213" s="3259">
        <f t="shared" si="672"/>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675">+$M1213*N$2118</f>
        <v>22368.723702012703</v>
      </c>
      <c r="O1213" s="3189">
        <f t="shared" si="675"/>
        <v>2530.4670046823921</v>
      </c>
      <c r="P1213" s="3189">
        <f t="shared" si="675"/>
        <v>10057.241085658341</v>
      </c>
      <c r="Q1213" s="3189">
        <f t="shared" si="675"/>
        <v>4006.8836516600786</v>
      </c>
      <c r="R1213" s="3189">
        <f t="shared" si="675"/>
        <v>1796.9208747504088</v>
      </c>
      <c r="S1213" s="3189">
        <f t="shared" si="675"/>
        <v>52.639436517095582</v>
      </c>
      <c r="T1213" s="3189">
        <f t="shared" si="675"/>
        <v>0</v>
      </c>
      <c r="U1213" s="1832"/>
      <c r="V1213" s="1825">
        <f>+$C$2117</f>
        <v>117</v>
      </c>
      <c r="Y1213" s="1831" t="str">
        <f>"ALLOC FACTOR  # " &amp; 'Exhibit JP-12'!Z1213 &amp; " -- " &amp;VLOOKUP(Z1213,alloc_list,2,FALSE)</f>
        <v>ALLOC FACTOR  # 117 -- 12  CP - TRANSMISSION</v>
      </c>
      <c r="Z1213" s="1831">
        <f>IF('TITLES &amp; CONSTANTS'!$D$16=0,V1213,B1213)</f>
        <v>117</v>
      </c>
    </row>
    <row r="1214" spans="1:26" hidden="1">
      <c r="A1214" s="1825" t="s">
        <v>1042</v>
      </c>
      <c r="B1214" s="1831"/>
      <c r="C1214" s="3259">
        <f t="shared" si="672"/>
        <v>11</v>
      </c>
      <c r="D1214" s="1832"/>
      <c r="E1214" s="1832"/>
      <c r="F1214" s="1832"/>
      <c r="G1214" s="3174"/>
      <c r="H1214" s="1825"/>
      <c r="I1214" s="3174"/>
      <c r="J1214" s="3174"/>
      <c r="L1214" s="2005"/>
      <c r="V1214" s="1831"/>
      <c r="W1214" s="1831"/>
      <c r="X1214" s="1831"/>
    </row>
    <row r="1215" spans="1:26" hidden="1">
      <c r="A1215" s="1825" t="s">
        <v>1042</v>
      </c>
      <c r="B1215" s="1831"/>
      <c r="C1215" s="3259">
        <f t="shared" si="672"/>
        <v>12</v>
      </c>
      <c r="D1215" s="1832" t="s">
        <v>5944</v>
      </c>
      <c r="E1215" s="1832"/>
      <c r="F1215" s="1832"/>
      <c r="G1215" s="3174"/>
      <c r="H1215" s="1825"/>
      <c r="I1215" s="3174"/>
      <c r="J1215" s="3174"/>
      <c r="L1215" s="2005"/>
      <c r="V1215" s="1831"/>
      <c r="W1215" s="1831"/>
      <c r="X1215" s="1831"/>
    </row>
    <row r="1216" spans="1:26" hidden="1">
      <c r="A1216" s="1825" t="s">
        <v>1042</v>
      </c>
      <c r="B1216" s="1825">
        <f>+$C$2117</f>
        <v>117</v>
      </c>
      <c r="C1216" s="3259">
        <f t="shared" si="672"/>
        <v>13</v>
      </c>
      <c r="D1216" s="1832" t="s">
        <v>2440</v>
      </c>
      <c r="E1216" s="1832" t="s">
        <v>7746</v>
      </c>
      <c r="F1216" s="1832">
        <f ca="1">+ALLOCASSGN!F439</f>
        <v>36156.921991681796</v>
      </c>
      <c r="G1216" s="3195"/>
      <c r="H1216" s="1832">
        <f t="shared" ref="H1216:K1217" ca="1" si="676">+$F1216*H$2118</f>
        <v>6415.8251900984724</v>
      </c>
      <c r="I1216" s="3195"/>
      <c r="J1216" s="3195"/>
      <c r="K1216" s="1832">
        <f t="shared" ca="1" si="676"/>
        <v>29741.09680158332</v>
      </c>
      <c r="L1216" s="1973">
        <f ca="1">IF(F1216=0,0,+K1216/F1216)</f>
        <v>0.82255610166223525</v>
      </c>
      <c r="M1216" s="1907">
        <f ca="1">+K1216</f>
        <v>29741.09680158332</v>
      </c>
      <c r="N1216" s="1832">
        <f t="shared" ref="N1216:T1217" ca="1" si="677">+$M1216*N$2118</f>
        <v>16300.502344859826</v>
      </c>
      <c r="O1216" s="1832">
        <f t="shared" ca="1" si="677"/>
        <v>1843.9980703818312</v>
      </c>
      <c r="P1216" s="1832">
        <f t="shared" ca="1" si="677"/>
        <v>7328.8974410660494</v>
      </c>
      <c r="Q1216" s="1832">
        <f t="shared" ca="1" si="677"/>
        <v>2919.890165820625</v>
      </c>
      <c r="R1216" s="1832">
        <f t="shared" ca="1" si="677"/>
        <v>1309.4494492665701</v>
      </c>
      <c r="S1216" s="1832">
        <f t="shared" ca="1" si="677"/>
        <v>38.359330188418866</v>
      </c>
      <c r="T1216" s="1832">
        <f t="shared" ca="1" si="677"/>
        <v>0</v>
      </c>
      <c r="U1216" s="1832"/>
      <c r="V1216" s="1825">
        <f>+$C$2117</f>
        <v>117</v>
      </c>
      <c r="Y1216" s="1831" t="str">
        <f>"ALLOC FACTOR  # " &amp; 'Exhibit JP-12'!Z1216 &amp; " -- " &amp;VLOOKUP(Z1216,alloc_list,2,FALSE)</f>
        <v>ALLOC FACTOR  # 117 -- 12  CP - TRANSMISSION</v>
      </c>
      <c r="Z1216" s="1831">
        <f>IF('TITLES &amp; CONSTANTS'!$D$16=0,V1216,B1216)</f>
        <v>117</v>
      </c>
    </row>
    <row r="1217" spans="1:26" hidden="1">
      <c r="A1217" s="1825" t="s">
        <v>1042</v>
      </c>
      <c r="B1217" s="1825">
        <f>+$C$2117</f>
        <v>117</v>
      </c>
      <c r="C1217" s="3259">
        <f t="shared" si="672"/>
        <v>14</v>
      </c>
      <c r="D1217" s="1832" t="s">
        <v>1164</v>
      </c>
      <c r="E1217" s="1832" t="s">
        <v>7746</v>
      </c>
      <c r="F1217" s="3189">
        <f>+ALLOCASSGN!F440</f>
        <v>66421.73321950766</v>
      </c>
      <c r="G1217" s="3194"/>
      <c r="H1217" s="3189">
        <f t="shared" si="676"/>
        <v>11786.131276820443</v>
      </c>
      <c r="I1217" s="3194"/>
      <c r="J1217" s="3194"/>
      <c r="K1217" s="3189">
        <f t="shared" si="676"/>
        <v>54635.601942687208</v>
      </c>
      <c r="L1217" s="1973">
        <f>IF(F1217=0,0,+K1217/F1217)</f>
        <v>0.82255610166223525</v>
      </c>
      <c r="M1217" s="3199">
        <f>+K1217</f>
        <v>54635.601942687208</v>
      </c>
      <c r="N1217" s="3189">
        <f t="shared" si="677"/>
        <v>29944.684404920426</v>
      </c>
      <c r="O1217" s="3189">
        <f t="shared" si="677"/>
        <v>3387.499298650665</v>
      </c>
      <c r="P1217" s="3189">
        <f t="shared" si="677"/>
        <v>13463.482061211223</v>
      </c>
      <c r="Q1217" s="3189">
        <f t="shared" si="677"/>
        <v>5363.9567457932408</v>
      </c>
      <c r="R1217" s="3189">
        <f t="shared" si="677"/>
        <v>2405.5117856443885</v>
      </c>
      <c r="S1217" s="3189">
        <f t="shared" si="677"/>
        <v>70.46764646726092</v>
      </c>
      <c r="T1217" s="3189">
        <f t="shared" si="677"/>
        <v>0</v>
      </c>
      <c r="U1217" s="1832"/>
      <c r="V1217" s="1825">
        <f>+$C$2117</f>
        <v>117</v>
      </c>
      <c r="Y1217" s="1831" t="str">
        <f>"ALLOC FACTOR  # " &amp; 'Exhibit JP-12'!Z1217 &amp; " -- " &amp;VLOOKUP(Z1217,alloc_list,2,FALSE)</f>
        <v>ALLOC FACTOR  # 117 -- 12  CP - TRANSMISSION</v>
      </c>
      <c r="Z1217" s="1831">
        <f>IF('TITLES &amp; CONSTANTS'!$D$16=0,V1217,B1217)</f>
        <v>117</v>
      </c>
    </row>
    <row r="1218" spans="1:26" hidden="1">
      <c r="A1218" s="1825" t="s">
        <v>1042</v>
      </c>
      <c r="C1218" s="3259">
        <f t="shared" si="672"/>
        <v>15</v>
      </c>
      <c r="D1218" s="1832" t="s">
        <v>5944</v>
      </c>
      <c r="E1218" s="1832" t="s">
        <v>9114</v>
      </c>
      <c r="F1218" s="3189">
        <f t="shared" ref="F1218:K1218" ca="1" si="678">SUM(F1216:F1217)</f>
        <v>102578.65521118946</v>
      </c>
      <c r="G1218" s="3194"/>
      <c r="H1218" s="3189">
        <f t="shared" ca="1" si="678"/>
        <v>18201.956466918913</v>
      </c>
      <c r="I1218" s="3189"/>
      <c r="J1218" s="3189"/>
      <c r="K1218" s="3189">
        <f t="shared" ca="1" si="678"/>
        <v>84376.698744270529</v>
      </c>
      <c r="L1218" s="1973">
        <f ca="1">IF(F1218=0,0,+K1218/F1218)</f>
        <v>0.82255610166223525</v>
      </c>
      <c r="M1218" s="3189">
        <f t="shared" ref="M1218:T1218" ca="1" si="679">SUM(M1216:M1217)</f>
        <v>84376.698744270529</v>
      </c>
      <c r="N1218" s="3189">
        <f t="shared" ca="1" si="679"/>
        <v>46245.186749780252</v>
      </c>
      <c r="O1218" s="3189">
        <f t="shared" ca="1" si="679"/>
        <v>5231.497369032496</v>
      </c>
      <c r="P1218" s="3189">
        <f t="shared" ca="1" si="679"/>
        <v>20792.379502277272</v>
      </c>
      <c r="Q1218" s="3189">
        <f t="shared" ca="1" si="679"/>
        <v>8283.8469116138658</v>
      </c>
      <c r="R1218" s="3189">
        <f t="shared" ca="1" si="679"/>
        <v>3714.9612349109584</v>
      </c>
      <c r="S1218" s="3189">
        <f t="shared" ca="1" si="679"/>
        <v>108.82697665567979</v>
      </c>
      <c r="T1218" s="3189">
        <f t="shared" ca="1" si="679"/>
        <v>0</v>
      </c>
      <c r="U1218" s="1832"/>
    </row>
    <row r="1219" spans="1:26" hidden="1">
      <c r="A1219" s="1825" t="s">
        <v>1042</v>
      </c>
      <c r="B1219" s="3261"/>
      <c r="C1219" s="3259">
        <f t="shared" si="672"/>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hidden="1">
      <c r="A1220" s="1825" t="s">
        <v>1042</v>
      </c>
      <c r="B1220" s="3261"/>
      <c r="C1220" s="3259">
        <f t="shared" si="672"/>
        <v>17</v>
      </c>
      <c r="D1220" s="1832" t="s">
        <v>1310</v>
      </c>
      <c r="E1220" s="1832" t="s">
        <v>7746</v>
      </c>
      <c r="F1220" s="1832">
        <f t="shared" ref="F1220:K1220" ca="1" si="680">+F1211</f>
        <v>9599.6833926281925</v>
      </c>
      <c r="G1220" s="3195"/>
      <c r="H1220" s="1832">
        <f t="shared" ca="1" si="680"/>
        <v>354.05456927978605</v>
      </c>
      <c r="I1220" s="3195"/>
      <c r="J1220" s="3195"/>
      <c r="K1220" s="1832">
        <f t="shared" ca="1" si="680"/>
        <v>9245.6288233484065</v>
      </c>
      <c r="L1220" s="1973">
        <f ca="1">IF(F1220=0,0,+K1220/F1220)</f>
        <v>0.96311809933735193</v>
      </c>
      <c r="M1220" s="1832">
        <f t="shared" ref="M1220:T1220" ca="1" si="681">+M1211</f>
        <v>9245.6288233484065</v>
      </c>
      <c r="N1220" s="1832">
        <f t="shared" ca="1" si="681"/>
        <v>5001.3598893346953</v>
      </c>
      <c r="O1220" s="1832">
        <f t="shared" ca="1" si="681"/>
        <v>568.09217343278101</v>
      </c>
      <c r="P1220" s="1832">
        <f t="shared" ca="1" si="681"/>
        <v>2303.9947120884481</v>
      </c>
      <c r="Q1220" s="1832">
        <f t="shared" ca="1" si="681"/>
        <v>929.18105128356399</v>
      </c>
      <c r="R1220" s="1832">
        <f t="shared" ca="1" si="681"/>
        <v>423.94274034287247</v>
      </c>
      <c r="S1220" s="1832">
        <f t="shared" ca="1" si="681"/>
        <v>19.05825686604593</v>
      </c>
      <c r="T1220" s="1832">
        <f t="shared" ca="1" si="681"/>
        <v>0</v>
      </c>
      <c r="U1220" s="1832"/>
      <c r="V1220" s="3261"/>
      <c r="W1220" s="3261"/>
      <c r="X1220" s="3261"/>
      <c r="Y1220" s="1825" t="s">
        <v>794</v>
      </c>
    </row>
    <row r="1221" spans="1:26" hidden="1">
      <c r="A1221" s="1825" t="s">
        <v>1042</v>
      </c>
      <c r="B1221" s="3261"/>
      <c r="C1221" s="3259">
        <f t="shared" si="672"/>
        <v>18</v>
      </c>
      <c r="D1221" s="1832" t="s">
        <v>9043</v>
      </c>
      <c r="E1221" s="1832" t="s">
        <v>7746</v>
      </c>
      <c r="F1221" s="1832">
        <f t="shared" ref="F1221:K1221" si="682">+F1213</f>
        <v>49617.133315047657</v>
      </c>
      <c r="G1221" s="3195"/>
      <c r="H1221" s="1832">
        <f t="shared" si="682"/>
        <v>8804.2575597666328</v>
      </c>
      <c r="I1221" s="3195"/>
      <c r="J1221" s="3195"/>
      <c r="K1221" s="1832">
        <f t="shared" si="682"/>
        <v>40812.87575528102</v>
      </c>
      <c r="L1221" s="1973">
        <f>IF(F1221=0,0,+K1221/F1221)</f>
        <v>0.82255610166223525</v>
      </c>
      <c r="M1221" s="1832">
        <f t="shared" ref="M1221:S1221" si="683">+M1213</f>
        <v>40812.87575528102</v>
      </c>
      <c r="N1221" s="1832">
        <f t="shared" si="683"/>
        <v>22368.723702012703</v>
      </c>
      <c r="O1221" s="1832">
        <f t="shared" si="683"/>
        <v>2530.4670046823921</v>
      </c>
      <c r="P1221" s="1832">
        <f t="shared" si="683"/>
        <v>10057.241085658341</v>
      </c>
      <c r="Q1221" s="1832">
        <f t="shared" si="683"/>
        <v>4006.8836516600786</v>
      </c>
      <c r="R1221" s="1832">
        <f t="shared" si="683"/>
        <v>1796.9208747504088</v>
      </c>
      <c r="S1221" s="1832">
        <f t="shared" si="683"/>
        <v>52.639436517095582</v>
      </c>
      <c r="T1221" s="1832">
        <f>+T1213</f>
        <v>0</v>
      </c>
      <c r="U1221" s="1832"/>
      <c r="V1221" s="3261"/>
      <c r="W1221" s="3261"/>
      <c r="X1221" s="3261"/>
      <c r="Y1221" s="1825" t="s">
        <v>795</v>
      </c>
    </row>
    <row r="1222" spans="1:26" hidden="1">
      <c r="A1222" s="1825" t="s">
        <v>1042</v>
      </c>
      <c r="B1222" s="3261"/>
      <c r="C1222" s="3259">
        <f t="shared" si="672"/>
        <v>19</v>
      </c>
      <c r="D1222" s="1832" t="s">
        <v>6847</v>
      </c>
      <c r="E1222" s="1832" t="s">
        <v>7746</v>
      </c>
      <c r="F1222" s="3189">
        <f t="shared" ref="F1222:K1222" ca="1" si="684">+F1218</f>
        <v>102578.65521118946</v>
      </c>
      <c r="G1222" s="3194"/>
      <c r="H1222" s="3189">
        <f t="shared" ca="1" si="684"/>
        <v>18201.956466918913</v>
      </c>
      <c r="I1222" s="3194"/>
      <c r="J1222" s="3194"/>
      <c r="K1222" s="3189">
        <f t="shared" ca="1" si="684"/>
        <v>84376.698744270529</v>
      </c>
      <c r="L1222" s="1973">
        <f ca="1">IF(F1222=0,0,+K1222/F1222)</f>
        <v>0.82255610166223525</v>
      </c>
      <c r="M1222" s="3189">
        <f t="shared" ref="M1222:T1222" ca="1" si="685">+M1218</f>
        <v>84376.698744270529</v>
      </c>
      <c r="N1222" s="3189">
        <f t="shared" ca="1" si="685"/>
        <v>46245.186749780252</v>
      </c>
      <c r="O1222" s="3189">
        <f t="shared" ca="1" si="685"/>
        <v>5231.497369032496</v>
      </c>
      <c r="P1222" s="3189">
        <f t="shared" ca="1" si="685"/>
        <v>20792.379502277272</v>
      </c>
      <c r="Q1222" s="3189">
        <f t="shared" ca="1" si="685"/>
        <v>8283.8469116138658</v>
      </c>
      <c r="R1222" s="3189">
        <f t="shared" ca="1" si="685"/>
        <v>3714.9612349109584</v>
      </c>
      <c r="S1222" s="3189">
        <f t="shared" ca="1" si="685"/>
        <v>108.82697665567979</v>
      </c>
      <c r="T1222" s="3189">
        <f t="shared" ca="1" si="685"/>
        <v>0</v>
      </c>
      <c r="U1222" s="1832"/>
      <c r="V1222" s="3261"/>
      <c r="W1222" s="3261"/>
      <c r="X1222" s="3261"/>
      <c r="Y1222" s="1825" t="s">
        <v>796</v>
      </c>
    </row>
    <row r="1223" spans="1:26" hidden="1">
      <c r="A1223" s="1825" t="s">
        <v>1042</v>
      </c>
      <c r="B1223" s="3261"/>
      <c r="C1223" s="3259">
        <f t="shared" si="672"/>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hidden="1">
      <c r="A1224" s="1825" t="s">
        <v>1042</v>
      </c>
      <c r="B1224" s="3261"/>
      <c r="C1224" s="3259">
        <f t="shared" si="672"/>
        <v>21</v>
      </c>
      <c r="D1224" s="1832" t="s">
        <v>10270</v>
      </c>
      <c r="E1224" s="1832" t="s">
        <v>10270</v>
      </c>
      <c r="F1224" s="3189">
        <f t="shared" ref="F1224:K1224" ca="1" si="686">SUM(F1220:F1222)</f>
        <v>161795.47191886531</v>
      </c>
      <c r="G1224" s="3194"/>
      <c r="H1224" s="3189">
        <f t="shared" ca="1" si="686"/>
        <v>27360.268595965332</v>
      </c>
      <c r="I1224" s="3194"/>
      <c r="J1224" s="3194"/>
      <c r="K1224" s="3189">
        <f t="shared" ca="1" si="686"/>
        <v>134435.20332289996</v>
      </c>
      <c r="L1224" s="1973">
        <f ca="1">IF(F1224=0,0,+K1224/F1224)</f>
        <v>0.830895956039576</v>
      </c>
      <c r="M1224" s="3189">
        <f t="shared" ref="M1224:T1224" ca="1" si="687">SUM(M1220:M1222)</f>
        <v>134435.20332289996</v>
      </c>
      <c r="N1224" s="3189">
        <f t="shared" ca="1" si="687"/>
        <v>73615.270341127645</v>
      </c>
      <c r="O1224" s="3189">
        <f t="shared" ca="1" si="687"/>
        <v>8330.0565471476693</v>
      </c>
      <c r="P1224" s="3189">
        <f t="shared" ca="1" si="687"/>
        <v>33153.615300024059</v>
      </c>
      <c r="Q1224" s="3189">
        <f t="shared" ca="1" si="687"/>
        <v>13219.911614557508</v>
      </c>
      <c r="R1224" s="3189">
        <f t="shared" ca="1" si="687"/>
        <v>5935.8248500042391</v>
      </c>
      <c r="S1224" s="3189">
        <f t="shared" ca="1" si="687"/>
        <v>180.52467003882128</v>
      </c>
      <c r="T1224" s="3189">
        <f t="shared" ca="1" si="687"/>
        <v>0</v>
      </c>
      <c r="U1224" s="1832"/>
      <c r="V1224" s="3261"/>
      <c r="W1224" s="3261"/>
      <c r="X1224" s="3261"/>
      <c r="Y1224" s="1825" t="s">
        <v>1984</v>
      </c>
    </row>
    <row r="1225" spans="1:26" hidden="1">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hidden="1">
      <c r="B1226" s="3261"/>
      <c r="C1226" s="3259"/>
      <c r="D1226" s="1832"/>
      <c r="E1226" s="1832"/>
      <c r="F1226" s="1832"/>
      <c r="G1226" s="3195"/>
      <c r="H1226" s="1832"/>
      <c r="I1226" s="3195"/>
      <c r="J1226" s="3195"/>
      <c r="K1226" s="1832"/>
      <c r="L1226" s="2005"/>
      <c r="M1226" s="1832"/>
      <c r="N1226" s="1832"/>
      <c r="V1226" s="3261"/>
      <c r="W1226" s="3261"/>
      <c r="X1226" s="3261"/>
    </row>
    <row r="1227" spans="1:26" hidden="1"/>
    <row r="1228" spans="1:26" hidden="1"/>
    <row r="1229" spans="1:26" hidden="1"/>
    <row r="1230" spans="1:26" hidden="1"/>
    <row r="1231" spans="1:26" hidden="1"/>
    <row r="1232" spans="1:26" hidden="1"/>
    <row r="1233" spans="2:25" hidden="1"/>
    <row r="1234" spans="2:25" hidden="1"/>
    <row r="1235" spans="2:25" hidden="1"/>
    <row r="1236" spans="2:25" hidden="1"/>
    <row r="1237" spans="2:25" hidden="1"/>
    <row r="1238" spans="2:25" hidden="1"/>
    <row r="1239" spans="2:25" hidden="1">
      <c r="B1239" s="3261"/>
      <c r="C1239" s="3259"/>
      <c r="D1239" s="1832"/>
      <c r="E1239" s="1832"/>
      <c r="F1239" s="1832"/>
      <c r="G1239" s="3195"/>
      <c r="H1239" s="1832"/>
      <c r="I1239" s="3195"/>
      <c r="J1239" s="3195"/>
      <c r="K1239" s="1832"/>
      <c r="L1239" s="2005"/>
      <c r="M1239" s="1832"/>
      <c r="N1239" s="1832"/>
      <c r="V1239" s="3261"/>
      <c r="W1239" s="3261"/>
      <c r="X1239" s="3261"/>
    </row>
    <row r="1240" spans="2:25" hidden="1">
      <c r="B1240" s="3261"/>
      <c r="C1240" s="3259"/>
      <c r="D1240" s="1832"/>
      <c r="E1240" s="1832"/>
      <c r="F1240" s="1832"/>
      <c r="G1240" s="3195"/>
      <c r="H1240" s="1832"/>
      <c r="I1240" s="3195"/>
      <c r="J1240" s="3195"/>
      <c r="K1240" s="1832"/>
      <c r="L1240" s="2005"/>
      <c r="N1240" s="1832"/>
      <c r="V1240" s="3261"/>
      <c r="W1240" s="3261"/>
      <c r="X1240" s="3261"/>
    </row>
    <row r="1241" spans="2:25" hidden="1">
      <c r="B1241" s="3261"/>
      <c r="C1241" s="3259"/>
      <c r="D1241" s="1832"/>
      <c r="E1241" s="1832"/>
      <c r="F1241" s="1832"/>
      <c r="G1241" s="3195"/>
      <c r="H1241" s="1832"/>
      <c r="I1241" s="3195"/>
      <c r="J1241" s="3195"/>
      <c r="K1241" s="1832"/>
      <c r="L1241" s="2005"/>
      <c r="N1241" s="1832"/>
      <c r="V1241" s="3261"/>
      <c r="W1241" s="3261"/>
      <c r="X1241" s="3261"/>
    </row>
    <row r="1242" spans="2:25" hidden="1">
      <c r="B1242" s="3261"/>
      <c r="C1242" s="3259"/>
      <c r="D1242" s="1832"/>
      <c r="E1242" s="1832"/>
      <c r="F1242" s="1832"/>
      <c r="G1242" s="3195"/>
      <c r="H1242" s="1832"/>
      <c r="I1242" s="3195"/>
      <c r="J1242" s="3195"/>
      <c r="K1242" s="1832"/>
      <c r="L1242" s="2005"/>
      <c r="N1242" s="1832"/>
      <c r="V1242" s="3261"/>
      <c r="W1242" s="3261"/>
      <c r="X1242" s="3261"/>
    </row>
    <row r="1243" spans="2:25" hidden="1">
      <c r="B1243" s="3261"/>
      <c r="C1243" s="3259"/>
      <c r="D1243" s="1832"/>
      <c r="E1243" s="1832"/>
      <c r="F1243" s="1832"/>
      <c r="G1243" s="3195"/>
      <c r="H1243" s="1832"/>
      <c r="I1243" s="3195"/>
      <c r="J1243" s="3195"/>
      <c r="K1243" s="1832"/>
      <c r="L1243" s="2005"/>
      <c r="N1243" s="1832"/>
      <c r="V1243" s="3261"/>
      <c r="W1243" s="3261"/>
      <c r="X1243" s="3261"/>
    </row>
    <row r="1244" spans="2:25" ht="15" hidden="1">
      <c r="B1244" s="3257"/>
      <c r="C1244" s="3125" t="str">
        <f>$C$2</f>
        <v>PRESENT RATE STRUCTURE</v>
      </c>
      <c r="D1244" s="1832"/>
      <c r="F1244" s="3367"/>
      <c r="G1244" s="3175"/>
      <c r="H1244" s="3176" t="s">
        <v>3205</v>
      </c>
      <c r="I1244" s="3195"/>
      <c r="J1244" s="3195"/>
      <c r="K1244" s="1832"/>
      <c r="L1244" s="3258" t="s">
        <v>2635</v>
      </c>
      <c r="N1244" s="1832"/>
      <c r="O1244" s="3176" t="s">
        <v>3205</v>
      </c>
      <c r="U1244" s="3125"/>
      <c r="V1244" s="3165" t="s">
        <v>2636</v>
      </c>
      <c r="W1244" s="3367" t="str">
        <f>O1244</f>
        <v>TAMPA ELECTRIC COMPANY</v>
      </c>
      <c r="X1244" s="3165"/>
      <c r="Y1244" s="3165" t="str">
        <f>Y2</f>
        <v>ALLOCATION ASSIGNMENT REPORT</v>
      </c>
    </row>
    <row r="1245" spans="2:25" ht="15" hidden="1">
      <c r="B1245" s="3257"/>
      <c r="C1245" s="3125" t="str">
        <f>$C$3</f>
        <v>PROD. CAP. ALLOC. METHOD: 12CP</v>
      </c>
      <c r="D1245" s="1832"/>
      <c r="G1245" s="3179"/>
      <c r="H1245" s="3367" t="s">
        <v>3408</v>
      </c>
      <c r="I1245" s="3195"/>
      <c r="J1245" s="3195"/>
      <c r="K1245" s="1832"/>
      <c r="L1245" s="2005"/>
      <c r="N1245" s="1832"/>
      <c r="O1245" s="3367" t="s">
        <v>11159</v>
      </c>
      <c r="V1245" s="3261"/>
      <c r="W1245" s="3367" t="str">
        <f>O1245</f>
        <v>COST OF SERVICE STUDY</v>
      </c>
      <c r="X1245" s="3261"/>
      <c r="Y1245" s="3165" t="str">
        <f>IF('TITLES &amp; CONSTANTS'!$D$16=5,L1244,V1244)</f>
        <v>PAGE 23</v>
      </c>
    </row>
    <row r="1246" spans="2:25" ht="15" hidden="1">
      <c r="B1246" s="3261"/>
      <c r="C1246" s="3125" t="str">
        <f>$C$4</f>
        <v>DATA: PROJECTED 2009, FULLY ADJUSTED (000's)</v>
      </c>
      <c r="D1246" s="1832"/>
      <c r="G1246" s="3180"/>
      <c r="H1246" s="1832"/>
      <c r="I1246" s="3195"/>
      <c r="J1246" s="3195"/>
      <c r="K1246" s="1832"/>
      <c r="L1246" s="2005"/>
      <c r="N1246" s="1832"/>
      <c r="V1246" s="3261"/>
      <c r="W1246" s="3181"/>
      <c r="X1246" s="3261"/>
    </row>
    <row r="1247" spans="2:25" ht="15" hidden="1">
      <c r="B1247" s="3261"/>
      <c r="C1247" s="3259"/>
      <c r="D1247" s="1832"/>
      <c r="G1247" s="3175"/>
      <c r="H1247" s="1832"/>
      <c r="I1247" s="3195"/>
      <c r="J1247" s="3195"/>
      <c r="K1247" s="1832"/>
      <c r="L1247" s="2005"/>
      <c r="N1247" s="1832"/>
      <c r="O1247" s="3367"/>
      <c r="V1247" s="3261"/>
      <c r="W1247" s="3367"/>
      <c r="X1247" s="3261"/>
    </row>
    <row r="1248" spans="2:25" ht="15" hidden="1">
      <c r="B1248" s="3261"/>
      <c r="C1248" s="3259"/>
      <c r="D1248" s="1832"/>
      <c r="F1248" s="3176"/>
      <c r="G1248" s="3179"/>
      <c r="H1248" s="3367" t="s">
        <v>1060</v>
      </c>
      <c r="I1248" s="3195"/>
      <c r="J1248" s="3195"/>
      <c r="K1248" s="1832"/>
      <c r="L1248" s="2005"/>
      <c r="N1248" s="1832"/>
      <c r="O1248" s="3367" t="s">
        <v>1060</v>
      </c>
      <c r="V1248" s="3261"/>
      <c r="W1248" s="3367" t="str">
        <f>O1248</f>
        <v>ACCUMULATED RESERVE FOR DEPRECIATION - ACCDPR</v>
      </c>
      <c r="X1248" s="3261"/>
    </row>
    <row r="1249" spans="1:26" ht="15" hidden="1">
      <c r="B1249" s="3261"/>
      <c r="C1249" s="3259"/>
      <c r="D1249" s="1832"/>
      <c r="F1249" s="3367"/>
      <c r="G1249" s="3180"/>
      <c r="H1249" s="1832"/>
      <c r="I1249" s="3195"/>
      <c r="J1249" s="3195"/>
      <c r="K1249" s="1832"/>
      <c r="L1249" s="2005"/>
      <c r="N1249" s="1832"/>
      <c r="O1249" s="3367"/>
      <c r="V1249" s="3261"/>
      <c r="W1249" s="3261"/>
      <c r="X1249" s="3261"/>
    </row>
    <row r="1250" spans="1:26" ht="15" hidden="1">
      <c r="B1250" s="3261"/>
      <c r="C1250" s="3259"/>
      <c r="D1250" s="1832"/>
      <c r="E1250" s="1832"/>
      <c r="F1250" s="3367"/>
      <c r="G1250" s="3195"/>
      <c r="H1250" s="1832"/>
      <c r="I1250" s="3195"/>
      <c r="J1250" s="3195"/>
      <c r="K1250" s="1832"/>
      <c r="L1250" s="2005"/>
      <c r="N1250" s="1832"/>
      <c r="O1250" s="3367"/>
      <c r="V1250" s="3261"/>
      <c r="W1250" s="3261"/>
      <c r="X1250" s="3261"/>
    </row>
    <row r="1251" spans="1:26" hidden="1">
      <c r="B1251" s="3261"/>
      <c r="C1251" s="3259"/>
      <c r="D1251" s="1832"/>
      <c r="E1251" s="1832"/>
      <c r="F1251" s="1832"/>
      <c r="G1251" s="3195"/>
      <c r="H1251" s="1832"/>
      <c r="I1251" s="3195"/>
      <c r="J1251" s="3195"/>
      <c r="K1251" s="1832"/>
      <c r="L1251" s="2005"/>
      <c r="N1251" s="1832"/>
      <c r="V1251" s="3261"/>
      <c r="W1251" s="3261"/>
      <c r="X1251" s="3261"/>
    </row>
    <row r="1252" spans="1:26" ht="15" hidden="1">
      <c r="B1252" s="3261"/>
      <c r="C1252" s="3183"/>
      <c r="D1252" s="3125"/>
      <c r="E1252" s="3125"/>
      <c r="F1252" s="3367"/>
      <c r="G1252" s="3180"/>
      <c r="H1252" s="3367"/>
      <c r="I1252" s="3180"/>
      <c r="J1252" s="3180"/>
      <c r="K1252" s="3367"/>
      <c r="L1252" s="3185"/>
      <c r="M1252" s="3125"/>
      <c r="N1252" s="3367"/>
      <c r="O1252" s="3125"/>
      <c r="P1252" s="3125"/>
      <c r="Q1252" s="3125"/>
      <c r="R1252" s="3125"/>
      <c r="S1252" s="3439"/>
      <c r="T1252" s="3439"/>
      <c r="U1252" s="3367"/>
      <c r="V1252" s="3261"/>
      <c r="W1252" s="3261"/>
      <c r="X1252" s="3261"/>
    </row>
    <row r="1253" spans="1:26" ht="30" hidden="1" customHeight="1">
      <c r="A1253" s="3163" t="str">
        <f>A11</f>
        <v>REPORT</v>
      </c>
      <c r="B1253" s="3251" t="str">
        <f>$B$11</f>
        <v>ALLOC
FACTOR</v>
      </c>
      <c r="C1253" s="3188" t="s">
        <v>10444</v>
      </c>
      <c r="D1253" s="3163"/>
      <c r="E1253" s="3163"/>
      <c r="F1253" s="3187" t="str">
        <f t="shared" ref="F1253:R1253" si="688">+F$11</f>
        <v>TOTAL
COMPANY</v>
      </c>
      <c r="G1253" s="3252"/>
      <c r="H1253" s="3187" t="str">
        <f t="shared" si="688"/>
        <v>FERC
JURIS</v>
      </c>
      <c r="I1253" s="3252"/>
      <c r="J1253" s="3252"/>
      <c r="K1253" s="3187" t="str">
        <f t="shared" si="688"/>
        <v>FPSC
 JURIS</v>
      </c>
      <c r="L1253" s="3253" t="str">
        <f t="shared" si="688"/>
        <v>FPSC/
TOTAL RATIO</v>
      </c>
      <c r="M1253" s="3187" t="str">
        <f t="shared" si="688"/>
        <v>FPSC
 JURIS</v>
      </c>
      <c r="N1253" s="3164" t="str">
        <f t="shared" si="688"/>
        <v>RS</v>
      </c>
      <c r="O1253" s="3164" t="str">
        <f t="shared" si="688"/>
        <v>GS</v>
      </c>
      <c r="P1253" s="3164" t="str">
        <f t="shared" si="688"/>
        <v>GSD</v>
      </c>
      <c r="Q1253" s="3164" t="str">
        <f t="shared" si="688"/>
        <v>GSLD</v>
      </c>
      <c r="R1253" s="3164" t="str">
        <f t="shared" si="688"/>
        <v>IS</v>
      </c>
      <c r="S1253" s="3187" t="s">
        <v>10446</v>
      </c>
      <c r="T1253" s="3187" t="s">
        <v>10447</v>
      </c>
      <c r="U1253" s="3164"/>
      <c r="V1253" s="3187" t="s">
        <v>10449</v>
      </c>
      <c r="W1253" s="3187"/>
      <c r="X1253" s="3187"/>
      <c r="Y1253" s="3164" t="s">
        <v>11134</v>
      </c>
    </row>
    <row r="1254" spans="1:26" ht="15" hidden="1">
      <c r="B1254" s="3264"/>
      <c r="C1254" s="3215"/>
      <c r="D1254" s="3260"/>
      <c r="E1254" s="3260"/>
      <c r="F1254" s="3214"/>
      <c r="G1254" s="3265"/>
      <c r="H1254" s="3214"/>
      <c r="I1254" s="3265"/>
      <c r="J1254" s="3265"/>
      <c r="K1254" s="3214"/>
      <c r="L1254" s="3266"/>
      <c r="M1254" s="3214"/>
      <c r="N1254" s="3368"/>
      <c r="O1254" s="3368"/>
      <c r="P1254" s="3368"/>
      <c r="Q1254" s="3368"/>
      <c r="R1254" s="3368"/>
      <c r="S1254" s="3214"/>
      <c r="T1254" s="3214"/>
      <c r="U1254" s="3368"/>
      <c r="V1254" s="3214"/>
      <c r="W1254" s="3214"/>
      <c r="X1254" s="3214"/>
    </row>
    <row r="1255" spans="1:26" hidden="1">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hidden="1">
      <c r="A1256" s="1825" t="s">
        <v>1042</v>
      </c>
      <c r="B1256" s="1825">
        <f>+$C$2111</f>
        <v>105</v>
      </c>
      <c r="C1256" s="3259">
        <f t="shared" ref="C1256:C1296" si="68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690">+$M1256*N$2112</f>
        <v>30926.97590428995</v>
      </c>
      <c r="O1256" s="1832">
        <f t="shared" si="690"/>
        <v>3029.4216005027583</v>
      </c>
      <c r="P1256" s="1832">
        <f t="shared" si="690"/>
        <v>11802.899147039017</v>
      </c>
      <c r="Q1256" s="1832">
        <f t="shared" si="690"/>
        <v>4697.9397951613682</v>
      </c>
      <c r="R1256" s="1832">
        <f t="shared" si="690"/>
        <v>753.44011496976066</v>
      </c>
      <c r="S1256" s="1832">
        <f t="shared" si="690"/>
        <v>669.01321562274313</v>
      </c>
      <c r="T1256" s="1832">
        <f t="shared" si="690"/>
        <v>0</v>
      </c>
      <c r="U1256" s="1832"/>
      <c r="V1256" s="1825">
        <f>+$C$2111</f>
        <v>105</v>
      </c>
      <c r="Y1256" s="1831" t="str">
        <f>"ALLOC FACTOR  # " &amp; 'Exhibit JP-12'!Z1256 &amp; " -- " &amp;VLOOKUP(Z1256,alloc_list,2,FALSE)</f>
        <v>ALLOC FACTOR  # 105 -- DISTRIBUTION PRIMARY - NCP</v>
      </c>
      <c r="Z1256" s="1831">
        <f>IF('TITLES &amp; CONSTANTS'!$D$16=0,V1256,B1256)</f>
        <v>105</v>
      </c>
    </row>
    <row r="1257" spans="1:26" hidden="1">
      <c r="A1257" s="1825" t="s">
        <v>1042</v>
      </c>
      <c r="B1257" s="1831"/>
      <c r="C1257" s="3259">
        <f t="shared" si="689"/>
        <v>24</v>
      </c>
      <c r="D1257" s="1832"/>
      <c r="E1257" s="1832"/>
      <c r="F1257" s="1832"/>
      <c r="G1257" s="3174"/>
      <c r="H1257" s="1825"/>
      <c r="I1257" s="3174"/>
      <c r="J1257" s="3174"/>
      <c r="L1257" s="2005"/>
      <c r="V1257" s="1831"/>
      <c r="W1257" s="1831"/>
      <c r="X1257" s="1831"/>
    </row>
    <row r="1258" spans="1:26" hidden="1">
      <c r="A1258" s="1825" t="s">
        <v>1042</v>
      </c>
      <c r="B1258" s="1825">
        <f>+$C$2171</f>
        <v>310</v>
      </c>
      <c r="C1258" s="3259">
        <f t="shared" si="68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691">+$M1258*N$2172</f>
        <v>0</v>
      </c>
      <c r="O1258" s="1832">
        <f t="shared" si="691"/>
        <v>0</v>
      </c>
      <c r="P1258" s="1832">
        <f t="shared" si="691"/>
        <v>0</v>
      </c>
      <c r="Q1258" s="1832">
        <f t="shared" si="691"/>
        <v>0</v>
      </c>
      <c r="R1258" s="1832">
        <f t="shared" si="691"/>
        <v>0</v>
      </c>
      <c r="S1258" s="1832">
        <f t="shared" si="691"/>
        <v>0</v>
      </c>
      <c r="T1258" s="1832">
        <f t="shared" si="691"/>
        <v>9215.8215630159102</v>
      </c>
      <c r="U1258" s="1832"/>
      <c r="V1258" s="1825">
        <f>+$C$2171</f>
        <v>310</v>
      </c>
      <c r="Y1258" s="1831" t="str">
        <f>"ALLOC FACTOR  # " &amp; 'Exhibit JP-12'!Z1258 &amp; " -- " &amp;VLOOKUP(Z1258,alloc_list,2,FALSE)</f>
        <v>ALLOC FACTOR  # 310 -- STREET LIGHTING - DIRALLOC</v>
      </c>
      <c r="Z1258" s="1831">
        <f>IF('TITLES &amp; CONSTANTS'!$D$16=0,V1258,B1258)</f>
        <v>310</v>
      </c>
    </row>
    <row r="1259" spans="1:26" hidden="1">
      <c r="A1259" s="1825" t="s">
        <v>1042</v>
      </c>
      <c r="B1259" s="1825">
        <f>+$C$2111</f>
        <v>105</v>
      </c>
      <c r="C1259" s="3259">
        <f t="shared" si="68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692">+$M1259*N$2112</f>
        <v>49547.581631660905</v>
      </c>
      <c r="O1259" s="1832">
        <f t="shared" si="692"/>
        <v>4853.3847768415808</v>
      </c>
      <c r="P1259" s="1832">
        <f t="shared" si="692"/>
        <v>18909.223804745063</v>
      </c>
      <c r="Q1259" s="1832">
        <f t="shared" si="692"/>
        <v>7526.4893736053227</v>
      </c>
      <c r="R1259" s="1832">
        <f t="shared" si="692"/>
        <v>1207.0735825113086</v>
      </c>
      <c r="S1259" s="1832">
        <f t="shared" si="692"/>
        <v>1071.8146842520671</v>
      </c>
      <c r="T1259" s="1832">
        <f t="shared" si="692"/>
        <v>0</v>
      </c>
      <c r="U1259" s="1832"/>
      <c r="V1259" s="1825">
        <f>+$C$2111</f>
        <v>105</v>
      </c>
      <c r="Y1259" s="1831" t="str">
        <f>"ALLOC FACTOR  # " &amp; 'Exhibit JP-12'!Z1259 &amp; " -- " &amp;VLOOKUP(Z1259,alloc_list,2,FALSE)</f>
        <v>ALLOC FACTOR  # 105 -- DISTRIBUTION PRIMARY - NCP</v>
      </c>
      <c r="Z1259" s="1831">
        <f>IF('TITLES &amp; CONSTANTS'!$D$16=0,V1259,B1259)</f>
        <v>105</v>
      </c>
    </row>
    <row r="1260" spans="1:26" hidden="1">
      <c r="A1260" s="1825" t="s">
        <v>1042</v>
      </c>
      <c r="B1260" s="1825">
        <f>+$C$2114</f>
        <v>106</v>
      </c>
      <c r="C1260" s="3259">
        <f t="shared" si="68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693">+$M1260*N$2115</f>
        <v>9498.7748489730602</v>
      </c>
      <c r="O1260" s="1832">
        <f t="shared" si="693"/>
        <v>968.63194000047986</v>
      </c>
      <c r="P1260" s="1832">
        <f t="shared" si="693"/>
        <v>2770.7286170065572</v>
      </c>
      <c r="Q1260" s="1832">
        <f t="shared" si="693"/>
        <v>569.3156740576768</v>
      </c>
      <c r="R1260" s="1832">
        <f t="shared" si="693"/>
        <v>0</v>
      </c>
      <c r="S1260" s="1832">
        <f t="shared" si="693"/>
        <v>114.98807811649442</v>
      </c>
      <c r="T1260" s="1832">
        <f t="shared" si="693"/>
        <v>0</v>
      </c>
      <c r="U1260" s="1832"/>
      <c r="V1260" s="1825">
        <f>+$C$2114</f>
        <v>106</v>
      </c>
      <c r="Y1260" s="1831" t="str">
        <f>"ALLOC FACTOR  # " &amp; 'Exhibit JP-12'!Z1260 &amp; " -- " &amp;VLOOKUP(Z1260,alloc_list,2,FALSE)</f>
        <v>ALLOC FACTOR  # 106 -- CUSTOMER MAX DEMANDS @ SECONDARY</v>
      </c>
      <c r="Z1260" s="1831">
        <f>IF('TITLES &amp; CONSTANTS'!$D$16=0,V1260,B1260)</f>
        <v>106</v>
      </c>
    </row>
    <row r="1261" spans="1:26" hidden="1">
      <c r="A1261" s="1825" t="s">
        <v>1042</v>
      </c>
      <c r="B1261" s="1831"/>
      <c r="C1261" s="3259">
        <f t="shared" si="689"/>
        <v>28</v>
      </c>
      <c r="D1261" s="1832" t="s">
        <v>10263</v>
      </c>
      <c r="E1261" s="1832"/>
      <c r="F1261" s="3189">
        <f t="shared" ref="F1261:K1261" si="694">SUM(F1258:F1260)</f>
        <v>106253.82857478643</v>
      </c>
      <c r="G1261" s="3254"/>
      <c r="H1261" s="1824">
        <f t="shared" si="694"/>
        <v>0</v>
      </c>
      <c r="I1261" s="3254"/>
      <c r="J1261" s="3254"/>
      <c r="K1261" s="1824">
        <f t="shared" si="694"/>
        <v>106253.82857478643</v>
      </c>
      <c r="L1261" s="1973">
        <f>IF(F1261=0,0,+K1261/F1261)</f>
        <v>1</v>
      </c>
      <c r="M1261" s="1824">
        <f t="shared" ref="M1261:T1261" si="695">SUM(M1258:M1260)</f>
        <v>106253.82857478643</v>
      </c>
      <c r="N1261" s="1824">
        <f t="shared" si="695"/>
        <v>59046.356480633964</v>
      </c>
      <c r="O1261" s="1824">
        <f t="shared" si="695"/>
        <v>5822.0167168420603</v>
      </c>
      <c r="P1261" s="1824">
        <f t="shared" si="695"/>
        <v>21679.952421751619</v>
      </c>
      <c r="Q1261" s="1824">
        <f t="shared" si="695"/>
        <v>8095.8050476629996</v>
      </c>
      <c r="R1261" s="1824">
        <f t="shared" si="695"/>
        <v>1207.0735825113086</v>
      </c>
      <c r="S1261" s="1824">
        <f t="shared" si="695"/>
        <v>1186.8027623685616</v>
      </c>
      <c r="T1261" s="1824">
        <f t="shared" si="695"/>
        <v>9215.8215630159102</v>
      </c>
      <c r="U1261" s="1832"/>
      <c r="V1261" s="1831"/>
      <c r="W1261" s="1831"/>
      <c r="X1261" s="1831"/>
    </row>
    <row r="1262" spans="1:26" hidden="1">
      <c r="A1262" s="1825" t="s">
        <v>1042</v>
      </c>
      <c r="B1262" s="1831"/>
      <c r="C1262" s="3259">
        <f t="shared" si="689"/>
        <v>29</v>
      </c>
      <c r="D1262" s="1832"/>
      <c r="E1262" s="1832"/>
      <c r="F1262" s="1832"/>
      <c r="G1262" s="3174"/>
      <c r="H1262" s="1825"/>
      <c r="I1262" s="3174"/>
      <c r="J1262" s="3174"/>
      <c r="L1262" s="2005"/>
      <c r="V1262" s="1831"/>
      <c r="W1262" s="1831"/>
      <c r="X1262" s="1831"/>
    </row>
    <row r="1263" spans="1:26" hidden="1">
      <c r="A1263" s="1825" t="s">
        <v>1042</v>
      </c>
      <c r="B1263" s="1825">
        <f>+$C$2171</f>
        <v>310</v>
      </c>
      <c r="C1263" s="3259">
        <f t="shared" si="68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696">+$M1263*N$2172</f>
        <v>0</v>
      </c>
      <c r="O1263" s="1832">
        <f t="shared" si="696"/>
        <v>0</v>
      </c>
      <c r="P1263" s="1832">
        <f t="shared" si="696"/>
        <v>0</v>
      </c>
      <c r="Q1263" s="1832">
        <f t="shared" si="696"/>
        <v>0</v>
      </c>
      <c r="R1263" s="1832">
        <f t="shared" si="696"/>
        <v>0</v>
      </c>
      <c r="S1263" s="1832">
        <f t="shared" si="696"/>
        <v>0</v>
      </c>
      <c r="T1263" s="1832">
        <f t="shared" si="696"/>
        <v>2422.0835749020002</v>
      </c>
      <c r="U1263" s="1832"/>
      <c r="V1263" s="1825">
        <f>+$C$2171</f>
        <v>310</v>
      </c>
      <c r="Y1263" s="1831" t="str">
        <f>"ALLOC FACTOR  # " &amp; 'Exhibit JP-12'!Z1263 &amp; " -- " &amp;VLOOKUP(Z1263,alloc_list,2,FALSE)</f>
        <v>ALLOC FACTOR  # 310 -- STREET LIGHTING - DIRALLOC</v>
      </c>
      <c r="Z1263" s="1831">
        <f>IF('TITLES &amp; CONSTANTS'!$D$16=0,V1263,B1263)</f>
        <v>310</v>
      </c>
    </row>
    <row r="1264" spans="1:26" hidden="1">
      <c r="A1264" s="1825" t="s">
        <v>1042</v>
      </c>
      <c r="B1264" s="1825">
        <f>+$C$2111</f>
        <v>105</v>
      </c>
      <c r="C1264" s="3259">
        <f t="shared" si="68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697">+$M1264*N$2112</f>
        <v>52801.115293852439</v>
      </c>
      <c r="O1264" s="1832">
        <f t="shared" si="697"/>
        <v>5172.0814766000176</v>
      </c>
      <c r="P1264" s="1832">
        <f t="shared" si="697"/>
        <v>20150.894823766892</v>
      </c>
      <c r="Q1264" s="1832">
        <f t="shared" si="697"/>
        <v>8020.715039697252</v>
      </c>
      <c r="R1264" s="1832">
        <f t="shared" si="697"/>
        <v>1286.3358674526419</v>
      </c>
      <c r="S1264" s="1832">
        <f t="shared" si="697"/>
        <v>1142.1952162580326</v>
      </c>
      <c r="T1264" s="1832">
        <f t="shared" si="697"/>
        <v>0</v>
      </c>
      <c r="U1264" s="1832"/>
      <c r="V1264" s="1825">
        <f>+$C$2111</f>
        <v>105</v>
      </c>
      <c r="Y1264" s="1831" t="str">
        <f>"ALLOC FACTOR  # " &amp; 'Exhibit JP-12'!Z1264 &amp; " -- " &amp;VLOOKUP(Z1264,alloc_list,2,FALSE)</f>
        <v>ALLOC FACTOR  # 105 -- DISTRIBUTION PRIMARY - NCP</v>
      </c>
      <c r="Z1264" s="1831">
        <f>IF('TITLES &amp; CONSTANTS'!$D$16=0,V1264,B1264)</f>
        <v>105</v>
      </c>
    </row>
    <row r="1265" spans="1:26" hidden="1">
      <c r="A1265" s="1825" t="s">
        <v>1042</v>
      </c>
      <c r="B1265" s="1825">
        <f>+$C$2114</f>
        <v>106</v>
      </c>
      <c r="C1265" s="3259">
        <f t="shared" si="68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698">+$M1265*N$2115</f>
        <v>12570.921092354434</v>
      </c>
      <c r="O1265" s="1832">
        <f t="shared" si="698"/>
        <v>1281.9122338284155</v>
      </c>
      <c r="P1265" s="1832">
        <f t="shared" si="698"/>
        <v>3666.8529748847977</v>
      </c>
      <c r="Q1265" s="1832">
        <f t="shared" si="698"/>
        <v>753.44689489017378</v>
      </c>
      <c r="R1265" s="1832">
        <f t="shared" si="698"/>
        <v>0</v>
      </c>
      <c r="S1265" s="1832">
        <f t="shared" si="698"/>
        <v>152.17815766211334</v>
      </c>
      <c r="T1265" s="1832">
        <f t="shared" si="698"/>
        <v>0</v>
      </c>
      <c r="U1265" s="1832"/>
      <c r="V1265" s="1825">
        <f>+$C$2114</f>
        <v>106</v>
      </c>
      <c r="Y1265" s="1831" t="str">
        <f>"ALLOC FACTOR  # " &amp; 'Exhibit JP-12'!Z1265 &amp; " -- " &amp;VLOOKUP(Z1265,alloc_list,2,FALSE)</f>
        <v>ALLOC FACTOR  # 106 -- CUSTOMER MAX DEMANDS @ SECONDARY</v>
      </c>
      <c r="Z1265" s="1831">
        <f>IF('TITLES &amp; CONSTANTS'!$D$16=0,V1265,B1265)</f>
        <v>106</v>
      </c>
    </row>
    <row r="1266" spans="1:26" hidden="1">
      <c r="A1266" s="1825" t="s">
        <v>1042</v>
      </c>
      <c r="B1266" s="1831"/>
      <c r="C1266" s="3259">
        <f t="shared" si="689"/>
        <v>33</v>
      </c>
      <c r="D1266" s="1832" t="s">
        <v>10201</v>
      </c>
      <c r="E1266" s="1832"/>
      <c r="F1266" s="1824">
        <f t="shared" ref="F1266:K1266" si="699">SUM(F1263:F1265)</f>
        <v>109420.73264614922</v>
      </c>
      <c r="G1266" s="3254"/>
      <c r="H1266" s="1824">
        <f t="shared" si="699"/>
        <v>0</v>
      </c>
      <c r="I1266" s="3254"/>
      <c r="J1266" s="3254"/>
      <c r="K1266" s="1824">
        <f t="shared" si="699"/>
        <v>109420.73264614922</v>
      </c>
      <c r="L1266" s="1973">
        <f>IF(F1266=0,0,+K1266/F1266)</f>
        <v>1</v>
      </c>
      <c r="M1266" s="1824">
        <f t="shared" ref="M1266:T1266" si="700">SUM(M1263:M1265)</f>
        <v>109420.73264614922</v>
      </c>
      <c r="N1266" s="1824">
        <f t="shared" si="700"/>
        <v>65372.036386206877</v>
      </c>
      <c r="O1266" s="1824">
        <f t="shared" si="700"/>
        <v>6453.9937104284327</v>
      </c>
      <c r="P1266" s="1824">
        <f t="shared" si="700"/>
        <v>23817.74779865169</v>
      </c>
      <c r="Q1266" s="1824">
        <f t="shared" si="700"/>
        <v>8774.161934587426</v>
      </c>
      <c r="R1266" s="1824">
        <f t="shared" si="700"/>
        <v>1286.3358674526419</v>
      </c>
      <c r="S1266" s="1824">
        <f t="shared" si="700"/>
        <v>1294.3733739201459</v>
      </c>
      <c r="T1266" s="1824">
        <f t="shared" si="700"/>
        <v>2422.0835749020002</v>
      </c>
      <c r="U1266" s="1832"/>
      <c r="V1266" s="1831"/>
      <c r="W1266" s="1831"/>
      <c r="X1266" s="1831"/>
    </row>
    <row r="1267" spans="1:26" ht="15" hidden="1">
      <c r="A1267" s="1825" t="s">
        <v>1042</v>
      </c>
      <c r="B1267" s="3264"/>
      <c r="C1267" s="3259">
        <f t="shared" si="689"/>
        <v>34</v>
      </c>
      <c r="D1267" s="3260"/>
      <c r="E1267" s="3260"/>
      <c r="F1267" s="3214"/>
      <c r="G1267" s="3265"/>
      <c r="H1267" s="3214"/>
      <c r="I1267" s="3265"/>
      <c r="J1267" s="3265"/>
      <c r="K1267" s="3214"/>
      <c r="L1267" s="3266"/>
      <c r="M1267" s="3214"/>
      <c r="N1267" s="3368"/>
      <c r="O1267" s="3368"/>
      <c r="P1267" s="3368"/>
      <c r="Q1267" s="3368"/>
      <c r="R1267" s="3368"/>
      <c r="S1267" s="3214"/>
      <c r="T1267" s="3214"/>
      <c r="U1267" s="3368"/>
      <c r="V1267" s="3214"/>
      <c r="W1267" s="3214"/>
      <c r="X1267" s="3214"/>
    </row>
    <row r="1268" spans="1:26" hidden="1">
      <c r="A1268" s="1825" t="s">
        <v>1042</v>
      </c>
      <c r="B1268" s="1825">
        <f>+$C$2171</f>
        <v>310</v>
      </c>
      <c r="C1268" s="3259">
        <f t="shared" si="68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01">+$M1268*N$2172</f>
        <v>0</v>
      </c>
      <c r="O1268" s="1832">
        <f t="shared" si="701"/>
        <v>0</v>
      </c>
      <c r="P1268" s="1832">
        <f t="shared" si="701"/>
        <v>0</v>
      </c>
      <c r="Q1268" s="1832">
        <f t="shared" si="701"/>
        <v>0</v>
      </c>
      <c r="R1268" s="1832">
        <f t="shared" si="701"/>
        <v>0</v>
      </c>
      <c r="S1268" s="1832">
        <f t="shared" si="701"/>
        <v>0</v>
      </c>
      <c r="T1268" s="1832">
        <f t="shared" si="701"/>
        <v>0</v>
      </c>
      <c r="U1268" s="1832"/>
      <c r="V1268" s="1825">
        <f>+$C$2171</f>
        <v>310</v>
      </c>
      <c r="Y1268" s="1831" t="str">
        <f>"ALLOC FACTOR  # " &amp; 'Exhibit JP-12'!Z1268 &amp; " -- " &amp;VLOOKUP(Z1268,alloc_list,2,FALSE)</f>
        <v>ALLOC FACTOR  # 310 -- STREET LIGHTING - DIRALLOC</v>
      </c>
      <c r="Z1268" s="1831">
        <f>IF('TITLES &amp; CONSTANTS'!$D$16=0,V1268,B1268)</f>
        <v>310</v>
      </c>
    </row>
    <row r="1269" spans="1:26" hidden="1">
      <c r="A1269" s="1825" t="s">
        <v>1042</v>
      </c>
      <c r="B1269" s="1825">
        <f>+$C$2111</f>
        <v>105</v>
      </c>
      <c r="C1269" s="3259">
        <f t="shared" si="68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02">+$M1269*N$2112</f>
        <v>49340.706590649083</v>
      </c>
      <c r="O1269" s="1832">
        <f t="shared" si="702"/>
        <v>4833.120535042267</v>
      </c>
      <c r="P1269" s="1832">
        <f t="shared" si="702"/>
        <v>18830.272495290868</v>
      </c>
      <c r="Q1269" s="1832">
        <f t="shared" si="702"/>
        <v>7495.0641708696021</v>
      </c>
      <c r="R1269" s="1832">
        <f t="shared" si="702"/>
        <v>1202.033711973475</v>
      </c>
      <c r="S1269" s="1832">
        <f t="shared" si="702"/>
        <v>1067.3395575262043</v>
      </c>
      <c r="T1269" s="1832">
        <f t="shared" si="702"/>
        <v>0</v>
      </c>
      <c r="U1269" s="1832"/>
      <c r="V1269" s="1825">
        <f>+$C$2111</f>
        <v>105</v>
      </c>
      <c r="Y1269" s="1831" t="str">
        <f>"ALLOC FACTOR  # " &amp; 'Exhibit JP-12'!Z1269 &amp; " -- " &amp;VLOOKUP(Z1269,alloc_list,2,FALSE)</f>
        <v>ALLOC FACTOR  # 105 -- DISTRIBUTION PRIMARY - NCP</v>
      </c>
      <c r="Z1269" s="1831">
        <f>IF('TITLES &amp; CONSTANTS'!$D$16=0,V1269,B1269)</f>
        <v>105</v>
      </c>
    </row>
    <row r="1270" spans="1:26" hidden="1">
      <c r="A1270" s="1825" t="s">
        <v>1042</v>
      </c>
      <c r="B1270" s="1825">
        <f>+$C$2114</f>
        <v>106</v>
      </c>
      <c r="C1270" s="3259">
        <f t="shared" si="689"/>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03">+$M1270*N$2115</f>
        <v>14135.029335921885</v>
      </c>
      <c r="O1270" s="1832">
        <f t="shared" si="703"/>
        <v>1441.4112456932223</v>
      </c>
      <c r="P1270" s="1832">
        <f t="shared" si="703"/>
        <v>4123.0928099638159</v>
      </c>
      <c r="Q1270" s="1832">
        <f t="shared" si="703"/>
        <v>847.19280982593443</v>
      </c>
      <c r="R1270" s="1832">
        <f t="shared" si="703"/>
        <v>0</v>
      </c>
      <c r="S1270" s="1832">
        <f t="shared" si="703"/>
        <v>171.11257854834281</v>
      </c>
      <c r="T1270" s="1832">
        <f t="shared" si="703"/>
        <v>0</v>
      </c>
      <c r="U1270" s="1832"/>
      <c r="V1270" s="1825">
        <f>+$C$2114</f>
        <v>106</v>
      </c>
      <c r="Y1270" s="1831" t="str">
        <f>"ALLOC FACTOR  # " &amp; 'Exhibit JP-12'!Z1270 &amp; " -- " &amp;VLOOKUP(Z1270,alloc_list,2,FALSE)</f>
        <v>ALLOC FACTOR  # 106 -- CUSTOMER MAX DEMANDS @ SECONDARY</v>
      </c>
      <c r="Z1270" s="1831">
        <f>IF('TITLES &amp; CONSTANTS'!$D$16=0,V1270,B1270)</f>
        <v>106</v>
      </c>
    </row>
    <row r="1271" spans="1:26" hidden="1">
      <c r="A1271" s="1825" t="s">
        <v>1042</v>
      </c>
      <c r="B1271" s="1831"/>
      <c r="C1271" s="3259">
        <f t="shared" si="689"/>
        <v>38</v>
      </c>
      <c r="D1271" s="1832" t="s">
        <v>10202</v>
      </c>
      <c r="E1271" s="1832"/>
      <c r="F1271" s="1824">
        <f t="shared" ref="F1271:K1271" si="704">SUM(F1268:F1270)</f>
        <v>103486.37584130469</v>
      </c>
      <c r="G1271" s="3254"/>
      <c r="H1271" s="1824">
        <f t="shared" si="704"/>
        <v>0</v>
      </c>
      <c r="I1271" s="3254"/>
      <c r="J1271" s="3254"/>
      <c r="K1271" s="1824">
        <f t="shared" si="704"/>
        <v>103486.37584130469</v>
      </c>
      <c r="L1271" s="1973">
        <f>IF(F1271=0,0,+K1271/F1271)</f>
        <v>1</v>
      </c>
      <c r="M1271" s="1824">
        <f t="shared" ref="M1271:T1271" si="705">SUM(M1268:M1270)</f>
        <v>103486.37584130469</v>
      </c>
      <c r="N1271" s="1824">
        <f t="shared" si="705"/>
        <v>63475.735926570967</v>
      </c>
      <c r="O1271" s="1824">
        <f t="shared" si="705"/>
        <v>6274.5317807354895</v>
      </c>
      <c r="P1271" s="1824">
        <f t="shared" si="705"/>
        <v>22953.365305254683</v>
      </c>
      <c r="Q1271" s="1824">
        <f t="shared" si="705"/>
        <v>8342.2569806955362</v>
      </c>
      <c r="R1271" s="1824">
        <f t="shared" si="705"/>
        <v>1202.033711973475</v>
      </c>
      <c r="S1271" s="1824">
        <f t="shared" si="705"/>
        <v>1238.4521360745471</v>
      </c>
      <c r="T1271" s="1824">
        <f t="shared" si="705"/>
        <v>0</v>
      </c>
      <c r="U1271" s="1832"/>
      <c r="V1271" s="1831"/>
      <c r="W1271" s="1831"/>
      <c r="X1271" s="1831"/>
    </row>
    <row r="1272" spans="1:26" hidden="1">
      <c r="A1272" s="1825" t="s">
        <v>1042</v>
      </c>
      <c r="B1272" s="1831"/>
      <c r="C1272" s="3259">
        <f t="shared" si="689"/>
        <v>39</v>
      </c>
      <c r="D1272" s="1832"/>
      <c r="E1272" s="1832"/>
      <c r="F1272" s="1832"/>
      <c r="G1272" s="3174"/>
      <c r="H1272" s="1825"/>
      <c r="I1272" s="3174"/>
      <c r="J1272" s="3174"/>
      <c r="L1272" s="2005"/>
      <c r="V1272" s="1831"/>
      <c r="W1272" s="1831"/>
      <c r="X1272" s="1831"/>
    </row>
    <row r="1273" spans="1:26" hidden="1">
      <c r="A1273" s="1825" t="s">
        <v>1042</v>
      </c>
      <c r="B1273" s="1825">
        <f>+$C$2114</f>
        <v>106</v>
      </c>
      <c r="C1273" s="3259">
        <f t="shared" si="689"/>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06">+$M1273*N$2115</f>
        <v>111822.73416715482</v>
      </c>
      <c r="O1273" s="1832">
        <f t="shared" si="706"/>
        <v>11403.057094694625</v>
      </c>
      <c r="P1273" s="1832">
        <f t="shared" si="706"/>
        <v>32617.938051489811</v>
      </c>
      <c r="Q1273" s="1832">
        <f t="shared" si="706"/>
        <v>6702.1733107221589</v>
      </c>
      <c r="R1273" s="1832">
        <f t="shared" si="706"/>
        <v>0</v>
      </c>
      <c r="S1273" s="1832">
        <f t="shared" si="706"/>
        <v>1353.6778685730123</v>
      </c>
      <c r="T1273" s="1832">
        <f t="shared" si="706"/>
        <v>0</v>
      </c>
      <c r="U1273" s="1832"/>
      <c r="V1273" s="1825">
        <f>+$C$2114</f>
        <v>106</v>
      </c>
      <c r="Y1273" s="1831" t="str">
        <f>"ALLOC FACTOR  # " &amp; 'Exhibit JP-12'!Z1273 &amp; " -- " &amp;VLOOKUP(Z1273,alloc_list,2,FALSE)</f>
        <v>ALLOC FACTOR  # 106 -- CUSTOMER MAX DEMANDS @ SECONDARY</v>
      </c>
      <c r="Z1273" s="1831">
        <f>IF('TITLES &amp; CONSTANTS'!$D$16=0,V1273,B1273)</f>
        <v>106</v>
      </c>
    </row>
    <row r="1274" spans="1:26" hidden="1">
      <c r="A1274" s="1825" t="s">
        <v>1042</v>
      </c>
      <c r="B1274" s="1831"/>
      <c r="C1274" s="3259">
        <f t="shared" si="689"/>
        <v>41</v>
      </c>
      <c r="D1274" s="1832"/>
      <c r="E1274" s="1832"/>
      <c r="F1274" s="1832"/>
      <c r="G1274" s="3174"/>
      <c r="H1274" s="1825"/>
      <c r="I1274" s="3174"/>
      <c r="J1274" s="3174"/>
      <c r="L1274" s="2005"/>
      <c r="V1274" s="1831"/>
      <c r="W1274" s="1831"/>
      <c r="X1274" s="1831"/>
    </row>
    <row r="1275" spans="1:26" hidden="1">
      <c r="A1275" s="1825" t="s">
        <v>1042</v>
      </c>
      <c r="B1275" s="1825">
        <f>+$C$2162</f>
        <v>307</v>
      </c>
      <c r="C1275" s="3259">
        <f t="shared" si="689"/>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07">+$M1275*N$2163</f>
        <v>53818.774957664951</v>
      </c>
      <c r="O1275" s="1832">
        <f t="shared" si="707"/>
        <v>8594.1982838300391</v>
      </c>
      <c r="P1275" s="1832">
        <f t="shared" si="707"/>
        <v>3756.8924933547578</v>
      </c>
      <c r="Q1275" s="1832">
        <f t="shared" si="707"/>
        <v>61.423745308608339</v>
      </c>
      <c r="R1275" s="1832">
        <f t="shared" si="707"/>
        <v>0</v>
      </c>
      <c r="S1275" s="1832">
        <f t="shared" si="707"/>
        <v>20.455881264976547</v>
      </c>
      <c r="T1275" s="1832">
        <f t="shared" si="707"/>
        <v>0</v>
      </c>
      <c r="U1275" s="1832"/>
      <c r="V1275" s="1825">
        <f>+$C$2162</f>
        <v>307</v>
      </c>
      <c r="Y1275" s="1831" t="str">
        <f>"ALLOC FACTOR  # " &amp; 'Exhibit JP-12'!Z1275 &amp; " -- " &amp;VLOOKUP(Z1275,alloc_list,2,FALSE)</f>
        <v>ALLOC FACTOR  # 307 -- WEIGHTED SERVICES - CUSTOMER</v>
      </c>
      <c r="Z1275" s="1831">
        <f>IF('TITLES &amp; CONSTANTS'!$D$16=0,V1275,B1275)</f>
        <v>307</v>
      </c>
    </row>
    <row r="1276" spans="1:26" hidden="1">
      <c r="A1276" s="1825" t="s">
        <v>1042</v>
      </c>
      <c r="B1276" s="1825">
        <f>+$C$2165</f>
        <v>308</v>
      </c>
      <c r="C1276" s="3259">
        <f t="shared" si="689"/>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08">+$M1276*N$2166</f>
        <v>16737.762833803987</v>
      </c>
      <c r="O1276" s="1832">
        <f t="shared" si="708"/>
        <v>2438.5632135886149</v>
      </c>
      <c r="P1276" s="1832">
        <f t="shared" si="708"/>
        <v>3011.7701953706487</v>
      </c>
      <c r="Q1276" s="1832">
        <f t="shared" si="708"/>
        <v>337.5400823330956</v>
      </c>
      <c r="R1276" s="1832">
        <f t="shared" si="708"/>
        <v>316.94316791795023</v>
      </c>
      <c r="S1276" s="1832">
        <f t="shared" si="708"/>
        <v>4.5217839832271336</v>
      </c>
      <c r="T1276" s="1832">
        <f t="shared" si="708"/>
        <v>0</v>
      </c>
      <c r="U1276" s="1832"/>
      <c r="V1276" s="1825">
        <f>+$C$2165</f>
        <v>308</v>
      </c>
      <c r="Y1276" s="1831" t="str">
        <f>"ALLOC FACTOR  # " &amp; 'Exhibit JP-12'!Z1276 &amp; " -- " &amp;VLOOKUP(Z1276,alloc_list,2,FALSE)</f>
        <v>ALLOC FACTOR  # 308 -- WEIGHTED METERS - CUSTOMER</v>
      </c>
      <c r="Z1276" s="1831">
        <f>IF('TITLES &amp; CONSTANTS'!$D$16=0,V1276,B1276)</f>
        <v>308</v>
      </c>
    </row>
    <row r="1277" spans="1:26" hidden="1">
      <c r="A1277" s="1825" t="s">
        <v>1042</v>
      </c>
      <c r="B1277" s="1825">
        <f>+$C$2168</f>
        <v>309</v>
      </c>
      <c r="C1277" s="3259">
        <f t="shared" si="689"/>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09">+$M1277*N$2169</f>
        <v>0</v>
      </c>
      <c r="O1277" s="1832">
        <f t="shared" si="709"/>
        <v>0</v>
      </c>
      <c r="P1277" s="1832">
        <f t="shared" si="709"/>
        <v>0</v>
      </c>
      <c r="Q1277" s="1832">
        <f t="shared" si="709"/>
        <v>0</v>
      </c>
      <c r="R1277" s="1832">
        <f t="shared" si="709"/>
        <v>889.4706802743616</v>
      </c>
      <c r="S1277" s="1832">
        <f t="shared" si="709"/>
        <v>0</v>
      </c>
      <c r="T1277" s="1832">
        <f t="shared" si="709"/>
        <v>0</v>
      </c>
      <c r="U1277" s="1832"/>
      <c r="V1277" s="1825">
        <f>+$C$2168</f>
        <v>309</v>
      </c>
      <c r="Y1277" s="1831" t="str">
        <f>"ALLOC FACTOR  # " &amp; 'Exhibit JP-12'!Z1277 &amp; " -- " &amp;VLOOKUP(Z1277,alloc_list,2,FALSE)</f>
        <v>ALLOC FACTOR  # 309 -- INTERRUPTIBLE EQUIP. - DIRALLOC.</v>
      </c>
      <c r="Z1277" s="1831">
        <f>IF('TITLES &amp; CONSTANTS'!$D$16=0,V1277,B1277)</f>
        <v>309</v>
      </c>
    </row>
    <row r="1278" spans="1:26" hidden="1">
      <c r="A1278" s="1825" t="s">
        <v>1042</v>
      </c>
      <c r="B1278" s="1825">
        <f>+$C$2171</f>
        <v>310</v>
      </c>
      <c r="C1278" s="3259">
        <f t="shared" si="689"/>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10">+$M1278*N$2172</f>
        <v>0</v>
      </c>
      <c r="O1278" s="3189">
        <f t="shared" si="710"/>
        <v>0</v>
      </c>
      <c r="P1278" s="3189">
        <f t="shared" si="710"/>
        <v>0</v>
      </c>
      <c r="Q1278" s="3189">
        <f t="shared" si="710"/>
        <v>0</v>
      </c>
      <c r="R1278" s="3189">
        <f t="shared" si="710"/>
        <v>0</v>
      </c>
      <c r="S1278" s="3189">
        <f t="shared" si="710"/>
        <v>0</v>
      </c>
      <c r="T1278" s="3189">
        <f t="shared" si="710"/>
        <v>72499.154407258524</v>
      </c>
      <c r="U1278" s="1832"/>
      <c r="V1278" s="1825">
        <f>+$C$2171</f>
        <v>310</v>
      </c>
      <c r="Y1278" s="1831" t="str">
        <f>"ALLOC FACTOR  # " &amp; 'Exhibit JP-12'!Z1278 &amp; " -- " &amp;VLOOKUP(Z1278,alloc_list,2,FALSE)</f>
        <v>ALLOC FACTOR  # 310 -- STREET LIGHTING - DIRALLOC</v>
      </c>
      <c r="Z1278" s="1831">
        <f>IF('TITLES &amp; CONSTANTS'!$D$16=0,V1278,B1278)</f>
        <v>310</v>
      </c>
    </row>
    <row r="1279" spans="1:26" hidden="1">
      <c r="A1279" s="1825" t="s">
        <v>1042</v>
      </c>
      <c r="B1279" s="3261"/>
      <c r="C1279" s="3259">
        <f t="shared" si="689"/>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hidden="1">
      <c r="A1280" s="1825" t="s">
        <v>1042</v>
      </c>
      <c r="B1280" s="3261"/>
      <c r="C1280" s="3259">
        <f t="shared" si="689"/>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11">+M1256+M1259+M1260+M1264+M1265+M1269+M1270+M1273</f>
        <v>523302.30219454248</v>
      </c>
      <c r="N1280" s="1832">
        <f t="shared" si="711"/>
        <v>330643.83886485657</v>
      </c>
      <c r="O1280" s="1832">
        <f t="shared" si="711"/>
        <v>32983.020903203367</v>
      </c>
      <c r="P1280" s="1832">
        <f t="shared" si="711"/>
        <v>112871.9027241868</v>
      </c>
      <c r="Q1280" s="1832">
        <f t="shared" si="711"/>
        <v>36612.337068829489</v>
      </c>
      <c r="R1280" s="1832">
        <f t="shared" si="711"/>
        <v>4448.883276907186</v>
      </c>
      <c r="S1280" s="1832">
        <f t="shared" si="711"/>
        <v>5742.31935655901</v>
      </c>
      <c r="T1280" s="1832">
        <f t="shared" si="711"/>
        <v>0</v>
      </c>
      <c r="U1280" s="1832"/>
      <c r="V1280" s="3261"/>
      <c r="W1280" s="3261"/>
      <c r="X1280" s="3261"/>
      <c r="Y1280" s="1825" t="s">
        <v>797</v>
      </c>
    </row>
    <row r="1281" spans="1:25" hidden="1">
      <c r="A1281" s="1825" t="s">
        <v>1042</v>
      </c>
      <c r="B1281" s="3261"/>
      <c r="C1281" s="3259">
        <f t="shared" si="689"/>
        <v>48</v>
      </c>
      <c r="D1281" s="1832" t="s">
        <v>7849</v>
      </c>
      <c r="E1281" s="1832" t="s">
        <v>7228</v>
      </c>
      <c r="F1281" s="3189">
        <f t="shared" ref="F1281:K1281" si="712">+F1258+F1263+F1268+F1275+F1276+F1277+F1278</f>
        <v>174197.40940203483</v>
      </c>
      <c r="G1281" s="3194"/>
      <c r="H1281" s="3189">
        <f t="shared" si="712"/>
        <v>72.0325381631705</v>
      </c>
      <c r="I1281" s="3194"/>
      <c r="J1281" s="3194"/>
      <c r="K1281" s="3189">
        <f t="shared" si="712"/>
        <v>174125.37686387167</v>
      </c>
      <c r="L1281" s="1973">
        <f>IF(F1281=0,0,+K1281/F1281)</f>
        <v>0.9995864890390137</v>
      </c>
      <c r="M1281" s="3189">
        <f t="shared" ref="M1281:T1281" si="713">+M1258+M1263+M1268+M1275+M1276+M1277+M1278</f>
        <v>174125.37686387167</v>
      </c>
      <c r="N1281" s="3189">
        <f t="shared" si="713"/>
        <v>70556.537791468931</v>
      </c>
      <c r="O1281" s="3189">
        <f t="shared" si="713"/>
        <v>11032.761497418654</v>
      </c>
      <c r="P1281" s="3189">
        <f t="shared" si="713"/>
        <v>6768.662688725406</v>
      </c>
      <c r="Q1281" s="3189">
        <f t="shared" si="713"/>
        <v>398.96382764170392</v>
      </c>
      <c r="R1281" s="3189">
        <f t="shared" si="713"/>
        <v>1206.4138481923119</v>
      </c>
      <c r="S1281" s="3189">
        <f t="shared" si="713"/>
        <v>24.977665248203682</v>
      </c>
      <c r="T1281" s="3189">
        <f t="shared" si="713"/>
        <v>84137.059545176438</v>
      </c>
      <c r="U1281" s="1832"/>
      <c r="V1281" s="3261"/>
      <c r="W1281" s="3261"/>
      <c r="X1281" s="3261"/>
      <c r="Y1281" s="1825" t="s">
        <v>798</v>
      </c>
    </row>
    <row r="1282" spans="1:25" hidden="1">
      <c r="A1282" s="1825" t="s">
        <v>1042</v>
      </c>
      <c r="B1282" s="3261"/>
      <c r="C1282" s="3259">
        <f t="shared" si="689"/>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hidden="1">
      <c r="A1283" s="1825" t="s">
        <v>1042</v>
      </c>
      <c r="B1283" s="3261"/>
      <c r="C1283" s="3259">
        <f t="shared" si="689"/>
        <v>50</v>
      </c>
      <c r="D1283" s="1832" t="s">
        <v>10271</v>
      </c>
      <c r="E1283" s="1832"/>
      <c r="F1283" s="3189">
        <f t="shared" ref="F1283:K1283" si="714">SUM(F1280:F1281)</f>
        <v>697499.71159657731</v>
      </c>
      <c r="G1283" s="3194"/>
      <c r="H1283" s="3189">
        <f t="shared" si="714"/>
        <v>72.0325381631705</v>
      </c>
      <c r="I1283" s="3194"/>
      <c r="J1283" s="3194"/>
      <c r="K1283" s="3189">
        <f t="shared" si="714"/>
        <v>697427.67905841419</v>
      </c>
      <c r="L1283" s="1973">
        <f>IF(F1283=0,0,+K1283/F1283)</f>
        <v>0.99989672750115088</v>
      </c>
      <c r="M1283" s="3189">
        <f t="shared" ref="M1283:S1283" si="715">SUM(M1280:M1281)</f>
        <v>697427.67905841419</v>
      </c>
      <c r="N1283" s="3189">
        <f t="shared" si="715"/>
        <v>401200.37665632553</v>
      </c>
      <c r="O1283" s="3189">
        <f t="shared" si="715"/>
        <v>44015.782400622018</v>
      </c>
      <c r="P1283" s="3189">
        <f t="shared" si="715"/>
        <v>119640.56541291221</v>
      </c>
      <c r="Q1283" s="3189">
        <f t="shared" si="715"/>
        <v>37011.300896471192</v>
      </c>
      <c r="R1283" s="3189">
        <f t="shared" si="715"/>
        <v>5655.2971250994979</v>
      </c>
      <c r="S1283" s="3189">
        <f t="shared" si="715"/>
        <v>5767.2970218072132</v>
      </c>
      <c r="T1283" s="3189">
        <f>SUM(T1280:T1281)</f>
        <v>84137.059545176438</v>
      </c>
      <c r="U1283" s="1832"/>
      <c r="V1283" s="3261"/>
      <c r="W1283" s="3261"/>
      <c r="X1283" s="3261"/>
      <c r="Y1283" s="1825" t="s">
        <v>1984</v>
      </c>
    </row>
    <row r="1284" spans="1:25" hidden="1">
      <c r="A1284" s="1825" t="s">
        <v>1042</v>
      </c>
      <c r="B1284" s="3261"/>
      <c r="C1284" s="3259">
        <f t="shared" si="689"/>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hidden="1">
      <c r="A1285" s="1825" t="s">
        <v>1042</v>
      </c>
      <c r="B1285" s="3261"/>
      <c r="C1285" s="3259">
        <f t="shared" si="689"/>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hidden="1">
      <c r="A1286" s="1825" t="s">
        <v>1042</v>
      </c>
      <c r="B1286" s="3261"/>
      <c r="C1286" s="3259">
        <f t="shared" si="689"/>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hidden="1">
      <c r="A1287" s="1825" t="s">
        <v>1042</v>
      </c>
      <c r="B1287" s="3269"/>
      <c r="C1287" s="3259">
        <f t="shared" si="689"/>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16">+M1205+M1220</f>
        <v>1028428.2788136291</v>
      </c>
      <c r="N1287" s="1907">
        <f t="shared" ca="1" si="716"/>
        <v>556321.26716214127</v>
      </c>
      <c r="O1287" s="1907">
        <f t="shared" ca="1" si="716"/>
        <v>63191.164959548842</v>
      </c>
      <c r="P1287" s="1907">
        <f t="shared" ca="1" si="716"/>
        <v>256282.54837194376</v>
      </c>
      <c r="Q1287" s="1907">
        <f t="shared" ca="1" si="716"/>
        <v>103356.52528734269</v>
      </c>
      <c r="R1287" s="1907">
        <f t="shared" ca="1" si="716"/>
        <v>47156.846883720485</v>
      </c>
      <c r="S1287" s="1907">
        <f t="shared" ca="1" si="716"/>
        <v>2119.9261489319956</v>
      </c>
      <c r="T1287" s="1907">
        <f t="shared" ca="1" si="716"/>
        <v>0</v>
      </c>
      <c r="U1287" s="1907"/>
      <c r="V1287" s="3269"/>
      <c r="W1287" s="3269"/>
      <c r="X1287" s="3269"/>
      <c r="Y1287" s="1825" t="s">
        <v>799</v>
      </c>
    </row>
    <row r="1288" spans="1:25" hidden="1">
      <c r="A1288" s="1825" t="s">
        <v>1042</v>
      </c>
      <c r="B1288" s="3261"/>
      <c r="C1288" s="3259">
        <f t="shared" si="689"/>
        <v>55</v>
      </c>
      <c r="D1288" s="1832" t="s">
        <v>1252</v>
      </c>
      <c r="E1288" s="1832" t="s">
        <v>2378</v>
      </c>
      <c r="F1288" s="1832">
        <f>+F1206</f>
        <v>0</v>
      </c>
      <c r="G1288" s="3195"/>
      <c r="H1288" s="1832">
        <f t="shared" ref="H1288:T1288" si="717">+H1206</f>
        <v>0</v>
      </c>
      <c r="I1288" s="1832"/>
      <c r="J1288" s="1832"/>
      <c r="K1288" s="1832">
        <f t="shared" si="717"/>
        <v>0</v>
      </c>
      <c r="L1288" s="1973">
        <f t="shared" ref="L1288:L1294" si="718">IF(F1288=0,0,+K1288/F1288)</f>
        <v>0</v>
      </c>
      <c r="M1288" s="1832">
        <f t="shared" si="717"/>
        <v>0</v>
      </c>
      <c r="N1288" s="1832">
        <f t="shared" si="717"/>
        <v>0</v>
      </c>
      <c r="O1288" s="1832">
        <f t="shared" si="717"/>
        <v>0</v>
      </c>
      <c r="P1288" s="1832">
        <f t="shared" si="717"/>
        <v>0</v>
      </c>
      <c r="Q1288" s="1832">
        <f t="shared" si="717"/>
        <v>0</v>
      </c>
      <c r="R1288" s="1832">
        <f t="shared" si="717"/>
        <v>0</v>
      </c>
      <c r="S1288" s="1832">
        <f t="shared" si="717"/>
        <v>0</v>
      </c>
      <c r="T1288" s="1832">
        <f t="shared" si="717"/>
        <v>0</v>
      </c>
      <c r="U1288" s="1832"/>
      <c r="V1288" s="3261"/>
      <c r="W1288" s="3261"/>
      <c r="X1288" s="3261"/>
      <c r="Y1288" s="1825" t="s">
        <v>800</v>
      </c>
    </row>
    <row r="1289" spans="1:25" s="2044" customFormat="1" hidden="1">
      <c r="A1289" s="1825" t="s">
        <v>1042</v>
      </c>
      <c r="B1289" s="3269"/>
      <c r="C1289" s="3259">
        <f t="shared" si="689"/>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19">+M1220*0+M1221</f>
        <v>40812.87575528102</v>
      </c>
      <c r="N1289" s="1907">
        <f t="shared" ca="1" si="719"/>
        <v>22368.723702012703</v>
      </c>
      <c r="O1289" s="1907">
        <f t="shared" ca="1" si="719"/>
        <v>2530.4670046823921</v>
      </c>
      <c r="P1289" s="1907">
        <f t="shared" ca="1" si="719"/>
        <v>10057.241085658341</v>
      </c>
      <c r="Q1289" s="1907">
        <f t="shared" ca="1" si="719"/>
        <v>4006.8836516600786</v>
      </c>
      <c r="R1289" s="1907">
        <f t="shared" ca="1" si="719"/>
        <v>1796.9208747504088</v>
      </c>
      <c r="S1289" s="1907">
        <f t="shared" ca="1" si="719"/>
        <v>52.639436517095582</v>
      </c>
      <c r="T1289" s="1907">
        <f t="shared" ca="1" si="719"/>
        <v>0</v>
      </c>
      <c r="U1289" s="1907"/>
      <c r="V1289" s="3269"/>
      <c r="W1289" s="3269"/>
      <c r="X1289" s="3269"/>
      <c r="Y1289" s="1825" t="s">
        <v>801</v>
      </c>
    </row>
    <row r="1290" spans="1:25" hidden="1">
      <c r="A1290" s="1825" t="s">
        <v>1042</v>
      </c>
      <c r="B1290" s="3261"/>
      <c r="C1290" s="3259">
        <f t="shared" si="689"/>
        <v>57</v>
      </c>
      <c r="D1290" s="1832" t="s">
        <v>6847</v>
      </c>
      <c r="E1290" s="1832" t="s">
        <v>7746</v>
      </c>
      <c r="F1290" s="1832">
        <f t="shared" ref="F1290:K1290" ca="1" si="720">+F1222</f>
        <v>102578.65521118946</v>
      </c>
      <c r="G1290" s="3195"/>
      <c r="H1290" s="1832">
        <f t="shared" ca="1" si="720"/>
        <v>18201.956466918913</v>
      </c>
      <c r="I1290" s="3195"/>
      <c r="J1290" s="3195"/>
      <c r="K1290" s="1832">
        <f t="shared" ca="1" si="720"/>
        <v>84376.698744270529</v>
      </c>
      <c r="L1290" s="1973">
        <f ca="1">IF(F1290=0,0,+K1290/F1290)</f>
        <v>0.82255610166223525</v>
      </c>
      <c r="M1290" s="1832">
        <f t="shared" ref="M1290:T1290" ca="1" si="721">+M1222</f>
        <v>84376.698744270529</v>
      </c>
      <c r="N1290" s="1832">
        <f t="shared" ca="1" si="721"/>
        <v>46245.186749780252</v>
      </c>
      <c r="O1290" s="1832">
        <f t="shared" ca="1" si="721"/>
        <v>5231.497369032496</v>
      </c>
      <c r="P1290" s="1832">
        <f t="shared" ca="1" si="721"/>
        <v>20792.379502277272</v>
      </c>
      <c r="Q1290" s="1832">
        <f t="shared" ca="1" si="721"/>
        <v>8283.8469116138658</v>
      </c>
      <c r="R1290" s="1832">
        <f t="shared" ca="1" si="721"/>
        <v>3714.9612349109584</v>
      </c>
      <c r="S1290" s="1832">
        <f t="shared" ca="1" si="721"/>
        <v>108.82697665567979</v>
      </c>
      <c r="T1290" s="1832">
        <f t="shared" ca="1" si="721"/>
        <v>0</v>
      </c>
      <c r="U1290" s="1832"/>
      <c r="V1290" s="3261"/>
      <c r="W1290" s="3261"/>
      <c r="X1290" s="3261"/>
      <c r="Y1290" s="1825" t="s">
        <v>802</v>
      </c>
    </row>
    <row r="1291" spans="1:25" hidden="1">
      <c r="A1291" s="1825" t="s">
        <v>1042</v>
      </c>
      <c r="B1291" s="3261"/>
      <c r="C1291" s="3259">
        <f t="shared" si="689"/>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18"/>
        <v>1</v>
      </c>
      <c r="M1291" s="1832">
        <f t="shared" ref="M1291:T1291" si="722">+M1256+M1259+M1264+M1269</f>
        <v>306337.13241018064</v>
      </c>
      <c r="N1291" s="1832">
        <f t="shared" si="722"/>
        <v>182616.37942045237</v>
      </c>
      <c r="O1291" s="1832">
        <f t="shared" si="722"/>
        <v>17888.008388986626</v>
      </c>
      <c r="P1291" s="1832">
        <f t="shared" si="722"/>
        <v>69693.290270841841</v>
      </c>
      <c r="Q1291" s="1832">
        <f t="shared" si="722"/>
        <v>27740.208379333544</v>
      </c>
      <c r="R1291" s="1832">
        <f t="shared" si="722"/>
        <v>4448.883276907186</v>
      </c>
      <c r="S1291" s="1832">
        <f t="shared" si="722"/>
        <v>3950.3626736590472</v>
      </c>
      <c r="T1291" s="1832">
        <f t="shared" si="722"/>
        <v>0</v>
      </c>
      <c r="U1291" s="1832"/>
      <c r="V1291" s="3261"/>
      <c r="W1291" s="3261"/>
      <c r="X1291" s="3261"/>
      <c r="Y1291" s="1825" t="s">
        <v>803</v>
      </c>
    </row>
    <row r="1292" spans="1:25" hidden="1">
      <c r="A1292" s="1825" t="s">
        <v>1042</v>
      </c>
      <c r="B1292" s="3261"/>
      <c r="C1292" s="3259">
        <f t="shared" si="689"/>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18"/>
        <v>1</v>
      </c>
      <c r="M1292" s="1832">
        <f t="shared" ref="M1292:T1292" si="723">+M1260+M1265+M1270+M1273</f>
        <v>216965.16978436182</v>
      </c>
      <c r="N1292" s="1832">
        <f t="shared" si="723"/>
        <v>148027.4594444042</v>
      </c>
      <c r="O1292" s="1832">
        <f t="shared" si="723"/>
        <v>15095.012514216742</v>
      </c>
      <c r="P1292" s="1832">
        <f t="shared" si="723"/>
        <v>43178.612453344984</v>
      </c>
      <c r="Q1292" s="1832">
        <f t="shared" si="723"/>
        <v>8872.1286894959449</v>
      </c>
      <c r="R1292" s="1832">
        <f t="shared" si="723"/>
        <v>0</v>
      </c>
      <c r="S1292" s="1832">
        <f t="shared" si="723"/>
        <v>1791.956682899963</v>
      </c>
      <c r="T1292" s="1832">
        <f t="shared" si="723"/>
        <v>0</v>
      </c>
      <c r="U1292" s="1832"/>
      <c r="V1292" s="3261"/>
      <c r="W1292" s="3261"/>
      <c r="X1292" s="3261"/>
      <c r="Y1292" s="1825" t="s">
        <v>804</v>
      </c>
    </row>
    <row r="1293" spans="1:25" hidden="1">
      <c r="A1293" s="1825" t="s">
        <v>1042</v>
      </c>
      <c r="B1293" s="3261"/>
      <c r="C1293" s="3259">
        <f t="shared" si="689"/>
        <v>60</v>
      </c>
      <c r="D1293" s="1832" t="s">
        <v>7626</v>
      </c>
      <c r="E1293" s="1832" t="s">
        <v>7228</v>
      </c>
      <c r="F1293" s="1832">
        <f t="shared" ref="F1293:K1293" si="724">+F1258+F1263+F1268+F1275+F1276+F1277+F1278</f>
        <v>174197.40940203483</v>
      </c>
      <c r="G1293" s="3195"/>
      <c r="H1293" s="1832">
        <f t="shared" si="724"/>
        <v>72.0325381631705</v>
      </c>
      <c r="I1293" s="3195"/>
      <c r="J1293" s="3195"/>
      <c r="K1293" s="1832">
        <f t="shared" si="724"/>
        <v>174125.37686387167</v>
      </c>
      <c r="L1293" s="1973">
        <f t="shared" si="718"/>
        <v>0.9995864890390137</v>
      </c>
      <c r="M1293" s="1832">
        <f t="shared" ref="M1293:T1293" si="725">+M1258+M1263+M1268+M1275+M1276+M1277+M1278</f>
        <v>174125.37686387167</v>
      </c>
      <c r="N1293" s="1832">
        <f t="shared" si="725"/>
        <v>70556.537791468931</v>
      </c>
      <c r="O1293" s="1832">
        <f t="shared" si="725"/>
        <v>11032.761497418654</v>
      </c>
      <c r="P1293" s="1832">
        <f t="shared" si="725"/>
        <v>6768.662688725406</v>
      </c>
      <c r="Q1293" s="1832">
        <f t="shared" si="725"/>
        <v>398.96382764170392</v>
      </c>
      <c r="R1293" s="1832">
        <f t="shared" si="725"/>
        <v>1206.4138481923119</v>
      </c>
      <c r="S1293" s="1832">
        <f t="shared" si="725"/>
        <v>24.977665248203682</v>
      </c>
      <c r="T1293" s="1832">
        <f t="shared" si="725"/>
        <v>84137.059545176438</v>
      </c>
      <c r="U1293" s="1832"/>
      <c r="V1293" s="3261"/>
      <c r="W1293" s="3261"/>
      <c r="X1293" s="3261"/>
      <c r="Y1293" s="1825" t="s">
        <v>798</v>
      </c>
    </row>
    <row r="1294" spans="1:25" hidden="1">
      <c r="A1294" s="1825" t="s">
        <v>1042</v>
      </c>
      <c r="B1294" s="1832"/>
      <c r="C1294" s="3259">
        <f t="shared" si="689"/>
        <v>61</v>
      </c>
      <c r="D1294" s="1832" t="s">
        <v>7627</v>
      </c>
      <c r="E1294" s="1832" t="s">
        <v>7228</v>
      </c>
      <c r="F1294" s="3189">
        <v>0</v>
      </c>
      <c r="G1294" s="3194"/>
      <c r="H1294" s="3189">
        <v>0</v>
      </c>
      <c r="I1294" s="3194"/>
      <c r="J1294" s="3194"/>
      <c r="K1294" s="3189">
        <v>0</v>
      </c>
      <c r="L1294" s="1973">
        <f t="shared" si="718"/>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hidden="1">
      <c r="A1295" s="1825" t="s">
        <v>1042</v>
      </c>
      <c r="B1295" s="3261"/>
      <c r="C1295" s="3259">
        <f t="shared" si="689"/>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hidden="1">
      <c r="A1296" s="1825" t="s">
        <v>1042</v>
      </c>
      <c r="B1296" s="3261"/>
      <c r="C1296" s="3259">
        <f t="shared" si="689"/>
        <v>63</v>
      </c>
      <c r="D1296" s="1832" t="s">
        <v>10272</v>
      </c>
      <c r="E1296" s="1832" t="s">
        <v>9114</v>
      </c>
      <c r="F1296" s="3189">
        <f t="shared" ref="F1296:K1296" ca="1" si="726">SUM(F1287:F1294)</f>
        <v>1917506.6849829187</v>
      </c>
      <c r="G1296" s="3194"/>
      <c r="H1296" s="3189">
        <f t="shared" ca="1" si="726"/>
        <v>66461.152611323691</v>
      </c>
      <c r="I1296" s="3194"/>
      <c r="J1296" s="3194"/>
      <c r="K1296" s="3189">
        <f t="shared" ca="1" si="726"/>
        <v>1851045.5323715948</v>
      </c>
      <c r="L1296" s="1973">
        <f ca="1">IF(F1296=0,0,+K1296/F1296)</f>
        <v>0.96533980656661134</v>
      </c>
      <c r="M1296" s="3189">
        <f t="shared" ref="M1296:T1296" ca="1" si="727">SUM(M1287:M1294)</f>
        <v>1851045.5323715948</v>
      </c>
      <c r="N1296" s="3189">
        <f t="shared" ca="1" si="727"/>
        <v>1026135.5542702597</v>
      </c>
      <c r="O1296" s="3189">
        <f t="shared" ca="1" si="727"/>
        <v>114968.91173388575</v>
      </c>
      <c r="P1296" s="3189">
        <f t="shared" ca="1" si="727"/>
        <v>406772.7343727916</v>
      </c>
      <c r="Q1296" s="3189">
        <f t="shared" ca="1" si="727"/>
        <v>152658.55674708783</v>
      </c>
      <c r="R1296" s="3189">
        <f t="shared" ca="1" si="727"/>
        <v>58324.026118481357</v>
      </c>
      <c r="S1296" s="3189">
        <f t="shared" ca="1" si="727"/>
        <v>8048.6895839119843</v>
      </c>
      <c r="T1296" s="3189">
        <f t="shared" ca="1" si="727"/>
        <v>84137.059545176438</v>
      </c>
      <c r="U1296" s="1832"/>
      <c r="V1296" s="3261"/>
      <c r="W1296" s="3261"/>
      <c r="X1296" s="3261"/>
      <c r="Y1296" s="1825" t="s">
        <v>1984</v>
      </c>
    </row>
    <row r="1297" spans="1:25" hidden="1">
      <c r="B1297" s="3261"/>
      <c r="C1297" s="3259"/>
      <c r="D1297" s="1832"/>
      <c r="E1297" s="1832"/>
      <c r="F1297" s="1832"/>
      <c r="G1297" s="3195"/>
      <c r="H1297" s="1832"/>
      <c r="I1297" s="3195"/>
      <c r="J1297" s="3195"/>
      <c r="K1297" s="1832"/>
      <c r="L1297" s="2005"/>
      <c r="N1297" s="1832"/>
      <c r="V1297" s="3261"/>
      <c r="W1297" s="3261"/>
      <c r="X1297" s="3261"/>
    </row>
    <row r="1298" spans="1:25" hidden="1">
      <c r="B1298" s="3261"/>
      <c r="C1298" s="3259"/>
      <c r="D1298" s="1832"/>
      <c r="E1298" s="1832"/>
      <c r="F1298" s="1832"/>
      <c r="G1298" s="3195"/>
      <c r="H1298" s="1832"/>
      <c r="I1298" s="3195"/>
      <c r="J1298" s="3195"/>
      <c r="K1298" s="1832"/>
      <c r="L1298" s="2005"/>
      <c r="N1298" s="1832"/>
      <c r="V1298" s="3261"/>
      <c r="W1298" s="3261"/>
      <c r="X1298" s="3261"/>
    </row>
    <row r="1299" spans="1:25" hidden="1">
      <c r="B1299" s="3261"/>
      <c r="C1299" s="3259"/>
      <c r="D1299" s="1832"/>
      <c r="E1299" s="1832"/>
      <c r="F1299" s="1832"/>
      <c r="G1299" s="3195"/>
      <c r="H1299" s="1832"/>
      <c r="I1299" s="3195"/>
      <c r="J1299" s="3195"/>
      <c r="K1299" s="1832"/>
      <c r="L1299" s="2005"/>
      <c r="N1299" s="1832"/>
      <c r="V1299" s="3261"/>
      <c r="W1299" s="3261"/>
      <c r="X1299" s="3261"/>
    </row>
    <row r="1300" spans="1:25" hidden="1">
      <c r="B1300" s="3261"/>
      <c r="C1300" s="3259"/>
      <c r="D1300" s="1832"/>
      <c r="E1300" s="1832"/>
      <c r="F1300" s="1832"/>
      <c r="G1300" s="3195"/>
      <c r="H1300" s="1832"/>
      <c r="I1300" s="3195"/>
      <c r="J1300" s="3195"/>
      <c r="K1300" s="1832"/>
      <c r="L1300" s="2005"/>
      <c r="N1300" s="1832"/>
      <c r="V1300" s="3261"/>
      <c r="W1300" s="3261"/>
      <c r="X1300" s="3261"/>
    </row>
    <row r="1301" spans="1:25" hidden="1">
      <c r="B1301" s="3261"/>
      <c r="C1301" s="3259"/>
      <c r="D1301" s="1832"/>
      <c r="E1301" s="1832"/>
      <c r="F1301" s="1832"/>
      <c r="G1301" s="3195"/>
      <c r="H1301" s="1832"/>
      <c r="I1301" s="3195"/>
      <c r="J1301" s="3195"/>
      <c r="K1301" s="1832"/>
      <c r="L1301" s="2005"/>
      <c r="N1301" s="1832"/>
      <c r="V1301" s="3261"/>
      <c r="W1301" s="3261"/>
      <c r="X1301" s="3261"/>
    </row>
    <row r="1302" spans="1:25" ht="15" hidden="1">
      <c r="B1302" s="3257"/>
      <c r="C1302" s="3125" t="str">
        <f>$C$2</f>
        <v>PRESENT RATE STRUCTURE</v>
      </c>
      <c r="D1302" s="1832"/>
      <c r="F1302" s="3367"/>
      <c r="G1302" s="3175"/>
      <c r="H1302" s="3176" t="s">
        <v>3205</v>
      </c>
      <c r="I1302" s="3195"/>
      <c r="J1302" s="3195"/>
      <c r="K1302" s="1832"/>
      <c r="L1302" s="3258" t="s">
        <v>2636</v>
      </c>
      <c r="N1302" s="1832"/>
      <c r="O1302" s="3176" t="s">
        <v>3205</v>
      </c>
      <c r="U1302" s="3125"/>
      <c r="V1302" s="3165" t="s">
        <v>2637</v>
      </c>
      <c r="W1302" s="3367" t="str">
        <f>O1302</f>
        <v>TAMPA ELECTRIC COMPANY</v>
      </c>
      <c r="X1302" s="3165"/>
      <c r="Y1302" s="3165" t="str">
        <f>Y2</f>
        <v>ALLOCATION ASSIGNMENT REPORT</v>
      </c>
    </row>
    <row r="1303" spans="1:25" ht="15" hidden="1">
      <c r="B1303" s="3257"/>
      <c r="C1303" s="3125" t="str">
        <f>$C$3</f>
        <v>PROD. CAP. ALLOC. METHOD: 12CP</v>
      </c>
      <c r="D1303" s="1832"/>
      <c r="G1303" s="3179"/>
      <c r="H1303" s="3367" t="s">
        <v>3408</v>
      </c>
      <c r="I1303" s="3195"/>
      <c r="J1303" s="3195"/>
      <c r="K1303" s="1832"/>
      <c r="L1303" s="2005"/>
      <c r="N1303" s="1832"/>
      <c r="O1303" s="3367" t="s">
        <v>11159</v>
      </c>
      <c r="V1303" s="3261"/>
      <c r="W1303" s="3367" t="str">
        <f>O1303</f>
        <v>COST OF SERVICE STUDY</v>
      </c>
      <c r="X1303" s="3261"/>
      <c r="Y1303" s="3165" t="str">
        <f>IF('TITLES &amp; CONSTANTS'!$D$16=5,L1302,V1302)</f>
        <v>PAGE 24</v>
      </c>
    </row>
    <row r="1304" spans="1:25" ht="15" hidden="1">
      <c r="B1304" s="3261"/>
      <c r="C1304" s="3125" t="str">
        <f>$C$4</f>
        <v>DATA: PROJECTED 2009, FULLY ADJUSTED (000's)</v>
      </c>
      <c r="D1304" s="1832"/>
      <c r="G1304" s="3180"/>
      <c r="H1304" s="1832"/>
      <c r="I1304" s="3195"/>
      <c r="J1304" s="3195"/>
      <c r="K1304" s="1832"/>
      <c r="L1304" s="2005"/>
      <c r="N1304" s="1832"/>
      <c r="V1304" s="3261"/>
      <c r="W1304" s="3181"/>
      <c r="X1304" s="3261"/>
    </row>
    <row r="1305" spans="1:25" ht="15" hidden="1">
      <c r="B1305" s="3261"/>
      <c r="C1305" s="3259"/>
      <c r="D1305" s="1832"/>
      <c r="G1305" s="3175"/>
      <c r="H1305" s="1832"/>
      <c r="I1305" s="3195"/>
      <c r="J1305" s="3195"/>
      <c r="K1305" s="1832"/>
      <c r="L1305" s="2005"/>
      <c r="N1305" s="1832"/>
      <c r="O1305" s="3367"/>
      <c r="V1305" s="3261"/>
      <c r="W1305" s="3367"/>
      <c r="X1305" s="3261"/>
    </row>
    <row r="1306" spans="1:25" ht="15" hidden="1">
      <c r="B1306" s="3261"/>
      <c r="C1306" s="3259"/>
      <c r="D1306" s="1832"/>
      <c r="F1306" s="3176"/>
      <c r="G1306" s="3179"/>
      <c r="H1306" s="3367" t="s">
        <v>1060</v>
      </c>
      <c r="I1306" s="3195"/>
      <c r="J1306" s="3195"/>
      <c r="K1306" s="1832"/>
      <c r="L1306" s="2005"/>
      <c r="N1306" s="1832"/>
      <c r="O1306" s="3367" t="s">
        <v>1060</v>
      </c>
      <c r="V1306" s="3261"/>
      <c r="W1306" s="3367" t="str">
        <f>O1306</f>
        <v>ACCUMULATED RESERVE FOR DEPRECIATION - ACCDPR</v>
      </c>
      <c r="X1306" s="3261"/>
    </row>
    <row r="1307" spans="1:25" ht="15" hidden="1">
      <c r="B1307" s="3261"/>
      <c r="C1307" s="3259"/>
      <c r="D1307" s="1832"/>
      <c r="F1307" s="3367"/>
      <c r="G1307" s="3180"/>
      <c r="H1307" s="1832"/>
      <c r="I1307" s="3195"/>
      <c r="J1307" s="3195"/>
      <c r="K1307" s="1832"/>
      <c r="L1307" s="2005"/>
      <c r="N1307" s="1832"/>
      <c r="O1307" s="3367"/>
      <c r="V1307" s="3261"/>
      <c r="W1307" s="3261"/>
      <c r="X1307" s="3261"/>
    </row>
    <row r="1308" spans="1:25" ht="15" hidden="1">
      <c r="B1308" s="3261"/>
      <c r="C1308" s="3259"/>
      <c r="D1308" s="1832"/>
      <c r="E1308" s="1832"/>
      <c r="F1308" s="3367"/>
      <c r="G1308" s="3195"/>
      <c r="H1308" s="1832"/>
      <c r="I1308" s="3195"/>
      <c r="J1308" s="3195"/>
      <c r="K1308" s="1832"/>
      <c r="L1308" s="2005"/>
      <c r="N1308" s="1832"/>
      <c r="O1308" s="3367"/>
      <c r="V1308" s="3261"/>
      <c r="W1308" s="3261"/>
      <c r="X1308" s="3261"/>
    </row>
    <row r="1309" spans="1:25" hidden="1">
      <c r="B1309" s="3261"/>
      <c r="C1309" s="3259"/>
      <c r="D1309" s="1832"/>
      <c r="E1309" s="1832"/>
      <c r="F1309" s="1832"/>
      <c r="G1309" s="3195"/>
      <c r="H1309" s="1832"/>
      <c r="I1309" s="3195"/>
      <c r="J1309" s="3195"/>
      <c r="K1309" s="1832"/>
      <c r="L1309" s="2005"/>
      <c r="N1309" s="1832"/>
      <c r="V1309" s="3261"/>
      <c r="W1309" s="3261"/>
      <c r="X1309" s="3261"/>
    </row>
    <row r="1310" spans="1:25" ht="15" hidden="1">
      <c r="B1310" s="3261"/>
      <c r="C1310" s="3183"/>
      <c r="D1310" s="3125"/>
      <c r="E1310" s="3125"/>
      <c r="F1310" s="3367"/>
      <c r="G1310" s="3180"/>
      <c r="H1310" s="3367"/>
      <c r="I1310" s="3180"/>
      <c r="J1310" s="3180"/>
      <c r="K1310" s="3367"/>
      <c r="L1310" s="3185"/>
      <c r="M1310" s="3125"/>
      <c r="N1310" s="3367"/>
      <c r="O1310" s="3125"/>
      <c r="P1310" s="3125"/>
      <c r="Q1310" s="3125"/>
      <c r="R1310" s="3125"/>
      <c r="S1310" s="3439"/>
      <c r="T1310" s="3439"/>
      <c r="U1310" s="3367"/>
      <c r="V1310" s="3261"/>
      <c r="W1310" s="3261"/>
      <c r="X1310" s="3261"/>
    </row>
    <row r="1311" spans="1:25" ht="30" hidden="1" customHeight="1">
      <c r="A1311" s="3163" t="str">
        <f>A11</f>
        <v>REPORT</v>
      </c>
      <c r="B1311" s="3251" t="str">
        <f>$B$11</f>
        <v>ALLOC
FACTOR</v>
      </c>
      <c r="C1311" s="3188" t="s">
        <v>10444</v>
      </c>
      <c r="D1311" s="3163"/>
      <c r="E1311" s="3163"/>
      <c r="F1311" s="3187" t="str">
        <f t="shared" ref="F1311:R1311" si="728">+F$11</f>
        <v>TOTAL
COMPANY</v>
      </c>
      <c r="G1311" s="3252"/>
      <c r="H1311" s="3187" t="str">
        <f t="shared" si="728"/>
        <v>FERC
JURIS</v>
      </c>
      <c r="I1311" s="3252"/>
      <c r="J1311" s="3252"/>
      <c r="K1311" s="3187" t="str">
        <f t="shared" si="728"/>
        <v>FPSC
 JURIS</v>
      </c>
      <c r="L1311" s="3253" t="str">
        <f t="shared" si="728"/>
        <v>FPSC/
TOTAL RATIO</v>
      </c>
      <c r="M1311" s="3187" t="str">
        <f t="shared" si="728"/>
        <v>FPSC
 JURIS</v>
      </c>
      <c r="N1311" s="3164" t="str">
        <f t="shared" si="728"/>
        <v>RS</v>
      </c>
      <c r="O1311" s="3164" t="str">
        <f t="shared" si="728"/>
        <v>GS</v>
      </c>
      <c r="P1311" s="3164" t="str">
        <f t="shared" si="728"/>
        <v>GSD</v>
      </c>
      <c r="Q1311" s="3164" t="str">
        <f t="shared" si="728"/>
        <v>GSLD</v>
      </c>
      <c r="R1311" s="3164" t="str">
        <f t="shared" si="728"/>
        <v>IS</v>
      </c>
      <c r="S1311" s="3187" t="s">
        <v>10446</v>
      </c>
      <c r="T1311" s="3187" t="s">
        <v>10447</v>
      </c>
      <c r="U1311" s="3164"/>
      <c r="V1311" s="3187" t="s">
        <v>10449</v>
      </c>
      <c r="W1311" s="3187"/>
      <c r="X1311" s="3187"/>
      <c r="Y1311" s="3164" t="s">
        <v>11134</v>
      </c>
    </row>
    <row r="1312" spans="1:25" hidden="1">
      <c r="B1312" s="3261"/>
      <c r="C1312" s="3259"/>
      <c r="D1312" s="1832"/>
      <c r="E1312" s="1832"/>
      <c r="F1312" s="1832"/>
      <c r="G1312" s="3195"/>
      <c r="H1312" s="1832"/>
      <c r="I1312" s="3195"/>
      <c r="J1312" s="3195"/>
      <c r="K1312" s="1832"/>
      <c r="L1312" s="2005"/>
      <c r="N1312" s="1832"/>
      <c r="V1312" s="3261"/>
      <c r="W1312" s="3261"/>
      <c r="X1312" s="3261"/>
    </row>
    <row r="1313" spans="1:26" hidden="1">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hidden="1">
      <c r="A1314" s="1825" t="s">
        <v>1042</v>
      </c>
      <c r="B1314" s="1825">
        <f>+$C$2108</f>
        <v>101</v>
      </c>
      <c r="C1314" s="3259">
        <f t="shared" ref="C1314:C1356" si="729">+C1313+1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30">IF(F1314=0,0,+K1314/F1314)</f>
        <v>0.96311809933735204</v>
      </c>
      <c r="M1314" s="1825">
        <f t="shared" ref="M1314:M1321" ca="1" si="731">+K1314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'Exhibit JP-12'!Z1314 &amp; " -- " &amp;VLOOKUP(Z1314,alloc_list,2,FALSE)</f>
        <v>ALLOC FACTOR  # 101 -- 12 COINCIDENT PEAK</v>
      </c>
      <c r="Z1314" s="1831">
        <f>IF('TITLES &amp; CONSTANTS'!$D$16=0,V1314,B1314)</f>
        <v>101</v>
      </c>
    </row>
    <row r="1315" spans="1:26" s="2044" customFormat="1" hidden="1">
      <c r="A1315" s="1825" t="s">
        <v>1042</v>
      </c>
      <c r="B1315" s="2044">
        <f>+$C$2138</f>
        <v>201</v>
      </c>
      <c r="C1315" s="1931">
        <f t="shared" si="729"/>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30"/>
        <v>0.96433227555234369</v>
      </c>
      <c r="M1315" s="2044">
        <f t="shared" ca="1" si="731"/>
        <v>1899.7838019723483</v>
      </c>
      <c r="N1315" s="1907">
        <f t="shared" ref="N1315:T1315" ca="1" si="732">+$M1315*N$2139</f>
        <v>864.97265704495828</v>
      </c>
      <c r="O1315" s="1907">
        <f t="shared" ca="1" si="732"/>
        <v>104.02661248077189</v>
      </c>
      <c r="P1315" s="1907">
        <f t="shared" ca="1" si="732"/>
        <v>536.68632805050902</v>
      </c>
      <c r="Q1315" s="1907">
        <f t="shared" ca="1" si="732"/>
        <v>243.875382127476</v>
      </c>
      <c r="R1315" s="1907">
        <f t="shared" ca="1" si="732"/>
        <v>128.71738805832371</v>
      </c>
      <c r="S1315" s="1907">
        <f t="shared" ca="1" si="732"/>
        <v>21.505434210309303</v>
      </c>
      <c r="T1315" s="1907">
        <f t="shared" ca="1" si="732"/>
        <v>0</v>
      </c>
      <c r="U1315" s="1907"/>
      <c r="V1315" s="2044">
        <f>+$C$2138</f>
        <v>201</v>
      </c>
      <c r="Y1315" s="1831" t="str">
        <f>"ALLOC FACTOR  # " &amp; 'Exhibit JP-12'!Z1315 &amp; " -- " &amp;VLOOKUP(Z1315,alloc_list,2,FALSE)</f>
        <v>ALLOC FACTOR  # 201 -- MWH AT GENERATION</v>
      </c>
      <c r="Z1315" s="1831">
        <f>IF('TITLES &amp; CONSTANTS'!$D$16=0,V1315,B1315)</f>
        <v>201</v>
      </c>
    </row>
    <row r="1316" spans="1:26" hidden="1">
      <c r="A1316" s="1825" t="s">
        <v>1042</v>
      </c>
      <c r="B1316" s="1825">
        <f>+$C$2117</f>
        <v>117</v>
      </c>
      <c r="C1316" s="3259">
        <f t="shared" si="729"/>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30"/>
        <v>0.82255610166223525</v>
      </c>
      <c r="M1316" s="1825">
        <f t="shared" ca="1" si="731"/>
        <v>772.43388610095587</v>
      </c>
      <c r="N1316" s="1907">
        <f t="shared" ref="N1316:T1317" ca="1" si="733">+$M1316*N$2118</f>
        <v>423.35561649385812</v>
      </c>
      <c r="O1316" s="1907">
        <f t="shared" ca="1" si="733"/>
        <v>47.89220131894642</v>
      </c>
      <c r="P1316" s="1907">
        <f t="shared" ca="1" si="733"/>
        <v>190.34566105634079</v>
      </c>
      <c r="Q1316" s="1907">
        <f t="shared" ca="1" si="733"/>
        <v>75.835202811105418</v>
      </c>
      <c r="R1316" s="1907">
        <f t="shared" ca="1" si="733"/>
        <v>34.00893832186734</v>
      </c>
      <c r="S1316" s="1907">
        <f t="shared" ca="1" si="733"/>
        <v>0.99626609883777673</v>
      </c>
      <c r="T1316" s="1907">
        <f t="shared" ca="1" si="733"/>
        <v>0</v>
      </c>
      <c r="U1316" s="1907"/>
      <c r="V1316" s="1825">
        <f>+$C$2117</f>
        <v>117</v>
      </c>
      <c r="Y1316" s="1831" t="str">
        <f>"ALLOC FACTOR  # " &amp; 'Exhibit JP-12'!Z1316 &amp; " -- " &amp;VLOOKUP(Z1316,alloc_list,2,FALSE)</f>
        <v>ALLOC FACTOR  # 117 -- 12  CP - TRANSMISSION</v>
      </c>
      <c r="Z1316" s="1831">
        <f>IF('TITLES &amp; CONSTANTS'!$D$16=0,V1316,B1316)</f>
        <v>117</v>
      </c>
    </row>
    <row r="1317" spans="1:26" hidden="1">
      <c r="A1317" s="1825" t="s">
        <v>1042</v>
      </c>
      <c r="B1317" s="1825">
        <f>+$C$2117</f>
        <v>117</v>
      </c>
      <c r="C1317" s="3259">
        <f t="shared" si="729"/>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30"/>
        <v>0.82255610166223525</v>
      </c>
      <c r="M1317" s="1825">
        <f t="shared" ca="1" si="731"/>
        <v>507.13078481086006</v>
      </c>
      <c r="N1317" s="1907">
        <f t="shared" ca="1" si="733"/>
        <v>277.94827481009196</v>
      </c>
      <c r="O1317" s="1907">
        <f t="shared" ca="1" si="733"/>
        <v>31.442962405228624</v>
      </c>
      <c r="P1317" s="1907">
        <f t="shared" ca="1" si="733"/>
        <v>124.96881120027368</v>
      </c>
      <c r="Q1317" s="1907">
        <f t="shared" ca="1" si="733"/>
        <v>49.788553570603177</v>
      </c>
      <c r="R1317" s="1907">
        <f t="shared" ca="1" si="733"/>
        <v>22.328098096279746</v>
      </c>
      <c r="S1317" s="1907">
        <f t="shared" ca="1" si="733"/>
        <v>0.65408472838285336</v>
      </c>
      <c r="T1317" s="1907">
        <f t="shared" ca="1" si="733"/>
        <v>0</v>
      </c>
      <c r="U1317" s="1907"/>
      <c r="V1317" s="1825">
        <f>+$C$2117</f>
        <v>117</v>
      </c>
      <c r="Y1317" s="1831" t="str">
        <f>"ALLOC FACTOR  # " &amp; 'Exhibit JP-12'!Z1317 &amp; " -- " &amp;VLOOKUP(Z1317,alloc_list,2,FALSE)</f>
        <v>ALLOC FACTOR  # 117 -- 12  CP - TRANSMISSION</v>
      </c>
      <c r="Z1317" s="1831">
        <f>IF('TITLES &amp; CONSTANTS'!$D$16=0,V1317,B1317)</f>
        <v>117</v>
      </c>
    </row>
    <row r="1318" spans="1:26" hidden="1">
      <c r="A1318" s="1825" t="s">
        <v>1042</v>
      </c>
      <c r="B1318" s="1825">
        <f>+$C$2111</f>
        <v>105</v>
      </c>
      <c r="C1318" s="3259">
        <f t="shared" si="729"/>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30"/>
        <v>1</v>
      </c>
      <c r="M1318" s="1825">
        <f t="shared" ca="1" si="731"/>
        <v>3406.4646969259475</v>
      </c>
      <c r="N1318" s="1907">
        <f t="shared" ref="N1318:T1318" ca="1" si="734">+$M1318*N$2112</f>
        <v>2030.691626189328</v>
      </c>
      <c r="O1318" s="1907">
        <f t="shared" ca="1" si="734"/>
        <v>198.91440713040066</v>
      </c>
      <c r="P1318" s="1907">
        <f t="shared" ca="1" si="734"/>
        <v>774.98842876922311</v>
      </c>
      <c r="Q1318" s="1907">
        <f t="shared" ca="1" si="734"/>
        <v>308.47073544789981</v>
      </c>
      <c r="R1318" s="1907">
        <f t="shared" ca="1" si="734"/>
        <v>49.471520818561089</v>
      </c>
      <c r="S1318" s="1907">
        <f t="shared" ca="1" si="734"/>
        <v>43.927978570534947</v>
      </c>
      <c r="T1318" s="1907">
        <f t="shared" ca="1" si="734"/>
        <v>0</v>
      </c>
      <c r="U1318" s="1907"/>
      <c r="V1318" s="1825">
        <f>+$C$2111</f>
        <v>105</v>
      </c>
      <c r="Y1318" s="1831" t="str">
        <f>"ALLOC FACTOR  # " &amp; 'Exhibit JP-12'!Z1318 &amp; " -- " &amp;VLOOKUP(Z1318,alloc_list,2,FALSE)</f>
        <v>ALLOC FACTOR  # 105 -- DISTRIBUTION PRIMARY - NCP</v>
      </c>
      <c r="Z1318" s="1831">
        <f>IF('TITLES &amp; CONSTANTS'!$D$16=0,V1318,B1318)</f>
        <v>105</v>
      </c>
    </row>
    <row r="1319" spans="1:26" hidden="1">
      <c r="A1319" s="1825" t="s">
        <v>1042</v>
      </c>
      <c r="B1319" s="1825">
        <f>+$C$2114</f>
        <v>106</v>
      </c>
      <c r="C1319" s="3259">
        <f t="shared" si="729"/>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30"/>
        <v>1</v>
      </c>
      <c r="M1319" s="1825">
        <f t="shared" ca="1" si="731"/>
        <v>2031.4089043391489</v>
      </c>
      <c r="N1319" s="1907">
        <f t="shared" ref="N1319:T1319" ca="1" si="735">+$M1319*N$2115</f>
        <v>1385.9565546899996</v>
      </c>
      <c r="O1319" s="1907">
        <f t="shared" ca="1" si="735"/>
        <v>141.33209889387948</v>
      </c>
      <c r="P1319" s="1907">
        <f t="shared" ca="1" si="735"/>
        <v>404.27418788882665</v>
      </c>
      <c r="Q1319" s="1907">
        <f t="shared" ca="1" si="735"/>
        <v>83.068269613033166</v>
      </c>
      <c r="R1319" s="1907">
        <f t="shared" ca="1" si="735"/>
        <v>0</v>
      </c>
      <c r="S1319" s="1907">
        <f t="shared" ca="1" si="735"/>
        <v>16.777793253410039</v>
      </c>
      <c r="T1319" s="1907">
        <f t="shared" ca="1" si="735"/>
        <v>0</v>
      </c>
      <c r="U1319" s="1907"/>
      <c r="V1319" s="1825">
        <f>+$C$2114</f>
        <v>106</v>
      </c>
      <c r="Y1319" s="1831" t="str">
        <f>"ALLOC FACTOR  # " &amp; 'Exhibit JP-12'!Z1319 &amp; " -- " &amp;VLOOKUP(Z1319,alloc_list,2,FALSE)</f>
        <v>ALLOC FACTOR  # 106 -- CUSTOMER MAX DEMANDS @ SECONDARY</v>
      </c>
      <c r="Z1319" s="1831">
        <f>IF('TITLES &amp; CONSTANTS'!$D$16=0,V1319,B1319)</f>
        <v>106</v>
      </c>
    </row>
    <row r="1320" spans="1:26" hidden="1">
      <c r="A1320" s="1825" t="s">
        <v>1042</v>
      </c>
      <c r="B1320" s="1825">
        <f>+$C$2227</f>
        <v>907</v>
      </c>
      <c r="C1320" s="3259">
        <f t="shared" si="729"/>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30"/>
        <v>0.99947684569454176</v>
      </c>
      <c r="M1320" s="1825">
        <f t="shared" ca="1" si="731"/>
        <v>1359.2780883247003</v>
      </c>
      <c r="N1320" s="1907">
        <f t="shared" ref="N1320:T1320" ca="1" si="736">+$M1320*N$2228</f>
        <v>617.69783949048792</v>
      </c>
      <c r="O1320" s="1907">
        <f t="shared" ca="1" si="736"/>
        <v>96.324997933375187</v>
      </c>
      <c r="P1320" s="1907">
        <f t="shared" ca="1" si="736"/>
        <v>61.32666683222137</v>
      </c>
      <c r="Q1320" s="1907">
        <f t="shared" ca="1" si="736"/>
        <v>3.8502707548673958</v>
      </c>
      <c r="R1320" s="1907">
        <f t="shared" ca="1" si="736"/>
        <v>10.948606756280153</v>
      </c>
      <c r="S1320" s="1907">
        <f t="shared" ca="1" si="736"/>
        <v>0.21660507732426007</v>
      </c>
      <c r="T1320" s="1907">
        <f t="shared" ca="1" si="736"/>
        <v>568.91310148014395</v>
      </c>
      <c r="U1320" s="1907"/>
      <c r="V1320" s="1825">
        <f>+$C$2227</f>
        <v>907</v>
      </c>
      <c r="Y1320" s="1831" t="str">
        <f>"ALLOC FACTOR  # " &amp; 'Exhibit JP-12'!Z1320 &amp; " -- " &amp;VLOOKUP(Z1320,alloc_list,2,FALSE)</f>
        <v>ALLOC FACTOR  # 907 -- PTD PLANT - DISTRCUSTOMER</v>
      </c>
      <c r="Z1320" s="1831">
        <f>IF('TITLES &amp; CONSTANTS'!$D$16=0,V1320,B1320)</f>
        <v>907</v>
      </c>
    </row>
    <row r="1321" spans="1:26" hidden="1">
      <c r="A1321" s="1825" t="s">
        <v>1042</v>
      </c>
      <c r="B1321" s="1825">
        <f>+$C$2174</f>
        <v>311</v>
      </c>
      <c r="C1321" s="3259">
        <f t="shared" si="729"/>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30"/>
        <v>0.99973645340311201</v>
      </c>
      <c r="M1321" s="1825">
        <f t="shared" ca="1" si="731"/>
        <v>2406.3580104789999</v>
      </c>
      <c r="N1321" s="1907">
        <f t="shared" ref="N1321:T1321" ca="1" si="737">+$M1321*N$2175</f>
        <v>2142.6124390915784</v>
      </c>
      <c r="O1321" s="1907">
        <f t="shared" ca="1" si="737"/>
        <v>161.80904341172206</v>
      </c>
      <c r="P1321" s="1907">
        <f t="shared" ca="1" si="737"/>
        <v>59.514295839941241</v>
      </c>
      <c r="Q1321" s="1907">
        <f t="shared" ca="1" si="737"/>
        <v>28.538435905012562</v>
      </c>
      <c r="R1321" s="1907">
        <f t="shared" ca="1" si="737"/>
        <v>8.6050056801910557</v>
      </c>
      <c r="S1321" s="1907">
        <f t="shared" ca="1" si="737"/>
        <v>5.2787905505545973</v>
      </c>
      <c r="T1321" s="1907">
        <f t="shared" ca="1" si="737"/>
        <v>0</v>
      </c>
      <c r="U1321" s="1907"/>
      <c r="V1321" s="1825">
        <f>+$C$2174</f>
        <v>311</v>
      </c>
      <c r="Y1321" s="1831" t="str">
        <f>"ALLOC FACTOR  # " &amp; 'Exhibit JP-12'!Z1321 &amp; " -- " &amp;VLOOKUP(Z1321,alloc_list,2,FALSE)</f>
        <v>ALLOC FACTOR  # 311 -- BILLING &amp; METER RD &amp; MISC- DIRALLOC</v>
      </c>
      <c r="Z1321" s="1831">
        <f>IF('TITLES &amp; CONSTANTS'!$D$16=0,V1321,B1321)</f>
        <v>311</v>
      </c>
    </row>
    <row r="1322" spans="1:26" hidden="1">
      <c r="A1322" s="1825" t="s">
        <v>1042</v>
      </c>
      <c r="B1322" s="1831"/>
      <c r="C1322" s="3259">
        <f t="shared" si="729"/>
        <v>73</v>
      </c>
      <c r="D1322" s="1825" t="s">
        <v>10273</v>
      </c>
      <c r="E1322" s="1832" t="s">
        <v>9114</v>
      </c>
      <c r="F1322" s="1824">
        <f t="shared" ref="F1322:K1322" ca="1" si="738">SUM(F1314:F1321)</f>
        <v>19093.419690438539</v>
      </c>
      <c r="G1322" s="3254"/>
      <c r="H1322" s="1824">
        <f t="shared" ca="1" si="738"/>
        <v>582.32051891471963</v>
      </c>
      <c r="I1322" s="3254"/>
      <c r="J1322" s="3254"/>
      <c r="K1322" s="1824">
        <f t="shared" ca="1" si="738"/>
        <v>18511.09917152382</v>
      </c>
      <c r="L1322" s="1973">
        <f t="shared" ca="1" si="730"/>
        <v>0.96950150741166974</v>
      </c>
      <c r="M1322" s="1824">
        <f t="shared" ref="M1322:T1322" ca="1" si="739">SUM(M1314:M1321)</f>
        <v>18511.09917152382</v>
      </c>
      <c r="N1322" s="1824">
        <f t="shared" ca="1" si="739"/>
        <v>11058.265202947274</v>
      </c>
      <c r="O1322" s="1824">
        <f t="shared" ca="1" si="739"/>
        <v>1158.2884530713516</v>
      </c>
      <c r="P1322" s="1824">
        <f t="shared" ca="1" si="739"/>
        <v>3679.251437439877</v>
      </c>
      <c r="Q1322" s="1824">
        <f t="shared" ca="1" si="739"/>
        <v>1409.3119914538343</v>
      </c>
      <c r="R1322" s="1824">
        <f t="shared" ca="1" si="739"/>
        <v>535.07972895347177</v>
      </c>
      <c r="S1322" s="1824">
        <f t="shared" ca="1" si="739"/>
        <v>101.98925617786581</v>
      </c>
      <c r="T1322" s="1824">
        <f t="shared" ca="1" si="739"/>
        <v>568.91310148014395</v>
      </c>
      <c r="U1322" s="1832"/>
      <c r="V1322" s="1831"/>
      <c r="W1322" s="1831"/>
      <c r="X1322" s="1831"/>
    </row>
    <row r="1323" spans="1:26" hidden="1">
      <c r="A1323" s="1825" t="s">
        <v>1042</v>
      </c>
      <c r="B1323" s="1831"/>
      <c r="C1323" s="3259">
        <f t="shared" si="729"/>
        <v>74</v>
      </c>
      <c r="E1323" s="1832"/>
      <c r="F1323" s="1832"/>
      <c r="G1323" s="3174"/>
      <c r="H1323" s="1825"/>
      <c r="I1323" s="3174"/>
      <c r="J1323" s="3174"/>
      <c r="L1323" s="2005"/>
      <c r="V1323" s="1831"/>
      <c r="W1323" s="1831"/>
      <c r="X1323" s="1831"/>
    </row>
    <row r="1324" spans="1:26" hidden="1">
      <c r="A1324" s="1825" t="s">
        <v>1042</v>
      </c>
      <c r="B1324" s="1831"/>
      <c r="C1324" s="3259">
        <f t="shared" si="729"/>
        <v>75</v>
      </c>
      <c r="D1324" s="1947" t="s">
        <v>8715</v>
      </c>
      <c r="E1324" s="1832"/>
      <c r="F1324" s="1832"/>
      <c r="G1324" s="3174"/>
      <c r="H1324" s="1825"/>
      <c r="I1324" s="3174"/>
      <c r="J1324" s="3174"/>
      <c r="L1324" s="2005"/>
      <c r="V1324" s="1831"/>
      <c r="W1324" s="1831"/>
      <c r="X1324" s="1831"/>
    </row>
    <row r="1325" spans="1:26" hidden="1">
      <c r="A1325" s="1825" t="s">
        <v>1042</v>
      </c>
      <c r="B1325" s="1825">
        <f>+$C$2108</f>
        <v>101</v>
      </c>
      <c r="C1325" s="3259">
        <f t="shared" si="729"/>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40">IF(F1325=0,0,+K1325/F1325)</f>
        <v>0.96311809933735193</v>
      </c>
      <c r="M1325" s="1825">
        <f t="shared" ref="M1325:M1332" ca="1" si="741">+K1325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'Exhibit JP-12'!Z1325 &amp; " -- " &amp;VLOOKUP(Z1325,alloc_list,2,FALSE)</f>
        <v>ALLOC FACTOR  # 101 -- 12 COINCIDENT PEAK</v>
      </c>
      <c r="Z1325" s="1831">
        <f>IF('TITLES &amp; CONSTANTS'!$D$16=0,V1325,B1325)</f>
        <v>101</v>
      </c>
    </row>
    <row r="1326" spans="1:26" s="2044" customFormat="1" hidden="1">
      <c r="A1326" s="1825" t="s">
        <v>1042</v>
      </c>
      <c r="B1326" s="2044">
        <f>+$C$2138</f>
        <v>201</v>
      </c>
      <c r="C1326" s="1931">
        <f t="shared" si="729"/>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40"/>
        <v>0.96433227555234369</v>
      </c>
      <c r="M1326" s="2044">
        <f t="shared" ca="1" si="741"/>
        <v>158.15231178498394</v>
      </c>
      <c r="N1326" s="1907">
        <f t="shared" ref="N1326:T1326" ca="1" si="742">+$M1326*N$2139</f>
        <v>72.006838462585932</v>
      </c>
      <c r="O1326" s="1907">
        <f t="shared" ca="1" si="742"/>
        <v>8.6599586931493384</v>
      </c>
      <c r="P1326" s="1907">
        <f t="shared" ca="1" si="742"/>
        <v>44.677811968110305</v>
      </c>
      <c r="Q1326" s="1907">
        <f t="shared" ca="1" si="742"/>
        <v>20.302023541238757</v>
      </c>
      <c r="R1326" s="1907">
        <f t="shared" ca="1" si="742"/>
        <v>10.715404809333709</v>
      </c>
      <c r="S1326" s="1907">
        <f t="shared" ca="1" si="742"/>
        <v>1.7902743105658931</v>
      </c>
      <c r="T1326" s="1907">
        <f t="shared" ca="1" si="742"/>
        <v>0</v>
      </c>
      <c r="U1326" s="1907"/>
      <c r="V1326" s="2044">
        <f>+$C$2138</f>
        <v>201</v>
      </c>
      <c r="Y1326" s="1831" t="str">
        <f>"ALLOC FACTOR  # " &amp; 'Exhibit JP-12'!Z1326 &amp; " -- " &amp;VLOOKUP(Z1326,alloc_list,2,FALSE)</f>
        <v>ALLOC FACTOR  # 201 -- MWH AT GENERATION</v>
      </c>
      <c r="Z1326" s="1831">
        <f>IF('TITLES &amp; CONSTANTS'!$D$16=0,V1326,B1326)</f>
        <v>201</v>
      </c>
    </row>
    <row r="1327" spans="1:26" hidden="1">
      <c r="A1327" s="1825" t="s">
        <v>1042</v>
      </c>
      <c r="B1327" s="1825">
        <f>+$C$2117</f>
        <v>117</v>
      </c>
      <c r="C1327" s="3259">
        <f t="shared" si="729"/>
        <v>78</v>
      </c>
      <c r="D1327" s="1825" t="s">
        <v>6846</v>
      </c>
      <c r="E1327" s="1832" t="s">
        <v>7746</v>
      </c>
      <c r="F1327" s="1832">
        <f ca="1">+ALLOCASSGN!F467</f>
        <v>105.38712283909994</v>
      </c>
      <c r="G1327" s="3195"/>
      <c r="H1327" s="1907">
        <f t="shared" ref="H1327:K1328" ca="1" si="743">+$F1327*H$2118</f>
        <v>18.700301911170769</v>
      </c>
      <c r="I1327" s="3195"/>
      <c r="J1327" s="3195"/>
      <c r="K1327" s="1907">
        <f t="shared" ca="1" si="743"/>
        <v>86.686820927929162</v>
      </c>
      <c r="L1327" s="1973">
        <f t="shared" ca="1" si="740"/>
        <v>0.82255610166223514</v>
      </c>
      <c r="M1327" s="1825">
        <f t="shared" ca="1" si="741"/>
        <v>86.686820927929162</v>
      </c>
      <c r="N1327" s="1907">
        <f t="shared" ref="N1327:T1328" ca="1" si="744">+$M1327*N$2118</f>
        <v>47.511318672313642</v>
      </c>
      <c r="O1327" s="1907">
        <f t="shared" ca="1" si="744"/>
        <v>5.3747288334748564</v>
      </c>
      <c r="P1327" s="1907">
        <f t="shared" ca="1" si="744"/>
        <v>21.3616472960415</v>
      </c>
      <c r="Q1327" s="1907">
        <f t="shared" ca="1" si="744"/>
        <v>8.5106476611258941</v>
      </c>
      <c r="R1327" s="1907">
        <f t="shared" ca="1" si="744"/>
        <v>3.8166719499296882</v>
      </c>
      <c r="S1327" s="1907">
        <f t="shared" ca="1" si="744"/>
        <v>0.11180651504357929</v>
      </c>
      <c r="T1327" s="1907">
        <f t="shared" ca="1" si="744"/>
        <v>0</v>
      </c>
      <c r="U1327" s="1907"/>
      <c r="V1327" s="1825">
        <f>+$C$2117</f>
        <v>117</v>
      </c>
      <c r="Y1327" s="1831" t="str">
        <f>"ALLOC FACTOR  # " &amp; 'Exhibit JP-12'!Z1327 &amp; " -- " &amp;VLOOKUP(Z1327,alloc_list,2,FALSE)</f>
        <v>ALLOC FACTOR  # 117 -- 12  CP - TRANSMISSION</v>
      </c>
      <c r="Z1327" s="1831">
        <f>IF('TITLES &amp; CONSTANTS'!$D$16=0,V1327,B1327)</f>
        <v>117</v>
      </c>
    </row>
    <row r="1328" spans="1:26" hidden="1">
      <c r="A1328" s="1825" t="s">
        <v>1042</v>
      </c>
      <c r="B1328" s="1825">
        <f>+$C$2117</f>
        <v>117</v>
      </c>
      <c r="C1328" s="3259">
        <f t="shared" si="729"/>
        <v>79</v>
      </c>
      <c r="D1328" s="1825" t="s">
        <v>6847</v>
      </c>
      <c r="E1328" s="1832" t="s">
        <v>7746</v>
      </c>
      <c r="F1328" s="1832">
        <f ca="1">+ALLOCASSGN!F468</f>
        <v>536.43121723143315</v>
      </c>
      <c r="G1328" s="3195"/>
      <c r="H1328" s="1907">
        <f t="shared" ca="1" si="743"/>
        <v>95.186446375617777</v>
      </c>
      <c r="I1328" s="3195"/>
      <c r="J1328" s="3195"/>
      <c r="K1328" s="1907">
        <f t="shared" ca="1" si="743"/>
        <v>441.24477085581532</v>
      </c>
      <c r="L1328" s="1973">
        <f t="shared" ca="1" si="740"/>
        <v>0.82255610166223525</v>
      </c>
      <c r="M1328" s="1825">
        <f t="shared" ca="1" si="741"/>
        <v>441.24477085581532</v>
      </c>
      <c r="N1328" s="1907">
        <f t="shared" ca="1" si="744"/>
        <v>241.83746382915669</v>
      </c>
      <c r="O1328" s="1907">
        <f t="shared" ca="1" si="744"/>
        <v>27.357918621914454</v>
      </c>
      <c r="P1328" s="1907">
        <f t="shared" ca="1" si="744"/>
        <v>108.73296615734766</v>
      </c>
      <c r="Q1328" s="1907">
        <f t="shared" ca="1" si="744"/>
        <v>43.320065690149015</v>
      </c>
      <c r="R1328" s="1907">
        <f t="shared" ca="1" si="744"/>
        <v>19.427249978156208</v>
      </c>
      <c r="S1328" s="1907">
        <f t="shared" ca="1" si="744"/>
        <v>0.56910657909127149</v>
      </c>
      <c r="T1328" s="1907">
        <f t="shared" ca="1" si="744"/>
        <v>0</v>
      </c>
      <c r="U1328" s="1907"/>
      <c r="V1328" s="1825">
        <f>+$C$2117</f>
        <v>117</v>
      </c>
      <c r="Y1328" s="1831" t="str">
        <f>"ALLOC FACTOR  # " &amp; 'Exhibit JP-12'!Z1328 &amp; " -- " &amp;VLOOKUP(Z1328,alloc_list,2,FALSE)</f>
        <v>ALLOC FACTOR  # 117 -- 12  CP - TRANSMISSION</v>
      </c>
      <c r="Z1328" s="1831">
        <f>IF('TITLES &amp; CONSTANTS'!$D$16=0,V1328,B1328)</f>
        <v>117</v>
      </c>
    </row>
    <row r="1329" spans="1:26" hidden="1">
      <c r="A1329" s="1825" t="s">
        <v>1042</v>
      </c>
      <c r="B1329" s="1825">
        <f>+$C$2111</f>
        <v>105</v>
      </c>
      <c r="C1329" s="3259">
        <f t="shared" si="729"/>
        <v>80</v>
      </c>
      <c r="D1329" s="1825" t="s">
        <v>6521</v>
      </c>
      <c r="E1329" s="1832" t="s">
        <v>7746</v>
      </c>
      <c r="F1329" s="1832">
        <f>+ALLOCASSGN!F469</f>
        <v>1980.0405196964693</v>
      </c>
      <c r="G1329" s="3195"/>
      <c r="H1329" s="1907">
        <f>+$F1329*H$2112</f>
        <v>0</v>
      </c>
      <c r="I1329" s="3195"/>
      <c r="J1329" s="3195"/>
      <c r="K1329" s="1907">
        <f>+$F1329*K$2112</f>
        <v>1980.0405196964693</v>
      </c>
      <c r="L1329" s="1973">
        <f t="shared" si="740"/>
        <v>1</v>
      </c>
      <c r="M1329" s="1825">
        <f t="shared" si="741"/>
        <v>1980.0405196964693</v>
      </c>
      <c r="N1329" s="1907">
        <f t="shared" ref="N1329:T1329" si="745">+$M1329*N$2112</f>
        <v>1180.3591290676434</v>
      </c>
      <c r="O1329" s="1907">
        <f t="shared" si="745"/>
        <v>115.6209211341654</v>
      </c>
      <c r="P1329" s="1907">
        <f t="shared" si="745"/>
        <v>450.46951246661376</v>
      </c>
      <c r="Q1329" s="1907">
        <f t="shared" si="745"/>
        <v>179.30159554525667</v>
      </c>
      <c r="R1329" s="1907">
        <f t="shared" si="745"/>
        <v>28.755799489175754</v>
      </c>
      <c r="S1329" s="1907">
        <f t="shared" si="745"/>
        <v>25.533561993614345</v>
      </c>
      <c r="T1329" s="1907">
        <f t="shared" si="745"/>
        <v>0</v>
      </c>
      <c r="U1329" s="1907"/>
      <c r="V1329" s="1825">
        <f>+$C$2111</f>
        <v>105</v>
      </c>
      <c r="Y1329" s="1831" t="str">
        <f>"ALLOC FACTOR  # " &amp; 'Exhibit JP-12'!Z1329 &amp; " -- " &amp;VLOOKUP(Z1329,alloc_list,2,FALSE)</f>
        <v>ALLOC FACTOR  # 105 -- DISTRIBUTION PRIMARY - NCP</v>
      </c>
      <c r="Z1329" s="1831">
        <f>IF('TITLES &amp; CONSTANTS'!$D$16=0,V1329,B1329)</f>
        <v>105</v>
      </c>
    </row>
    <row r="1330" spans="1:26" hidden="1">
      <c r="A1330" s="1825" t="s">
        <v>1042</v>
      </c>
      <c r="B1330" s="1825">
        <f>+$C$2114</f>
        <v>106</v>
      </c>
      <c r="C1330" s="3259">
        <f t="shared" si="729"/>
        <v>81</v>
      </c>
      <c r="D1330" s="1825" t="s">
        <v>7969</v>
      </c>
      <c r="E1330" s="1832" t="s">
        <v>7746</v>
      </c>
      <c r="F1330" s="1832">
        <f>+ALLOCASSGN!F470</f>
        <v>1096.3231056698955</v>
      </c>
      <c r="G1330" s="3195"/>
      <c r="H1330" s="1907">
        <f>+$F1330*H$2115</f>
        <v>0</v>
      </c>
      <c r="I1330" s="3195"/>
      <c r="J1330" s="3195"/>
      <c r="K1330" s="1907">
        <f>+$F1330*K$2115</f>
        <v>1096.3231056698955</v>
      </c>
      <c r="L1330" s="1973">
        <f t="shared" si="740"/>
        <v>1</v>
      </c>
      <c r="M1330" s="1825">
        <f t="shared" si="741"/>
        <v>1096.3231056698955</v>
      </c>
      <c r="N1330" s="1907">
        <f t="shared" ref="N1330:T1330" si="746">+$M1330*N$2115</f>
        <v>747.98145814743941</v>
      </c>
      <c r="O1330" s="1907">
        <f t="shared" si="746"/>
        <v>76.274966236100624</v>
      </c>
      <c r="P1330" s="1907">
        <f t="shared" si="746"/>
        <v>218.18115115166265</v>
      </c>
      <c r="Q1330" s="1907">
        <f t="shared" si="746"/>
        <v>44.830788685752665</v>
      </c>
      <c r="R1330" s="1907">
        <f t="shared" si="746"/>
        <v>0</v>
      </c>
      <c r="S1330" s="1907">
        <f t="shared" si="746"/>
        <v>9.0547414489402129</v>
      </c>
      <c r="T1330" s="1907">
        <f t="shared" si="746"/>
        <v>0</v>
      </c>
      <c r="U1330" s="1907"/>
      <c r="V1330" s="1825">
        <f>+$C$2114</f>
        <v>106</v>
      </c>
      <c r="Y1330" s="1831" t="str">
        <f>"ALLOC FACTOR  # " &amp; 'Exhibit JP-12'!Z1330 &amp; " -- " &amp;VLOOKUP(Z1330,alloc_list,2,FALSE)</f>
        <v>ALLOC FACTOR  # 106 -- CUSTOMER MAX DEMANDS @ SECONDARY</v>
      </c>
      <c r="Z1330" s="1831">
        <f>IF('TITLES &amp; CONSTANTS'!$D$16=0,V1330,B1330)</f>
        <v>106</v>
      </c>
    </row>
    <row r="1331" spans="1:26" hidden="1">
      <c r="A1331" s="1825" t="s">
        <v>1042</v>
      </c>
      <c r="B1331" s="1825">
        <f>+$C$2227</f>
        <v>907</v>
      </c>
      <c r="C1331" s="3259">
        <f t="shared" si="729"/>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40"/>
        <v>0.99947684569454176</v>
      </c>
      <c r="M1331" s="1825">
        <f t="shared" si="741"/>
        <v>2005.8431619072969</v>
      </c>
      <c r="N1331" s="1907">
        <f t="shared" ref="N1331:T1331" si="747">+$M1331*N$2228</f>
        <v>911.51692807317318</v>
      </c>
      <c r="O1331" s="1907">
        <f t="shared" si="747"/>
        <v>142.14371590696973</v>
      </c>
      <c r="P1331" s="1907">
        <f t="shared" si="747"/>
        <v>90.49779906302264</v>
      </c>
      <c r="Q1331" s="1907">
        <f t="shared" si="747"/>
        <v>5.6817212985909293</v>
      </c>
      <c r="R1331" s="1907">
        <f t="shared" si="747"/>
        <v>16.156508504866409</v>
      </c>
      <c r="S1331" s="1907">
        <f t="shared" si="747"/>
        <v>0.31963717867383296</v>
      </c>
      <c r="T1331" s="1907">
        <f t="shared" si="747"/>
        <v>839.52685188199996</v>
      </c>
      <c r="U1331" s="1907"/>
      <c r="V1331" s="1825">
        <f>+$C$2227</f>
        <v>907</v>
      </c>
      <c r="Y1331" s="1831" t="str">
        <f>"ALLOC FACTOR  # " &amp; 'Exhibit JP-12'!Z1331 &amp; " -- " &amp;VLOOKUP(Z1331,alloc_list,2,FALSE)</f>
        <v>ALLOC FACTOR  # 907 -- PTD PLANT - DISTRCUSTOMER</v>
      </c>
      <c r="Z1331" s="1831">
        <f>IF('TITLES &amp; CONSTANTS'!$D$16=0,V1331,B1331)</f>
        <v>907</v>
      </c>
    </row>
    <row r="1332" spans="1:26" hidden="1">
      <c r="A1332" s="1825" t="s">
        <v>1042</v>
      </c>
      <c r="B1332" s="1825">
        <f>+$C$2174</f>
        <v>311</v>
      </c>
      <c r="C1332" s="3259">
        <f t="shared" si="729"/>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40"/>
        <v>0.9997364534031119</v>
      </c>
      <c r="M1332" s="1825">
        <f t="shared" si="741"/>
        <v>1205.690704529444</v>
      </c>
      <c r="N1332" s="1907">
        <f t="shared" ref="N1332:T1332" si="748">+$M1332*N$2175</f>
        <v>1073.5426274777997</v>
      </c>
      <c r="O1332" s="1907">
        <f t="shared" si="748"/>
        <v>81.073414139020997</v>
      </c>
      <c r="P1332" s="1907">
        <f t="shared" si="748"/>
        <v>29.819267527257548</v>
      </c>
      <c r="Q1332" s="1907">
        <f t="shared" si="748"/>
        <v>14.299005693518463</v>
      </c>
      <c r="R1332" s="1907">
        <f t="shared" si="748"/>
        <v>4.3114845404754307</v>
      </c>
      <c r="S1332" s="1907">
        <f t="shared" si="748"/>
        <v>2.6449051513721495</v>
      </c>
      <c r="T1332" s="1907">
        <f t="shared" si="748"/>
        <v>0</v>
      </c>
      <c r="U1332" s="1907"/>
      <c r="V1332" s="1825">
        <f>+$C$2174</f>
        <v>311</v>
      </c>
      <c r="Y1332" s="1831" t="str">
        <f>"ALLOC FACTOR  # " &amp; 'Exhibit JP-12'!Z1332 &amp; " -- " &amp;VLOOKUP(Z1332,alloc_list,2,FALSE)</f>
        <v>ALLOC FACTOR  # 311 -- BILLING &amp; METER RD &amp; MISC- DIRALLOC</v>
      </c>
      <c r="Z1332" s="1831">
        <f>IF('TITLES &amp; CONSTANTS'!$D$16=0,V1332,B1332)</f>
        <v>311</v>
      </c>
    </row>
    <row r="1333" spans="1:26" hidden="1">
      <c r="A1333" s="1825" t="s">
        <v>1042</v>
      </c>
      <c r="B1333" s="1831"/>
      <c r="C1333" s="3259">
        <f t="shared" si="729"/>
        <v>84</v>
      </c>
      <c r="D1333" s="1825" t="s">
        <v>10274</v>
      </c>
      <c r="E1333" s="1832" t="s">
        <v>9114</v>
      </c>
      <c r="F1333" s="1824">
        <f t="shared" ref="F1333:K1333" ca="1" si="749">SUM(F1325:F1332)</f>
        <v>7545.3086428815377</v>
      </c>
      <c r="G1333" s="3254"/>
      <c r="H1333" s="1824">
        <f t="shared" ca="1" si="749"/>
        <v>137.70916282865045</v>
      </c>
      <c r="I1333" s="3254"/>
      <c r="J1333" s="3254"/>
      <c r="K1333" s="1824">
        <f t="shared" ca="1" si="749"/>
        <v>7407.5994800528879</v>
      </c>
      <c r="L1333" s="1973">
        <f t="shared" ca="1" si="740"/>
        <v>0.98174903514933498</v>
      </c>
      <c r="M1333" s="1824">
        <f t="shared" ref="M1333:T1333" ca="1" si="750">SUM(M1325:M1332)</f>
        <v>7407.5994800528879</v>
      </c>
      <c r="N1333" s="1824">
        <f t="shared" ca="1" si="750"/>
        <v>4509.3185108887792</v>
      </c>
      <c r="O1333" s="1824">
        <f t="shared" ca="1" si="750"/>
        <v>483.14902931607742</v>
      </c>
      <c r="P1333" s="1824">
        <f t="shared" ca="1" si="750"/>
        <v>1071.7970323725133</v>
      </c>
      <c r="Q1333" s="1824">
        <f t="shared" ca="1" si="750"/>
        <v>359.82424775482411</v>
      </c>
      <c r="R1333" s="1824">
        <f t="shared" ca="1" si="750"/>
        <v>103.06594634560049</v>
      </c>
      <c r="S1333" s="1824">
        <f t="shared" ca="1" si="750"/>
        <v>40.917861493093589</v>
      </c>
      <c r="T1333" s="1824">
        <f t="shared" ca="1" si="750"/>
        <v>839.52685188199996</v>
      </c>
      <c r="U1333" s="1832"/>
      <c r="V1333" s="1831"/>
      <c r="W1333" s="1831"/>
      <c r="X1333" s="1831"/>
    </row>
    <row r="1334" spans="1:26" hidden="1">
      <c r="A1334" s="1825" t="s">
        <v>1042</v>
      </c>
      <c r="B1334" s="1831"/>
      <c r="C1334" s="3259">
        <f t="shared" si="729"/>
        <v>85</v>
      </c>
      <c r="E1334" s="1832"/>
      <c r="F1334" s="1832"/>
      <c r="G1334" s="3174"/>
      <c r="H1334" s="1825"/>
      <c r="I1334" s="3174"/>
      <c r="J1334" s="3174"/>
      <c r="L1334" s="2005"/>
      <c r="V1334" s="1831"/>
      <c r="W1334" s="1831"/>
      <c r="X1334" s="1831"/>
    </row>
    <row r="1335" spans="1:26" hidden="1">
      <c r="A1335" s="1825" t="s">
        <v>1042</v>
      </c>
      <c r="B1335" s="1831"/>
      <c r="C1335" s="3259">
        <f t="shared" si="729"/>
        <v>86</v>
      </c>
      <c r="D1335" s="1947" t="s">
        <v>259</v>
      </c>
      <c r="E1335" s="1832"/>
      <c r="F1335" s="1832"/>
      <c r="G1335" s="3174"/>
      <c r="H1335" s="1825"/>
      <c r="I1335" s="3174"/>
      <c r="J1335" s="3174"/>
      <c r="L1335" s="2005"/>
      <c r="V1335" s="1831"/>
      <c r="W1335" s="1831"/>
      <c r="X1335" s="1831"/>
    </row>
    <row r="1336" spans="1:26" hidden="1">
      <c r="A1336" s="1825" t="s">
        <v>1042</v>
      </c>
      <c r="B1336" s="1825">
        <f>+$C$2108</f>
        <v>101</v>
      </c>
      <c r="C1336" s="3259">
        <f t="shared" si="729"/>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51">IF(F1336=0,0,+K1336/F1336)</f>
        <v>0.96311809933735193</v>
      </c>
      <c r="M1336" s="1825">
        <f t="shared" ref="M1336:M1343" ca="1" si="752">+K1336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'Exhibit JP-12'!Z1336 &amp; " -- " &amp;VLOOKUP(Z1336,alloc_list,2,FALSE)</f>
        <v>ALLOC FACTOR  # 101 -- 12 COINCIDENT PEAK</v>
      </c>
      <c r="Z1336" s="1831">
        <f>IF('TITLES &amp; CONSTANTS'!$D$16=0,V1336,B1336)</f>
        <v>101</v>
      </c>
    </row>
    <row r="1337" spans="1:26" s="2044" customFormat="1" hidden="1">
      <c r="A1337" s="1825" t="s">
        <v>1042</v>
      </c>
      <c r="B1337" s="2044">
        <f>+$C$2138</f>
        <v>201</v>
      </c>
      <c r="C1337" s="1931">
        <f t="shared" si="729"/>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51"/>
        <v>0.96433227555234369</v>
      </c>
      <c r="M1337" s="2044">
        <f t="shared" ca="1" si="752"/>
        <v>8027.7996878768972</v>
      </c>
      <c r="N1337" s="1907">
        <f t="shared" ref="N1337:T1337" ca="1" si="753">+$M1337*N$2139</f>
        <v>3655.0618123170179</v>
      </c>
      <c r="O1337" s="1907">
        <f t="shared" ca="1" si="753"/>
        <v>439.57886488821987</v>
      </c>
      <c r="P1337" s="1907">
        <f t="shared" ca="1" si="753"/>
        <v>2267.8424420392989</v>
      </c>
      <c r="Q1337" s="1907">
        <f t="shared" ca="1" si="753"/>
        <v>1030.5292183727688</v>
      </c>
      <c r="R1337" s="1907">
        <f t="shared" ca="1" si="753"/>
        <v>543.91315822682259</v>
      </c>
      <c r="S1337" s="1907">
        <f t="shared" ca="1" si="753"/>
        <v>90.874192032768477</v>
      </c>
      <c r="T1337" s="1907">
        <f t="shared" ca="1" si="753"/>
        <v>0</v>
      </c>
      <c r="U1337" s="1907"/>
      <c r="V1337" s="2044">
        <f>+$C$2138</f>
        <v>201</v>
      </c>
      <c r="Y1337" s="1831" t="str">
        <f>"ALLOC FACTOR  # " &amp; 'Exhibit JP-12'!Z1337 &amp; " -- " &amp;VLOOKUP(Z1337,alloc_list,2,FALSE)</f>
        <v>ALLOC FACTOR  # 201 -- MWH AT GENERATION</v>
      </c>
      <c r="Z1337" s="1831">
        <f>IF('TITLES &amp; CONSTANTS'!$D$16=0,V1337,B1337)</f>
        <v>201</v>
      </c>
    </row>
    <row r="1338" spans="1:26" hidden="1">
      <c r="A1338" s="1825" t="s">
        <v>1042</v>
      </c>
      <c r="B1338" s="1825">
        <f>+$C$2117</f>
        <v>117</v>
      </c>
      <c r="C1338" s="3259">
        <f t="shared" si="729"/>
        <v>89</v>
      </c>
      <c r="D1338" s="1825" t="s">
        <v>6846</v>
      </c>
      <c r="E1338" s="1832" t="s">
        <v>7746</v>
      </c>
      <c r="F1338" s="1832">
        <f ca="1">+ALLOCASSGN!F475</f>
        <v>576.10507528092103</v>
      </c>
      <c r="G1338" s="3195"/>
      <c r="H1338" s="1907">
        <f t="shared" ref="H1338:K1339" ca="1" si="754">+$F1338*H$2118</f>
        <v>102.22633041001801</v>
      </c>
      <c r="I1338" s="3195"/>
      <c r="J1338" s="3195"/>
      <c r="K1338" s="1907">
        <f t="shared" ca="1" si="754"/>
        <v>473.87874487090295</v>
      </c>
      <c r="L1338" s="1973">
        <f t="shared" ca="1" si="751"/>
        <v>0.82255610166223525</v>
      </c>
      <c r="M1338" s="1825">
        <f t="shared" ca="1" si="752"/>
        <v>473.87874487090295</v>
      </c>
      <c r="N1338" s="1907">
        <f t="shared" ref="N1338:T1339" ca="1" si="755">+$M1338*N$2118</f>
        <v>259.72349451268923</v>
      </c>
      <c r="O1338" s="1907">
        <f t="shared" ca="1" si="755"/>
        <v>29.381279949648299</v>
      </c>
      <c r="P1338" s="1907">
        <f t="shared" ca="1" si="755"/>
        <v>116.77473577487767</v>
      </c>
      <c r="Q1338" s="1907">
        <f t="shared" ca="1" si="755"/>
        <v>46.523969716755978</v>
      </c>
      <c r="R1338" s="1907">
        <f t="shared" ca="1" si="755"/>
        <v>20.864067846257196</v>
      </c>
      <c r="S1338" s="1907">
        <f t="shared" ca="1" si="755"/>
        <v>0.6111970706745673</v>
      </c>
      <c r="T1338" s="1907">
        <f t="shared" ca="1" si="755"/>
        <v>0</v>
      </c>
      <c r="U1338" s="1907"/>
      <c r="V1338" s="1825">
        <f>+$C$2117</f>
        <v>117</v>
      </c>
      <c r="Y1338" s="1831" t="str">
        <f>"ALLOC FACTOR  # " &amp; 'Exhibit JP-12'!Z1338 &amp; " -- " &amp;VLOOKUP(Z1338,alloc_list,2,FALSE)</f>
        <v>ALLOC FACTOR  # 117 -- 12  CP - TRANSMISSION</v>
      </c>
      <c r="Z1338" s="1831">
        <f>IF('TITLES &amp; CONSTANTS'!$D$16=0,V1338,B1338)</f>
        <v>117</v>
      </c>
    </row>
    <row r="1339" spans="1:26" hidden="1">
      <c r="A1339" s="1825" t="s">
        <v>1042</v>
      </c>
      <c r="B1339" s="1825">
        <f>+$C$2117</f>
        <v>117</v>
      </c>
      <c r="C1339" s="3259">
        <f t="shared" si="729"/>
        <v>90</v>
      </c>
      <c r="D1339" s="1825" t="s">
        <v>6847</v>
      </c>
      <c r="E1339" s="1832" t="s">
        <v>7746</v>
      </c>
      <c r="F1339" s="1832">
        <f ca="1">+ALLOCASSGN!F476</f>
        <v>1707.6986472046099</v>
      </c>
      <c r="G1339" s="3195"/>
      <c r="H1339" s="1907">
        <f t="shared" ca="1" si="754"/>
        <v>303.02070514611302</v>
      </c>
      <c r="I1339" s="3195"/>
      <c r="J1339" s="3195"/>
      <c r="K1339" s="1907">
        <f t="shared" ca="1" si="754"/>
        <v>1404.6779420584967</v>
      </c>
      <c r="L1339" s="1973">
        <f t="shared" ca="1" si="751"/>
        <v>0.82255610166223525</v>
      </c>
      <c r="M1339" s="1825">
        <f t="shared" ca="1" si="752"/>
        <v>1404.6779420584967</v>
      </c>
      <c r="N1339" s="1907">
        <f t="shared" ca="1" si="755"/>
        <v>769.87598140894522</v>
      </c>
      <c r="O1339" s="1907">
        <f t="shared" ca="1" si="755"/>
        <v>87.092397161556406</v>
      </c>
      <c r="P1339" s="1907">
        <f t="shared" ca="1" si="755"/>
        <v>346.14528992509725</v>
      </c>
      <c r="Q1339" s="1907">
        <f t="shared" ca="1" si="755"/>
        <v>137.90699571454294</v>
      </c>
      <c r="R1339" s="1907">
        <f t="shared" ca="1" si="755"/>
        <v>61.845559022136541</v>
      </c>
      <c r="S1339" s="1907">
        <f t="shared" ca="1" si="755"/>
        <v>1.8117188262183406</v>
      </c>
      <c r="T1339" s="1907">
        <f t="shared" ca="1" si="755"/>
        <v>0</v>
      </c>
      <c r="U1339" s="1907"/>
      <c r="V1339" s="1825">
        <f>+$C$2117</f>
        <v>117</v>
      </c>
      <c r="Y1339" s="1831" t="str">
        <f>"ALLOC FACTOR  # " &amp; 'Exhibit JP-12'!Z1339 &amp; " -- " &amp;VLOOKUP(Z1339,alloc_list,2,FALSE)</f>
        <v>ALLOC FACTOR  # 117 -- 12  CP - TRANSMISSION</v>
      </c>
      <c r="Z1339" s="1831">
        <f>IF('TITLES &amp; CONSTANTS'!$D$16=0,V1339,B1339)</f>
        <v>117</v>
      </c>
    </row>
    <row r="1340" spans="1:26" hidden="1">
      <c r="A1340" s="1825" t="s">
        <v>1042</v>
      </c>
      <c r="B1340" s="1825">
        <f>+$C$2111</f>
        <v>105</v>
      </c>
      <c r="C1340" s="3259">
        <f t="shared" si="729"/>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51"/>
        <v>1</v>
      </c>
      <c r="M1340" s="1825">
        <f t="shared" ca="1" si="752"/>
        <v>6614.5778594613857</v>
      </c>
      <c r="N1340" s="1907">
        <f t="shared" ref="N1340:T1340" ca="1" si="756">+$M1340*N$2112</f>
        <v>3943.1401952020769</v>
      </c>
      <c r="O1340" s="1907">
        <f t="shared" ca="1" si="756"/>
        <v>386.24643153354214</v>
      </c>
      <c r="P1340" s="1907">
        <f t="shared" ca="1" si="756"/>
        <v>1504.8508522344769</v>
      </c>
      <c r="Q1340" s="1907">
        <f t="shared" ca="1" si="756"/>
        <v>598.97984524153264</v>
      </c>
      <c r="R1340" s="1907">
        <f t="shared" ca="1" si="756"/>
        <v>96.062415258739676</v>
      </c>
      <c r="S1340" s="1907">
        <f t="shared" ca="1" si="756"/>
        <v>85.298119991017543</v>
      </c>
      <c r="T1340" s="1907">
        <f t="shared" ca="1" si="756"/>
        <v>0</v>
      </c>
      <c r="U1340" s="1907"/>
      <c r="V1340" s="1825">
        <f>+$C$2111</f>
        <v>105</v>
      </c>
      <c r="Y1340" s="1831" t="str">
        <f>"ALLOC FACTOR  # " &amp; 'Exhibit JP-12'!Z1340 &amp; " -- " &amp;VLOOKUP(Z1340,alloc_list,2,FALSE)</f>
        <v>ALLOC FACTOR  # 105 -- DISTRIBUTION PRIMARY - NCP</v>
      </c>
      <c r="Z1340" s="1831">
        <f>IF('TITLES &amp; CONSTANTS'!$D$16=0,V1340,B1340)</f>
        <v>105</v>
      </c>
    </row>
    <row r="1341" spans="1:26" hidden="1">
      <c r="A1341" s="1825" t="s">
        <v>1042</v>
      </c>
      <c r="B1341" s="1825">
        <f>+$C$2114</f>
        <v>106</v>
      </c>
      <c r="C1341" s="3259">
        <f t="shared" si="729"/>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51"/>
        <v>1</v>
      </c>
      <c r="M1341" s="1825">
        <f t="shared" ca="1" si="752"/>
        <v>3235.5142145954401</v>
      </c>
      <c r="N1341" s="1907">
        <f t="shared" ref="N1341:T1341" ca="1" si="757">+$M1341*N$2115</f>
        <v>2207.4738985010149</v>
      </c>
      <c r="O1341" s="1907">
        <f t="shared" ca="1" si="757"/>
        <v>225.10584352219178</v>
      </c>
      <c r="P1341" s="1907">
        <f t="shared" ca="1" si="757"/>
        <v>643.90526137515963</v>
      </c>
      <c r="Q1341" s="1907">
        <f t="shared" ca="1" si="757"/>
        <v>132.30648272768605</v>
      </c>
      <c r="R1341" s="1907">
        <f t="shared" ca="1" si="757"/>
        <v>0</v>
      </c>
      <c r="S1341" s="1907">
        <f t="shared" ca="1" si="757"/>
        <v>26.7227284693878</v>
      </c>
      <c r="T1341" s="1907">
        <f t="shared" ca="1" si="757"/>
        <v>0</v>
      </c>
      <c r="U1341" s="1907"/>
      <c r="V1341" s="1825">
        <f>+$C$2114</f>
        <v>106</v>
      </c>
      <c r="Y1341" s="1831" t="str">
        <f>"ALLOC FACTOR  # " &amp; 'Exhibit JP-12'!Z1341 &amp; " -- " &amp;VLOOKUP(Z1341,alloc_list,2,FALSE)</f>
        <v>ALLOC FACTOR  # 106 -- CUSTOMER MAX DEMANDS @ SECONDARY</v>
      </c>
      <c r="Z1341" s="1831">
        <f>IF('TITLES &amp; CONSTANTS'!$D$16=0,V1341,B1341)</f>
        <v>106</v>
      </c>
    </row>
    <row r="1342" spans="1:26" hidden="1">
      <c r="A1342" s="1825" t="s">
        <v>1042</v>
      </c>
      <c r="B1342" s="1825">
        <f>+$C$2227</f>
        <v>907</v>
      </c>
      <c r="C1342" s="3259">
        <f t="shared" si="729"/>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51"/>
        <v>0.99947684569454176</v>
      </c>
      <c r="M1342" s="1825">
        <f t="shared" ca="1" si="752"/>
        <v>5710.2628740073096</v>
      </c>
      <c r="N1342" s="1907">
        <f t="shared" ref="N1342:T1342" ca="1" si="758">+$M1342*N$2228</f>
        <v>2594.9193696959592</v>
      </c>
      <c r="O1342" s="1907">
        <f t="shared" ca="1" si="758"/>
        <v>404.65675439210861</v>
      </c>
      <c r="P1342" s="1907">
        <f t="shared" ca="1" si="758"/>
        <v>257.63042294771139</v>
      </c>
      <c r="Q1342" s="1907">
        <f t="shared" ca="1" si="758"/>
        <v>16.174805093410306</v>
      </c>
      <c r="R1342" s="1907">
        <f t="shared" ca="1" si="758"/>
        <v>45.994578460061</v>
      </c>
      <c r="S1342" s="1907">
        <f t="shared" ca="1" si="758"/>
        <v>0.90994767148099909</v>
      </c>
      <c r="T1342" s="1907">
        <f t="shared" ca="1" si="758"/>
        <v>2389.9769957465778</v>
      </c>
      <c r="U1342" s="1907"/>
      <c r="V1342" s="1825">
        <f>+$C$2227</f>
        <v>907</v>
      </c>
      <c r="Y1342" s="1831" t="str">
        <f>"ALLOC FACTOR  # " &amp; 'Exhibit JP-12'!Z1342 &amp; " -- " &amp;VLOOKUP(Z1342,alloc_list,2,FALSE)</f>
        <v>ALLOC FACTOR  # 907 -- PTD PLANT - DISTRCUSTOMER</v>
      </c>
      <c r="Z1342" s="1831">
        <f>IF('TITLES &amp; CONSTANTS'!$D$16=0,V1342,B1342)</f>
        <v>907</v>
      </c>
    </row>
    <row r="1343" spans="1:26" hidden="1">
      <c r="A1343" s="1825" t="s">
        <v>1042</v>
      </c>
      <c r="B1343" s="1825">
        <f>+$C$2174</f>
        <v>311</v>
      </c>
      <c r="C1343" s="3259">
        <f t="shared" si="729"/>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51"/>
        <v>0.99973645340311201</v>
      </c>
      <c r="M1343" s="1825">
        <f t="shared" ca="1" si="752"/>
        <v>10114.724108939055</v>
      </c>
      <c r="N1343" s="1907">
        <f t="shared" ref="N1343:T1343" ca="1" si="759">+$M1343*N$2175</f>
        <v>9006.1136370470394</v>
      </c>
      <c r="O1343" s="1907">
        <f t="shared" ca="1" si="759"/>
        <v>680.13729682522421</v>
      </c>
      <c r="P1343" s="1907">
        <f t="shared" ca="1" si="759"/>
        <v>250.15840549800782</v>
      </c>
      <c r="Q1343" s="1907">
        <f t="shared" ca="1" si="759"/>
        <v>119.95655028171946</v>
      </c>
      <c r="R1343" s="1907">
        <f t="shared" ca="1" si="759"/>
        <v>36.16970460420422</v>
      </c>
      <c r="S1343" s="1907">
        <f t="shared" ca="1" si="759"/>
        <v>22.188514682861324</v>
      </c>
      <c r="T1343" s="1907">
        <f t="shared" ca="1" si="759"/>
        <v>0</v>
      </c>
      <c r="U1343" s="1907"/>
      <c r="V1343" s="1825">
        <f>+$C$2174</f>
        <v>311</v>
      </c>
      <c r="Y1343" s="1831" t="str">
        <f>"ALLOC FACTOR  # " &amp; 'Exhibit JP-12'!Z1343 &amp; " -- " &amp;VLOOKUP(Z1343,alloc_list,2,FALSE)</f>
        <v>ALLOC FACTOR  # 311 -- BILLING &amp; METER RD &amp; MISC- DIRALLOC</v>
      </c>
      <c r="Z1343" s="1831">
        <f>IF('TITLES &amp; CONSTANTS'!$D$16=0,V1343,B1343)</f>
        <v>311</v>
      </c>
    </row>
    <row r="1344" spans="1:26" hidden="1">
      <c r="A1344" s="1825" t="s">
        <v>1042</v>
      </c>
      <c r="B1344" s="1831"/>
      <c r="C1344" s="3259">
        <f t="shared" si="729"/>
        <v>95</v>
      </c>
      <c r="D1344" s="1825" t="s">
        <v>10268</v>
      </c>
      <c r="E1344" s="1832" t="s">
        <v>9114</v>
      </c>
      <c r="F1344" s="1824">
        <f t="shared" ref="F1344:K1344" ca="1" si="760">SUM(F1336:F1343)</f>
        <v>59071.469648724698</v>
      </c>
      <c r="G1344" s="3254"/>
      <c r="H1344" s="1824">
        <f t="shared" ca="1" si="760"/>
        <v>1548.0774296915324</v>
      </c>
      <c r="I1344" s="3254"/>
      <c r="J1344" s="3254"/>
      <c r="K1344" s="1824">
        <f t="shared" ca="1" si="760"/>
        <v>57523.392219033165</v>
      </c>
      <c r="L1344" s="1973">
        <f t="shared" ca="1" si="751"/>
        <v>0.97379314516978577</v>
      </c>
      <c r="M1344" s="1824">
        <f t="shared" ref="M1344:T1344" ca="1" si="761">SUM(M1336:M1343)</f>
        <v>57523.392219033165</v>
      </c>
      <c r="N1344" s="1824">
        <f t="shared" ca="1" si="761"/>
        <v>34305.66034579611</v>
      </c>
      <c r="O1344" s="1824">
        <f t="shared" ca="1" si="761"/>
        <v>3600.4093749655021</v>
      </c>
      <c r="P1344" s="1824">
        <f t="shared" ca="1" si="761"/>
        <v>10855.205091666727</v>
      </c>
      <c r="Q1344" s="1824">
        <f t="shared" ca="1" si="761"/>
        <v>4287.5334995359244</v>
      </c>
      <c r="R1344" s="1824">
        <f t="shared" ca="1" si="761"/>
        <v>1810.960962322652</v>
      </c>
      <c r="S1344" s="1824">
        <f t="shared" ca="1" si="761"/>
        <v>273.64594899967426</v>
      </c>
      <c r="T1344" s="1824">
        <f t="shared" ca="1" si="761"/>
        <v>2389.9769957465778</v>
      </c>
      <c r="U1344" s="1832"/>
      <c r="V1344" s="1831"/>
      <c r="W1344" s="1831"/>
      <c r="X1344" s="1831"/>
    </row>
    <row r="1345" spans="1:25" hidden="1">
      <c r="A1345" s="1825" t="s">
        <v>1042</v>
      </c>
      <c r="B1345" s="1831"/>
      <c r="C1345" s="3259">
        <f t="shared" si="729"/>
        <v>96</v>
      </c>
      <c r="D1345" s="1832"/>
      <c r="E1345" s="1832"/>
      <c r="F1345" s="1832"/>
      <c r="G1345" s="3195"/>
      <c r="H1345" s="1832"/>
      <c r="I1345" s="3195"/>
      <c r="J1345" s="3195"/>
      <c r="K1345" s="1832"/>
      <c r="L1345" s="2005"/>
      <c r="N1345" s="1832"/>
      <c r="V1345" s="1831"/>
      <c r="W1345" s="1831"/>
      <c r="X1345" s="1831"/>
    </row>
    <row r="1346" spans="1:25" hidden="1">
      <c r="A1346" s="1825" t="s">
        <v>1042</v>
      </c>
      <c r="B1346" s="1831"/>
      <c r="C1346" s="3259">
        <f t="shared" si="729"/>
        <v>97</v>
      </c>
      <c r="D1346" s="1947" t="s">
        <v>7588</v>
      </c>
      <c r="E1346" s="1832"/>
      <c r="F1346" s="1832"/>
      <c r="G1346" s="3195"/>
      <c r="H1346" s="1832"/>
      <c r="I1346" s="3195"/>
      <c r="J1346" s="3195"/>
      <c r="K1346" s="1832"/>
      <c r="L1346" s="2005"/>
      <c r="N1346" s="1832"/>
      <c r="V1346" s="1831"/>
      <c r="W1346" s="1831"/>
      <c r="X1346" s="1831"/>
    </row>
    <row r="1347" spans="1:25" hidden="1">
      <c r="A1347" s="1825" t="s">
        <v>1042</v>
      </c>
      <c r="B1347" s="1831"/>
      <c r="C1347" s="3259">
        <f t="shared" si="729"/>
        <v>98</v>
      </c>
      <c r="D1347" s="1832" t="s">
        <v>1252</v>
      </c>
      <c r="E1347" s="1832" t="s">
        <v>7746</v>
      </c>
      <c r="F1347" s="1832">
        <f t="shared" ref="F1347:K1354" ca="1" si="762">+F1287+F1314+F1325+F1336</f>
        <v>1097406.5334368641</v>
      </c>
      <c r="G1347" s="3195"/>
      <c r="H1347" s="1832">
        <f t="shared" ca="1" si="762"/>
        <v>40474.438752759481</v>
      </c>
      <c r="I1347" s="3195"/>
      <c r="J1347" s="3195"/>
      <c r="K1347" s="1832">
        <f t="shared" ca="1" si="762"/>
        <v>1056932.0946841047</v>
      </c>
      <c r="L1347" s="1973">
        <f t="shared" ref="L1347:L1354" ca="1" si="763">IF(F1347=0,0,+K1347/F1347)</f>
        <v>0.96311809933735182</v>
      </c>
      <c r="M1347" s="1832">
        <f t="shared" ref="M1347:T1354" ca="1" si="764">+M1287+M1314+M1325+M1336</f>
        <v>1056932.0946841047</v>
      </c>
      <c r="N1347" s="1832">
        <f t="shared" ca="1" si="764"/>
        <v>571740.21206154837</v>
      </c>
      <c r="O1347" s="1832">
        <f t="shared" ca="1" si="764"/>
        <v>64942.565001490162</v>
      </c>
      <c r="P1347" s="1832">
        <f t="shared" ca="1" si="764"/>
        <v>263385.64998836082</v>
      </c>
      <c r="Q1347" s="1832">
        <f t="shared" ca="1" si="764"/>
        <v>106221.14446059325</v>
      </c>
      <c r="R1347" s="1832">
        <f t="shared" ca="1" si="764"/>
        <v>48463.841360920545</v>
      </c>
      <c r="S1347" s="1832">
        <f t="shared" ca="1" si="764"/>
        <v>2178.681811191565</v>
      </c>
      <c r="T1347" s="1832">
        <f t="shared" ca="1" si="764"/>
        <v>0</v>
      </c>
      <c r="U1347" s="1832"/>
      <c r="V1347" s="1831"/>
      <c r="W1347" s="1831"/>
      <c r="X1347" s="1831"/>
      <c r="Y1347" s="1825" t="s">
        <v>805</v>
      </c>
    </row>
    <row r="1348" spans="1:25" hidden="1">
      <c r="A1348" s="1825" t="s">
        <v>1042</v>
      </c>
      <c r="B1348" s="1831"/>
      <c r="C1348" s="3259">
        <f t="shared" si="729"/>
        <v>99</v>
      </c>
      <c r="D1348" s="1832" t="s">
        <v>1252</v>
      </c>
      <c r="E1348" s="1832" t="s">
        <v>2378</v>
      </c>
      <c r="F1348" s="1832">
        <f t="shared" ca="1" si="762"/>
        <v>10458.776562111219</v>
      </c>
      <c r="G1348" s="3195"/>
      <c r="H1348" s="1832">
        <f t="shared" ca="1" si="762"/>
        <v>373.04076047698948</v>
      </c>
      <c r="I1348" s="3195"/>
      <c r="J1348" s="3195"/>
      <c r="K1348" s="1832">
        <f t="shared" ca="1" si="762"/>
        <v>10085.73580163423</v>
      </c>
      <c r="L1348" s="1973">
        <f t="shared" ca="1" si="763"/>
        <v>0.96433227555234358</v>
      </c>
      <c r="M1348" s="1832">
        <f t="shared" ca="1" si="764"/>
        <v>10085.73580163423</v>
      </c>
      <c r="N1348" s="1832">
        <f t="shared" ca="1" si="764"/>
        <v>4592.041307824562</v>
      </c>
      <c r="O1348" s="1832">
        <f t="shared" ca="1" si="764"/>
        <v>552.26543606214113</v>
      </c>
      <c r="P1348" s="1832">
        <f t="shared" ca="1" si="764"/>
        <v>2849.2065820579182</v>
      </c>
      <c r="Q1348" s="1832">
        <f t="shared" ca="1" si="764"/>
        <v>1294.7066240414836</v>
      </c>
      <c r="R1348" s="1832">
        <f t="shared" ca="1" si="764"/>
        <v>683.34595109448003</v>
      </c>
      <c r="S1348" s="1832">
        <f t="shared" ca="1" si="764"/>
        <v>114.16990055364367</v>
      </c>
      <c r="T1348" s="1832">
        <f t="shared" ca="1" si="764"/>
        <v>0</v>
      </c>
      <c r="U1348" s="1832"/>
      <c r="V1348" s="1831"/>
      <c r="W1348" s="1831"/>
      <c r="X1348" s="1831"/>
      <c r="Y1348" s="1825" t="s">
        <v>806</v>
      </c>
    </row>
    <row r="1349" spans="1:25" hidden="1">
      <c r="A1349" s="1825" t="s">
        <v>1042</v>
      </c>
      <c r="B1349" s="1831"/>
      <c r="C1349" s="3259">
        <f t="shared" si="729"/>
        <v>100</v>
      </c>
      <c r="D1349" s="1832" t="s">
        <v>6846</v>
      </c>
      <c r="E1349" s="1832" t="s">
        <v>7746</v>
      </c>
      <c r="F1349" s="1832">
        <f t="shared" ca="1" si="762"/>
        <v>51237.69080554106</v>
      </c>
      <c r="G1349" s="3195"/>
      <c r="H1349" s="1832">
        <f t="shared" ca="1" si="762"/>
        <v>9091.8155983602464</v>
      </c>
      <c r="I1349" s="3195"/>
      <c r="J1349" s="3195"/>
      <c r="K1349" s="1832">
        <f t="shared" ca="1" si="762"/>
        <v>42145.875207180805</v>
      </c>
      <c r="L1349" s="1973">
        <f t="shared" ca="1" si="763"/>
        <v>0.82255610166223514</v>
      </c>
      <c r="M1349" s="1832">
        <f t="shared" ca="1" si="764"/>
        <v>42145.875207180805</v>
      </c>
      <c r="N1349" s="1832">
        <f t="shared" ca="1" si="764"/>
        <v>23099.314131691561</v>
      </c>
      <c r="O1349" s="1832">
        <f t="shared" ca="1" si="764"/>
        <v>2613.1152147844614</v>
      </c>
      <c r="P1349" s="1832">
        <f t="shared" ca="1" si="764"/>
        <v>10385.723129785601</v>
      </c>
      <c r="Q1349" s="1832">
        <f t="shared" ca="1" si="764"/>
        <v>4137.753471849066</v>
      </c>
      <c r="R1349" s="1832">
        <f t="shared" ca="1" si="764"/>
        <v>1855.6105528684632</v>
      </c>
      <c r="S1349" s="1832">
        <f t="shared" ca="1" si="764"/>
        <v>54.358706201651515</v>
      </c>
      <c r="T1349" s="1832">
        <f t="shared" ca="1" si="764"/>
        <v>0</v>
      </c>
      <c r="U1349" s="1832"/>
      <c r="V1349" s="1831"/>
      <c r="W1349" s="1831"/>
      <c r="X1349" s="1831"/>
      <c r="Y1349" s="1825" t="s">
        <v>807</v>
      </c>
    </row>
    <row r="1350" spans="1:25" hidden="1">
      <c r="A1350" s="1825" t="s">
        <v>1042</v>
      </c>
      <c r="B1350" s="1831"/>
      <c r="C1350" s="3259">
        <f t="shared" si="729"/>
        <v>101</v>
      </c>
      <c r="D1350" s="1832" t="s">
        <v>6847</v>
      </c>
      <c r="E1350" s="1832" t="s">
        <v>7746</v>
      </c>
      <c r="F1350" s="1832">
        <f t="shared" ca="1" si="762"/>
        <v>105439.31540563708</v>
      </c>
      <c r="G1350" s="3195"/>
      <c r="H1350" s="1832">
        <f t="shared" ca="1" si="762"/>
        <v>18709.563163641371</v>
      </c>
      <c r="I1350" s="3195"/>
      <c r="J1350" s="3195"/>
      <c r="K1350" s="1832">
        <f t="shared" ca="1" si="762"/>
        <v>86729.752241995695</v>
      </c>
      <c r="L1350" s="1973">
        <f t="shared" ca="1" si="763"/>
        <v>0.82255610166223514</v>
      </c>
      <c r="M1350" s="1832">
        <f t="shared" ca="1" si="764"/>
        <v>86729.752241995695</v>
      </c>
      <c r="N1350" s="1832">
        <f t="shared" ca="1" si="764"/>
        <v>47534.848469828445</v>
      </c>
      <c r="O1350" s="1832">
        <f t="shared" ca="1" si="764"/>
        <v>5377.3906472211956</v>
      </c>
      <c r="P1350" s="1832">
        <f t="shared" ca="1" si="764"/>
        <v>21372.226569559993</v>
      </c>
      <c r="Q1350" s="1832">
        <f t="shared" ca="1" si="764"/>
        <v>8514.8625265891587</v>
      </c>
      <c r="R1350" s="1832">
        <f t="shared" ca="1" si="764"/>
        <v>3818.5621420075313</v>
      </c>
      <c r="S1350" s="1832">
        <f t="shared" ca="1" si="764"/>
        <v>111.86188678937225</v>
      </c>
      <c r="T1350" s="1832">
        <f t="shared" ca="1" si="764"/>
        <v>0</v>
      </c>
      <c r="U1350" s="1832"/>
      <c r="V1350" s="1831"/>
      <c r="W1350" s="1831"/>
      <c r="X1350" s="1831"/>
      <c r="Y1350" s="1825" t="s">
        <v>808</v>
      </c>
    </row>
    <row r="1351" spans="1:25" hidden="1">
      <c r="A1351" s="1825" t="s">
        <v>1042</v>
      </c>
      <c r="B1351" s="1831"/>
      <c r="C1351" s="3259">
        <f t="shared" si="729"/>
        <v>102</v>
      </c>
      <c r="D1351" s="1832" t="s">
        <v>6521</v>
      </c>
      <c r="E1351" s="1832" t="s">
        <v>7746</v>
      </c>
      <c r="F1351" s="1832">
        <f t="shared" ca="1" si="762"/>
        <v>318338.21548626444</v>
      </c>
      <c r="G1351" s="3195"/>
      <c r="H1351" s="1832">
        <f t="shared" ca="1" si="762"/>
        <v>0</v>
      </c>
      <c r="I1351" s="3195"/>
      <c r="J1351" s="3195"/>
      <c r="K1351" s="1832">
        <f t="shared" ca="1" si="762"/>
        <v>318338.21548626444</v>
      </c>
      <c r="L1351" s="1973">
        <f t="shared" ca="1" si="763"/>
        <v>1</v>
      </c>
      <c r="M1351" s="1832">
        <f t="shared" ca="1" si="764"/>
        <v>318338.21548626444</v>
      </c>
      <c r="N1351" s="1832">
        <f t="shared" ca="1" si="764"/>
        <v>189770.57037091145</v>
      </c>
      <c r="O1351" s="1832">
        <f t="shared" ca="1" si="764"/>
        <v>18588.790148784734</v>
      </c>
      <c r="P1351" s="1832">
        <f t="shared" ca="1" si="764"/>
        <v>72423.599064312162</v>
      </c>
      <c r="Q1351" s="1832">
        <f t="shared" ca="1" si="764"/>
        <v>28826.960555568236</v>
      </c>
      <c r="R1351" s="1832">
        <f t="shared" ca="1" si="764"/>
        <v>4623.1730124736623</v>
      </c>
      <c r="S1351" s="1832">
        <f t="shared" ca="1" si="764"/>
        <v>4105.1223342142139</v>
      </c>
      <c r="T1351" s="1832">
        <f t="shared" ca="1" si="764"/>
        <v>0</v>
      </c>
      <c r="U1351" s="1832"/>
      <c r="V1351" s="1831"/>
      <c r="W1351" s="1831"/>
      <c r="X1351" s="1831"/>
      <c r="Y1351" s="1825" t="s">
        <v>809</v>
      </c>
    </row>
    <row r="1352" spans="1:25" hidden="1">
      <c r="A1352" s="1825" t="s">
        <v>1042</v>
      </c>
      <c r="B1352" s="1831"/>
      <c r="C1352" s="3259">
        <f t="shared" si="729"/>
        <v>103</v>
      </c>
      <c r="D1352" s="1832" t="s">
        <v>7969</v>
      </c>
      <c r="E1352" s="1832" t="s">
        <v>7746</v>
      </c>
      <c r="F1352" s="1832">
        <f t="shared" ca="1" si="762"/>
        <v>223328.41600896631</v>
      </c>
      <c r="G1352" s="3195"/>
      <c r="H1352" s="1832">
        <f t="shared" ca="1" si="762"/>
        <v>0</v>
      </c>
      <c r="I1352" s="3195"/>
      <c r="J1352" s="3195"/>
      <c r="K1352" s="1832">
        <f t="shared" ca="1" si="762"/>
        <v>223328.41600896631</v>
      </c>
      <c r="L1352" s="1973">
        <f t="shared" ca="1" si="763"/>
        <v>1</v>
      </c>
      <c r="M1352" s="1832">
        <f t="shared" ca="1" si="764"/>
        <v>223328.41600896631</v>
      </c>
      <c r="N1352" s="1832">
        <f t="shared" ca="1" si="764"/>
        <v>152368.87135574265</v>
      </c>
      <c r="O1352" s="1832">
        <f t="shared" ca="1" si="764"/>
        <v>15537.725422868913</v>
      </c>
      <c r="P1352" s="1832">
        <f t="shared" ca="1" si="764"/>
        <v>44444.973053760637</v>
      </c>
      <c r="Q1352" s="1832">
        <f t="shared" ca="1" si="764"/>
        <v>9132.3342305224178</v>
      </c>
      <c r="R1352" s="1832">
        <f t="shared" ca="1" si="764"/>
        <v>0</v>
      </c>
      <c r="S1352" s="1832">
        <f t="shared" ca="1" si="764"/>
        <v>1844.511946071701</v>
      </c>
      <c r="T1352" s="1832">
        <f t="shared" ca="1" si="764"/>
        <v>0</v>
      </c>
      <c r="U1352" s="1832"/>
      <c r="V1352" s="1831"/>
      <c r="W1352" s="1831"/>
      <c r="X1352" s="1831"/>
      <c r="Y1352" s="1825" t="s">
        <v>810</v>
      </c>
    </row>
    <row r="1353" spans="1:25" hidden="1">
      <c r="A1353" s="1825" t="s">
        <v>1042</v>
      </c>
      <c r="B1353" s="1831"/>
      <c r="C1353" s="3259">
        <f t="shared" si="729"/>
        <v>104</v>
      </c>
      <c r="D1353" s="1832" t="s">
        <v>7626</v>
      </c>
      <c r="E1353" s="1832" t="s">
        <v>7228</v>
      </c>
      <c r="F1353" s="1832">
        <f t="shared" ca="1" si="762"/>
        <v>183277.54383769829</v>
      </c>
      <c r="G1353" s="3195"/>
      <c r="H1353" s="1832">
        <f t="shared" ca="1" si="762"/>
        <v>76.782849587327405</v>
      </c>
      <c r="I1353" s="3195"/>
      <c r="J1353" s="3195"/>
      <c r="K1353" s="1832">
        <f t="shared" ca="1" si="762"/>
        <v>183200.760988111</v>
      </c>
      <c r="L1353" s="1973">
        <f t="shared" ca="1" si="763"/>
        <v>0.99958105696977639</v>
      </c>
      <c r="M1353" s="1832">
        <f t="shared" ca="1" si="764"/>
        <v>183200.760988111</v>
      </c>
      <c r="N1353" s="1832">
        <f t="shared" ca="1" si="764"/>
        <v>74680.671928728552</v>
      </c>
      <c r="O1353" s="1832">
        <f t="shared" ca="1" si="764"/>
        <v>11675.886965651109</v>
      </c>
      <c r="P1353" s="1832">
        <f t="shared" ca="1" si="764"/>
        <v>7178.1175775683605</v>
      </c>
      <c r="Q1353" s="1832">
        <f t="shared" ca="1" si="764"/>
        <v>424.67062478857258</v>
      </c>
      <c r="R1353" s="1832">
        <f t="shared" ca="1" si="764"/>
        <v>1279.5135419135195</v>
      </c>
      <c r="S1353" s="1832">
        <f t="shared" ca="1" si="764"/>
        <v>26.423855175682775</v>
      </c>
      <c r="T1353" s="1832">
        <f t="shared" ca="1" si="764"/>
        <v>87935.476494285147</v>
      </c>
      <c r="U1353" s="1832"/>
      <c r="V1353" s="1831"/>
      <c r="W1353" s="1831"/>
      <c r="X1353" s="1831"/>
      <c r="Y1353" s="1825" t="s">
        <v>811</v>
      </c>
    </row>
    <row r="1354" spans="1:25" hidden="1">
      <c r="A1354" s="1825" t="s">
        <v>1042</v>
      </c>
      <c r="B1354" s="1831"/>
      <c r="C1354" s="3259">
        <f t="shared" si="729"/>
        <v>105</v>
      </c>
      <c r="D1354" s="1832" t="s">
        <v>7627</v>
      </c>
      <c r="E1354" s="1832" t="s">
        <v>7228</v>
      </c>
      <c r="F1354" s="3189">
        <f t="shared" ca="1" si="762"/>
        <v>13730.391421880677</v>
      </c>
      <c r="G1354" s="3194"/>
      <c r="H1354" s="3189">
        <f t="shared" ca="1" si="762"/>
        <v>3.6185979331763614</v>
      </c>
      <c r="I1354" s="3194"/>
      <c r="J1354" s="3194"/>
      <c r="K1354" s="3189">
        <f t="shared" ca="1" si="762"/>
        <v>13726.7728239475</v>
      </c>
      <c r="L1354" s="1973">
        <f t="shared" ca="1" si="763"/>
        <v>0.99973645340311201</v>
      </c>
      <c r="M1354" s="3189">
        <f t="shared" ca="1" si="764"/>
        <v>13726.7728239475</v>
      </c>
      <c r="N1354" s="3189">
        <f t="shared" ca="1" si="764"/>
        <v>12222.268703616417</v>
      </c>
      <c r="O1354" s="3189">
        <f t="shared" ca="1" si="764"/>
        <v>923.0197543759673</v>
      </c>
      <c r="P1354" s="3189">
        <f t="shared" ca="1" si="764"/>
        <v>339.49196886520662</v>
      </c>
      <c r="Q1354" s="3189">
        <f t="shared" ca="1" si="764"/>
        <v>162.79399188025047</v>
      </c>
      <c r="R1354" s="3189">
        <f t="shared" ca="1" si="764"/>
        <v>49.086194824870702</v>
      </c>
      <c r="S1354" s="3189">
        <f t="shared" ca="1" si="764"/>
        <v>30.112210384788071</v>
      </c>
      <c r="T1354" s="3189">
        <f t="shared" ca="1" si="764"/>
        <v>0</v>
      </c>
      <c r="U1354" s="1832"/>
      <c r="V1354" s="1831"/>
      <c r="W1354" s="1831"/>
      <c r="X1354" s="1831"/>
      <c r="Y1354" s="1825" t="s">
        <v>812</v>
      </c>
    </row>
    <row r="1355" spans="1:25" hidden="1">
      <c r="A1355" s="1825" t="s">
        <v>1042</v>
      </c>
      <c r="B1355" s="3261"/>
      <c r="C1355" s="3259">
        <f t="shared" si="729"/>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hidden="1" thickBot="1">
      <c r="A1356" s="1825" t="s">
        <v>1042</v>
      </c>
      <c r="B1356" s="1832"/>
      <c r="C1356" s="3259">
        <f t="shared" si="729"/>
        <v>107</v>
      </c>
      <c r="D1356" s="1825" t="s">
        <v>1051</v>
      </c>
      <c r="E1356" s="1832" t="s">
        <v>3204</v>
      </c>
      <c r="F1356" s="3203">
        <f t="shared" ref="F1356:K1356" ca="1" si="765">SUM(F1347:F1354)</f>
        <v>2003216.8829649631</v>
      </c>
      <c r="G1356" s="3250"/>
      <c r="H1356" s="3203">
        <f t="shared" ca="1" si="765"/>
        <v>68729.259722758594</v>
      </c>
      <c r="I1356" s="3250"/>
      <c r="J1356" s="3250"/>
      <c r="K1356" s="3203">
        <f t="shared" ca="1" si="765"/>
        <v>1934487.6232422045</v>
      </c>
      <c r="L1356" s="1973">
        <f ca="1">IF(F1356=0,0,+K1356/F1356)</f>
        <v>0.96569055487340327</v>
      </c>
      <c r="M1356" s="3203">
        <f t="shared" ref="M1356:T1356" ca="1" si="766">SUM(M1347:M1354)</f>
        <v>1934487.6232422045</v>
      </c>
      <c r="N1356" s="3203">
        <f t="shared" ca="1" si="766"/>
        <v>1076008.7983298921</v>
      </c>
      <c r="O1356" s="3203">
        <f t="shared" ca="1" si="766"/>
        <v>120210.75859123869</v>
      </c>
      <c r="P1356" s="3203">
        <f t="shared" ca="1" si="766"/>
        <v>422378.98793427076</v>
      </c>
      <c r="Q1356" s="3203">
        <f t="shared" ca="1" si="766"/>
        <v>158715.22648583245</v>
      </c>
      <c r="R1356" s="3203">
        <f t="shared" ca="1" si="766"/>
        <v>60773.132756103078</v>
      </c>
      <c r="S1356" s="3203">
        <f t="shared" ca="1" si="766"/>
        <v>8465.2426505826188</v>
      </c>
      <c r="T1356" s="3203">
        <f t="shared" ca="1" si="766"/>
        <v>87935.476494285147</v>
      </c>
      <c r="U1356" s="1832"/>
      <c r="V1356" s="1832"/>
      <c r="W1356" s="1832"/>
      <c r="X1356" s="1832"/>
      <c r="Y1356" s="1825" t="s">
        <v>1984</v>
      </c>
    </row>
    <row r="1357" spans="1:25" ht="15" hidden="1" thickTop="1">
      <c r="G1357" s="3174"/>
      <c r="H1357" s="1825"/>
      <c r="I1357" s="3174"/>
      <c r="J1357" s="3174"/>
    </row>
    <row r="1358" spans="1:25" hidden="1">
      <c r="G1358" s="3174"/>
      <c r="H1358" s="1825"/>
      <c r="I1358" s="3174"/>
      <c r="J1358" s="3174"/>
    </row>
    <row r="1359" spans="1:25" hidden="1">
      <c r="G1359" s="3174"/>
      <c r="H1359" s="1825"/>
      <c r="I1359" s="3174"/>
      <c r="J1359" s="3174"/>
    </row>
    <row r="1360" spans="1:25" hidden="1">
      <c r="G1360" s="3174"/>
      <c r="H1360" s="1825"/>
      <c r="I1360" s="3174"/>
      <c r="J1360" s="3174"/>
    </row>
    <row r="1361" spans="1:26" ht="15" hidden="1">
      <c r="B1361" s="3257"/>
      <c r="C1361" s="3125" t="str">
        <f>$C$2</f>
        <v>PRESENT RATE STRUCTURE</v>
      </c>
      <c r="D1361" s="1832"/>
      <c r="F1361" s="3367"/>
      <c r="G1361" s="3175"/>
      <c r="H1361" s="3176" t="s">
        <v>3205</v>
      </c>
      <c r="I1361" s="3195"/>
      <c r="J1361" s="3174"/>
      <c r="L1361" s="3177" t="s">
        <v>2637</v>
      </c>
      <c r="O1361" s="3176" t="s">
        <v>3205</v>
      </c>
      <c r="U1361" s="3125"/>
      <c r="V1361" s="3165" t="s">
        <v>2638</v>
      </c>
      <c r="W1361" s="3367" t="str">
        <f>O1361</f>
        <v>TAMPA ELECTRIC COMPANY</v>
      </c>
      <c r="X1361" s="3165"/>
      <c r="Y1361" s="3165" t="str">
        <f>Y2</f>
        <v>ALLOCATION ASSIGNMENT REPORT</v>
      </c>
    </row>
    <row r="1362" spans="1:26" ht="15" hidden="1">
      <c r="B1362" s="3257"/>
      <c r="C1362" s="3125" t="str">
        <f>$C$3</f>
        <v>PROD. CAP. ALLOC. METHOD: 12CP</v>
      </c>
      <c r="D1362" s="1832"/>
      <c r="G1362" s="3179"/>
      <c r="H1362" s="3367" t="s">
        <v>3408</v>
      </c>
      <c r="I1362" s="3195"/>
      <c r="J1362" s="3174"/>
      <c r="O1362" s="3367" t="s">
        <v>11159</v>
      </c>
      <c r="W1362" s="3367" t="str">
        <f>O1362</f>
        <v>COST OF SERVICE STUDY</v>
      </c>
      <c r="Y1362" s="3165" t="str">
        <f>IF('TITLES &amp; CONSTANTS'!$D$16=5,L1361,V1361)</f>
        <v>PAGE 25</v>
      </c>
    </row>
    <row r="1363" spans="1:26" ht="15" hidden="1">
      <c r="C1363" s="3125" t="str">
        <f>$C$4</f>
        <v>DATA: PROJECTED 2009, FULLY ADJUSTED (000's)</v>
      </c>
      <c r="D1363" s="1832"/>
      <c r="G1363" s="3180"/>
      <c r="H1363" s="1832"/>
      <c r="I1363" s="3195"/>
      <c r="J1363" s="3174"/>
      <c r="W1363" s="3181"/>
    </row>
    <row r="1364" spans="1:26" ht="15" hidden="1">
      <c r="D1364" s="1832"/>
      <c r="G1364" s="3175"/>
      <c r="H1364" s="1832"/>
      <c r="I1364" s="3195"/>
      <c r="J1364" s="3174"/>
      <c r="O1364" s="3367"/>
      <c r="W1364" s="3367"/>
    </row>
    <row r="1365" spans="1:26" ht="15" hidden="1">
      <c r="D1365" s="1832"/>
      <c r="F1365" s="3176"/>
      <c r="G1365" s="3179"/>
      <c r="H1365" s="3367" t="s">
        <v>1061</v>
      </c>
      <c r="I1365" s="3195"/>
      <c r="J1365" s="3174"/>
      <c r="O1365" s="3367" t="s">
        <v>1061</v>
      </c>
      <c r="W1365" s="3367" t="str">
        <f>O1365</f>
        <v>WORKING CAPITAL - WKCAP</v>
      </c>
    </row>
    <row r="1366" spans="1:26" ht="15" hidden="1">
      <c r="D1366" s="1832"/>
      <c r="F1366" s="3367"/>
      <c r="G1366" s="3180"/>
      <c r="H1366" s="1832"/>
      <c r="I1366" s="3195"/>
      <c r="J1366" s="3174"/>
      <c r="O1366" s="3367"/>
    </row>
    <row r="1367" spans="1:26" ht="15" hidden="1">
      <c r="D1367" s="1832"/>
      <c r="E1367" s="1832"/>
      <c r="F1367" s="3367"/>
      <c r="G1367" s="3195"/>
      <c r="H1367" s="1832"/>
      <c r="I1367" s="3195"/>
      <c r="J1367" s="3174"/>
      <c r="O1367" s="3367"/>
    </row>
    <row r="1368" spans="1:26" hidden="1">
      <c r="G1368" s="3174"/>
      <c r="H1368" s="1825"/>
      <c r="I1368" s="3174"/>
      <c r="J1368" s="3174"/>
    </row>
    <row r="1369" spans="1:26" ht="15" hidden="1">
      <c r="C1369" s="3183"/>
      <c r="D1369" s="3125"/>
      <c r="E1369" s="3125"/>
      <c r="F1369" s="3367"/>
      <c r="G1369" s="3180"/>
      <c r="H1369" s="3367"/>
      <c r="I1369" s="3180"/>
      <c r="J1369" s="3180"/>
      <c r="K1369" s="3367"/>
      <c r="L1369" s="3185"/>
      <c r="M1369" s="3125"/>
      <c r="N1369" s="3367"/>
      <c r="O1369" s="3125"/>
      <c r="P1369" s="3125"/>
      <c r="Q1369" s="3125"/>
      <c r="R1369" s="3125"/>
      <c r="S1369" s="3439"/>
      <c r="T1369" s="3439"/>
      <c r="U1369" s="3367"/>
    </row>
    <row r="1370" spans="1:26" ht="30" hidden="1" customHeight="1">
      <c r="A1370" s="3163" t="str">
        <f>A11</f>
        <v>REPORT</v>
      </c>
      <c r="B1370" s="3251" t="str">
        <f>$B$11</f>
        <v>ALLOC
FACTOR</v>
      </c>
      <c r="C1370" s="3188" t="s">
        <v>10444</v>
      </c>
      <c r="D1370" s="3163"/>
      <c r="E1370" s="3163"/>
      <c r="F1370" s="3187" t="str">
        <f t="shared" ref="F1370:R1370" si="767">+F$11</f>
        <v>TOTAL
COMPANY</v>
      </c>
      <c r="G1370" s="3252"/>
      <c r="H1370" s="3187" t="str">
        <f t="shared" si="767"/>
        <v>FERC
JURIS</v>
      </c>
      <c r="I1370" s="3252"/>
      <c r="J1370" s="3252"/>
      <c r="K1370" s="3187" t="str">
        <f t="shared" si="767"/>
        <v>FPSC
 JURIS</v>
      </c>
      <c r="L1370" s="3253" t="str">
        <f t="shared" si="767"/>
        <v>FPSC/
TOTAL RATIO</v>
      </c>
      <c r="M1370" s="3187" t="str">
        <f t="shared" si="767"/>
        <v>FPSC
 JURIS</v>
      </c>
      <c r="N1370" s="3164" t="str">
        <f t="shared" si="767"/>
        <v>RS</v>
      </c>
      <c r="O1370" s="3164" t="str">
        <f t="shared" si="767"/>
        <v>GS</v>
      </c>
      <c r="P1370" s="3164" t="str">
        <f t="shared" si="767"/>
        <v>GSD</v>
      </c>
      <c r="Q1370" s="3164" t="str">
        <f t="shared" si="767"/>
        <v>GSLD</v>
      </c>
      <c r="R1370" s="3164" t="str">
        <f t="shared" si="767"/>
        <v>IS</v>
      </c>
      <c r="S1370" s="3187" t="s">
        <v>10446</v>
      </c>
      <c r="T1370" s="3187" t="s">
        <v>10447</v>
      </c>
      <c r="U1370" s="3164"/>
      <c r="V1370" s="3187" t="s">
        <v>10449</v>
      </c>
      <c r="W1370" s="3187"/>
      <c r="X1370" s="3187"/>
      <c r="Y1370" s="3164" t="s">
        <v>11134</v>
      </c>
    </row>
    <row r="1371" spans="1:26" hidden="1">
      <c r="G1371" s="3174"/>
      <c r="H1371" s="1825"/>
      <c r="I1371" s="3174"/>
      <c r="J1371" s="3174"/>
    </row>
    <row r="1372" spans="1:26" hidden="1">
      <c r="A1372" s="1825" t="s">
        <v>1043</v>
      </c>
      <c r="B1372" s="1831"/>
      <c r="C1372" s="3173">
        <v>1</v>
      </c>
      <c r="D1372" s="1947" t="s">
        <v>6633</v>
      </c>
      <c r="G1372" s="3174"/>
      <c r="H1372" s="1825"/>
      <c r="I1372" s="3174"/>
      <c r="J1372" s="3174"/>
      <c r="V1372" s="1831"/>
      <c r="W1372" s="1831"/>
      <c r="X1372" s="1831"/>
    </row>
    <row r="1373" spans="1:26" hidden="1">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768">IF(F1373=0,0,+K1373/F1373)</f>
        <v>0.96311809933735193</v>
      </c>
      <c r="M1373" s="1832">
        <f t="shared" ref="M1373:M1380" ca="1" si="769">+K1373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'Exhibit JP-12'!Z1373 &amp; " -- " &amp;VLOOKUP(Z1373,alloc_list,2,FALSE)</f>
        <v>ALLOC FACTOR  # 101 -- 12 COINCIDENT PEAK</v>
      </c>
      <c r="Z1373" s="1831">
        <f>IF('TITLES &amp; CONSTANTS'!$D$16=0,V1373,B1373)</f>
        <v>101</v>
      </c>
    </row>
    <row r="1374" spans="1:26" hidden="1">
      <c r="A1374" s="1825" t="s">
        <v>1043</v>
      </c>
      <c r="B1374" s="1825">
        <f>+$C$2108</f>
        <v>101</v>
      </c>
      <c r="C1374" s="3173">
        <f t="shared" ref="C1374:C1437" si="770">+C1373+1</f>
        <v>3</v>
      </c>
      <c r="D1374" s="1825" t="s">
        <v>1252</v>
      </c>
      <c r="E1374" s="1825" t="s">
        <v>2378</v>
      </c>
      <c r="F1374" s="1825">
        <f ca="1">+ALLOCASSGN!F385</f>
        <v>0</v>
      </c>
      <c r="G1374" s="3195"/>
      <c r="H1374" s="1832">
        <f ca="1">+$F1374*H$2109</f>
        <v>0</v>
      </c>
      <c r="I1374" s="3195"/>
      <c r="J1374" s="3195"/>
      <c r="K1374" s="1832">
        <f ca="1">+$F1374*K$2109</f>
        <v>0</v>
      </c>
      <c r="L1374" s="1973">
        <f t="shared" ca="1" si="768"/>
        <v>0</v>
      </c>
      <c r="M1374" s="1832">
        <f t="shared" ca="1" si="769"/>
        <v>0</v>
      </c>
      <c r="N1374" s="1832">
        <f t="shared" ref="N1374:T1374" ca="1" si="771">+$M1374*N$2139</f>
        <v>0</v>
      </c>
      <c r="O1374" s="1832">
        <f t="shared" ca="1" si="771"/>
        <v>0</v>
      </c>
      <c r="P1374" s="1832">
        <f t="shared" ca="1" si="771"/>
        <v>0</v>
      </c>
      <c r="Q1374" s="1832">
        <f t="shared" ca="1" si="771"/>
        <v>0</v>
      </c>
      <c r="R1374" s="1832">
        <f t="shared" ca="1" si="771"/>
        <v>0</v>
      </c>
      <c r="S1374" s="1832">
        <f t="shared" ca="1" si="771"/>
        <v>0</v>
      </c>
      <c r="T1374" s="1832">
        <f t="shared" ca="1" si="771"/>
        <v>0</v>
      </c>
      <c r="U1374" s="1832"/>
      <c r="V1374" s="2044">
        <f>+$C$2138</f>
        <v>201</v>
      </c>
      <c r="Y1374" s="1831" t="str">
        <f>"ALLOC FACTOR  # " &amp; 'Exhibit JP-12'!Z1374 &amp; " -- " &amp;VLOOKUP(Z1374,alloc_list,2,FALSE)</f>
        <v>ALLOC FACTOR  # 101 -- 12 COINCIDENT PEAK</v>
      </c>
      <c r="Z1374" s="1831">
        <f>IF('TITLES &amp; CONSTANTS'!$D$16=0,V1374,B1374)</f>
        <v>101</v>
      </c>
    </row>
    <row r="1375" spans="1:26" hidden="1">
      <c r="A1375" s="1825" t="s">
        <v>1043</v>
      </c>
      <c r="B1375" s="1825">
        <f>+$C$2117</f>
        <v>117</v>
      </c>
      <c r="C1375" s="3173">
        <f t="shared" si="770"/>
        <v>4</v>
      </c>
      <c r="D1375" s="1825" t="s">
        <v>6846</v>
      </c>
      <c r="E1375" s="1825" t="s">
        <v>7746</v>
      </c>
      <c r="F1375" s="1825">
        <f ca="1">+ALLOCASSGN!F386</f>
        <v>1558.2661662006535</v>
      </c>
      <c r="G1375" s="3195"/>
      <c r="H1375" s="1832">
        <f t="shared" ref="H1375:K1376" ca="1" si="772">+$F1375*H$2118</f>
        <v>276.50482317848707</v>
      </c>
      <c r="I1375" s="3195"/>
      <c r="J1375" s="3195"/>
      <c r="K1375" s="1832">
        <f t="shared" ca="1" si="772"/>
        <v>1281.7613430221663</v>
      </c>
      <c r="L1375" s="1973">
        <f t="shared" ca="1" si="768"/>
        <v>0.82255610166223525</v>
      </c>
      <c r="M1375" s="1832">
        <f t="shared" ca="1" si="769"/>
        <v>1281.7613430221663</v>
      </c>
      <c r="N1375" s="1832">
        <f t="shared" ref="N1375:T1376" ca="1" si="773">+$M1375*N$2118</f>
        <v>702.50784350263791</v>
      </c>
      <c r="O1375" s="1832">
        <f t="shared" ca="1" si="773"/>
        <v>79.471361093080816</v>
      </c>
      <c r="P1375" s="1832">
        <f t="shared" ca="1" si="773"/>
        <v>315.8557833157127</v>
      </c>
      <c r="Q1375" s="1832">
        <f t="shared" ca="1" si="773"/>
        <v>125.83941894907575</v>
      </c>
      <c r="R1375" s="1832">
        <f t="shared" ca="1" si="773"/>
        <v>56.433752121145787</v>
      </c>
      <c r="S1375" s="1832">
        <f t="shared" ca="1" si="773"/>
        <v>1.6531840405132932</v>
      </c>
      <c r="T1375" s="1832">
        <f t="shared" ca="1" si="773"/>
        <v>0</v>
      </c>
      <c r="U1375" s="1832"/>
      <c r="V1375" s="1825">
        <f>+$C$2117</f>
        <v>117</v>
      </c>
      <c r="Y1375" s="1831" t="str">
        <f>"ALLOC FACTOR  # " &amp; 'Exhibit JP-12'!Z1375 &amp; " -- " &amp;VLOOKUP(Z1375,alloc_list,2,FALSE)</f>
        <v>ALLOC FACTOR  # 117 -- 12  CP - TRANSMISSION</v>
      </c>
      <c r="Z1375" s="1831">
        <f>IF('TITLES &amp; CONSTANTS'!$D$16=0,V1375,B1375)</f>
        <v>117</v>
      </c>
    </row>
    <row r="1376" spans="1:26" hidden="1">
      <c r="A1376" s="1825" t="s">
        <v>1043</v>
      </c>
      <c r="B1376" s="1825">
        <f>+$C$2117</f>
        <v>117</v>
      </c>
      <c r="C1376" s="3173">
        <f t="shared" si="770"/>
        <v>5</v>
      </c>
      <c r="D1376" s="1825" t="s">
        <v>6847</v>
      </c>
      <c r="E1376" s="1825" t="s">
        <v>7746</v>
      </c>
      <c r="F1376" s="1825">
        <f ca="1">+ALLOCASSGN!F387</f>
        <v>3479.1159897550983</v>
      </c>
      <c r="G1376" s="3195"/>
      <c r="H1376" s="1832">
        <f t="shared" ca="1" si="772"/>
        <v>617.34790399139513</v>
      </c>
      <c r="I1376" s="3195"/>
      <c r="J1376" s="3195"/>
      <c r="K1376" s="1832">
        <f t="shared" ca="1" si="772"/>
        <v>2861.7680857637029</v>
      </c>
      <c r="L1376" s="1973">
        <f t="shared" ca="1" si="768"/>
        <v>0.82255610166223525</v>
      </c>
      <c r="M1376" s="1832">
        <f t="shared" ca="1" si="769"/>
        <v>2861.7680857637029</v>
      </c>
      <c r="N1376" s="1832">
        <f t="shared" ca="1" si="773"/>
        <v>1568.4780458383379</v>
      </c>
      <c r="O1376" s="1832">
        <f t="shared" ca="1" si="773"/>
        <v>177.4344390603523</v>
      </c>
      <c r="P1376" s="1832">
        <f t="shared" ca="1" si="773"/>
        <v>705.2061644062004</v>
      </c>
      <c r="Q1376" s="1832">
        <f t="shared" ca="1" si="773"/>
        <v>280.95966151577511</v>
      </c>
      <c r="R1376" s="1832">
        <f t="shared" ca="1" si="773"/>
        <v>125.99873733077762</v>
      </c>
      <c r="S1376" s="1832">
        <f t="shared" ca="1" si="773"/>
        <v>3.6910376122593158</v>
      </c>
      <c r="T1376" s="1832">
        <f t="shared" ca="1" si="773"/>
        <v>0</v>
      </c>
      <c r="U1376" s="1832"/>
      <c r="V1376" s="1825">
        <f>+$C$2117</f>
        <v>117</v>
      </c>
      <c r="Y1376" s="1831" t="str">
        <f>"ALLOC FACTOR  # " &amp; 'Exhibit JP-12'!Z1376 &amp; " -- " &amp;VLOOKUP(Z1376,alloc_list,2,FALSE)</f>
        <v>ALLOC FACTOR  # 117 -- 12  CP - TRANSMISSION</v>
      </c>
      <c r="Z1376" s="1831">
        <f>IF('TITLES &amp; CONSTANTS'!$D$16=0,V1376,B1376)</f>
        <v>117</v>
      </c>
    </row>
    <row r="1377" spans="1:26" hidden="1">
      <c r="A1377" s="1825" t="s">
        <v>1043</v>
      </c>
      <c r="B1377" s="1825">
        <f>+$C$2111</f>
        <v>105</v>
      </c>
      <c r="C1377" s="3173">
        <f t="shared" si="770"/>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768"/>
        <v>1</v>
      </c>
      <c r="M1377" s="1832">
        <f t="shared" ca="1" si="769"/>
        <v>8673.9381682363801</v>
      </c>
      <c r="N1377" s="1832">
        <f t="shared" ref="N1377:T1377" ca="1" si="774">+$M1377*N$2112</f>
        <v>5170.7841329507619</v>
      </c>
      <c r="O1377" s="1832">
        <f t="shared" ca="1" si="774"/>
        <v>506.49908973884214</v>
      </c>
      <c r="P1377" s="1832">
        <f t="shared" ca="1" si="774"/>
        <v>1973.3660291002388</v>
      </c>
      <c r="Q1377" s="1832">
        <f t="shared" ca="1" si="774"/>
        <v>785.46420528004978</v>
      </c>
      <c r="R1377" s="1832">
        <f t="shared" ca="1" si="774"/>
        <v>125.97016286593447</v>
      </c>
      <c r="S1377" s="1832">
        <f t="shared" ca="1" si="774"/>
        <v>111.85454830055325</v>
      </c>
      <c r="T1377" s="1832">
        <f t="shared" ca="1" si="774"/>
        <v>0</v>
      </c>
      <c r="U1377" s="1832"/>
      <c r="V1377" s="1825">
        <f>+$C$2111</f>
        <v>105</v>
      </c>
      <c r="Y1377" s="1831" t="str">
        <f>"ALLOC FACTOR  # " &amp; 'Exhibit JP-12'!Z1377 &amp; " -- " &amp;VLOOKUP(Z1377,alloc_list,2,FALSE)</f>
        <v>ALLOC FACTOR  # 105 -- DISTRIBUTION PRIMARY - NCP</v>
      </c>
      <c r="Z1377" s="1831">
        <f>IF('TITLES &amp; CONSTANTS'!$D$16=0,V1377,B1377)</f>
        <v>105</v>
      </c>
    </row>
    <row r="1378" spans="1:26" hidden="1">
      <c r="A1378" s="1825" t="s">
        <v>1043</v>
      </c>
      <c r="B1378" s="1825">
        <f>+$C$2114</f>
        <v>106</v>
      </c>
      <c r="C1378" s="3173">
        <f t="shared" si="770"/>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768"/>
        <v>1</v>
      </c>
      <c r="M1378" s="1832">
        <f t="shared" ca="1" si="769"/>
        <v>5565.7135309703872</v>
      </c>
      <c r="N1378" s="1832">
        <f t="shared" ref="N1378:T1378" ca="1" si="775">+$M1378*N$2115</f>
        <v>3797.2843051432178</v>
      </c>
      <c r="O1378" s="1832">
        <f t="shared" ca="1" si="775"/>
        <v>387.22581824559268</v>
      </c>
      <c r="P1378" s="1832">
        <f t="shared" ca="1" si="775"/>
        <v>1107.6422442319133</v>
      </c>
      <c r="Q1378" s="1832">
        <f t="shared" ca="1" si="775"/>
        <v>227.59287467530322</v>
      </c>
      <c r="R1378" s="1832">
        <f t="shared" ca="1" si="775"/>
        <v>0</v>
      </c>
      <c r="S1378" s="1832">
        <f t="shared" ca="1" si="775"/>
        <v>45.968288674360281</v>
      </c>
      <c r="T1378" s="1832">
        <f t="shared" ca="1" si="775"/>
        <v>0</v>
      </c>
      <c r="U1378" s="1832"/>
      <c r="V1378" s="1825">
        <f>+$C$2114</f>
        <v>106</v>
      </c>
      <c r="Y1378" s="1831" t="str">
        <f>"ALLOC FACTOR  # " &amp; 'Exhibit JP-12'!Z1378 &amp; " -- " &amp;VLOOKUP(Z1378,alloc_list,2,FALSE)</f>
        <v>ALLOC FACTOR  # 106 -- CUSTOMER MAX DEMANDS @ SECONDARY</v>
      </c>
      <c r="Z1378" s="1831">
        <f>IF('TITLES &amp; CONSTANTS'!$D$16=0,V1378,B1378)</f>
        <v>106</v>
      </c>
    </row>
    <row r="1379" spans="1:26" hidden="1">
      <c r="A1379" s="1825" t="s">
        <v>1043</v>
      </c>
      <c r="B1379" s="1825">
        <f>+$C$2227</f>
        <v>907</v>
      </c>
      <c r="C1379" s="3173">
        <f t="shared" si="770"/>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768"/>
        <v>0.99947684569454176</v>
      </c>
      <c r="M1379" s="1832">
        <f t="shared" ca="1" si="769"/>
        <v>4621.8504130348765</v>
      </c>
      <c r="N1379" s="1832">
        <f t="shared" ref="N1379:T1379" ca="1" si="776">+$M1379*N$2228</f>
        <v>2100.3112160062205</v>
      </c>
      <c r="O1379" s="1832">
        <f t="shared" ca="1" si="776"/>
        <v>327.52660055946234</v>
      </c>
      <c r="P1379" s="1832">
        <f t="shared" ca="1" si="776"/>
        <v>208.52442400354994</v>
      </c>
      <c r="Q1379" s="1832">
        <f t="shared" ca="1" si="776"/>
        <v>13.091784257783953</v>
      </c>
      <c r="R1379" s="1832">
        <f t="shared" ca="1" si="776"/>
        <v>37.227718958552074</v>
      </c>
      <c r="S1379" s="1832">
        <f t="shared" ca="1" si="776"/>
        <v>0.73650585166899196</v>
      </c>
      <c r="T1379" s="1832">
        <f t="shared" ca="1" si="776"/>
        <v>1934.4321633976381</v>
      </c>
      <c r="U1379" s="1832"/>
      <c r="V1379" s="1825">
        <f>+$C$2227</f>
        <v>907</v>
      </c>
      <c r="Y1379" s="1831" t="str">
        <f>"ALLOC FACTOR  # " &amp; 'Exhibit JP-12'!Z1379 &amp; " -- " &amp;VLOOKUP(Z1379,alloc_list,2,FALSE)</f>
        <v>ALLOC FACTOR  # 907 -- PTD PLANT - DISTRCUSTOMER</v>
      </c>
      <c r="Z1379" s="1831">
        <f>IF('TITLES &amp; CONSTANTS'!$D$16=0,V1379,B1379)</f>
        <v>907</v>
      </c>
    </row>
    <row r="1380" spans="1:26" hidden="1">
      <c r="A1380" s="1825" t="s">
        <v>1043</v>
      </c>
      <c r="B1380" s="1825">
        <f>+$C$2174</f>
        <v>311</v>
      </c>
      <c r="C1380" s="3173">
        <f t="shared" si="770"/>
        <v>9</v>
      </c>
      <c r="D1380" s="1825" t="s">
        <v>7627</v>
      </c>
      <c r="E1380" s="1825" t="s">
        <v>7228</v>
      </c>
      <c r="F1380" s="3189">
        <f ca="1">+ALLOCASSGN!F391</f>
        <v>0</v>
      </c>
      <c r="G1380" s="3195"/>
      <c r="H1380" s="1832">
        <f ca="1">+$F1380*H$2175</f>
        <v>0</v>
      </c>
      <c r="I1380" s="3195"/>
      <c r="J1380" s="3195"/>
      <c r="K1380" s="1832">
        <f ca="1">+$F1380*K$2175</f>
        <v>0</v>
      </c>
      <c r="L1380" s="1973">
        <f t="shared" ca="1" si="768"/>
        <v>0</v>
      </c>
      <c r="M1380" s="1832">
        <f t="shared" ca="1" si="769"/>
        <v>0</v>
      </c>
      <c r="N1380" s="1832">
        <f t="shared" ref="N1380:T1380" ca="1" si="777">+$M1380*N$2175</f>
        <v>0</v>
      </c>
      <c r="O1380" s="1832">
        <f t="shared" ca="1" si="777"/>
        <v>0</v>
      </c>
      <c r="P1380" s="1832">
        <f t="shared" ca="1" si="777"/>
        <v>0</v>
      </c>
      <c r="Q1380" s="1832">
        <f t="shared" ca="1" si="777"/>
        <v>0</v>
      </c>
      <c r="R1380" s="1832">
        <f t="shared" ca="1" si="777"/>
        <v>0</v>
      </c>
      <c r="S1380" s="1832">
        <f t="shared" ca="1" si="777"/>
        <v>0</v>
      </c>
      <c r="T1380" s="1832">
        <f t="shared" ca="1" si="777"/>
        <v>0</v>
      </c>
      <c r="U1380" s="1832"/>
      <c r="V1380" s="1825">
        <f>+$C$2174</f>
        <v>311</v>
      </c>
      <c r="Y1380" s="1831" t="str">
        <f>"ALLOC FACTOR  # " &amp; 'Exhibit JP-12'!Z1380 &amp; " -- " &amp;VLOOKUP(Z1380,alloc_list,2,FALSE)</f>
        <v>ALLOC FACTOR  # 311 -- BILLING &amp; METER RD &amp; MISC- DIRALLOC</v>
      </c>
      <c r="Z1380" s="1831">
        <f>IF('TITLES &amp; CONSTANTS'!$D$16=0,V1380,B1380)</f>
        <v>311</v>
      </c>
    </row>
    <row r="1381" spans="1:26" hidden="1">
      <c r="A1381" s="1825" t="s">
        <v>1043</v>
      </c>
      <c r="C1381" s="3173">
        <f t="shared" si="770"/>
        <v>10</v>
      </c>
      <c r="D1381" s="1825" t="s">
        <v>10275</v>
      </c>
      <c r="E1381" s="1825" t="s">
        <v>9114</v>
      </c>
      <c r="F1381" s="1824">
        <f t="shared" ref="F1381:K1381" ca="1" si="778">SUM(F1373:F1380)</f>
        <v>57824.999999999993</v>
      </c>
      <c r="G1381" s="3254"/>
      <c r="H1381" s="1824">
        <f t="shared" ca="1" si="778"/>
        <v>2147.4423390847528</v>
      </c>
      <c r="I1381" s="3254"/>
      <c r="J1381" s="3254"/>
      <c r="K1381" s="1824">
        <f t="shared" ca="1" si="778"/>
        <v>55677.557660915249</v>
      </c>
      <c r="L1381" s="1973">
        <f t="shared" ca="1" si="768"/>
        <v>0.96286308103614793</v>
      </c>
      <c r="M1381" s="1824">
        <f t="shared" ref="M1381:T1381" ca="1" si="779">SUM(M1373:M1380)</f>
        <v>55677.557660915249</v>
      </c>
      <c r="N1381" s="1824">
        <f t="shared" ca="1" si="779"/>
        <v>31013.345836332381</v>
      </c>
      <c r="O1381" s="1824">
        <f t="shared" ca="1" si="779"/>
        <v>3485.7012767304591</v>
      </c>
      <c r="P1381" s="1824">
        <f t="shared" ca="1" si="779"/>
        <v>12452.53164567479</v>
      </c>
      <c r="Q1381" s="1824">
        <f t="shared" ca="1" si="779"/>
        <v>4716.5204034274466</v>
      </c>
      <c r="R1381" s="1824">
        <f t="shared" ca="1" si="779"/>
        <v>1843.7740369846867</v>
      </c>
      <c r="S1381" s="1824">
        <f t="shared" ca="1" si="779"/>
        <v>231.25229836784197</v>
      </c>
      <c r="T1381" s="1824">
        <f t="shared" ca="1" si="779"/>
        <v>1934.4321633976381</v>
      </c>
      <c r="U1381" s="1832"/>
    </row>
    <row r="1382" spans="1:26" hidden="1">
      <c r="A1382" s="1825" t="s">
        <v>1043</v>
      </c>
      <c r="C1382" s="3173">
        <f t="shared" si="770"/>
        <v>11</v>
      </c>
      <c r="G1382" s="3174"/>
      <c r="H1382" s="1825"/>
      <c r="I1382" s="3174"/>
      <c r="J1382" s="3174"/>
    </row>
    <row r="1383" spans="1:26" hidden="1">
      <c r="A1383" s="1825" t="s">
        <v>1043</v>
      </c>
      <c r="C1383" s="3173">
        <f t="shared" si="770"/>
        <v>12</v>
      </c>
      <c r="D1383" s="1947" t="s">
        <v>6634</v>
      </c>
      <c r="G1383" s="3174"/>
      <c r="H1383" s="1825"/>
      <c r="I1383" s="3174"/>
      <c r="J1383" s="3174"/>
    </row>
    <row r="1384" spans="1:26" hidden="1">
      <c r="A1384" s="1825" t="s">
        <v>1043</v>
      </c>
      <c r="B1384" s="1825">
        <f>+$C$2108</f>
        <v>101</v>
      </c>
      <c r="C1384" s="3173">
        <f t="shared" si="770"/>
        <v>13</v>
      </c>
      <c r="D1384" s="1825" t="s">
        <v>1252</v>
      </c>
      <c r="E1384" s="1825" t="s">
        <v>7746</v>
      </c>
      <c r="F1384" s="1825">
        <f ca="1">+ALLOCASSGN!F392</f>
        <v>0</v>
      </c>
      <c r="G1384" s="3195"/>
      <c r="H1384" s="1832">
        <f t="shared" ref="H1384:K1385" ca="1" si="780">+$F1384*H$2109</f>
        <v>0</v>
      </c>
      <c r="I1384" s="3195"/>
      <c r="J1384" s="3195"/>
      <c r="K1384" s="1832">
        <f t="shared" ca="1" si="780"/>
        <v>0</v>
      </c>
      <c r="L1384" s="1973">
        <f t="shared" ref="L1384:L1392" ca="1" si="781">IF(F1384=0,0,+K1384/F1384)</f>
        <v>0</v>
      </c>
      <c r="M1384" s="1832">
        <f t="shared" ref="M1384:M1391" ca="1" si="782">+K1384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'Exhibit JP-12'!Z1384 &amp; " -- " &amp;VLOOKUP(Z1384,alloc_list,2,FALSE)</f>
        <v>ALLOC FACTOR  # 101 -- 12 COINCIDENT PEAK</v>
      </c>
      <c r="Z1384" s="1831">
        <f>IF('TITLES &amp; CONSTANTS'!$D$16=0,V1384,B1384)</f>
        <v>101</v>
      </c>
    </row>
    <row r="1385" spans="1:26" hidden="1">
      <c r="A1385" s="1825" t="s">
        <v>1043</v>
      </c>
      <c r="B1385" s="1825">
        <f>+$C$2108</f>
        <v>101</v>
      </c>
      <c r="C1385" s="3173">
        <f t="shared" si="770"/>
        <v>14</v>
      </c>
      <c r="D1385" s="1825" t="s">
        <v>1252</v>
      </c>
      <c r="E1385" s="1825" t="s">
        <v>2378</v>
      </c>
      <c r="F1385" s="1832">
        <f ca="1">+ALLOCASSGN!F393</f>
        <v>0</v>
      </c>
      <c r="G1385" s="3195"/>
      <c r="H1385" s="1832">
        <f t="shared" ca="1" si="780"/>
        <v>0</v>
      </c>
      <c r="I1385" s="3195"/>
      <c r="J1385" s="3195"/>
      <c r="K1385" s="1832">
        <f t="shared" ca="1" si="780"/>
        <v>0</v>
      </c>
      <c r="L1385" s="1973">
        <f t="shared" ca="1" si="781"/>
        <v>0</v>
      </c>
      <c r="M1385" s="1832">
        <f t="shared" ca="1" si="782"/>
        <v>0</v>
      </c>
      <c r="N1385" s="1832">
        <f t="shared" ref="N1385:T1385" ca="1" si="783">+$M1385*N$2139</f>
        <v>0</v>
      </c>
      <c r="O1385" s="1832">
        <f t="shared" ca="1" si="783"/>
        <v>0</v>
      </c>
      <c r="P1385" s="1832">
        <f t="shared" ca="1" si="783"/>
        <v>0</v>
      </c>
      <c r="Q1385" s="1832">
        <f t="shared" ca="1" si="783"/>
        <v>0</v>
      </c>
      <c r="R1385" s="1832">
        <f t="shared" ca="1" si="783"/>
        <v>0</v>
      </c>
      <c r="S1385" s="1832">
        <f t="shared" ca="1" si="783"/>
        <v>0</v>
      </c>
      <c r="T1385" s="1832">
        <f t="shared" ca="1" si="783"/>
        <v>0</v>
      </c>
      <c r="U1385" s="1832"/>
      <c r="V1385" s="2044">
        <f>+$C$2138</f>
        <v>201</v>
      </c>
      <c r="Y1385" s="1831" t="str">
        <f>"ALLOC FACTOR  # " &amp; 'Exhibit JP-12'!Z1385 &amp; " -- " &amp;VLOOKUP(Z1385,alloc_list,2,FALSE)</f>
        <v>ALLOC FACTOR  # 101 -- 12 COINCIDENT PEAK</v>
      </c>
      <c r="Z1385" s="1831">
        <f>IF('TITLES &amp; CONSTANTS'!$D$16=0,V1385,B1385)</f>
        <v>101</v>
      </c>
    </row>
    <row r="1386" spans="1:26" hidden="1">
      <c r="A1386" s="1825" t="s">
        <v>1043</v>
      </c>
      <c r="B1386" s="1825">
        <f>+$C$2117</f>
        <v>117</v>
      </c>
      <c r="C1386" s="3173">
        <f t="shared" si="770"/>
        <v>15</v>
      </c>
      <c r="D1386" s="1825" t="s">
        <v>6846</v>
      </c>
      <c r="E1386" s="1825" t="s">
        <v>7746</v>
      </c>
      <c r="F1386" s="1832">
        <f ca="1">+ALLOCASSGN!F394</f>
        <v>0</v>
      </c>
      <c r="G1386" s="3195"/>
      <c r="H1386" s="1832">
        <f t="shared" ref="H1386:K1387" ca="1" si="784">+$F1386*H$2118</f>
        <v>0</v>
      </c>
      <c r="I1386" s="3195"/>
      <c r="J1386" s="3195"/>
      <c r="K1386" s="1832">
        <f t="shared" ca="1" si="784"/>
        <v>0</v>
      </c>
      <c r="L1386" s="1973">
        <f t="shared" ca="1" si="781"/>
        <v>0</v>
      </c>
      <c r="M1386" s="1832">
        <f t="shared" ca="1" si="782"/>
        <v>0</v>
      </c>
      <c r="N1386" s="1832">
        <f t="shared" ref="N1386:T1387" ca="1" si="785">+$M1386*N$2118</f>
        <v>0</v>
      </c>
      <c r="O1386" s="1832">
        <f t="shared" ca="1" si="785"/>
        <v>0</v>
      </c>
      <c r="P1386" s="1832">
        <f t="shared" ca="1" si="785"/>
        <v>0</v>
      </c>
      <c r="Q1386" s="1832">
        <f t="shared" ca="1" si="785"/>
        <v>0</v>
      </c>
      <c r="R1386" s="1832">
        <f t="shared" ca="1" si="785"/>
        <v>0</v>
      </c>
      <c r="S1386" s="1832">
        <f t="shared" ca="1" si="785"/>
        <v>0</v>
      </c>
      <c r="T1386" s="1832">
        <f t="shared" ca="1" si="785"/>
        <v>0</v>
      </c>
      <c r="U1386" s="1832"/>
      <c r="V1386" s="1825">
        <f>+$C$2117</f>
        <v>117</v>
      </c>
      <c r="Y1386" s="1831" t="str">
        <f>"ALLOC FACTOR  # " &amp; 'Exhibit JP-12'!Z1386 &amp; " -- " &amp;VLOOKUP(Z1386,alloc_list,2,FALSE)</f>
        <v>ALLOC FACTOR  # 117 -- 12  CP - TRANSMISSION</v>
      </c>
      <c r="Z1386" s="1831">
        <f>IF('TITLES &amp; CONSTANTS'!$D$16=0,V1386,B1386)</f>
        <v>117</v>
      </c>
    </row>
    <row r="1387" spans="1:26" hidden="1">
      <c r="A1387" s="1825" t="s">
        <v>1043</v>
      </c>
      <c r="B1387" s="1825">
        <f>+$C$2117</f>
        <v>117</v>
      </c>
      <c r="C1387" s="3173">
        <f t="shared" si="770"/>
        <v>16</v>
      </c>
      <c r="D1387" s="1825" t="s">
        <v>6847</v>
      </c>
      <c r="E1387" s="1825" t="s">
        <v>7746</v>
      </c>
      <c r="F1387" s="1832">
        <f ca="1">+ALLOCASSGN!F395</f>
        <v>0</v>
      </c>
      <c r="G1387" s="3195"/>
      <c r="H1387" s="1832">
        <f t="shared" ca="1" si="784"/>
        <v>0</v>
      </c>
      <c r="I1387" s="3195"/>
      <c r="J1387" s="3195"/>
      <c r="K1387" s="1832">
        <f t="shared" ca="1" si="784"/>
        <v>0</v>
      </c>
      <c r="L1387" s="1973">
        <f t="shared" ca="1" si="781"/>
        <v>0</v>
      </c>
      <c r="M1387" s="1832">
        <f t="shared" ca="1" si="782"/>
        <v>0</v>
      </c>
      <c r="N1387" s="1832">
        <f t="shared" ca="1" si="785"/>
        <v>0</v>
      </c>
      <c r="O1387" s="1832">
        <f t="shared" ca="1" si="785"/>
        <v>0</v>
      </c>
      <c r="P1387" s="1832">
        <f t="shared" ca="1" si="785"/>
        <v>0</v>
      </c>
      <c r="Q1387" s="1832">
        <f t="shared" ca="1" si="785"/>
        <v>0</v>
      </c>
      <c r="R1387" s="1832">
        <f t="shared" ca="1" si="785"/>
        <v>0</v>
      </c>
      <c r="S1387" s="1832">
        <f t="shared" ca="1" si="785"/>
        <v>0</v>
      </c>
      <c r="T1387" s="1832">
        <f t="shared" ca="1" si="785"/>
        <v>0</v>
      </c>
      <c r="U1387" s="1832"/>
      <c r="V1387" s="1825">
        <f>+$C$2117</f>
        <v>117</v>
      </c>
      <c r="Y1387" s="1831" t="str">
        <f>"ALLOC FACTOR  # " &amp; 'Exhibit JP-12'!Z1387 &amp; " -- " &amp;VLOOKUP(Z1387,alloc_list,2,FALSE)</f>
        <v>ALLOC FACTOR  # 117 -- 12  CP - TRANSMISSION</v>
      </c>
      <c r="Z1387" s="1831">
        <f>IF('TITLES &amp; CONSTANTS'!$D$16=0,V1387,B1387)</f>
        <v>117</v>
      </c>
    </row>
    <row r="1388" spans="1:26" hidden="1">
      <c r="A1388" s="1825" t="s">
        <v>1043</v>
      </c>
      <c r="B1388" s="1825">
        <f>+$C$2111</f>
        <v>105</v>
      </c>
      <c r="C1388" s="3173">
        <f t="shared" si="770"/>
        <v>17</v>
      </c>
      <c r="D1388" s="1825" t="s">
        <v>6521</v>
      </c>
      <c r="E1388" s="1825" t="s">
        <v>7746</v>
      </c>
      <c r="F1388" s="1832">
        <f ca="1">+ALLOCASSGN!F396</f>
        <v>0</v>
      </c>
      <c r="G1388" s="3195"/>
      <c r="H1388" s="1832">
        <f ca="1">+$F1388*H$2112</f>
        <v>0</v>
      </c>
      <c r="I1388" s="3195"/>
      <c r="J1388" s="3195"/>
      <c r="K1388" s="1832">
        <f ca="1">+$F1388*K$2112</f>
        <v>0</v>
      </c>
      <c r="L1388" s="1973">
        <f t="shared" ca="1" si="781"/>
        <v>0</v>
      </c>
      <c r="M1388" s="1832">
        <f t="shared" ca="1" si="782"/>
        <v>0</v>
      </c>
      <c r="N1388" s="1832">
        <f t="shared" ref="N1388:T1388" ca="1" si="786">+$M1388*N$2112</f>
        <v>0</v>
      </c>
      <c r="O1388" s="1832">
        <f t="shared" ca="1" si="786"/>
        <v>0</v>
      </c>
      <c r="P1388" s="1832">
        <f t="shared" ca="1" si="786"/>
        <v>0</v>
      </c>
      <c r="Q1388" s="1832">
        <f t="shared" ca="1" si="786"/>
        <v>0</v>
      </c>
      <c r="R1388" s="1832">
        <f t="shared" ca="1" si="786"/>
        <v>0</v>
      </c>
      <c r="S1388" s="1832">
        <f t="shared" ca="1" si="786"/>
        <v>0</v>
      </c>
      <c r="T1388" s="1832">
        <f t="shared" ca="1" si="786"/>
        <v>0</v>
      </c>
      <c r="U1388" s="1832"/>
      <c r="V1388" s="1825">
        <f>+$C$2111</f>
        <v>105</v>
      </c>
      <c r="Y1388" s="1831" t="str">
        <f>"ALLOC FACTOR  # " &amp; 'Exhibit JP-12'!Z1388 &amp; " -- " &amp;VLOOKUP(Z1388,alloc_list,2,FALSE)</f>
        <v>ALLOC FACTOR  # 105 -- DISTRIBUTION PRIMARY - NCP</v>
      </c>
      <c r="Z1388" s="1831">
        <f>IF('TITLES &amp; CONSTANTS'!$D$16=0,V1388,B1388)</f>
        <v>105</v>
      </c>
    </row>
    <row r="1389" spans="1:26" hidden="1">
      <c r="A1389" s="1825" t="s">
        <v>1043</v>
      </c>
      <c r="B1389" s="1825">
        <f>+$C$2114</f>
        <v>106</v>
      </c>
      <c r="C1389" s="3173">
        <f t="shared" si="770"/>
        <v>18</v>
      </c>
      <c r="D1389" s="1825" t="s">
        <v>7969</v>
      </c>
      <c r="E1389" s="1825" t="s">
        <v>7746</v>
      </c>
      <c r="F1389" s="1832">
        <f ca="1">+ALLOCASSGN!F397</f>
        <v>0</v>
      </c>
      <c r="G1389" s="3195"/>
      <c r="H1389" s="1832">
        <f ca="1">+$F1389*H$2115</f>
        <v>0</v>
      </c>
      <c r="I1389" s="3195"/>
      <c r="J1389" s="3195"/>
      <c r="K1389" s="1832">
        <f ca="1">+$F1389*K$2115</f>
        <v>0</v>
      </c>
      <c r="L1389" s="1973">
        <f t="shared" ca="1" si="781"/>
        <v>0</v>
      </c>
      <c r="M1389" s="1832">
        <f t="shared" ca="1" si="782"/>
        <v>0</v>
      </c>
      <c r="N1389" s="1832">
        <f t="shared" ref="N1389:T1389" ca="1" si="787">+$M1389*N$2115</f>
        <v>0</v>
      </c>
      <c r="O1389" s="1832">
        <f t="shared" ca="1" si="787"/>
        <v>0</v>
      </c>
      <c r="P1389" s="1832">
        <f t="shared" ca="1" si="787"/>
        <v>0</v>
      </c>
      <c r="Q1389" s="1832">
        <f t="shared" ca="1" si="787"/>
        <v>0</v>
      </c>
      <c r="R1389" s="1832">
        <f t="shared" ca="1" si="787"/>
        <v>0</v>
      </c>
      <c r="S1389" s="1832">
        <f t="shared" ca="1" si="787"/>
        <v>0</v>
      </c>
      <c r="T1389" s="1832">
        <f t="shared" ca="1" si="787"/>
        <v>0</v>
      </c>
      <c r="U1389" s="1832"/>
      <c r="V1389" s="1825">
        <f>+$C$2114</f>
        <v>106</v>
      </c>
      <c r="Y1389" s="1831" t="str">
        <f>"ALLOC FACTOR  # " &amp; 'Exhibit JP-12'!Z1389 &amp; " -- " &amp;VLOOKUP(Z1389,alloc_list,2,FALSE)</f>
        <v>ALLOC FACTOR  # 106 -- CUSTOMER MAX DEMANDS @ SECONDARY</v>
      </c>
      <c r="Z1389" s="1831">
        <f>IF('TITLES &amp; CONSTANTS'!$D$16=0,V1389,B1389)</f>
        <v>106</v>
      </c>
    </row>
    <row r="1390" spans="1:26" hidden="1">
      <c r="A1390" s="1825" t="s">
        <v>1043</v>
      </c>
      <c r="B1390" s="1825">
        <f>+$C$2227</f>
        <v>907</v>
      </c>
      <c r="C1390" s="3173">
        <f t="shared" si="770"/>
        <v>19</v>
      </c>
      <c r="D1390" s="1825" t="s">
        <v>7626</v>
      </c>
      <c r="E1390" s="1825" t="s">
        <v>7228</v>
      </c>
      <c r="F1390" s="1832">
        <f ca="1">+ALLOCASSGN!F398</f>
        <v>0</v>
      </c>
      <c r="G1390" s="3195"/>
      <c r="H1390" s="1832">
        <f ca="1">+$F1390*H$2228</f>
        <v>0</v>
      </c>
      <c r="I1390" s="3195"/>
      <c r="J1390" s="3195"/>
      <c r="K1390" s="1832">
        <f ca="1">+$F1390*K$2228</f>
        <v>0</v>
      </c>
      <c r="L1390" s="1973">
        <f t="shared" ca="1" si="781"/>
        <v>0</v>
      </c>
      <c r="M1390" s="1832">
        <f t="shared" ca="1" si="782"/>
        <v>0</v>
      </c>
      <c r="N1390" s="1832">
        <f t="shared" ref="N1390:T1390" ca="1" si="788">+$M1390*N$2228</f>
        <v>0</v>
      </c>
      <c r="O1390" s="1832">
        <f t="shared" ca="1" si="788"/>
        <v>0</v>
      </c>
      <c r="P1390" s="1832">
        <f t="shared" ca="1" si="788"/>
        <v>0</v>
      </c>
      <c r="Q1390" s="1832">
        <f t="shared" ca="1" si="788"/>
        <v>0</v>
      </c>
      <c r="R1390" s="1832">
        <f t="shared" ca="1" si="788"/>
        <v>0</v>
      </c>
      <c r="S1390" s="1832">
        <f t="shared" ca="1" si="788"/>
        <v>0</v>
      </c>
      <c r="T1390" s="1832">
        <f t="shared" ca="1" si="788"/>
        <v>0</v>
      </c>
      <c r="U1390" s="1832"/>
      <c r="V1390" s="1825">
        <f>+$C$2227</f>
        <v>907</v>
      </c>
      <c r="Y1390" s="1831" t="str">
        <f>"ALLOC FACTOR  # " &amp; 'Exhibit JP-12'!Z1390 &amp; " -- " &amp;VLOOKUP(Z1390,alloc_list,2,FALSE)</f>
        <v>ALLOC FACTOR  # 907 -- PTD PLANT - DISTRCUSTOMER</v>
      </c>
      <c r="Z1390" s="1831">
        <f>IF('TITLES &amp; CONSTANTS'!$D$16=0,V1390,B1390)</f>
        <v>907</v>
      </c>
    </row>
    <row r="1391" spans="1:26" hidden="1">
      <c r="A1391" s="1825" t="s">
        <v>1043</v>
      </c>
      <c r="B1391" s="1825">
        <f>+$C$2174</f>
        <v>311</v>
      </c>
      <c r="C1391" s="3173">
        <f t="shared" si="770"/>
        <v>20</v>
      </c>
      <c r="D1391" s="1825" t="s">
        <v>7627</v>
      </c>
      <c r="E1391" s="1825" t="s">
        <v>7228</v>
      </c>
      <c r="F1391" s="3189">
        <f ca="1">+ALLOCASSGN!F399</f>
        <v>0</v>
      </c>
      <c r="G1391" s="3195"/>
      <c r="H1391" s="1832">
        <f ca="1">+$F1391*H$2175</f>
        <v>0</v>
      </c>
      <c r="I1391" s="3195"/>
      <c r="J1391" s="3195"/>
      <c r="K1391" s="1832">
        <f ca="1">+$F1391*K$2175</f>
        <v>0</v>
      </c>
      <c r="L1391" s="1973">
        <f t="shared" ca="1" si="781"/>
        <v>0</v>
      </c>
      <c r="M1391" s="1832">
        <f t="shared" ca="1" si="782"/>
        <v>0</v>
      </c>
      <c r="N1391" s="1832">
        <f t="shared" ref="N1391:T1391" ca="1" si="789">+$M1391*N$2175</f>
        <v>0</v>
      </c>
      <c r="O1391" s="1832">
        <f t="shared" ca="1" si="789"/>
        <v>0</v>
      </c>
      <c r="P1391" s="1832">
        <f t="shared" ca="1" si="789"/>
        <v>0</v>
      </c>
      <c r="Q1391" s="1832">
        <f t="shared" ca="1" si="789"/>
        <v>0</v>
      </c>
      <c r="R1391" s="1832">
        <f t="shared" ca="1" si="789"/>
        <v>0</v>
      </c>
      <c r="S1391" s="1832">
        <f t="shared" ca="1" si="789"/>
        <v>0</v>
      </c>
      <c r="T1391" s="1832">
        <f t="shared" ca="1" si="789"/>
        <v>0</v>
      </c>
      <c r="U1391" s="1832"/>
      <c r="V1391" s="1825">
        <f>+$C$2174</f>
        <v>311</v>
      </c>
      <c r="Y1391" s="1831" t="str">
        <f>"ALLOC FACTOR  # " &amp; 'Exhibit JP-12'!Z1391 &amp; " -- " &amp;VLOOKUP(Z1391,alloc_list,2,FALSE)</f>
        <v>ALLOC FACTOR  # 311 -- BILLING &amp; METER RD &amp; MISC- DIRALLOC</v>
      </c>
      <c r="Z1391" s="1831">
        <f>IF('TITLES &amp; CONSTANTS'!$D$16=0,V1391,B1391)</f>
        <v>311</v>
      </c>
    </row>
    <row r="1392" spans="1:26" hidden="1">
      <c r="A1392" s="1825" t="s">
        <v>1043</v>
      </c>
      <c r="C1392" s="3173">
        <f t="shared" si="770"/>
        <v>21</v>
      </c>
      <c r="D1392" s="1825" t="s">
        <v>10276</v>
      </c>
      <c r="E1392" s="1825" t="s">
        <v>9114</v>
      </c>
      <c r="F1392" s="1824">
        <f t="shared" ref="F1392:K1392" ca="1" si="790">SUM(F1384:F1391)</f>
        <v>0</v>
      </c>
      <c r="G1392" s="3254"/>
      <c r="H1392" s="1824">
        <f t="shared" ca="1" si="790"/>
        <v>0</v>
      </c>
      <c r="I1392" s="3254"/>
      <c r="J1392" s="3254"/>
      <c r="K1392" s="1824">
        <f t="shared" ca="1" si="790"/>
        <v>0</v>
      </c>
      <c r="L1392" s="1973">
        <f t="shared" ca="1" si="781"/>
        <v>0</v>
      </c>
      <c r="M1392" s="1824">
        <f t="shared" ref="M1392:T1392" ca="1" si="791">SUM(M1384:M1391)</f>
        <v>0</v>
      </c>
      <c r="N1392" s="1824">
        <f t="shared" ca="1" si="791"/>
        <v>0</v>
      </c>
      <c r="O1392" s="1824">
        <f t="shared" ca="1" si="791"/>
        <v>0</v>
      </c>
      <c r="P1392" s="1824">
        <f t="shared" ca="1" si="791"/>
        <v>0</v>
      </c>
      <c r="Q1392" s="1824">
        <f t="shared" ca="1" si="791"/>
        <v>0</v>
      </c>
      <c r="R1392" s="1824">
        <f t="shared" ca="1" si="791"/>
        <v>0</v>
      </c>
      <c r="S1392" s="1824">
        <f t="shared" ca="1" si="791"/>
        <v>0</v>
      </c>
      <c r="T1392" s="1824">
        <f t="shared" ca="1" si="791"/>
        <v>0</v>
      </c>
      <c r="U1392" s="1832"/>
    </row>
    <row r="1393" spans="1:26" hidden="1">
      <c r="A1393" s="1825" t="s">
        <v>1043</v>
      </c>
      <c r="C1393" s="3173">
        <f t="shared" si="770"/>
        <v>22</v>
      </c>
      <c r="G1393" s="3174"/>
      <c r="H1393" s="1825"/>
      <c r="I1393" s="3174"/>
      <c r="J1393" s="3174"/>
    </row>
    <row r="1394" spans="1:26" hidden="1">
      <c r="A1394" s="1825" t="s">
        <v>1043</v>
      </c>
      <c r="C1394" s="3173">
        <f t="shared" si="770"/>
        <v>23</v>
      </c>
      <c r="D1394" s="1947" t="s">
        <v>6635</v>
      </c>
      <c r="G1394" s="3174"/>
      <c r="H1394" s="1825"/>
      <c r="I1394" s="3174"/>
      <c r="J1394" s="3174"/>
    </row>
    <row r="1395" spans="1:26" hidden="1">
      <c r="A1395" s="1825" t="s">
        <v>1043</v>
      </c>
      <c r="B1395" s="1825">
        <f>+$C$2108</f>
        <v>101</v>
      </c>
      <c r="C1395" s="3173">
        <f t="shared" si="770"/>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792">IF(F1395=0,0,+K1395/F1395)</f>
        <v>0.96311809933735193</v>
      </c>
      <c r="M1395" s="1832">
        <f t="shared" ref="M1395:M1402" ca="1" si="793">+K1395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'Exhibit JP-12'!Z1395 &amp; " -- " &amp;VLOOKUP(Z1395,alloc_list,2,FALSE)</f>
        <v>ALLOC FACTOR  # 101 -- 12 COINCIDENT PEAK</v>
      </c>
      <c r="Z1395" s="1831">
        <f>IF('TITLES &amp; CONSTANTS'!$D$16=0,V1395,B1395)</f>
        <v>101</v>
      </c>
    </row>
    <row r="1396" spans="1:26" hidden="1">
      <c r="A1396" s="1825" t="s">
        <v>1043</v>
      </c>
      <c r="B1396" s="1825">
        <f>+$C$2108</f>
        <v>101</v>
      </c>
      <c r="C1396" s="3173">
        <f t="shared" si="770"/>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792"/>
        <v>0.96311809933735193</v>
      </c>
      <c r="M1396" s="1832">
        <f t="shared" ca="1" si="793"/>
        <v>1487.5125592811428</v>
      </c>
      <c r="N1396" s="1832">
        <f t="shared" ref="N1396:T1396" ca="1" si="794">+$M1396*N$2139</f>
        <v>677.26532327170753</v>
      </c>
      <c r="O1396" s="1832">
        <f t="shared" ca="1" si="794"/>
        <v>81.451843311838573</v>
      </c>
      <c r="P1396" s="1832">
        <f t="shared" ca="1" si="794"/>
        <v>420.22026534850488</v>
      </c>
      <c r="Q1396" s="1832">
        <f t="shared" ca="1" si="794"/>
        <v>190.9520933052932</v>
      </c>
      <c r="R1396" s="1832">
        <f t="shared" ca="1" si="794"/>
        <v>100.78448460074193</v>
      </c>
      <c r="S1396" s="1832">
        <f t="shared" ca="1" si="794"/>
        <v>16.8385494430566</v>
      </c>
      <c r="T1396" s="1832">
        <f t="shared" ca="1" si="794"/>
        <v>0</v>
      </c>
      <c r="U1396" s="1832"/>
      <c r="V1396" s="2044">
        <f>+$C$2138</f>
        <v>201</v>
      </c>
      <c r="Y1396" s="1831" t="str">
        <f>"ALLOC FACTOR  # " &amp; 'Exhibit JP-12'!Z1396 &amp; " -- " &amp;VLOOKUP(Z1396,alloc_list,2,FALSE)</f>
        <v>ALLOC FACTOR  # 101 -- 12 COINCIDENT PEAK</v>
      </c>
      <c r="Z1396" s="1831">
        <f>IF('TITLES &amp; CONSTANTS'!$D$16=0,V1396,B1396)</f>
        <v>101</v>
      </c>
    </row>
    <row r="1397" spans="1:26" hidden="1">
      <c r="A1397" s="1825" t="s">
        <v>1043</v>
      </c>
      <c r="B1397" s="1825">
        <f>+$C$2117</f>
        <v>117</v>
      </c>
      <c r="C1397" s="3173">
        <f t="shared" si="770"/>
        <v>26</v>
      </c>
      <c r="D1397" s="1825" t="s">
        <v>6846</v>
      </c>
      <c r="E1397" s="1825" t="s">
        <v>7746</v>
      </c>
      <c r="F1397" s="1832">
        <f ca="1">+ALLOCASSGN!F402</f>
        <v>9632.4338792303988</v>
      </c>
      <c r="G1397" s="3195"/>
      <c r="H1397" s="1832">
        <f t="shared" ref="H1397:K1398" ca="1" si="795">+$F1397*H$2118</f>
        <v>1709.2166180113991</v>
      </c>
      <c r="I1397" s="3195"/>
      <c r="J1397" s="3195"/>
      <c r="K1397" s="1832">
        <f t="shared" ca="1" si="795"/>
        <v>7923.2172612189988</v>
      </c>
      <c r="L1397" s="1973">
        <f t="shared" ca="1" si="792"/>
        <v>0.82255610166223525</v>
      </c>
      <c r="M1397" s="1832">
        <f t="shared" ca="1" si="793"/>
        <v>7923.2172612189988</v>
      </c>
      <c r="N1397" s="1832">
        <f t="shared" ref="N1397:T1398" ca="1" si="796">+$M1397*N$2118</f>
        <v>4342.5574519652037</v>
      </c>
      <c r="O1397" s="1832">
        <f t="shared" ca="1" si="796"/>
        <v>491.25280881120835</v>
      </c>
      <c r="P1397" s="1832">
        <f t="shared" ca="1" si="796"/>
        <v>1952.4648703495996</v>
      </c>
      <c r="Q1397" s="1832">
        <f t="shared" ca="1" si="796"/>
        <v>777.87730281224708</v>
      </c>
      <c r="R1397" s="1832">
        <f t="shared" ca="1" si="796"/>
        <v>348.84565785651404</v>
      </c>
      <c r="S1397" s="1832">
        <f t="shared" ca="1" si="796"/>
        <v>10.219169424225779</v>
      </c>
      <c r="T1397" s="1832">
        <f t="shared" ca="1" si="796"/>
        <v>0</v>
      </c>
      <c r="U1397" s="1832"/>
      <c r="V1397" s="1825">
        <f>+$C$2117</f>
        <v>117</v>
      </c>
      <c r="Y1397" s="1831" t="str">
        <f>"ALLOC FACTOR  # " &amp; 'Exhibit JP-12'!Z1397 &amp; " -- " &amp;VLOOKUP(Z1397,alloc_list,2,FALSE)</f>
        <v>ALLOC FACTOR  # 117 -- 12  CP - TRANSMISSION</v>
      </c>
      <c r="Z1397" s="1831">
        <f>IF('TITLES &amp; CONSTANTS'!$D$16=0,V1397,B1397)</f>
        <v>117</v>
      </c>
    </row>
    <row r="1398" spans="1:26" hidden="1">
      <c r="A1398" s="1825" t="s">
        <v>1043</v>
      </c>
      <c r="B1398" s="1825">
        <f>+$C$2117</f>
        <v>117</v>
      </c>
      <c r="C1398" s="3173">
        <f t="shared" si="770"/>
        <v>27</v>
      </c>
      <c r="D1398" s="1825" t="s">
        <v>6847</v>
      </c>
      <c r="E1398" s="1825" t="s">
        <v>7746</v>
      </c>
      <c r="F1398" s="1832">
        <f ca="1">+ALLOCASSGN!F403</f>
        <v>21274.922573346361</v>
      </c>
      <c r="G1398" s="3195"/>
      <c r="H1398" s="1832">
        <f t="shared" ca="1" si="795"/>
        <v>3775.1051982486865</v>
      </c>
      <c r="I1398" s="3195"/>
      <c r="J1398" s="3195"/>
      <c r="K1398" s="1832">
        <f t="shared" ca="1" si="795"/>
        <v>17499.817375097671</v>
      </c>
      <c r="L1398" s="1973">
        <f t="shared" ca="1" si="792"/>
        <v>0.82255610166223514</v>
      </c>
      <c r="M1398" s="1832">
        <f t="shared" ca="1" si="793"/>
        <v>17499.817375097671</v>
      </c>
      <c r="N1398" s="1832">
        <f t="shared" ca="1" si="796"/>
        <v>9591.3010895486605</v>
      </c>
      <c r="O1398" s="1832">
        <f t="shared" ca="1" si="796"/>
        <v>1085.0181379321766</v>
      </c>
      <c r="P1398" s="1832">
        <f t="shared" ca="1" si="796"/>
        <v>4312.361700549277</v>
      </c>
      <c r="Q1398" s="1832">
        <f t="shared" ca="1" si="796"/>
        <v>1718.0786908465436</v>
      </c>
      <c r="R1398" s="1832">
        <f t="shared" ca="1" si="796"/>
        <v>770.48692511122431</v>
      </c>
      <c r="S1398" s="1832">
        <f t="shared" ca="1" si="796"/>
        <v>22.570831109788266</v>
      </c>
      <c r="T1398" s="1832">
        <f t="shared" ca="1" si="796"/>
        <v>0</v>
      </c>
      <c r="U1398" s="1832"/>
      <c r="V1398" s="1825">
        <f>+$C$2117</f>
        <v>117</v>
      </c>
      <c r="Y1398" s="1831" t="str">
        <f>"ALLOC FACTOR  # " &amp; 'Exhibit JP-12'!Z1398 &amp; " -- " &amp;VLOOKUP(Z1398,alloc_list,2,FALSE)</f>
        <v>ALLOC FACTOR  # 117 -- 12  CP - TRANSMISSION</v>
      </c>
      <c r="Z1398" s="1831">
        <f>IF('TITLES &amp; CONSTANTS'!$D$16=0,V1398,B1398)</f>
        <v>117</v>
      </c>
    </row>
    <row r="1399" spans="1:26" hidden="1">
      <c r="A1399" s="1825" t="s">
        <v>1043</v>
      </c>
      <c r="B1399" s="1825">
        <f>+$C$2111</f>
        <v>105</v>
      </c>
      <c r="C1399" s="3173">
        <f t="shared" si="770"/>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792"/>
        <v>1</v>
      </c>
      <c r="M1399" s="1832">
        <f t="shared" ca="1" si="793"/>
        <v>51176.302649627105</v>
      </c>
      <c r="N1399" s="1832">
        <f t="shared" ref="N1399:T1399" ca="1" si="797">+$M1399*N$2112</f>
        <v>30507.666597487609</v>
      </c>
      <c r="O1399" s="1832">
        <f t="shared" ca="1" si="797"/>
        <v>2988.348568491806</v>
      </c>
      <c r="P1399" s="1832">
        <f t="shared" ca="1" si="797"/>
        <v>11642.874918517004</v>
      </c>
      <c r="Q1399" s="1832">
        <f t="shared" ca="1" si="797"/>
        <v>4634.2449196906955</v>
      </c>
      <c r="R1399" s="1832">
        <f t="shared" ca="1" si="797"/>
        <v>743.22494057628796</v>
      </c>
      <c r="S1399" s="1832">
        <f t="shared" ca="1" si="797"/>
        <v>659.94270486370488</v>
      </c>
      <c r="T1399" s="1832">
        <f t="shared" ca="1" si="797"/>
        <v>0</v>
      </c>
      <c r="U1399" s="1832"/>
      <c r="V1399" s="1825">
        <f>+$C$2111</f>
        <v>105</v>
      </c>
      <c r="Y1399" s="1831" t="str">
        <f>"ALLOC FACTOR  # " &amp; 'Exhibit JP-12'!Z1399 &amp; " -- " &amp;VLOOKUP(Z1399,alloc_list,2,FALSE)</f>
        <v>ALLOC FACTOR  # 105 -- DISTRIBUTION PRIMARY - NCP</v>
      </c>
      <c r="Z1399" s="1831">
        <f>IF('TITLES &amp; CONSTANTS'!$D$16=0,V1399,B1399)</f>
        <v>105</v>
      </c>
    </row>
    <row r="1400" spans="1:26" hidden="1">
      <c r="A1400" s="1825" t="s">
        <v>1043</v>
      </c>
      <c r="B1400" s="1825">
        <f>+$C$2114</f>
        <v>106</v>
      </c>
      <c r="C1400" s="3173">
        <f t="shared" si="770"/>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792"/>
        <v>1</v>
      </c>
      <c r="M1400" s="1832">
        <f t="shared" ca="1" si="793"/>
        <v>32184.430514633237</v>
      </c>
      <c r="N1400" s="1832">
        <f t="shared" ref="N1400:T1400" ca="1" si="798">+$M1400*N$2115</f>
        <v>21958.268635842138</v>
      </c>
      <c r="O1400" s="1832">
        <f t="shared" ca="1" si="798"/>
        <v>2239.1814403398521</v>
      </c>
      <c r="P1400" s="1832">
        <f t="shared" ca="1" si="798"/>
        <v>6405.0789977217937</v>
      </c>
      <c r="Q1400" s="1832">
        <f t="shared" ca="1" si="798"/>
        <v>1316.0840959300713</v>
      </c>
      <c r="R1400" s="1832">
        <f t="shared" ca="1" si="798"/>
        <v>0</v>
      </c>
      <c r="S1400" s="1832">
        <f t="shared" ca="1" si="798"/>
        <v>265.81734479938365</v>
      </c>
      <c r="T1400" s="1832">
        <f t="shared" ca="1" si="798"/>
        <v>0</v>
      </c>
      <c r="U1400" s="1832"/>
      <c r="V1400" s="1825">
        <f>+$C$2114</f>
        <v>106</v>
      </c>
      <c r="Y1400" s="1831" t="str">
        <f>"ALLOC FACTOR  # " &amp; 'Exhibit JP-12'!Z1400 &amp; " -- " &amp;VLOOKUP(Z1400,alloc_list,2,FALSE)</f>
        <v>ALLOC FACTOR  # 106 -- CUSTOMER MAX DEMANDS @ SECONDARY</v>
      </c>
      <c r="Z1400" s="1831">
        <f>IF('TITLES &amp; CONSTANTS'!$D$16=0,V1400,B1400)</f>
        <v>106</v>
      </c>
    </row>
    <row r="1401" spans="1:26" hidden="1">
      <c r="A1401" s="1825" t="s">
        <v>1043</v>
      </c>
      <c r="B1401" s="1825">
        <f>+$C$2227</f>
        <v>907</v>
      </c>
      <c r="C1401" s="3173">
        <f t="shared" si="770"/>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792"/>
        <v>0.99947684569454176</v>
      </c>
      <c r="M1401" s="1832">
        <f t="shared" ca="1" si="793"/>
        <v>27300.9294082954</v>
      </c>
      <c r="N1401" s="1832">
        <f t="shared" ref="N1401:T1401" ca="1" si="799">+$M1401*N$2228</f>
        <v>12406.383400449575</v>
      </c>
      <c r="O1401" s="1832">
        <f t="shared" ca="1" si="799"/>
        <v>1934.6754659117896</v>
      </c>
      <c r="P1401" s="1832">
        <f t="shared" ca="1" si="799"/>
        <v>1231.7383884971305</v>
      </c>
      <c r="Q1401" s="1832">
        <f t="shared" ca="1" si="799"/>
        <v>77.332203751635276</v>
      </c>
      <c r="R1401" s="1832">
        <f t="shared" ca="1" si="799"/>
        <v>219.90138937705623</v>
      </c>
      <c r="S1401" s="1832">
        <f t="shared" ca="1" si="799"/>
        <v>4.3504857293744488</v>
      </c>
      <c r="T1401" s="1832">
        <f t="shared" ca="1" si="799"/>
        <v>11426.548074578837</v>
      </c>
      <c r="U1401" s="1832"/>
      <c r="V1401" s="1825">
        <f>+$C$2227</f>
        <v>907</v>
      </c>
      <c r="Y1401" s="1831" t="str">
        <f>"ALLOC FACTOR  # " &amp; 'Exhibit JP-12'!Z1401 &amp; " -- " &amp;VLOOKUP(Z1401,alloc_list,2,FALSE)</f>
        <v>ALLOC FACTOR  # 907 -- PTD PLANT - DISTRCUSTOMER</v>
      </c>
      <c r="Z1401" s="1831">
        <f>IF('TITLES &amp; CONSTANTS'!$D$16=0,V1401,B1401)</f>
        <v>907</v>
      </c>
    </row>
    <row r="1402" spans="1:26" hidden="1">
      <c r="A1402" s="1825" t="s">
        <v>1043</v>
      </c>
      <c r="B1402" s="1825">
        <f>+$C$2174</f>
        <v>311</v>
      </c>
      <c r="C1402" s="3173">
        <f t="shared" si="770"/>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792"/>
        <v>0.99973645340311201</v>
      </c>
      <c r="M1402" s="1832">
        <f t="shared" ca="1" si="793"/>
        <v>1990.2091064055517</v>
      </c>
      <c r="N1402" s="1832">
        <f t="shared" ref="N1402:T1402" ca="1" si="800">+$M1402*N$2175</f>
        <v>1772.0749652413717</v>
      </c>
      <c r="O1402" s="1832">
        <f t="shared" ca="1" si="800"/>
        <v>133.82623462278488</v>
      </c>
      <c r="P1402" s="1832">
        <f t="shared" ca="1" si="800"/>
        <v>49.222057992271793</v>
      </c>
      <c r="Q1402" s="1832">
        <f t="shared" ca="1" si="800"/>
        <v>23.603077668987954</v>
      </c>
      <c r="R1402" s="1832">
        <f t="shared" ca="1" si="800"/>
        <v>7.1168797788234155</v>
      </c>
      <c r="S1402" s="1832">
        <f t="shared" ca="1" si="800"/>
        <v>4.3658911013120916</v>
      </c>
      <c r="T1402" s="1832">
        <f t="shared" ca="1" si="800"/>
        <v>0</v>
      </c>
      <c r="U1402" s="1832"/>
      <c r="V1402" s="1825">
        <f>+$C$2174</f>
        <v>311</v>
      </c>
      <c r="Y1402" s="1831" t="str">
        <f>"ALLOC FACTOR  # " &amp; 'Exhibit JP-12'!Z1402 &amp; " -- " &amp;VLOOKUP(Z1402,alloc_list,2,FALSE)</f>
        <v>ALLOC FACTOR  # 311 -- BILLING &amp; METER RD &amp; MISC- DIRALLOC</v>
      </c>
      <c r="Z1402" s="1831">
        <f>IF('TITLES &amp; CONSTANTS'!$D$16=0,V1402,B1402)</f>
        <v>311</v>
      </c>
    </row>
    <row r="1403" spans="1:26" hidden="1">
      <c r="A1403" s="1825" t="s">
        <v>1043</v>
      </c>
      <c r="C1403" s="3173">
        <f t="shared" si="770"/>
        <v>32</v>
      </c>
      <c r="D1403" s="1825" t="s">
        <v>10277</v>
      </c>
      <c r="E1403" s="1825" t="s">
        <v>9114</v>
      </c>
      <c r="F1403" s="1824">
        <f t="shared" ref="F1403:K1403" ca="1" si="801">SUM(F1395:F1402)</f>
        <v>340341.76892307686</v>
      </c>
      <c r="G1403" s="3254"/>
      <c r="H1403" s="1824">
        <f t="shared" ca="1" si="801"/>
        <v>12756.304268416563</v>
      </c>
      <c r="I1403" s="3254"/>
      <c r="J1403" s="3254"/>
      <c r="K1403" s="1824">
        <f t="shared" ca="1" si="801"/>
        <v>327585.46465466026</v>
      </c>
      <c r="L1403" s="1973">
        <f t="shared" ca="1" si="792"/>
        <v>0.96251913390242816</v>
      </c>
      <c r="M1403" s="1824">
        <f t="shared" ref="M1403:T1403" ca="1" si="802">SUM(M1395:M1402)</f>
        <v>327585.46465466026</v>
      </c>
      <c r="N1403" s="1824">
        <f t="shared" ca="1" si="802"/>
        <v>182965.30242298372</v>
      </c>
      <c r="O1403" s="1824">
        <f t="shared" ca="1" si="802"/>
        <v>20506.718908172723</v>
      </c>
      <c r="P1403" s="1824">
        <f t="shared" ca="1" si="802"/>
        <v>72868.979013894495</v>
      </c>
      <c r="Q1403" s="1824">
        <f t="shared" ca="1" si="802"/>
        <v>27634.394012792414</v>
      </c>
      <c r="R1403" s="1824">
        <f t="shared" ca="1" si="802"/>
        <v>10811.840416578103</v>
      </c>
      <c r="S1403" s="1824">
        <f t="shared" ca="1" si="802"/>
        <v>1371.6818056600275</v>
      </c>
      <c r="T1403" s="1824">
        <f t="shared" ca="1" si="802"/>
        <v>11426.548074578837</v>
      </c>
      <c r="U1403" s="1832"/>
    </row>
    <row r="1404" spans="1:26" hidden="1">
      <c r="A1404" s="1825" t="s">
        <v>1043</v>
      </c>
      <c r="C1404" s="3173">
        <f t="shared" si="770"/>
        <v>33</v>
      </c>
      <c r="G1404" s="3174"/>
      <c r="H1404" s="1825"/>
      <c r="I1404" s="3174"/>
      <c r="J1404" s="3174"/>
    </row>
    <row r="1405" spans="1:26" hidden="1">
      <c r="A1405" s="1825" t="s">
        <v>1043</v>
      </c>
      <c r="C1405" s="3173">
        <f t="shared" si="770"/>
        <v>34</v>
      </c>
      <c r="D1405" s="1947" t="s">
        <v>4203</v>
      </c>
      <c r="G1405" s="3174"/>
      <c r="H1405" s="1825"/>
      <c r="I1405" s="3174"/>
      <c r="J1405" s="3174"/>
    </row>
    <row r="1406" spans="1:26" hidden="1">
      <c r="A1406" s="1825" t="s">
        <v>1043</v>
      </c>
      <c r="B1406" s="1825">
        <f>+$C$2108</f>
        <v>101</v>
      </c>
      <c r="C1406" s="3173">
        <f t="shared" si="770"/>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03">IF(F1406=0,0,+K1406/F1406)</f>
        <v>0.96311809933735193</v>
      </c>
      <c r="M1406" s="1832">
        <f t="shared" ref="M1406:M1413" ca="1" si="804">+K1406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'Exhibit JP-12'!Z1406 &amp; " -- " &amp;VLOOKUP(Z1406,alloc_list,2,FALSE)</f>
        <v>ALLOC FACTOR  # 101 -- 12 COINCIDENT PEAK</v>
      </c>
      <c r="Z1406" s="1831">
        <f>IF('TITLES &amp; CONSTANTS'!$D$16=0,V1406,B1406)</f>
        <v>101</v>
      </c>
    </row>
    <row r="1407" spans="1:26" hidden="1">
      <c r="A1407" s="1825" t="s">
        <v>1043</v>
      </c>
      <c r="B1407" s="1825">
        <f>+$C$2108</f>
        <v>101</v>
      </c>
      <c r="C1407" s="3173">
        <f t="shared" si="770"/>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03"/>
        <v>0.96311809933735193</v>
      </c>
      <c r="M1407" s="1832">
        <f t="shared" ca="1" si="804"/>
        <v>2310.262931041997</v>
      </c>
      <c r="N1407" s="1832">
        <f t="shared" ref="N1407:T1407" ca="1" si="805">+$M1407*N$2139</f>
        <v>1051.8640404561968</v>
      </c>
      <c r="O1407" s="1832">
        <f t="shared" ca="1" si="805"/>
        <v>126.50325074184209</v>
      </c>
      <c r="P1407" s="1832">
        <f t="shared" ca="1" si="805"/>
        <v>652.64612110330154</v>
      </c>
      <c r="Q1407" s="1832">
        <f t="shared" ca="1" si="805"/>
        <v>296.56861719626892</v>
      </c>
      <c r="R1407" s="1832">
        <f t="shared" ca="1" si="805"/>
        <v>156.52886918130559</v>
      </c>
      <c r="S1407" s="1832">
        <f t="shared" ca="1" si="805"/>
        <v>26.1520323630821</v>
      </c>
      <c r="T1407" s="1832">
        <f t="shared" ca="1" si="805"/>
        <v>0</v>
      </c>
      <c r="U1407" s="1832"/>
      <c r="V1407" s="2044">
        <f>+$C$2138</f>
        <v>201</v>
      </c>
      <c r="Y1407" s="1831" t="str">
        <f>"ALLOC FACTOR  # " &amp; 'Exhibit JP-12'!Z1407 &amp; " -- " &amp;VLOOKUP(Z1407,alloc_list,2,FALSE)</f>
        <v>ALLOC FACTOR  # 101 -- 12 COINCIDENT PEAK</v>
      </c>
      <c r="Z1407" s="1831">
        <f>IF('TITLES &amp; CONSTANTS'!$D$16=0,V1407,B1407)</f>
        <v>101</v>
      </c>
    </row>
    <row r="1408" spans="1:26" hidden="1">
      <c r="A1408" s="1825" t="s">
        <v>1043</v>
      </c>
      <c r="B1408" s="1825">
        <f>+$C$2117</f>
        <v>117</v>
      </c>
      <c r="C1408" s="3173">
        <f t="shared" si="770"/>
        <v>37</v>
      </c>
      <c r="D1408" s="1825" t="s">
        <v>6846</v>
      </c>
      <c r="E1408" s="1825" t="s">
        <v>7746</v>
      </c>
      <c r="F1408" s="1832">
        <f ca="1">+ALLOCASSGN!F410</f>
        <v>14960.179521209078</v>
      </c>
      <c r="G1408" s="3195"/>
      <c r="H1408" s="1832">
        <f t="shared" ref="H1408:K1409" ca="1" si="806">+$F1408*H$2118</f>
        <v>2654.5925740761327</v>
      </c>
      <c r="I1408" s="3195"/>
      <c r="J1408" s="3195"/>
      <c r="K1408" s="1832">
        <f t="shared" ca="1" si="806"/>
        <v>12305.586947132944</v>
      </c>
      <c r="L1408" s="1973">
        <f t="shared" ca="1" si="803"/>
        <v>0.82255610166223525</v>
      </c>
      <c r="M1408" s="1832">
        <f t="shared" ca="1" si="804"/>
        <v>12305.586947132944</v>
      </c>
      <c r="N1408" s="1832">
        <f t="shared" ref="N1408:T1409" ca="1" si="807">+$M1408*N$2118</f>
        <v>6744.4469255733165</v>
      </c>
      <c r="O1408" s="1832">
        <f t="shared" ca="1" si="807"/>
        <v>762.9671069905188</v>
      </c>
      <c r="P1408" s="1832">
        <f t="shared" ca="1" si="807"/>
        <v>3032.3826081241623</v>
      </c>
      <c r="Q1408" s="1832">
        <f t="shared" ca="1" si="807"/>
        <v>1208.1249911964001</v>
      </c>
      <c r="R1408" s="1832">
        <f t="shared" ca="1" si="807"/>
        <v>541.79387392220497</v>
      </c>
      <c r="S1408" s="1832">
        <f t="shared" ca="1" si="807"/>
        <v>15.871441326341412</v>
      </c>
      <c r="T1408" s="1832">
        <f t="shared" ca="1" si="807"/>
        <v>0</v>
      </c>
      <c r="U1408" s="1832"/>
      <c r="V1408" s="1825">
        <f>+$C$2117</f>
        <v>117</v>
      </c>
      <c r="Y1408" s="1831" t="str">
        <f>"ALLOC FACTOR  # " &amp; 'Exhibit JP-12'!Z1408 &amp; " -- " &amp;VLOOKUP(Z1408,alloc_list,2,FALSE)</f>
        <v>ALLOC FACTOR  # 117 -- 12  CP - TRANSMISSION</v>
      </c>
      <c r="Z1408" s="1831">
        <f>IF('TITLES &amp; CONSTANTS'!$D$16=0,V1408,B1408)</f>
        <v>117</v>
      </c>
    </row>
    <row r="1409" spans="1:26" hidden="1">
      <c r="A1409" s="1825" t="s">
        <v>1043</v>
      </c>
      <c r="B1409" s="1825">
        <f>+$C$2117</f>
        <v>117</v>
      </c>
      <c r="C1409" s="3173">
        <f t="shared" si="770"/>
        <v>38</v>
      </c>
      <c r="D1409" s="1825" t="s">
        <v>6847</v>
      </c>
      <c r="E1409" s="1825" t="s">
        <v>7746</v>
      </c>
      <c r="F1409" s="1832">
        <f ca="1">+ALLOCASSGN!F411</f>
        <v>33042.184871194186</v>
      </c>
      <c r="G1409" s="3195"/>
      <c r="H1409" s="1832">
        <f t="shared" ca="1" si="806"/>
        <v>5863.1340931418072</v>
      </c>
      <c r="I1409" s="3195"/>
      <c r="J1409" s="3195"/>
      <c r="K1409" s="1832">
        <f t="shared" ca="1" si="806"/>
        <v>27179.050778052377</v>
      </c>
      <c r="L1409" s="1973">
        <f t="shared" ca="1" si="803"/>
        <v>0.82255610166223525</v>
      </c>
      <c r="M1409" s="1832">
        <f t="shared" ca="1" si="804"/>
        <v>27179.050778052377</v>
      </c>
      <c r="N1409" s="1832">
        <f t="shared" ca="1" si="807"/>
        <v>14896.295987144678</v>
      </c>
      <c r="O1409" s="1832">
        <f t="shared" ca="1" si="807"/>
        <v>1685.1469037574384</v>
      </c>
      <c r="P1409" s="1832">
        <f t="shared" ca="1" si="807"/>
        <v>6697.5497583958604</v>
      </c>
      <c r="Q1409" s="1832">
        <f t="shared" ca="1" si="807"/>
        <v>2668.3563021438295</v>
      </c>
      <c r="R1409" s="1832">
        <f t="shared" ca="1" si="807"/>
        <v>1196.6469599404334</v>
      </c>
      <c r="S1409" s="1832">
        <f t="shared" ca="1" si="807"/>
        <v>35.054866670136072</v>
      </c>
      <c r="T1409" s="1832">
        <f t="shared" ca="1" si="807"/>
        <v>0</v>
      </c>
      <c r="U1409" s="1832"/>
      <c r="V1409" s="1825">
        <f>+$C$2117</f>
        <v>117</v>
      </c>
      <c r="Y1409" s="1831" t="str">
        <f>"ALLOC FACTOR  # " &amp; 'Exhibit JP-12'!Z1409 &amp; " -- " &amp;VLOOKUP(Z1409,alloc_list,2,FALSE)</f>
        <v>ALLOC FACTOR  # 117 -- 12  CP - TRANSMISSION</v>
      </c>
      <c r="Z1409" s="1831">
        <f>IF('TITLES &amp; CONSTANTS'!$D$16=0,V1409,B1409)</f>
        <v>117</v>
      </c>
    </row>
    <row r="1410" spans="1:26" hidden="1">
      <c r="A1410" s="1825" t="s">
        <v>1043</v>
      </c>
      <c r="B1410" s="1825">
        <f>+$C$2111</f>
        <v>105</v>
      </c>
      <c r="C1410" s="3173">
        <f t="shared" si="770"/>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03"/>
        <v>1</v>
      </c>
      <c r="M1410" s="1832">
        <f t="shared" ca="1" si="804"/>
        <v>79482.162501105995</v>
      </c>
      <c r="N1410" s="1832">
        <f t="shared" ref="N1410:T1410" ca="1" si="808">+$M1410*N$2112</f>
        <v>47381.604150505038</v>
      </c>
      <c r="O1410" s="1832">
        <f t="shared" ca="1" si="808"/>
        <v>4641.2185764370352</v>
      </c>
      <c r="P1410" s="1832">
        <f t="shared" ca="1" si="808"/>
        <v>18082.605196965371</v>
      </c>
      <c r="Q1410" s="1832">
        <f t="shared" ca="1" si="808"/>
        <v>7197.4681386925995</v>
      </c>
      <c r="R1410" s="1832">
        <f t="shared" ca="1" si="808"/>
        <v>1154.3062402572727</v>
      </c>
      <c r="S1410" s="1832">
        <f t="shared" ca="1" si="808"/>
        <v>1024.9601982486834</v>
      </c>
      <c r="T1410" s="1832">
        <f t="shared" ca="1" si="808"/>
        <v>0</v>
      </c>
      <c r="U1410" s="1832"/>
      <c r="V1410" s="1825">
        <f>+$C$2111</f>
        <v>105</v>
      </c>
      <c r="Y1410" s="1831" t="str">
        <f>"ALLOC FACTOR  # " &amp; 'Exhibit JP-12'!Z1410 &amp; " -- " &amp;VLOOKUP(Z1410,alloc_list,2,FALSE)</f>
        <v>ALLOC FACTOR  # 105 -- DISTRIBUTION PRIMARY - NCP</v>
      </c>
      <c r="Z1410" s="1831">
        <f>IF('TITLES &amp; CONSTANTS'!$D$16=0,V1410,B1410)</f>
        <v>105</v>
      </c>
    </row>
    <row r="1411" spans="1:26" hidden="1">
      <c r="A1411" s="1825" t="s">
        <v>1043</v>
      </c>
      <c r="B1411" s="1825">
        <f>+$C$2114</f>
        <v>106</v>
      </c>
      <c r="C1411" s="3173">
        <f t="shared" si="770"/>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03"/>
        <v>1</v>
      </c>
      <c r="M1411" s="1832">
        <f t="shared" ca="1" si="804"/>
        <v>49985.794278326452</v>
      </c>
      <c r="N1411" s="1832">
        <f t="shared" ref="N1411:T1411" ca="1" si="809">+$M1411*N$2115</f>
        <v>34103.492937070572</v>
      </c>
      <c r="O1411" s="1832">
        <f t="shared" ca="1" si="809"/>
        <v>3477.6834959930329</v>
      </c>
      <c r="P1411" s="1832">
        <f t="shared" ca="1" si="809"/>
        <v>9947.7590871456632</v>
      </c>
      <c r="Q1411" s="1832">
        <f t="shared" ca="1" si="809"/>
        <v>2044.0165577025582</v>
      </c>
      <c r="R1411" s="1832">
        <f t="shared" ca="1" si="809"/>
        <v>0</v>
      </c>
      <c r="S1411" s="1832">
        <f t="shared" ca="1" si="809"/>
        <v>412.84220041463038</v>
      </c>
      <c r="T1411" s="1832">
        <f t="shared" ca="1" si="809"/>
        <v>0</v>
      </c>
      <c r="U1411" s="1832"/>
      <c r="V1411" s="1825">
        <f>+$C$2114</f>
        <v>106</v>
      </c>
      <c r="Y1411" s="1831" t="str">
        <f>"ALLOC FACTOR  # " &amp; 'Exhibit JP-12'!Z1411 &amp; " -- " &amp;VLOOKUP(Z1411,alloc_list,2,FALSE)</f>
        <v>ALLOC FACTOR  # 106 -- CUSTOMER MAX DEMANDS @ SECONDARY</v>
      </c>
      <c r="Z1411" s="1831">
        <f>IF('TITLES &amp; CONSTANTS'!$D$16=0,V1411,B1411)</f>
        <v>106</v>
      </c>
    </row>
    <row r="1412" spans="1:26" hidden="1">
      <c r="A1412" s="1825" t="s">
        <v>1043</v>
      </c>
      <c r="B1412" s="1825">
        <f>+$C$2227</f>
        <v>907</v>
      </c>
      <c r="C1412" s="3173">
        <f t="shared" si="770"/>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03"/>
        <v>0.99947684569454165</v>
      </c>
      <c r="M1412" s="1832">
        <f t="shared" ca="1" si="804"/>
        <v>42401.205153830502</v>
      </c>
      <c r="N1412" s="1832">
        <f t="shared" ref="N1412:T1412" ca="1" si="810">+$M1412*N$2228</f>
        <v>19268.413903143552</v>
      </c>
      <c r="O1412" s="1832">
        <f t="shared" ca="1" si="810"/>
        <v>3004.7537982821482</v>
      </c>
      <c r="P1412" s="1832">
        <f t="shared" ca="1" si="810"/>
        <v>1913.0188326352782</v>
      </c>
      <c r="Q1412" s="1832">
        <f t="shared" ca="1" si="810"/>
        <v>120.10501866923947</v>
      </c>
      <c r="R1412" s="1832">
        <f t="shared" ca="1" si="810"/>
        <v>341.52990856625553</v>
      </c>
      <c r="S1412" s="1832">
        <f t="shared" ca="1" si="810"/>
        <v>6.7567603714607571</v>
      </c>
      <c r="T1412" s="1832">
        <f t="shared" ca="1" si="810"/>
        <v>17746.626932162566</v>
      </c>
      <c r="U1412" s="1832"/>
      <c r="V1412" s="1825">
        <f>+$C$2227</f>
        <v>907</v>
      </c>
      <c r="Y1412" s="1831" t="str">
        <f>"ALLOC FACTOR  # " &amp; 'Exhibit JP-12'!Z1412 &amp; " -- " &amp;VLOOKUP(Z1412,alloc_list,2,FALSE)</f>
        <v>ALLOC FACTOR  # 907 -- PTD PLANT - DISTRCUSTOMER</v>
      </c>
      <c r="Z1412" s="1831">
        <f>IF('TITLES &amp; CONSTANTS'!$D$16=0,V1412,B1412)</f>
        <v>907</v>
      </c>
    </row>
    <row r="1413" spans="1:26" hidden="1">
      <c r="A1413" s="1825" t="s">
        <v>1043</v>
      </c>
      <c r="B1413" s="1825">
        <f>+$C$2174</f>
        <v>311</v>
      </c>
      <c r="C1413" s="3173">
        <f t="shared" si="770"/>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03"/>
        <v>0.99973645340311201</v>
      </c>
      <c r="M1413" s="1832">
        <f t="shared" ca="1" si="804"/>
        <v>3091.0033632072013</v>
      </c>
      <c r="N1413" s="1832">
        <f t="shared" ref="N1413:T1413" ca="1" si="811">+$M1413*N$2175</f>
        <v>2752.2181763649301</v>
      </c>
      <c r="O1413" s="1832">
        <f t="shared" ca="1" si="811"/>
        <v>207.84617052198922</v>
      </c>
      <c r="P1413" s="1832">
        <f t="shared" ca="1" si="811"/>
        <v>76.447015697198196</v>
      </c>
      <c r="Q1413" s="1832">
        <f t="shared" ca="1" si="811"/>
        <v>36.658053780413077</v>
      </c>
      <c r="R1413" s="1832">
        <f t="shared" ca="1" si="811"/>
        <v>11.053260313744053</v>
      </c>
      <c r="S1413" s="1832">
        <f t="shared" ca="1" si="811"/>
        <v>6.7806865289270508</v>
      </c>
      <c r="T1413" s="1832">
        <f t="shared" ca="1" si="811"/>
        <v>0</v>
      </c>
      <c r="U1413" s="1832"/>
      <c r="V1413" s="1825">
        <f>+$C$2174</f>
        <v>311</v>
      </c>
      <c r="Y1413" s="1831" t="str">
        <f>"ALLOC FACTOR  # " &amp; 'Exhibit JP-12'!Z1413 &amp; " -- " &amp;VLOOKUP(Z1413,alloc_list,2,FALSE)</f>
        <v>ALLOC FACTOR  # 311 -- BILLING &amp; METER RD &amp; MISC- DIRALLOC</v>
      </c>
      <c r="Z1413" s="1831">
        <f>IF('TITLES &amp; CONSTANTS'!$D$16=0,V1413,B1413)</f>
        <v>311</v>
      </c>
    </row>
    <row r="1414" spans="1:26" hidden="1">
      <c r="A1414" s="1825" t="s">
        <v>1043</v>
      </c>
      <c r="C1414" s="3173">
        <f t="shared" si="770"/>
        <v>43</v>
      </c>
      <c r="D1414" s="1825" t="s">
        <v>10278</v>
      </c>
      <c r="E1414" s="1825" t="s">
        <v>9114</v>
      </c>
      <c r="F1414" s="1824">
        <f t="shared" ref="F1414:K1414" ca="1" si="812">SUM(F1406:F1413)</f>
        <v>528586.44299999985</v>
      </c>
      <c r="G1414" s="3254"/>
      <c r="H1414" s="1824">
        <f t="shared" ca="1" si="812"/>
        <v>19811.877691074758</v>
      </c>
      <c r="I1414" s="3254"/>
      <c r="J1414" s="3254"/>
      <c r="K1414" s="1824">
        <f t="shared" ca="1" si="812"/>
        <v>508774.56530892511</v>
      </c>
      <c r="L1414" s="1973">
        <f t="shared" ca="1" si="803"/>
        <v>0.96251913390242827</v>
      </c>
      <c r="M1414" s="1824">
        <f t="shared" ref="M1414:T1414" ca="1" si="813">SUM(M1406:M1413)</f>
        <v>508774.56530892511</v>
      </c>
      <c r="N1414" s="1824">
        <f t="shared" ca="1" si="813"/>
        <v>284164.29375156428</v>
      </c>
      <c r="O1414" s="1824">
        <f t="shared" ca="1" si="813"/>
        <v>31849.084053276438</v>
      </c>
      <c r="P1414" s="1824">
        <f t="shared" ca="1" si="813"/>
        <v>113173.16280007277</v>
      </c>
      <c r="Q1414" s="1824">
        <f t="shared" ca="1" si="813"/>
        <v>42919.11063958743</v>
      </c>
      <c r="R1414" s="1824">
        <f t="shared" ca="1" si="813"/>
        <v>16791.921503394264</v>
      </c>
      <c r="S1414" s="1824">
        <f t="shared" ca="1" si="813"/>
        <v>2130.3656288673915</v>
      </c>
      <c r="T1414" s="1824">
        <f t="shared" ca="1" si="813"/>
        <v>17746.626932162566</v>
      </c>
      <c r="U1414" s="1832"/>
    </row>
    <row r="1415" spans="1:26" hidden="1">
      <c r="F1415" s="1832"/>
      <c r="G1415" s="3195"/>
      <c r="H1415" s="1832"/>
      <c r="I1415" s="3195"/>
      <c r="J1415" s="3195"/>
      <c r="K1415" s="1832"/>
      <c r="M1415" s="1832"/>
      <c r="N1415" s="1832"/>
      <c r="O1415" s="1832"/>
      <c r="P1415" s="1832"/>
      <c r="Q1415" s="1832"/>
      <c r="R1415" s="1832"/>
      <c r="S1415" s="1832"/>
      <c r="T1415" s="1832"/>
      <c r="U1415" s="1832"/>
    </row>
    <row r="1416" spans="1:26" hidden="1">
      <c r="F1416" s="1832"/>
      <c r="G1416" s="3195"/>
      <c r="H1416" s="1832"/>
      <c r="I1416" s="3195"/>
      <c r="J1416" s="3195"/>
      <c r="K1416" s="1832"/>
      <c r="M1416" s="1832"/>
      <c r="N1416" s="1832"/>
      <c r="O1416" s="1832"/>
      <c r="P1416" s="1832"/>
      <c r="Q1416" s="1832"/>
      <c r="R1416" s="1832"/>
      <c r="S1416" s="1832"/>
      <c r="T1416" s="1832"/>
      <c r="U1416" s="1832"/>
    </row>
    <row r="1417" spans="1:26" hidden="1">
      <c r="F1417" s="1832"/>
      <c r="G1417" s="3195"/>
      <c r="H1417" s="1832"/>
      <c r="I1417" s="3195"/>
      <c r="J1417" s="3195"/>
      <c r="K1417" s="1832"/>
      <c r="M1417" s="1832"/>
      <c r="N1417" s="1832"/>
      <c r="O1417" s="1832"/>
      <c r="P1417" s="1832"/>
      <c r="Q1417" s="1832"/>
      <c r="R1417" s="1832"/>
      <c r="S1417" s="1832"/>
      <c r="T1417" s="1832"/>
      <c r="U1417" s="1832"/>
    </row>
    <row r="1418" spans="1:26" hidden="1">
      <c r="F1418" s="1832"/>
      <c r="G1418" s="3195"/>
      <c r="H1418" s="1832"/>
      <c r="I1418" s="3195"/>
      <c r="J1418" s="3195"/>
      <c r="K1418" s="1832"/>
      <c r="M1418" s="1832"/>
      <c r="N1418" s="1832"/>
      <c r="O1418" s="1832"/>
      <c r="P1418" s="1832"/>
      <c r="Q1418" s="1832"/>
      <c r="R1418" s="1832"/>
      <c r="S1418" s="1832"/>
      <c r="T1418" s="1832"/>
      <c r="U1418" s="1832"/>
    </row>
    <row r="1419" spans="1:26" hidden="1">
      <c r="F1419" s="1832"/>
      <c r="G1419" s="3195"/>
      <c r="H1419" s="1832"/>
      <c r="I1419" s="3195"/>
      <c r="J1419" s="3195"/>
      <c r="K1419" s="1832"/>
      <c r="M1419" s="1832"/>
      <c r="N1419" s="1832"/>
      <c r="O1419" s="1832"/>
      <c r="P1419" s="1832"/>
      <c r="Q1419" s="1832"/>
      <c r="R1419" s="1832"/>
      <c r="S1419" s="1832"/>
      <c r="T1419" s="1832"/>
      <c r="U1419" s="1832"/>
    </row>
    <row r="1420" spans="1:26" ht="15" hidden="1">
      <c r="B1420" s="3257"/>
      <c r="C1420" s="3125" t="str">
        <f>$C$2</f>
        <v>PRESENT RATE STRUCTURE</v>
      </c>
      <c r="F1420" s="3367"/>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367" t="str">
        <f>O1420</f>
        <v>TAMPA ELECTRIC COMPANY</v>
      </c>
      <c r="X1420" s="3165"/>
      <c r="Y1420" s="3165" t="str">
        <f>Y2</f>
        <v>ALLOCATION ASSIGNMENT REPORT</v>
      </c>
    </row>
    <row r="1421" spans="1:26" ht="15" hidden="1">
      <c r="B1421" s="3257"/>
      <c r="C1421" s="3125" t="str">
        <f>$C$3</f>
        <v>PROD. CAP. ALLOC. METHOD: 12CP</v>
      </c>
      <c r="G1421" s="3195"/>
      <c r="H1421" s="3367" t="s">
        <v>3408</v>
      </c>
      <c r="I1421" s="3195"/>
      <c r="J1421" s="3195"/>
      <c r="K1421" s="1832"/>
      <c r="M1421" s="1832"/>
      <c r="N1421" s="1832"/>
      <c r="O1421" s="3367" t="s">
        <v>11159</v>
      </c>
      <c r="Q1421" s="1832"/>
      <c r="R1421" s="1832"/>
      <c r="S1421" s="1832"/>
      <c r="T1421" s="1832"/>
      <c r="U1421" s="1832"/>
      <c r="W1421" s="3367" t="str">
        <f>O1421</f>
        <v>COST OF SERVICE STUDY</v>
      </c>
      <c r="Y1421" s="3165" t="str">
        <f>IF('TITLES &amp; CONSTANTS'!$D$16=5,L1420,V1420)</f>
        <v>PAGE 26</v>
      </c>
    </row>
    <row r="1422" spans="1:26" ht="15" hidden="1">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hidden="1">
      <c r="G1423" s="3195"/>
      <c r="H1423" s="1832"/>
      <c r="I1423" s="3195"/>
      <c r="J1423" s="3195"/>
      <c r="K1423" s="1832"/>
      <c r="M1423" s="1832"/>
      <c r="N1423" s="1832"/>
      <c r="O1423" s="3367"/>
      <c r="Q1423" s="1832"/>
      <c r="R1423" s="1832"/>
      <c r="S1423" s="1832"/>
      <c r="T1423" s="1832"/>
      <c r="U1423" s="1832"/>
      <c r="W1423" s="3367"/>
    </row>
    <row r="1424" spans="1:26" ht="15" hidden="1">
      <c r="F1424" s="3176"/>
      <c r="G1424" s="3195"/>
      <c r="H1424" s="3367" t="s">
        <v>1061</v>
      </c>
      <c r="I1424" s="3195"/>
      <c r="J1424" s="3195"/>
      <c r="K1424" s="1832"/>
      <c r="M1424" s="1832"/>
      <c r="N1424" s="1832"/>
      <c r="O1424" s="3367" t="s">
        <v>1061</v>
      </c>
      <c r="Q1424" s="1832"/>
      <c r="R1424" s="1832"/>
      <c r="S1424" s="1832"/>
      <c r="T1424" s="1832"/>
      <c r="U1424" s="1832"/>
      <c r="W1424" s="3367" t="str">
        <f>O1424</f>
        <v>WORKING CAPITAL - WKCAP</v>
      </c>
    </row>
    <row r="1425" spans="1:26" ht="15" hidden="1">
      <c r="F1425" s="3367"/>
      <c r="G1425" s="3195"/>
      <c r="H1425" s="1832"/>
      <c r="I1425" s="3195"/>
      <c r="J1425" s="3195"/>
      <c r="K1425" s="1832"/>
      <c r="M1425" s="1832"/>
      <c r="N1425" s="1832"/>
      <c r="O1425" s="3367"/>
      <c r="Q1425" s="1832"/>
      <c r="R1425" s="1832"/>
      <c r="S1425" s="1832"/>
      <c r="T1425" s="1832"/>
      <c r="U1425" s="1832"/>
    </row>
    <row r="1426" spans="1:26" ht="15" hidden="1">
      <c r="F1426" s="3367"/>
      <c r="G1426" s="3195"/>
      <c r="H1426" s="1832"/>
      <c r="I1426" s="3195"/>
      <c r="J1426" s="3195"/>
      <c r="K1426" s="1832"/>
      <c r="M1426" s="1832"/>
      <c r="N1426" s="1832"/>
      <c r="O1426" s="3367"/>
      <c r="Q1426" s="1832"/>
      <c r="R1426" s="1832"/>
      <c r="S1426" s="1832"/>
      <c r="T1426" s="1832"/>
      <c r="U1426" s="1832"/>
    </row>
    <row r="1427" spans="1:26" hidden="1">
      <c r="G1427" s="3195"/>
      <c r="H1427" s="1832"/>
      <c r="I1427" s="3195"/>
      <c r="J1427" s="3195"/>
      <c r="K1427" s="1832"/>
      <c r="M1427" s="1832"/>
      <c r="N1427" s="1832"/>
      <c r="O1427" s="1832"/>
      <c r="P1427" s="1832"/>
      <c r="Q1427" s="1832"/>
      <c r="R1427" s="1832"/>
      <c r="S1427" s="1832"/>
      <c r="T1427" s="1832"/>
      <c r="U1427" s="1832"/>
    </row>
    <row r="1428" spans="1:26" hidden="1">
      <c r="F1428" s="1832"/>
      <c r="G1428" s="3195"/>
      <c r="H1428" s="1832"/>
      <c r="I1428" s="3195"/>
      <c r="J1428" s="3195"/>
      <c r="K1428" s="1832"/>
      <c r="M1428" s="1832"/>
      <c r="N1428" s="1832"/>
      <c r="O1428" s="1832"/>
      <c r="P1428" s="1832"/>
      <c r="Q1428" s="1832"/>
      <c r="R1428" s="1832"/>
      <c r="S1428" s="1832"/>
      <c r="T1428" s="1832"/>
      <c r="U1428" s="1832"/>
    </row>
    <row r="1429" spans="1:26" ht="30" hidden="1" customHeight="1">
      <c r="A1429" s="3163" t="str">
        <f>A11</f>
        <v>REPORT</v>
      </c>
      <c r="B1429" s="3251" t="str">
        <f>$B$11</f>
        <v>ALLOC
FACTOR</v>
      </c>
      <c r="C1429" s="3188" t="s">
        <v>10444</v>
      </c>
      <c r="D1429" s="3163"/>
      <c r="E1429" s="3163"/>
      <c r="F1429" s="3187" t="str">
        <f t="shared" ref="F1429:R1429" si="814">+F$11</f>
        <v>TOTAL
COMPANY</v>
      </c>
      <c r="G1429" s="3252"/>
      <c r="H1429" s="3187" t="str">
        <f t="shared" si="814"/>
        <v>FERC
JURIS</v>
      </c>
      <c r="I1429" s="3252"/>
      <c r="J1429" s="3252"/>
      <c r="K1429" s="3187" t="str">
        <f t="shared" si="814"/>
        <v>FPSC
 JURIS</v>
      </c>
      <c r="L1429" s="3253" t="str">
        <f t="shared" si="814"/>
        <v>FPSC/
TOTAL RATIO</v>
      </c>
      <c r="M1429" s="3187" t="str">
        <f t="shared" si="814"/>
        <v>FPSC
 JURIS</v>
      </c>
      <c r="N1429" s="3164" t="str">
        <f t="shared" si="814"/>
        <v>RS</v>
      </c>
      <c r="O1429" s="3164" t="str">
        <f t="shared" si="814"/>
        <v>GS</v>
      </c>
      <c r="P1429" s="3164" t="str">
        <f t="shared" si="814"/>
        <v>GSD</v>
      </c>
      <c r="Q1429" s="3164" t="str">
        <f t="shared" si="814"/>
        <v>GSLD</v>
      </c>
      <c r="R1429" s="3164" t="str">
        <f t="shared" si="814"/>
        <v>IS</v>
      </c>
      <c r="S1429" s="3187" t="s">
        <v>10446</v>
      </c>
      <c r="T1429" s="3187" t="s">
        <v>10447</v>
      </c>
      <c r="U1429" s="3164"/>
      <c r="V1429" s="3187" t="s">
        <v>10449</v>
      </c>
      <c r="W1429" s="3187"/>
      <c r="X1429" s="3187"/>
      <c r="Y1429" s="3164" t="s">
        <v>11134</v>
      </c>
    </row>
    <row r="1430" spans="1:26" ht="15" hidden="1">
      <c r="B1430" s="3264"/>
      <c r="C1430" s="3215"/>
      <c r="D1430" s="3260"/>
      <c r="E1430" s="3260"/>
      <c r="F1430" s="3214"/>
      <c r="G1430" s="3265"/>
      <c r="H1430" s="3214"/>
      <c r="I1430" s="3265"/>
      <c r="J1430" s="3265"/>
      <c r="K1430" s="3214"/>
      <c r="L1430" s="3266"/>
      <c r="M1430" s="3214"/>
      <c r="N1430" s="3368"/>
      <c r="O1430" s="3368"/>
      <c r="P1430" s="3368"/>
      <c r="Q1430" s="3368"/>
      <c r="R1430" s="3368"/>
      <c r="S1430" s="3214"/>
      <c r="T1430" s="3214"/>
      <c r="U1430" s="3368"/>
      <c r="V1430" s="3214"/>
      <c r="W1430" s="3214"/>
      <c r="X1430" s="3214"/>
    </row>
    <row r="1431" spans="1:26" hidden="1">
      <c r="A1431" s="1825" t="s">
        <v>1043</v>
      </c>
      <c r="C1431" s="3173">
        <f>+C1414+1</f>
        <v>44</v>
      </c>
      <c r="D1431" s="1947" t="s">
        <v>6636</v>
      </c>
      <c r="G1431" s="3174"/>
      <c r="H1431" s="1825"/>
      <c r="I1431" s="3174"/>
      <c r="J1431" s="3174"/>
    </row>
    <row r="1432" spans="1:26" hidden="1">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15">+$M1432*N$2139</f>
        <v>43220.020401393231</v>
      </c>
      <c r="O1432" s="1832">
        <f t="shared" si="815"/>
        <v>5197.8895252790644</v>
      </c>
      <c r="P1432" s="1832">
        <f t="shared" si="815"/>
        <v>26816.563342864367</v>
      </c>
      <c r="Q1432" s="1832">
        <f t="shared" si="815"/>
        <v>12185.701946875801</v>
      </c>
      <c r="R1432" s="1832">
        <f t="shared" si="815"/>
        <v>6431.6115574109363</v>
      </c>
      <c r="S1432" s="1832">
        <f t="shared" si="815"/>
        <v>1074.5603317517096</v>
      </c>
      <c r="T1432" s="1832">
        <f t="shared" si="815"/>
        <v>0</v>
      </c>
      <c r="U1432" s="1832"/>
      <c r="V1432" s="1825">
        <f>+$C$2138</f>
        <v>201</v>
      </c>
      <c r="Y1432" s="1831" t="str">
        <f>"ALLOC FACTOR  # " &amp; 'Exhibit JP-12'!Z1432 &amp; " -- " &amp;VLOOKUP(Z1432,alloc_list,2,FALSE)</f>
        <v>ALLOC FACTOR  # 201 -- MWH AT GENERATION</v>
      </c>
      <c r="Z1432" s="1831">
        <f>IF('TITLES &amp; CONSTANTS'!$D$16=0,V1432,B1432)</f>
        <v>201</v>
      </c>
    </row>
    <row r="1433" spans="1:26" hidden="1">
      <c r="A1433" s="1825" t="s">
        <v>1043</v>
      </c>
      <c r="C1433" s="3173">
        <f t="shared" si="770"/>
        <v>46</v>
      </c>
      <c r="D1433" s="1825" t="s">
        <v>10279</v>
      </c>
      <c r="E1433" s="1825" t="s">
        <v>9114</v>
      </c>
      <c r="F1433" s="1824">
        <f t="shared" ref="F1433:T1433" si="816">+F1432</f>
        <v>98437.38461538461</v>
      </c>
      <c r="G1433" s="3254"/>
      <c r="H1433" s="1824">
        <f t="shared" si="816"/>
        <v>3511.0375098095037</v>
      </c>
      <c r="I1433" s="3254"/>
      <c r="J1433" s="3254"/>
      <c r="K1433" s="1824">
        <f t="shared" si="816"/>
        <v>94926.347105575114</v>
      </c>
      <c r="L1433" s="1973">
        <f>IF(F1433=0,0,+K1433/F1433)</f>
        <v>0.9643322755523438</v>
      </c>
      <c r="M1433" s="1824">
        <f t="shared" si="816"/>
        <v>94926.347105575114</v>
      </c>
      <c r="N1433" s="1824">
        <f t="shared" si="816"/>
        <v>43220.020401393231</v>
      </c>
      <c r="O1433" s="1824">
        <f t="shared" si="816"/>
        <v>5197.8895252790644</v>
      </c>
      <c r="P1433" s="1824">
        <f t="shared" si="816"/>
        <v>26816.563342864367</v>
      </c>
      <c r="Q1433" s="1824">
        <f t="shared" si="816"/>
        <v>12185.701946875801</v>
      </c>
      <c r="R1433" s="1824">
        <f t="shared" si="816"/>
        <v>6431.6115574109363</v>
      </c>
      <c r="S1433" s="1824">
        <f t="shared" si="816"/>
        <v>1074.5603317517096</v>
      </c>
      <c r="T1433" s="1824">
        <f t="shared" si="816"/>
        <v>0</v>
      </c>
      <c r="U1433" s="1832"/>
    </row>
    <row r="1434" spans="1:26" hidden="1">
      <c r="A1434" s="1825" t="s">
        <v>1043</v>
      </c>
      <c r="C1434" s="3173">
        <f t="shared" si="770"/>
        <v>47</v>
      </c>
      <c r="G1434" s="3174"/>
      <c r="H1434" s="1825"/>
      <c r="I1434" s="3174"/>
      <c r="J1434" s="3174"/>
    </row>
    <row r="1435" spans="1:26" hidden="1">
      <c r="A1435" s="1825" t="s">
        <v>1043</v>
      </c>
      <c r="C1435" s="3173">
        <f t="shared" si="770"/>
        <v>48</v>
      </c>
      <c r="D1435" s="1947" t="s">
        <v>6637</v>
      </c>
      <c r="G1435" s="3174"/>
      <c r="H1435" s="1825"/>
      <c r="I1435" s="3174"/>
      <c r="J1435" s="3174"/>
    </row>
    <row r="1436" spans="1:26" hidden="1">
      <c r="A1436" s="1825" t="s">
        <v>1043</v>
      </c>
      <c r="C1436" s="3173">
        <f t="shared" si="770"/>
        <v>49</v>
      </c>
      <c r="D1436" s="1825" t="s">
        <v>1252</v>
      </c>
      <c r="E1436" s="1825" t="s">
        <v>7746</v>
      </c>
      <c r="F1436" s="1825">
        <f t="shared" ref="F1436:K1436" ca="1" si="817">+F1373+F1384+F1395-F1406</f>
        <v>-74055.224904724862</v>
      </c>
      <c r="G1436" s="3174"/>
      <c r="H1436" s="1825">
        <f t="shared" ca="1" si="817"/>
        <v>-2731.2974484861279</v>
      </c>
      <c r="I1436" s="3174"/>
      <c r="J1436" s="3174"/>
      <c r="K1436" s="1825">
        <f t="shared" ca="1" si="817"/>
        <v>-71323.927456238715</v>
      </c>
      <c r="L1436" s="1973">
        <f t="shared" ref="L1436:L1443" ca="1" si="818">IF(F1436=0,0,+K1436/F1436)</f>
        <v>0.9631180993373516</v>
      </c>
      <c r="M1436" s="1825">
        <f t="shared" ref="M1436:T1436" ca="1" si="819">+M1373+M1384+M1395-M1406</f>
        <v>-71323.927456238715</v>
      </c>
      <c r="N1436" s="1825">
        <f t="shared" ca="1" si="819"/>
        <v>-38582.192379237342</v>
      </c>
      <c r="O1436" s="1825">
        <f t="shared" ca="1" si="819"/>
        <v>-4382.4563737680328</v>
      </c>
      <c r="P1436" s="1825">
        <f t="shared" ca="1" si="819"/>
        <v>-17773.799364469858</v>
      </c>
      <c r="Q1436" s="1825">
        <f t="shared" ca="1" si="819"/>
        <v>-7168.0188726697234</v>
      </c>
      <c r="R1436" s="1825">
        <f t="shared" ca="1" si="819"/>
        <v>-3270.4385862273157</v>
      </c>
      <c r="S1436" s="1825">
        <f t="shared" ca="1" si="819"/>
        <v>-147.02187986646152</v>
      </c>
      <c r="T1436" s="1825">
        <f t="shared" ca="1" si="819"/>
        <v>0</v>
      </c>
      <c r="Y1436" s="1825" t="s">
        <v>813</v>
      </c>
    </row>
    <row r="1437" spans="1:26" hidden="1">
      <c r="A1437" s="1825" t="s">
        <v>1043</v>
      </c>
      <c r="C1437" s="3173">
        <f t="shared" si="770"/>
        <v>50</v>
      </c>
      <c r="D1437" s="1825" t="s">
        <v>1252</v>
      </c>
      <c r="E1437" s="1825" t="s">
        <v>2378</v>
      </c>
      <c r="F1437" s="1825">
        <f t="shared" ref="F1437:K1437" ca="1" si="820">+F1374+F1385+F1396-F1407+F1432</f>
        <v>97583.127622055414</v>
      </c>
      <c r="G1437" s="3174"/>
      <c r="H1437" s="1825">
        <f t="shared" ca="1" si="820"/>
        <v>3479.5308882411641</v>
      </c>
      <c r="I1437" s="3174"/>
      <c r="J1437" s="3174"/>
      <c r="K1437" s="1825">
        <f t="shared" ca="1" si="820"/>
        <v>94103.596733814265</v>
      </c>
      <c r="L1437" s="1973">
        <f t="shared" ca="1" si="818"/>
        <v>0.96434290462878425</v>
      </c>
      <c r="M1437" s="1825">
        <f t="shared" ref="M1437:T1437" ca="1" si="821">+M1374+M1385+M1396-M1407+M1432</f>
        <v>94103.596733814265</v>
      </c>
      <c r="N1437" s="1825">
        <f t="shared" ca="1" si="821"/>
        <v>42845.421684208741</v>
      </c>
      <c r="O1437" s="1825">
        <f t="shared" ca="1" si="821"/>
        <v>5152.8381178490608</v>
      </c>
      <c r="P1437" s="1825">
        <f t="shared" ca="1" si="821"/>
        <v>26584.137487109569</v>
      </c>
      <c r="Q1437" s="1825">
        <f t="shared" ca="1" si="821"/>
        <v>12080.085422984825</v>
      </c>
      <c r="R1437" s="1825">
        <f t="shared" ca="1" si="821"/>
        <v>6375.8671728303725</v>
      </c>
      <c r="S1437" s="1825">
        <f t="shared" ca="1" si="821"/>
        <v>1065.246848831684</v>
      </c>
      <c r="T1437" s="1825">
        <f t="shared" ca="1" si="821"/>
        <v>0</v>
      </c>
      <c r="Y1437" s="1825" t="s">
        <v>815</v>
      </c>
    </row>
    <row r="1438" spans="1:26" hidden="1">
      <c r="A1438" s="1825" t="s">
        <v>1043</v>
      </c>
      <c r="C1438" s="3173">
        <f t="shared" ref="C1438:C1445" si="822">+C1437+1</f>
        <v>51</v>
      </c>
      <c r="D1438" s="1825" t="s">
        <v>6846</v>
      </c>
      <c r="E1438" s="1825" t="s">
        <v>7746</v>
      </c>
      <c r="F1438" s="1832">
        <f t="shared" ref="F1438:K1443" ca="1" si="823">+F1375+F1386+F1397-F1408</f>
        <v>-3769.4794757780255</v>
      </c>
      <c r="G1438" s="3195"/>
      <c r="H1438" s="1832">
        <f t="shared" ca="1" si="823"/>
        <v>-668.87113288624641</v>
      </c>
      <c r="I1438" s="3195"/>
      <c r="J1438" s="3195"/>
      <c r="K1438" s="1832">
        <f t="shared" ca="1" si="823"/>
        <v>-3100.6083428917791</v>
      </c>
      <c r="L1438" s="1973">
        <f t="shared" ca="1" si="818"/>
        <v>0.82255610166223536</v>
      </c>
      <c r="M1438" s="1832">
        <f t="shared" ref="M1438:T1443" ca="1" si="824">+M1375+M1386+M1397-M1408</f>
        <v>-3100.6083428917791</v>
      </c>
      <c r="N1438" s="1832">
        <f t="shared" ca="1" si="824"/>
        <v>-1699.3816301054749</v>
      </c>
      <c r="O1438" s="1832">
        <f t="shared" ca="1" si="824"/>
        <v>-192.24293708622963</v>
      </c>
      <c r="P1438" s="1832">
        <f t="shared" ca="1" si="824"/>
        <v>-764.06195445884987</v>
      </c>
      <c r="Q1438" s="1832">
        <f t="shared" ca="1" si="824"/>
        <v>-304.40826943507727</v>
      </c>
      <c r="R1438" s="1832">
        <f t="shared" ca="1" si="824"/>
        <v>-136.51446394454513</v>
      </c>
      <c r="S1438" s="1832">
        <f t="shared" ca="1" si="824"/>
        <v>-3.9990878616023391</v>
      </c>
      <c r="T1438" s="1832">
        <f t="shared" ca="1" si="824"/>
        <v>0</v>
      </c>
      <c r="U1438" s="1832"/>
      <c r="Y1438" s="1825" t="s">
        <v>814</v>
      </c>
    </row>
    <row r="1439" spans="1:26" hidden="1">
      <c r="A1439" s="1825" t="s">
        <v>1043</v>
      </c>
      <c r="C1439" s="3173">
        <f t="shared" si="822"/>
        <v>52</v>
      </c>
      <c r="D1439" s="1825" t="s">
        <v>6847</v>
      </c>
      <c r="E1439" s="1825" t="s">
        <v>7746</v>
      </c>
      <c r="F1439" s="1832">
        <f t="shared" ca="1" si="823"/>
        <v>-8288.1463080927278</v>
      </c>
      <c r="G1439" s="3195"/>
      <c r="H1439" s="1832">
        <f t="shared" ca="1" si="823"/>
        <v>-1470.6809909017256</v>
      </c>
      <c r="I1439" s="3195"/>
      <c r="J1439" s="3195"/>
      <c r="K1439" s="1832">
        <f t="shared" ca="1" si="823"/>
        <v>-6817.4653171910031</v>
      </c>
      <c r="L1439" s="1973">
        <f t="shared" ca="1" si="818"/>
        <v>0.82255610166223547</v>
      </c>
      <c r="M1439" s="1832">
        <f t="shared" ca="1" si="824"/>
        <v>-6817.4653171910031</v>
      </c>
      <c r="N1439" s="1832">
        <f t="shared" ca="1" si="824"/>
        <v>-3736.5168517576803</v>
      </c>
      <c r="O1439" s="1832">
        <f t="shared" ca="1" si="824"/>
        <v>-422.69432676490942</v>
      </c>
      <c r="P1439" s="1832">
        <f t="shared" ca="1" si="824"/>
        <v>-1679.9818934403829</v>
      </c>
      <c r="Q1439" s="1832">
        <f t="shared" ca="1" si="824"/>
        <v>-669.31794978151083</v>
      </c>
      <c r="R1439" s="1832">
        <f t="shared" ca="1" si="824"/>
        <v>-300.1612974984314</v>
      </c>
      <c r="S1439" s="1832">
        <f t="shared" ca="1" si="824"/>
        <v>-8.792997948088491</v>
      </c>
      <c r="T1439" s="1832">
        <f t="shared" ca="1" si="824"/>
        <v>0</v>
      </c>
      <c r="U1439" s="1832"/>
      <c r="Y1439" s="1825" t="s">
        <v>816</v>
      </c>
    </row>
    <row r="1440" spans="1:26" hidden="1">
      <c r="A1440" s="1825" t="s">
        <v>1043</v>
      </c>
      <c r="C1440" s="3173">
        <f t="shared" si="822"/>
        <v>53</v>
      </c>
      <c r="D1440" s="1825" t="s">
        <v>6521</v>
      </c>
      <c r="E1440" s="1825" t="s">
        <v>7746</v>
      </c>
      <c r="F1440" s="1832">
        <f t="shared" ca="1" si="823"/>
        <v>-19631.921683242508</v>
      </c>
      <c r="G1440" s="3195"/>
      <c r="H1440" s="1832">
        <f t="shared" ca="1" si="823"/>
        <v>0</v>
      </c>
      <c r="I1440" s="3195"/>
      <c r="J1440" s="3195"/>
      <c r="K1440" s="1832">
        <f t="shared" ca="1" si="823"/>
        <v>-19631.921683242508</v>
      </c>
      <c r="L1440" s="1973">
        <f t="shared" ca="1" si="818"/>
        <v>1</v>
      </c>
      <c r="M1440" s="1832">
        <f t="shared" ca="1" si="824"/>
        <v>-19631.921683242508</v>
      </c>
      <c r="N1440" s="1832">
        <f t="shared" ca="1" si="824"/>
        <v>-11703.153420066665</v>
      </c>
      <c r="O1440" s="1832">
        <f t="shared" ca="1" si="824"/>
        <v>-1146.3709182063872</v>
      </c>
      <c r="P1440" s="1832">
        <f t="shared" ca="1" si="824"/>
        <v>-4466.3642493481275</v>
      </c>
      <c r="Q1440" s="1832">
        <f t="shared" ca="1" si="824"/>
        <v>-1777.759013721854</v>
      </c>
      <c r="R1440" s="1832">
        <f t="shared" ca="1" si="824"/>
        <v>-285.11113681505026</v>
      </c>
      <c r="S1440" s="1832">
        <f t="shared" ca="1" si="824"/>
        <v>-253.16294508442525</v>
      </c>
      <c r="T1440" s="1832">
        <f t="shared" ca="1" si="824"/>
        <v>0</v>
      </c>
      <c r="U1440" s="1832"/>
      <c r="Y1440" s="1825" t="s">
        <v>817</v>
      </c>
    </row>
    <row r="1441" spans="1:25" hidden="1">
      <c r="A1441" s="1825" t="s">
        <v>1043</v>
      </c>
      <c r="C1441" s="3173">
        <f t="shared" si="822"/>
        <v>54</v>
      </c>
      <c r="D1441" s="1825" t="s">
        <v>7969</v>
      </c>
      <c r="E1441" s="1825" t="s">
        <v>7746</v>
      </c>
      <c r="F1441" s="1832">
        <f t="shared" ca="1" si="823"/>
        <v>-12235.65023272283</v>
      </c>
      <c r="G1441" s="3195"/>
      <c r="H1441" s="1832">
        <f t="shared" ca="1" si="823"/>
        <v>0</v>
      </c>
      <c r="I1441" s="3195"/>
      <c r="J1441" s="3195"/>
      <c r="K1441" s="1832">
        <f t="shared" ca="1" si="823"/>
        <v>-12235.65023272283</v>
      </c>
      <c r="L1441" s="1973">
        <f t="shared" ca="1" si="818"/>
        <v>1</v>
      </c>
      <c r="M1441" s="1832">
        <f t="shared" ca="1" si="824"/>
        <v>-12235.65023272283</v>
      </c>
      <c r="N1441" s="1832">
        <f t="shared" ca="1" si="824"/>
        <v>-8347.939996085217</v>
      </c>
      <c r="O1441" s="1832">
        <f t="shared" ca="1" si="824"/>
        <v>-851.27623740758827</v>
      </c>
      <c r="P1441" s="1832">
        <f t="shared" ca="1" si="824"/>
        <v>-2435.037845191956</v>
      </c>
      <c r="Q1441" s="1832">
        <f t="shared" ca="1" si="824"/>
        <v>-500.33958709718377</v>
      </c>
      <c r="R1441" s="1832">
        <f t="shared" ca="1" si="824"/>
        <v>0</v>
      </c>
      <c r="S1441" s="1832">
        <f t="shared" ca="1" si="824"/>
        <v>-101.05656694088646</v>
      </c>
      <c r="T1441" s="1832">
        <f t="shared" ca="1" si="824"/>
        <v>0</v>
      </c>
      <c r="U1441" s="1832"/>
      <c r="Y1441" s="1825" t="s">
        <v>818</v>
      </c>
    </row>
    <row r="1442" spans="1:25" hidden="1">
      <c r="A1442" s="1825" t="s">
        <v>1043</v>
      </c>
      <c r="C1442" s="3173">
        <f t="shared" si="822"/>
        <v>55</v>
      </c>
      <c r="D1442" s="1825" t="s">
        <v>7626</v>
      </c>
      <c r="E1442" s="1825" t="s">
        <v>7228</v>
      </c>
      <c r="F1442" s="1832">
        <f t="shared" ca="1" si="823"/>
        <v>-10483.910035173165</v>
      </c>
      <c r="G1442" s="3195"/>
      <c r="H1442" s="1832">
        <f t="shared" ca="1" si="823"/>
        <v>-5.4847026729376225</v>
      </c>
      <c r="I1442" s="3195"/>
      <c r="J1442" s="3195"/>
      <c r="K1442" s="1832">
        <f t="shared" ca="1" si="823"/>
        <v>-10478.425332500225</v>
      </c>
      <c r="L1442" s="1973">
        <f t="shared" ca="1" si="818"/>
        <v>0.99947684569454154</v>
      </c>
      <c r="M1442" s="1832">
        <f t="shared" ca="1" si="824"/>
        <v>-10478.425332500225</v>
      </c>
      <c r="N1442" s="1832">
        <f t="shared" ca="1" si="824"/>
        <v>-4761.7192866877558</v>
      </c>
      <c r="O1442" s="1832">
        <f t="shared" ca="1" si="824"/>
        <v>-742.5517318108964</v>
      </c>
      <c r="P1442" s="1832">
        <f t="shared" ca="1" si="824"/>
        <v>-472.75602013459775</v>
      </c>
      <c r="Q1442" s="1832">
        <f t="shared" ca="1" si="824"/>
        <v>-29.681030659820237</v>
      </c>
      <c r="R1442" s="1832">
        <f t="shared" ca="1" si="824"/>
        <v>-84.400800230647235</v>
      </c>
      <c r="S1442" s="1832">
        <f t="shared" ca="1" si="824"/>
        <v>-1.6697687904173169</v>
      </c>
      <c r="T1442" s="1832">
        <f t="shared" ca="1" si="824"/>
        <v>-4385.6466941860908</v>
      </c>
      <c r="U1442" s="1832"/>
      <c r="Y1442" s="1825" t="s">
        <v>819</v>
      </c>
    </row>
    <row r="1443" spans="1:25" hidden="1">
      <c r="A1443" s="1825" t="s">
        <v>1043</v>
      </c>
      <c r="C1443" s="3173">
        <f t="shared" si="822"/>
        <v>56</v>
      </c>
      <c r="D1443" s="1825" t="s">
        <v>7627</v>
      </c>
      <c r="E1443" s="1825" t="s">
        <v>7228</v>
      </c>
      <c r="F1443" s="3189">
        <f t="shared" ca="1" si="823"/>
        <v>-1101.0844438597153</v>
      </c>
      <c r="G1443" s="3194"/>
      <c r="H1443" s="3189">
        <f t="shared" ca="1" si="823"/>
        <v>-0.29018705806550571</v>
      </c>
      <c r="I1443" s="3194"/>
      <c r="J1443" s="3194"/>
      <c r="K1443" s="3189">
        <f t="shared" ca="1" si="823"/>
        <v>-1100.7942568016497</v>
      </c>
      <c r="L1443" s="1973">
        <f t="shared" ca="1" si="818"/>
        <v>0.9997364534031119</v>
      </c>
      <c r="M1443" s="3189">
        <f t="shared" ca="1" si="824"/>
        <v>-1100.7942568016497</v>
      </c>
      <c r="N1443" s="3189">
        <f t="shared" ca="1" si="824"/>
        <v>-980.14321112355833</v>
      </c>
      <c r="O1443" s="3189">
        <f t="shared" ca="1" si="824"/>
        <v>-74.019935899204341</v>
      </c>
      <c r="P1443" s="3189">
        <f t="shared" ca="1" si="824"/>
        <v>-27.224957704926403</v>
      </c>
      <c r="Q1443" s="3189">
        <f t="shared" ca="1" si="824"/>
        <v>-13.054976111425123</v>
      </c>
      <c r="R1443" s="3189">
        <f t="shared" ca="1" si="824"/>
        <v>-3.9363805349206373</v>
      </c>
      <c r="S1443" s="3189">
        <f t="shared" ca="1" si="824"/>
        <v>-2.4147954276149592</v>
      </c>
      <c r="T1443" s="3189">
        <f t="shared" ca="1" si="824"/>
        <v>0</v>
      </c>
      <c r="U1443" s="1832"/>
      <c r="Y1443" s="1825" t="s">
        <v>820</v>
      </c>
    </row>
    <row r="1444" spans="1:25" hidden="1">
      <c r="A1444" s="1825" t="s">
        <v>1043</v>
      </c>
      <c r="C1444" s="3173">
        <f t="shared" si="822"/>
        <v>57</v>
      </c>
      <c r="F1444" s="1832"/>
      <c r="G1444" s="3195"/>
      <c r="H1444" s="1832"/>
      <c r="I1444" s="3195"/>
      <c r="J1444" s="3195"/>
      <c r="K1444" s="1832"/>
      <c r="M1444" s="1832"/>
      <c r="N1444" s="1832"/>
      <c r="O1444" s="1832"/>
      <c r="P1444" s="1832"/>
      <c r="Q1444" s="1832"/>
      <c r="R1444" s="1832"/>
      <c r="S1444" s="1832"/>
      <c r="T1444" s="1832"/>
      <c r="U1444" s="1832"/>
    </row>
    <row r="1445" spans="1:25" ht="15" hidden="1" thickBot="1">
      <c r="A1445" s="1825" t="s">
        <v>1043</v>
      </c>
      <c r="C1445" s="3173">
        <f t="shared" si="822"/>
        <v>58</v>
      </c>
      <c r="D1445" s="1825" t="s">
        <v>3398</v>
      </c>
      <c r="F1445" s="3203">
        <f t="shared" ref="F1445:K1445" ca="1" si="825">SUM(F1436:F1443)</f>
        <v>-31982.289461538421</v>
      </c>
      <c r="G1445" s="3250"/>
      <c r="H1445" s="3203">
        <f t="shared" ca="1" si="825"/>
        <v>-1397.093573763939</v>
      </c>
      <c r="I1445" s="3250"/>
      <c r="J1445" s="3250"/>
      <c r="K1445" s="3203">
        <f t="shared" ca="1" si="825"/>
        <v>-30585.19588777444</v>
      </c>
      <c r="L1445" s="1973">
        <f ca="1">IF(F1445=0,0,+K1445/F1445)</f>
        <v>0.95631664908029457</v>
      </c>
      <c r="M1445" s="3203">
        <f t="shared" ref="M1445:T1445" ca="1" si="826">SUM(M1436:M1443)</f>
        <v>-30585.19588777444</v>
      </c>
      <c r="N1445" s="3203">
        <f t="shared" ca="1" si="826"/>
        <v>-26965.625090854952</v>
      </c>
      <c r="O1445" s="3203">
        <f t="shared" ca="1" si="826"/>
        <v>-2658.7743430941873</v>
      </c>
      <c r="P1445" s="3203">
        <f t="shared" ca="1" si="826"/>
        <v>-1035.08879763913</v>
      </c>
      <c r="Q1445" s="3203">
        <f t="shared" ca="1" si="826"/>
        <v>1617.5057235082302</v>
      </c>
      <c r="R1445" s="3203">
        <f t="shared" ca="1" si="826"/>
        <v>2295.3045075794621</v>
      </c>
      <c r="S1445" s="3203">
        <f t="shared" ca="1" si="826"/>
        <v>547.12880691218777</v>
      </c>
      <c r="T1445" s="3203">
        <f t="shared" ca="1" si="826"/>
        <v>-4385.6466941860908</v>
      </c>
      <c r="U1445" s="1832"/>
      <c r="Y1445" s="1825" t="s">
        <v>1984</v>
      </c>
    </row>
    <row r="1446" spans="1:25" ht="15" hidden="1" thickTop="1">
      <c r="G1446" s="3174"/>
      <c r="H1446" s="1825"/>
      <c r="I1446" s="3174"/>
      <c r="J1446" s="3174"/>
    </row>
    <row r="1447" spans="1:25" hidden="1">
      <c r="G1447" s="3174"/>
      <c r="H1447" s="1825"/>
      <c r="I1447" s="3174"/>
      <c r="J1447" s="3174"/>
    </row>
    <row r="1448" spans="1:25" hidden="1">
      <c r="G1448" s="3174"/>
      <c r="H1448" s="1825"/>
      <c r="I1448" s="3174"/>
      <c r="J1448" s="3174"/>
    </row>
    <row r="1449" spans="1:25" hidden="1">
      <c r="G1449" s="3174"/>
      <c r="H1449" s="1825"/>
      <c r="I1449" s="3174"/>
      <c r="J1449" s="3174"/>
    </row>
    <row r="1450" spans="1:25" ht="15" hidden="1">
      <c r="B1450" s="3257"/>
      <c r="C1450" s="3125" t="str">
        <f>$C$2</f>
        <v>PRESENT RATE STRUCTURE</v>
      </c>
      <c r="F1450" s="3367"/>
      <c r="G1450" s="3175"/>
      <c r="H1450" s="3176" t="s">
        <v>3205</v>
      </c>
      <c r="I1450" s="3174"/>
      <c r="J1450" s="3174"/>
      <c r="L1450" s="3177" t="s">
        <v>2639</v>
      </c>
      <c r="O1450" s="3176" t="s">
        <v>3205</v>
      </c>
      <c r="U1450" s="3125"/>
      <c r="V1450" s="3165" t="s">
        <v>2640</v>
      </c>
      <c r="W1450" s="3367" t="str">
        <f>O1450</f>
        <v>TAMPA ELECTRIC COMPANY</v>
      </c>
      <c r="X1450" s="3165"/>
      <c r="Y1450" s="3165" t="str">
        <f>Y2</f>
        <v>ALLOCATION ASSIGNMENT REPORT</v>
      </c>
    </row>
    <row r="1451" spans="1:25" ht="15" hidden="1">
      <c r="B1451" s="3257"/>
      <c r="C1451" s="3125" t="str">
        <f>$C$3</f>
        <v>PROD. CAP. ALLOC. METHOD: 12CP</v>
      </c>
      <c r="G1451" s="3179"/>
      <c r="H1451" s="3367" t="s">
        <v>3408</v>
      </c>
      <c r="I1451" s="3174"/>
      <c r="J1451" s="3174"/>
      <c r="O1451" s="3367" t="s">
        <v>11159</v>
      </c>
      <c r="W1451" s="3367" t="str">
        <f>O1451</f>
        <v>COST OF SERVICE STUDY</v>
      </c>
      <c r="Y1451" s="3165" t="str">
        <f>IF('TITLES &amp; CONSTANTS'!$D$16=5,L1450,V1450)</f>
        <v>PAGE 27</v>
      </c>
    </row>
    <row r="1452" spans="1:25" ht="15" hidden="1">
      <c r="C1452" s="3125" t="str">
        <f>$C$4</f>
        <v>DATA: PROJECTED 2009, FULLY ADJUSTED (000's)</v>
      </c>
      <c r="G1452" s="3180"/>
      <c r="H1452" s="1825"/>
      <c r="I1452" s="3174"/>
      <c r="J1452" s="3174"/>
      <c r="W1452" s="3181"/>
    </row>
    <row r="1453" spans="1:25" ht="15" hidden="1">
      <c r="D1453" s="1832"/>
      <c r="G1453" s="3175"/>
      <c r="H1453" s="1825"/>
      <c r="I1453" s="3174"/>
      <c r="J1453" s="3174"/>
      <c r="O1453" s="3367"/>
      <c r="W1453" s="3367"/>
    </row>
    <row r="1454" spans="1:25" ht="15" hidden="1">
      <c r="F1454" s="3176"/>
      <c r="G1454" s="3179"/>
      <c r="H1454" s="3367" t="s">
        <v>1062</v>
      </c>
      <c r="I1454" s="3174"/>
      <c r="J1454" s="3174"/>
      <c r="O1454" s="3367" t="s">
        <v>1062</v>
      </c>
      <c r="W1454" s="3367" t="str">
        <f>O1454</f>
        <v>CONSTRUCTION WORK IN PROGRESS - CWIP</v>
      </c>
    </row>
    <row r="1455" spans="1:25" ht="15" hidden="1">
      <c r="F1455" s="3367"/>
      <c r="G1455" s="3180"/>
      <c r="H1455" s="1825"/>
      <c r="I1455" s="3174"/>
      <c r="J1455" s="3174"/>
      <c r="O1455" s="3367"/>
    </row>
    <row r="1456" spans="1:25" ht="15" hidden="1">
      <c r="F1456" s="3367"/>
      <c r="G1456" s="3174"/>
      <c r="H1456" s="1825"/>
      <c r="I1456" s="3174"/>
      <c r="J1456" s="3174"/>
      <c r="O1456" s="3367"/>
    </row>
    <row r="1457" spans="1:26" hidden="1">
      <c r="G1457" s="3174"/>
      <c r="H1457" s="1825"/>
      <c r="I1457" s="3174"/>
      <c r="J1457" s="3174"/>
    </row>
    <row r="1458" spans="1:26" ht="15" hidden="1">
      <c r="C1458" s="3183"/>
      <c r="D1458" s="3125"/>
      <c r="E1458" s="3125"/>
      <c r="F1458" s="3367"/>
      <c r="G1458" s="3180"/>
      <c r="H1458" s="3367"/>
      <c r="I1458" s="3180"/>
      <c r="J1458" s="3180"/>
      <c r="K1458" s="3367"/>
      <c r="L1458" s="3185"/>
      <c r="M1458" s="3125"/>
      <c r="N1458" s="3367"/>
      <c r="O1458" s="3125"/>
      <c r="P1458" s="3125"/>
      <c r="Q1458" s="3125"/>
      <c r="R1458" s="3125"/>
      <c r="S1458" s="3439"/>
      <c r="T1458" s="3439"/>
      <c r="U1458" s="3367"/>
    </row>
    <row r="1459" spans="1:26" ht="30" hidden="1" customHeight="1">
      <c r="A1459" s="3163" t="str">
        <f>A11</f>
        <v>REPORT</v>
      </c>
      <c r="B1459" s="3251" t="str">
        <f>$B$11</f>
        <v>ALLOC
FACTOR</v>
      </c>
      <c r="C1459" s="3188" t="s">
        <v>10444</v>
      </c>
      <c r="D1459" s="3163"/>
      <c r="E1459" s="3163"/>
      <c r="F1459" s="3187" t="str">
        <f t="shared" ref="F1459:R1459" si="827">+F$11</f>
        <v>TOTAL
COMPANY</v>
      </c>
      <c r="G1459" s="3252"/>
      <c r="H1459" s="3187" t="str">
        <f t="shared" si="827"/>
        <v>FERC
JURIS</v>
      </c>
      <c r="I1459" s="3252"/>
      <c r="J1459" s="3252"/>
      <c r="K1459" s="3187" t="str">
        <f t="shared" si="827"/>
        <v>FPSC
 JURIS</v>
      </c>
      <c r="L1459" s="3253" t="str">
        <f t="shared" si="827"/>
        <v>FPSC/
TOTAL RATIO</v>
      </c>
      <c r="M1459" s="3187" t="str">
        <f t="shared" si="827"/>
        <v>FPSC
 JURIS</v>
      </c>
      <c r="N1459" s="3164" t="str">
        <f t="shared" si="827"/>
        <v>RS</v>
      </c>
      <c r="O1459" s="3164" t="str">
        <f t="shared" si="827"/>
        <v>GS</v>
      </c>
      <c r="P1459" s="3164" t="str">
        <f t="shared" si="827"/>
        <v>GSD</v>
      </c>
      <c r="Q1459" s="3164" t="str">
        <f t="shared" si="827"/>
        <v>GSLD</v>
      </c>
      <c r="R1459" s="3164" t="str">
        <f t="shared" si="827"/>
        <v>IS</v>
      </c>
      <c r="S1459" s="3187" t="s">
        <v>10446</v>
      </c>
      <c r="T1459" s="3187" t="s">
        <v>10447</v>
      </c>
      <c r="U1459" s="3164"/>
      <c r="V1459" s="3187" t="s">
        <v>10449</v>
      </c>
      <c r="W1459" s="3187"/>
      <c r="X1459" s="3187"/>
      <c r="Y1459" s="3164" t="s">
        <v>11134</v>
      </c>
    </row>
    <row r="1460" spans="1:26" hidden="1">
      <c r="G1460" s="3174"/>
      <c r="H1460" s="1825"/>
      <c r="I1460" s="3174"/>
      <c r="J1460" s="3174"/>
    </row>
    <row r="1461" spans="1:26" hidden="1">
      <c r="A1461" s="1825" t="s">
        <v>4252</v>
      </c>
      <c r="B1461" s="1831"/>
      <c r="C1461" s="3173">
        <v>1</v>
      </c>
      <c r="D1461" s="1947" t="s">
        <v>6638</v>
      </c>
      <c r="G1461" s="3174"/>
      <c r="H1461" s="1825"/>
      <c r="I1461" s="3174"/>
      <c r="J1461" s="3174"/>
      <c r="V1461" s="1831"/>
      <c r="W1461" s="1831"/>
      <c r="X1461" s="1831"/>
    </row>
    <row r="1462" spans="1:26" hidden="1">
      <c r="A1462" s="1825" t="s">
        <v>4252</v>
      </c>
      <c r="B1462" s="1825">
        <f>+$C$2108</f>
        <v>101</v>
      </c>
      <c r="C1462" s="3173">
        <f t="shared" ref="C1462:C1525" si="828">+C1461+1</f>
        <v>2</v>
      </c>
      <c r="D1462" s="1825" t="s">
        <v>8290</v>
      </c>
      <c r="E1462" s="1825" t="s">
        <v>7746</v>
      </c>
      <c r="F1462" s="1825">
        <f ca="1">+ALLOCASSGN!F365+ALLOCASSGN!F367</f>
        <v>85682.863489749841</v>
      </c>
      <c r="G1462" s="3195"/>
      <c r="H1462" s="1832">
        <f t="shared" ref="H1462:K1463" ca="1" si="829">+$F1462*H$2109</f>
        <v>3160.1468597201947</v>
      </c>
      <c r="I1462" s="3195"/>
      <c r="J1462" s="3195"/>
      <c r="K1462" s="1832">
        <f t="shared" ca="1" si="829"/>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'Exhibit JP-12'!Z1462 &amp; " -- " &amp;VLOOKUP(Z1462,alloc_list,2,FALSE)</f>
        <v>ALLOC FACTOR  # 101 -- 12 COINCIDENT PEAK</v>
      </c>
      <c r="Z1462" s="1831">
        <f>IF('TITLES &amp; CONSTANTS'!$D$16=0,V1462,B1462)</f>
        <v>101</v>
      </c>
    </row>
    <row r="1463" spans="1:26" s="2044" customFormat="1" hidden="1">
      <c r="A1463" s="1825" t="s">
        <v>4252</v>
      </c>
      <c r="B1463" s="2044">
        <f>+$C$2108</f>
        <v>101</v>
      </c>
      <c r="C1463" s="3212">
        <f t="shared" si="828"/>
        <v>3</v>
      </c>
      <c r="D1463" s="2044" t="s">
        <v>8291</v>
      </c>
      <c r="E1463" s="2044" t="s">
        <v>2378</v>
      </c>
      <c r="F1463" s="3199">
        <f ca="1">+ALLOCASSGN!F366+ALLOCASSGN!F368</f>
        <v>0</v>
      </c>
      <c r="G1463" s="1907"/>
      <c r="H1463" s="1907">
        <f t="shared" ca="1" si="829"/>
        <v>0</v>
      </c>
      <c r="I1463" s="1907"/>
      <c r="J1463" s="1907"/>
      <c r="K1463" s="1907">
        <f t="shared" ca="1" si="829"/>
        <v>0</v>
      </c>
      <c r="L1463" s="3198">
        <f ca="1">IF(F1463=0,0,+K1463/F1463)</f>
        <v>0</v>
      </c>
      <c r="M1463" s="3199">
        <f ca="1">+ALLOCASSGN!O366</f>
        <v>0</v>
      </c>
      <c r="N1463" s="1907">
        <f t="shared" ref="N1463:T1463" ca="1" si="830">+$M1463*N$2139</f>
        <v>0</v>
      </c>
      <c r="O1463" s="1907">
        <f t="shared" ca="1" si="830"/>
        <v>0</v>
      </c>
      <c r="P1463" s="1907">
        <f t="shared" ca="1" si="830"/>
        <v>0</v>
      </c>
      <c r="Q1463" s="1907">
        <f t="shared" ca="1" si="830"/>
        <v>0</v>
      </c>
      <c r="R1463" s="1907">
        <f t="shared" ca="1" si="830"/>
        <v>0</v>
      </c>
      <c r="S1463" s="1907">
        <f t="shared" ca="1" si="830"/>
        <v>0</v>
      </c>
      <c r="T1463" s="1907">
        <f t="shared" ca="1" si="830"/>
        <v>0</v>
      </c>
      <c r="U1463" s="1907"/>
      <c r="V1463" s="2044">
        <f>+$C$2138</f>
        <v>201</v>
      </c>
      <c r="Y1463" s="1831" t="str">
        <f>"ALLOC FACTOR  # " &amp; 'Exhibit JP-12'!Z1463 &amp; " -- " &amp;VLOOKUP(Z1463,alloc_list,2,FALSE)</f>
        <v>ALLOC FACTOR  # 101 -- 12 COINCIDENT PEAK</v>
      </c>
      <c r="Z1463" s="1831">
        <f>IF('TITLES &amp; CONSTANTS'!$D$16=0,V1463,B1463)</f>
        <v>101</v>
      </c>
    </row>
    <row r="1464" spans="1:26" hidden="1">
      <c r="A1464" s="1825" t="s">
        <v>4252</v>
      </c>
      <c r="C1464" s="3173">
        <f t="shared" si="828"/>
        <v>4</v>
      </c>
      <c r="D1464" s="1825" t="s">
        <v>10280</v>
      </c>
      <c r="E1464" s="1825" t="s">
        <v>9114</v>
      </c>
      <c r="F1464" s="1824">
        <f t="shared" ref="F1464:K1464" ca="1" si="831">SUM(F1462:F1463)</f>
        <v>85682.863489749841</v>
      </c>
      <c r="G1464" s="3254"/>
      <c r="H1464" s="1824">
        <f t="shared" ca="1" si="831"/>
        <v>3160.1468597201947</v>
      </c>
      <c r="I1464" s="3254"/>
      <c r="J1464" s="3254"/>
      <c r="K1464" s="1824">
        <f t="shared" ca="1" si="831"/>
        <v>82522.716630029652</v>
      </c>
      <c r="L1464" s="1973">
        <f ca="1">IF(F1464=0,0,+K1464/F1464)</f>
        <v>0.96311809933735193</v>
      </c>
      <c r="M1464" s="1824">
        <f t="shared" ref="M1464:T1464" ca="1" si="832">SUM(M1462:M1463)</f>
        <v>82522.716630029652</v>
      </c>
      <c r="N1464" s="1824">
        <f t="shared" ca="1" si="832"/>
        <v>44640.10104646298</v>
      </c>
      <c r="O1464" s="1824">
        <f t="shared" ca="1" si="832"/>
        <v>5070.5593252393573</v>
      </c>
      <c r="P1464" s="1824">
        <f t="shared" ca="1" si="832"/>
        <v>20564.518257818552</v>
      </c>
      <c r="Q1464" s="1824">
        <f t="shared" ca="1" si="832"/>
        <v>8293.4915578080308</v>
      </c>
      <c r="R1464" s="1824">
        <f t="shared" ca="1" si="832"/>
        <v>3783.9402053783656</v>
      </c>
      <c r="S1464" s="1824">
        <f t="shared" ca="1" si="832"/>
        <v>170.10623732236749</v>
      </c>
      <c r="T1464" s="1824">
        <f t="shared" ca="1" si="832"/>
        <v>0</v>
      </c>
      <c r="U1464" s="1832"/>
    </row>
    <row r="1465" spans="1:26" hidden="1">
      <c r="A1465" s="1825" t="s">
        <v>4252</v>
      </c>
      <c r="B1465" s="1831"/>
      <c r="C1465" s="3173">
        <f t="shared" si="828"/>
        <v>5</v>
      </c>
      <c r="G1465" s="3174"/>
      <c r="H1465" s="1825"/>
      <c r="I1465" s="3174"/>
      <c r="J1465" s="3174"/>
      <c r="V1465" s="1831"/>
      <c r="W1465" s="1831"/>
      <c r="X1465" s="1831"/>
    </row>
    <row r="1466" spans="1:26" hidden="1">
      <c r="A1466" s="1825" t="s">
        <v>4252</v>
      </c>
      <c r="C1466" s="3173">
        <f t="shared" si="828"/>
        <v>6</v>
      </c>
      <c r="G1466" s="3174"/>
      <c r="H1466" s="1825"/>
      <c r="I1466" s="3174"/>
      <c r="J1466" s="3174"/>
    </row>
    <row r="1467" spans="1:26" hidden="1">
      <c r="A1467" s="1825" t="s">
        <v>4252</v>
      </c>
      <c r="C1467" s="3173">
        <f t="shared" si="828"/>
        <v>7</v>
      </c>
      <c r="D1467" s="1947" t="s">
        <v>6639</v>
      </c>
      <c r="G1467" s="3174"/>
      <c r="H1467" s="1825"/>
      <c r="I1467" s="3174"/>
      <c r="J1467" s="3174"/>
    </row>
    <row r="1468" spans="1:26" hidden="1">
      <c r="A1468" s="1825" t="s">
        <v>4252</v>
      </c>
      <c r="B1468" s="1825">
        <f>+$C$2108</f>
        <v>101</v>
      </c>
      <c r="C1468" s="3173">
        <f t="shared" si="828"/>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'Exhibit JP-12'!Z1468 &amp; " -- " &amp;VLOOKUP(Z1468,alloc_list,2,FALSE)</f>
        <v>ALLOC FACTOR  # 101 -- 12 COINCIDENT PEAK</v>
      </c>
      <c r="Z1468" s="1831">
        <f>IF('TITLES &amp; CONSTANTS'!$D$16=0,V1468,B1468)</f>
        <v>101</v>
      </c>
    </row>
    <row r="1469" spans="1:26" hidden="1">
      <c r="A1469" s="1825" t="s">
        <v>4252</v>
      </c>
      <c r="B1469" s="1825">
        <f>+$C$2117</f>
        <v>117</v>
      </c>
      <c r="C1469" s="3173">
        <f t="shared" si="828"/>
        <v>9</v>
      </c>
      <c r="D1469" s="2044" t="s">
        <v>9043</v>
      </c>
      <c r="E1469" s="1825" t="s">
        <v>7746</v>
      </c>
      <c r="F1469" s="1825">
        <f ca="1">+ALLOCASSGN!F370</f>
        <v>5037.0892742018959</v>
      </c>
      <c r="G1469" s="3195"/>
      <c r="H1469" s="1832">
        <f t="shared" ref="H1469:K1470" ca="1" si="833">+$F1469*H$2118</f>
        <v>893.80075708972606</v>
      </c>
      <c r="I1469" s="3195"/>
      <c r="J1469" s="3195"/>
      <c r="K1469" s="1832">
        <f t="shared" ca="1" si="833"/>
        <v>4143.2885171121698</v>
      </c>
      <c r="L1469" s="1973">
        <f ca="1">IF(F1469=0,0,+K1469/F1469)</f>
        <v>0.82255610166223525</v>
      </c>
      <c r="M1469" s="1832">
        <f ca="1">+K1469</f>
        <v>4143.2885171121698</v>
      </c>
      <c r="N1469" s="1832">
        <f t="shared" ref="N1469:T1470" ca="1" si="834">+$M1469*N$2118</f>
        <v>2270.8538504545745</v>
      </c>
      <c r="O1469" s="1832">
        <f t="shared" ca="1" si="834"/>
        <v>256.89086322409264</v>
      </c>
      <c r="P1469" s="1832">
        <f t="shared" ca="1" si="834"/>
        <v>1021.0025814866771</v>
      </c>
      <c r="Q1469" s="1832">
        <f t="shared" ca="1" si="834"/>
        <v>406.77542849157095</v>
      </c>
      <c r="R1469" s="1832">
        <f t="shared" ca="1" si="834"/>
        <v>182.42188252439306</v>
      </c>
      <c r="S1469" s="1832">
        <f t="shared" ca="1" si="834"/>
        <v>5.3439109308614654</v>
      </c>
      <c r="T1469" s="1832">
        <f t="shared" ca="1" si="834"/>
        <v>0</v>
      </c>
      <c r="U1469" s="1832"/>
      <c r="V1469" s="1825">
        <f>+$C$2117</f>
        <v>117</v>
      </c>
      <c r="Y1469" s="1831" t="str">
        <f>"ALLOC FACTOR  # " &amp; 'Exhibit JP-12'!Z1469 &amp; " -- " &amp;VLOOKUP(Z1469,alloc_list,2,FALSE)</f>
        <v>ALLOC FACTOR  # 117 -- 12  CP - TRANSMISSION</v>
      </c>
      <c r="Z1469" s="1831">
        <f>IF('TITLES &amp; CONSTANTS'!$D$16=0,V1469,B1469)</f>
        <v>117</v>
      </c>
    </row>
    <row r="1470" spans="1:26" hidden="1">
      <c r="A1470" s="1825" t="s">
        <v>4252</v>
      </c>
      <c r="B1470" s="1825">
        <f>+$C$2117</f>
        <v>117</v>
      </c>
      <c r="C1470" s="3173">
        <f t="shared" si="828"/>
        <v>10</v>
      </c>
      <c r="D1470" s="1825" t="s">
        <v>7426</v>
      </c>
      <c r="E1470" s="1825" t="s">
        <v>7746</v>
      </c>
      <c r="F1470" s="3189">
        <f ca="1">+ALLOCASSGN!F371</f>
        <v>11246.228799556136</v>
      </c>
      <c r="G1470" s="3195"/>
      <c r="H1470" s="1832">
        <f t="shared" ca="1" si="833"/>
        <v>1995.5746797916802</v>
      </c>
      <c r="I1470" s="3195"/>
      <c r="J1470" s="3195"/>
      <c r="K1470" s="1832">
        <f t="shared" ca="1" si="833"/>
        <v>9250.6541197644547</v>
      </c>
      <c r="L1470" s="1973">
        <f ca="1">IF(F1470=0,0,+K1470/F1470)</f>
        <v>0.82255610166223525</v>
      </c>
      <c r="M1470" s="1832">
        <f ca="1">+K1470</f>
        <v>9250.6541197644547</v>
      </c>
      <c r="N1470" s="1832">
        <f t="shared" ca="1" si="834"/>
        <v>5070.0991351025123</v>
      </c>
      <c r="O1470" s="1832">
        <f t="shared" ca="1" si="834"/>
        <v>573.55612876076816</v>
      </c>
      <c r="P1470" s="1832">
        <f t="shared" ca="1" si="834"/>
        <v>2279.576162198548</v>
      </c>
      <c r="Q1470" s="1832">
        <f t="shared" ca="1" si="834"/>
        <v>908.20100455307715</v>
      </c>
      <c r="R1470" s="1832">
        <f t="shared" ca="1" si="834"/>
        <v>407.29042453593109</v>
      </c>
      <c r="S1470" s="1832">
        <f t="shared" ca="1" si="834"/>
        <v>11.931264613617442</v>
      </c>
      <c r="T1470" s="1832">
        <f t="shared" ca="1" si="834"/>
        <v>0</v>
      </c>
      <c r="U1470" s="1832"/>
      <c r="V1470" s="1825">
        <f>+$C$2117</f>
        <v>117</v>
      </c>
      <c r="Y1470" s="1831" t="str">
        <f>"ALLOC FACTOR  # " &amp; 'Exhibit JP-12'!Z1470 &amp; " -- " &amp;VLOOKUP(Z1470,alloc_list,2,FALSE)</f>
        <v>ALLOC FACTOR  # 117 -- 12  CP - TRANSMISSION</v>
      </c>
      <c r="Z1470" s="1831">
        <f>IF('TITLES &amp; CONSTANTS'!$D$16=0,V1470,B1470)</f>
        <v>117</v>
      </c>
    </row>
    <row r="1471" spans="1:26" hidden="1">
      <c r="A1471" s="1825" t="s">
        <v>4252</v>
      </c>
      <c r="C1471" s="3173">
        <f t="shared" si="828"/>
        <v>11</v>
      </c>
      <c r="D1471" s="1825" t="s">
        <v>10281</v>
      </c>
      <c r="E1471" s="1825" t="s">
        <v>9114</v>
      </c>
      <c r="F1471" s="1824">
        <f t="shared" ref="F1471:K1471" ca="1" si="835">SUM(F1468:F1470)</f>
        <v>16283.318073758033</v>
      </c>
      <c r="G1471" s="3254"/>
      <c r="H1471" s="1824">
        <f t="shared" ca="1" si="835"/>
        <v>2889.3754368814061</v>
      </c>
      <c r="I1471" s="3254"/>
      <c r="J1471" s="3254"/>
      <c r="K1471" s="1824">
        <f t="shared" ca="1" si="835"/>
        <v>13393.942636876625</v>
      </c>
      <c r="L1471" s="1973">
        <f ca="1">IF(F1471=0,0,+K1471/F1471)</f>
        <v>0.82255610166223525</v>
      </c>
      <c r="M1471" s="1824">
        <f t="shared" ref="M1471:T1471" ca="1" si="836">SUM(M1468:M1470)</f>
        <v>13393.942636876625</v>
      </c>
      <c r="N1471" s="1824">
        <f t="shared" ca="1" si="836"/>
        <v>7340.9529855570872</v>
      </c>
      <c r="O1471" s="1824">
        <f t="shared" ca="1" si="836"/>
        <v>830.4469919848608</v>
      </c>
      <c r="P1471" s="1824">
        <f t="shared" ca="1" si="836"/>
        <v>3300.5787436852252</v>
      </c>
      <c r="Q1471" s="1824">
        <f t="shared" ca="1" si="836"/>
        <v>1314.976433044648</v>
      </c>
      <c r="R1471" s="1824">
        <f t="shared" ca="1" si="836"/>
        <v>589.71230706032418</v>
      </c>
      <c r="S1471" s="1824">
        <f t="shared" ca="1" si="836"/>
        <v>17.275175544478905</v>
      </c>
      <c r="T1471" s="1824">
        <f t="shared" ca="1" si="836"/>
        <v>0</v>
      </c>
      <c r="U1471" s="1832"/>
    </row>
    <row r="1472" spans="1:26" hidden="1">
      <c r="A1472" s="1825" t="s">
        <v>4252</v>
      </c>
      <c r="C1472" s="3173">
        <f t="shared" si="828"/>
        <v>12</v>
      </c>
      <c r="F1472" s="1832"/>
      <c r="G1472" s="3195"/>
      <c r="H1472" s="1832"/>
      <c r="I1472" s="3195"/>
      <c r="J1472" s="3195"/>
      <c r="K1472" s="1832"/>
      <c r="M1472" s="1832"/>
      <c r="N1472" s="1832"/>
      <c r="O1472" s="1832"/>
      <c r="P1472" s="1832"/>
      <c r="Q1472" s="1832"/>
      <c r="R1472" s="1832"/>
      <c r="S1472" s="1832"/>
      <c r="T1472" s="1832"/>
      <c r="U1472" s="1832"/>
    </row>
    <row r="1473" spans="1:26" hidden="1">
      <c r="A1473" s="1825" t="s">
        <v>4252</v>
      </c>
      <c r="C1473" s="3173">
        <f t="shared" si="828"/>
        <v>13</v>
      </c>
      <c r="G1473" s="3174"/>
      <c r="H1473" s="1825"/>
      <c r="I1473" s="3174"/>
      <c r="J1473" s="3174"/>
    </row>
    <row r="1474" spans="1:26" hidden="1">
      <c r="A1474" s="1825" t="s">
        <v>4252</v>
      </c>
      <c r="C1474" s="3173">
        <f t="shared" si="828"/>
        <v>14</v>
      </c>
      <c r="D1474" s="1947" t="s">
        <v>6640</v>
      </c>
      <c r="G1474" s="3174"/>
      <c r="H1474" s="1825"/>
      <c r="I1474" s="3174"/>
      <c r="J1474" s="3174"/>
    </row>
    <row r="1475" spans="1:26" hidden="1">
      <c r="A1475" s="1825" t="s">
        <v>4252</v>
      </c>
      <c r="B1475" s="1825">
        <f>+$C$2111</f>
        <v>105</v>
      </c>
      <c r="C1475" s="3173">
        <f t="shared" si="828"/>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37">+$M1475*N$2112</f>
        <v>403.58700125107299</v>
      </c>
      <c r="O1475" s="1832">
        <f t="shared" si="837"/>
        <v>39.532968986551957</v>
      </c>
      <c r="P1475" s="1832">
        <f t="shared" si="837"/>
        <v>154.02400440198127</v>
      </c>
      <c r="Q1475" s="1832">
        <f t="shared" si="837"/>
        <v>61.306590073821425</v>
      </c>
      <c r="R1475" s="1832">
        <f t="shared" si="837"/>
        <v>9.8321490456727751</v>
      </c>
      <c r="S1475" s="1832">
        <f t="shared" si="837"/>
        <v>8.730405401617924</v>
      </c>
      <c r="T1475" s="1832">
        <f t="shared" si="837"/>
        <v>0</v>
      </c>
      <c r="U1475" s="1832"/>
      <c r="V1475" s="1825">
        <f>+$C$2111</f>
        <v>105</v>
      </c>
      <c r="Y1475" s="1831" t="str">
        <f>"ALLOC FACTOR  # " &amp; 'Exhibit JP-12'!Z1475 &amp; " -- " &amp;VLOOKUP(Z1475,alloc_list,2,FALSE)</f>
        <v>ALLOC FACTOR  # 105 -- DISTRIBUTION PRIMARY - NCP</v>
      </c>
      <c r="Z1475" s="1831">
        <f>IF('TITLES &amp; CONSTANTS'!$D$16=0,V1475,B1475)</f>
        <v>105</v>
      </c>
    </row>
    <row r="1476" spans="1:26" hidden="1">
      <c r="A1476" s="1825" t="s">
        <v>4252</v>
      </c>
      <c r="B1476" s="1825">
        <f>+$C$2114</f>
        <v>106</v>
      </c>
      <c r="C1476" s="3173">
        <f t="shared" si="828"/>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38">+$M1476*N$2115</f>
        <v>296.38340070018717</v>
      </c>
      <c r="O1476" s="1832">
        <f t="shared" si="838"/>
        <v>30.223521766620209</v>
      </c>
      <c r="P1476" s="1832">
        <f t="shared" si="838"/>
        <v>86.453040837630965</v>
      </c>
      <c r="Q1476" s="1832">
        <f t="shared" si="838"/>
        <v>17.763945164715224</v>
      </c>
      <c r="R1476" s="1832">
        <f t="shared" si="838"/>
        <v>0</v>
      </c>
      <c r="S1476" s="1832">
        <f t="shared" si="838"/>
        <v>3.5878898251630775</v>
      </c>
      <c r="T1476" s="1832">
        <f t="shared" si="838"/>
        <v>0</v>
      </c>
      <c r="U1476" s="1832"/>
      <c r="V1476" s="1825">
        <f>+$C$2114</f>
        <v>106</v>
      </c>
      <c r="Y1476" s="1831" t="str">
        <f>"ALLOC FACTOR  # " &amp; 'Exhibit JP-12'!Z1476 &amp; " -- " &amp;VLOOKUP(Z1476,alloc_list,2,FALSE)</f>
        <v>ALLOC FACTOR  # 106 -- CUSTOMER MAX DEMANDS @ SECONDARY</v>
      </c>
      <c r="Z1476" s="1831">
        <f>IF('TITLES &amp; CONSTANTS'!$D$16=0,V1476,B1476)</f>
        <v>106</v>
      </c>
    </row>
    <row r="1477" spans="1:26" hidden="1">
      <c r="A1477" s="1825" t="s">
        <v>4252</v>
      </c>
      <c r="B1477" s="1825">
        <f>+$C$2227</f>
        <v>907</v>
      </c>
      <c r="C1477" s="3173">
        <f t="shared" si="828"/>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39">+$M1477*N$2228</f>
        <v>163.93225545043597</v>
      </c>
      <c r="O1477" s="1832">
        <f t="shared" si="839"/>
        <v>25.56391354792806</v>
      </c>
      <c r="P1477" s="1832">
        <f t="shared" si="839"/>
        <v>16.275625670564299</v>
      </c>
      <c r="Q1477" s="1832">
        <f t="shared" si="839"/>
        <v>1.0218322431901343</v>
      </c>
      <c r="R1477" s="1832">
        <f t="shared" si="839"/>
        <v>2.9056760196496141</v>
      </c>
      <c r="S1477" s="1832">
        <f t="shared" si="839"/>
        <v>5.7485321459229161E-2</v>
      </c>
      <c r="T1477" s="1832">
        <f t="shared" si="839"/>
        <v>150.98516122036546</v>
      </c>
      <c r="U1477" s="1832"/>
      <c r="V1477" s="1825">
        <f>+$C$2227</f>
        <v>907</v>
      </c>
      <c r="Y1477" s="1831" t="str">
        <f>"ALLOC FACTOR  # " &amp; 'Exhibit JP-12'!Z1477 &amp; " -- " &amp;VLOOKUP(Z1477,alloc_list,2,FALSE)</f>
        <v>ALLOC FACTOR  # 907 -- PTD PLANT - DISTRCUSTOMER</v>
      </c>
      <c r="Z1477" s="1831">
        <f>IF('TITLES &amp; CONSTANTS'!$D$16=0,V1477,B1477)</f>
        <v>907</v>
      </c>
    </row>
    <row r="1478" spans="1:26" hidden="1">
      <c r="A1478" s="1825" t="s">
        <v>4252</v>
      </c>
      <c r="C1478" s="3173">
        <f t="shared" si="828"/>
        <v>18</v>
      </c>
      <c r="D1478" s="1825" t="s">
        <v>10282</v>
      </c>
      <c r="E1478" s="1825" t="s">
        <v>9114</v>
      </c>
      <c r="F1478" s="1824">
        <f t="shared" ref="F1478:N1478" si="840">SUM(F1475:F1477)</f>
        <v>1472.3556894159515</v>
      </c>
      <c r="G1478" s="3254"/>
      <c r="H1478" s="1824">
        <f t="shared" si="840"/>
        <v>0.18882248732371745</v>
      </c>
      <c r="I1478" s="3254"/>
      <c r="J1478" s="3254"/>
      <c r="K1478" s="1824">
        <f t="shared" si="840"/>
        <v>1472.1668669286278</v>
      </c>
      <c r="L1478" s="1973">
        <f>IF(F1478=0,0,+K1478/F1478)</f>
        <v>0.99987175484247381</v>
      </c>
      <c r="M1478" s="1824">
        <f t="shared" si="840"/>
        <v>1472.1668669286278</v>
      </c>
      <c r="N1478" s="1824">
        <f t="shared" si="840"/>
        <v>863.90265740169605</v>
      </c>
      <c r="O1478" s="1824">
        <f t="shared" ref="O1478:T1478" si="841">SUM(O1475:O1477)</f>
        <v>95.320404301100211</v>
      </c>
      <c r="P1478" s="1824">
        <f t="shared" si="841"/>
        <v>256.75267091017656</v>
      </c>
      <c r="Q1478" s="1824">
        <f t="shared" si="841"/>
        <v>80.092367481726782</v>
      </c>
      <c r="R1478" s="1824">
        <f t="shared" si="841"/>
        <v>12.73782506532239</v>
      </c>
      <c r="S1478" s="1824">
        <f t="shared" si="841"/>
        <v>12.375780548240231</v>
      </c>
      <c r="T1478" s="1824">
        <f t="shared" si="841"/>
        <v>150.98516122036546</v>
      </c>
      <c r="U1478" s="1832"/>
    </row>
    <row r="1479" spans="1:26" hidden="1">
      <c r="A1479" s="1825" t="s">
        <v>4252</v>
      </c>
      <c r="C1479" s="3173">
        <f t="shared" si="828"/>
        <v>19</v>
      </c>
      <c r="G1479" s="3174"/>
      <c r="H1479" s="1825"/>
      <c r="I1479" s="3174"/>
      <c r="J1479" s="3174"/>
    </row>
    <row r="1480" spans="1:26" hidden="1">
      <c r="A1480" s="1825" t="s">
        <v>4252</v>
      </c>
      <c r="C1480" s="3173">
        <f t="shared" si="828"/>
        <v>20</v>
      </c>
      <c r="G1480" s="3174"/>
      <c r="H1480" s="1825"/>
      <c r="I1480" s="3174"/>
      <c r="J1480" s="3174"/>
    </row>
    <row r="1481" spans="1:26" hidden="1">
      <c r="A1481" s="1825" t="s">
        <v>4252</v>
      </c>
      <c r="C1481" s="3173">
        <f t="shared" si="828"/>
        <v>21</v>
      </c>
      <c r="D1481" s="1947" t="s">
        <v>7717</v>
      </c>
      <c r="E1481" s="3209"/>
      <c r="G1481" s="3174"/>
      <c r="H1481" s="1825"/>
      <c r="I1481" s="3174"/>
      <c r="J1481" s="3174"/>
    </row>
    <row r="1482" spans="1:26" s="2044" customFormat="1" hidden="1">
      <c r="A1482" s="1825" t="s">
        <v>4252</v>
      </c>
      <c r="C1482" s="3212">
        <f t="shared" si="828"/>
        <v>22</v>
      </c>
      <c r="D1482" s="2044" t="s">
        <v>1252</v>
      </c>
      <c r="E1482" s="2044" t="s">
        <v>7746</v>
      </c>
      <c r="F1482" s="2044">
        <f ca="1">+F1462+F1468</f>
        <v>85682.863489749841</v>
      </c>
      <c r="H1482" s="2044">
        <f ca="1">+H1462+H1468</f>
        <v>3160.1468597201947</v>
      </c>
      <c r="K1482" s="2044">
        <f ca="1">+K1462+K1468</f>
        <v>82522.716630029652</v>
      </c>
      <c r="L1482" s="3198">
        <f t="shared" ref="L1482:L1490" ca="1" si="842">IF(F1482=0,0,+K1482/F1482)</f>
        <v>0.96311809933735193</v>
      </c>
      <c r="M1482" s="2044">
        <f t="shared" ref="M1482:T1482" ca="1" si="843">+M1462+M1468</f>
        <v>82522.716630029652</v>
      </c>
      <c r="N1482" s="2044">
        <f t="shared" ca="1" si="843"/>
        <v>44640.10104646298</v>
      </c>
      <c r="O1482" s="2044">
        <f t="shared" ca="1" si="843"/>
        <v>5070.5593252393573</v>
      </c>
      <c r="P1482" s="2044">
        <f t="shared" ca="1" si="843"/>
        <v>20564.518257818552</v>
      </c>
      <c r="Q1482" s="2044">
        <f t="shared" ca="1" si="843"/>
        <v>8293.4915578080308</v>
      </c>
      <c r="R1482" s="2044">
        <f t="shared" ca="1" si="843"/>
        <v>3783.9402053783656</v>
      </c>
      <c r="S1482" s="2044">
        <f t="shared" ca="1" si="843"/>
        <v>170.10623732236749</v>
      </c>
      <c r="T1482" s="2044">
        <f t="shared" ca="1" si="843"/>
        <v>0</v>
      </c>
      <c r="Y1482" s="1825" t="s">
        <v>821</v>
      </c>
    </row>
    <row r="1483" spans="1:26" hidden="1">
      <c r="A1483" s="1825" t="s">
        <v>4252</v>
      </c>
      <c r="C1483" s="3173">
        <f t="shared" si="828"/>
        <v>23</v>
      </c>
      <c r="D1483" s="1825" t="s">
        <v>1252</v>
      </c>
      <c r="E1483" s="1825" t="s">
        <v>2378</v>
      </c>
      <c r="F1483" s="1825">
        <f ca="1">+F1463</f>
        <v>0</v>
      </c>
      <c r="G1483" s="3174"/>
      <c r="H1483" s="1825">
        <f ca="1">+H1463</f>
        <v>0</v>
      </c>
      <c r="I1483" s="1825"/>
      <c r="J1483" s="1825"/>
      <c r="K1483" s="1825">
        <f ca="1">+K1463</f>
        <v>0</v>
      </c>
      <c r="L1483" s="1973">
        <f t="shared" ca="1" si="842"/>
        <v>0</v>
      </c>
      <c r="M1483" s="1825">
        <f t="shared" ref="M1483:T1483" ca="1" si="844">+M1463</f>
        <v>0</v>
      </c>
      <c r="N1483" s="1825">
        <f t="shared" ca="1" si="844"/>
        <v>0</v>
      </c>
      <c r="O1483" s="1825">
        <f t="shared" ca="1" si="844"/>
        <v>0</v>
      </c>
      <c r="P1483" s="1825">
        <f t="shared" ca="1" si="844"/>
        <v>0</v>
      </c>
      <c r="Q1483" s="1825">
        <f t="shared" ca="1" si="844"/>
        <v>0</v>
      </c>
      <c r="R1483" s="1825">
        <f t="shared" ca="1" si="844"/>
        <v>0</v>
      </c>
      <c r="S1483" s="1825">
        <f t="shared" ca="1" si="844"/>
        <v>0</v>
      </c>
      <c r="T1483" s="1825">
        <f t="shared" ca="1" si="844"/>
        <v>0</v>
      </c>
      <c r="Y1483" s="1825" t="s">
        <v>822</v>
      </c>
    </row>
    <row r="1484" spans="1:26" s="2044" customFormat="1" hidden="1">
      <c r="A1484" s="1825" t="s">
        <v>4252</v>
      </c>
      <c r="C1484" s="3212">
        <f t="shared" si="828"/>
        <v>24</v>
      </c>
      <c r="D1484" s="2044" t="s">
        <v>6846</v>
      </c>
      <c r="E1484" s="2044" t="s">
        <v>7746</v>
      </c>
      <c r="F1484" s="2044">
        <f ca="1">+F1468*0+F1469</f>
        <v>5037.0892742018959</v>
      </c>
      <c r="H1484" s="2044">
        <f ca="1">+H1468*0+H1469</f>
        <v>893.80075708972606</v>
      </c>
      <c r="K1484" s="2044">
        <f ca="1">+K1468*0+K1469</f>
        <v>4143.2885171121698</v>
      </c>
      <c r="L1484" s="3198">
        <f t="shared" ca="1" si="842"/>
        <v>0.82255610166223525</v>
      </c>
      <c r="M1484" s="2044">
        <f t="shared" ref="M1484:T1484" ca="1" si="845">+M1468*0+M1469</f>
        <v>4143.2885171121698</v>
      </c>
      <c r="N1484" s="2044">
        <f t="shared" ca="1" si="845"/>
        <v>2270.8538504545745</v>
      </c>
      <c r="O1484" s="2044">
        <f t="shared" ca="1" si="845"/>
        <v>256.89086322409264</v>
      </c>
      <c r="P1484" s="2044">
        <f t="shared" ca="1" si="845"/>
        <v>1021.0025814866771</v>
      </c>
      <c r="Q1484" s="2044">
        <f t="shared" ca="1" si="845"/>
        <v>406.77542849157095</v>
      </c>
      <c r="R1484" s="2044">
        <f t="shared" ca="1" si="845"/>
        <v>182.42188252439306</v>
      </c>
      <c r="S1484" s="2044">
        <f t="shared" ca="1" si="845"/>
        <v>5.3439109308614654</v>
      </c>
      <c r="T1484" s="2044">
        <f t="shared" ca="1" si="845"/>
        <v>0</v>
      </c>
      <c r="Y1484" s="1825" t="s">
        <v>823</v>
      </c>
    </row>
    <row r="1485" spans="1:26" hidden="1">
      <c r="A1485" s="1825" t="s">
        <v>4252</v>
      </c>
      <c r="C1485" s="3173">
        <f t="shared" si="828"/>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42"/>
        <v>0.82255610166223525</v>
      </c>
      <c r="M1485" s="1825">
        <f t="shared" ref="M1485:T1485" ca="1" si="846">+M1470</f>
        <v>9250.6541197644547</v>
      </c>
      <c r="N1485" s="1825">
        <f t="shared" ca="1" si="846"/>
        <v>5070.0991351025123</v>
      </c>
      <c r="O1485" s="1825">
        <f t="shared" ca="1" si="846"/>
        <v>573.55612876076816</v>
      </c>
      <c r="P1485" s="1825">
        <f t="shared" ca="1" si="846"/>
        <v>2279.576162198548</v>
      </c>
      <c r="Q1485" s="1825">
        <f t="shared" ca="1" si="846"/>
        <v>908.20100455307715</v>
      </c>
      <c r="R1485" s="1825">
        <f t="shared" ca="1" si="846"/>
        <v>407.29042453593109</v>
      </c>
      <c r="S1485" s="1825">
        <f t="shared" ca="1" si="846"/>
        <v>11.931264613617442</v>
      </c>
      <c r="T1485" s="1825">
        <f t="shared" ca="1" si="846"/>
        <v>0</v>
      </c>
      <c r="Y1485" s="1825" t="s">
        <v>824</v>
      </c>
    </row>
    <row r="1486" spans="1:26" hidden="1">
      <c r="A1486" s="1825" t="s">
        <v>4252</v>
      </c>
      <c r="C1486" s="3173">
        <f t="shared" si="828"/>
        <v>26</v>
      </c>
      <c r="D1486" s="1825" t="s">
        <v>6521</v>
      </c>
      <c r="E1486" s="1825" t="s">
        <v>7746</v>
      </c>
      <c r="F1486" s="1825">
        <f t="shared" ref="F1486:K1488" si="847">+F1475</f>
        <v>677.01311916071836</v>
      </c>
      <c r="G1486" s="3174"/>
      <c r="H1486" s="1825">
        <f t="shared" si="847"/>
        <v>0</v>
      </c>
      <c r="I1486" s="3174"/>
      <c r="J1486" s="3174"/>
      <c r="K1486" s="1825">
        <f t="shared" si="847"/>
        <v>677.01311916071836</v>
      </c>
      <c r="L1486" s="1973">
        <f t="shared" si="842"/>
        <v>1</v>
      </c>
      <c r="M1486" s="1825">
        <f t="shared" ref="M1486:S1488" si="848">+M1475</f>
        <v>677.01311916071836</v>
      </c>
      <c r="N1486" s="1825">
        <f t="shared" si="848"/>
        <v>403.58700125107299</v>
      </c>
      <c r="O1486" s="1825">
        <f t="shared" si="848"/>
        <v>39.532968986551957</v>
      </c>
      <c r="P1486" s="1825">
        <f t="shared" si="848"/>
        <v>154.02400440198127</v>
      </c>
      <c r="Q1486" s="1825">
        <f t="shared" si="848"/>
        <v>61.306590073821425</v>
      </c>
      <c r="R1486" s="1825">
        <f t="shared" si="848"/>
        <v>9.8321490456727751</v>
      </c>
      <c r="S1486" s="1825">
        <f t="shared" si="848"/>
        <v>8.730405401617924</v>
      </c>
      <c r="T1486" s="1825">
        <f>+T1475</f>
        <v>0</v>
      </c>
      <c r="Y1486" s="1825" t="s">
        <v>825</v>
      </c>
    </row>
    <row r="1487" spans="1:26" hidden="1">
      <c r="A1487" s="1825" t="s">
        <v>4252</v>
      </c>
      <c r="C1487" s="3173">
        <f t="shared" si="828"/>
        <v>27</v>
      </c>
      <c r="D1487" s="1825" t="s">
        <v>7969</v>
      </c>
      <c r="E1487" s="1825" t="s">
        <v>7746</v>
      </c>
      <c r="F1487" s="1825">
        <f t="shared" si="847"/>
        <v>434.41179829431661</v>
      </c>
      <c r="G1487" s="3174"/>
      <c r="H1487" s="1825">
        <f t="shared" si="847"/>
        <v>0</v>
      </c>
      <c r="I1487" s="3174"/>
      <c r="J1487" s="3174"/>
      <c r="K1487" s="1825">
        <f t="shared" si="847"/>
        <v>434.41179829431661</v>
      </c>
      <c r="L1487" s="1973">
        <f t="shared" si="842"/>
        <v>1</v>
      </c>
      <c r="M1487" s="1825">
        <f t="shared" si="848"/>
        <v>434.41179829431661</v>
      </c>
      <c r="N1487" s="1825">
        <f t="shared" si="848"/>
        <v>296.38340070018717</v>
      </c>
      <c r="O1487" s="1825">
        <f t="shared" si="848"/>
        <v>30.223521766620209</v>
      </c>
      <c r="P1487" s="1825">
        <f t="shared" si="848"/>
        <v>86.453040837630965</v>
      </c>
      <c r="Q1487" s="1825">
        <f t="shared" si="848"/>
        <v>17.763945164715224</v>
      </c>
      <c r="R1487" s="1825">
        <f t="shared" si="848"/>
        <v>0</v>
      </c>
      <c r="S1487" s="1825">
        <f t="shared" si="848"/>
        <v>3.5878898251630775</v>
      </c>
      <c r="T1487" s="1825">
        <f>+T1476</f>
        <v>0</v>
      </c>
      <c r="Y1487" s="1825" t="s">
        <v>826</v>
      </c>
    </row>
    <row r="1488" spans="1:26" hidden="1">
      <c r="A1488" s="1825" t="s">
        <v>4252</v>
      </c>
      <c r="C1488" s="3173">
        <f t="shared" si="828"/>
        <v>28</v>
      </c>
      <c r="D1488" s="1825" t="s">
        <v>7626</v>
      </c>
      <c r="E1488" s="1825" t="s">
        <v>7228</v>
      </c>
      <c r="F1488" s="1825">
        <f t="shared" si="847"/>
        <v>360.9307719609165</v>
      </c>
      <c r="G1488" s="3174"/>
      <c r="H1488" s="1825">
        <f t="shared" si="847"/>
        <v>0.18882248732371745</v>
      </c>
      <c r="I1488" s="3174"/>
      <c r="J1488" s="3174"/>
      <c r="K1488" s="1825">
        <f t="shared" si="847"/>
        <v>360.7419494735928</v>
      </c>
      <c r="L1488" s="1973">
        <f t="shared" si="842"/>
        <v>0.99947684569454176</v>
      </c>
      <c r="M1488" s="1825">
        <f t="shared" si="848"/>
        <v>360.7419494735928</v>
      </c>
      <c r="N1488" s="1825">
        <f t="shared" si="848"/>
        <v>163.93225545043597</v>
      </c>
      <c r="O1488" s="1825">
        <f t="shared" si="848"/>
        <v>25.56391354792806</v>
      </c>
      <c r="P1488" s="1825">
        <f t="shared" si="848"/>
        <v>16.275625670564299</v>
      </c>
      <c r="Q1488" s="1825">
        <f t="shared" si="848"/>
        <v>1.0218322431901343</v>
      </c>
      <c r="R1488" s="1825">
        <f t="shared" si="848"/>
        <v>2.9056760196496141</v>
      </c>
      <c r="S1488" s="1825">
        <f t="shared" si="848"/>
        <v>5.7485321459229161E-2</v>
      </c>
      <c r="T1488" s="1825">
        <f>+T1477</f>
        <v>150.98516122036546</v>
      </c>
      <c r="Y1488" s="1825" t="s">
        <v>827</v>
      </c>
    </row>
    <row r="1489" spans="1:25" hidden="1">
      <c r="A1489" s="1825" t="s">
        <v>4252</v>
      </c>
      <c r="B1489" s="1831"/>
      <c r="C1489" s="3173">
        <f t="shared" si="828"/>
        <v>29</v>
      </c>
      <c r="D1489" s="1825" t="s">
        <v>7627</v>
      </c>
      <c r="E1489" s="1825" t="s">
        <v>7228</v>
      </c>
      <c r="F1489" s="3189">
        <v>0</v>
      </c>
      <c r="G1489" s="3194"/>
      <c r="H1489" s="3189">
        <v>0</v>
      </c>
      <c r="I1489" s="3194"/>
      <c r="J1489" s="3194"/>
      <c r="K1489" s="3189">
        <v>0</v>
      </c>
      <c r="L1489" s="1973">
        <f t="shared" si="842"/>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hidden="1">
      <c r="A1490" s="1825" t="s">
        <v>4252</v>
      </c>
      <c r="C1490" s="3173">
        <f t="shared" si="828"/>
        <v>30</v>
      </c>
      <c r="D1490" s="1825" t="s">
        <v>10283</v>
      </c>
      <c r="E1490" s="1825" t="s">
        <v>9114</v>
      </c>
      <c r="F1490" s="3189">
        <f t="shared" ref="F1490:K1490" ca="1" si="849">SUM(F1482:F1489)</f>
        <v>103438.53725292382</v>
      </c>
      <c r="G1490" s="3194"/>
      <c r="H1490" s="3189">
        <f t="shared" ca="1" si="849"/>
        <v>6049.7111190889245</v>
      </c>
      <c r="I1490" s="3194"/>
      <c r="J1490" s="3194"/>
      <c r="K1490" s="3189">
        <f t="shared" ca="1" si="849"/>
        <v>97388.826133834911</v>
      </c>
      <c r="L1490" s="1973">
        <f t="shared" ca="1" si="842"/>
        <v>0.9415139533122322</v>
      </c>
      <c r="M1490" s="3189">
        <f t="shared" ref="M1490:T1490" ca="1" si="850">SUM(M1482:M1489)</f>
        <v>97388.826133834911</v>
      </c>
      <c r="N1490" s="3189">
        <f t="shared" ca="1" si="850"/>
        <v>52844.956689421757</v>
      </c>
      <c r="O1490" s="3189">
        <f t="shared" ca="1" si="850"/>
        <v>5996.3267215253181</v>
      </c>
      <c r="P1490" s="3189">
        <f t="shared" ca="1" si="850"/>
        <v>24121.849672413955</v>
      </c>
      <c r="Q1490" s="3189">
        <f t="shared" ca="1" si="850"/>
        <v>9688.5603583344073</v>
      </c>
      <c r="R1490" s="3189">
        <f t="shared" ca="1" si="850"/>
        <v>4386.3903375040127</v>
      </c>
      <c r="S1490" s="3189">
        <f t="shared" ca="1" si="850"/>
        <v>199.75719341508662</v>
      </c>
      <c r="T1490" s="3189">
        <f t="shared" ca="1" si="850"/>
        <v>150.98516122036546</v>
      </c>
      <c r="U1490" s="1832"/>
    </row>
    <row r="1491" spans="1:25" hidden="1">
      <c r="F1491" s="1832"/>
      <c r="G1491" s="3195"/>
      <c r="H1491" s="1832"/>
      <c r="I1491" s="3195"/>
      <c r="J1491" s="3195"/>
      <c r="K1491" s="1832"/>
      <c r="M1491" s="1832"/>
      <c r="N1491" s="1832"/>
      <c r="O1491" s="1832"/>
      <c r="P1491" s="1832"/>
      <c r="Q1491" s="1832"/>
      <c r="R1491" s="1832"/>
      <c r="S1491" s="1832"/>
      <c r="T1491" s="1832"/>
      <c r="U1491" s="1832"/>
    </row>
    <row r="1492" spans="1:25" hidden="1">
      <c r="F1492" s="1832"/>
      <c r="G1492" s="3195"/>
      <c r="H1492" s="1832"/>
      <c r="I1492" s="3195"/>
      <c r="J1492" s="3195"/>
      <c r="K1492" s="1832"/>
      <c r="M1492" s="1832"/>
      <c r="N1492" s="1832"/>
      <c r="O1492" s="1832"/>
      <c r="P1492" s="1832"/>
      <c r="Q1492" s="1832"/>
      <c r="R1492" s="1832"/>
      <c r="S1492" s="1832"/>
      <c r="T1492" s="1832"/>
      <c r="U1492" s="1832"/>
    </row>
    <row r="1493" spans="1:25" ht="15" hidden="1">
      <c r="B1493" s="3257"/>
      <c r="C1493" s="3125" t="str">
        <f>$C$2</f>
        <v>PRESENT RATE STRUCTURE</v>
      </c>
      <c r="F1493" s="3367"/>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367" t="str">
        <f>O1493</f>
        <v>TAMPA ELECTRIC COMPANY</v>
      </c>
      <c r="X1493" s="3177"/>
      <c r="Y1493" s="3165" t="str">
        <f>Y2</f>
        <v>ALLOCATION ASSIGNMENT REPORT</v>
      </c>
    </row>
    <row r="1494" spans="1:25" ht="15" hidden="1">
      <c r="B1494" s="3257"/>
      <c r="C1494" s="3125" t="str">
        <f>$C$3</f>
        <v>PROD. CAP. ALLOC. METHOD: 12CP</v>
      </c>
      <c r="G1494" s="3195"/>
      <c r="H1494" s="3367" t="s">
        <v>3408</v>
      </c>
      <c r="I1494" s="3195"/>
      <c r="J1494" s="3195"/>
      <c r="K1494" s="1832"/>
      <c r="M1494" s="1832"/>
      <c r="N1494" s="1832"/>
      <c r="O1494" s="3367" t="s">
        <v>11159</v>
      </c>
      <c r="P1494" s="1832"/>
      <c r="Q1494" s="1832"/>
      <c r="R1494" s="1832"/>
      <c r="S1494" s="1832"/>
      <c r="T1494" s="1832"/>
      <c r="U1494" s="1832"/>
      <c r="W1494" s="3367" t="str">
        <f>O1494</f>
        <v>COST OF SERVICE STUDY</v>
      </c>
      <c r="Y1494" s="3165" t="str">
        <f>IF('TITLES &amp; CONSTANTS'!$D$16=5,L1493,V1493)</f>
        <v>PAGE 28</v>
      </c>
    </row>
    <row r="1495" spans="1:25" ht="15" hidden="1">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hidden="1">
      <c r="G1496" s="3195"/>
      <c r="H1496" s="1832"/>
      <c r="I1496" s="3195"/>
      <c r="J1496" s="3195"/>
      <c r="K1496" s="1832"/>
      <c r="M1496" s="1832"/>
      <c r="N1496" s="1832"/>
      <c r="P1496" s="1832"/>
      <c r="Q1496" s="1832"/>
      <c r="R1496" s="1832"/>
      <c r="S1496" s="1832"/>
      <c r="T1496" s="1832"/>
      <c r="U1496" s="1832"/>
      <c r="W1496" s="3367"/>
    </row>
    <row r="1497" spans="1:25" ht="15" hidden="1">
      <c r="F1497" s="3176"/>
      <c r="G1497" s="3195"/>
      <c r="H1497" s="3367" t="s">
        <v>1062</v>
      </c>
      <c r="I1497" s="3195"/>
      <c r="J1497" s="3195"/>
      <c r="K1497" s="1832"/>
      <c r="M1497" s="1832"/>
      <c r="N1497" s="1832"/>
      <c r="O1497" s="3367" t="s">
        <v>1062</v>
      </c>
      <c r="P1497" s="1832"/>
      <c r="Q1497" s="1832"/>
      <c r="R1497" s="1832"/>
      <c r="S1497" s="1832"/>
      <c r="T1497" s="1832"/>
      <c r="U1497" s="1832"/>
      <c r="W1497" s="3367" t="str">
        <f>O1497</f>
        <v>CONSTRUCTION WORK IN PROGRESS - CWIP</v>
      </c>
    </row>
    <row r="1498" spans="1:25" ht="15" hidden="1">
      <c r="F1498" s="3367"/>
      <c r="G1498" s="3195"/>
      <c r="H1498" s="1832"/>
      <c r="I1498" s="3195"/>
      <c r="J1498" s="3195"/>
      <c r="K1498" s="1832"/>
      <c r="M1498" s="1832"/>
      <c r="N1498" s="1832"/>
      <c r="P1498" s="1832"/>
      <c r="Q1498" s="1832"/>
      <c r="R1498" s="1832"/>
      <c r="S1498" s="1832"/>
      <c r="T1498" s="1832"/>
      <c r="U1498" s="1832"/>
    </row>
    <row r="1499" spans="1:25" ht="15" hidden="1">
      <c r="F1499" s="3367"/>
      <c r="G1499" s="3195"/>
      <c r="H1499" s="1832"/>
      <c r="I1499" s="3195"/>
      <c r="J1499" s="3195"/>
      <c r="K1499" s="1832"/>
      <c r="M1499" s="1832"/>
      <c r="N1499" s="1832"/>
      <c r="O1499" s="3367"/>
      <c r="P1499" s="1832"/>
      <c r="Q1499" s="1832"/>
      <c r="R1499" s="1832"/>
      <c r="S1499" s="1832"/>
      <c r="T1499" s="1832"/>
      <c r="U1499" s="1832"/>
    </row>
    <row r="1500" spans="1:25" ht="15" hidden="1">
      <c r="F1500" s="1832"/>
      <c r="G1500" s="3195"/>
      <c r="H1500" s="1832"/>
      <c r="I1500" s="3195"/>
      <c r="J1500" s="3195"/>
      <c r="K1500" s="1832"/>
      <c r="M1500" s="1832"/>
      <c r="N1500" s="1832"/>
      <c r="O1500" s="3367"/>
      <c r="P1500" s="1832"/>
      <c r="Q1500" s="1832"/>
      <c r="R1500" s="1832"/>
      <c r="S1500" s="1832"/>
      <c r="T1500" s="1832"/>
      <c r="U1500" s="1832"/>
    </row>
    <row r="1501" spans="1:25" hidden="1">
      <c r="F1501" s="1832"/>
      <c r="G1501" s="3195"/>
      <c r="H1501" s="1832"/>
      <c r="I1501" s="3195"/>
      <c r="J1501" s="3195"/>
      <c r="K1501" s="1832"/>
      <c r="M1501" s="1832"/>
      <c r="N1501" s="1832"/>
      <c r="O1501" s="1832"/>
      <c r="P1501" s="1832"/>
      <c r="Q1501" s="1832"/>
      <c r="R1501" s="1832"/>
      <c r="S1501" s="1832"/>
      <c r="T1501" s="1832"/>
      <c r="U1501" s="1832"/>
    </row>
    <row r="1502" spans="1:25" ht="30" hidden="1" customHeight="1">
      <c r="A1502" s="3163" t="str">
        <f>A11</f>
        <v>REPORT</v>
      </c>
      <c r="B1502" s="3251" t="str">
        <f>$B$11</f>
        <v>ALLOC
FACTOR</v>
      </c>
      <c r="C1502" s="3188" t="s">
        <v>10444</v>
      </c>
      <c r="D1502" s="3163"/>
      <c r="E1502" s="3163"/>
      <c r="F1502" s="3187" t="str">
        <f t="shared" ref="F1502:R1502" si="851">+F$11</f>
        <v>TOTAL
COMPANY</v>
      </c>
      <c r="G1502" s="3252"/>
      <c r="H1502" s="3187" t="str">
        <f t="shared" si="851"/>
        <v>FERC
JURIS</v>
      </c>
      <c r="I1502" s="3252"/>
      <c r="J1502" s="3252"/>
      <c r="K1502" s="3187" t="str">
        <f t="shared" si="851"/>
        <v>FPSC
 JURIS</v>
      </c>
      <c r="L1502" s="3253" t="str">
        <f t="shared" si="851"/>
        <v>FPSC/
TOTAL RATIO</v>
      </c>
      <c r="M1502" s="3187" t="str">
        <f t="shared" si="851"/>
        <v>FPSC
 JURIS</v>
      </c>
      <c r="N1502" s="3164" t="str">
        <f t="shared" si="851"/>
        <v>RS</v>
      </c>
      <c r="O1502" s="3164" t="str">
        <f t="shared" si="851"/>
        <v>GS</v>
      </c>
      <c r="P1502" s="3164" t="str">
        <f t="shared" si="851"/>
        <v>GSD</v>
      </c>
      <c r="Q1502" s="3164" t="str">
        <f t="shared" si="851"/>
        <v>GSLD</v>
      </c>
      <c r="R1502" s="3164" t="str">
        <f t="shared" si="851"/>
        <v>IS</v>
      </c>
      <c r="S1502" s="3187" t="s">
        <v>10446</v>
      </c>
      <c r="T1502" s="3187" t="s">
        <v>10447</v>
      </c>
      <c r="U1502" s="3164"/>
      <c r="V1502" s="3187" t="s">
        <v>10449</v>
      </c>
      <c r="W1502" s="3187"/>
      <c r="X1502" s="3187"/>
      <c r="Y1502" s="3164" t="s">
        <v>11134</v>
      </c>
    </row>
    <row r="1503" spans="1:25" hidden="1">
      <c r="G1503" s="3174"/>
      <c r="H1503" s="1825"/>
      <c r="I1503" s="3174"/>
      <c r="J1503" s="3174"/>
    </row>
    <row r="1504" spans="1:25" hidden="1">
      <c r="A1504" s="1825" t="s">
        <v>4252</v>
      </c>
      <c r="C1504" s="3173">
        <f>C1490+1</f>
        <v>31</v>
      </c>
      <c r="D1504" s="1947" t="s">
        <v>7718</v>
      </c>
      <c r="G1504" s="3174"/>
      <c r="H1504" s="1825"/>
      <c r="I1504" s="3174"/>
      <c r="J1504" s="3174"/>
    </row>
    <row r="1505" spans="1:26" hidden="1">
      <c r="A1505" s="1825" t="s">
        <v>4252</v>
      </c>
      <c r="B1505" s="1825">
        <f>+$C$2108</f>
        <v>101</v>
      </c>
      <c r="C1505" s="3173">
        <f t="shared" si="828"/>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52">IF(F1505=0,0,+K1505/F1505)</f>
        <v>0.96311809933735193</v>
      </c>
      <c r="M1505" s="1832">
        <f t="shared" ref="M1505:M1512" ca="1" si="853">+K1505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'Exhibit JP-12'!Z1505 &amp; " -- " &amp;VLOOKUP(Z1505,alloc_list,2,FALSE)</f>
        <v>ALLOC FACTOR  # 101 -- 12 COINCIDENT PEAK</v>
      </c>
      <c r="Z1505" s="1831">
        <f>IF('TITLES &amp; CONSTANTS'!$D$16=0,V1505,B1505)</f>
        <v>101</v>
      </c>
    </row>
    <row r="1506" spans="1:26" hidden="1">
      <c r="A1506" s="1825" t="s">
        <v>4252</v>
      </c>
      <c r="B1506" s="1825">
        <f>+$C$2138</f>
        <v>201</v>
      </c>
      <c r="C1506" s="3173">
        <f t="shared" si="828"/>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52"/>
        <v>0.96433227555234358</v>
      </c>
      <c r="M1506" s="2044">
        <f t="shared" ca="1" si="853"/>
        <v>518.77271316981455</v>
      </c>
      <c r="N1506" s="1832">
        <f t="shared" ref="N1506:T1506" ca="1" si="854">+$M1506*N$2139</f>
        <v>236.19751449983556</v>
      </c>
      <c r="O1506" s="1832">
        <f t="shared" ca="1" si="854"/>
        <v>28.406478643773813</v>
      </c>
      <c r="P1506" s="1832">
        <f t="shared" ca="1" si="854"/>
        <v>146.55258258063628</v>
      </c>
      <c r="Q1506" s="1832">
        <f t="shared" ca="1" si="854"/>
        <v>66.594890181844747</v>
      </c>
      <c r="R1506" s="1832">
        <f t="shared" ca="1" si="854"/>
        <v>35.148772489702701</v>
      </c>
      <c r="S1506" s="1832">
        <f t="shared" ca="1" si="854"/>
        <v>5.8724747740214127</v>
      </c>
      <c r="T1506" s="1832">
        <f t="shared" ca="1" si="854"/>
        <v>0</v>
      </c>
      <c r="U1506" s="1832"/>
      <c r="V1506" s="1825">
        <f>+$C$2138</f>
        <v>201</v>
      </c>
      <c r="Y1506" s="1831" t="str">
        <f>"ALLOC FACTOR  # " &amp; 'Exhibit JP-12'!Z1506 &amp; " -- " &amp;VLOOKUP(Z1506,alloc_list,2,FALSE)</f>
        <v>ALLOC FACTOR  # 201 -- MWH AT GENERATION</v>
      </c>
      <c r="Z1506" s="1831">
        <f>IF('TITLES &amp; CONSTANTS'!$D$16=0,V1506,B1506)</f>
        <v>201</v>
      </c>
    </row>
    <row r="1507" spans="1:26" hidden="1">
      <c r="A1507" s="1825" t="s">
        <v>4252</v>
      </c>
      <c r="B1507" s="1825">
        <f>+$C$2117</f>
        <v>117</v>
      </c>
      <c r="C1507" s="3173">
        <f t="shared" si="828"/>
        <v>34</v>
      </c>
      <c r="D1507" s="1825" t="s">
        <v>6846</v>
      </c>
      <c r="E1507" s="1825" t="s">
        <v>7746</v>
      </c>
      <c r="F1507" s="1832">
        <f ca="1">+ALLOCASSGN!F377</f>
        <v>21.807701688311926</v>
      </c>
      <c r="G1507" s="3195"/>
      <c r="H1507" s="1832">
        <f t="shared" ref="H1507:K1508" ca="1" si="855">+$F1507*H$2118</f>
        <v>3.8696436013611204</v>
      </c>
      <c r="I1507" s="3195"/>
      <c r="J1507" s="3195"/>
      <c r="K1507" s="1832">
        <f t="shared" ca="1" si="855"/>
        <v>17.938058086950804</v>
      </c>
      <c r="L1507" s="1973">
        <f t="shared" ca="1" si="852"/>
        <v>0.82255610166223525</v>
      </c>
      <c r="M1507" s="1832">
        <f t="shared" ca="1" si="853"/>
        <v>17.938058086950804</v>
      </c>
      <c r="N1507" s="1832">
        <f t="shared" ref="N1507:T1508" ca="1" si="856">+$M1507*N$2118</f>
        <v>9.8314920885166188</v>
      </c>
      <c r="O1507" s="1832">
        <f t="shared" ca="1" si="856"/>
        <v>1.1121897998386372</v>
      </c>
      <c r="P1507" s="1832">
        <f t="shared" ca="1" si="856"/>
        <v>4.4203543967534191</v>
      </c>
      <c r="Q1507" s="1832">
        <f t="shared" ca="1" si="856"/>
        <v>1.7611038271869783</v>
      </c>
      <c r="R1507" s="1832">
        <f t="shared" ca="1" si="856"/>
        <v>0.78978191152718336</v>
      </c>
      <c r="S1507" s="1832">
        <f t="shared" ca="1" si="856"/>
        <v>2.3136063127966126E-2</v>
      </c>
      <c r="T1507" s="1832">
        <f t="shared" ca="1" si="856"/>
        <v>0</v>
      </c>
      <c r="U1507" s="1832"/>
      <c r="V1507" s="1825">
        <f>+$C$2117</f>
        <v>117</v>
      </c>
      <c r="Y1507" s="1831" t="str">
        <f>"ALLOC FACTOR  # " &amp; 'Exhibit JP-12'!Z1507 &amp; " -- " &amp;VLOOKUP(Z1507,alloc_list,2,FALSE)</f>
        <v>ALLOC FACTOR  # 117 -- 12  CP - TRANSMISSION</v>
      </c>
      <c r="Z1507" s="1831">
        <f>IF('TITLES &amp; CONSTANTS'!$D$16=0,V1507,B1507)</f>
        <v>117</v>
      </c>
    </row>
    <row r="1508" spans="1:26" hidden="1">
      <c r="A1508" s="1825" t="s">
        <v>4252</v>
      </c>
      <c r="B1508" s="1825">
        <f>+$C$2117</f>
        <v>117</v>
      </c>
      <c r="C1508" s="3173">
        <f t="shared" si="828"/>
        <v>35</v>
      </c>
      <c r="D1508" s="1825" t="s">
        <v>6847</v>
      </c>
      <c r="E1508" s="1825" t="s">
        <v>7746</v>
      </c>
      <c r="F1508" s="1832">
        <f ca="1">+ALLOCASSGN!F378</f>
        <v>111.00342856443291</v>
      </c>
      <c r="G1508" s="3195"/>
      <c r="H1508" s="1832">
        <f t="shared" ca="1" si="855"/>
        <v>19.696881093330557</v>
      </c>
      <c r="I1508" s="3195"/>
      <c r="J1508" s="3195"/>
      <c r="K1508" s="1832">
        <f t="shared" ca="1" si="855"/>
        <v>91.306547471102348</v>
      </c>
      <c r="L1508" s="1973">
        <f t="shared" ca="1" si="852"/>
        <v>0.82255610166223525</v>
      </c>
      <c r="M1508" s="1832">
        <f t="shared" ca="1" si="853"/>
        <v>91.306547471102348</v>
      </c>
      <c r="N1508" s="1832">
        <f t="shared" ca="1" si="856"/>
        <v>50.043298708288532</v>
      </c>
      <c r="O1508" s="1832">
        <f t="shared" ca="1" si="856"/>
        <v>5.6611596563908959</v>
      </c>
      <c r="P1508" s="1832">
        <f t="shared" ca="1" si="856"/>
        <v>22.500055279666515</v>
      </c>
      <c r="Q1508" s="1832">
        <f t="shared" ca="1" si="856"/>
        <v>8.9641983217549868</v>
      </c>
      <c r="R1508" s="1832">
        <f t="shared" ca="1" si="856"/>
        <v>4.0200705810587944</v>
      </c>
      <c r="S1508" s="1832">
        <f t="shared" ca="1" si="856"/>
        <v>0.11776492394261992</v>
      </c>
      <c r="T1508" s="1832">
        <f t="shared" ca="1" si="856"/>
        <v>0</v>
      </c>
      <c r="U1508" s="1832"/>
      <c r="V1508" s="1825">
        <f>+$C$2117</f>
        <v>117</v>
      </c>
      <c r="Y1508" s="1831" t="str">
        <f>"ALLOC FACTOR  # " &amp; 'Exhibit JP-12'!Z1508 &amp; " -- " &amp;VLOOKUP(Z1508,alloc_list,2,FALSE)</f>
        <v>ALLOC FACTOR  # 117 -- 12  CP - TRANSMISSION</v>
      </c>
      <c r="Z1508" s="1831">
        <f>IF('TITLES &amp; CONSTANTS'!$D$16=0,V1508,B1508)</f>
        <v>117</v>
      </c>
    </row>
    <row r="1509" spans="1:26" hidden="1">
      <c r="A1509" s="1825" t="s">
        <v>4252</v>
      </c>
      <c r="B1509" s="1825">
        <f>+$C$2111</f>
        <v>105</v>
      </c>
      <c r="C1509" s="3173">
        <f t="shared" si="828"/>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52"/>
        <v>1</v>
      </c>
      <c r="M1509" s="1832">
        <f t="shared" ca="1" si="853"/>
        <v>393.46557128897945</v>
      </c>
      <c r="N1509" s="1832">
        <f t="shared" ref="N1509:T1509" ca="1" si="857">+$M1509*N$2112</f>
        <v>234.55614893979924</v>
      </c>
      <c r="O1509" s="1832">
        <f t="shared" ca="1" si="857"/>
        <v>22.97571758480289</v>
      </c>
      <c r="P1509" s="1832">
        <f t="shared" ca="1" si="857"/>
        <v>89.51546309674255</v>
      </c>
      <c r="Q1509" s="1832">
        <f t="shared" ca="1" si="857"/>
        <v>35.63008131523226</v>
      </c>
      <c r="R1509" s="1832">
        <f t="shared" ca="1" si="857"/>
        <v>5.7142351185895564</v>
      </c>
      <c r="S1509" s="1832">
        <f t="shared" ca="1" si="857"/>
        <v>5.0739252338129592</v>
      </c>
      <c r="T1509" s="1832">
        <f t="shared" ca="1" si="857"/>
        <v>0</v>
      </c>
      <c r="U1509" s="1832"/>
      <c r="V1509" s="1825">
        <f>+$C$2111</f>
        <v>105</v>
      </c>
      <c r="Y1509" s="1831" t="str">
        <f>"ALLOC FACTOR  # " &amp; 'Exhibit JP-12'!Z1509 &amp; " -- " &amp;VLOOKUP(Z1509,alloc_list,2,FALSE)</f>
        <v>ALLOC FACTOR  # 105 -- DISTRIBUTION PRIMARY - NCP</v>
      </c>
      <c r="Z1509" s="1831">
        <f>IF('TITLES &amp; CONSTANTS'!$D$16=0,V1509,B1509)</f>
        <v>105</v>
      </c>
    </row>
    <row r="1510" spans="1:26" hidden="1">
      <c r="A1510" s="1825" t="s">
        <v>4252</v>
      </c>
      <c r="B1510" s="1825">
        <f>+$C$2114</f>
        <v>106</v>
      </c>
      <c r="C1510" s="3173">
        <f t="shared" si="828"/>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52"/>
        <v>1</v>
      </c>
      <c r="M1510" s="1832">
        <f t="shared" ca="1" si="853"/>
        <v>210.31413919368165</v>
      </c>
      <c r="N1510" s="1832">
        <f t="shared" ref="N1510:T1510" ca="1" si="858">+$M1510*N$2115</f>
        <v>143.48970270674943</v>
      </c>
      <c r="O1510" s="1832">
        <f t="shared" ca="1" si="858"/>
        <v>14.632277458177384</v>
      </c>
      <c r="P1510" s="1832">
        <f t="shared" ca="1" si="858"/>
        <v>41.854979390140656</v>
      </c>
      <c r="Q1510" s="1832">
        <f t="shared" ca="1" si="858"/>
        <v>8.6001550848065982</v>
      </c>
      <c r="R1510" s="1832">
        <f t="shared" ca="1" si="858"/>
        <v>0</v>
      </c>
      <c r="S1510" s="1832">
        <f t="shared" ca="1" si="858"/>
        <v>1.7370245538075981</v>
      </c>
      <c r="T1510" s="1832">
        <f t="shared" ca="1" si="858"/>
        <v>0</v>
      </c>
      <c r="U1510" s="1832"/>
      <c r="V1510" s="1825">
        <f>+$C$2114</f>
        <v>106</v>
      </c>
      <c r="Y1510" s="1831" t="str">
        <f>"ALLOC FACTOR  # " &amp; 'Exhibit JP-12'!Z1510 &amp; " -- " &amp;VLOOKUP(Z1510,alloc_list,2,FALSE)</f>
        <v>ALLOC FACTOR  # 106 -- CUSTOMER MAX DEMANDS @ SECONDARY</v>
      </c>
      <c r="Z1510" s="1831">
        <f>IF('TITLES &amp; CONSTANTS'!$D$16=0,V1510,B1510)</f>
        <v>106</v>
      </c>
    </row>
    <row r="1511" spans="1:26" hidden="1">
      <c r="A1511" s="1825" t="s">
        <v>4252</v>
      </c>
      <c r="B1511" s="1825">
        <f>+$C$2227</f>
        <v>907</v>
      </c>
      <c r="C1511" s="3173">
        <f t="shared" si="828"/>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52"/>
        <v>0.99947684569454165</v>
      </c>
      <c r="M1511" s="1832">
        <f t="shared" ca="1" si="853"/>
        <v>371.177173476473</v>
      </c>
      <c r="N1511" s="1832">
        <f t="shared" ref="N1511:T1511" ca="1" si="859">+$M1511*N$2228</f>
        <v>168.67434272201319</v>
      </c>
      <c r="O1511" s="1832">
        <f t="shared" ca="1" si="859"/>
        <v>26.303403825263885</v>
      </c>
      <c r="P1511" s="1832">
        <f t="shared" ca="1" si="859"/>
        <v>16.746432572581661</v>
      </c>
      <c r="Q1511" s="1832">
        <f t="shared" ca="1" si="859"/>
        <v>1.051390902410706</v>
      </c>
      <c r="R1511" s="1832">
        <f t="shared" ca="1" si="859"/>
        <v>2.9897288451917698</v>
      </c>
      <c r="S1511" s="1832">
        <f t="shared" ca="1" si="859"/>
        <v>5.9148205987019697E-2</v>
      </c>
      <c r="T1511" s="1832">
        <f t="shared" ca="1" si="859"/>
        <v>155.35272640302475</v>
      </c>
      <c r="U1511" s="1832"/>
      <c r="V1511" s="1825">
        <f>+$C$2227</f>
        <v>907</v>
      </c>
      <c r="Y1511" s="1831" t="str">
        <f>"ALLOC FACTOR  # " &amp; 'Exhibit JP-12'!Z1511 &amp; " -- " &amp;VLOOKUP(Z1511,alloc_list,2,FALSE)</f>
        <v>ALLOC FACTOR  # 907 -- PTD PLANT - DISTRCUSTOMER</v>
      </c>
      <c r="Z1511" s="1831">
        <f>IF('TITLES &amp; CONSTANTS'!$D$16=0,V1511,B1511)</f>
        <v>907</v>
      </c>
    </row>
    <row r="1512" spans="1:26" hidden="1">
      <c r="A1512" s="1825" t="s">
        <v>4252</v>
      </c>
      <c r="B1512" s="1825">
        <f>+$C$2174</f>
        <v>311</v>
      </c>
      <c r="C1512" s="3173">
        <f t="shared" si="828"/>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52"/>
        <v>0.99973645340311212</v>
      </c>
      <c r="M1512" s="3199">
        <f t="shared" ca="1" si="853"/>
        <v>657.10259907368038</v>
      </c>
      <c r="N1512" s="1832">
        <f t="shared" ref="N1512:T1512" ca="1" si="860">+$M1512*N$2175</f>
        <v>585.08176938078304</v>
      </c>
      <c r="O1512" s="1832">
        <f t="shared" ca="1" si="860"/>
        <v>44.18508905011349</v>
      </c>
      <c r="P1512" s="1832">
        <f t="shared" ca="1" si="860"/>
        <v>16.251529617856335</v>
      </c>
      <c r="Q1512" s="1832">
        <f t="shared" ca="1" si="860"/>
        <v>7.7929719206447432</v>
      </c>
      <c r="R1512" s="1832">
        <f t="shared" ca="1" si="860"/>
        <v>2.3497632409118498</v>
      </c>
      <c r="S1512" s="1832">
        <f t="shared" ca="1" si="860"/>
        <v>1.4414758633710298</v>
      </c>
      <c r="T1512" s="1832">
        <f t="shared" ca="1" si="860"/>
        <v>0</v>
      </c>
      <c r="U1512" s="1832"/>
      <c r="V1512" s="1825">
        <f>+$C$2174</f>
        <v>311</v>
      </c>
      <c r="Y1512" s="1831" t="str">
        <f>"ALLOC FACTOR  # " &amp; 'Exhibit JP-12'!Z1512 &amp; " -- " &amp;VLOOKUP(Z1512,alloc_list,2,FALSE)</f>
        <v>ALLOC FACTOR  # 311 -- BILLING &amp; METER RD &amp; MISC- DIRALLOC</v>
      </c>
      <c r="Z1512" s="1831">
        <f>IF('TITLES &amp; CONSTANTS'!$D$16=0,V1512,B1512)</f>
        <v>311</v>
      </c>
    </row>
    <row r="1513" spans="1:26" hidden="1">
      <c r="A1513" s="1825" t="s">
        <v>4252</v>
      </c>
      <c r="C1513" s="3173">
        <f t="shared" si="828"/>
        <v>40</v>
      </c>
      <c r="D1513" s="1825" t="s">
        <v>10284</v>
      </c>
      <c r="E1513" s="1825" t="s">
        <v>9114</v>
      </c>
      <c r="F1513" s="1824">
        <f t="shared" ref="F1513:K1513" ca="1" si="861">SUM(F1505:F1512)</f>
        <v>3780.024977845414</v>
      </c>
      <c r="G1513" s="3254"/>
      <c r="H1513" s="1824">
        <f t="shared" ca="1" si="861"/>
        <v>97.590021906637119</v>
      </c>
      <c r="I1513" s="3254"/>
      <c r="J1513" s="3254"/>
      <c r="K1513" s="1824">
        <f t="shared" ca="1" si="861"/>
        <v>3682.434955938777</v>
      </c>
      <c r="L1513" s="1973">
        <f t="shared" ca="1" si="852"/>
        <v>0.97418270448512678</v>
      </c>
      <c r="M1513" s="1824">
        <f t="shared" ref="M1513:T1513" ca="1" si="862">SUM(M1505:M1512)</f>
        <v>3682.434955938777</v>
      </c>
      <c r="N1513" s="1824">
        <f t="shared" ca="1" si="862"/>
        <v>2197.289217070921</v>
      </c>
      <c r="O1513" s="1824">
        <f t="shared" ca="1" si="862"/>
        <v>230.6722682727189</v>
      </c>
      <c r="P1513" s="1824">
        <f t="shared" ca="1" si="862"/>
        <v>692.29058892945216</v>
      </c>
      <c r="Q1513" s="1824">
        <f t="shared" ca="1" si="862"/>
        <v>273.34107138542527</v>
      </c>
      <c r="R1513" s="1824">
        <f t="shared" ca="1" si="862"/>
        <v>116.2321901398653</v>
      </c>
      <c r="S1513" s="1824">
        <f t="shared" ca="1" si="862"/>
        <v>17.256893737369975</v>
      </c>
      <c r="T1513" s="1824">
        <f t="shared" ca="1" si="862"/>
        <v>155.35272640302475</v>
      </c>
      <c r="U1513" s="1832"/>
    </row>
    <row r="1514" spans="1:26" hidden="1">
      <c r="A1514" s="1825" t="s">
        <v>4252</v>
      </c>
      <c r="C1514" s="3173">
        <f t="shared" si="828"/>
        <v>41</v>
      </c>
      <c r="G1514" s="3174"/>
      <c r="H1514" s="1825"/>
      <c r="I1514" s="3174"/>
      <c r="J1514" s="3174"/>
    </row>
    <row r="1515" spans="1:26" hidden="1">
      <c r="A1515" s="1825" t="s">
        <v>4252</v>
      </c>
      <c r="C1515" s="3173">
        <f t="shared" si="828"/>
        <v>42</v>
      </c>
      <c r="D1515" s="1947" t="s">
        <v>7719</v>
      </c>
      <c r="G1515" s="3174"/>
      <c r="H1515" s="1825"/>
      <c r="I1515" s="3174"/>
      <c r="J1515" s="3174"/>
    </row>
    <row r="1516" spans="1:26" hidden="1">
      <c r="A1516" s="1825" t="s">
        <v>4252</v>
      </c>
      <c r="C1516" s="3173">
        <f t="shared" si="828"/>
        <v>43</v>
      </c>
      <c r="D1516" s="1825" t="s">
        <v>1252</v>
      </c>
      <c r="E1516" s="1825" t="s">
        <v>7746</v>
      </c>
      <c r="F1516" s="1825">
        <f t="shared" ref="F1516:K1523" ca="1" si="863">+F1482+F1505</f>
        <v>87159.689805397647</v>
      </c>
      <c r="G1516" s="3174"/>
      <c r="H1516" s="1825">
        <f t="shared" ca="1" si="863"/>
        <v>3214.6150211899017</v>
      </c>
      <c r="I1516" s="3174"/>
      <c r="J1516" s="3174"/>
      <c r="K1516" s="1825">
        <f t="shared" ca="1" si="863"/>
        <v>83945.074784207754</v>
      </c>
      <c r="L1516" s="1973">
        <f t="shared" ref="L1516:L1523" ca="1" si="864">IF(F1516=0,0,+K1516/F1516)</f>
        <v>0.96311809933735193</v>
      </c>
      <c r="M1516" s="1825">
        <f t="shared" ref="M1516:T1523" ca="1" si="865">+M1482+M1505</f>
        <v>83945.074784207754</v>
      </c>
      <c r="N1516" s="1825">
        <f t="shared" ca="1" si="865"/>
        <v>45409.515994487912</v>
      </c>
      <c r="O1516" s="1825">
        <f t="shared" ca="1" si="865"/>
        <v>5157.9552774937156</v>
      </c>
      <c r="P1516" s="1825">
        <f t="shared" ca="1" si="865"/>
        <v>20918.967449813626</v>
      </c>
      <c r="Q1516" s="1825">
        <f t="shared" ca="1" si="865"/>
        <v>8436.4378376395744</v>
      </c>
      <c r="R1516" s="1825">
        <f t="shared" ca="1" si="865"/>
        <v>3849.1600433312492</v>
      </c>
      <c r="S1516" s="1825">
        <f t="shared" ca="1" si="865"/>
        <v>173.03818144166686</v>
      </c>
      <c r="T1516" s="1825">
        <f t="shared" ca="1" si="865"/>
        <v>0</v>
      </c>
      <c r="Y1516" s="1825" t="s">
        <v>828</v>
      </c>
    </row>
    <row r="1517" spans="1:26" hidden="1">
      <c r="A1517" s="1825" t="s">
        <v>4252</v>
      </c>
      <c r="C1517" s="3173">
        <f t="shared" si="828"/>
        <v>44</v>
      </c>
      <c r="D1517" s="1825" t="s">
        <v>1252</v>
      </c>
      <c r="E1517" s="1825" t="s">
        <v>2378</v>
      </c>
      <c r="F1517" s="1832">
        <f t="shared" ca="1" si="863"/>
        <v>537.96054152877491</v>
      </c>
      <c r="G1517" s="3195"/>
      <c r="H1517" s="1832">
        <f t="shared" ca="1" si="863"/>
        <v>19.187828358960328</v>
      </c>
      <c r="I1517" s="3195"/>
      <c r="J1517" s="3195"/>
      <c r="K1517" s="1832">
        <f t="shared" ca="1" si="863"/>
        <v>518.77271316981455</v>
      </c>
      <c r="L1517" s="1973">
        <f t="shared" ca="1" si="864"/>
        <v>0.96433227555234358</v>
      </c>
      <c r="M1517" s="1832">
        <f t="shared" ca="1" si="865"/>
        <v>518.77271316981455</v>
      </c>
      <c r="N1517" s="1832">
        <f t="shared" ca="1" si="865"/>
        <v>236.19751449983556</v>
      </c>
      <c r="O1517" s="1832">
        <f t="shared" ca="1" si="865"/>
        <v>28.406478643773813</v>
      </c>
      <c r="P1517" s="1832">
        <f t="shared" ca="1" si="865"/>
        <v>146.55258258063628</v>
      </c>
      <c r="Q1517" s="1832">
        <f t="shared" ca="1" si="865"/>
        <v>66.594890181844747</v>
      </c>
      <c r="R1517" s="1832">
        <f t="shared" ca="1" si="865"/>
        <v>35.148772489702701</v>
      </c>
      <c r="S1517" s="1832">
        <f t="shared" ca="1" si="865"/>
        <v>5.8724747740214127</v>
      </c>
      <c r="T1517" s="1832">
        <f t="shared" ca="1" si="865"/>
        <v>0</v>
      </c>
      <c r="U1517" s="1832"/>
      <c r="Y1517" s="1825" t="s">
        <v>829</v>
      </c>
    </row>
    <row r="1518" spans="1:26" hidden="1">
      <c r="A1518" s="1825" t="s">
        <v>4252</v>
      </c>
      <c r="C1518" s="3173">
        <f t="shared" si="828"/>
        <v>45</v>
      </c>
      <c r="D1518" s="1825" t="s">
        <v>6846</v>
      </c>
      <c r="E1518" s="1825" t="s">
        <v>7746</v>
      </c>
      <c r="F1518" s="1832">
        <f t="shared" ca="1" si="863"/>
        <v>5058.8969758902076</v>
      </c>
      <c r="G1518" s="3195"/>
      <c r="H1518" s="1832">
        <f t="shared" ca="1" si="863"/>
        <v>897.67040069108714</v>
      </c>
      <c r="I1518" s="3195"/>
      <c r="J1518" s="3195"/>
      <c r="K1518" s="1832">
        <f t="shared" ca="1" si="863"/>
        <v>4161.2265751991208</v>
      </c>
      <c r="L1518" s="1973">
        <f t="shared" ca="1" si="864"/>
        <v>0.82255610166223536</v>
      </c>
      <c r="M1518" s="1832">
        <f t="shared" ca="1" si="865"/>
        <v>4161.2265751991208</v>
      </c>
      <c r="N1518" s="1832">
        <f t="shared" ca="1" si="865"/>
        <v>2280.6853425430913</v>
      </c>
      <c r="O1518" s="1832">
        <f t="shared" ca="1" si="865"/>
        <v>258.00305302393127</v>
      </c>
      <c r="P1518" s="1832">
        <f t="shared" ca="1" si="865"/>
        <v>1025.4229358834305</v>
      </c>
      <c r="Q1518" s="1832">
        <f t="shared" ca="1" si="865"/>
        <v>408.53653231875791</v>
      </c>
      <c r="R1518" s="1832">
        <f t="shared" ca="1" si="865"/>
        <v>183.21166443592023</v>
      </c>
      <c r="S1518" s="1832">
        <f t="shared" ca="1" si="865"/>
        <v>5.3670469939894314</v>
      </c>
      <c r="T1518" s="1832">
        <f t="shared" ca="1" si="865"/>
        <v>0</v>
      </c>
      <c r="U1518" s="1832"/>
      <c r="Y1518" s="1825" t="s">
        <v>830</v>
      </c>
    </row>
    <row r="1519" spans="1:26" hidden="1">
      <c r="A1519" s="1825" t="s">
        <v>4252</v>
      </c>
      <c r="C1519" s="3173">
        <f t="shared" si="828"/>
        <v>46</v>
      </c>
      <c r="D1519" s="1825" t="s">
        <v>6847</v>
      </c>
      <c r="E1519" s="1825" t="s">
        <v>7746</v>
      </c>
      <c r="F1519" s="1832">
        <f t="shared" ca="1" si="863"/>
        <v>11357.232228120569</v>
      </c>
      <c r="G1519" s="3195"/>
      <c r="H1519" s="1832">
        <f t="shared" ca="1" si="863"/>
        <v>2015.2715608850108</v>
      </c>
      <c r="I1519" s="3195"/>
      <c r="J1519" s="3195"/>
      <c r="K1519" s="1832">
        <f t="shared" ca="1" si="863"/>
        <v>9341.9606672355567</v>
      </c>
      <c r="L1519" s="1973">
        <f t="shared" ca="1" si="864"/>
        <v>0.82255610166223525</v>
      </c>
      <c r="M1519" s="1832">
        <f t="shared" ca="1" si="865"/>
        <v>9341.9606672355567</v>
      </c>
      <c r="N1519" s="1832">
        <f t="shared" ca="1" si="865"/>
        <v>5120.1424338108009</v>
      </c>
      <c r="O1519" s="1832">
        <f t="shared" ca="1" si="865"/>
        <v>579.21728841715901</v>
      </c>
      <c r="P1519" s="1832">
        <f t="shared" ca="1" si="865"/>
        <v>2302.0762174782144</v>
      </c>
      <c r="Q1519" s="1832">
        <f t="shared" ca="1" si="865"/>
        <v>917.16520287483218</v>
      </c>
      <c r="R1519" s="1832">
        <f t="shared" ca="1" si="865"/>
        <v>411.3104951169899</v>
      </c>
      <c r="S1519" s="1832">
        <f t="shared" ca="1" si="865"/>
        <v>12.049029537560061</v>
      </c>
      <c r="T1519" s="1832">
        <f t="shared" ca="1" si="865"/>
        <v>0</v>
      </c>
      <c r="U1519" s="1832"/>
      <c r="Y1519" s="1825" t="s">
        <v>831</v>
      </c>
    </row>
    <row r="1520" spans="1:26" hidden="1">
      <c r="A1520" s="1825" t="s">
        <v>4252</v>
      </c>
      <c r="C1520" s="3173">
        <f t="shared" si="828"/>
        <v>47</v>
      </c>
      <c r="D1520" s="1825" t="s">
        <v>6521</v>
      </c>
      <c r="E1520" s="1825" t="s">
        <v>7746</v>
      </c>
      <c r="F1520" s="1832">
        <f t="shared" ca="1" si="863"/>
        <v>1070.4786904496978</v>
      </c>
      <c r="G1520" s="3195"/>
      <c r="H1520" s="1832">
        <f t="shared" ca="1" si="863"/>
        <v>0</v>
      </c>
      <c r="I1520" s="3195"/>
      <c r="J1520" s="3195"/>
      <c r="K1520" s="1832">
        <f t="shared" ca="1" si="863"/>
        <v>1070.4786904496978</v>
      </c>
      <c r="L1520" s="1973">
        <f t="shared" ca="1" si="864"/>
        <v>1</v>
      </c>
      <c r="M1520" s="1832">
        <f t="shared" ca="1" si="865"/>
        <v>1070.4786904496978</v>
      </c>
      <c r="N1520" s="1832">
        <f t="shared" ca="1" si="865"/>
        <v>638.14315019087223</v>
      </c>
      <c r="O1520" s="1832">
        <f t="shared" ca="1" si="865"/>
        <v>62.508686571354843</v>
      </c>
      <c r="P1520" s="1832">
        <f t="shared" ca="1" si="865"/>
        <v>243.53946749872381</v>
      </c>
      <c r="Q1520" s="1832">
        <f t="shared" ca="1" si="865"/>
        <v>96.936671389053686</v>
      </c>
      <c r="R1520" s="1832">
        <f t="shared" ca="1" si="865"/>
        <v>15.546384164262331</v>
      </c>
      <c r="S1520" s="1832">
        <f t="shared" ca="1" si="865"/>
        <v>13.804330635430883</v>
      </c>
      <c r="T1520" s="1832">
        <f t="shared" ca="1" si="865"/>
        <v>0</v>
      </c>
      <c r="U1520" s="1832"/>
      <c r="Y1520" s="1825" t="s">
        <v>832</v>
      </c>
    </row>
    <row r="1521" spans="1:25" hidden="1">
      <c r="A1521" s="1825" t="s">
        <v>4252</v>
      </c>
      <c r="C1521" s="3173">
        <f t="shared" si="828"/>
        <v>48</v>
      </c>
      <c r="D1521" s="1825" t="s">
        <v>7969</v>
      </c>
      <c r="E1521" s="1825" t="s">
        <v>7746</v>
      </c>
      <c r="F1521" s="1832">
        <f t="shared" ca="1" si="863"/>
        <v>644.72593748799829</v>
      </c>
      <c r="G1521" s="3195"/>
      <c r="H1521" s="1832">
        <f t="shared" ca="1" si="863"/>
        <v>0</v>
      </c>
      <c r="I1521" s="3195"/>
      <c r="J1521" s="3195"/>
      <c r="K1521" s="1832">
        <f t="shared" ca="1" si="863"/>
        <v>644.72593748799829</v>
      </c>
      <c r="L1521" s="1973">
        <f t="shared" ca="1" si="864"/>
        <v>1</v>
      </c>
      <c r="M1521" s="1832">
        <f t="shared" ca="1" si="865"/>
        <v>644.72593748799829</v>
      </c>
      <c r="N1521" s="1832">
        <f t="shared" ca="1" si="865"/>
        <v>439.87310340693659</v>
      </c>
      <c r="O1521" s="1832">
        <f t="shared" ca="1" si="865"/>
        <v>44.855799224797593</v>
      </c>
      <c r="P1521" s="1832">
        <f t="shared" ca="1" si="865"/>
        <v>128.30802022777164</v>
      </c>
      <c r="Q1521" s="1832">
        <f t="shared" ca="1" si="865"/>
        <v>26.364100249521822</v>
      </c>
      <c r="R1521" s="1832">
        <f t="shared" ca="1" si="865"/>
        <v>0</v>
      </c>
      <c r="S1521" s="1832">
        <f t="shared" ca="1" si="865"/>
        <v>5.3249143789706759</v>
      </c>
      <c r="T1521" s="1832">
        <f t="shared" ca="1" si="865"/>
        <v>0</v>
      </c>
      <c r="U1521" s="1832"/>
      <c r="Y1521" s="1825" t="s">
        <v>833</v>
      </c>
    </row>
    <row r="1522" spans="1:25" hidden="1">
      <c r="A1522" s="1825" t="s">
        <v>4252</v>
      </c>
      <c r="C1522" s="3173">
        <f t="shared" si="828"/>
        <v>49</v>
      </c>
      <c r="D1522" s="1825" t="s">
        <v>7626</v>
      </c>
      <c r="E1522" s="1825" t="s">
        <v>7228</v>
      </c>
      <c r="F1522" s="1832">
        <f t="shared" ca="1" si="863"/>
        <v>732.30223001459467</v>
      </c>
      <c r="G1522" s="3195"/>
      <c r="H1522" s="1832">
        <f t="shared" ca="1" si="863"/>
        <v>0.38310706452880106</v>
      </c>
      <c r="I1522" s="3195"/>
      <c r="J1522" s="3195"/>
      <c r="K1522" s="1832">
        <f t="shared" ca="1" si="863"/>
        <v>731.9191229500658</v>
      </c>
      <c r="L1522" s="1973">
        <f t="shared" ca="1" si="864"/>
        <v>0.99947684569454165</v>
      </c>
      <c r="M1522" s="1832">
        <f t="shared" ca="1" si="865"/>
        <v>731.9191229500658</v>
      </c>
      <c r="N1522" s="1832">
        <f t="shared" ca="1" si="865"/>
        <v>332.60659817244914</v>
      </c>
      <c r="O1522" s="1832">
        <f t="shared" ca="1" si="865"/>
        <v>51.867317373191945</v>
      </c>
      <c r="P1522" s="1832">
        <f t="shared" ca="1" si="865"/>
        <v>33.022058243145963</v>
      </c>
      <c r="Q1522" s="1832">
        <f t="shared" ca="1" si="865"/>
        <v>2.0732231456008403</v>
      </c>
      <c r="R1522" s="1832">
        <f t="shared" ca="1" si="865"/>
        <v>5.8954048648413835</v>
      </c>
      <c r="S1522" s="1832">
        <f t="shared" ca="1" si="865"/>
        <v>0.11663352744624886</v>
      </c>
      <c r="T1522" s="1832">
        <f t="shared" ca="1" si="865"/>
        <v>306.3378876233902</v>
      </c>
      <c r="U1522" s="1832"/>
      <c r="Y1522" s="1825" t="s">
        <v>191</v>
      </c>
    </row>
    <row r="1523" spans="1:25" hidden="1">
      <c r="A1523" s="1825" t="s">
        <v>4252</v>
      </c>
      <c r="C1523" s="3173">
        <f t="shared" si="828"/>
        <v>50</v>
      </c>
      <c r="D1523" s="1825" t="s">
        <v>7627</v>
      </c>
      <c r="E1523" s="1825" t="s">
        <v>7228</v>
      </c>
      <c r="F1523" s="3189">
        <f t="shared" ca="1" si="863"/>
        <v>657.27582187975349</v>
      </c>
      <c r="G1523" s="3194"/>
      <c r="H1523" s="3189">
        <f t="shared" ca="1" si="863"/>
        <v>0.17322280607314935</v>
      </c>
      <c r="I1523" s="3194"/>
      <c r="J1523" s="3194"/>
      <c r="K1523" s="3189">
        <f t="shared" ca="1" si="863"/>
        <v>657.10259907368038</v>
      </c>
      <c r="L1523" s="1973">
        <f t="shared" ca="1" si="864"/>
        <v>0.99973645340311212</v>
      </c>
      <c r="M1523" s="3189">
        <f t="shared" ca="1" si="865"/>
        <v>657.10259907368038</v>
      </c>
      <c r="N1523" s="3189">
        <f t="shared" ca="1" si="865"/>
        <v>585.08176938078304</v>
      </c>
      <c r="O1523" s="3189">
        <f t="shared" ca="1" si="865"/>
        <v>44.18508905011349</v>
      </c>
      <c r="P1523" s="3189">
        <f t="shared" ca="1" si="865"/>
        <v>16.251529617856335</v>
      </c>
      <c r="Q1523" s="3189">
        <f t="shared" ca="1" si="865"/>
        <v>7.7929719206447432</v>
      </c>
      <c r="R1523" s="3189">
        <f t="shared" ca="1" si="865"/>
        <v>2.3497632409118498</v>
      </c>
      <c r="S1523" s="3189">
        <f t="shared" ca="1" si="865"/>
        <v>1.4414758633710298</v>
      </c>
      <c r="T1523" s="3189">
        <f t="shared" ca="1" si="865"/>
        <v>0</v>
      </c>
      <c r="U1523" s="1832"/>
      <c r="Y1523" s="1825" t="s">
        <v>192</v>
      </c>
    </row>
    <row r="1524" spans="1:25" hidden="1">
      <c r="A1524" s="1825" t="s">
        <v>4252</v>
      </c>
      <c r="C1524" s="3173">
        <f t="shared" si="828"/>
        <v>51</v>
      </c>
      <c r="F1524" s="1832"/>
      <c r="G1524" s="3195"/>
      <c r="H1524" s="1832"/>
      <c r="I1524" s="3195"/>
      <c r="J1524" s="3195"/>
      <c r="K1524" s="1832"/>
      <c r="M1524" s="1832"/>
      <c r="N1524" s="1832"/>
      <c r="O1524" s="1832"/>
      <c r="P1524" s="1832"/>
      <c r="Q1524" s="1832"/>
      <c r="R1524" s="1832"/>
      <c r="S1524" s="1832"/>
      <c r="T1524" s="1832"/>
      <c r="U1524" s="1832"/>
    </row>
    <row r="1525" spans="1:25" ht="15" hidden="1" thickBot="1">
      <c r="A1525" s="1825" t="s">
        <v>4252</v>
      </c>
      <c r="C1525" s="3173">
        <f t="shared" si="828"/>
        <v>52</v>
      </c>
      <c r="D1525" s="1825" t="s">
        <v>10285</v>
      </c>
      <c r="F1525" s="3203">
        <f t="shared" ref="F1525:K1525" ca="1" si="866">SUM(F1516:F1523)</f>
        <v>107218.56223076925</v>
      </c>
      <c r="G1525" s="3250"/>
      <c r="H1525" s="3203">
        <f t="shared" ca="1" si="866"/>
        <v>6147.3011409955616</v>
      </c>
      <c r="I1525" s="3250"/>
      <c r="J1525" s="3250"/>
      <c r="K1525" s="3203">
        <f t="shared" ca="1" si="866"/>
        <v>101071.2610897737</v>
      </c>
      <c r="L1525" s="1973">
        <f ca="1">IF(F1525=0,0,+K1525/F1525)</f>
        <v>0.94266570066697442</v>
      </c>
      <c r="M1525" s="3203">
        <f t="shared" ref="M1525:T1525" ca="1" si="867">SUM(M1516:M1523)</f>
        <v>101071.2610897737</v>
      </c>
      <c r="N1525" s="3203">
        <f t="shared" ca="1" si="867"/>
        <v>55042.245906492673</v>
      </c>
      <c r="O1525" s="3203">
        <f t="shared" ca="1" si="867"/>
        <v>6226.9989897980377</v>
      </c>
      <c r="P1525" s="3203">
        <f t="shared" ca="1" si="867"/>
        <v>24814.140261343407</v>
      </c>
      <c r="Q1525" s="3203">
        <f t="shared" ca="1" si="867"/>
        <v>9961.90142971983</v>
      </c>
      <c r="R1525" s="3203">
        <f t="shared" ca="1" si="867"/>
        <v>4502.6225276438772</v>
      </c>
      <c r="S1525" s="3203">
        <f t="shared" ca="1" si="867"/>
        <v>217.01408715245663</v>
      </c>
      <c r="T1525" s="3203">
        <f t="shared" ca="1" si="867"/>
        <v>306.3378876233902</v>
      </c>
      <c r="U1525" s="1832"/>
      <c r="Y1525" s="1825" t="s">
        <v>1984</v>
      </c>
    </row>
    <row r="1526" spans="1:25" ht="15" hidden="1" thickTop="1">
      <c r="F1526" s="1832"/>
      <c r="G1526" s="3195"/>
      <c r="H1526" s="1832"/>
      <c r="I1526" s="3195"/>
      <c r="J1526" s="3195"/>
      <c r="K1526" s="1832"/>
      <c r="M1526" s="1832"/>
      <c r="N1526" s="1832"/>
      <c r="O1526" s="1832"/>
      <c r="P1526" s="1832"/>
      <c r="Q1526" s="1832"/>
      <c r="R1526" s="1832"/>
      <c r="S1526" s="1832"/>
      <c r="T1526" s="1832"/>
      <c r="U1526" s="1832"/>
    </row>
    <row r="1527" spans="1:25" hidden="1">
      <c r="F1527" s="1832"/>
      <c r="G1527" s="3195"/>
      <c r="H1527" s="1832"/>
      <c r="I1527" s="3195"/>
      <c r="J1527" s="3195"/>
      <c r="K1527" s="1832"/>
      <c r="M1527" s="1832"/>
      <c r="N1527" s="1832"/>
      <c r="O1527" s="1832"/>
      <c r="P1527" s="1832"/>
      <c r="Q1527" s="1832"/>
      <c r="R1527" s="1832"/>
      <c r="S1527" s="1832"/>
      <c r="T1527" s="1832"/>
      <c r="U1527" s="1832"/>
    </row>
    <row r="1528" spans="1:25" hidden="1">
      <c r="F1528" s="1832"/>
      <c r="G1528" s="3195"/>
      <c r="H1528" s="1832"/>
      <c r="I1528" s="3195"/>
      <c r="J1528" s="3195"/>
      <c r="K1528" s="1832"/>
      <c r="M1528" s="1832"/>
      <c r="N1528" s="1832"/>
      <c r="O1528" s="1832"/>
      <c r="P1528" s="1832"/>
      <c r="Q1528" s="1832"/>
      <c r="R1528" s="1832"/>
      <c r="S1528" s="1832"/>
      <c r="T1528" s="1832"/>
      <c r="U1528" s="1832"/>
    </row>
    <row r="1529" spans="1:25" hidden="1">
      <c r="F1529" s="1832"/>
      <c r="G1529" s="3195"/>
      <c r="H1529" s="1832"/>
      <c r="I1529" s="3195"/>
      <c r="J1529" s="3195"/>
      <c r="K1529" s="1832"/>
      <c r="M1529" s="1832"/>
      <c r="N1529" s="1832"/>
      <c r="O1529" s="1832"/>
      <c r="P1529" s="1832"/>
      <c r="Q1529" s="1832"/>
      <c r="R1529" s="1832"/>
      <c r="S1529" s="1832"/>
      <c r="T1529" s="1832"/>
      <c r="U1529" s="1832"/>
    </row>
    <row r="1530" spans="1:25" hidden="1">
      <c r="F1530" s="1832"/>
      <c r="G1530" s="3195"/>
      <c r="H1530" s="1832"/>
      <c r="I1530" s="3195"/>
      <c r="J1530" s="3195"/>
      <c r="K1530" s="1832"/>
      <c r="M1530" s="1832"/>
      <c r="N1530" s="1832"/>
      <c r="O1530" s="1832"/>
      <c r="P1530" s="1832"/>
      <c r="Q1530" s="1832"/>
      <c r="R1530" s="1832"/>
      <c r="S1530" s="1832"/>
      <c r="T1530" s="1832"/>
      <c r="U1530" s="1832"/>
    </row>
    <row r="1531" spans="1:25" ht="15" hidden="1">
      <c r="B1531" s="3257"/>
      <c r="C1531" s="3125" t="str">
        <f>$C$2</f>
        <v>PRESENT RATE STRUCTURE</v>
      </c>
      <c r="F1531" s="3367"/>
      <c r="G1531" s="3175"/>
      <c r="H1531" s="3176" t="s">
        <v>3205</v>
      </c>
      <c r="I1531" s="3174"/>
      <c r="J1531" s="3174"/>
      <c r="L1531" s="3177" t="s">
        <v>2641</v>
      </c>
      <c r="O1531" s="3176" t="s">
        <v>3205</v>
      </c>
      <c r="T1531" s="3125"/>
      <c r="U1531" s="3125"/>
      <c r="V1531" s="3177" t="s">
        <v>2642</v>
      </c>
      <c r="W1531" s="3367" t="str">
        <f>O1531</f>
        <v>TAMPA ELECTRIC COMPANY</v>
      </c>
      <c r="X1531" s="3177"/>
      <c r="Y1531" s="3165" t="str">
        <f>Y2</f>
        <v>ALLOCATION ASSIGNMENT REPORT</v>
      </c>
    </row>
    <row r="1532" spans="1:25" ht="15" hidden="1">
      <c r="B1532" s="3257"/>
      <c r="C1532" s="3125" t="str">
        <f>$C$3</f>
        <v>PROD. CAP. ALLOC. METHOD: 12CP</v>
      </c>
      <c r="G1532" s="3179"/>
      <c r="H1532" s="3367" t="s">
        <v>3408</v>
      </c>
      <c r="I1532" s="3174"/>
      <c r="J1532" s="3174"/>
      <c r="O1532" s="3367" t="s">
        <v>11159</v>
      </c>
      <c r="V1532" s="1831"/>
      <c r="W1532" s="3367" t="str">
        <f>O1532</f>
        <v>COST OF SERVICE STUDY</v>
      </c>
      <c r="X1532" s="1831"/>
      <c r="Y1532" s="3165" t="str">
        <f>IF('TITLES &amp; CONSTANTS'!$D$16=5,L1531,V1531)</f>
        <v>PAGE 29</v>
      </c>
    </row>
    <row r="1533" spans="1:25" ht="15" hidden="1">
      <c r="B1533" s="1831"/>
      <c r="C1533" s="3125" t="str">
        <f>$C$4</f>
        <v>DATA: PROJECTED 2009, FULLY ADJUSTED (000's)</v>
      </c>
      <c r="G1533" s="3180"/>
      <c r="H1533" s="1825"/>
      <c r="I1533" s="3174"/>
      <c r="J1533" s="3174"/>
      <c r="V1533" s="1831"/>
      <c r="W1533" s="3181"/>
      <c r="X1533" s="1831"/>
    </row>
    <row r="1534" spans="1:25" ht="15" hidden="1">
      <c r="B1534" s="1831"/>
      <c r="D1534" s="1832"/>
      <c r="G1534" s="3175"/>
      <c r="H1534" s="1825"/>
      <c r="I1534" s="3174"/>
      <c r="J1534" s="3174"/>
      <c r="O1534" s="3367"/>
      <c r="V1534" s="1831"/>
      <c r="W1534" s="3367"/>
      <c r="X1534" s="1831"/>
    </row>
    <row r="1535" spans="1:25" ht="15" hidden="1">
      <c r="B1535" s="1831"/>
      <c r="F1535" s="3176"/>
      <c r="G1535" s="3179"/>
      <c r="H1535" s="3367" t="s">
        <v>1063</v>
      </c>
      <c r="I1535" s="3174"/>
      <c r="J1535" s="3174"/>
      <c r="O1535" s="3367" t="s">
        <v>1063</v>
      </c>
      <c r="V1535" s="1831"/>
      <c r="W1535" s="3367" t="str">
        <f>O1535</f>
        <v>NET PLANT AND RATE BASE - RBASE</v>
      </c>
      <c r="X1535" s="1831"/>
    </row>
    <row r="1536" spans="1:25" ht="15" hidden="1">
      <c r="B1536" s="1831"/>
      <c r="F1536" s="3367"/>
      <c r="G1536" s="3180"/>
      <c r="H1536" s="1825"/>
      <c r="I1536" s="3174"/>
      <c r="J1536" s="3174"/>
      <c r="O1536" s="3367"/>
      <c r="V1536" s="1831"/>
      <c r="W1536" s="1831"/>
      <c r="X1536" s="1831"/>
    </row>
    <row r="1537" spans="1:25" ht="15" hidden="1">
      <c r="B1537" s="1831"/>
      <c r="F1537" s="3367"/>
      <c r="G1537" s="3174"/>
      <c r="H1537" s="1825"/>
      <c r="I1537" s="3174"/>
      <c r="J1537" s="3174"/>
      <c r="O1537" s="3367"/>
      <c r="V1537" s="1831"/>
      <c r="W1537" s="1831"/>
      <c r="X1537" s="1831"/>
    </row>
    <row r="1538" spans="1:25" hidden="1">
      <c r="B1538" s="1831"/>
      <c r="G1538" s="3174"/>
      <c r="H1538" s="1825"/>
      <c r="I1538" s="3174"/>
      <c r="J1538" s="3174"/>
      <c r="V1538" s="1831"/>
      <c r="W1538" s="1831"/>
      <c r="X1538" s="1831"/>
    </row>
    <row r="1539" spans="1:25" ht="15" hidden="1">
      <c r="B1539" s="1831"/>
      <c r="C1539" s="3183"/>
      <c r="D1539" s="3125"/>
      <c r="E1539" s="3125"/>
      <c r="F1539" s="3367"/>
      <c r="G1539" s="3180"/>
      <c r="H1539" s="3367"/>
      <c r="I1539" s="3180"/>
      <c r="J1539" s="3180"/>
      <c r="K1539" s="3367"/>
      <c r="L1539" s="3185"/>
      <c r="M1539" s="3125"/>
      <c r="N1539" s="3367"/>
      <c r="O1539" s="3125"/>
      <c r="P1539" s="3125"/>
      <c r="Q1539" s="3125"/>
      <c r="R1539" s="3125"/>
      <c r="S1539" s="3439"/>
      <c r="T1539" s="3439"/>
      <c r="U1539" s="3367"/>
      <c r="V1539" s="1831"/>
      <c r="W1539" s="1831"/>
      <c r="X1539" s="1831"/>
    </row>
    <row r="1540" spans="1:25" ht="30" hidden="1" customHeight="1">
      <c r="A1540" s="3163" t="str">
        <f>A11</f>
        <v>REPORT</v>
      </c>
      <c r="B1540" s="3251" t="str">
        <f>$B$11</f>
        <v>ALLOC
FACTOR</v>
      </c>
      <c r="C1540" s="3188" t="s">
        <v>10444</v>
      </c>
      <c r="D1540" s="3163"/>
      <c r="E1540" s="3163"/>
      <c r="F1540" s="3187" t="str">
        <f t="shared" ref="F1540:R1540" si="868">+F$11</f>
        <v>TOTAL
COMPANY</v>
      </c>
      <c r="G1540" s="3252"/>
      <c r="H1540" s="3187" t="str">
        <f t="shared" si="868"/>
        <v>FERC
JURIS</v>
      </c>
      <c r="I1540" s="3252"/>
      <c r="J1540" s="3252"/>
      <c r="K1540" s="3187" t="str">
        <f t="shared" si="868"/>
        <v>FPSC
 JURIS</v>
      </c>
      <c r="L1540" s="3253" t="str">
        <f t="shared" si="868"/>
        <v>FPSC/
TOTAL RATIO</v>
      </c>
      <c r="M1540" s="3187" t="str">
        <f t="shared" si="868"/>
        <v>FPSC
 JURIS</v>
      </c>
      <c r="N1540" s="3164" t="str">
        <f t="shared" si="868"/>
        <v>RS</v>
      </c>
      <c r="O1540" s="3164" t="str">
        <f t="shared" si="868"/>
        <v>GS</v>
      </c>
      <c r="P1540" s="3164" t="str">
        <f t="shared" si="868"/>
        <v>GSD</v>
      </c>
      <c r="Q1540" s="3164" t="str">
        <f t="shared" si="868"/>
        <v>GSLD</v>
      </c>
      <c r="R1540" s="3164" t="str">
        <f t="shared" si="868"/>
        <v>IS</v>
      </c>
      <c r="S1540" s="3187" t="s">
        <v>10446</v>
      </c>
      <c r="T1540" s="3187" t="s">
        <v>10447</v>
      </c>
      <c r="U1540" s="3164"/>
      <c r="V1540" s="3187" t="s">
        <v>10449</v>
      </c>
      <c r="W1540" s="3187"/>
      <c r="X1540" s="3187"/>
      <c r="Y1540" s="3164" t="s">
        <v>11134</v>
      </c>
    </row>
    <row r="1541" spans="1:25" hidden="1">
      <c r="B1541" s="1831"/>
      <c r="G1541" s="3174"/>
      <c r="H1541" s="1825"/>
      <c r="I1541" s="3174"/>
      <c r="J1541" s="3174"/>
      <c r="V1541" s="1831"/>
      <c r="W1541" s="1831"/>
      <c r="X1541" s="1831"/>
    </row>
    <row r="1542" spans="1:25" hidden="1">
      <c r="A1542" s="1825" t="s">
        <v>1044</v>
      </c>
      <c r="B1542" s="1831"/>
      <c r="C1542" s="3173">
        <v>1</v>
      </c>
      <c r="D1542" s="1947" t="s">
        <v>9010</v>
      </c>
      <c r="G1542" s="3174"/>
      <c r="H1542" s="1825"/>
      <c r="I1542" s="3174"/>
      <c r="J1542" s="3174"/>
      <c r="V1542" s="1831"/>
      <c r="W1542" s="1831"/>
      <c r="X1542" s="1831"/>
    </row>
    <row r="1543" spans="1:25" hidden="1">
      <c r="A1543" s="1825" t="s">
        <v>1044</v>
      </c>
      <c r="B1543" s="1831"/>
      <c r="C1543" s="3173">
        <f>+C1542+1</f>
        <v>2</v>
      </c>
      <c r="D1543" s="1825" t="s">
        <v>1252</v>
      </c>
      <c r="E1543" s="1825" t="s">
        <v>7746</v>
      </c>
      <c r="F1543" s="1825">
        <f t="shared" ref="F1543:K1550" ca="1" si="869">+F1147</f>
        <v>3287975.711942256</v>
      </c>
      <c r="G1543" s="3174"/>
      <c r="H1543" s="1825">
        <f t="shared" ca="1" si="869"/>
        <v>121266.79358905407</v>
      </c>
      <c r="I1543" s="3174"/>
      <c r="J1543" s="3174"/>
      <c r="K1543" s="1825">
        <f t="shared" ca="1" si="869"/>
        <v>3166708.9183532014</v>
      </c>
      <c r="L1543" s="1973">
        <f t="shared" ref="L1543:L1551" ca="1" si="870">IF(F1543=0,0,+K1543/F1543)</f>
        <v>0.96311809933735171</v>
      </c>
      <c r="M1543" s="1825">
        <f t="shared" ref="M1543:T1550" ca="1" si="871">+M1147</f>
        <v>3166708.9183532009</v>
      </c>
      <c r="N1543" s="1825">
        <f t="shared" ca="1" si="871"/>
        <v>1713009.6035711616</v>
      </c>
      <c r="O1543" s="1825">
        <f t="shared" ca="1" si="871"/>
        <v>194576.54924597329</v>
      </c>
      <c r="P1543" s="1825">
        <f t="shared" ca="1" si="871"/>
        <v>789138.38550212828</v>
      </c>
      <c r="Q1543" s="1825">
        <f t="shared" ca="1" si="871"/>
        <v>318252.65518271434</v>
      </c>
      <c r="R1543" s="1825">
        <f t="shared" ca="1" si="871"/>
        <v>145204.1048116257</v>
      </c>
      <c r="S1543" s="1825">
        <f t="shared" ca="1" si="871"/>
        <v>6527.620039597984</v>
      </c>
      <c r="T1543" s="1825">
        <f t="shared" ca="1" si="871"/>
        <v>0</v>
      </c>
      <c r="V1543" s="1831"/>
      <c r="W1543" s="1831"/>
      <c r="X1543" s="1831"/>
      <c r="Y1543" s="1825" t="s">
        <v>1849</v>
      </c>
    </row>
    <row r="1544" spans="1:25" hidden="1">
      <c r="A1544" s="1825" t="s">
        <v>1044</v>
      </c>
      <c r="B1544" s="1831"/>
      <c r="C1544" s="3173">
        <f t="shared" ref="C1544:C1584" si="872">+C1543+1</f>
        <v>3</v>
      </c>
      <c r="D1544" s="1825" t="s">
        <v>1252</v>
      </c>
      <c r="E1544" s="1825" t="s">
        <v>2378</v>
      </c>
      <c r="F1544" s="1825">
        <f t="shared" ca="1" si="869"/>
        <v>25935.023006126386</v>
      </c>
      <c r="G1544" s="3174"/>
      <c r="H1544" s="1825">
        <f t="shared" ca="1" si="869"/>
        <v>925.04325412614367</v>
      </c>
      <c r="I1544" s="3174"/>
      <c r="J1544" s="3174"/>
      <c r="K1544" s="1825">
        <f t="shared" ca="1" si="869"/>
        <v>25009.979752000243</v>
      </c>
      <c r="L1544" s="1973">
        <f t="shared" ca="1" si="870"/>
        <v>0.96433227555234369</v>
      </c>
      <c r="M1544" s="1825">
        <f t="shared" ca="1" si="871"/>
        <v>25009.979752000243</v>
      </c>
      <c r="N1544" s="1825">
        <f t="shared" ca="1" si="871"/>
        <v>11387.058156969762</v>
      </c>
      <c r="O1544" s="1825">
        <f t="shared" ca="1" si="871"/>
        <v>1369.4734469849684</v>
      </c>
      <c r="P1544" s="1825">
        <f t="shared" ca="1" si="871"/>
        <v>7065.2851044331401</v>
      </c>
      <c r="Q1544" s="1825">
        <f t="shared" ca="1" si="871"/>
        <v>3210.5328841561904</v>
      </c>
      <c r="R1544" s="1825">
        <f t="shared" ca="1" si="871"/>
        <v>1694.5187477263739</v>
      </c>
      <c r="S1544" s="1825">
        <f t="shared" ca="1" si="871"/>
        <v>283.11141172980564</v>
      </c>
      <c r="T1544" s="1825">
        <f t="shared" ca="1" si="871"/>
        <v>0</v>
      </c>
      <c r="V1544" s="1831"/>
      <c r="W1544" s="1831"/>
      <c r="X1544" s="1831"/>
      <c r="Y1544" s="1825" t="s">
        <v>1850</v>
      </c>
    </row>
    <row r="1545" spans="1:25" hidden="1">
      <c r="A1545" s="1825" t="s">
        <v>1044</v>
      </c>
      <c r="B1545" s="1831"/>
      <c r="C1545" s="3173">
        <f t="shared" si="872"/>
        <v>4</v>
      </c>
      <c r="D1545" s="1825" t="s">
        <v>6846</v>
      </c>
      <c r="E1545" s="1825" t="s">
        <v>7746</v>
      </c>
      <c r="F1545" s="1825">
        <f t="shared" ca="1" si="869"/>
        <v>152518.07392975298</v>
      </c>
      <c r="G1545" s="3174"/>
      <c r="H1545" s="1825">
        <f t="shared" ca="1" si="869"/>
        <v>27063.401605062765</v>
      </c>
      <c r="I1545" s="3174"/>
      <c r="J1545" s="3174"/>
      <c r="K1545" s="1825">
        <f t="shared" ca="1" si="869"/>
        <v>125454.67232469021</v>
      </c>
      <c r="L1545" s="1973">
        <f t="shared" ca="1" si="870"/>
        <v>0.82255610166223525</v>
      </c>
      <c r="M1545" s="1825">
        <f t="shared" ca="1" si="871"/>
        <v>125454.67232469021</v>
      </c>
      <c r="N1545" s="1825">
        <f t="shared" ca="1" si="871"/>
        <v>68759.205285709759</v>
      </c>
      <c r="O1545" s="1825">
        <f t="shared" ca="1" si="871"/>
        <v>7778.4008851616381</v>
      </c>
      <c r="P1545" s="1825">
        <f t="shared" ca="1" si="871"/>
        <v>30914.946852977311</v>
      </c>
      <c r="Q1545" s="1825">
        <f t="shared" ca="1" si="871"/>
        <v>12316.757059128046</v>
      </c>
      <c r="R1545" s="1825">
        <f t="shared" ca="1" si="871"/>
        <v>5523.5539119303103</v>
      </c>
      <c r="S1545" s="1825">
        <f t="shared" ca="1" si="871"/>
        <v>161.80832978313333</v>
      </c>
      <c r="T1545" s="1825">
        <f t="shared" ca="1" si="871"/>
        <v>0</v>
      </c>
      <c r="V1545" s="1831"/>
      <c r="W1545" s="1831"/>
      <c r="X1545" s="1831"/>
      <c r="Y1545" s="1825" t="s">
        <v>1851</v>
      </c>
    </row>
    <row r="1546" spans="1:25" hidden="1">
      <c r="A1546" s="1825" t="s">
        <v>1044</v>
      </c>
      <c r="B1546" s="1831"/>
      <c r="C1546" s="3173">
        <f t="shared" si="872"/>
        <v>5</v>
      </c>
      <c r="D1546" s="1825" t="s">
        <v>6847</v>
      </c>
      <c r="E1546" s="1825" t="s">
        <v>7746</v>
      </c>
      <c r="F1546" s="1825">
        <f t="shared" ca="1" si="869"/>
        <v>336616.40494121733</v>
      </c>
      <c r="G1546" s="3174"/>
      <c r="H1546" s="1825">
        <f t="shared" ca="1" si="869"/>
        <v>59730.527137213205</v>
      </c>
      <c r="I1546" s="3174"/>
      <c r="J1546" s="3174"/>
      <c r="K1546" s="1825">
        <f t="shared" ca="1" si="869"/>
        <v>276885.87780400418</v>
      </c>
      <c r="L1546" s="1973">
        <f t="shared" ca="1" si="870"/>
        <v>0.82255610166223547</v>
      </c>
      <c r="M1546" s="1825">
        <f t="shared" ca="1" si="871"/>
        <v>276885.87780400418</v>
      </c>
      <c r="N1546" s="1825">
        <f t="shared" ca="1" si="871"/>
        <v>151755.63061825154</v>
      </c>
      <c r="O1546" s="1825">
        <f t="shared" ca="1" si="871"/>
        <v>17167.390557008031</v>
      </c>
      <c r="P1546" s="1825">
        <f t="shared" ca="1" si="871"/>
        <v>68231.115175182815</v>
      </c>
      <c r="Q1546" s="1825">
        <f t="shared" ca="1" si="871"/>
        <v>27183.810908126368</v>
      </c>
      <c r="R1546" s="1825">
        <f t="shared" ca="1" si="871"/>
        <v>12190.809996652244</v>
      </c>
      <c r="S1546" s="1825">
        <f t="shared" ca="1" si="871"/>
        <v>357.12054878314234</v>
      </c>
      <c r="T1546" s="1825">
        <f t="shared" ca="1" si="871"/>
        <v>0</v>
      </c>
      <c r="V1546" s="1831"/>
      <c r="W1546" s="1831"/>
      <c r="X1546" s="1831"/>
      <c r="Y1546" s="1825" t="s">
        <v>1852</v>
      </c>
    </row>
    <row r="1547" spans="1:25" hidden="1">
      <c r="A1547" s="1825" t="s">
        <v>1044</v>
      </c>
      <c r="B1547" s="1831"/>
      <c r="C1547" s="3173">
        <f t="shared" si="872"/>
        <v>6</v>
      </c>
      <c r="D1547" s="1825" t="s">
        <v>6521</v>
      </c>
      <c r="E1547" s="1825" t="s">
        <v>7746</v>
      </c>
      <c r="F1547" s="1825">
        <f t="shared" ca="1" si="869"/>
        <v>853371.90943585522</v>
      </c>
      <c r="G1547" s="3174"/>
      <c r="H1547" s="1825">
        <f t="shared" ca="1" si="869"/>
        <v>0</v>
      </c>
      <c r="I1547" s="3174"/>
      <c r="J1547" s="3174"/>
      <c r="K1547" s="1825">
        <f t="shared" ca="1" si="869"/>
        <v>853371.90943585522</v>
      </c>
      <c r="L1547" s="1973">
        <f t="shared" ca="1" si="870"/>
        <v>1</v>
      </c>
      <c r="M1547" s="1825">
        <f t="shared" ca="1" si="871"/>
        <v>853371.90943585522</v>
      </c>
      <c r="N1547" s="1825">
        <f t="shared" ca="1" si="871"/>
        <v>508719.55082359124</v>
      </c>
      <c r="O1547" s="1825">
        <f t="shared" ca="1" si="871"/>
        <v>49831.124796436205</v>
      </c>
      <c r="P1547" s="1825">
        <f t="shared" ca="1" si="871"/>
        <v>194146.54607937136</v>
      </c>
      <c r="Q1547" s="1825">
        <f t="shared" ca="1" si="871"/>
        <v>77276.673599996313</v>
      </c>
      <c r="R1547" s="1825">
        <f t="shared" ca="1" si="871"/>
        <v>12393.37845530266</v>
      </c>
      <c r="S1547" s="1825">
        <f t="shared" ca="1" si="871"/>
        <v>11004.635681157528</v>
      </c>
      <c r="T1547" s="1825">
        <f t="shared" ca="1" si="871"/>
        <v>0</v>
      </c>
      <c r="V1547" s="1831"/>
      <c r="W1547" s="1831"/>
      <c r="X1547" s="1831"/>
      <c r="Y1547" s="1825" t="s">
        <v>1853</v>
      </c>
    </row>
    <row r="1548" spans="1:25" hidden="1">
      <c r="A1548" s="1825" t="s">
        <v>1044</v>
      </c>
      <c r="B1548" s="1831"/>
      <c r="C1548" s="3173">
        <f t="shared" si="872"/>
        <v>7</v>
      </c>
      <c r="D1548" s="1825" t="s">
        <v>7969</v>
      </c>
      <c r="E1548" s="1825" t="s">
        <v>7746</v>
      </c>
      <c r="F1548" s="1825">
        <f t="shared" ca="1" si="869"/>
        <v>542401.72231319989</v>
      </c>
      <c r="G1548" s="3174"/>
      <c r="H1548" s="1825">
        <f t="shared" ca="1" si="869"/>
        <v>0</v>
      </c>
      <c r="I1548" s="3174"/>
      <c r="J1548" s="3174"/>
      <c r="K1548" s="1825">
        <f t="shared" ca="1" si="869"/>
        <v>542401.72231319989</v>
      </c>
      <c r="L1548" s="1973">
        <f t="shared" ca="1" si="870"/>
        <v>1</v>
      </c>
      <c r="M1548" s="1825">
        <f t="shared" ca="1" si="871"/>
        <v>542401.72231319989</v>
      </c>
      <c r="N1548" s="1825">
        <f t="shared" ca="1" si="871"/>
        <v>370061.0057922728</v>
      </c>
      <c r="O1548" s="1825">
        <f t="shared" ca="1" si="871"/>
        <v>37736.751913627188</v>
      </c>
      <c r="P1548" s="1825">
        <f t="shared" ca="1" si="871"/>
        <v>107944.30177463694</v>
      </c>
      <c r="Q1548" s="1825">
        <f t="shared" ca="1" si="871"/>
        <v>22179.863646085581</v>
      </c>
      <c r="R1548" s="1825">
        <f t="shared" ca="1" si="871"/>
        <v>0</v>
      </c>
      <c r="S1548" s="1825">
        <f t="shared" ca="1" si="871"/>
        <v>4479.7991865772919</v>
      </c>
      <c r="T1548" s="1825">
        <f t="shared" ca="1" si="871"/>
        <v>0</v>
      </c>
      <c r="V1548" s="1831"/>
      <c r="W1548" s="1831"/>
      <c r="X1548" s="1831"/>
      <c r="Y1548" s="1825" t="s">
        <v>1854</v>
      </c>
    </row>
    <row r="1549" spans="1:25" hidden="1">
      <c r="A1549" s="1825" t="s">
        <v>1044</v>
      </c>
      <c r="B1549" s="1831"/>
      <c r="C1549" s="3173">
        <f t="shared" si="872"/>
        <v>8</v>
      </c>
      <c r="D1549" s="1825" t="s">
        <v>7626</v>
      </c>
      <c r="E1549" s="1825" t="s">
        <v>7228</v>
      </c>
      <c r="F1549" s="1825">
        <f t="shared" ca="1" si="869"/>
        <v>460341.28477715491</v>
      </c>
      <c r="G1549" s="3174"/>
      <c r="H1549" s="1825">
        <f t="shared" ca="1" si="869"/>
        <v>240.82952511134357</v>
      </c>
      <c r="I1549" s="3174"/>
      <c r="J1549" s="3174"/>
      <c r="K1549" s="1825">
        <f t="shared" ca="1" si="869"/>
        <v>460100.45525204361</v>
      </c>
      <c r="L1549" s="1973">
        <f t="shared" ca="1" si="870"/>
        <v>0.99947684569454187</v>
      </c>
      <c r="M1549" s="1825">
        <f t="shared" ca="1" si="871"/>
        <v>460100.45525204361</v>
      </c>
      <c r="N1549" s="1825">
        <f t="shared" ca="1" si="871"/>
        <v>209083.82147766047</v>
      </c>
      <c r="O1549" s="1825">
        <f t="shared" ca="1" si="871"/>
        <v>32604.936239295319</v>
      </c>
      <c r="P1549" s="1825">
        <f t="shared" ca="1" si="871"/>
        <v>20758.391951548329</v>
      </c>
      <c r="Q1549" s="1825">
        <f t="shared" ca="1" si="871"/>
        <v>1303.2736585502471</v>
      </c>
      <c r="R1549" s="1825">
        <f t="shared" ca="1" si="871"/>
        <v>3705.981135286841</v>
      </c>
      <c r="S1549" s="1825">
        <f t="shared" ca="1" si="871"/>
        <v>73.318400070456846</v>
      </c>
      <c r="T1549" s="1825">
        <f t="shared" ca="1" si="871"/>
        <v>192570.73238963188</v>
      </c>
      <c r="V1549" s="1831"/>
      <c r="W1549" s="1831"/>
      <c r="X1549" s="1831"/>
      <c r="Y1549" s="1825" t="s">
        <v>1855</v>
      </c>
    </row>
    <row r="1550" spans="1:25" hidden="1">
      <c r="A1550" s="1825" t="s">
        <v>1044</v>
      </c>
      <c r="B1550" s="1831"/>
      <c r="C1550" s="3173">
        <f t="shared" si="872"/>
        <v>9</v>
      </c>
      <c r="D1550" s="1825" t="s">
        <v>7627</v>
      </c>
      <c r="E1550" s="1825" t="s">
        <v>7228</v>
      </c>
      <c r="F1550" s="3189">
        <f t="shared" ca="1" si="869"/>
        <v>33549.682299052991</v>
      </c>
      <c r="G1550" s="3194"/>
      <c r="H1550" s="3189">
        <f t="shared" ca="1" si="869"/>
        <v>8.8419045965878169</v>
      </c>
      <c r="I1550" s="3194"/>
      <c r="J1550" s="3194"/>
      <c r="K1550" s="3189">
        <f t="shared" ca="1" si="869"/>
        <v>33540.840394456398</v>
      </c>
      <c r="L1550" s="1973">
        <f t="shared" ca="1" si="870"/>
        <v>0.9997364534031119</v>
      </c>
      <c r="M1550" s="3189">
        <f t="shared" ca="1" si="871"/>
        <v>33540.840394456398</v>
      </c>
      <c r="N1550" s="3189">
        <f t="shared" ca="1" si="871"/>
        <v>29864.6425568415</v>
      </c>
      <c r="O1550" s="3189">
        <f t="shared" ca="1" si="871"/>
        <v>2255.363198584037</v>
      </c>
      <c r="P1550" s="3189">
        <f t="shared" ca="1" si="871"/>
        <v>829.5355426180256</v>
      </c>
      <c r="Q1550" s="3189">
        <f t="shared" ca="1" si="871"/>
        <v>397.78084542246199</v>
      </c>
      <c r="R1550" s="3189">
        <f t="shared" ca="1" si="871"/>
        <v>119.94022537620144</v>
      </c>
      <c r="S1550" s="3189">
        <f t="shared" ca="1" si="871"/>
        <v>73.578025614182195</v>
      </c>
      <c r="T1550" s="3189">
        <f t="shared" ca="1" si="871"/>
        <v>0</v>
      </c>
      <c r="U1550" s="1832"/>
      <c r="V1550" s="1831"/>
      <c r="W1550" s="1831"/>
      <c r="X1550" s="1831"/>
      <c r="Y1550" s="1825" t="s">
        <v>1856</v>
      </c>
    </row>
    <row r="1551" spans="1:25" hidden="1">
      <c r="A1551" s="1825" t="s">
        <v>1044</v>
      </c>
      <c r="B1551" s="1831"/>
      <c r="C1551" s="3173">
        <f t="shared" si="872"/>
        <v>10</v>
      </c>
      <c r="D1551" s="1825" t="s">
        <v>1049</v>
      </c>
      <c r="E1551" s="1825" t="s">
        <v>9114</v>
      </c>
      <c r="F1551" s="1824">
        <f t="shared" ref="F1551:K1551" ca="1" si="873">SUM(F1543:F1550)</f>
        <v>5692709.8126446167</v>
      </c>
      <c r="G1551" s="3254"/>
      <c r="H1551" s="1824">
        <f t="shared" ca="1" si="873"/>
        <v>209235.43701516412</v>
      </c>
      <c r="I1551" s="3254"/>
      <c r="J1551" s="3254"/>
      <c r="K1551" s="1824">
        <f t="shared" ca="1" si="873"/>
        <v>5483474.3756294511</v>
      </c>
      <c r="L1551" s="1973">
        <f t="shared" ca="1" si="870"/>
        <v>0.96324501970038712</v>
      </c>
      <c r="M1551" s="1824">
        <f t="shared" ref="M1551:T1551" ca="1" si="874">SUM(M1543:M1550)</f>
        <v>5483474.3756294502</v>
      </c>
      <c r="N1551" s="1824">
        <f t="shared" ca="1" si="874"/>
        <v>3062640.5182824587</v>
      </c>
      <c r="O1551" s="1824">
        <f t="shared" ca="1" si="874"/>
        <v>343319.99028307071</v>
      </c>
      <c r="P1551" s="1824">
        <f t="shared" ca="1" si="874"/>
        <v>1219028.5079828962</v>
      </c>
      <c r="Q1551" s="1824">
        <f t="shared" ca="1" si="874"/>
        <v>462121.34778417955</v>
      </c>
      <c r="R1551" s="1824">
        <f t="shared" ca="1" si="874"/>
        <v>180832.28728390028</v>
      </c>
      <c r="S1551" s="1824">
        <f t="shared" ca="1" si="874"/>
        <v>22960.991623313523</v>
      </c>
      <c r="T1551" s="1824">
        <f t="shared" ca="1" si="874"/>
        <v>192570.73238963188</v>
      </c>
      <c r="U1551" s="1832"/>
      <c r="V1551" s="1831"/>
      <c r="W1551" s="1831"/>
      <c r="X1551" s="1831"/>
    </row>
    <row r="1552" spans="1:25" hidden="1">
      <c r="A1552" s="1825" t="s">
        <v>1044</v>
      </c>
      <c r="B1552" s="1831"/>
      <c r="C1552" s="3173">
        <f t="shared" si="872"/>
        <v>11</v>
      </c>
      <c r="G1552" s="3174"/>
      <c r="H1552" s="1825"/>
      <c r="I1552" s="3174"/>
      <c r="J1552" s="3174"/>
      <c r="V1552" s="1831"/>
      <c r="W1552" s="1831"/>
      <c r="X1552" s="1831"/>
    </row>
    <row r="1553" spans="1:25" hidden="1">
      <c r="A1553" s="1825" t="s">
        <v>1044</v>
      </c>
      <c r="B1553" s="1831"/>
      <c r="C1553" s="3173">
        <f t="shared" si="872"/>
        <v>12</v>
      </c>
      <c r="D1553" s="1947" t="s">
        <v>7720</v>
      </c>
      <c r="G1553" s="3174"/>
      <c r="H1553" s="1825"/>
      <c r="I1553" s="3174"/>
      <c r="J1553" s="3174"/>
      <c r="V1553" s="1831"/>
      <c r="W1553" s="1831"/>
      <c r="X1553" s="1831"/>
    </row>
    <row r="1554" spans="1:25" hidden="1">
      <c r="A1554" s="1825" t="s">
        <v>1044</v>
      </c>
      <c r="B1554" s="1831"/>
      <c r="C1554" s="3173">
        <f t="shared" si="872"/>
        <v>13</v>
      </c>
      <c r="D1554" s="1825" t="s">
        <v>1252</v>
      </c>
      <c r="E1554" s="1825" t="s">
        <v>7746</v>
      </c>
      <c r="F1554" s="1825">
        <f t="shared" ref="F1554:K1561" ca="1" si="875">+F1174</f>
        <v>2106.6511061174569</v>
      </c>
      <c r="G1554" s="3174"/>
      <c r="H1554" s="1825">
        <f t="shared" ca="1" si="875"/>
        <v>77.697296826681878</v>
      </c>
      <c r="I1554" s="3174"/>
      <c r="J1554" s="3174"/>
      <c r="K1554" s="1825">
        <f t="shared" ca="1" si="875"/>
        <v>2028.9538092907753</v>
      </c>
      <c r="L1554" s="1973">
        <f t="shared" ref="L1554:L1562" ca="1" si="876">IF(F1554=0,0,+K1554/F1554)</f>
        <v>0.96311809933735193</v>
      </c>
      <c r="M1554" s="1825">
        <f t="shared" ref="M1554:T1561" ca="1" si="877">+M1174</f>
        <v>2028.9538092907753</v>
      </c>
      <c r="N1554" s="1825">
        <f t="shared" ca="1" si="877"/>
        <v>1097.5487328102233</v>
      </c>
      <c r="O1554" s="1825">
        <f t="shared" ca="1" si="877"/>
        <v>124.66786211489703</v>
      </c>
      <c r="P1554" s="1825">
        <f t="shared" ca="1" si="877"/>
        <v>505.61178011737076</v>
      </c>
      <c r="Q1554" s="1825">
        <f t="shared" ca="1" si="877"/>
        <v>203.90883838659497</v>
      </c>
      <c r="R1554" s="1825">
        <f t="shared" ca="1" si="877"/>
        <v>93.034260229833095</v>
      </c>
      <c r="S1554" s="1825">
        <f t="shared" ca="1" si="877"/>
        <v>4.1823356318561151</v>
      </c>
      <c r="T1554" s="1825">
        <f t="shared" ca="1" si="877"/>
        <v>0</v>
      </c>
      <c r="V1554" s="1831"/>
      <c r="W1554" s="1831"/>
      <c r="X1554" s="1831"/>
      <c r="Y1554" s="1825" t="s">
        <v>1857</v>
      </c>
    </row>
    <row r="1555" spans="1:25" hidden="1">
      <c r="A1555" s="1825" t="s">
        <v>1044</v>
      </c>
      <c r="B1555" s="1831"/>
      <c r="C1555" s="3173">
        <f t="shared" si="872"/>
        <v>14</v>
      </c>
      <c r="D1555" s="1825" t="s">
        <v>1252</v>
      </c>
      <c r="E1555" s="1825" t="s">
        <v>2378</v>
      </c>
      <c r="F1555" s="1832">
        <f t="shared" ca="1" si="875"/>
        <v>93.907733712633544</v>
      </c>
      <c r="G1555" s="3195"/>
      <c r="H1555" s="1832">
        <f t="shared" ca="1" si="875"/>
        <v>3.4634957062437643</v>
      </c>
      <c r="I1555" s="3195"/>
      <c r="J1555" s="3195"/>
      <c r="K1555" s="1832">
        <f t="shared" ca="1" si="875"/>
        <v>90.444238006389782</v>
      </c>
      <c r="L1555" s="1973">
        <f t="shared" ca="1" si="876"/>
        <v>0.96311809933735193</v>
      </c>
      <c r="M1555" s="1832">
        <f t="shared" ca="1" si="877"/>
        <v>90.444238006389782</v>
      </c>
      <c r="N1555" s="1832">
        <f t="shared" ca="1" si="877"/>
        <v>41.179313552191367</v>
      </c>
      <c r="O1555" s="1832">
        <f t="shared" ca="1" si="877"/>
        <v>4.9524623214712271</v>
      </c>
      <c r="P1555" s="1832">
        <f t="shared" ca="1" si="877"/>
        <v>25.55037364703362</v>
      </c>
      <c r="Q1555" s="1832">
        <f t="shared" ca="1" si="877"/>
        <v>11.610333282206678</v>
      </c>
      <c r="R1555" s="1832">
        <f t="shared" ca="1" si="877"/>
        <v>6.1279320673338971</v>
      </c>
      <c r="S1555" s="1832">
        <f t="shared" ca="1" si="877"/>
        <v>1.0238231361529855</v>
      </c>
      <c r="T1555" s="1832">
        <f t="shared" ca="1" si="877"/>
        <v>0</v>
      </c>
      <c r="U1555" s="1832"/>
      <c r="V1555" s="1831"/>
      <c r="W1555" s="1831"/>
      <c r="X1555" s="1831"/>
      <c r="Y1555" s="1825" t="s">
        <v>546</v>
      </c>
    </row>
    <row r="1556" spans="1:25" hidden="1">
      <c r="A1556" s="1825" t="s">
        <v>1044</v>
      </c>
      <c r="B1556" s="1831"/>
      <c r="C1556" s="3173">
        <f t="shared" si="872"/>
        <v>15</v>
      </c>
      <c r="D1556" s="1825" t="s">
        <v>6846</v>
      </c>
      <c r="E1556" s="1825" t="s">
        <v>7746</v>
      </c>
      <c r="F1556" s="1832">
        <f t="shared" ca="1" si="875"/>
        <v>9816.5904598221041</v>
      </c>
      <c r="G1556" s="3195"/>
      <c r="H1556" s="1832">
        <f t="shared" ca="1" si="875"/>
        <v>1741.8940795761439</v>
      </c>
      <c r="I1556" s="3195"/>
      <c r="J1556" s="3195"/>
      <c r="K1556" s="1832">
        <f t="shared" ca="1" si="875"/>
        <v>8074.6963802459595</v>
      </c>
      <c r="L1556" s="1973">
        <f t="shared" ca="1" si="876"/>
        <v>0.82255610166223525</v>
      </c>
      <c r="M1556" s="1832">
        <f t="shared" ca="1" si="877"/>
        <v>8074.6963802459595</v>
      </c>
      <c r="N1556" s="1832">
        <f t="shared" ca="1" si="877"/>
        <v>4425.5801377581774</v>
      </c>
      <c r="O1556" s="1832">
        <f t="shared" ca="1" si="877"/>
        <v>500.64476920367059</v>
      </c>
      <c r="P1556" s="1832">
        <f t="shared" ca="1" si="877"/>
        <v>1989.7928456834659</v>
      </c>
      <c r="Q1556" s="1832">
        <f t="shared" ca="1" si="877"/>
        <v>792.74906066720439</v>
      </c>
      <c r="R1556" s="1832">
        <f t="shared" ca="1" si="877"/>
        <v>355.51502349250768</v>
      </c>
      <c r="S1556" s="1832">
        <f t="shared" ca="1" si="877"/>
        <v>10.414543440933079</v>
      </c>
      <c r="T1556" s="1832">
        <f t="shared" ca="1" si="877"/>
        <v>0</v>
      </c>
      <c r="U1556" s="1832"/>
      <c r="V1556" s="1831"/>
      <c r="W1556" s="1831"/>
      <c r="X1556" s="1831"/>
      <c r="Y1556" s="1825" t="s">
        <v>547</v>
      </c>
    </row>
    <row r="1557" spans="1:25" hidden="1">
      <c r="A1557" s="1825" t="s">
        <v>1044</v>
      </c>
      <c r="B1557" s="1831"/>
      <c r="C1557" s="3173">
        <f t="shared" si="872"/>
        <v>16</v>
      </c>
      <c r="D1557" s="1825" t="s">
        <v>6847</v>
      </c>
      <c r="E1557" s="1825" t="s">
        <v>7746</v>
      </c>
      <c r="F1557" s="1832">
        <f t="shared" ca="1" si="875"/>
        <v>21928.222424998523</v>
      </c>
      <c r="G1557" s="3195"/>
      <c r="H1557" s="1832">
        <f t="shared" ca="1" si="875"/>
        <v>3891.0292707093295</v>
      </c>
      <c r="I1557" s="3195"/>
      <c r="J1557" s="3195"/>
      <c r="K1557" s="1832">
        <f t="shared" ca="1" si="875"/>
        <v>18037.193154289191</v>
      </c>
      <c r="L1557" s="1973">
        <f t="shared" ca="1" si="876"/>
        <v>0.82255610166223525</v>
      </c>
      <c r="M1557" s="1832">
        <f t="shared" ca="1" si="877"/>
        <v>18037.193154289191</v>
      </c>
      <c r="N1557" s="1832">
        <f t="shared" ca="1" si="877"/>
        <v>9885.8260429228048</v>
      </c>
      <c r="O1557" s="1832">
        <f t="shared" ca="1" si="877"/>
        <v>1118.3363409059937</v>
      </c>
      <c r="P1557" s="1832">
        <f t="shared" ca="1" si="877"/>
        <v>4444.7835812647836</v>
      </c>
      <c r="Q1557" s="1832">
        <f t="shared" ca="1" si="877"/>
        <v>1770.836605710261</v>
      </c>
      <c r="R1557" s="1832">
        <f t="shared" ca="1" si="877"/>
        <v>794.14665840236728</v>
      </c>
      <c r="S1557" s="1832">
        <f t="shared" ca="1" si="877"/>
        <v>23.263925082979224</v>
      </c>
      <c r="T1557" s="1832">
        <f t="shared" ca="1" si="877"/>
        <v>0</v>
      </c>
      <c r="U1557" s="1832"/>
      <c r="V1557" s="1831"/>
      <c r="W1557" s="1831"/>
      <c r="X1557" s="1831"/>
      <c r="Y1557" s="1825" t="s">
        <v>548</v>
      </c>
    </row>
    <row r="1558" spans="1:25" hidden="1">
      <c r="A1558" s="1825" t="s">
        <v>1044</v>
      </c>
      <c r="B1558" s="1831"/>
      <c r="C1558" s="3173">
        <f t="shared" si="872"/>
        <v>17</v>
      </c>
      <c r="D1558" s="1825" t="s">
        <v>6521</v>
      </c>
      <c r="E1558" s="1825" t="s">
        <v>7746</v>
      </c>
      <c r="F1558" s="1832">
        <f t="shared" ca="1" si="875"/>
        <v>9098.367493810807</v>
      </c>
      <c r="G1558" s="3195"/>
      <c r="H1558" s="1832">
        <f t="shared" ca="1" si="875"/>
        <v>0</v>
      </c>
      <c r="I1558" s="3195"/>
      <c r="J1558" s="3195"/>
      <c r="K1558" s="1832">
        <f t="shared" ca="1" si="875"/>
        <v>9098.367493810807</v>
      </c>
      <c r="L1558" s="1973">
        <f t="shared" ca="1" si="876"/>
        <v>1</v>
      </c>
      <c r="M1558" s="1832">
        <f t="shared" ca="1" si="877"/>
        <v>9098.367493810807</v>
      </c>
      <c r="N1558" s="1832">
        <f t="shared" ca="1" si="877"/>
        <v>5423.7986667960568</v>
      </c>
      <c r="O1558" s="1832">
        <f t="shared" ca="1" si="877"/>
        <v>531.28288031843613</v>
      </c>
      <c r="P1558" s="1832">
        <f t="shared" ca="1" si="877"/>
        <v>2069.9259072775576</v>
      </c>
      <c r="Q1558" s="1832">
        <f t="shared" ca="1" si="877"/>
        <v>823.89819413769078</v>
      </c>
      <c r="R1558" s="1832">
        <f t="shared" ca="1" si="877"/>
        <v>132.13407944346756</v>
      </c>
      <c r="S1558" s="1832">
        <f t="shared" ca="1" si="877"/>
        <v>117.32776583759832</v>
      </c>
      <c r="T1558" s="1832">
        <f t="shared" ca="1" si="877"/>
        <v>0</v>
      </c>
      <c r="U1558" s="1832"/>
      <c r="V1558" s="1831"/>
      <c r="W1558" s="1831"/>
      <c r="X1558" s="1831"/>
      <c r="Y1558" s="1825" t="s">
        <v>549</v>
      </c>
    </row>
    <row r="1559" spans="1:25" hidden="1">
      <c r="A1559" s="1825" t="s">
        <v>1044</v>
      </c>
      <c r="B1559" s="1831"/>
      <c r="C1559" s="3173">
        <f t="shared" si="872"/>
        <v>18</v>
      </c>
      <c r="D1559" s="1825" t="s">
        <v>7969</v>
      </c>
      <c r="E1559" s="1825" t="s">
        <v>7746</v>
      </c>
      <c r="F1559" s="1832">
        <f t="shared" si="875"/>
        <v>0</v>
      </c>
      <c r="G1559" s="3195"/>
      <c r="H1559" s="1832">
        <f t="shared" si="875"/>
        <v>0</v>
      </c>
      <c r="I1559" s="3195"/>
      <c r="J1559" s="3195"/>
      <c r="K1559" s="1832">
        <f t="shared" si="875"/>
        <v>0</v>
      </c>
      <c r="L1559" s="1973">
        <f t="shared" si="876"/>
        <v>0</v>
      </c>
      <c r="M1559" s="1832">
        <f>+M1179</f>
        <v>0</v>
      </c>
      <c r="N1559" s="1832">
        <f t="shared" si="877"/>
        <v>0</v>
      </c>
      <c r="O1559" s="1832">
        <f t="shared" si="877"/>
        <v>0</v>
      </c>
      <c r="P1559" s="1832">
        <f t="shared" si="877"/>
        <v>0</v>
      </c>
      <c r="Q1559" s="1832">
        <f t="shared" si="877"/>
        <v>0</v>
      </c>
      <c r="R1559" s="1832">
        <f t="shared" si="877"/>
        <v>0</v>
      </c>
      <c r="S1559" s="1832">
        <f t="shared" si="877"/>
        <v>0</v>
      </c>
      <c r="T1559" s="1832">
        <f>+T1179</f>
        <v>0</v>
      </c>
      <c r="U1559" s="1832"/>
      <c r="V1559" s="1831"/>
      <c r="W1559" s="1831"/>
      <c r="X1559" s="1831"/>
      <c r="Y1559" s="1825" t="s">
        <v>550</v>
      </c>
    </row>
    <row r="1560" spans="1:25" hidden="1">
      <c r="A1560" s="1825" t="s">
        <v>1044</v>
      </c>
      <c r="B1560" s="1831"/>
      <c r="C1560" s="3173">
        <f t="shared" si="872"/>
        <v>19</v>
      </c>
      <c r="D1560" s="1825" t="s">
        <v>7626</v>
      </c>
      <c r="E1560" s="1825" t="s">
        <v>7228</v>
      </c>
      <c r="F1560" s="1832">
        <f t="shared" si="875"/>
        <v>0</v>
      </c>
      <c r="G1560" s="3195"/>
      <c r="H1560" s="1832">
        <f t="shared" si="875"/>
        <v>0</v>
      </c>
      <c r="I1560" s="3195"/>
      <c r="J1560" s="3195"/>
      <c r="K1560" s="1832">
        <f t="shared" si="875"/>
        <v>0</v>
      </c>
      <c r="L1560" s="1973">
        <f t="shared" si="876"/>
        <v>0</v>
      </c>
      <c r="M1560" s="1832">
        <f>+M1180</f>
        <v>0</v>
      </c>
      <c r="N1560" s="1832">
        <f t="shared" si="877"/>
        <v>0</v>
      </c>
      <c r="O1560" s="1832">
        <f t="shared" si="877"/>
        <v>0</v>
      </c>
      <c r="P1560" s="1832">
        <f t="shared" si="877"/>
        <v>0</v>
      </c>
      <c r="Q1560" s="1832">
        <f t="shared" si="877"/>
        <v>0</v>
      </c>
      <c r="R1560" s="1832">
        <f t="shared" si="877"/>
        <v>0</v>
      </c>
      <c r="S1560" s="1832">
        <f t="shared" si="877"/>
        <v>0</v>
      </c>
      <c r="T1560" s="1832">
        <f>+T1180</f>
        <v>0</v>
      </c>
      <c r="U1560" s="1832"/>
      <c r="V1560" s="1831"/>
      <c r="W1560" s="1831"/>
      <c r="X1560" s="1831"/>
      <c r="Y1560" s="1825" t="s">
        <v>551</v>
      </c>
    </row>
    <row r="1561" spans="1:25" hidden="1">
      <c r="A1561" s="1825" t="s">
        <v>1044</v>
      </c>
      <c r="B1561" s="1831"/>
      <c r="C1561" s="3173">
        <f t="shared" si="872"/>
        <v>20</v>
      </c>
      <c r="D1561" s="1825" t="s">
        <v>7627</v>
      </c>
      <c r="E1561" s="1825" t="s">
        <v>7228</v>
      </c>
      <c r="F1561" s="3189">
        <f t="shared" si="875"/>
        <v>0</v>
      </c>
      <c r="G1561" s="3194"/>
      <c r="H1561" s="3189">
        <f t="shared" si="875"/>
        <v>0</v>
      </c>
      <c r="I1561" s="3194"/>
      <c r="J1561" s="3194"/>
      <c r="K1561" s="3189">
        <f t="shared" si="875"/>
        <v>0</v>
      </c>
      <c r="L1561" s="1973">
        <f t="shared" si="876"/>
        <v>0</v>
      </c>
      <c r="M1561" s="3189">
        <f>+M1181</f>
        <v>0</v>
      </c>
      <c r="N1561" s="3189">
        <f t="shared" si="877"/>
        <v>0</v>
      </c>
      <c r="O1561" s="3189">
        <f t="shared" si="877"/>
        <v>0</v>
      </c>
      <c r="P1561" s="3189">
        <f t="shared" si="877"/>
        <v>0</v>
      </c>
      <c r="Q1561" s="3189">
        <f t="shared" si="877"/>
        <v>0</v>
      </c>
      <c r="R1561" s="3189">
        <f t="shared" si="877"/>
        <v>0</v>
      </c>
      <c r="S1561" s="3189">
        <f t="shared" si="877"/>
        <v>0</v>
      </c>
      <c r="T1561" s="3189">
        <f>+T1181</f>
        <v>0</v>
      </c>
      <c r="U1561" s="1832"/>
      <c r="V1561" s="1831"/>
      <c r="W1561" s="1831"/>
      <c r="X1561" s="1831"/>
      <c r="Y1561" s="1825" t="s">
        <v>552</v>
      </c>
    </row>
    <row r="1562" spans="1:25" hidden="1">
      <c r="A1562" s="1825" t="s">
        <v>1044</v>
      </c>
      <c r="B1562" s="1831"/>
      <c r="C1562" s="3173">
        <f t="shared" si="872"/>
        <v>21</v>
      </c>
      <c r="D1562" s="1825" t="s">
        <v>1050</v>
      </c>
      <c r="E1562" s="1825" t="s">
        <v>9114</v>
      </c>
      <c r="F1562" s="1824">
        <f t="shared" ref="F1562:K1562" ca="1" si="878">SUM(F1554:F1561)</f>
        <v>43043.739218461524</v>
      </c>
      <c r="G1562" s="3254"/>
      <c r="H1562" s="1824">
        <f t="shared" ca="1" si="878"/>
        <v>5714.0841428183994</v>
      </c>
      <c r="I1562" s="3254"/>
      <c r="J1562" s="3254"/>
      <c r="K1562" s="1824">
        <f t="shared" ca="1" si="878"/>
        <v>37329.655075643124</v>
      </c>
      <c r="L1562" s="1973">
        <f t="shared" ca="1" si="876"/>
        <v>0.86724935503819756</v>
      </c>
      <c r="M1562" s="1824">
        <f t="shared" ref="M1562:T1562" ca="1" si="879">SUM(M1554:M1561)</f>
        <v>37329.655075643124</v>
      </c>
      <c r="N1562" s="1824">
        <f t="shared" ca="1" si="879"/>
        <v>20873.932893839454</v>
      </c>
      <c r="O1562" s="1824">
        <f t="shared" ca="1" si="879"/>
        <v>2279.8843148644687</v>
      </c>
      <c r="P1562" s="1824">
        <f t="shared" ca="1" si="879"/>
        <v>9035.6644879902124</v>
      </c>
      <c r="Q1562" s="1824">
        <f t="shared" ca="1" si="879"/>
        <v>3603.0030321839577</v>
      </c>
      <c r="R1562" s="1824">
        <f t="shared" ca="1" si="879"/>
        <v>1380.9579536355095</v>
      </c>
      <c r="S1562" s="1824">
        <f t="shared" ca="1" si="879"/>
        <v>156.21239312951974</v>
      </c>
      <c r="T1562" s="1824">
        <f t="shared" ca="1" si="879"/>
        <v>0</v>
      </c>
      <c r="U1562" s="1832"/>
      <c r="V1562" s="1831"/>
      <c r="W1562" s="1831"/>
      <c r="X1562" s="1831"/>
    </row>
    <row r="1563" spans="1:25" hidden="1">
      <c r="A1563" s="1825" t="s">
        <v>1044</v>
      </c>
      <c r="B1563" s="1831"/>
      <c r="C1563" s="3173">
        <f t="shared" si="872"/>
        <v>22</v>
      </c>
      <c r="G1563" s="3174"/>
      <c r="H1563" s="1825"/>
      <c r="I1563" s="3174"/>
      <c r="J1563" s="3174"/>
      <c r="V1563" s="1831"/>
      <c r="W1563" s="1831"/>
      <c r="X1563" s="1831"/>
    </row>
    <row r="1564" spans="1:25" hidden="1">
      <c r="A1564" s="1825" t="s">
        <v>1044</v>
      </c>
      <c r="B1564" s="1831"/>
      <c r="C1564" s="3173">
        <f t="shared" si="872"/>
        <v>23</v>
      </c>
      <c r="D1564" s="1947" t="s">
        <v>7721</v>
      </c>
      <c r="G1564" s="3174"/>
      <c r="H1564" s="1825"/>
      <c r="I1564" s="3174"/>
      <c r="J1564" s="3174"/>
      <c r="V1564" s="1831"/>
      <c r="W1564" s="1831"/>
      <c r="X1564" s="1831"/>
    </row>
    <row r="1565" spans="1:25" hidden="1">
      <c r="A1565" s="1825" t="s">
        <v>1044</v>
      </c>
      <c r="C1565" s="3173">
        <f t="shared" si="872"/>
        <v>24</v>
      </c>
      <c r="D1565" s="1825" t="s">
        <v>1252</v>
      </c>
      <c r="E1565" s="1825" t="s">
        <v>7746</v>
      </c>
      <c r="F1565" s="1825">
        <f t="shared" ref="F1565:K1572" ca="1" si="880">+F1543+F1554</f>
        <v>3290082.3630483733</v>
      </c>
      <c r="G1565" s="3174"/>
      <c r="H1565" s="1825">
        <f t="shared" ca="1" si="880"/>
        <v>121344.49088588075</v>
      </c>
      <c r="I1565" s="3174"/>
      <c r="J1565" s="3174"/>
      <c r="K1565" s="1825">
        <f t="shared" ca="1" si="880"/>
        <v>3168737.872162492</v>
      </c>
      <c r="L1565" s="1973">
        <f t="shared" ref="L1565:L1573" ca="1" si="881">IF(F1565=0,0,+K1565/F1565)</f>
        <v>0.96311809933735171</v>
      </c>
      <c r="M1565" s="1825">
        <f t="shared" ref="M1565:T1572" ca="1" si="882">+M1543+M1554</f>
        <v>3168737.8721624915</v>
      </c>
      <c r="N1565" s="1825">
        <f t="shared" ca="1" si="882"/>
        <v>1714107.1523039718</v>
      </c>
      <c r="O1565" s="1825">
        <f t="shared" ca="1" si="882"/>
        <v>194701.2171080882</v>
      </c>
      <c r="P1565" s="1825">
        <f t="shared" ca="1" si="882"/>
        <v>789643.99728224566</v>
      </c>
      <c r="Q1565" s="1825">
        <f t="shared" ca="1" si="882"/>
        <v>318456.56402110093</v>
      </c>
      <c r="R1565" s="1825">
        <f t="shared" ca="1" si="882"/>
        <v>145297.13907185552</v>
      </c>
      <c r="S1565" s="1825">
        <f t="shared" ca="1" si="882"/>
        <v>6531.8023752298404</v>
      </c>
      <c r="T1565" s="1825">
        <f t="shared" ca="1" si="882"/>
        <v>0</v>
      </c>
      <c r="Y1565" s="1825" t="s">
        <v>193</v>
      </c>
    </row>
    <row r="1566" spans="1:25" hidden="1">
      <c r="A1566" s="1825" t="s">
        <v>1044</v>
      </c>
      <c r="C1566" s="3173">
        <f t="shared" si="872"/>
        <v>25</v>
      </c>
      <c r="D1566" s="1825" t="s">
        <v>1252</v>
      </c>
      <c r="E1566" s="1825" t="s">
        <v>2378</v>
      </c>
      <c r="F1566" s="1825">
        <f t="shared" ca="1" si="880"/>
        <v>26028.930739839019</v>
      </c>
      <c r="G1566" s="3174"/>
      <c r="H1566" s="1825">
        <f t="shared" ca="1" si="880"/>
        <v>928.50674983238741</v>
      </c>
      <c r="I1566" s="3174"/>
      <c r="J1566" s="3174"/>
      <c r="K1566" s="1825">
        <f t="shared" ca="1" si="880"/>
        <v>25100.423990006631</v>
      </c>
      <c r="L1566" s="1973">
        <f t="shared" ca="1" si="881"/>
        <v>0.9643278950213946</v>
      </c>
      <c r="M1566" s="1825">
        <f t="shared" ca="1" si="882"/>
        <v>25100.423990006631</v>
      </c>
      <c r="N1566" s="1825">
        <f t="shared" ca="1" si="882"/>
        <v>11428.237470521954</v>
      </c>
      <c r="O1566" s="1825">
        <f t="shared" ca="1" si="882"/>
        <v>1374.4259093064397</v>
      </c>
      <c r="P1566" s="1825">
        <f t="shared" ca="1" si="882"/>
        <v>7090.8354780801737</v>
      </c>
      <c r="Q1566" s="1825">
        <f t="shared" ca="1" si="882"/>
        <v>3222.1432174383972</v>
      </c>
      <c r="R1566" s="1825">
        <f t="shared" ca="1" si="882"/>
        <v>1700.6466797937078</v>
      </c>
      <c r="S1566" s="1825">
        <f t="shared" ca="1" si="882"/>
        <v>284.13523486595864</v>
      </c>
      <c r="T1566" s="1825">
        <f t="shared" ca="1" si="882"/>
        <v>0</v>
      </c>
      <c r="Y1566" s="1825" t="s">
        <v>194</v>
      </c>
    </row>
    <row r="1567" spans="1:25" hidden="1">
      <c r="A1567" s="1825" t="s">
        <v>1044</v>
      </c>
      <c r="C1567" s="3173">
        <f t="shared" si="872"/>
        <v>26</v>
      </c>
      <c r="D1567" s="1825" t="s">
        <v>6846</v>
      </c>
      <c r="E1567" s="1825" t="s">
        <v>7746</v>
      </c>
      <c r="F1567" s="1825">
        <f t="shared" ca="1" si="880"/>
        <v>162334.66438957507</v>
      </c>
      <c r="G1567" s="3174"/>
      <c r="H1567" s="1825">
        <f t="shared" ca="1" si="880"/>
        <v>28805.29568463891</v>
      </c>
      <c r="I1567" s="3174"/>
      <c r="J1567" s="3174"/>
      <c r="K1567" s="1825">
        <f t="shared" ca="1" si="880"/>
        <v>133529.36870493618</v>
      </c>
      <c r="L1567" s="1973">
        <f t="shared" ca="1" si="881"/>
        <v>0.82255610166223536</v>
      </c>
      <c r="M1567" s="1825">
        <f t="shared" ca="1" si="882"/>
        <v>133529.36870493618</v>
      </c>
      <c r="N1567" s="1825">
        <f t="shared" ca="1" si="882"/>
        <v>73184.78542346794</v>
      </c>
      <c r="O1567" s="1825">
        <f t="shared" ca="1" si="882"/>
        <v>8279.045654365309</v>
      </c>
      <c r="P1567" s="1825">
        <f t="shared" ca="1" si="882"/>
        <v>32904.739698660778</v>
      </c>
      <c r="Q1567" s="1825">
        <f t="shared" ca="1" si="882"/>
        <v>13109.506119795249</v>
      </c>
      <c r="R1567" s="1825">
        <f t="shared" ca="1" si="882"/>
        <v>5879.068935422818</v>
      </c>
      <c r="S1567" s="1825">
        <f t="shared" ca="1" si="882"/>
        <v>172.2228732240664</v>
      </c>
      <c r="T1567" s="1825">
        <f t="shared" ca="1" si="882"/>
        <v>0</v>
      </c>
      <c r="Y1567" s="1825" t="s">
        <v>195</v>
      </c>
    </row>
    <row r="1568" spans="1:25" hidden="1">
      <c r="A1568" s="1825" t="s">
        <v>1044</v>
      </c>
      <c r="C1568" s="3173">
        <f t="shared" si="872"/>
        <v>27</v>
      </c>
      <c r="D1568" s="1825" t="s">
        <v>6847</v>
      </c>
      <c r="E1568" s="1825" t="s">
        <v>7746</v>
      </c>
      <c r="F1568" s="1825">
        <f t="shared" ca="1" si="880"/>
        <v>358544.62736621586</v>
      </c>
      <c r="G1568" s="3174"/>
      <c r="H1568" s="1825">
        <f t="shared" ca="1" si="880"/>
        <v>63621.556407922537</v>
      </c>
      <c r="I1568" s="3174"/>
      <c r="J1568" s="3174"/>
      <c r="K1568" s="1825">
        <f t="shared" ca="1" si="880"/>
        <v>294923.07095829339</v>
      </c>
      <c r="L1568" s="1973">
        <f t="shared" ca="1" si="881"/>
        <v>0.82255610166223547</v>
      </c>
      <c r="M1568" s="1825">
        <f t="shared" ca="1" si="882"/>
        <v>294923.07095829339</v>
      </c>
      <c r="N1568" s="1825">
        <f t="shared" ca="1" si="882"/>
        <v>161641.45666117434</v>
      </c>
      <c r="O1568" s="1825">
        <f t="shared" ca="1" si="882"/>
        <v>18285.726897914024</v>
      </c>
      <c r="P1568" s="1825">
        <f t="shared" ca="1" si="882"/>
        <v>72675.898756447597</v>
      </c>
      <c r="Q1568" s="1825">
        <f t="shared" ca="1" si="882"/>
        <v>28954.64751383663</v>
      </c>
      <c r="R1568" s="1825">
        <f t="shared" ca="1" si="882"/>
        <v>12984.956655054611</v>
      </c>
      <c r="S1568" s="1825">
        <f t="shared" ca="1" si="882"/>
        <v>380.38447386612154</v>
      </c>
      <c r="T1568" s="1825">
        <f t="shared" ca="1" si="882"/>
        <v>0</v>
      </c>
      <c r="Y1568" s="1825" t="s">
        <v>196</v>
      </c>
    </row>
    <row r="1569" spans="1:25" hidden="1">
      <c r="A1569" s="1825" t="s">
        <v>1044</v>
      </c>
      <c r="C1569" s="3173">
        <f t="shared" si="872"/>
        <v>28</v>
      </c>
      <c r="D1569" s="1825" t="s">
        <v>6521</v>
      </c>
      <c r="E1569" s="1825" t="s">
        <v>7746</v>
      </c>
      <c r="F1569" s="1825">
        <f t="shared" ca="1" si="880"/>
        <v>862470.27692966606</v>
      </c>
      <c r="G1569" s="3174"/>
      <c r="H1569" s="1825">
        <f t="shared" ca="1" si="880"/>
        <v>0</v>
      </c>
      <c r="I1569" s="3174"/>
      <c r="J1569" s="3174"/>
      <c r="K1569" s="1825">
        <f t="shared" ca="1" si="880"/>
        <v>862470.27692966606</v>
      </c>
      <c r="L1569" s="1973">
        <f t="shared" ca="1" si="881"/>
        <v>1</v>
      </c>
      <c r="M1569" s="1825">
        <f t="shared" ca="1" si="882"/>
        <v>862470.27692966606</v>
      </c>
      <c r="N1569" s="1825">
        <f t="shared" ca="1" si="882"/>
        <v>514143.34949038731</v>
      </c>
      <c r="O1569" s="1825">
        <f t="shared" ca="1" si="882"/>
        <v>50362.407676754643</v>
      </c>
      <c r="P1569" s="1825">
        <f t="shared" ca="1" si="882"/>
        <v>196216.47198664892</v>
      </c>
      <c r="Q1569" s="1825">
        <f t="shared" ca="1" si="882"/>
        <v>78100.571794133997</v>
      </c>
      <c r="R1569" s="1825">
        <f t="shared" ca="1" si="882"/>
        <v>12525.512534746127</v>
      </c>
      <c r="S1569" s="1825">
        <f t="shared" ca="1" si="882"/>
        <v>11121.963446995127</v>
      </c>
      <c r="T1569" s="1825">
        <f t="shared" ca="1" si="882"/>
        <v>0</v>
      </c>
      <c r="Y1569" s="1825" t="s">
        <v>197</v>
      </c>
    </row>
    <row r="1570" spans="1:25" hidden="1">
      <c r="A1570" s="1825" t="s">
        <v>1044</v>
      </c>
      <c r="C1570" s="3173">
        <f t="shared" si="872"/>
        <v>29</v>
      </c>
      <c r="D1570" s="1825" t="s">
        <v>7969</v>
      </c>
      <c r="E1570" s="1825" t="s">
        <v>7746</v>
      </c>
      <c r="F1570" s="1825">
        <f t="shared" ca="1" si="880"/>
        <v>542401.72231319989</v>
      </c>
      <c r="G1570" s="3174"/>
      <c r="H1570" s="1825">
        <f t="shared" ca="1" si="880"/>
        <v>0</v>
      </c>
      <c r="I1570" s="3174"/>
      <c r="J1570" s="3174"/>
      <c r="K1570" s="1825">
        <f t="shared" ca="1" si="880"/>
        <v>542401.72231319989</v>
      </c>
      <c r="L1570" s="1973">
        <f t="shared" ca="1" si="881"/>
        <v>1</v>
      </c>
      <c r="M1570" s="1825">
        <f t="shared" ca="1" si="882"/>
        <v>542401.72231319989</v>
      </c>
      <c r="N1570" s="1825">
        <f t="shared" ca="1" si="882"/>
        <v>370061.0057922728</v>
      </c>
      <c r="O1570" s="1825">
        <f t="shared" ca="1" si="882"/>
        <v>37736.751913627188</v>
      </c>
      <c r="P1570" s="1825">
        <f t="shared" ca="1" si="882"/>
        <v>107944.30177463694</v>
      </c>
      <c r="Q1570" s="1825">
        <f t="shared" ca="1" si="882"/>
        <v>22179.863646085581</v>
      </c>
      <c r="R1570" s="1825">
        <f t="shared" ca="1" si="882"/>
        <v>0</v>
      </c>
      <c r="S1570" s="1825">
        <f t="shared" ca="1" si="882"/>
        <v>4479.7991865772919</v>
      </c>
      <c r="T1570" s="1825">
        <f t="shared" ca="1" si="882"/>
        <v>0</v>
      </c>
      <c r="Y1570" s="1825" t="s">
        <v>198</v>
      </c>
    </row>
    <row r="1571" spans="1:25" hidden="1">
      <c r="A1571" s="1825" t="s">
        <v>1044</v>
      </c>
      <c r="C1571" s="3173">
        <f t="shared" si="872"/>
        <v>30</v>
      </c>
      <c r="D1571" s="1825" t="s">
        <v>7626</v>
      </c>
      <c r="E1571" s="1825" t="s">
        <v>7228</v>
      </c>
      <c r="F1571" s="1825">
        <f t="shared" ca="1" si="880"/>
        <v>460341.28477715491</v>
      </c>
      <c r="G1571" s="3174"/>
      <c r="H1571" s="1825">
        <f t="shared" ca="1" si="880"/>
        <v>240.82952511134357</v>
      </c>
      <c r="I1571" s="3174"/>
      <c r="J1571" s="3174"/>
      <c r="K1571" s="1825">
        <f t="shared" ca="1" si="880"/>
        <v>460100.45525204361</v>
      </c>
      <c r="L1571" s="1973">
        <f t="shared" ca="1" si="881"/>
        <v>0.99947684569454187</v>
      </c>
      <c r="M1571" s="1825">
        <f t="shared" ca="1" si="882"/>
        <v>460100.45525204361</v>
      </c>
      <c r="N1571" s="1825">
        <f t="shared" ca="1" si="882"/>
        <v>209083.82147766047</v>
      </c>
      <c r="O1571" s="1825">
        <f t="shared" ca="1" si="882"/>
        <v>32604.936239295319</v>
      </c>
      <c r="P1571" s="1825">
        <f t="shared" ca="1" si="882"/>
        <v>20758.391951548329</v>
      </c>
      <c r="Q1571" s="1825">
        <f t="shared" ca="1" si="882"/>
        <v>1303.2736585502471</v>
      </c>
      <c r="R1571" s="1825">
        <f t="shared" ca="1" si="882"/>
        <v>3705.981135286841</v>
      </c>
      <c r="S1571" s="1825">
        <f t="shared" ca="1" si="882"/>
        <v>73.318400070456846</v>
      </c>
      <c r="T1571" s="1825">
        <f t="shared" ca="1" si="882"/>
        <v>192570.73238963188</v>
      </c>
      <c r="Y1571" s="1825" t="s">
        <v>199</v>
      </c>
    </row>
    <row r="1572" spans="1:25" hidden="1">
      <c r="A1572" s="1825" t="s">
        <v>1044</v>
      </c>
      <c r="C1572" s="3173">
        <f t="shared" si="872"/>
        <v>31</v>
      </c>
      <c r="D1572" s="1825" t="s">
        <v>7627</v>
      </c>
      <c r="E1572" s="1825" t="s">
        <v>7228</v>
      </c>
      <c r="F1572" s="1825">
        <f t="shared" ca="1" si="880"/>
        <v>33549.682299052991</v>
      </c>
      <c r="G1572" s="3174"/>
      <c r="H1572" s="1825">
        <f t="shared" ca="1" si="880"/>
        <v>8.8419045965878169</v>
      </c>
      <c r="I1572" s="3174"/>
      <c r="J1572" s="3174"/>
      <c r="K1572" s="1825">
        <f t="shared" ca="1" si="880"/>
        <v>33540.840394456398</v>
      </c>
      <c r="L1572" s="1973">
        <f t="shared" ca="1" si="881"/>
        <v>0.9997364534031119</v>
      </c>
      <c r="M1572" s="1825">
        <f t="shared" ca="1" si="882"/>
        <v>33540.840394456398</v>
      </c>
      <c r="N1572" s="1825">
        <f t="shared" ca="1" si="882"/>
        <v>29864.6425568415</v>
      </c>
      <c r="O1572" s="1825">
        <f t="shared" ca="1" si="882"/>
        <v>2255.363198584037</v>
      </c>
      <c r="P1572" s="1825">
        <f t="shared" ca="1" si="882"/>
        <v>829.5355426180256</v>
      </c>
      <c r="Q1572" s="1825">
        <f t="shared" ca="1" si="882"/>
        <v>397.78084542246199</v>
      </c>
      <c r="R1572" s="1825">
        <f t="shared" ca="1" si="882"/>
        <v>119.94022537620144</v>
      </c>
      <c r="S1572" s="1825">
        <f t="shared" ca="1" si="882"/>
        <v>73.578025614182195</v>
      </c>
      <c r="T1572" s="1825">
        <f t="shared" ca="1" si="882"/>
        <v>0</v>
      </c>
      <c r="Y1572" s="1825" t="s">
        <v>200</v>
      </c>
    </row>
    <row r="1573" spans="1:25" hidden="1">
      <c r="A1573" s="1825" t="s">
        <v>1044</v>
      </c>
      <c r="B1573" s="1831"/>
      <c r="C1573" s="3173">
        <f t="shared" si="872"/>
        <v>32</v>
      </c>
      <c r="D1573" s="1825" t="s">
        <v>5498</v>
      </c>
      <c r="E1573" s="1825" t="s">
        <v>9114</v>
      </c>
      <c r="F1573" s="1824">
        <f t="shared" ref="F1573:K1573" ca="1" si="883">SUM(F1565:F1572)</f>
        <v>5735753.551863078</v>
      </c>
      <c r="G1573" s="3254"/>
      <c r="H1573" s="1824">
        <f t="shared" ca="1" si="883"/>
        <v>214949.5211579825</v>
      </c>
      <c r="I1573" s="3254"/>
      <c r="J1573" s="3254"/>
      <c r="K1573" s="1824">
        <f t="shared" ca="1" si="883"/>
        <v>5520804.0307050943</v>
      </c>
      <c r="L1573" s="1973">
        <f t="shared" ca="1" si="881"/>
        <v>0.9625246239723525</v>
      </c>
      <c r="M1573" s="1824">
        <f t="shared" ref="M1573:T1573" ca="1" si="884">SUM(M1565:M1572)</f>
        <v>5520804.0307050934</v>
      </c>
      <c r="N1573" s="1824">
        <f t="shared" ca="1" si="884"/>
        <v>3083514.4511762979</v>
      </c>
      <c r="O1573" s="1824">
        <f t="shared" ca="1" si="884"/>
        <v>345599.87459793524</v>
      </c>
      <c r="P1573" s="1824">
        <f t="shared" ca="1" si="884"/>
        <v>1228064.1724708865</v>
      </c>
      <c r="Q1573" s="1824">
        <f t="shared" ca="1" si="884"/>
        <v>465724.35081636353</v>
      </c>
      <c r="R1573" s="1824">
        <f t="shared" ca="1" si="884"/>
        <v>182213.2452375358</v>
      </c>
      <c r="S1573" s="1824">
        <f t="shared" ca="1" si="884"/>
        <v>23117.204016443044</v>
      </c>
      <c r="T1573" s="1824">
        <f t="shared" ca="1" si="884"/>
        <v>192570.73238963188</v>
      </c>
      <c r="U1573" s="1832"/>
      <c r="V1573" s="1831"/>
      <c r="W1573" s="1831"/>
      <c r="X1573" s="1831"/>
    </row>
    <row r="1574" spans="1:25" hidden="1">
      <c r="A1574" s="1825" t="s">
        <v>1044</v>
      </c>
      <c r="B1574" s="1831"/>
      <c r="C1574" s="3173">
        <f t="shared" si="872"/>
        <v>33</v>
      </c>
      <c r="G1574" s="3174"/>
      <c r="H1574" s="1825"/>
      <c r="I1574" s="3174"/>
      <c r="J1574" s="3174"/>
      <c r="V1574" s="1831"/>
      <c r="W1574" s="1831"/>
      <c r="X1574" s="1831"/>
    </row>
    <row r="1575" spans="1:25" hidden="1">
      <c r="A1575" s="1825" t="s">
        <v>1044</v>
      </c>
      <c r="B1575" s="1831"/>
      <c r="C1575" s="3173">
        <f t="shared" si="872"/>
        <v>34</v>
      </c>
      <c r="D1575" s="1947" t="s">
        <v>11405</v>
      </c>
      <c r="G1575" s="3174"/>
      <c r="H1575" s="1825"/>
      <c r="I1575" s="3174"/>
      <c r="J1575" s="3174"/>
      <c r="V1575" s="1831"/>
      <c r="W1575" s="1831"/>
      <c r="X1575" s="1831"/>
    </row>
    <row r="1576" spans="1:25" hidden="1">
      <c r="A1576" s="1825" t="s">
        <v>1044</v>
      </c>
      <c r="B1576" s="1831"/>
      <c r="C1576" s="3173">
        <f t="shared" si="872"/>
        <v>35</v>
      </c>
      <c r="D1576" s="1825" t="s">
        <v>1252</v>
      </c>
      <c r="E1576" s="1825" t="s">
        <v>7746</v>
      </c>
      <c r="F1576" s="1825">
        <f t="shared" ref="F1576:K1583" ca="1" si="885">+F1347</f>
        <v>1097406.5334368641</v>
      </c>
      <c r="G1576" s="3174"/>
      <c r="H1576" s="1825">
        <f t="shared" ca="1" si="885"/>
        <v>40474.438752759481</v>
      </c>
      <c r="I1576" s="3174"/>
      <c r="J1576" s="3174"/>
      <c r="K1576" s="1825">
        <f t="shared" ca="1" si="885"/>
        <v>1056932.0946841047</v>
      </c>
      <c r="L1576" s="1973">
        <f t="shared" ref="L1576:L1584" ca="1" si="886">IF(F1576=0,0,+K1576/F1576)</f>
        <v>0.96311809933735182</v>
      </c>
      <c r="M1576" s="1825">
        <f t="shared" ref="M1576:T1583" ca="1" si="887">+M1347</f>
        <v>1056932.0946841047</v>
      </c>
      <c r="N1576" s="1825">
        <f t="shared" ca="1" si="887"/>
        <v>571740.21206154837</v>
      </c>
      <c r="O1576" s="1825">
        <f t="shared" ca="1" si="887"/>
        <v>64942.565001490162</v>
      </c>
      <c r="P1576" s="1825">
        <f t="shared" ca="1" si="887"/>
        <v>263385.64998836082</v>
      </c>
      <c r="Q1576" s="1825">
        <f t="shared" ca="1" si="887"/>
        <v>106221.14446059325</v>
      </c>
      <c r="R1576" s="1825">
        <f t="shared" ca="1" si="887"/>
        <v>48463.841360920545</v>
      </c>
      <c r="S1576" s="1825">
        <f t="shared" ca="1" si="887"/>
        <v>2178.681811191565</v>
      </c>
      <c r="T1576" s="1825">
        <f t="shared" ca="1" si="887"/>
        <v>0</v>
      </c>
      <c r="V1576" s="1831"/>
      <c r="W1576" s="1831"/>
      <c r="X1576" s="1831"/>
      <c r="Y1576" s="1825" t="s">
        <v>553</v>
      </c>
    </row>
    <row r="1577" spans="1:25" hidden="1">
      <c r="A1577" s="1825" t="s">
        <v>1044</v>
      </c>
      <c r="B1577" s="1831"/>
      <c r="C1577" s="3173">
        <f t="shared" si="872"/>
        <v>36</v>
      </c>
      <c r="D1577" s="1825" t="s">
        <v>1252</v>
      </c>
      <c r="E1577" s="1825" t="s">
        <v>2378</v>
      </c>
      <c r="F1577" s="1825">
        <f t="shared" ca="1" si="885"/>
        <v>10458.776562111219</v>
      </c>
      <c r="G1577" s="3174"/>
      <c r="H1577" s="1825">
        <f t="shared" ca="1" si="885"/>
        <v>373.04076047698948</v>
      </c>
      <c r="I1577" s="3174"/>
      <c r="J1577" s="3174"/>
      <c r="K1577" s="1825">
        <f t="shared" ca="1" si="885"/>
        <v>10085.73580163423</v>
      </c>
      <c r="L1577" s="1973">
        <f t="shared" ca="1" si="886"/>
        <v>0.96433227555234358</v>
      </c>
      <c r="M1577" s="1825">
        <f t="shared" ca="1" si="887"/>
        <v>10085.73580163423</v>
      </c>
      <c r="N1577" s="1825">
        <f t="shared" ca="1" si="887"/>
        <v>4592.041307824562</v>
      </c>
      <c r="O1577" s="1825">
        <f t="shared" ca="1" si="887"/>
        <v>552.26543606214113</v>
      </c>
      <c r="P1577" s="1825">
        <f t="shared" ca="1" si="887"/>
        <v>2849.2065820579182</v>
      </c>
      <c r="Q1577" s="1825">
        <f t="shared" ca="1" si="887"/>
        <v>1294.7066240414836</v>
      </c>
      <c r="R1577" s="1825">
        <f t="shared" ca="1" si="887"/>
        <v>683.34595109448003</v>
      </c>
      <c r="S1577" s="1825">
        <f t="shared" ca="1" si="887"/>
        <v>114.16990055364367</v>
      </c>
      <c r="T1577" s="1825">
        <f t="shared" ca="1" si="887"/>
        <v>0</v>
      </c>
      <c r="V1577" s="1831"/>
      <c r="W1577" s="1831"/>
      <c r="X1577" s="1831"/>
      <c r="Y1577" s="1825" t="s">
        <v>554</v>
      </c>
    </row>
    <row r="1578" spans="1:25" hidden="1">
      <c r="A1578" s="1825" t="s">
        <v>1044</v>
      </c>
      <c r="B1578" s="1831"/>
      <c r="C1578" s="3173">
        <f t="shared" si="872"/>
        <v>37</v>
      </c>
      <c r="D1578" s="1825" t="s">
        <v>6846</v>
      </c>
      <c r="E1578" s="1825" t="s">
        <v>7746</v>
      </c>
      <c r="F1578" s="1825">
        <f t="shared" ca="1" si="885"/>
        <v>51237.69080554106</v>
      </c>
      <c r="G1578" s="3174"/>
      <c r="H1578" s="1825">
        <f t="shared" ca="1" si="885"/>
        <v>9091.8155983602464</v>
      </c>
      <c r="I1578" s="3174"/>
      <c r="J1578" s="3174"/>
      <c r="K1578" s="1825">
        <f t="shared" ca="1" si="885"/>
        <v>42145.875207180805</v>
      </c>
      <c r="L1578" s="1973">
        <f t="shared" ca="1" si="886"/>
        <v>0.82255610166223514</v>
      </c>
      <c r="M1578" s="1825">
        <f t="shared" ca="1" si="887"/>
        <v>42145.875207180805</v>
      </c>
      <c r="N1578" s="1825">
        <f t="shared" ca="1" si="887"/>
        <v>23099.314131691561</v>
      </c>
      <c r="O1578" s="1825">
        <f t="shared" ca="1" si="887"/>
        <v>2613.1152147844614</v>
      </c>
      <c r="P1578" s="1825">
        <f t="shared" ca="1" si="887"/>
        <v>10385.723129785601</v>
      </c>
      <c r="Q1578" s="1825">
        <f t="shared" ca="1" si="887"/>
        <v>4137.753471849066</v>
      </c>
      <c r="R1578" s="1825">
        <f t="shared" ca="1" si="887"/>
        <v>1855.6105528684632</v>
      </c>
      <c r="S1578" s="1825">
        <f t="shared" ca="1" si="887"/>
        <v>54.358706201651515</v>
      </c>
      <c r="T1578" s="1825">
        <f t="shared" ca="1" si="887"/>
        <v>0</v>
      </c>
      <c r="V1578" s="1831"/>
      <c r="W1578" s="1831"/>
      <c r="X1578" s="1831"/>
      <c r="Y1578" s="1825" t="s">
        <v>555</v>
      </c>
    </row>
    <row r="1579" spans="1:25" hidden="1">
      <c r="A1579" s="1825" t="s">
        <v>1044</v>
      </c>
      <c r="B1579" s="1831"/>
      <c r="C1579" s="3173">
        <f t="shared" si="872"/>
        <v>38</v>
      </c>
      <c r="D1579" s="1825" t="s">
        <v>6847</v>
      </c>
      <c r="E1579" s="1825" t="s">
        <v>7746</v>
      </c>
      <c r="F1579" s="1825">
        <f t="shared" ca="1" si="885"/>
        <v>105439.31540563708</v>
      </c>
      <c r="G1579" s="3174"/>
      <c r="H1579" s="1825">
        <f t="shared" ca="1" si="885"/>
        <v>18709.563163641371</v>
      </c>
      <c r="I1579" s="3174"/>
      <c r="J1579" s="3174"/>
      <c r="K1579" s="1825">
        <f t="shared" ca="1" si="885"/>
        <v>86729.752241995695</v>
      </c>
      <c r="L1579" s="1973">
        <f t="shared" ca="1" si="886"/>
        <v>0.82255610166223514</v>
      </c>
      <c r="M1579" s="1825">
        <f t="shared" ca="1" si="887"/>
        <v>86729.752241995695</v>
      </c>
      <c r="N1579" s="1825">
        <f t="shared" ca="1" si="887"/>
        <v>47534.848469828445</v>
      </c>
      <c r="O1579" s="1825">
        <f t="shared" ca="1" si="887"/>
        <v>5377.3906472211956</v>
      </c>
      <c r="P1579" s="1825">
        <f t="shared" ca="1" si="887"/>
        <v>21372.226569559993</v>
      </c>
      <c r="Q1579" s="1825">
        <f t="shared" ca="1" si="887"/>
        <v>8514.8625265891587</v>
      </c>
      <c r="R1579" s="1825">
        <f t="shared" ca="1" si="887"/>
        <v>3818.5621420075313</v>
      </c>
      <c r="S1579" s="1825">
        <f t="shared" ca="1" si="887"/>
        <v>111.86188678937225</v>
      </c>
      <c r="T1579" s="1825">
        <f t="shared" ca="1" si="887"/>
        <v>0</v>
      </c>
      <c r="V1579" s="1831"/>
      <c r="W1579" s="1831"/>
      <c r="X1579" s="1831"/>
      <c r="Y1579" s="1825" t="s">
        <v>556</v>
      </c>
    </row>
    <row r="1580" spans="1:25" hidden="1">
      <c r="A1580" s="1825" t="s">
        <v>1044</v>
      </c>
      <c r="B1580" s="1831"/>
      <c r="C1580" s="3173">
        <f t="shared" si="872"/>
        <v>39</v>
      </c>
      <c r="D1580" s="1825" t="s">
        <v>6521</v>
      </c>
      <c r="E1580" s="1825" t="s">
        <v>7746</v>
      </c>
      <c r="F1580" s="1825">
        <f t="shared" ca="1" si="885"/>
        <v>318338.21548626444</v>
      </c>
      <c r="G1580" s="3174"/>
      <c r="H1580" s="1825">
        <f t="shared" ca="1" si="885"/>
        <v>0</v>
      </c>
      <c r="I1580" s="3174"/>
      <c r="J1580" s="3174"/>
      <c r="K1580" s="1825">
        <f t="shared" ca="1" si="885"/>
        <v>318338.21548626444</v>
      </c>
      <c r="L1580" s="1973">
        <f t="shared" ca="1" si="886"/>
        <v>1</v>
      </c>
      <c r="M1580" s="1825">
        <f t="shared" ca="1" si="887"/>
        <v>318338.21548626444</v>
      </c>
      <c r="N1580" s="1825">
        <f t="shared" ca="1" si="887"/>
        <v>189770.57037091145</v>
      </c>
      <c r="O1580" s="1825">
        <f t="shared" ca="1" si="887"/>
        <v>18588.790148784734</v>
      </c>
      <c r="P1580" s="1825">
        <f t="shared" ca="1" si="887"/>
        <v>72423.599064312162</v>
      </c>
      <c r="Q1580" s="1825">
        <f t="shared" ca="1" si="887"/>
        <v>28826.960555568236</v>
      </c>
      <c r="R1580" s="1825">
        <f t="shared" ca="1" si="887"/>
        <v>4623.1730124736623</v>
      </c>
      <c r="S1580" s="1825">
        <f t="shared" ca="1" si="887"/>
        <v>4105.1223342142139</v>
      </c>
      <c r="T1580" s="1825">
        <f t="shared" ca="1" si="887"/>
        <v>0</v>
      </c>
      <c r="V1580" s="1831"/>
      <c r="W1580" s="1831"/>
      <c r="X1580" s="1831"/>
      <c r="Y1580" s="1825" t="s">
        <v>557</v>
      </c>
    </row>
    <row r="1581" spans="1:25" hidden="1">
      <c r="A1581" s="1825" t="s">
        <v>1044</v>
      </c>
      <c r="B1581" s="1831"/>
      <c r="C1581" s="3173">
        <f t="shared" si="872"/>
        <v>40</v>
      </c>
      <c r="D1581" s="1825" t="s">
        <v>7969</v>
      </c>
      <c r="E1581" s="1825" t="s">
        <v>7746</v>
      </c>
      <c r="F1581" s="1825">
        <f t="shared" ca="1" si="885"/>
        <v>223328.41600896631</v>
      </c>
      <c r="G1581" s="3174"/>
      <c r="H1581" s="1825">
        <f t="shared" ca="1" si="885"/>
        <v>0</v>
      </c>
      <c r="I1581" s="3174"/>
      <c r="J1581" s="3174"/>
      <c r="K1581" s="1825">
        <f t="shared" ca="1" si="885"/>
        <v>223328.41600896631</v>
      </c>
      <c r="L1581" s="1973">
        <f t="shared" ca="1" si="886"/>
        <v>1</v>
      </c>
      <c r="M1581" s="1825">
        <f t="shared" ca="1" si="887"/>
        <v>223328.41600896631</v>
      </c>
      <c r="N1581" s="1825">
        <f t="shared" ca="1" si="887"/>
        <v>152368.87135574265</v>
      </c>
      <c r="O1581" s="1825">
        <f t="shared" ca="1" si="887"/>
        <v>15537.725422868913</v>
      </c>
      <c r="P1581" s="1825">
        <f t="shared" ca="1" si="887"/>
        <v>44444.973053760637</v>
      </c>
      <c r="Q1581" s="1825">
        <f t="shared" ca="1" si="887"/>
        <v>9132.3342305224178</v>
      </c>
      <c r="R1581" s="1825">
        <f t="shared" ca="1" si="887"/>
        <v>0</v>
      </c>
      <c r="S1581" s="1825">
        <f t="shared" ca="1" si="887"/>
        <v>1844.511946071701</v>
      </c>
      <c r="T1581" s="1825">
        <f t="shared" ca="1" si="887"/>
        <v>0</v>
      </c>
      <c r="V1581" s="1831"/>
      <c r="W1581" s="1831"/>
      <c r="X1581" s="1831"/>
      <c r="Y1581" s="1825" t="s">
        <v>558</v>
      </c>
    </row>
    <row r="1582" spans="1:25" hidden="1">
      <c r="A1582" s="1825" t="s">
        <v>1044</v>
      </c>
      <c r="B1582" s="1831"/>
      <c r="C1582" s="3173">
        <f t="shared" si="872"/>
        <v>41</v>
      </c>
      <c r="D1582" s="1825" t="s">
        <v>7626</v>
      </c>
      <c r="E1582" s="1825" t="s">
        <v>7228</v>
      </c>
      <c r="F1582" s="1825">
        <f t="shared" ca="1" si="885"/>
        <v>183277.54383769829</v>
      </c>
      <c r="G1582" s="3174"/>
      <c r="H1582" s="1825">
        <f t="shared" ca="1" si="885"/>
        <v>76.782849587327405</v>
      </c>
      <c r="I1582" s="3174"/>
      <c r="J1582" s="3174"/>
      <c r="K1582" s="1825">
        <f t="shared" ca="1" si="885"/>
        <v>183200.760988111</v>
      </c>
      <c r="L1582" s="1973">
        <f t="shared" ca="1" si="886"/>
        <v>0.99958105696977639</v>
      </c>
      <c r="M1582" s="1825">
        <f t="shared" ca="1" si="887"/>
        <v>183200.760988111</v>
      </c>
      <c r="N1582" s="1825">
        <f t="shared" ca="1" si="887"/>
        <v>74680.671928728552</v>
      </c>
      <c r="O1582" s="1825">
        <f t="shared" ca="1" si="887"/>
        <v>11675.886965651109</v>
      </c>
      <c r="P1582" s="1825">
        <f t="shared" ca="1" si="887"/>
        <v>7178.1175775683605</v>
      </c>
      <c r="Q1582" s="1825">
        <f t="shared" ca="1" si="887"/>
        <v>424.67062478857258</v>
      </c>
      <c r="R1582" s="1825">
        <f t="shared" ca="1" si="887"/>
        <v>1279.5135419135195</v>
      </c>
      <c r="S1582" s="1825">
        <f t="shared" ca="1" si="887"/>
        <v>26.423855175682775</v>
      </c>
      <c r="T1582" s="1825">
        <f t="shared" ca="1" si="887"/>
        <v>87935.476494285147</v>
      </c>
      <c r="V1582" s="1831"/>
      <c r="W1582" s="1831"/>
      <c r="X1582" s="1831"/>
      <c r="Y1582" s="1825" t="s">
        <v>559</v>
      </c>
    </row>
    <row r="1583" spans="1:25" hidden="1">
      <c r="A1583" s="1825" t="s">
        <v>1044</v>
      </c>
      <c r="B1583" s="1831"/>
      <c r="C1583" s="3173">
        <f t="shared" si="872"/>
        <v>42</v>
      </c>
      <c r="D1583" s="1825" t="s">
        <v>7627</v>
      </c>
      <c r="E1583" s="1825" t="s">
        <v>7228</v>
      </c>
      <c r="F1583" s="3189">
        <f t="shared" ca="1" si="885"/>
        <v>13730.391421880677</v>
      </c>
      <c r="G1583" s="3194"/>
      <c r="H1583" s="3189">
        <f t="shared" ca="1" si="885"/>
        <v>3.6185979331763614</v>
      </c>
      <c r="I1583" s="3194"/>
      <c r="J1583" s="3194"/>
      <c r="K1583" s="3189">
        <f t="shared" ca="1" si="885"/>
        <v>13726.7728239475</v>
      </c>
      <c r="L1583" s="1973">
        <f t="shared" ca="1" si="886"/>
        <v>0.99973645340311201</v>
      </c>
      <c r="M1583" s="3189">
        <f t="shared" ca="1" si="887"/>
        <v>13726.7728239475</v>
      </c>
      <c r="N1583" s="3189">
        <f t="shared" ca="1" si="887"/>
        <v>12222.268703616417</v>
      </c>
      <c r="O1583" s="3189">
        <f t="shared" ca="1" si="887"/>
        <v>923.0197543759673</v>
      </c>
      <c r="P1583" s="3189">
        <f t="shared" ca="1" si="887"/>
        <v>339.49196886520662</v>
      </c>
      <c r="Q1583" s="3189">
        <f t="shared" ca="1" si="887"/>
        <v>162.79399188025047</v>
      </c>
      <c r="R1583" s="3189">
        <f t="shared" ca="1" si="887"/>
        <v>49.086194824870702</v>
      </c>
      <c r="S1583" s="3189">
        <f t="shared" ca="1" si="887"/>
        <v>30.112210384788071</v>
      </c>
      <c r="T1583" s="3189">
        <f t="shared" ca="1" si="887"/>
        <v>0</v>
      </c>
      <c r="U1583" s="1832"/>
      <c r="V1583" s="1831"/>
      <c r="W1583" s="1831"/>
      <c r="X1583" s="1831"/>
      <c r="Y1583" s="1825" t="s">
        <v>560</v>
      </c>
    </row>
    <row r="1584" spans="1:25" hidden="1">
      <c r="A1584" s="1825" t="s">
        <v>1044</v>
      </c>
      <c r="C1584" s="3173">
        <f t="shared" si="872"/>
        <v>43</v>
      </c>
      <c r="D1584" s="1825" t="s">
        <v>10286</v>
      </c>
      <c r="E1584" s="1825" t="s">
        <v>9114</v>
      </c>
      <c r="F1584" s="1824">
        <f t="shared" ref="F1584:K1584" ca="1" si="888">SUM(F1576:F1583)</f>
        <v>2003216.8829649631</v>
      </c>
      <c r="G1584" s="3254"/>
      <c r="H1584" s="1824">
        <f t="shared" ca="1" si="888"/>
        <v>68729.259722758594</v>
      </c>
      <c r="I1584" s="3254"/>
      <c r="J1584" s="3254"/>
      <c r="K1584" s="1824">
        <f t="shared" ca="1" si="888"/>
        <v>1934487.6232422045</v>
      </c>
      <c r="L1584" s="1973">
        <f t="shared" ca="1" si="886"/>
        <v>0.96569055487340327</v>
      </c>
      <c r="M1584" s="1824">
        <f t="shared" ref="M1584:T1584" ca="1" si="889">SUM(M1576:M1583)</f>
        <v>1934487.6232422045</v>
      </c>
      <c r="N1584" s="1824">
        <f t="shared" ca="1" si="889"/>
        <v>1076008.7983298921</v>
      </c>
      <c r="O1584" s="1824">
        <f t="shared" ca="1" si="889"/>
        <v>120210.75859123869</v>
      </c>
      <c r="P1584" s="1824">
        <f t="shared" ca="1" si="889"/>
        <v>422378.98793427076</v>
      </c>
      <c r="Q1584" s="1824">
        <f t="shared" ca="1" si="889"/>
        <v>158715.22648583245</v>
      </c>
      <c r="R1584" s="1824">
        <f t="shared" ca="1" si="889"/>
        <v>60773.132756103078</v>
      </c>
      <c r="S1584" s="1824">
        <f t="shared" ca="1" si="889"/>
        <v>8465.2426505826188</v>
      </c>
      <c r="T1584" s="1824">
        <f t="shared" ca="1" si="889"/>
        <v>87935.476494285147</v>
      </c>
      <c r="U1584" s="1832"/>
    </row>
    <row r="1585" spans="1:25" hidden="1">
      <c r="F1585" s="1832"/>
      <c r="G1585" s="3195"/>
      <c r="H1585" s="1832"/>
      <c r="I1585" s="3195"/>
      <c r="J1585" s="3195"/>
      <c r="K1585" s="1832"/>
      <c r="M1585" s="1832"/>
      <c r="N1585" s="1832"/>
      <c r="O1585" s="1832"/>
      <c r="P1585" s="1832"/>
      <c r="Q1585" s="1832"/>
      <c r="R1585" s="1832"/>
      <c r="S1585" s="1832"/>
      <c r="T1585" s="1832"/>
      <c r="U1585" s="1832"/>
    </row>
    <row r="1586" spans="1:25" hidden="1">
      <c r="G1586" s="3174"/>
      <c r="H1586" s="1825"/>
      <c r="I1586" s="3174"/>
      <c r="J1586" s="3174"/>
    </row>
    <row r="1587" spans="1:25" hidden="1">
      <c r="G1587" s="3174"/>
      <c r="H1587" s="1825"/>
      <c r="I1587" s="3174"/>
      <c r="J1587" s="3174"/>
    </row>
    <row r="1588" spans="1:25" hidden="1">
      <c r="G1588" s="3174"/>
      <c r="H1588" s="1825"/>
      <c r="I1588" s="3174"/>
      <c r="J1588" s="3174"/>
    </row>
    <row r="1589" spans="1:25" hidden="1">
      <c r="G1589" s="3174"/>
      <c r="H1589" s="1825"/>
      <c r="I1589" s="3174"/>
      <c r="J1589" s="3174"/>
    </row>
    <row r="1590" spans="1:25" ht="15" hidden="1">
      <c r="B1590" s="3257"/>
      <c r="C1590" s="3125" t="str">
        <f>$C$2</f>
        <v>PRESENT RATE STRUCTURE</v>
      </c>
      <c r="F1590" s="3367"/>
      <c r="G1590" s="3175"/>
      <c r="H1590" s="3176" t="s">
        <v>3205</v>
      </c>
      <c r="I1590" s="3174"/>
      <c r="J1590" s="3174"/>
      <c r="L1590" s="3177" t="s">
        <v>2642</v>
      </c>
      <c r="O1590" s="3176" t="s">
        <v>3205</v>
      </c>
      <c r="T1590" s="3125"/>
      <c r="U1590" s="3125"/>
      <c r="V1590" s="3177" t="s">
        <v>2643</v>
      </c>
      <c r="W1590" s="3367" t="str">
        <f>O1590</f>
        <v>TAMPA ELECTRIC COMPANY</v>
      </c>
      <c r="X1590" s="3177"/>
      <c r="Y1590" s="3165" t="str">
        <f>Y2</f>
        <v>ALLOCATION ASSIGNMENT REPORT</v>
      </c>
    </row>
    <row r="1591" spans="1:25" ht="15" hidden="1">
      <c r="B1591" s="3257"/>
      <c r="C1591" s="3125" t="str">
        <f>$C$3</f>
        <v>PROD. CAP. ALLOC. METHOD: 12CP</v>
      </c>
      <c r="G1591" s="3179"/>
      <c r="H1591" s="3367" t="s">
        <v>3408</v>
      </c>
      <c r="I1591" s="3174"/>
      <c r="J1591" s="3174"/>
      <c r="O1591" s="3367" t="s">
        <v>11159</v>
      </c>
      <c r="V1591" s="1831"/>
      <c r="W1591" s="3367" t="str">
        <f>O1591</f>
        <v>COST OF SERVICE STUDY</v>
      </c>
      <c r="X1591" s="1831"/>
      <c r="Y1591" s="3165" t="str">
        <f>IF('TITLES &amp; CONSTANTS'!$D$16=5,L1590,V1590)</f>
        <v>PAGE 30</v>
      </c>
    </row>
    <row r="1592" spans="1:25" ht="15" hidden="1">
      <c r="B1592" s="1831"/>
      <c r="C1592" s="3125" t="str">
        <f>$C$4</f>
        <v>DATA: PROJECTED 2009, FULLY ADJUSTED (000's)</v>
      </c>
      <c r="G1592" s="3180"/>
      <c r="H1592" s="1825"/>
      <c r="I1592" s="3174"/>
      <c r="J1592" s="3174"/>
      <c r="V1592" s="1831"/>
      <c r="W1592" s="3181"/>
      <c r="X1592" s="1831"/>
    </row>
    <row r="1593" spans="1:25" ht="15" hidden="1">
      <c r="B1593" s="1831"/>
      <c r="D1593" s="1832"/>
      <c r="G1593" s="3175"/>
      <c r="H1593" s="1825"/>
      <c r="I1593" s="3174"/>
      <c r="J1593" s="3174"/>
      <c r="O1593" s="3367"/>
      <c r="V1593" s="1831"/>
      <c r="W1593" s="3367"/>
      <c r="X1593" s="1831"/>
    </row>
    <row r="1594" spans="1:25" ht="15" hidden="1">
      <c r="B1594" s="1831"/>
      <c r="F1594" s="3176"/>
      <c r="G1594" s="3179"/>
      <c r="H1594" s="3367" t="s">
        <v>1063</v>
      </c>
      <c r="I1594" s="3174"/>
      <c r="J1594" s="3174"/>
      <c r="O1594" s="3367" t="s">
        <v>1063</v>
      </c>
      <c r="V1594" s="1831"/>
      <c r="W1594" s="3367" t="str">
        <f>O1594</f>
        <v>NET PLANT AND RATE BASE - RBASE</v>
      </c>
      <c r="X1594" s="1831"/>
    </row>
    <row r="1595" spans="1:25" ht="15" hidden="1">
      <c r="B1595" s="1831"/>
      <c r="F1595" s="3367"/>
      <c r="G1595" s="3180"/>
      <c r="H1595" s="1825"/>
      <c r="I1595" s="3174"/>
      <c r="J1595" s="3174"/>
      <c r="O1595" s="3367"/>
      <c r="V1595" s="1831"/>
      <c r="W1595" s="1831"/>
      <c r="X1595" s="1831"/>
    </row>
    <row r="1596" spans="1:25" ht="15" hidden="1">
      <c r="B1596" s="1831"/>
      <c r="F1596" s="3367"/>
      <c r="G1596" s="3174"/>
      <c r="H1596" s="1825"/>
      <c r="I1596" s="3174"/>
      <c r="J1596" s="3174"/>
      <c r="O1596" s="3367"/>
      <c r="V1596" s="1831"/>
      <c r="W1596" s="1831"/>
      <c r="X1596" s="1831"/>
    </row>
    <row r="1597" spans="1:25" hidden="1">
      <c r="B1597" s="1831"/>
      <c r="G1597" s="3174"/>
      <c r="H1597" s="1825"/>
      <c r="I1597" s="3174"/>
      <c r="J1597" s="3174"/>
      <c r="V1597" s="1831"/>
      <c r="W1597" s="1831"/>
      <c r="X1597" s="1831"/>
    </row>
    <row r="1598" spans="1:25" ht="15" hidden="1">
      <c r="B1598" s="1831"/>
      <c r="C1598" s="3183"/>
      <c r="D1598" s="3125"/>
      <c r="E1598" s="3125"/>
      <c r="F1598" s="3367"/>
      <c r="G1598" s="3180"/>
      <c r="H1598" s="3367"/>
      <c r="I1598" s="3180"/>
      <c r="J1598" s="3180"/>
      <c r="K1598" s="3367"/>
      <c r="L1598" s="3185"/>
      <c r="M1598" s="3125"/>
      <c r="N1598" s="3367"/>
      <c r="O1598" s="3125"/>
      <c r="P1598" s="3125"/>
      <c r="Q1598" s="3125"/>
      <c r="R1598" s="3125"/>
      <c r="S1598" s="138"/>
      <c r="T1598" s="138"/>
      <c r="U1598" s="3367"/>
      <c r="V1598" s="1831"/>
      <c r="W1598" s="1831"/>
      <c r="X1598" s="1831"/>
    </row>
    <row r="1599" spans="1:25" ht="30" hidden="1" customHeight="1">
      <c r="A1599" s="3163" t="str">
        <f>A11</f>
        <v>REPORT</v>
      </c>
      <c r="B1599" s="3251" t="str">
        <f>$B$11</f>
        <v>ALLOC
FACTOR</v>
      </c>
      <c r="C1599" s="3188" t="s">
        <v>10444</v>
      </c>
      <c r="D1599" s="3163"/>
      <c r="E1599" s="3163"/>
      <c r="F1599" s="3187" t="str">
        <f t="shared" ref="F1599:R1599" si="890">+F$11</f>
        <v>TOTAL
COMPANY</v>
      </c>
      <c r="G1599" s="3252"/>
      <c r="H1599" s="3187" t="str">
        <f t="shared" si="890"/>
        <v>FERC
JURIS</v>
      </c>
      <c r="I1599" s="3252"/>
      <c r="J1599" s="3252"/>
      <c r="K1599" s="3187" t="str">
        <f t="shared" si="890"/>
        <v>FPSC
 JURIS</v>
      </c>
      <c r="L1599" s="3253" t="str">
        <f t="shared" si="890"/>
        <v>FPSC/
TOTAL RATIO</v>
      </c>
      <c r="M1599" s="3187" t="str">
        <f t="shared" si="890"/>
        <v>FPSC
 JURIS</v>
      </c>
      <c r="N1599" s="3164" t="str">
        <f t="shared" si="890"/>
        <v>RS</v>
      </c>
      <c r="O1599" s="3164" t="str">
        <f t="shared" si="890"/>
        <v>GS</v>
      </c>
      <c r="P1599" s="3164" t="str">
        <f t="shared" si="890"/>
        <v>GSD</v>
      </c>
      <c r="Q1599" s="3164" t="str">
        <f t="shared" si="890"/>
        <v>GSLD</v>
      </c>
      <c r="R1599" s="3164" t="str">
        <f t="shared" si="890"/>
        <v>IS</v>
      </c>
      <c r="S1599" s="3187" t="s">
        <v>10446</v>
      </c>
      <c r="T1599" s="3187" t="s">
        <v>10447</v>
      </c>
      <c r="U1599" s="3164"/>
      <c r="V1599" s="3187" t="s">
        <v>10449</v>
      </c>
      <c r="W1599" s="3187"/>
      <c r="X1599" s="3187"/>
      <c r="Y1599" s="3164" t="s">
        <v>11134</v>
      </c>
    </row>
    <row r="1600" spans="1:25" hidden="1">
      <c r="B1600" s="1831"/>
      <c r="G1600" s="3174"/>
      <c r="H1600" s="1825"/>
      <c r="I1600" s="3174"/>
      <c r="J1600" s="3174"/>
      <c r="V1600" s="1831"/>
      <c r="W1600" s="1831"/>
      <c r="X1600" s="1831"/>
    </row>
    <row r="1601" spans="1:25" hidden="1">
      <c r="A1601" s="1825" t="s">
        <v>1044</v>
      </c>
      <c r="B1601" s="1831"/>
      <c r="C1601" s="3173">
        <f>+C1584+1</f>
        <v>44</v>
      </c>
      <c r="D1601" s="1947" t="s">
        <v>9744</v>
      </c>
      <c r="G1601" s="3174"/>
      <c r="H1601" s="1825"/>
      <c r="I1601" s="3174"/>
      <c r="J1601" s="3174"/>
      <c r="V1601" s="1831"/>
      <c r="W1601" s="1831"/>
      <c r="X1601" s="1831"/>
    </row>
    <row r="1602" spans="1:25" hidden="1">
      <c r="A1602" s="1825" t="s">
        <v>1044</v>
      </c>
      <c r="B1602" s="1831"/>
      <c r="C1602" s="3173">
        <f>+C1601+1</f>
        <v>45</v>
      </c>
      <c r="D1602" s="1825" t="s">
        <v>1252</v>
      </c>
      <c r="E1602" s="1825" t="s">
        <v>7746</v>
      </c>
      <c r="F1602" s="1825">
        <f t="shared" ref="F1602:K1609" ca="1" si="891">+F1565-F1576</f>
        <v>2192675.8296115091</v>
      </c>
      <c r="G1602" s="3174"/>
      <c r="H1602" s="1825">
        <f t="shared" ca="1" si="891"/>
        <v>80870.052133121266</v>
      </c>
      <c r="I1602" s="3174"/>
      <c r="J1602" s="3174"/>
      <c r="K1602" s="1825">
        <f t="shared" ca="1" si="891"/>
        <v>2111805.7774783876</v>
      </c>
      <c r="L1602" s="1973">
        <f t="shared" ref="L1602:L1610" ca="1" si="892">IF(F1602=0,0,+K1602/F1602)</f>
        <v>0.96311809933735171</v>
      </c>
      <c r="M1602" s="1825">
        <f t="shared" ref="M1602:T1609" ca="1" si="893">+M1565-M1576</f>
        <v>2111805.7774783866</v>
      </c>
      <c r="N1602" s="1825">
        <f t="shared" ca="1" si="893"/>
        <v>1142366.9402424234</v>
      </c>
      <c r="O1602" s="1825">
        <f t="shared" ca="1" si="893"/>
        <v>129758.65210659803</v>
      </c>
      <c r="P1602" s="1825">
        <f t="shared" ca="1" si="893"/>
        <v>526258.34729388484</v>
      </c>
      <c r="Q1602" s="1825">
        <f t="shared" ca="1" si="893"/>
        <v>212235.4195605077</v>
      </c>
      <c r="R1602" s="1825">
        <f t="shared" ca="1" si="893"/>
        <v>96833.297710934974</v>
      </c>
      <c r="S1602" s="1825">
        <f t="shared" ca="1" si="893"/>
        <v>4353.1205640382759</v>
      </c>
      <c r="T1602" s="1825">
        <f t="shared" ca="1" si="893"/>
        <v>0</v>
      </c>
      <c r="V1602" s="1831"/>
      <c r="W1602" s="1831"/>
      <c r="X1602" s="1831"/>
      <c r="Y1602" s="1825" t="s">
        <v>201</v>
      </c>
    </row>
    <row r="1603" spans="1:25" hidden="1">
      <c r="A1603" s="1825" t="s">
        <v>1044</v>
      </c>
      <c r="B1603" s="1831"/>
      <c r="C1603" s="3173">
        <f t="shared" ref="C1603:C1643" si="894">+C1602+1</f>
        <v>46</v>
      </c>
      <c r="D1603" s="1825" t="s">
        <v>1252</v>
      </c>
      <c r="E1603" s="1825" t="s">
        <v>2378</v>
      </c>
      <c r="F1603" s="1825">
        <f t="shared" ca="1" si="891"/>
        <v>15570.1541777278</v>
      </c>
      <c r="G1603" s="3174"/>
      <c r="H1603" s="1825">
        <f t="shared" ca="1" si="891"/>
        <v>555.46598935539794</v>
      </c>
      <c r="I1603" s="3174"/>
      <c r="J1603" s="3174"/>
      <c r="K1603" s="1825">
        <f t="shared" ca="1" si="891"/>
        <v>15014.688188372402</v>
      </c>
      <c r="L1603" s="1973">
        <f t="shared" ca="1" si="892"/>
        <v>0.96432495253322792</v>
      </c>
      <c r="M1603" s="1825">
        <f t="shared" ca="1" si="893"/>
        <v>15014.688188372402</v>
      </c>
      <c r="N1603" s="1825">
        <f t="shared" ca="1" si="893"/>
        <v>6836.1961626973916</v>
      </c>
      <c r="O1603" s="1825">
        <f t="shared" ca="1" si="893"/>
        <v>822.1604732442986</v>
      </c>
      <c r="P1603" s="1825">
        <f t="shared" ca="1" si="893"/>
        <v>4241.6288960222555</v>
      </c>
      <c r="Q1603" s="1825">
        <f t="shared" ca="1" si="893"/>
        <v>1927.4365933969136</v>
      </c>
      <c r="R1603" s="1825">
        <f t="shared" ca="1" si="893"/>
        <v>1017.3007286992278</v>
      </c>
      <c r="S1603" s="1825">
        <f t="shared" ca="1" si="893"/>
        <v>169.96533431231495</v>
      </c>
      <c r="T1603" s="1825">
        <f t="shared" ca="1" si="893"/>
        <v>0</v>
      </c>
      <c r="V1603" s="1831"/>
      <c r="W1603" s="1831"/>
      <c r="X1603" s="1831"/>
      <c r="Y1603" s="1825" t="s">
        <v>202</v>
      </c>
    </row>
    <row r="1604" spans="1:25" hidden="1">
      <c r="A1604" s="1825" t="s">
        <v>1044</v>
      </c>
      <c r="B1604" s="1831"/>
      <c r="C1604" s="3173">
        <f t="shared" si="894"/>
        <v>47</v>
      </c>
      <c r="D1604" s="1825" t="s">
        <v>6846</v>
      </c>
      <c r="E1604" s="1825" t="s">
        <v>7746</v>
      </c>
      <c r="F1604" s="1825">
        <f t="shared" ca="1" si="891"/>
        <v>111096.97358403401</v>
      </c>
      <c r="G1604" s="3174"/>
      <c r="H1604" s="1825">
        <f t="shared" ca="1" si="891"/>
        <v>19713.480086278665</v>
      </c>
      <c r="I1604" s="3174"/>
      <c r="J1604" s="3174"/>
      <c r="K1604" s="1825">
        <f t="shared" ca="1" si="891"/>
        <v>91383.493497755378</v>
      </c>
      <c r="L1604" s="1973">
        <f t="shared" ca="1" si="892"/>
        <v>0.82255610166223558</v>
      </c>
      <c r="M1604" s="1825">
        <f t="shared" ca="1" si="893"/>
        <v>91383.493497755378</v>
      </c>
      <c r="N1604" s="1825">
        <f t="shared" ca="1" si="893"/>
        <v>50085.471291776383</v>
      </c>
      <c r="O1604" s="1825">
        <f t="shared" ca="1" si="893"/>
        <v>5665.9304395808476</v>
      </c>
      <c r="P1604" s="1825">
        <f t="shared" ca="1" si="893"/>
        <v>22519.016568875177</v>
      </c>
      <c r="Q1604" s="1825">
        <f t="shared" ca="1" si="893"/>
        <v>8971.7526479461831</v>
      </c>
      <c r="R1604" s="1825">
        <f t="shared" ca="1" si="893"/>
        <v>4023.458382554355</v>
      </c>
      <c r="S1604" s="1825">
        <f t="shared" ca="1" si="893"/>
        <v>117.86416702241489</v>
      </c>
      <c r="T1604" s="1825">
        <f t="shared" ca="1" si="893"/>
        <v>0</v>
      </c>
      <c r="V1604" s="1831"/>
      <c r="W1604" s="1831"/>
      <c r="X1604" s="1831"/>
      <c r="Y1604" s="1825" t="s">
        <v>203</v>
      </c>
    </row>
    <row r="1605" spans="1:25" hidden="1">
      <c r="A1605" s="1825" t="s">
        <v>1044</v>
      </c>
      <c r="B1605" s="1831"/>
      <c r="C1605" s="3173">
        <f t="shared" si="894"/>
        <v>48</v>
      </c>
      <c r="D1605" s="1825" t="s">
        <v>6847</v>
      </c>
      <c r="E1605" s="1825" t="s">
        <v>7746</v>
      </c>
      <c r="F1605" s="1825">
        <f t="shared" ca="1" si="891"/>
        <v>253105.31196057878</v>
      </c>
      <c r="G1605" s="3174"/>
      <c r="H1605" s="1825">
        <f t="shared" ca="1" si="891"/>
        <v>44911.99324428117</v>
      </c>
      <c r="I1605" s="3174"/>
      <c r="J1605" s="3174"/>
      <c r="K1605" s="1825">
        <f t="shared" ca="1" si="891"/>
        <v>208193.31871629768</v>
      </c>
      <c r="L1605" s="1973">
        <f t="shared" ca="1" si="892"/>
        <v>0.82255610166223558</v>
      </c>
      <c r="M1605" s="1825">
        <f t="shared" ca="1" si="893"/>
        <v>208193.31871629768</v>
      </c>
      <c r="N1605" s="1825">
        <f t="shared" ca="1" si="893"/>
        <v>114106.60819134589</v>
      </c>
      <c r="O1605" s="1825">
        <f t="shared" ca="1" si="893"/>
        <v>12908.336250692828</v>
      </c>
      <c r="P1605" s="1825">
        <f t="shared" ca="1" si="893"/>
        <v>51303.672186887605</v>
      </c>
      <c r="Q1605" s="1825">
        <f t="shared" ca="1" si="893"/>
        <v>20439.784987247469</v>
      </c>
      <c r="R1605" s="1825">
        <f t="shared" ca="1" si="893"/>
        <v>9166.3945130470802</v>
      </c>
      <c r="S1605" s="1825">
        <f t="shared" ca="1" si="893"/>
        <v>268.52258707674929</v>
      </c>
      <c r="T1605" s="1825">
        <f t="shared" ca="1" si="893"/>
        <v>0</v>
      </c>
      <c r="V1605" s="1831"/>
      <c r="W1605" s="1831"/>
      <c r="X1605" s="1831"/>
      <c r="Y1605" s="1825" t="s">
        <v>204</v>
      </c>
    </row>
    <row r="1606" spans="1:25" hidden="1">
      <c r="A1606" s="1825" t="s">
        <v>1044</v>
      </c>
      <c r="B1606" s="1831"/>
      <c r="C1606" s="3173">
        <f t="shared" si="894"/>
        <v>49</v>
      </c>
      <c r="D1606" s="1825" t="s">
        <v>6521</v>
      </c>
      <c r="E1606" s="1825" t="s">
        <v>7746</v>
      </c>
      <c r="F1606" s="1825">
        <f t="shared" ca="1" si="891"/>
        <v>544132.06144340162</v>
      </c>
      <c r="G1606" s="3174"/>
      <c r="H1606" s="1825">
        <f t="shared" ca="1" si="891"/>
        <v>0</v>
      </c>
      <c r="I1606" s="3174"/>
      <c r="J1606" s="3174"/>
      <c r="K1606" s="1825">
        <f t="shared" ca="1" si="891"/>
        <v>544132.06144340162</v>
      </c>
      <c r="L1606" s="1973">
        <f t="shared" ca="1" si="892"/>
        <v>1</v>
      </c>
      <c r="M1606" s="1825">
        <f t="shared" ca="1" si="893"/>
        <v>544132.06144340162</v>
      </c>
      <c r="N1606" s="1825">
        <f t="shared" ca="1" si="893"/>
        <v>324372.77911947586</v>
      </c>
      <c r="O1606" s="1825">
        <f t="shared" ca="1" si="893"/>
        <v>31773.617527969909</v>
      </c>
      <c r="P1606" s="1825">
        <f t="shared" ca="1" si="893"/>
        <v>123792.87292233676</v>
      </c>
      <c r="Q1606" s="1825">
        <f t="shared" ca="1" si="893"/>
        <v>49273.611238565762</v>
      </c>
      <c r="R1606" s="1825">
        <f t="shared" ca="1" si="893"/>
        <v>7902.3395222724648</v>
      </c>
      <c r="S1606" s="1825">
        <f t="shared" ca="1" si="893"/>
        <v>7016.8411127809131</v>
      </c>
      <c r="T1606" s="1825">
        <f t="shared" ca="1" si="893"/>
        <v>0</v>
      </c>
      <c r="V1606" s="1831"/>
      <c r="W1606" s="1831"/>
      <c r="X1606" s="1831"/>
      <c r="Y1606" s="1825" t="s">
        <v>205</v>
      </c>
    </row>
    <row r="1607" spans="1:25" hidden="1">
      <c r="A1607" s="1825" t="s">
        <v>1044</v>
      </c>
      <c r="B1607" s="1831"/>
      <c r="C1607" s="3173">
        <f t="shared" si="894"/>
        <v>50</v>
      </c>
      <c r="D1607" s="1825" t="s">
        <v>7969</v>
      </c>
      <c r="E1607" s="1825" t="s">
        <v>7746</v>
      </c>
      <c r="F1607" s="1825">
        <f t="shared" ca="1" si="891"/>
        <v>319073.30630423361</v>
      </c>
      <c r="G1607" s="3174"/>
      <c r="H1607" s="1825">
        <f t="shared" ca="1" si="891"/>
        <v>0</v>
      </c>
      <c r="I1607" s="3174"/>
      <c r="J1607" s="3174"/>
      <c r="K1607" s="1825">
        <f t="shared" ca="1" si="891"/>
        <v>319073.30630423361</v>
      </c>
      <c r="L1607" s="1973">
        <f t="shared" ca="1" si="892"/>
        <v>1</v>
      </c>
      <c r="M1607" s="1825">
        <f t="shared" ca="1" si="893"/>
        <v>319073.30630423361</v>
      </c>
      <c r="N1607" s="1825">
        <f t="shared" ca="1" si="893"/>
        <v>217692.13443653015</v>
      </c>
      <c r="O1607" s="1825">
        <f t="shared" ca="1" si="893"/>
        <v>22199.026490758275</v>
      </c>
      <c r="P1607" s="1825">
        <f t="shared" ca="1" si="893"/>
        <v>63499.328720876307</v>
      </c>
      <c r="Q1607" s="1825">
        <f t="shared" ca="1" si="893"/>
        <v>13047.529415563164</v>
      </c>
      <c r="R1607" s="1825">
        <f t="shared" ca="1" si="893"/>
        <v>0</v>
      </c>
      <c r="S1607" s="1825">
        <f t="shared" ca="1" si="893"/>
        <v>2635.2872405055909</v>
      </c>
      <c r="T1607" s="1825">
        <f t="shared" ca="1" si="893"/>
        <v>0</v>
      </c>
      <c r="V1607" s="1831"/>
      <c r="W1607" s="1831"/>
      <c r="X1607" s="1831"/>
      <c r="Y1607" s="1825" t="s">
        <v>206</v>
      </c>
    </row>
    <row r="1608" spans="1:25" hidden="1">
      <c r="A1608" s="1825" t="s">
        <v>1044</v>
      </c>
      <c r="B1608" s="1831"/>
      <c r="C1608" s="3173">
        <f t="shared" si="894"/>
        <v>51</v>
      </c>
      <c r="D1608" s="1825" t="s">
        <v>7626</v>
      </c>
      <c r="E1608" s="1825" t="s">
        <v>7228</v>
      </c>
      <c r="F1608" s="1825">
        <f t="shared" ca="1" si="891"/>
        <v>277063.74093945662</v>
      </c>
      <c r="G1608" s="3174"/>
      <c r="H1608" s="1825">
        <f t="shared" ca="1" si="891"/>
        <v>164.04667552401617</v>
      </c>
      <c r="I1608" s="3174"/>
      <c r="J1608" s="3174"/>
      <c r="K1608" s="1825">
        <f t="shared" ca="1" si="891"/>
        <v>276899.69426393264</v>
      </c>
      <c r="L1608" s="1973">
        <f t="shared" ca="1" si="892"/>
        <v>0.99940790998140816</v>
      </c>
      <c r="M1608" s="1825">
        <f t="shared" ca="1" si="893"/>
        <v>276899.69426393264</v>
      </c>
      <c r="N1608" s="1825">
        <f t="shared" ca="1" si="893"/>
        <v>134403.14954893192</v>
      </c>
      <c r="O1608" s="1825">
        <f t="shared" ca="1" si="893"/>
        <v>20929.04927364421</v>
      </c>
      <c r="P1608" s="1825">
        <f t="shared" ca="1" si="893"/>
        <v>13580.274373979968</v>
      </c>
      <c r="Q1608" s="1825">
        <f t="shared" ca="1" si="893"/>
        <v>878.60303376167451</v>
      </c>
      <c r="R1608" s="1825">
        <f t="shared" ca="1" si="893"/>
        <v>2426.4675933733215</v>
      </c>
      <c r="S1608" s="1825">
        <f t="shared" ca="1" si="893"/>
        <v>46.894544894774072</v>
      </c>
      <c r="T1608" s="1825">
        <f t="shared" ca="1" si="893"/>
        <v>104635.25589534674</v>
      </c>
      <c r="V1608" s="1831"/>
      <c r="W1608" s="1831"/>
      <c r="X1608" s="1831"/>
      <c r="Y1608" s="1825" t="s">
        <v>207</v>
      </c>
    </row>
    <row r="1609" spans="1:25" hidden="1">
      <c r="A1609" s="1825" t="s">
        <v>1044</v>
      </c>
      <c r="B1609" s="1831"/>
      <c r="C1609" s="3173">
        <f t="shared" si="894"/>
        <v>52</v>
      </c>
      <c r="D1609" s="1825" t="s">
        <v>7627</v>
      </c>
      <c r="E1609" s="1825" t="s">
        <v>7228</v>
      </c>
      <c r="F1609" s="1825">
        <f t="shared" ca="1" si="891"/>
        <v>19819.290877172316</v>
      </c>
      <c r="G1609" s="3174"/>
      <c r="H1609" s="1825">
        <f t="shared" ca="1" si="891"/>
        <v>5.2233066634114556</v>
      </c>
      <c r="I1609" s="3174"/>
      <c r="J1609" s="3174"/>
      <c r="K1609" s="1825">
        <f t="shared" ca="1" si="891"/>
        <v>19814.067570508898</v>
      </c>
      <c r="L1609" s="1973">
        <f t="shared" ca="1" si="892"/>
        <v>0.99973645340311168</v>
      </c>
      <c r="M1609" s="1825">
        <f t="shared" ca="1" si="893"/>
        <v>19814.067570508898</v>
      </c>
      <c r="N1609" s="1825">
        <f t="shared" ca="1" si="893"/>
        <v>17642.373853225083</v>
      </c>
      <c r="O1609" s="1825">
        <f t="shared" ca="1" si="893"/>
        <v>1332.3434442080697</v>
      </c>
      <c r="P1609" s="1825">
        <f t="shared" ca="1" si="893"/>
        <v>490.04357375281899</v>
      </c>
      <c r="Q1609" s="1825">
        <f t="shared" ca="1" si="893"/>
        <v>234.98685354221152</v>
      </c>
      <c r="R1609" s="1825">
        <f t="shared" ca="1" si="893"/>
        <v>70.854030551330737</v>
      </c>
      <c r="S1609" s="1825">
        <f t="shared" ca="1" si="893"/>
        <v>43.465815229394124</v>
      </c>
      <c r="T1609" s="1825">
        <f t="shared" ca="1" si="893"/>
        <v>0</v>
      </c>
      <c r="V1609" s="1831"/>
      <c r="W1609" s="1831"/>
      <c r="X1609" s="1831"/>
      <c r="Y1609" s="1825" t="s">
        <v>208</v>
      </c>
    </row>
    <row r="1610" spans="1:25" hidden="1">
      <c r="A1610" s="1825" t="s">
        <v>1044</v>
      </c>
      <c r="B1610" s="1831"/>
      <c r="C1610" s="3173">
        <f t="shared" si="894"/>
        <v>53</v>
      </c>
      <c r="D1610" s="1825" t="s">
        <v>10287</v>
      </c>
      <c r="E1610" s="1825" t="s">
        <v>9114</v>
      </c>
      <c r="F1610" s="1824">
        <f t="shared" ref="F1610:K1610" ca="1" si="895">SUM(F1602:F1609)</f>
        <v>3732536.6688981135</v>
      </c>
      <c r="G1610" s="3254"/>
      <c r="H1610" s="1824">
        <f t="shared" ca="1" si="895"/>
        <v>146220.26143522392</v>
      </c>
      <c r="I1610" s="3254"/>
      <c r="J1610" s="3254"/>
      <c r="K1610" s="1824">
        <f t="shared" ca="1" si="895"/>
        <v>3586316.4074628898</v>
      </c>
      <c r="L1610" s="1973">
        <f t="shared" ca="1" si="892"/>
        <v>0.96082549900885783</v>
      </c>
      <c r="M1610" s="1824">
        <f t="shared" ref="M1610:T1610" ca="1" si="896">SUM(M1602:M1609)</f>
        <v>3586316.4074628889</v>
      </c>
      <c r="N1610" s="1824">
        <f t="shared" ca="1" si="896"/>
        <v>2007505.652846406</v>
      </c>
      <c r="O1610" s="1824">
        <f t="shared" ca="1" si="896"/>
        <v>225389.11600669651</v>
      </c>
      <c r="P1610" s="1824">
        <f t="shared" ca="1" si="896"/>
        <v>805685.18453661574</v>
      </c>
      <c r="Q1610" s="1824">
        <f t="shared" ca="1" si="896"/>
        <v>307009.12433053105</v>
      </c>
      <c r="R1610" s="1824">
        <f t="shared" ca="1" si="896"/>
        <v>121440.11248143275</v>
      </c>
      <c r="S1610" s="1824">
        <f t="shared" ca="1" si="896"/>
        <v>14651.961365860428</v>
      </c>
      <c r="T1610" s="1824">
        <f t="shared" ca="1" si="896"/>
        <v>104635.25589534674</v>
      </c>
      <c r="U1610" s="1832"/>
      <c r="V1610" s="1831"/>
      <c r="W1610" s="1831"/>
      <c r="X1610" s="1831"/>
    </row>
    <row r="1611" spans="1:25" hidden="1">
      <c r="A1611" s="1825" t="s">
        <v>1044</v>
      </c>
      <c r="B1611" s="1831"/>
      <c r="C1611" s="3173">
        <f t="shared" si="894"/>
        <v>54</v>
      </c>
      <c r="G1611" s="3174"/>
      <c r="H1611" s="1825"/>
      <c r="I1611" s="3174"/>
      <c r="J1611" s="3174"/>
      <c r="V1611" s="1831"/>
      <c r="W1611" s="1831"/>
      <c r="X1611" s="1831"/>
    </row>
    <row r="1612" spans="1:25" hidden="1">
      <c r="A1612" s="1825" t="s">
        <v>1044</v>
      </c>
      <c r="B1612" s="1831"/>
      <c r="C1612" s="3173">
        <f t="shared" si="894"/>
        <v>55</v>
      </c>
      <c r="D1612" s="1947" t="s">
        <v>9745</v>
      </c>
      <c r="G1612" s="3174"/>
      <c r="H1612" s="1825"/>
      <c r="I1612" s="3174"/>
      <c r="J1612" s="3174"/>
      <c r="V1612" s="1831"/>
      <c r="W1612" s="1831"/>
      <c r="X1612" s="1831"/>
    </row>
    <row r="1613" spans="1:25" hidden="1">
      <c r="A1613" s="1825" t="s">
        <v>1044</v>
      </c>
      <c r="B1613" s="1831"/>
      <c r="C1613" s="3173">
        <f t="shared" si="894"/>
        <v>56</v>
      </c>
      <c r="D1613" s="1825" t="s">
        <v>1252</v>
      </c>
      <c r="E1613" s="1825" t="s">
        <v>7746</v>
      </c>
      <c r="F1613" s="1825">
        <f t="shared" ref="F1613:K1620" ca="1" si="897">+F1436</f>
        <v>-74055.224904724862</v>
      </c>
      <c r="G1613" s="3174"/>
      <c r="H1613" s="1825">
        <f t="shared" ca="1" si="897"/>
        <v>-2731.2974484861279</v>
      </c>
      <c r="I1613" s="3174"/>
      <c r="J1613" s="3174"/>
      <c r="K1613" s="1825">
        <f t="shared" ca="1" si="897"/>
        <v>-71323.927456238715</v>
      </c>
      <c r="L1613" s="1973">
        <f t="shared" ref="L1613:L1621" ca="1" si="898">IF(F1613=0,0,+K1613/F1613)</f>
        <v>0.9631180993373516</v>
      </c>
      <c r="M1613" s="1825">
        <f t="shared" ref="M1613:T1620" ca="1" si="899">+M1436</f>
        <v>-71323.927456238715</v>
      </c>
      <c r="N1613" s="1825">
        <f t="shared" ca="1" si="899"/>
        <v>-38582.192379237342</v>
      </c>
      <c r="O1613" s="1825">
        <f t="shared" ca="1" si="899"/>
        <v>-4382.4563737680328</v>
      </c>
      <c r="P1613" s="1825">
        <f t="shared" ca="1" si="899"/>
        <v>-17773.799364469858</v>
      </c>
      <c r="Q1613" s="1825">
        <f t="shared" ca="1" si="899"/>
        <v>-7168.0188726697234</v>
      </c>
      <c r="R1613" s="1825">
        <f t="shared" ca="1" si="899"/>
        <v>-3270.4385862273157</v>
      </c>
      <c r="S1613" s="1825">
        <f t="shared" ca="1" si="899"/>
        <v>-147.02187986646152</v>
      </c>
      <c r="T1613" s="1825">
        <f t="shared" ca="1" si="899"/>
        <v>0</v>
      </c>
      <c r="V1613" s="1831"/>
      <c r="W1613" s="1831"/>
      <c r="X1613" s="1831"/>
      <c r="Y1613" s="1825" t="s">
        <v>561</v>
      </c>
    </row>
    <row r="1614" spans="1:25" hidden="1">
      <c r="A1614" s="1825" t="s">
        <v>1044</v>
      </c>
      <c r="B1614" s="1831"/>
      <c r="C1614" s="3173">
        <f t="shared" si="894"/>
        <v>57</v>
      </c>
      <c r="D1614" s="1825" t="s">
        <v>1252</v>
      </c>
      <c r="E1614" s="1825" t="s">
        <v>2378</v>
      </c>
      <c r="F1614" s="1825">
        <f t="shared" ca="1" si="897"/>
        <v>97583.127622055414</v>
      </c>
      <c r="G1614" s="3174"/>
      <c r="H1614" s="1825">
        <f t="shared" ca="1" si="897"/>
        <v>3479.5308882411641</v>
      </c>
      <c r="I1614" s="3174"/>
      <c r="J1614" s="3174"/>
      <c r="K1614" s="1825">
        <f t="shared" ca="1" si="897"/>
        <v>94103.596733814265</v>
      </c>
      <c r="L1614" s="1973">
        <f t="shared" ca="1" si="898"/>
        <v>0.96434290462878425</v>
      </c>
      <c r="M1614" s="1825">
        <f t="shared" ca="1" si="899"/>
        <v>94103.596733814265</v>
      </c>
      <c r="N1614" s="1825">
        <f t="shared" ca="1" si="899"/>
        <v>42845.421684208741</v>
      </c>
      <c r="O1614" s="1825">
        <f t="shared" ca="1" si="899"/>
        <v>5152.8381178490608</v>
      </c>
      <c r="P1614" s="1825">
        <f t="shared" ca="1" si="899"/>
        <v>26584.137487109569</v>
      </c>
      <c r="Q1614" s="1825">
        <f t="shared" ca="1" si="899"/>
        <v>12080.085422984825</v>
      </c>
      <c r="R1614" s="1825">
        <f t="shared" ca="1" si="899"/>
        <v>6375.8671728303725</v>
      </c>
      <c r="S1614" s="1825">
        <f t="shared" ca="1" si="899"/>
        <v>1065.246848831684</v>
      </c>
      <c r="T1614" s="1825">
        <f t="shared" ca="1" si="899"/>
        <v>0</v>
      </c>
      <c r="V1614" s="1831"/>
      <c r="W1614" s="1831"/>
      <c r="X1614" s="1831"/>
      <c r="Y1614" s="1825" t="s">
        <v>562</v>
      </c>
    </row>
    <row r="1615" spans="1:25" hidden="1">
      <c r="A1615" s="1825" t="s">
        <v>1044</v>
      </c>
      <c r="B1615" s="1831"/>
      <c r="C1615" s="3173">
        <f t="shared" si="894"/>
        <v>58</v>
      </c>
      <c r="D1615" s="1825" t="s">
        <v>6846</v>
      </c>
      <c r="E1615" s="1825" t="s">
        <v>7746</v>
      </c>
      <c r="F1615" s="1825">
        <f t="shared" ca="1" si="897"/>
        <v>-3769.4794757780255</v>
      </c>
      <c r="G1615" s="3174"/>
      <c r="H1615" s="1825">
        <f t="shared" ca="1" si="897"/>
        <v>-668.87113288624641</v>
      </c>
      <c r="I1615" s="3174"/>
      <c r="J1615" s="3174"/>
      <c r="K1615" s="1825">
        <f t="shared" ca="1" si="897"/>
        <v>-3100.6083428917791</v>
      </c>
      <c r="L1615" s="1973">
        <f t="shared" ca="1" si="898"/>
        <v>0.82255610166223536</v>
      </c>
      <c r="M1615" s="1825">
        <f t="shared" ca="1" si="899"/>
        <v>-3100.6083428917791</v>
      </c>
      <c r="N1615" s="1825">
        <f t="shared" ca="1" si="899"/>
        <v>-1699.3816301054749</v>
      </c>
      <c r="O1615" s="1825">
        <f t="shared" ca="1" si="899"/>
        <v>-192.24293708622963</v>
      </c>
      <c r="P1615" s="1825">
        <f t="shared" ca="1" si="899"/>
        <v>-764.06195445884987</v>
      </c>
      <c r="Q1615" s="1825">
        <f t="shared" ca="1" si="899"/>
        <v>-304.40826943507727</v>
      </c>
      <c r="R1615" s="1825">
        <f t="shared" ca="1" si="899"/>
        <v>-136.51446394454513</v>
      </c>
      <c r="S1615" s="1825">
        <f t="shared" ca="1" si="899"/>
        <v>-3.9990878616023391</v>
      </c>
      <c r="T1615" s="1825">
        <f t="shared" ca="1" si="899"/>
        <v>0</v>
      </c>
      <c r="V1615" s="1831"/>
      <c r="W1615" s="1831"/>
      <c r="X1615" s="1831"/>
      <c r="Y1615" s="1825" t="s">
        <v>563</v>
      </c>
    </row>
    <row r="1616" spans="1:25" hidden="1">
      <c r="A1616" s="1825" t="s">
        <v>1044</v>
      </c>
      <c r="B1616" s="1831"/>
      <c r="C1616" s="3173">
        <f t="shared" si="894"/>
        <v>59</v>
      </c>
      <c r="D1616" s="1825" t="s">
        <v>6847</v>
      </c>
      <c r="E1616" s="1825" t="s">
        <v>7746</v>
      </c>
      <c r="F1616" s="1825">
        <f t="shared" ca="1" si="897"/>
        <v>-8288.1463080927278</v>
      </c>
      <c r="G1616" s="3174"/>
      <c r="H1616" s="1825">
        <f t="shared" ca="1" si="897"/>
        <v>-1470.6809909017256</v>
      </c>
      <c r="I1616" s="3174"/>
      <c r="J1616" s="3174"/>
      <c r="K1616" s="1825">
        <f t="shared" ca="1" si="897"/>
        <v>-6817.4653171910031</v>
      </c>
      <c r="L1616" s="1973">
        <f t="shared" ca="1" si="898"/>
        <v>0.82255610166223547</v>
      </c>
      <c r="M1616" s="1825">
        <f t="shared" ca="1" si="899"/>
        <v>-6817.4653171910031</v>
      </c>
      <c r="N1616" s="1825">
        <f t="shared" ca="1" si="899"/>
        <v>-3736.5168517576803</v>
      </c>
      <c r="O1616" s="1825">
        <f t="shared" ca="1" si="899"/>
        <v>-422.69432676490942</v>
      </c>
      <c r="P1616" s="1825">
        <f t="shared" ca="1" si="899"/>
        <v>-1679.9818934403829</v>
      </c>
      <c r="Q1616" s="1825">
        <f t="shared" ca="1" si="899"/>
        <v>-669.31794978151083</v>
      </c>
      <c r="R1616" s="1825">
        <f t="shared" ca="1" si="899"/>
        <v>-300.1612974984314</v>
      </c>
      <c r="S1616" s="1825">
        <f t="shared" ca="1" si="899"/>
        <v>-8.792997948088491</v>
      </c>
      <c r="T1616" s="1825">
        <f t="shared" ca="1" si="899"/>
        <v>0</v>
      </c>
      <c r="V1616" s="1831"/>
      <c r="W1616" s="1831"/>
      <c r="X1616" s="1831"/>
      <c r="Y1616" s="1825" t="s">
        <v>564</v>
      </c>
    </row>
    <row r="1617" spans="1:25" hidden="1">
      <c r="A1617" s="1825" t="s">
        <v>1044</v>
      </c>
      <c r="B1617" s="1831"/>
      <c r="C1617" s="3173">
        <f t="shared" si="894"/>
        <v>60</v>
      </c>
      <c r="D1617" s="1825" t="s">
        <v>6521</v>
      </c>
      <c r="E1617" s="1825" t="s">
        <v>7746</v>
      </c>
      <c r="F1617" s="1825">
        <f t="shared" ca="1" si="897"/>
        <v>-19631.921683242508</v>
      </c>
      <c r="G1617" s="3174"/>
      <c r="H1617" s="1825">
        <f t="shared" ca="1" si="897"/>
        <v>0</v>
      </c>
      <c r="I1617" s="3174"/>
      <c r="J1617" s="3174"/>
      <c r="K1617" s="1825">
        <f t="shared" ca="1" si="897"/>
        <v>-19631.921683242508</v>
      </c>
      <c r="L1617" s="1973">
        <f t="shared" ca="1" si="898"/>
        <v>1</v>
      </c>
      <c r="M1617" s="1825">
        <f t="shared" ca="1" si="899"/>
        <v>-19631.921683242508</v>
      </c>
      <c r="N1617" s="1825">
        <f t="shared" ca="1" si="899"/>
        <v>-11703.153420066665</v>
      </c>
      <c r="O1617" s="1825">
        <f t="shared" ca="1" si="899"/>
        <v>-1146.3709182063872</v>
      </c>
      <c r="P1617" s="1825">
        <f t="shared" ca="1" si="899"/>
        <v>-4466.3642493481275</v>
      </c>
      <c r="Q1617" s="1825">
        <f t="shared" ca="1" si="899"/>
        <v>-1777.759013721854</v>
      </c>
      <c r="R1617" s="1825">
        <f t="shared" ca="1" si="899"/>
        <v>-285.11113681505026</v>
      </c>
      <c r="S1617" s="1825">
        <f t="shared" ca="1" si="899"/>
        <v>-253.16294508442525</v>
      </c>
      <c r="T1617" s="1825">
        <f t="shared" ca="1" si="899"/>
        <v>0</v>
      </c>
      <c r="V1617" s="1831"/>
      <c r="W1617" s="1831"/>
      <c r="X1617" s="1831"/>
      <c r="Y1617" s="1825" t="s">
        <v>565</v>
      </c>
    </row>
    <row r="1618" spans="1:25" hidden="1">
      <c r="A1618" s="1825" t="s">
        <v>1044</v>
      </c>
      <c r="B1618" s="1831"/>
      <c r="C1618" s="3173">
        <f t="shared" si="894"/>
        <v>61</v>
      </c>
      <c r="D1618" s="1825" t="s">
        <v>7969</v>
      </c>
      <c r="E1618" s="1825" t="s">
        <v>7746</v>
      </c>
      <c r="F1618" s="1825">
        <f t="shared" ca="1" si="897"/>
        <v>-12235.65023272283</v>
      </c>
      <c r="G1618" s="3174"/>
      <c r="H1618" s="1825">
        <f t="shared" ca="1" si="897"/>
        <v>0</v>
      </c>
      <c r="I1618" s="3174"/>
      <c r="J1618" s="3174"/>
      <c r="K1618" s="1825">
        <f t="shared" ca="1" si="897"/>
        <v>-12235.65023272283</v>
      </c>
      <c r="L1618" s="1973">
        <f t="shared" ca="1" si="898"/>
        <v>1</v>
      </c>
      <c r="M1618" s="1825">
        <f t="shared" ca="1" si="899"/>
        <v>-12235.65023272283</v>
      </c>
      <c r="N1618" s="1825">
        <f t="shared" ca="1" si="899"/>
        <v>-8347.939996085217</v>
      </c>
      <c r="O1618" s="1825">
        <f t="shared" ca="1" si="899"/>
        <v>-851.27623740758827</v>
      </c>
      <c r="P1618" s="1825">
        <f t="shared" ca="1" si="899"/>
        <v>-2435.037845191956</v>
      </c>
      <c r="Q1618" s="1825">
        <f t="shared" ca="1" si="899"/>
        <v>-500.33958709718377</v>
      </c>
      <c r="R1618" s="1825">
        <f t="shared" ca="1" si="899"/>
        <v>0</v>
      </c>
      <c r="S1618" s="1825">
        <f t="shared" ca="1" si="899"/>
        <v>-101.05656694088646</v>
      </c>
      <c r="T1618" s="1825">
        <f t="shared" ca="1" si="899"/>
        <v>0</v>
      </c>
      <c r="V1618" s="1831"/>
      <c r="W1618" s="1831"/>
      <c r="X1618" s="1831"/>
      <c r="Y1618" s="1825" t="s">
        <v>566</v>
      </c>
    </row>
    <row r="1619" spans="1:25" hidden="1">
      <c r="A1619" s="1825" t="s">
        <v>1044</v>
      </c>
      <c r="B1619" s="1831"/>
      <c r="C1619" s="3173">
        <f t="shared" si="894"/>
        <v>62</v>
      </c>
      <c r="D1619" s="1825" t="s">
        <v>7626</v>
      </c>
      <c r="E1619" s="1825" t="s">
        <v>7228</v>
      </c>
      <c r="F1619" s="1825">
        <f t="shared" ca="1" si="897"/>
        <v>-10483.910035173165</v>
      </c>
      <c r="G1619" s="3174"/>
      <c r="H1619" s="1825">
        <f t="shared" ca="1" si="897"/>
        <v>-5.4847026729376225</v>
      </c>
      <c r="I1619" s="3174"/>
      <c r="J1619" s="3174"/>
      <c r="K1619" s="1825">
        <f t="shared" ca="1" si="897"/>
        <v>-10478.425332500225</v>
      </c>
      <c r="L1619" s="1973">
        <f t="shared" ca="1" si="898"/>
        <v>0.99947684569454154</v>
      </c>
      <c r="M1619" s="1825">
        <f t="shared" ca="1" si="899"/>
        <v>-10478.425332500225</v>
      </c>
      <c r="N1619" s="1825">
        <f t="shared" ca="1" si="899"/>
        <v>-4761.7192866877558</v>
      </c>
      <c r="O1619" s="1825">
        <f t="shared" ca="1" si="899"/>
        <v>-742.5517318108964</v>
      </c>
      <c r="P1619" s="1825">
        <f t="shared" ca="1" si="899"/>
        <v>-472.75602013459775</v>
      </c>
      <c r="Q1619" s="1825">
        <f t="shared" ca="1" si="899"/>
        <v>-29.681030659820237</v>
      </c>
      <c r="R1619" s="1825">
        <f t="shared" ca="1" si="899"/>
        <v>-84.400800230647235</v>
      </c>
      <c r="S1619" s="1825">
        <f t="shared" ca="1" si="899"/>
        <v>-1.6697687904173169</v>
      </c>
      <c r="T1619" s="1825">
        <f t="shared" ca="1" si="899"/>
        <v>-4385.6466941860908</v>
      </c>
      <c r="V1619" s="1831"/>
      <c r="W1619" s="1831"/>
      <c r="X1619" s="1831"/>
      <c r="Y1619" s="1825" t="s">
        <v>567</v>
      </c>
    </row>
    <row r="1620" spans="1:25" hidden="1">
      <c r="A1620" s="1825" t="s">
        <v>1044</v>
      </c>
      <c r="B1620" s="1831"/>
      <c r="C1620" s="3173">
        <f t="shared" si="894"/>
        <v>63</v>
      </c>
      <c r="D1620" s="1825" t="s">
        <v>7627</v>
      </c>
      <c r="E1620" s="1825" t="s">
        <v>7228</v>
      </c>
      <c r="F1620" s="1825">
        <f t="shared" ca="1" si="897"/>
        <v>-1101.0844438597153</v>
      </c>
      <c r="G1620" s="3174"/>
      <c r="H1620" s="1825">
        <f t="shared" ca="1" si="897"/>
        <v>-0.29018705806550571</v>
      </c>
      <c r="I1620" s="3174"/>
      <c r="J1620" s="3174"/>
      <c r="K1620" s="1825">
        <f t="shared" ca="1" si="897"/>
        <v>-1100.7942568016497</v>
      </c>
      <c r="L1620" s="1973">
        <f t="shared" ca="1" si="898"/>
        <v>0.9997364534031119</v>
      </c>
      <c r="M1620" s="1825">
        <f t="shared" ca="1" si="899"/>
        <v>-1100.7942568016497</v>
      </c>
      <c r="N1620" s="1825">
        <f t="shared" ca="1" si="899"/>
        <v>-980.14321112355833</v>
      </c>
      <c r="O1620" s="1825">
        <f t="shared" ca="1" si="899"/>
        <v>-74.019935899204341</v>
      </c>
      <c r="P1620" s="1825">
        <f t="shared" ca="1" si="899"/>
        <v>-27.224957704926403</v>
      </c>
      <c r="Q1620" s="1825">
        <f t="shared" ca="1" si="899"/>
        <v>-13.054976111425123</v>
      </c>
      <c r="R1620" s="1825">
        <f t="shared" ca="1" si="899"/>
        <v>-3.9363805349206373</v>
      </c>
      <c r="S1620" s="1825">
        <f t="shared" ca="1" si="899"/>
        <v>-2.4147954276149592</v>
      </c>
      <c r="T1620" s="1825">
        <f t="shared" ca="1" si="899"/>
        <v>0</v>
      </c>
      <c r="V1620" s="1831"/>
      <c r="W1620" s="1831"/>
      <c r="X1620" s="1831"/>
      <c r="Y1620" s="1825" t="s">
        <v>567</v>
      </c>
    </row>
    <row r="1621" spans="1:25" hidden="1">
      <c r="A1621" s="1825" t="s">
        <v>1044</v>
      </c>
      <c r="B1621" s="1831"/>
      <c r="C1621" s="3173">
        <f t="shared" si="894"/>
        <v>64</v>
      </c>
      <c r="D1621" s="1825" t="s">
        <v>3398</v>
      </c>
      <c r="E1621" s="1825" t="s">
        <v>9114</v>
      </c>
      <c r="F1621" s="1824">
        <f t="shared" ref="F1621:K1621" ca="1" si="900">SUM(F1613:F1620)</f>
        <v>-31982.289461538421</v>
      </c>
      <c r="G1621" s="3254"/>
      <c r="H1621" s="1824">
        <f t="shared" ca="1" si="900"/>
        <v>-1397.093573763939</v>
      </c>
      <c r="I1621" s="3254"/>
      <c r="J1621" s="3254"/>
      <c r="K1621" s="1824">
        <f t="shared" ca="1" si="900"/>
        <v>-30585.19588777444</v>
      </c>
      <c r="L1621" s="1973">
        <f t="shared" ca="1" si="898"/>
        <v>0.95631664908029457</v>
      </c>
      <c r="M1621" s="1824">
        <f t="shared" ref="M1621:T1621" ca="1" si="901">SUM(M1613:M1620)</f>
        <v>-30585.19588777444</v>
      </c>
      <c r="N1621" s="1824">
        <f t="shared" ca="1" si="901"/>
        <v>-26965.625090854952</v>
      </c>
      <c r="O1621" s="1824">
        <f t="shared" ca="1" si="901"/>
        <v>-2658.7743430941873</v>
      </c>
      <c r="P1621" s="1824">
        <f t="shared" ca="1" si="901"/>
        <v>-1035.08879763913</v>
      </c>
      <c r="Q1621" s="1824">
        <f t="shared" ca="1" si="901"/>
        <v>1617.5057235082302</v>
      </c>
      <c r="R1621" s="1824">
        <f t="shared" ca="1" si="901"/>
        <v>2295.3045075794621</v>
      </c>
      <c r="S1621" s="1824">
        <f t="shared" ca="1" si="901"/>
        <v>547.12880691218777</v>
      </c>
      <c r="T1621" s="1824">
        <f t="shared" ca="1" si="901"/>
        <v>-4385.6466941860908</v>
      </c>
      <c r="U1621" s="1832"/>
      <c r="V1621" s="1831"/>
      <c r="W1621" s="1831"/>
      <c r="X1621" s="1831"/>
    </row>
    <row r="1622" spans="1:25" hidden="1">
      <c r="A1622" s="1825" t="s">
        <v>1044</v>
      </c>
      <c r="B1622" s="1831"/>
      <c r="C1622" s="3173">
        <f t="shared" si="894"/>
        <v>65</v>
      </c>
      <c r="G1622" s="3174"/>
      <c r="H1622" s="1825"/>
      <c r="I1622" s="3174"/>
      <c r="J1622" s="3174"/>
      <c r="V1622" s="1831"/>
      <c r="W1622" s="1831"/>
      <c r="X1622" s="1831"/>
    </row>
    <row r="1623" spans="1:25" hidden="1">
      <c r="A1623" s="1825" t="s">
        <v>1044</v>
      </c>
      <c r="B1623" s="1831"/>
      <c r="C1623" s="3173">
        <f t="shared" si="894"/>
        <v>66</v>
      </c>
      <c r="D1623" s="1947" t="s">
        <v>9746</v>
      </c>
      <c r="G1623" s="3174"/>
      <c r="H1623" s="1825"/>
      <c r="I1623" s="3174"/>
      <c r="J1623" s="3174"/>
      <c r="V1623" s="1831"/>
      <c r="W1623" s="1831"/>
      <c r="X1623" s="1831"/>
    </row>
    <row r="1624" spans="1:25" s="2044" customFormat="1" hidden="1">
      <c r="A1624" s="2044" t="s">
        <v>1044</v>
      </c>
      <c r="C1624" s="3212">
        <f t="shared" si="894"/>
        <v>67</v>
      </c>
      <c r="D1624" s="2044" t="s">
        <v>1252</v>
      </c>
      <c r="E1624" s="2044" t="s">
        <v>7746</v>
      </c>
      <c r="F1624" s="2044">
        <f t="shared" ref="F1624:K1631" ca="1" si="902">+F1516</f>
        <v>87159.689805397647</v>
      </c>
      <c r="H1624" s="2044">
        <f t="shared" ca="1" si="902"/>
        <v>3214.6150211899017</v>
      </c>
      <c r="K1624" s="2044">
        <f t="shared" ca="1" si="902"/>
        <v>83945.074784207754</v>
      </c>
      <c r="L1624" s="3198">
        <f t="shared" ref="L1624:L1632" ca="1" si="903">IF(F1624=0,0,+K1624/F1624)</f>
        <v>0.96311809933735193</v>
      </c>
      <c r="M1624" s="2044">
        <f t="shared" ref="M1624:T1631" ca="1" si="904">+M1516</f>
        <v>83945.074784207754</v>
      </c>
      <c r="N1624" s="2044">
        <f t="shared" ca="1" si="904"/>
        <v>45409.515994487912</v>
      </c>
      <c r="O1624" s="2044">
        <f t="shared" ca="1" si="904"/>
        <v>5157.9552774937156</v>
      </c>
      <c r="P1624" s="2044">
        <f t="shared" ca="1" si="904"/>
        <v>20918.967449813626</v>
      </c>
      <c r="Q1624" s="2044">
        <f t="shared" ca="1" si="904"/>
        <v>8436.4378376395744</v>
      </c>
      <c r="R1624" s="2044">
        <f t="shared" ca="1" si="904"/>
        <v>3849.1600433312492</v>
      </c>
      <c r="S1624" s="2044">
        <f t="shared" ca="1" si="904"/>
        <v>173.03818144166686</v>
      </c>
      <c r="T1624" s="2044">
        <f t="shared" ca="1" si="904"/>
        <v>0</v>
      </c>
      <c r="Y1624" s="2044" t="s">
        <v>568</v>
      </c>
    </row>
    <row r="1625" spans="1:25" hidden="1">
      <c r="A1625" s="1825" t="s">
        <v>1044</v>
      </c>
      <c r="C1625" s="3173">
        <f t="shared" si="894"/>
        <v>68</v>
      </c>
      <c r="D1625" s="1825" t="s">
        <v>1252</v>
      </c>
      <c r="E1625" s="1825" t="s">
        <v>2378</v>
      </c>
      <c r="F1625" s="1825">
        <f t="shared" ca="1" si="902"/>
        <v>537.96054152877491</v>
      </c>
      <c r="G1625" s="3174"/>
      <c r="H1625" s="1825">
        <f t="shared" ca="1" si="902"/>
        <v>19.187828358960328</v>
      </c>
      <c r="I1625" s="3174"/>
      <c r="J1625" s="3174"/>
      <c r="K1625" s="1825">
        <f t="shared" ca="1" si="902"/>
        <v>518.77271316981455</v>
      </c>
      <c r="L1625" s="1973">
        <f t="shared" ca="1" si="903"/>
        <v>0.96433227555234358</v>
      </c>
      <c r="M1625" s="1825">
        <f t="shared" ca="1" si="904"/>
        <v>518.77271316981455</v>
      </c>
      <c r="N1625" s="1825">
        <f t="shared" ca="1" si="904"/>
        <v>236.19751449983556</v>
      </c>
      <c r="O1625" s="1825">
        <f t="shared" ca="1" si="904"/>
        <v>28.406478643773813</v>
      </c>
      <c r="P1625" s="1825">
        <f t="shared" ca="1" si="904"/>
        <v>146.55258258063628</v>
      </c>
      <c r="Q1625" s="1825">
        <f t="shared" ca="1" si="904"/>
        <v>66.594890181844747</v>
      </c>
      <c r="R1625" s="1825">
        <f t="shared" ca="1" si="904"/>
        <v>35.148772489702701</v>
      </c>
      <c r="S1625" s="1825">
        <f t="shared" ca="1" si="904"/>
        <v>5.8724747740214127</v>
      </c>
      <c r="T1625" s="1825">
        <f t="shared" ca="1" si="904"/>
        <v>0</v>
      </c>
      <c r="Y1625" s="1825" t="s">
        <v>569</v>
      </c>
    </row>
    <row r="1626" spans="1:25" hidden="1">
      <c r="A1626" s="1825" t="s">
        <v>1044</v>
      </c>
      <c r="C1626" s="3173">
        <f t="shared" si="894"/>
        <v>69</v>
      </c>
      <c r="D1626" s="1825" t="s">
        <v>6846</v>
      </c>
      <c r="E1626" s="1825" t="s">
        <v>7746</v>
      </c>
      <c r="F1626" s="1825">
        <f t="shared" ca="1" si="902"/>
        <v>5058.8969758902076</v>
      </c>
      <c r="G1626" s="3174"/>
      <c r="H1626" s="1825">
        <f t="shared" ca="1" si="902"/>
        <v>897.67040069108714</v>
      </c>
      <c r="I1626" s="3174"/>
      <c r="J1626" s="3174"/>
      <c r="K1626" s="1825">
        <f t="shared" ca="1" si="902"/>
        <v>4161.2265751991208</v>
      </c>
      <c r="L1626" s="1973">
        <f t="shared" ca="1" si="903"/>
        <v>0.82255610166223536</v>
      </c>
      <c r="M1626" s="1825">
        <f t="shared" ca="1" si="904"/>
        <v>4161.2265751991208</v>
      </c>
      <c r="N1626" s="1825">
        <f t="shared" ca="1" si="904"/>
        <v>2280.6853425430913</v>
      </c>
      <c r="O1626" s="1825">
        <f t="shared" ca="1" si="904"/>
        <v>258.00305302393127</v>
      </c>
      <c r="P1626" s="1825">
        <f t="shared" ca="1" si="904"/>
        <v>1025.4229358834305</v>
      </c>
      <c r="Q1626" s="1825">
        <f t="shared" ca="1" si="904"/>
        <v>408.53653231875791</v>
      </c>
      <c r="R1626" s="1825">
        <f t="shared" ca="1" si="904"/>
        <v>183.21166443592023</v>
      </c>
      <c r="S1626" s="1825">
        <f t="shared" ca="1" si="904"/>
        <v>5.3670469939894314</v>
      </c>
      <c r="T1626" s="1825">
        <f t="shared" ca="1" si="904"/>
        <v>0</v>
      </c>
      <c r="Y1626" s="1825" t="s">
        <v>570</v>
      </c>
    </row>
    <row r="1627" spans="1:25" hidden="1">
      <c r="A1627" s="1825" t="s">
        <v>1044</v>
      </c>
      <c r="C1627" s="3173">
        <f t="shared" si="894"/>
        <v>70</v>
      </c>
      <c r="D1627" s="1825" t="s">
        <v>6847</v>
      </c>
      <c r="E1627" s="1825" t="s">
        <v>7746</v>
      </c>
      <c r="F1627" s="1825">
        <f t="shared" ca="1" si="902"/>
        <v>11357.232228120569</v>
      </c>
      <c r="G1627" s="3174"/>
      <c r="H1627" s="1825">
        <f t="shared" ca="1" si="902"/>
        <v>2015.2715608850108</v>
      </c>
      <c r="I1627" s="3174"/>
      <c r="J1627" s="3174"/>
      <c r="K1627" s="1825">
        <f t="shared" ca="1" si="902"/>
        <v>9341.9606672355567</v>
      </c>
      <c r="L1627" s="1973">
        <f t="shared" ca="1" si="903"/>
        <v>0.82255610166223525</v>
      </c>
      <c r="M1627" s="1825">
        <f t="shared" ca="1" si="904"/>
        <v>9341.9606672355567</v>
      </c>
      <c r="N1627" s="1825">
        <f t="shared" ca="1" si="904"/>
        <v>5120.1424338108009</v>
      </c>
      <c r="O1627" s="1825">
        <f t="shared" ca="1" si="904"/>
        <v>579.21728841715901</v>
      </c>
      <c r="P1627" s="1825">
        <f t="shared" ca="1" si="904"/>
        <v>2302.0762174782144</v>
      </c>
      <c r="Q1627" s="1825">
        <f t="shared" ca="1" si="904"/>
        <v>917.16520287483218</v>
      </c>
      <c r="R1627" s="1825">
        <f t="shared" ca="1" si="904"/>
        <v>411.3104951169899</v>
      </c>
      <c r="S1627" s="1825">
        <f t="shared" ca="1" si="904"/>
        <v>12.049029537560061</v>
      </c>
      <c r="T1627" s="1825">
        <f t="shared" ca="1" si="904"/>
        <v>0</v>
      </c>
      <c r="Y1627" s="1825" t="s">
        <v>571</v>
      </c>
    </row>
    <row r="1628" spans="1:25" hidden="1">
      <c r="A1628" s="1825" t="s">
        <v>1044</v>
      </c>
      <c r="C1628" s="3173">
        <f t="shared" si="894"/>
        <v>71</v>
      </c>
      <c r="D1628" s="1825" t="s">
        <v>6521</v>
      </c>
      <c r="E1628" s="1825" t="s">
        <v>7746</v>
      </c>
      <c r="F1628" s="1825">
        <f t="shared" ca="1" si="902"/>
        <v>1070.4786904496978</v>
      </c>
      <c r="G1628" s="3174"/>
      <c r="H1628" s="1825">
        <f t="shared" ca="1" si="902"/>
        <v>0</v>
      </c>
      <c r="I1628" s="3174"/>
      <c r="J1628" s="3174"/>
      <c r="K1628" s="1825">
        <f t="shared" ca="1" si="902"/>
        <v>1070.4786904496978</v>
      </c>
      <c r="L1628" s="1973">
        <f t="shared" ca="1" si="903"/>
        <v>1</v>
      </c>
      <c r="M1628" s="1825">
        <f t="shared" ca="1" si="904"/>
        <v>1070.4786904496978</v>
      </c>
      <c r="N1628" s="1825">
        <f t="shared" ca="1" si="904"/>
        <v>638.14315019087223</v>
      </c>
      <c r="O1628" s="1825">
        <f t="shared" ca="1" si="904"/>
        <v>62.508686571354843</v>
      </c>
      <c r="P1628" s="1825">
        <f t="shared" ca="1" si="904"/>
        <v>243.53946749872381</v>
      </c>
      <c r="Q1628" s="1825">
        <f t="shared" ca="1" si="904"/>
        <v>96.936671389053686</v>
      </c>
      <c r="R1628" s="1825">
        <f t="shared" ca="1" si="904"/>
        <v>15.546384164262331</v>
      </c>
      <c r="S1628" s="1825">
        <f t="shared" ca="1" si="904"/>
        <v>13.804330635430883</v>
      </c>
      <c r="T1628" s="1825">
        <f t="shared" ca="1" si="904"/>
        <v>0</v>
      </c>
      <c r="Y1628" s="1825" t="s">
        <v>572</v>
      </c>
    </row>
    <row r="1629" spans="1:25" hidden="1">
      <c r="A1629" s="1825" t="s">
        <v>1044</v>
      </c>
      <c r="C1629" s="3173">
        <f t="shared" si="894"/>
        <v>72</v>
      </c>
      <c r="D1629" s="1825" t="s">
        <v>7969</v>
      </c>
      <c r="E1629" s="1825" t="s">
        <v>7746</v>
      </c>
      <c r="F1629" s="1825">
        <f t="shared" ca="1" si="902"/>
        <v>644.72593748799829</v>
      </c>
      <c r="G1629" s="3174"/>
      <c r="H1629" s="1825">
        <f t="shared" ca="1" si="902"/>
        <v>0</v>
      </c>
      <c r="I1629" s="3174"/>
      <c r="J1629" s="3174"/>
      <c r="K1629" s="1825">
        <f t="shared" ca="1" si="902"/>
        <v>644.72593748799829</v>
      </c>
      <c r="L1629" s="1973">
        <f t="shared" ca="1" si="903"/>
        <v>1</v>
      </c>
      <c r="M1629" s="1825">
        <f t="shared" ca="1" si="904"/>
        <v>644.72593748799829</v>
      </c>
      <c r="N1629" s="1825">
        <f t="shared" ca="1" si="904"/>
        <v>439.87310340693659</v>
      </c>
      <c r="O1629" s="1825">
        <f t="shared" ca="1" si="904"/>
        <v>44.855799224797593</v>
      </c>
      <c r="P1629" s="1825">
        <f t="shared" ca="1" si="904"/>
        <v>128.30802022777164</v>
      </c>
      <c r="Q1629" s="1825">
        <f t="shared" ca="1" si="904"/>
        <v>26.364100249521822</v>
      </c>
      <c r="R1629" s="1825">
        <f t="shared" ca="1" si="904"/>
        <v>0</v>
      </c>
      <c r="S1629" s="1825">
        <f t="shared" ca="1" si="904"/>
        <v>5.3249143789706759</v>
      </c>
      <c r="T1629" s="1825">
        <f t="shared" ca="1" si="904"/>
        <v>0</v>
      </c>
      <c r="Y1629" s="1825" t="s">
        <v>573</v>
      </c>
    </row>
    <row r="1630" spans="1:25" hidden="1">
      <c r="A1630" s="1825" t="s">
        <v>1044</v>
      </c>
      <c r="C1630" s="3173">
        <f t="shared" si="894"/>
        <v>73</v>
      </c>
      <c r="D1630" s="1825" t="s">
        <v>7626</v>
      </c>
      <c r="E1630" s="1825" t="s">
        <v>7228</v>
      </c>
      <c r="F1630" s="1825">
        <f t="shared" ca="1" si="902"/>
        <v>732.30223001459467</v>
      </c>
      <c r="G1630" s="3174"/>
      <c r="H1630" s="1825">
        <f t="shared" ca="1" si="902"/>
        <v>0.38310706452880106</v>
      </c>
      <c r="I1630" s="3174"/>
      <c r="J1630" s="3174"/>
      <c r="K1630" s="1825">
        <f t="shared" ca="1" si="902"/>
        <v>731.9191229500658</v>
      </c>
      <c r="L1630" s="1973">
        <f t="shared" ca="1" si="903"/>
        <v>0.99947684569454165</v>
      </c>
      <c r="M1630" s="1825">
        <f t="shared" ca="1" si="904"/>
        <v>731.9191229500658</v>
      </c>
      <c r="N1630" s="1825">
        <f t="shared" ca="1" si="904"/>
        <v>332.60659817244914</v>
      </c>
      <c r="O1630" s="1825">
        <f t="shared" ca="1" si="904"/>
        <v>51.867317373191945</v>
      </c>
      <c r="P1630" s="1825">
        <f t="shared" ca="1" si="904"/>
        <v>33.022058243145963</v>
      </c>
      <c r="Q1630" s="1825">
        <f t="shared" ca="1" si="904"/>
        <v>2.0732231456008403</v>
      </c>
      <c r="R1630" s="1825">
        <f t="shared" ca="1" si="904"/>
        <v>5.8954048648413835</v>
      </c>
      <c r="S1630" s="1825">
        <f t="shared" ca="1" si="904"/>
        <v>0.11663352744624886</v>
      </c>
      <c r="T1630" s="1825">
        <f t="shared" ca="1" si="904"/>
        <v>306.3378876233902</v>
      </c>
      <c r="Y1630" s="1825" t="s">
        <v>574</v>
      </c>
    </row>
    <row r="1631" spans="1:25" hidden="1">
      <c r="A1631" s="1825" t="s">
        <v>1044</v>
      </c>
      <c r="C1631" s="3173">
        <f t="shared" si="894"/>
        <v>74</v>
      </c>
      <c r="D1631" s="1825" t="s">
        <v>7627</v>
      </c>
      <c r="E1631" s="1825" t="s">
        <v>7228</v>
      </c>
      <c r="F1631" s="1825">
        <f t="shared" ca="1" si="902"/>
        <v>657.27582187975349</v>
      </c>
      <c r="G1631" s="3174"/>
      <c r="H1631" s="1825">
        <f t="shared" ca="1" si="902"/>
        <v>0.17322280607314935</v>
      </c>
      <c r="I1631" s="3174"/>
      <c r="J1631" s="3174"/>
      <c r="K1631" s="1825">
        <f t="shared" ca="1" si="902"/>
        <v>657.10259907368038</v>
      </c>
      <c r="L1631" s="1973">
        <f t="shared" ca="1" si="903"/>
        <v>0.99973645340311212</v>
      </c>
      <c r="M1631" s="1825">
        <f t="shared" ca="1" si="904"/>
        <v>657.10259907368038</v>
      </c>
      <c r="N1631" s="1825">
        <f t="shared" ca="1" si="904"/>
        <v>585.08176938078304</v>
      </c>
      <c r="O1631" s="1825">
        <f t="shared" ca="1" si="904"/>
        <v>44.18508905011349</v>
      </c>
      <c r="P1631" s="1825">
        <f t="shared" ca="1" si="904"/>
        <v>16.251529617856335</v>
      </c>
      <c r="Q1631" s="1825">
        <f t="shared" ca="1" si="904"/>
        <v>7.7929719206447432</v>
      </c>
      <c r="R1631" s="1825">
        <f t="shared" ca="1" si="904"/>
        <v>2.3497632409118498</v>
      </c>
      <c r="S1631" s="1825">
        <f t="shared" ca="1" si="904"/>
        <v>1.4414758633710298</v>
      </c>
      <c r="T1631" s="1825">
        <f t="shared" ca="1" si="904"/>
        <v>0</v>
      </c>
      <c r="Y1631" s="1825" t="s">
        <v>575</v>
      </c>
    </row>
    <row r="1632" spans="1:25" hidden="1">
      <c r="A1632" s="1825" t="s">
        <v>1044</v>
      </c>
      <c r="B1632" s="1831"/>
      <c r="C1632" s="3173">
        <f t="shared" si="894"/>
        <v>75</v>
      </c>
      <c r="D1632" s="1825" t="s">
        <v>10285</v>
      </c>
      <c r="E1632" s="1825" t="s">
        <v>9114</v>
      </c>
      <c r="F1632" s="1824">
        <f t="shared" ref="F1632:K1632" ca="1" si="905">SUM(F1624:F1631)</f>
        <v>107218.56223076925</v>
      </c>
      <c r="G1632" s="3254"/>
      <c r="H1632" s="1824">
        <f t="shared" ca="1" si="905"/>
        <v>6147.3011409955616</v>
      </c>
      <c r="I1632" s="3254"/>
      <c r="J1632" s="3254"/>
      <c r="K1632" s="1824">
        <f t="shared" ca="1" si="905"/>
        <v>101071.2610897737</v>
      </c>
      <c r="L1632" s="1973">
        <f t="shared" ca="1" si="903"/>
        <v>0.94266570066697442</v>
      </c>
      <c r="M1632" s="1824">
        <f t="shared" ref="M1632:T1632" ca="1" si="906">SUM(M1624:M1631)</f>
        <v>101071.2610897737</v>
      </c>
      <c r="N1632" s="1824">
        <f t="shared" ca="1" si="906"/>
        <v>55042.245906492673</v>
      </c>
      <c r="O1632" s="1824">
        <f t="shared" ca="1" si="906"/>
        <v>6226.9989897980377</v>
      </c>
      <c r="P1632" s="1824">
        <f t="shared" ca="1" si="906"/>
        <v>24814.140261343407</v>
      </c>
      <c r="Q1632" s="1824">
        <f t="shared" ca="1" si="906"/>
        <v>9961.90142971983</v>
      </c>
      <c r="R1632" s="1824">
        <f t="shared" ca="1" si="906"/>
        <v>4502.6225276438772</v>
      </c>
      <c r="S1632" s="1824">
        <f t="shared" ca="1" si="906"/>
        <v>217.01408715245663</v>
      </c>
      <c r="T1632" s="1824">
        <f t="shared" ca="1" si="906"/>
        <v>306.3378876233902</v>
      </c>
      <c r="U1632" s="1832"/>
      <c r="V1632" s="1831"/>
      <c r="W1632" s="1831"/>
      <c r="X1632" s="1831"/>
    </row>
    <row r="1633" spans="1:25" hidden="1">
      <c r="A1633" s="1825" t="s">
        <v>1044</v>
      </c>
      <c r="B1633" s="1831"/>
      <c r="C1633" s="3173">
        <f t="shared" si="894"/>
        <v>76</v>
      </c>
      <c r="G1633" s="3174"/>
      <c r="H1633" s="1825"/>
      <c r="I1633" s="3174"/>
      <c r="J1633" s="3174"/>
      <c r="V1633" s="1831"/>
      <c r="W1633" s="1831"/>
      <c r="X1633" s="1831"/>
    </row>
    <row r="1634" spans="1:25" hidden="1">
      <c r="A1634" s="1825" t="s">
        <v>1044</v>
      </c>
      <c r="B1634" s="1831"/>
      <c r="C1634" s="3173">
        <f t="shared" si="894"/>
        <v>77</v>
      </c>
      <c r="D1634" s="1947" t="s">
        <v>9747</v>
      </c>
      <c r="G1634" s="3174"/>
      <c r="H1634" s="1825"/>
      <c r="I1634" s="3174"/>
      <c r="J1634" s="3174"/>
      <c r="V1634" s="1831"/>
      <c r="W1634" s="1831"/>
      <c r="X1634" s="1831"/>
    </row>
    <row r="1635" spans="1:25" hidden="1">
      <c r="A1635" s="1825" t="s">
        <v>1044</v>
      </c>
      <c r="B1635" s="1831"/>
      <c r="C1635" s="3173">
        <f t="shared" si="894"/>
        <v>78</v>
      </c>
      <c r="D1635" s="1825" t="s">
        <v>1252</v>
      </c>
      <c r="E1635" s="1825" t="s">
        <v>7746</v>
      </c>
      <c r="F1635" s="1825">
        <f t="shared" ref="F1635:K1642" ca="1" si="907">+F1602+F1613+F1624</f>
        <v>2205780.294512182</v>
      </c>
      <c r="G1635" s="3174"/>
      <c r="H1635" s="1825">
        <f t="shared" ca="1" si="907"/>
        <v>81353.36970582504</v>
      </c>
      <c r="I1635" s="3174"/>
      <c r="J1635" s="3174"/>
      <c r="K1635" s="1825">
        <f t="shared" ca="1" si="907"/>
        <v>2124426.9248063564</v>
      </c>
      <c r="L1635" s="1973">
        <f t="shared" ref="L1635:L1643" ca="1" si="908">IF(F1635=0,0,+K1635/F1635)</f>
        <v>0.9631180993373516</v>
      </c>
      <c r="M1635" s="1825">
        <f t="shared" ref="M1635:T1642" ca="1" si="909">+M1602+M1613+M1624</f>
        <v>2124426.9248063555</v>
      </c>
      <c r="N1635" s="1825">
        <f t="shared" ca="1" si="909"/>
        <v>1149194.2638576739</v>
      </c>
      <c r="O1635" s="1825">
        <f t="shared" ca="1" si="909"/>
        <v>130534.15101032372</v>
      </c>
      <c r="P1635" s="1825">
        <f t="shared" ca="1" si="909"/>
        <v>529403.51537922863</v>
      </c>
      <c r="Q1635" s="1825">
        <f t="shared" ca="1" si="909"/>
        <v>213503.83852547753</v>
      </c>
      <c r="R1635" s="1825">
        <f t="shared" ca="1" si="909"/>
        <v>97412.019168038911</v>
      </c>
      <c r="S1635" s="1825">
        <f t="shared" ca="1" si="909"/>
        <v>4379.1368656134809</v>
      </c>
      <c r="T1635" s="1825">
        <f t="shared" ca="1" si="909"/>
        <v>0</v>
      </c>
      <c r="V1635" s="1831"/>
      <c r="W1635" s="1831"/>
      <c r="X1635" s="1831"/>
      <c r="Y1635" s="1825" t="s">
        <v>209</v>
      </c>
    </row>
    <row r="1636" spans="1:25" hidden="1">
      <c r="A1636" s="1825" t="s">
        <v>1044</v>
      </c>
      <c r="B1636" s="1831"/>
      <c r="C1636" s="3173">
        <f t="shared" si="894"/>
        <v>79</v>
      </c>
      <c r="D1636" s="1825" t="s">
        <v>1252</v>
      </c>
      <c r="E1636" s="1825" t="s">
        <v>2378</v>
      </c>
      <c r="F1636" s="1825">
        <f t="shared" ca="1" si="907"/>
        <v>113691.242341312</v>
      </c>
      <c r="G1636" s="3174"/>
      <c r="H1636" s="1825">
        <f t="shared" ca="1" si="907"/>
        <v>4054.1847059555225</v>
      </c>
      <c r="I1636" s="3174"/>
      <c r="J1636" s="3174"/>
      <c r="K1636" s="1825">
        <f t="shared" ca="1" si="907"/>
        <v>109637.05763535648</v>
      </c>
      <c r="L1636" s="1973">
        <f t="shared" ca="1" si="908"/>
        <v>0.96434039577310215</v>
      </c>
      <c r="M1636" s="1825">
        <f t="shared" ca="1" si="909"/>
        <v>109637.05763535648</v>
      </c>
      <c r="N1636" s="1825">
        <f t="shared" ca="1" si="909"/>
        <v>49917.81536140597</v>
      </c>
      <c r="O1636" s="1825">
        <f t="shared" ca="1" si="909"/>
        <v>6003.4050697371331</v>
      </c>
      <c r="P1636" s="1825">
        <f t="shared" ca="1" si="909"/>
        <v>30972.31896571246</v>
      </c>
      <c r="Q1636" s="1825">
        <f t="shared" ca="1" si="909"/>
        <v>14074.116906563582</v>
      </c>
      <c r="R1636" s="1825">
        <f t="shared" ca="1" si="909"/>
        <v>7428.3166740193028</v>
      </c>
      <c r="S1636" s="1825">
        <f t="shared" ca="1" si="909"/>
        <v>1241.0846579180204</v>
      </c>
      <c r="T1636" s="1825">
        <f t="shared" ca="1" si="909"/>
        <v>0</v>
      </c>
      <c r="V1636" s="1831"/>
      <c r="W1636" s="1831"/>
      <c r="X1636" s="1831"/>
      <c r="Y1636" s="1825" t="s">
        <v>210</v>
      </c>
    </row>
    <row r="1637" spans="1:25" hidden="1">
      <c r="A1637" s="1825" t="s">
        <v>1044</v>
      </c>
      <c r="B1637" s="1831"/>
      <c r="C1637" s="3173">
        <f t="shared" si="894"/>
        <v>80</v>
      </c>
      <c r="D1637" s="1825" t="s">
        <v>6846</v>
      </c>
      <c r="E1637" s="1825" t="s">
        <v>7746</v>
      </c>
      <c r="F1637" s="1825">
        <f t="shared" ca="1" si="907"/>
        <v>112386.39108414619</v>
      </c>
      <c r="G1637" s="3174"/>
      <c r="H1637" s="1825">
        <f t="shared" ca="1" si="907"/>
        <v>19942.279354083505</v>
      </c>
      <c r="I1637" s="3174"/>
      <c r="J1637" s="3174"/>
      <c r="K1637" s="1825">
        <f t="shared" ca="1" si="907"/>
        <v>92444.111730062723</v>
      </c>
      <c r="L1637" s="1973">
        <f t="shared" ca="1" si="908"/>
        <v>0.82255610166223558</v>
      </c>
      <c r="M1637" s="1825">
        <f t="shared" ca="1" si="909"/>
        <v>92444.111730062723</v>
      </c>
      <c r="N1637" s="1825">
        <f t="shared" ca="1" si="909"/>
        <v>50666.775004213996</v>
      </c>
      <c r="O1637" s="1825">
        <f t="shared" ca="1" si="909"/>
        <v>5731.6905555185494</v>
      </c>
      <c r="P1637" s="1825">
        <f t="shared" ca="1" si="909"/>
        <v>22780.377550299756</v>
      </c>
      <c r="Q1637" s="1825">
        <f t="shared" ca="1" si="909"/>
        <v>9075.8809108298628</v>
      </c>
      <c r="R1637" s="1825">
        <f t="shared" ca="1" si="909"/>
        <v>4070.1555830457301</v>
      </c>
      <c r="S1637" s="1825">
        <f t="shared" ca="1" si="909"/>
        <v>119.23212615480199</v>
      </c>
      <c r="T1637" s="1825">
        <f t="shared" ca="1" si="909"/>
        <v>0</v>
      </c>
      <c r="V1637" s="1831"/>
      <c r="W1637" s="1831"/>
      <c r="X1637" s="1831"/>
      <c r="Y1637" s="1825" t="s">
        <v>211</v>
      </c>
    </row>
    <row r="1638" spans="1:25" hidden="1">
      <c r="A1638" s="1825" t="s">
        <v>1044</v>
      </c>
      <c r="B1638" s="1831"/>
      <c r="C1638" s="3173">
        <f t="shared" si="894"/>
        <v>81</v>
      </c>
      <c r="D1638" s="1825" t="s">
        <v>6847</v>
      </c>
      <c r="E1638" s="1825" t="s">
        <v>7746</v>
      </c>
      <c r="F1638" s="1825">
        <f t="shared" ca="1" si="907"/>
        <v>256174.39788060662</v>
      </c>
      <c r="G1638" s="3174"/>
      <c r="H1638" s="1825">
        <f t="shared" ca="1" si="907"/>
        <v>45456.583814264457</v>
      </c>
      <c r="I1638" s="3174"/>
      <c r="J1638" s="3174"/>
      <c r="K1638" s="1825">
        <f t="shared" ca="1" si="907"/>
        <v>210717.81406634222</v>
      </c>
      <c r="L1638" s="1973">
        <f t="shared" ca="1" si="908"/>
        <v>0.82255610166223547</v>
      </c>
      <c r="M1638" s="1825">
        <f t="shared" ca="1" si="909"/>
        <v>210717.81406634222</v>
      </c>
      <c r="N1638" s="1825">
        <f t="shared" ca="1" si="909"/>
        <v>115490.23377339901</v>
      </c>
      <c r="O1638" s="1825">
        <f t="shared" ca="1" si="909"/>
        <v>13064.859212345078</v>
      </c>
      <c r="P1638" s="1825">
        <f t="shared" ca="1" si="909"/>
        <v>51925.766510925438</v>
      </c>
      <c r="Q1638" s="1825">
        <f t="shared" ca="1" si="909"/>
        <v>20687.63224034079</v>
      </c>
      <c r="R1638" s="1825">
        <f t="shared" ca="1" si="909"/>
        <v>9277.5437106656391</v>
      </c>
      <c r="S1638" s="1825">
        <f t="shared" ca="1" si="909"/>
        <v>271.77861866622084</v>
      </c>
      <c r="T1638" s="1825">
        <f t="shared" ca="1" si="909"/>
        <v>0</v>
      </c>
      <c r="V1638" s="1831"/>
      <c r="W1638" s="1831"/>
      <c r="X1638" s="1831"/>
      <c r="Y1638" s="1825" t="s">
        <v>212</v>
      </c>
    </row>
    <row r="1639" spans="1:25" hidden="1">
      <c r="A1639" s="1825" t="s">
        <v>1044</v>
      </c>
      <c r="B1639" s="1831"/>
      <c r="C1639" s="3173">
        <f t="shared" si="894"/>
        <v>82</v>
      </c>
      <c r="D1639" s="1825" t="s">
        <v>6521</v>
      </c>
      <c r="E1639" s="1825" t="s">
        <v>7746</v>
      </c>
      <c r="F1639" s="1825">
        <f t="shared" ca="1" si="907"/>
        <v>525570.6184506088</v>
      </c>
      <c r="G1639" s="3174"/>
      <c r="H1639" s="1825">
        <f t="shared" ca="1" si="907"/>
        <v>0</v>
      </c>
      <c r="I1639" s="3174"/>
      <c r="J1639" s="3174"/>
      <c r="K1639" s="1825">
        <f t="shared" ca="1" si="907"/>
        <v>525570.6184506088</v>
      </c>
      <c r="L1639" s="1973">
        <f t="shared" ca="1" si="908"/>
        <v>1</v>
      </c>
      <c r="M1639" s="1825">
        <f t="shared" ca="1" si="909"/>
        <v>525570.6184506088</v>
      </c>
      <c r="N1639" s="1825">
        <f t="shared" ca="1" si="909"/>
        <v>313307.76884960005</v>
      </c>
      <c r="O1639" s="1825">
        <f t="shared" ca="1" si="909"/>
        <v>30689.755296334879</v>
      </c>
      <c r="P1639" s="1825">
        <f t="shared" ca="1" si="909"/>
        <v>119570.04814048734</v>
      </c>
      <c r="Q1639" s="1825">
        <f t="shared" ca="1" si="909"/>
        <v>47592.788896232967</v>
      </c>
      <c r="R1639" s="1825">
        <f t="shared" ca="1" si="909"/>
        <v>7632.7747696216766</v>
      </c>
      <c r="S1639" s="1825">
        <f t="shared" ca="1" si="909"/>
        <v>6777.4824983319186</v>
      </c>
      <c r="T1639" s="1825">
        <f t="shared" ca="1" si="909"/>
        <v>0</v>
      </c>
      <c r="V1639" s="1831"/>
      <c r="W1639" s="1831"/>
      <c r="X1639" s="1831"/>
      <c r="Y1639" s="1825" t="s">
        <v>213</v>
      </c>
    </row>
    <row r="1640" spans="1:25" hidden="1">
      <c r="A1640" s="1825" t="s">
        <v>1044</v>
      </c>
      <c r="B1640" s="1831"/>
      <c r="C1640" s="3173">
        <f t="shared" si="894"/>
        <v>83</v>
      </c>
      <c r="D1640" s="1825" t="s">
        <v>7969</v>
      </c>
      <c r="E1640" s="1825" t="s">
        <v>7746</v>
      </c>
      <c r="F1640" s="1825">
        <f t="shared" ca="1" si="907"/>
        <v>307482.38200899883</v>
      </c>
      <c r="G1640" s="3174"/>
      <c r="H1640" s="1825">
        <f t="shared" ca="1" si="907"/>
        <v>0</v>
      </c>
      <c r="I1640" s="3174"/>
      <c r="J1640" s="3174"/>
      <c r="K1640" s="1825">
        <f t="shared" ca="1" si="907"/>
        <v>307482.38200899883</v>
      </c>
      <c r="L1640" s="1973">
        <f t="shared" ca="1" si="908"/>
        <v>1</v>
      </c>
      <c r="M1640" s="1825">
        <f t="shared" ca="1" si="909"/>
        <v>307482.38200899883</v>
      </c>
      <c r="N1640" s="1825">
        <f t="shared" ca="1" si="909"/>
        <v>209784.06754385188</v>
      </c>
      <c r="O1640" s="1825">
        <f t="shared" ca="1" si="909"/>
        <v>21392.606052575484</v>
      </c>
      <c r="P1640" s="1825">
        <f t="shared" ca="1" si="909"/>
        <v>61192.598895912124</v>
      </c>
      <c r="Q1640" s="1825">
        <f t="shared" ca="1" si="909"/>
        <v>12573.553928715502</v>
      </c>
      <c r="R1640" s="1825">
        <f t="shared" ca="1" si="909"/>
        <v>0</v>
      </c>
      <c r="S1640" s="1825">
        <f t="shared" ca="1" si="909"/>
        <v>2539.5555879436752</v>
      </c>
      <c r="T1640" s="1825">
        <f t="shared" ca="1" si="909"/>
        <v>0</v>
      </c>
      <c r="V1640" s="1831"/>
      <c r="W1640" s="1831"/>
      <c r="X1640" s="1831"/>
      <c r="Y1640" s="1825" t="s">
        <v>214</v>
      </c>
    </row>
    <row r="1641" spans="1:25" hidden="1">
      <c r="A1641" s="1825" t="s">
        <v>1044</v>
      </c>
      <c r="B1641" s="1831"/>
      <c r="C1641" s="3173">
        <f t="shared" si="894"/>
        <v>84</v>
      </c>
      <c r="D1641" s="1825" t="s">
        <v>7626</v>
      </c>
      <c r="E1641" s="1825" t="s">
        <v>7228</v>
      </c>
      <c r="F1641" s="1825">
        <f t="shared" ca="1" si="907"/>
        <v>267312.13313429803</v>
      </c>
      <c r="G1641" s="3174"/>
      <c r="H1641" s="1825">
        <f t="shared" ca="1" si="907"/>
        <v>158.94507991560735</v>
      </c>
      <c r="I1641" s="3174"/>
      <c r="J1641" s="3174"/>
      <c r="K1641" s="1825">
        <f t="shared" ca="1" si="907"/>
        <v>267153.18805438245</v>
      </c>
      <c r="L1641" s="1973">
        <f t="shared" ca="1" si="908"/>
        <v>0.99940539519081339</v>
      </c>
      <c r="M1641" s="1825">
        <f t="shared" ca="1" si="909"/>
        <v>267153.18805438245</v>
      </c>
      <c r="N1641" s="1825">
        <f t="shared" ca="1" si="909"/>
        <v>129974.03686041661</v>
      </c>
      <c r="O1641" s="1825">
        <f t="shared" ca="1" si="909"/>
        <v>20238.364859206504</v>
      </c>
      <c r="P1641" s="1825">
        <f t="shared" ca="1" si="909"/>
        <v>13140.540412088518</v>
      </c>
      <c r="Q1641" s="1825">
        <f t="shared" ca="1" si="909"/>
        <v>850.99522624745509</v>
      </c>
      <c r="R1641" s="1825">
        <f t="shared" ca="1" si="909"/>
        <v>2347.9621980075158</v>
      </c>
      <c r="S1641" s="1825">
        <f t="shared" ca="1" si="909"/>
        <v>45.341409631803003</v>
      </c>
      <c r="T1641" s="1825">
        <f t="shared" ca="1" si="909"/>
        <v>100555.94708878404</v>
      </c>
      <c r="V1641" s="1831"/>
      <c r="W1641" s="1831"/>
      <c r="X1641" s="1831"/>
      <c r="Y1641" s="1825" t="s">
        <v>215</v>
      </c>
    </row>
    <row r="1642" spans="1:25" hidden="1">
      <c r="A1642" s="1825" t="s">
        <v>1044</v>
      </c>
      <c r="B1642" s="1831"/>
      <c r="C1642" s="3173">
        <f t="shared" si="894"/>
        <v>85</v>
      </c>
      <c r="D1642" s="1825" t="s">
        <v>7627</v>
      </c>
      <c r="E1642" s="1825" t="s">
        <v>7228</v>
      </c>
      <c r="F1642" s="1825">
        <f t="shared" ca="1" si="907"/>
        <v>19375.482255192353</v>
      </c>
      <c r="G1642" s="3174"/>
      <c r="H1642" s="1825">
        <f t="shared" ca="1" si="907"/>
        <v>5.1063424114190994</v>
      </c>
      <c r="I1642" s="3174"/>
      <c r="J1642" s="3174"/>
      <c r="K1642" s="1825">
        <f t="shared" ca="1" si="907"/>
        <v>19370.375912780932</v>
      </c>
      <c r="L1642" s="1973">
        <f t="shared" ca="1" si="908"/>
        <v>0.9997364534031119</v>
      </c>
      <c r="M1642" s="1825">
        <f t="shared" ca="1" si="909"/>
        <v>19370.375912780932</v>
      </c>
      <c r="N1642" s="1825">
        <f t="shared" ca="1" si="909"/>
        <v>17247.312411482308</v>
      </c>
      <c r="O1642" s="1825">
        <f t="shared" ca="1" si="909"/>
        <v>1302.5085973589789</v>
      </c>
      <c r="P1642" s="1825">
        <f t="shared" ca="1" si="909"/>
        <v>479.0701456657489</v>
      </c>
      <c r="Q1642" s="1825">
        <f t="shared" ca="1" si="909"/>
        <v>229.72484935143112</v>
      </c>
      <c r="R1642" s="1825">
        <f t="shared" ca="1" si="909"/>
        <v>69.267413257321962</v>
      </c>
      <c r="S1642" s="1825">
        <f t="shared" ca="1" si="909"/>
        <v>42.492495665150194</v>
      </c>
      <c r="T1642" s="1825">
        <f t="shared" ca="1" si="909"/>
        <v>0</v>
      </c>
      <c r="V1642" s="1831"/>
      <c r="W1642" s="1831"/>
      <c r="X1642" s="1831"/>
      <c r="Y1642" s="1825" t="s">
        <v>216</v>
      </c>
    </row>
    <row r="1643" spans="1:25" ht="15" hidden="1" thickBot="1">
      <c r="A1643" s="1825" t="s">
        <v>1044</v>
      </c>
      <c r="C1643" s="3173">
        <f t="shared" si="894"/>
        <v>86</v>
      </c>
      <c r="D1643" s="1825" t="s">
        <v>8570</v>
      </c>
      <c r="F1643" s="3270">
        <f t="shared" ref="F1643:K1643" ca="1" si="910">SUM(F1635:F1642)</f>
        <v>3807772.9416673454</v>
      </c>
      <c r="G1643" s="3271"/>
      <c r="H1643" s="3270">
        <f t="shared" ca="1" si="910"/>
        <v>150970.46900245556</v>
      </c>
      <c r="I1643" s="3271"/>
      <c r="J1643" s="3271"/>
      <c r="K1643" s="3270">
        <f t="shared" ca="1" si="910"/>
        <v>3656802.4726648885</v>
      </c>
      <c r="L1643" s="1973">
        <f t="shared" ca="1" si="908"/>
        <v>0.9603520295681417</v>
      </c>
      <c r="M1643" s="3270">
        <f t="shared" ref="M1643:T1643" ca="1" si="911">SUM(M1635:M1642)</f>
        <v>3656802.4726648876</v>
      </c>
      <c r="N1643" s="3270">
        <f t="shared" ca="1" si="911"/>
        <v>2035582.2736620435</v>
      </c>
      <c r="O1643" s="3270">
        <f t="shared" ca="1" si="911"/>
        <v>228957.34065340034</v>
      </c>
      <c r="P1643" s="3270">
        <f t="shared" ca="1" si="911"/>
        <v>829464.23600032006</v>
      </c>
      <c r="Q1643" s="3270">
        <f t="shared" ca="1" si="911"/>
        <v>318588.53148375917</v>
      </c>
      <c r="R1643" s="3270">
        <f t="shared" ca="1" si="911"/>
        <v>128238.03951665609</v>
      </c>
      <c r="S1643" s="3270">
        <f t="shared" ca="1" si="911"/>
        <v>15416.104259925072</v>
      </c>
      <c r="T1643" s="3270">
        <f t="shared" ca="1" si="911"/>
        <v>100555.94708878404</v>
      </c>
      <c r="U1643" s="1832"/>
    </row>
    <row r="1644" spans="1:25" ht="15" hidden="1" thickTop="1">
      <c r="F1644" s="1832"/>
      <c r="G1644" s="3195"/>
      <c r="H1644" s="1832"/>
      <c r="I1644" s="3195"/>
      <c r="J1644" s="3195"/>
      <c r="K1644" s="1832"/>
      <c r="M1644" s="1832"/>
      <c r="N1644" s="1832"/>
      <c r="O1644" s="1832"/>
      <c r="P1644" s="1832"/>
      <c r="Q1644" s="1832"/>
      <c r="R1644" s="1832"/>
      <c r="S1644" s="1832"/>
      <c r="T1644" s="1832"/>
      <c r="U1644" s="1832"/>
    </row>
    <row r="1645" spans="1:25" hidden="1">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hidden="1">
      <c r="F1646" s="1832"/>
      <c r="G1646" s="3195"/>
      <c r="H1646" s="1832"/>
      <c r="I1646" s="3195"/>
      <c r="J1646" s="3195"/>
      <c r="K1646" s="1832"/>
      <c r="M1646" s="1832"/>
      <c r="N1646" s="1832"/>
      <c r="O1646" s="1832"/>
      <c r="P1646" s="1832"/>
      <c r="Q1646" s="1832"/>
      <c r="R1646" s="1832"/>
      <c r="S1646" s="1832"/>
      <c r="T1646" s="1832"/>
      <c r="U1646" s="1832"/>
    </row>
    <row r="1647" spans="1:25" hidden="1">
      <c r="F1647" s="1832"/>
      <c r="G1647" s="3195"/>
      <c r="H1647" s="1832"/>
      <c r="I1647" s="3195"/>
      <c r="J1647" s="3195"/>
      <c r="K1647" s="1832"/>
      <c r="M1647" s="1832"/>
      <c r="N1647" s="1832"/>
      <c r="O1647" s="1832"/>
      <c r="P1647" s="1832"/>
      <c r="Q1647" s="1832"/>
      <c r="R1647" s="1832"/>
      <c r="S1647" s="1832"/>
      <c r="T1647" s="1832"/>
      <c r="U1647" s="1832"/>
    </row>
    <row r="1648" spans="1:25" ht="18.75" hidden="1" thickBot="1">
      <c r="F1648" s="1832"/>
      <c r="G1648" s="3195"/>
      <c r="H1648" s="1832"/>
      <c r="I1648" s="3195"/>
      <c r="J1648" s="3195"/>
      <c r="K1648" s="1832"/>
      <c r="M1648" s="1832"/>
      <c r="N1648" s="1832"/>
      <c r="O1648" s="3274" t="s">
        <v>10292</v>
      </c>
      <c r="Q1648" s="1832"/>
      <c r="R1648" s="1832"/>
      <c r="S1648" s="1832"/>
      <c r="T1648" s="1832"/>
      <c r="U1648" s="1832"/>
    </row>
    <row r="1649" spans="1:25" ht="20.25" hidden="1">
      <c r="B1649" s="3275"/>
      <c r="G1649" s="3174"/>
      <c r="H1649" s="1825"/>
      <c r="I1649" s="3174"/>
      <c r="J1649" s="3174"/>
      <c r="N1649" s="3276" t="s">
        <v>7427</v>
      </c>
      <c r="O1649" s="3277"/>
      <c r="P1649" s="3278"/>
    </row>
    <row r="1650" spans="1:25" ht="23.25" hidden="1">
      <c r="G1650" s="3174"/>
      <c r="H1650" s="1825"/>
      <c r="I1650" s="3174"/>
      <c r="J1650" s="3174"/>
      <c r="N1650" s="3279" t="s">
        <v>8093</v>
      </c>
      <c r="O1650" s="3280"/>
      <c r="P1650" s="3281">
        <f>'TITLES &amp; CONSTANTS'!$D$20</f>
        <v>3</v>
      </c>
    </row>
    <row r="1651" spans="1:25" ht="15.75" hidden="1" thickBot="1">
      <c r="G1651" s="3174"/>
      <c r="H1651" s="1825"/>
      <c r="I1651" s="3174"/>
      <c r="J1651" s="3174"/>
      <c r="N1651" s="3282" t="s">
        <v>2977</v>
      </c>
      <c r="O1651" s="3283"/>
      <c r="P1651" s="3284"/>
    </row>
    <row r="1652" spans="1:25" hidden="1">
      <c r="G1652" s="3174"/>
      <c r="H1652" s="1825"/>
      <c r="I1652" s="3174"/>
      <c r="J1652" s="3174"/>
    </row>
    <row r="1653" spans="1:25" hidden="1">
      <c r="G1653" s="3174"/>
      <c r="H1653" s="1825"/>
      <c r="I1653" s="3174"/>
      <c r="J1653" s="3174"/>
    </row>
    <row r="1654" spans="1:25" ht="15">
      <c r="B1654" s="3125"/>
      <c r="C1654" s="3125" t="str">
        <f>$C$2</f>
        <v>PRESENT RATE STRUCTURE</v>
      </c>
      <c r="F1654" s="3367"/>
      <c r="G1654" s="3175"/>
      <c r="H1654" s="3176" t="s">
        <v>3205</v>
      </c>
      <c r="I1654" s="3174"/>
      <c r="J1654" s="3174"/>
      <c r="L1654" s="3125" t="s">
        <v>2643</v>
      </c>
      <c r="O1654" s="3176" t="s">
        <v>3205</v>
      </c>
      <c r="U1654" s="3125"/>
      <c r="V1654" s="3165" t="s">
        <v>366</v>
      </c>
      <c r="W1654" s="3367" t="str">
        <f>O1654</f>
        <v>TAMPA ELECTRIC COMPANY</v>
      </c>
      <c r="X1654" s="3165"/>
      <c r="Y1654" s="3165" t="str">
        <f>Y2</f>
        <v>ALLOCATION ASSIGNMENT REPORT</v>
      </c>
    </row>
    <row r="1655" spans="1:25" ht="15">
      <c r="B1655" s="3125"/>
      <c r="C1655" s="3125" t="str">
        <f>$C$3</f>
        <v>PROD. CAP. ALLOC. METHOD: 12CP</v>
      </c>
      <c r="G1655" s="3179"/>
      <c r="H1655" s="3367" t="s">
        <v>3408</v>
      </c>
      <c r="I1655" s="3174"/>
      <c r="J1655" s="3174"/>
      <c r="O1655" s="3367" t="s">
        <v>11159</v>
      </c>
      <c r="W1655" s="3367" t="str">
        <f>O1655</f>
        <v>COST OF SERVICE STUDY</v>
      </c>
      <c r="Y1655" s="3165" t="s">
        <v>2644</v>
      </c>
    </row>
    <row r="1656" spans="1:25" ht="30" customHeight="1">
      <c r="C1656" s="3125" t="str">
        <f>$C$4</f>
        <v>DATA: PROJECTED 2009, FULLY ADJUSTED (000's)</v>
      </c>
      <c r="G1656" s="3180"/>
      <c r="H1656" s="1825"/>
      <c r="I1656" s="3174"/>
      <c r="J1656" s="3174"/>
      <c r="N1656" s="3440" t="str">
        <f>N4</f>
        <v>With Interruptible Priced at Firm and Production Plant 100% Demand</v>
      </c>
      <c r="O1656" s="3440"/>
      <c r="P1656" s="3440"/>
      <c r="W1656" s="3181"/>
    </row>
    <row r="1657" spans="1:25" ht="15" hidden="1">
      <c r="G1657" s="3175"/>
      <c r="H1657" s="1825"/>
      <c r="I1657" s="3174"/>
      <c r="J1657" s="3174"/>
      <c r="O1657" s="3367"/>
      <c r="W1657" s="3367"/>
    </row>
    <row r="1658" spans="1:25" ht="15">
      <c r="F1658" s="3176"/>
      <c r="G1658" s="3179"/>
      <c r="H1658" s="3367" t="s">
        <v>1064</v>
      </c>
      <c r="I1658" s="3174"/>
      <c r="J1658" s="3174"/>
      <c r="O1658" s="3367" t="s">
        <v>1064</v>
      </c>
      <c r="W1658" s="3367" t="str">
        <f>O1658</f>
        <v>DERIVATION OF UNIT COSTS - UNTCST</v>
      </c>
    </row>
    <row r="1659" spans="1:25" ht="15">
      <c r="F1659" s="3367"/>
      <c r="G1659" s="3180"/>
      <c r="H1659" s="1825"/>
      <c r="I1659" s="3174"/>
      <c r="J1659" s="3174"/>
      <c r="O1659" s="3367"/>
    </row>
    <row r="1660" spans="1:25" ht="15">
      <c r="C1660" s="3157" t="str">
        <f>IF($P$1650=0,"CLASS ROR",IF($P$1650=1,"RETAIL JURIS ROR",IF($P$1650=3,"PROPOSED ROR",0)))</f>
        <v>PROPOSED ROR</v>
      </c>
      <c r="F1660" s="3367"/>
      <c r="G1660" s="3174"/>
      <c r="H1660" s="1825"/>
      <c r="I1660" s="3174"/>
      <c r="J1660" s="3174"/>
      <c r="N1660" s="3285"/>
      <c r="O1660" s="3367"/>
    </row>
    <row r="1661" spans="1:25" hidden="1">
      <c r="G1661" s="3174"/>
      <c r="H1661" s="1825"/>
      <c r="I1661" s="3174"/>
      <c r="J1661" s="3174"/>
    </row>
    <row r="1662" spans="1:25" ht="15">
      <c r="C1662" s="3183"/>
      <c r="D1662" s="3125"/>
      <c r="E1662" s="3125"/>
      <c r="F1662" s="3367"/>
      <c r="G1662" s="3180"/>
      <c r="H1662" s="3367"/>
      <c r="I1662" s="3180"/>
      <c r="J1662" s="3180"/>
      <c r="K1662" s="3367"/>
      <c r="L1662" s="3185"/>
      <c r="S1662" s="3439"/>
      <c r="T1662" s="3439"/>
      <c r="U1662" s="3367"/>
    </row>
    <row r="1663" spans="1:25" ht="30" customHeight="1">
      <c r="A1663" s="3163" t="str">
        <f>A11</f>
        <v>REPORT</v>
      </c>
      <c r="B1663" s="3251" t="str">
        <f>$B$11</f>
        <v>ALLOC
FACTOR</v>
      </c>
      <c r="C1663" s="3188" t="s">
        <v>10444</v>
      </c>
      <c r="D1663" s="3163"/>
      <c r="E1663" s="3163"/>
      <c r="F1663" s="3187" t="str">
        <f t="shared" ref="F1663:R1663" si="912">+F$11</f>
        <v>TOTAL
COMPANY</v>
      </c>
      <c r="G1663" s="3252"/>
      <c r="H1663" s="3187" t="str">
        <f t="shared" si="912"/>
        <v>FERC
JURIS</v>
      </c>
      <c r="I1663" s="3252"/>
      <c r="J1663" s="3252"/>
      <c r="K1663" s="3187" t="str">
        <f t="shared" si="912"/>
        <v>FPSC
 JURIS</v>
      </c>
      <c r="L1663" s="3253" t="str">
        <f t="shared" si="912"/>
        <v>FPSC/
TOTAL RATIO</v>
      </c>
      <c r="M1663" s="3187" t="str">
        <f t="shared" si="912"/>
        <v>FPSC
 JURIS</v>
      </c>
      <c r="N1663" s="3164" t="str">
        <f t="shared" si="912"/>
        <v>RS</v>
      </c>
      <c r="O1663" s="3164" t="str">
        <f t="shared" si="912"/>
        <v>GS</v>
      </c>
      <c r="P1663" s="3164" t="str">
        <f t="shared" si="912"/>
        <v>GSD</v>
      </c>
      <c r="Q1663" s="3164" t="str">
        <f t="shared" si="912"/>
        <v>GSLD</v>
      </c>
      <c r="R1663" s="3164" t="str">
        <f t="shared" si="912"/>
        <v>IS</v>
      </c>
      <c r="S1663" s="3187" t="s">
        <v>10446</v>
      </c>
      <c r="T1663" s="3187" t="s">
        <v>10447</v>
      </c>
      <c r="U1663" s="3368"/>
      <c r="V1663" s="3187" t="s">
        <v>3031</v>
      </c>
      <c r="W1663" s="3187"/>
      <c r="X1663" s="3187"/>
      <c r="Y1663" s="3164" t="s">
        <v>11134</v>
      </c>
    </row>
    <row r="1664" spans="1:25">
      <c r="G1664" s="3174"/>
      <c r="H1664" s="1825"/>
      <c r="I1664" s="3174"/>
      <c r="J1664" s="3174"/>
    </row>
    <row r="1665" spans="1:27">
      <c r="A1665" s="1825" t="s">
        <v>1046</v>
      </c>
      <c r="B1665" s="1831"/>
      <c r="C1665" s="3173">
        <v>1</v>
      </c>
      <c r="D1665" s="1947" t="s">
        <v>11706</v>
      </c>
      <c r="F1665" s="1825" t="s">
        <v>4577</v>
      </c>
      <c r="G1665" s="3174"/>
      <c r="H1665" s="1825"/>
      <c r="I1665" s="3174"/>
      <c r="J1665" s="3174"/>
    </row>
    <row r="1666" spans="1:27">
      <c r="A1666" s="1825" t="s">
        <v>1046</v>
      </c>
      <c r="C1666" s="3173">
        <f>+C1665+1</f>
        <v>2</v>
      </c>
      <c r="D1666" s="1825" t="s">
        <v>1252</v>
      </c>
      <c r="E1666" s="2044" t="s">
        <v>7746</v>
      </c>
      <c r="F1666" s="2044">
        <f t="shared" ref="F1666:K1673" ca="1" si="913">+F2083</f>
        <v>508100.64671323868</v>
      </c>
      <c r="G1666" s="3174"/>
      <c r="H1666" s="2044">
        <f t="shared" ca="1" si="913"/>
        <v>18707.563764537335</v>
      </c>
      <c r="I1666" s="3174"/>
      <c r="J1666" s="3174"/>
      <c r="K1666" s="2044">
        <f t="shared" ca="1" si="913"/>
        <v>489393.08294870128</v>
      </c>
      <c r="M1666" s="2044">
        <f t="shared" ref="M1666:T1673" ca="1" si="914">+M2083</f>
        <v>489393.08294870117</v>
      </c>
      <c r="N1666" s="2044">
        <f t="shared" ca="1" si="914"/>
        <v>264769.96953253675</v>
      </c>
      <c r="O1666" s="2044">
        <f t="shared" ca="1" si="914"/>
        <v>30068.960516741932</v>
      </c>
      <c r="P1666" s="2044">
        <f t="shared" ca="1" si="914"/>
        <v>121952.70446146434</v>
      </c>
      <c r="Q1666" s="2044">
        <f t="shared" ca="1" si="914"/>
        <v>49186.865686691461</v>
      </c>
      <c r="R1666" s="2044">
        <f t="shared" ca="1" si="914"/>
        <v>22406.037801913113</v>
      </c>
      <c r="S1666" s="2044">
        <f t="shared" ca="1" si="914"/>
        <v>1008.5449493536122</v>
      </c>
      <c r="T1666" s="2044">
        <f t="shared" ca="1" si="914"/>
        <v>0</v>
      </c>
      <c r="U1666" s="2044"/>
      <c r="V1666" s="2044">
        <f t="shared" ref="V1666:V1673" ca="1" si="915">SUM(P1666:R1666)</f>
        <v>193545.60795006889</v>
      </c>
      <c r="W1666" s="2044"/>
      <c r="X1666" s="2044"/>
      <c r="Y1666" s="1825" t="s">
        <v>576</v>
      </c>
    </row>
    <row r="1667" spans="1:27">
      <c r="A1667" s="1825" t="s">
        <v>1046</v>
      </c>
      <c r="C1667" s="3173">
        <f t="shared" ref="C1667:C1708" si="916">+C1666+1</f>
        <v>3</v>
      </c>
      <c r="D1667" s="1825" t="s">
        <v>1252</v>
      </c>
      <c r="E1667" s="2044" t="s">
        <v>2378</v>
      </c>
      <c r="F1667" s="2044">
        <f t="shared" ca="1" si="913"/>
        <v>154766.56811683881</v>
      </c>
      <c r="G1667" s="3174"/>
      <c r="H1667" s="2044">
        <f t="shared" ca="1" si="913"/>
        <v>5600.1270942017754</v>
      </c>
      <c r="I1667" s="3174"/>
      <c r="J1667" s="3174"/>
      <c r="K1667" s="2044">
        <f t="shared" ca="1" si="913"/>
        <v>149166.44102263707</v>
      </c>
      <c r="M1667" s="2044">
        <f t="shared" ca="1" si="914"/>
        <v>149166.44102263707</v>
      </c>
      <c r="N1667" s="2044">
        <f t="shared" ca="1" si="914"/>
        <v>67928.208805204296</v>
      </c>
      <c r="O1667" s="2044">
        <f t="shared" ca="1" si="914"/>
        <v>8167.8863165080938</v>
      </c>
      <c r="P1667" s="2044">
        <f t="shared" ca="1" si="914"/>
        <v>42140.172255778692</v>
      </c>
      <c r="Q1667" s="2044">
        <f t="shared" ca="1" si="914"/>
        <v>19150.641457386875</v>
      </c>
      <c r="R1667" s="2044">
        <f t="shared" ca="1" si="914"/>
        <v>10091.330821427839</v>
      </c>
      <c r="S1667" s="2044">
        <f t="shared" ca="1" si="914"/>
        <v>1688.2013663312371</v>
      </c>
      <c r="T1667" s="2044">
        <f t="shared" ca="1" si="914"/>
        <v>0</v>
      </c>
      <c r="U1667" s="2044"/>
      <c r="V1667" s="2044">
        <f t="shared" ca="1" si="915"/>
        <v>71382.144534593404</v>
      </c>
      <c r="W1667" s="2044"/>
      <c r="X1667" s="2044"/>
      <c r="Y1667" s="1825" t="s">
        <v>577</v>
      </c>
    </row>
    <row r="1668" spans="1:27">
      <c r="A1668" s="1825" t="s">
        <v>1046</v>
      </c>
      <c r="C1668" s="3173">
        <f t="shared" si="916"/>
        <v>4</v>
      </c>
      <c r="D1668" s="1825" t="s">
        <v>6846</v>
      </c>
      <c r="E1668" s="2044" t="s">
        <v>7746</v>
      </c>
      <c r="F1668" s="2044">
        <f t="shared" ca="1" si="913"/>
        <v>22942.133062961133</v>
      </c>
      <c r="G1668" s="3174"/>
      <c r="H1668" s="2044">
        <f t="shared" ca="1" si="913"/>
        <v>4063.9347130255082</v>
      </c>
      <c r="I1668" s="3174"/>
      <c r="J1668" s="3174"/>
      <c r="K1668" s="2044">
        <f t="shared" ca="1" si="913"/>
        <v>18878.198349935628</v>
      </c>
      <c r="M1668" s="2044">
        <f t="shared" ca="1" si="914"/>
        <v>18878.198349935628</v>
      </c>
      <c r="N1668" s="2044">
        <f t="shared" ca="1" si="914"/>
        <v>10348.174169451631</v>
      </c>
      <c r="O1668" s="2044">
        <f t="shared" ca="1" si="914"/>
        <v>1170.4151556700149</v>
      </c>
      <c r="P1668" s="2044">
        <f t="shared" ca="1" si="914"/>
        <v>4651.8827112618246</v>
      </c>
      <c r="Q1668" s="2044">
        <f t="shared" ca="1" si="914"/>
        <v>1853.5169249518719</v>
      </c>
      <c r="R1668" s="2044">
        <f t="shared" ca="1" si="914"/>
        <v>829.86714943070081</v>
      </c>
      <c r="S1668" s="2044">
        <f t="shared" ca="1" si="914"/>
        <v>24.342239169576644</v>
      </c>
      <c r="T1668" s="2044">
        <f t="shared" ca="1" si="914"/>
        <v>0</v>
      </c>
      <c r="U1668" s="2044"/>
      <c r="V1668" s="2044">
        <f t="shared" ca="1" si="915"/>
        <v>7335.2667856443977</v>
      </c>
      <c r="W1668" s="2044"/>
      <c r="X1668" s="2044"/>
      <c r="Y1668" s="1825" t="s">
        <v>578</v>
      </c>
      <c r="Z1668" s="3210"/>
      <c r="AA1668" s="3210"/>
    </row>
    <row r="1669" spans="1:27">
      <c r="A1669" s="1825" t="s">
        <v>1046</v>
      </c>
      <c r="C1669" s="3173">
        <f t="shared" si="916"/>
        <v>5</v>
      </c>
      <c r="D1669" s="1825" t="s">
        <v>6847</v>
      </c>
      <c r="E1669" s="2044" t="s">
        <v>7746</v>
      </c>
      <c r="F1669" s="2044">
        <f t="shared" ca="1" si="913"/>
        <v>60133.910649248748</v>
      </c>
      <c r="G1669" s="3174"/>
      <c r="H1669" s="2044">
        <f t="shared" ca="1" si="913"/>
        <v>10653.569934270357</v>
      </c>
      <c r="I1669" s="3174"/>
      <c r="J1669" s="3174"/>
      <c r="K1669" s="2044">
        <f t="shared" ca="1" si="913"/>
        <v>49480.340714978396</v>
      </c>
      <c r="M1669" s="2044">
        <f t="shared" ca="1" si="914"/>
        <v>49480.340714978396</v>
      </c>
      <c r="N1669" s="2044">
        <f t="shared" ca="1" si="914"/>
        <v>27122.787120588026</v>
      </c>
      <c r="O1669" s="2044">
        <f t="shared" ca="1" si="914"/>
        <v>3067.6987183209958</v>
      </c>
      <c r="P1669" s="2044">
        <f t="shared" ca="1" si="914"/>
        <v>12192.738106484921</v>
      </c>
      <c r="Q1669" s="2044">
        <f t="shared" ca="1" si="914"/>
        <v>4858.1173224296781</v>
      </c>
      <c r="R1669" s="2044">
        <f t="shared" ca="1" si="914"/>
        <v>2175.1972475125581</v>
      </c>
      <c r="S1669" s="2044">
        <f t="shared" ca="1" si="914"/>
        <v>63.802199642207285</v>
      </c>
      <c r="T1669" s="2044">
        <f t="shared" ca="1" si="914"/>
        <v>0</v>
      </c>
      <c r="U1669" s="2044"/>
      <c r="V1669" s="2044">
        <f t="shared" ca="1" si="915"/>
        <v>19226.052676427156</v>
      </c>
      <c r="W1669" s="2044"/>
      <c r="X1669" s="2044"/>
      <c r="Y1669" s="1825" t="s">
        <v>579</v>
      </c>
    </row>
    <row r="1670" spans="1:27">
      <c r="A1670" s="1825" t="s">
        <v>1046</v>
      </c>
      <c r="C1670" s="3173">
        <f t="shared" si="916"/>
        <v>6</v>
      </c>
      <c r="D1670" s="1825" t="s">
        <v>6521</v>
      </c>
      <c r="E1670" s="2044" t="s">
        <v>7746</v>
      </c>
      <c r="F1670" s="2044">
        <f t="shared" ca="1" si="913"/>
        <v>136813.17483607089</v>
      </c>
      <c r="G1670" s="3174"/>
      <c r="H1670" s="2044">
        <f t="shared" ca="1" si="913"/>
        <v>0</v>
      </c>
      <c r="I1670" s="3174"/>
      <c r="J1670" s="3174"/>
      <c r="K1670" s="2044">
        <f t="shared" ca="1" si="913"/>
        <v>136813.17483607089</v>
      </c>
      <c r="M1670" s="2044">
        <f t="shared" ca="1" si="914"/>
        <v>136813.17483607089</v>
      </c>
      <c r="N1670" s="2044">
        <f t="shared" ca="1" si="914"/>
        <v>81565.552355828899</v>
      </c>
      <c r="O1670" s="2044">
        <f t="shared" ca="1" si="914"/>
        <v>7988.0839906130168</v>
      </c>
      <c r="P1670" s="2044">
        <f t="shared" ca="1" si="914"/>
        <v>31123.085186847296</v>
      </c>
      <c r="Q1670" s="2044">
        <f t="shared" ca="1" si="914"/>
        <v>12389.187720811196</v>
      </c>
      <c r="R1670" s="2044">
        <f t="shared" ca="1" si="914"/>
        <v>1983.5675565597121</v>
      </c>
      <c r="S1670" s="2044">
        <f t="shared" ca="1" si="914"/>
        <v>1763.6980254107677</v>
      </c>
      <c r="T1670" s="2044">
        <f t="shared" ca="1" si="914"/>
        <v>0</v>
      </c>
      <c r="U1670" s="2044"/>
      <c r="V1670" s="2044">
        <f t="shared" ca="1" si="915"/>
        <v>45495.840464218207</v>
      </c>
      <c r="W1670" s="2044"/>
      <c r="X1670" s="2044"/>
      <c r="Y1670" s="1825" t="s">
        <v>580</v>
      </c>
    </row>
    <row r="1671" spans="1:27">
      <c r="A1671" s="1825" t="s">
        <v>1046</v>
      </c>
      <c r="C1671" s="3173">
        <f t="shared" si="916"/>
        <v>7</v>
      </c>
      <c r="D1671" s="1825" t="s">
        <v>7969</v>
      </c>
      <c r="E1671" s="2044" t="s">
        <v>7746</v>
      </c>
      <c r="F1671" s="2044">
        <f t="shared" ca="1" si="913"/>
        <v>83743.498569509786</v>
      </c>
      <c r="G1671" s="3174"/>
      <c r="H1671" s="2044">
        <f t="shared" ca="1" si="913"/>
        <v>0</v>
      </c>
      <c r="I1671" s="3174"/>
      <c r="J1671" s="3174"/>
      <c r="K1671" s="2044">
        <f t="shared" ca="1" si="913"/>
        <v>83743.498569509786</v>
      </c>
      <c r="M1671" s="2044">
        <f t="shared" ca="1" si="914"/>
        <v>83743.498569509786</v>
      </c>
      <c r="N1671" s="2044">
        <f t="shared" ca="1" si="914"/>
        <v>57138.095525069803</v>
      </c>
      <c r="O1671" s="2044">
        <f t="shared" ca="1" si="914"/>
        <v>5825.5364455510007</v>
      </c>
      <c r="P1671" s="2044">
        <f t="shared" ca="1" si="914"/>
        <v>16664.085294974138</v>
      </c>
      <c r="Q1671" s="2044">
        <f t="shared" ca="1" si="914"/>
        <v>3424.3605570769687</v>
      </c>
      <c r="R1671" s="2044">
        <f t="shared" ca="1" si="914"/>
        <v>0</v>
      </c>
      <c r="S1671" s="2044">
        <f t="shared" ca="1" si="914"/>
        <v>691.42074683785836</v>
      </c>
      <c r="T1671" s="2044">
        <f t="shared" ca="1" si="914"/>
        <v>0</v>
      </c>
      <c r="U1671" s="2044"/>
      <c r="V1671" s="2044">
        <f t="shared" ca="1" si="915"/>
        <v>20088.445852051107</v>
      </c>
      <c r="W1671" s="2044"/>
      <c r="X1671" s="2044"/>
      <c r="Y1671" s="1825" t="s">
        <v>581</v>
      </c>
    </row>
    <row r="1672" spans="1:27">
      <c r="A1672" s="1825" t="s">
        <v>1046</v>
      </c>
      <c r="C1672" s="3173">
        <f t="shared" si="916"/>
        <v>8</v>
      </c>
      <c r="D1672" s="1825" t="s">
        <v>902</v>
      </c>
      <c r="E1672" s="2044" t="s">
        <v>7228</v>
      </c>
      <c r="F1672" s="2044">
        <f t="shared" ca="1" si="913"/>
        <v>88286.432484164558</v>
      </c>
      <c r="G1672" s="3174"/>
      <c r="H1672" s="2044">
        <f t="shared" ca="1" si="913"/>
        <v>64.495581973867246</v>
      </c>
      <c r="I1672" s="3174"/>
      <c r="J1672" s="3174"/>
      <c r="K1672" s="2044">
        <f t="shared" ca="1" si="913"/>
        <v>88221.93690219069</v>
      </c>
      <c r="M1672" s="2044">
        <f t="shared" ca="1" si="914"/>
        <v>88221.93690219069</v>
      </c>
      <c r="N1672" s="2044">
        <f t="shared" ca="1" si="914"/>
        <v>43316.556635774796</v>
      </c>
      <c r="O1672" s="2044">
        <f t="shared" ca="1" si="914"/>
        <v>6705.825448017612</v>
      </c>
      <c r="P1672" s="2044">
        <f t="shared" ca="1" si="914"/>
        <v>4675.9172601523805</v>
      </c>
      <c r="Q1672" s="2044">
        <f t="shared" ca="1" si="914"/>
        <v>334.94829758931417</v>
      </c>
      <c r="R1672" s="2044">
        <f t="shared" ca="1" si="914"/>
        <v>965.00797779830168</v>
      </c>
      <c r="S1672" s="2044">
        <f t="shared" ca="1" si="914"/>
        <v>14.808450621172051</v>
      </c>
      <c r="T1672" s="2044">
        <f t="shared" ca="1" si="914"/>
        <v>32208.872832237106</v>
      </c>
      <c r="U1672" s="2044"/>
      <c r="V1672" s="2044">
        <f t="shared" ca="1" si="915"/>
        <v>5975.8735355399967</v>
      </c>
      <c r="W1672" s="2044"/>
      <c r="X1672" s="2044"/>
      <c r="Y1672" s="1825" t="s">
        <v>582</v>
      </c>
    </row>
    <row r="1673" spans="1:27">
      <c r="A1673" s="1825" t="s">
        <v>1046</v>
      </c>
      <c r="C1673" s="3173">
        <f t="shared" si="916"/>
        <v>9</v>
      </c>
      <c r="D1673" s="1825" t="s">
        <v>903</v>
      </c>
      <c r="E1673" s="2044" t="s">
        <v>7228</v>
      </c>
      <c r="F1673" s="3199">
        <f t="shared" ca="1" si="913"/>
        <v>50321.834461017206</v>
      </c>
      <c r="G1673" s="3194"/>
      <c r="H1673" s="3199">
        <f t="shared" ca="1" si="913"/>
        <v>13.54198029029023</v>
      </c>
      <c r="I1673" s="3194"/>
      <c r="J1673" s="3194"/>
      <c r="K1673" s="3199">
        <f t="shared" ca="1" si="913"/>
        <v>50308.292480726901</v>
      </c>
      <c r="M1673" s="3199">
        <f t="shared" ca="1" si="914"/>
        <v>50308.292480726901</v>
      </c>
      <c r="N1673" s="3199">
        <f t="shared" ca="1" si="914"/>
        <v>40788.867765994524</v>
      </c>
      <c r="O1673" s="3199">
        <f t="shared" ca="1" si="914"/>
        <v>3426.3740165417762</v>
      </c>
      <c r="P1673" s="3199">
        <f t="shared" ca="1" si="914"/>
        <v>3221.0088035647555</v>
      </c>
      <c r="Q1673" s="3199">
        <f t="shared" ca="1" si="914"/>
        <v>1717.389956168488</v>
      </c>
      <c r="R1673" s="3199">
        <f t="shared" ca="1" si="914"/>
        <v>552.49591209677237</v>
      </c>
      <c r="S1673" s="3199">
        <f t="shared" ca="1" si="914"/>
        <v>257.30804030555765</v>
      </c>
      <c r="T1673" s="3199">
        <f t="shared" ca="1" si="914"/>
        <v>344.84798605502618</v>
      </c>
      <c r="U1673" s="1907"/>
      <c r="V1673" s="3199">
        <f t="shared" ca="1" si="915"/>
        <v>5490.8946718300158</v>
      </c>
      <c r="W1673" s="1907"/>
      <c r="X1673" s="1907"/>
      <c r="Y1673" s="1825" t="s">
        <v>583</v>
      </c>
    </row>
    <row r="1674" spans="1:27" ht="15" thickBot="1">
      <c r="A1674" s="1825" t="s">
        <v>1046</v>
      </c>
      <c r="C1674" s="3173">
        <f t="shared" si="916"/>
        <v>10</v>
      </c>
      <c r="D1674" s="1825" t="s">
        <v>4637</v>
      </c>
      <c r="F1674" s="3203">
        <f t="shared" ref="F1674:K1674" ca="1" si="917">SUM(F1666:F1673)</f>
        <v>1105108.19889305</v>
      </c>
      <c r="G1674" s="3286"/>
      <c r="H1674" s="3203">
        <f t="shared" ca="1" si="917"/>
        <v>39103.233068299138</v>
      </c>
      <c r="I1674" s="3286"/>
      <c r="J1674" s="3286"/>
      <c r="K1674" s="3203">
        <f t="shared" ca="1" si="917"/>
        <v>1066004.9658247505</v>
      </c>
      <c r="M1674" s="3203">
        <f t="shared" ref="M1674:T1674" ca="1" si="918">SUM(M1666:M1673)</f>
        <v>1066004.9658247505</v>
      </c>
      <c r="N1674" s="3203">
        <f t="shared" ca="1" si="918"/>
        <v>592978.21191044874</v>
      </c>
      <c r="O1674" s="3203">
        <f t="shared" ca="1" si="918"/>
        <v>66420.780607964436</v>
      </c>
      <c r="P1674" s="3203">
        <f t="shared" ca="1" si="918"/>
        <v>236621.59408052839</v>
      </c>
      <c r="Q1674" s="3203">
        <f t="shared" ca="1" si="918"/>
        <v>92915.027923105852</v>
      </c>
      <c r="R1674" s="3203">
        <f t="shared" ca="1" si="918"/>
        <v>39003.504466739003</v>
      </c>
      <c r="S1674" s="3203">
        <f t="shared" ca="1" si="918"/>
        <v>5512.1260176719879</v>
      </c>
      <c r="T1674" s="3203">
        <f t="shared" ca="1" si="918"/>
        <v>32553.720818292131</v>
      </c>
      <c r="U1674" s="1832"/>
      <c r="V1674" s="3203">
        <f ca="1">SUM(V1666:V1673)</f>
        <v>368540.12647037319</v>
      </c>
      <c r="W1674" s="1832"/>
      <c r="X1674" s="1832"/>
      <c r="Y1674" s="1825" t="s">
        <v>1984</v>
      </c>
    </row>
    <row r="1675" spans="1:27" ht="15" thickTop="1">
      <c r="A1675" s="1825" t="s">
        <v>1046</v>
      </c>
      <c r="C1675" s="3173">
        <f t="shared" si="916"/>
        <v>11</v>
      </c>
      <c r="D1675" s="2044"/>
      <c r="G1675" s="3174"/>
      <c r="H1675" s="1825"/>
      <c r="I1675" s="3174"/>
      <c r="J1675" s="3174"/>
    </row>
    <row r="1676" spans="1:27" ht="43.5" customHeight="1">
      <c r="A1676" s="1825" t="s">
        <v>1046</v>
      </c>
      <c r="C1676" s="3173">
        <f t="shared" si="916"/>
        <v>12</v>
      </c>
      <c r="D1676" s="1947" t="s">
        <v>11707</v>
      </c>
      <c r="G1676" s="3174"/>
      <c r="H1676" s="1825"/>
      <c r="I1676" s="3174"/>
      <c r="J1676" s="3174"/>
    </row>
    <row r="1677" spans="1:27" ht="13.5" customHeight="1">
      <c r="A1677" s="1825" t="s">
        <v>1046</v>
      </c>
      <c r="C1677" s="3173">
        <f t="shared" si="916"/>
        <v>13</v>
      </c>
      <c r="D1677" s="1947" t="s">
        <v>362</v>
      </c>
      <c r="G1677" s="3174"/>
      <c r="H1677" s="1825"/>
      <c r="I1677" s="3174"/>
      <c r="J1677" s="3174"/>
      <c r="V1677" s="3287"/>
      <c r="W1677" s="3287"/>
      <c r="X1677" s="3287"/>
    </row>
    <row r="1678" spans="1:27" ht="13.5" customHeight="1">
      <c r="A1678" s="1825" t="s">
        <v>1046</v>
      </c>
      <c r="B1678" s="1825">
        <f>+$C$2192</f>
        <v>404</v>
      </c>
      <c r="C1678" s="3173">
        <f t="shared" si="916"/>
        <v>14</v>
      </c>
      <c r="D1678" s="1825" t="s">
        <v>1365</v>
      </c>
      <c r="G1678" s="3249"/>
      <c r="H1678" s="1825"/>
      <c r="I1678" s="3249"/>
      <c r="J1678" s="3249"/>
      <c r="N1678" s="1825">
        <f t="shared" ref="N1678:S1678" si="919">+N2192</f>
        <v>9055661.9565473013</v>
      </c>
      <c r="O1678" s="1825">
        <f t="shared" si="919"/>
        <v>1089086.2612107415</v>
      </c>
      <c r="P1678" s="2044">
        <f t="shared" si="919"/>
        <v>5620445.1945109256</v>
      </c>
      <c r="Q1678" s="1825">
        <f t="shared" si="919"/>
        <v>2568162.4605423864</v>
      </c>
      <c r="R1678" s="1825">
        <f t="shared" si="919"/>
        <v>1371644.2133413902</v>
      </c>
      <c r="S1678" s="1825">
        <f t="shared" si="919"/>
        <v>225146.93482063056</v>
      </c>
      <c r="V1678" s="1832">
        <f>SUM(P1678:R1678)</f>
        <v>9560251.8683947027</v>
      </c>
      <c r="W1678" s="1832"/>
      <c r="X1678" s="1832"/>
      <c r="Y1678" s="1831" t="str">
        <f>"ALLOC FACTOR  # " &amp; 'Exhibit JP-12'!Z1678 &amp; " -- " &amp;VLOOKUP(Z1678,alloc_list,2,FALSE)</f>
        <v>ALLOC FACTOR  # 404 -- PROD &amp; TRANSM. ENERGY - MWH</v>
      </c>
      <c r="Z1678" s="1825">
        <v>404</v>
      </c>
    </row>
    <row r="1679" spans="1:27" ht="13.5" customHeight="1">
      <c r="A1679" s="1825" t="s">
        <v>1046</v>
      </c>
      <c r="B1679" s="1825">
        <f>C2198</f>
        <v>408</v>
      </c>
      <c r="C1679" s="3173">
        <f t="shared" si="916"/>
        <v>15</v>
      </c>
      <c r="D1679" s="2044" t="s">
        <v>1366</v>
      </c>
      <c r="G1679" s="3249"/>
      <c r="H1679" s="1825"/>
      <c r="I1679" s="3249"/>
      <c r="J1679" s="3249"/>
      <c r="N1679" s="1825">
        <f t="shared" ref="N1679:S1679" si="920">N2198</f>
        <v>9055661.9565473013</v>
      </c>
      <c r="O1679" s="1825">
        <f t="shared" si="920"/>
        <v>1089086.2612107415</v>
      </c>
      <c r="P1679" s="1825">
        <f t="shared" si="920"/>
        <v>5620445</v>
      </c>
      <c r="Q1679" s="1825">
        <f t="shared" si="920"/>
        <v>2556354</v>
      </c>
      <c r="R1679" s="1825">
        <f t="shared" si="920"/>
        <v>401957</v>
      </c>
      <c r="S1679" s="1825">
        <f t="shared" si="920"/>
        <v>225146.93482063056</v>
      </c>
      <c r="V1679" s="1832">
        <f>SUM(P1679:R1679)</f>
        <v>8578756</v>
      </c>
      <c r="W1679" s="1832"/>
      <c r="X1679" s="1832"/>
      <c r="Y1679" s="1831" t="str">
        <f>"ALLOC FACTOR  # " &amp; 'Exhibit JP-12'!Z1679 &amp; " -- " &amp;VLOOKUP(Z1679,alloc_list,2,FALSE)</f>
        <v>ALLOC FACTOR  # 408 -- DISTRIBUTION PRIMARY - MWH</v>
      </c>
      <c r="Z1679" s="1825">
        <v>408</v>
      </c>
    </row>
    <row r="1680" spans="1:27" ht="13.5" customHeight="1">
      <c r="A1680" s="1825" t="s">
        <v>1046</v>
      </c>
      <c r="B1680" s="1825">
        <f>C2201</f>
        <v>410</v>
      </c>
      <c r="C1680" s="3173">
        <f t="shared" si="916"/>
        <v>16</v>
      </c>
      <c r="D1680" s="2044" t="s">
        <v>1367</v>
      </c>
      <c r="G1680" s="3249"/>
      <c r="H1680" s="1825"/>
      <c r="I1680" s="3249"/>
      <c r="J1680" s="3249"/>
      <c r="N1680" s="1825">
        <f t="shared" ref="N1680:S1680" si="921">N2201</f>
        <v>9055661.9565473013</v>
      </c>
      <c r="O1680" s="1825">
        <f t="shared" si="921"/>
        <v>1089086.2612107415</v>
      </c>
      <c r="P1680" s="1825">
        <f t="shared" si="921"/>
        <v>5521998</v>
      </c>
      <c r="Q1680" s="1825">
        <f t="shared" si="921"/>
        <v>1549134</v>
      </c>
      <c r="R1680" s="1825">
        <f t="shared" si="921"/>
        <v>0</v>
      </c>
      <c r="S1680" s="1825">
        <f t="shared" si="921"/>
        <v>225146.93482063056</v>
      </c>
      <c r="V1680" s="1832">
        <f>SUM(P1680:R1680)</f>
        <v>7071132</v>
      </c>
      <c r="W1680" s="1832"/>
      <c r="X1680" s="1832"/>
      <c r="Y1680" s="1831" t="str">
        <f>"ALLOC FACTOR  # " &amp; 'Exhibit JP-12'!Z1680 &amp; " -- " &amp;VLOOKUP(Z1680,alloc_list,2,FALSE)</f>
        <v>ALLOC FACTOR  # 410 -- DISTRIBUTION SECONDARY - MWH</v>
      </c>
      <c r="Z1680" s="1825">
        <v>410</v>
      </c>
    </row>
    <row r="1681" spans="1:26" ht="13.5" customHeight="1">
      <c r="A1681" s="1825" t="s">
        <v>1046</v>
      </c>
      <c r="C1681" s="3173">
        <f t="shared" si="916"/>
        <v>17</v>
      </c>
      <c r="D1681" s="2044"/>
      <c r="G1681" s="3249"/>
      <c r="H1681" s="1825"/>
      <c r="I1681" s="3249"/>
      <c r="J1681" s="3249"/>
      <c r="V1681" s="3287"/>
      <c r="W1681" s="3287"/>
      <c r="X1681" s="3287"/>
    </row>
    <row r="1682" spans="1:26" ht="13.5" customHeight="1">
      <c r="A1682" s="1825" t="s">
        <v>1046</v>
      </c>
      <c r="C1682" s="3173">
        <f t="shared" si="916"/>
        <v>18</v>
      </c>
      <c r="D1682" s="1947" t="s">
        <v>363</v>
      </c>
      <c r="G1682" s="3249"/>
      <c r="H1682" s="1825"/>
      <c r="I1682" s="3249"/>
      <c r="J1682" s="3249"/>
      <c r="V1682" s="3287"/>
      <c r="W1682" s="3287"/>
      <c r="X1682" s="3287"/>
    </row>
    <row r="1683" spans="1:26">
      <c r="A1683" s="1825" t="s">
        <v>1046</v>
      </c>
      <c r="B1683" s="1825">
        <f>+$C$2183</f>
        <v>401</v>
      </c>
      <c r="C1683" s="3173">
        <f t="shared" si="916"/>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'Exhibit JP-12'!Z1683 &amp; " -- " &amp;VLOOKUP(Z1683,alloc_list,2,FALSE)</f>
        <v>ALLOC FACTOR  # 401 -- PROD. &amp; TRANSM. POWER SUPPLY FACTOR (kW)</v>
      </c>
      <c r="Z1683" s="1825">
        <v>401</v>
      </c>
    </row>
    <row r="1684" spans="1:26">
      <c r="A1684" s="1825" t="s">
        <v>1046</v>
      </c>
      <c r="B1684" s="1825">
        <f>+$C$2186</f>
        <v>402</v>
      </c>
      <c r="C1684" s="3173">
        <f t="shared" si="916"/>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'Exhibit JP-12'!Z1684 &amp; " -- " &amp;VLOOKUP(Z1684,alloc_list,2,FALSE)</f>
        <v>ALLOC FACTOR  # 402 -- PRIMARY BILLING DETERMINANT (kW)</v>
      </c>
      <c r="Z1684" s="1825">
        <v>402</v>
      </c>
    </row>
    <row r="1685" spans="1:26">
      <c r="A1685" s="1825" t="s">
        <v>1046</v>
      </c>
      <c r="B1685" s="1825">
        <f>+$C$2189</f>
        <v>403</v>
      </c>
      <c r="C1685" s="3173">
        <f t="shared" si="916"/>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'Exhibit JP-12'!Z1685 &amp; " -- " &amp;VLOOKUP(Z1685,alloc_list,2,FALSE)</f>
        <v>ALLOC FACTOR  # 403 -- SECONDARY BILLING DETERMINANT (kW)</v>
      </c>
      <c r="Z1685" s="1825">
        <v>403</v>
      </c>
    </row>
    <row r="1686" spans="1:26">
      <c r="A1686" s="1825" t="s">
        <v>1046</v>
      </c>
      <c r="C1686" s="3173">
        <f t="shared" si="916"/>
        <v>22</v>
      </c>
      <c r="G1686" s="1825"/>
      <c r="H1686" s="1825"/>
      <c r="I1686" s="1825"/>
      <c r="J1686" s="1825"/>
      <c r="L1686" s="1825"/>
    </row>
    <row r="1687" spans="1:26">
      <c r="A1687" s="1825" t="s">
        <v>1046</v>
      </c>
      <c r="B1687" s="1825">
        <f>+$C$2195</f>
        <v>405</v>
      </c>
      <c r="C1687" s="3173">
        <f t="shared" si="916"/>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'Exhibit JP-12'!Z1687 &amp; " -- " &amp;VLOOKUP(Z1687,alloc_list,2,FALSE)</f>
        <v xml:space="preserve">ALLOC FACTOR  # 405 -- ANNUAL BILLS </v>
      </c>
      <c r="Z1687" s="1825">
        <v>405</v>
      </c>
    </row>
    <row r="1688" spans="1:26">
      <c r="A1688" s="1825" t="s">
        <v>1046</v>
      </c>
      <c r="C1688" s="3173">
        <f t="shared" si="916"/>
        <v>24</v>
      </c>
      <c r="G1688" s="1825"/>
      <c r="H1688" s="1825"/>
      <c r="I1688" s="1825"/>
      <c r="J1688" s="1825"/>
      <c r="L1688" s="1825"/>
    </row>
    <row r="1689" spans="1:26">
      <c r="A1689" s="1825" t="s">
        <v>1046</v>
      </c>
      <c r="B1689" s="2044"/>
      <c r="C1689" s="3173">
        <f t="shared" si="916"/>
        <v>25</v>
      </c>
      <c r="D1689" s="1947" t="s">
        <v>4638</v>
      </c>
      <c r="E1689" s="2044"/>
      <c r="F1689" s="2044"/>
      <c r="G1689" s="3174"/>
      <c r="I1689" s="3174"/>
      <c r="J1689" s="3174"/>
      <c r="K1689" s="2044"/>
      <c r="L1689" s="3198"/>
      <c r="M1689" s="2044"/>
      <c r="N1689" s="2044"/>
      <c r="O1689" s="2044"/>
      <c r="P1689" s="2044"/>
      <c r="Q1689" s="2044"/>
      <c r="R1689" s="2044"/>
      <c r="S1689" s="2044"/>
    </row>
    <row r="1690" spans="1:26">
      <c r="A1690" s="1825" t="s">
        <v>1046</v>
      </c>
      <c r="C1690" s="3173">
        <f t="shared" si="916"/>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c r="A1691" s="1825" t="s">
        <v>1046</v>
      </c>
      <c r="C1691" s="3173">
        <f t="shared" si="916"/>
        <v>27</v>
      </c>
      <c r="D1691" s="1825" t="s">
        <v>904</v>
      </c>
      <c r="F1691" s="1842"/>
      <c r="G1691" s="3207"/>
      <c r="H1691" s="1842"/>
      <c r="I1691" s="3207"/>
      <c r="J1691" s="3207"/>
      <c r="K1691" s="1842"/>
      <c r="M1691" s="1842"/>
      <c r="N1691" s="1986">
        <f t="shared" ref="N1691:R1692" ca="1" si="922">+N1672*1000/(N$1687)</f>
        <v>6.0304504369187013</v>
      </c>
      <c r="O1691" s="1986">
        <f t="shared" ca="1" si="922"/>
        <v>8.4126514818715723</v>
      </c>
      <c r="P1691" s="1986">
        <f t="shared" ca="1" si="922"/>
        <v>26.339040940879077</v>
      </c>
      <c r="Q1691" s="1986">
        <f t="shared" ca="1" si="922"/>
        <v>124.05492503307933</v>
      </c>
      <c r="R1691" s="1986">
        <f t="shared" ca="1" si="922"/>
        <v>1436.0237764855681</v>
      </c>
      <c r="S1691" s="1986">
        <v>0</v>
      </c>
      <c r="T1691" s="1986"/>
      <c r="U1691" s="1986"/>
      <c r="V1691" s="1986">
        <f ca="1">(SUM(P1672:R1672)*1000)/SUM(P1687:R1687)</f>
        <v>33.034126785737961</v>
      </c>
      <c r="W1691" s="1986"/>
      <c r="X1691" s="1986"/>
      <c r="Y1691" s="1825" t="s">
        <v>2285</v>
      </c>
    </row>
    <row r="1692" spans="1:26">
      <c r="A1692" s="1825" t="s">
        <v>1046</v>
      </c>
      <c r="C1692" s="3173">
        <f t="shared" si="916"/>
        <v>28</v>
      </c>
      <c r="D1692" s="1825" t="s">
        <v>905</v>
      </c>
      <c r="F1692" s="1842"/>
      <c r="G1692" s="3207"/>
      <c r="H1692" s="1842"/>
      <c r="I1692" s="3207"/>
      <c r="J1692" s="3207"/>
      <c r="K1692" s="1842"/>
      <c r="M1692" s="1842"/>
      <c r="N1692" s="3289">
        <f t="shared" ca="1" si="922"/>
        <v>5.6785502945012905</v>
      </c>
      <c r="O1692" s="3289">
        <f t="shared" ca="1" si="922"/>
        <v>4.2984850517139073</v>
      </c>
      <c r="P1692" s="3289">
        <f t="shared" ca="1" si="922"/>
        <v>18.143666371303429</v>
      </c>
      <c r="Q1692" s="3289">
        <f t="shared" ca="1" si="922"/>
        <v>636.07035413647702</v>
      </c>
      <c r="R1692" s="3289">
        <f t="shared" ca="1" si="922"/>
        <v>822.16653585829215</v>
      </c>
      <c r="S1692" s="3289">
        <v>0</v>
      </c>
      <c r="T1692" s="1986"/>
      <c r="U1692" s="1986"/>
      <c r="V1692" s="1986">
        <f ca="1">(SUM(P1673:R1673)*1000)/SUM(P1687:R1687)</f>
        <v>30.353204377169796</v>
      </c>
      <c r="W1692" s="1986"/>
      <c r="X1692" s="1986"/>
      <c r="Y1692" s="1825" t="s">
        <v>2286</v>
      </c>
    </row>
    <row r="1693" spans="1:26">
      <c r="A1693" s="1825" t="s">
        <v>1046</v>
      </c>
      <c r="C1693" s="3173">
        <f t="shared" si="916"/>
        <v>29</v>
      </c>
      <c r="D1693" s="1825" t="s">
        <v>361</v>
      </c>
      <c r="F1693" s="1842"/>
      <c r="G1693" s="3207"/>
      <c r="H1693" s="1842"/>
      <c r="I1693" s="3207"/>
      <c r="J1693" s="3207"/>
      <c r="K1693" s="1842"/>
      <c r="M1693" s="1842"/>
      <c r="N1693" s="1986">
        <f t="shared" ref="N1693:S1693" ca="1" si="923">SUM(N1691:N1692)</f>
        <v>11.709000731419991</v>
      </c>
      <c r="O1693" s="1986">
        <f t="shared" ca="1" si="923"/>
        <v>12.71113653358548</v>
      </c>
      <c r="P1693" s="1986">
        <f t="shared" ca="1" si="923"/>
        <v>44.482707312182505</v>
      </c>
      <c r="Q1693" s="1986">
        <f t="shared" ca="1" si="923"/>
        <v>760.12527916955639</v>
      </c>
      <c r="R1693" s="1986">
        <f t="shared" ca="1" si="923"/>
        <v>2258.1903123438601</v>
      </c>
      <c r="S1693" s="1986">
        <f t="shared" si="923"/>
        <v>0</v>
      </c>
      <c r="T1693" s="1986"/>
      <c r="U1693" s="1986"/>
      <c r="V1693" s="1986"/>
      <c r="W1693" s="1986"/>
      <c r="X1693" s="1986"/>
      <c r="Y1693" s="1825" t="s">
        <v>1984</v>
      </c>
    </row>
    <row r="1694" spans="1:26">
      <c r="A1694" s="1825" t="s">
        <v>1046</v>
      </c>
      <c r="C1694" s="3173">
        <f t="shared" si="916"/>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c r="A1695" s="1825" t="s">
        <v>1046</v>
      </c>
      <c r="C1695" s="3173">
        <f t="shared" si="916"/>
        <v>31</v>
      </c>
      <c r="D1695" s="1825" t="s">
        <v>364</v>
      </c>
      <c r="F1695" s="1842"/>
      <c r="G1695" s="3207"/>
      <c r="H1695" s="1842"/>
      <c r="I1695" s="3207"/>
      <c r="J1695" s="3207"/>
      <c r="K1695" s="1842"/>
      <c r="M1695" s="1842"/>
      <c r="N1695" s="3291">
        <f t="shared" ref="N1695:S1695" ca="1" si="924">IF(N1678=0,0,N1667/N1678/10)*1000</f>
        <v>0.75011864545243734</v>
      </c>
      <c r="O1695" s="3291">
        <f t="shared" ca="1" si="924"/>
        <v>0.74997606777518455</v>
      </c>
      <c r="P1695" s="3292">
        <f t="shared" ca="1" si="924"/>
        <v>0.74976573558503679</v>
      </c>
      <c r="Q1695" s="3291">
        <f t="shared" ca="1" si="924"/>
        <v>0.74569431457783752</v>
      </c>
      <c r="R1695" s="3291">
        <f t="shared" ca="1" si="924"/>
        <v>0.73571052341954468</v>
      </c>
      <c r="S1695" s="3293">
        <f t="shared" ca="1" si="924"/>
        <v>0.74982205184191764</v>
      </c>
      <c r="T1695" s="1842"/>
      <c r="U1695" s="1842"/>
      <c r="V1695" s="3293">
        <f ca="1">(SUM(P1667:R1667)/SUM(P1678:R1678)/10)*1000</f>
        <v>0.74665548060063236</v>
      </c>
      <c r="W1695" s="3293"/>
      <c r="X1695" s="3293"/>
      <c r="Y1695" s="1831" t="s">
        <v>2287</v>
      </c>
    </row>
    <row r="1696" spans="1:26">
      <c r="A1696" s="1825" t="s">
        <v>1046</v>
      </c>
      <c r="C1696" s="3173">
        <f t="shared" si="916"/>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c r="A1697" s="1825" t="s">
        <v>1046</v>
      </c>
      <c r="C1697" s="3173">
        <f t="shared" si="916"/>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c r="A1698" s="1825" t="s">
        <v>1046</v>
      </c>
      <c r="C1698" s="3173">
        <f t="shared" si="916"/>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c r="A1699" s="1825" t="s">
        <v>1046</v>
      </c>
      <c r="C1699" s="3173">
        <f t="shared" si="916"/>
        <v>35</v>
      </c>
      <c r="D1699" s="1825" t="s">
        <v>11710</v>
      </c>
      <c r="F1699" s="1842"/>
      <c r="G1699" s="3207"/>
      <c r="H1699" s="1842"/>
      <c r="I1699" s="3207"/>
      <c r="J1699" s="3207"/>
      <c r="K1699" s="1842"/>
      <c r="L1699" s="3234">
        <f>166313/3777417</f>
        <v>4.4028234108122032E-2</v>
      </c>
      <c r="M1699" s="1842"/>
      <c r="N1699" s="3291">
        <f t="shared" ref="N1699:S1699" ca="1" si="925">IF(N1678=0,0,N1666/N1678/10)*1000</f>
        <v>2.9238058002055429</v>
      </c>
      <c r="O1699" s="3291">
        <f t="shared" ca="1" si="925"/>
        <v>2.7609347016566117</v>
      </c>
      <c r="P1699" s="3353">
        <f t="shared" ca="1" si="925"/>
        <v>2.1698050642067743</v>
      </c>
      <c r="Q1699" s="3353">
        <f t="shared" ca="1" si="925"/>
        <v>1.9152552240134908</v>
      </c>
      <c r="R1699" s="3353">
        <f t="shared" ca="1" si="925"/>
        <v>1.6335167373564712</v>
      </c>
      <c r="S1699" s="3293">
        <f t="shared" ca="1" si="925"/>
        <v>0.44794966902707201</v>
      </c>
      <c r="T1699" s="1842"/>
      <c r="U1699" s="1842"/>
      <c r="V1699" s="3293">
        <f ca="1">(V1666/V1683/10)*1000</f>
        <v>0.80330735790649255</v>
      </c>
      <c r="W1699" s="3293"/>
      <c r="X1699" s="3293"/>
      <c r="Y1699" s="1831" t="s">
        <v>2288</v>
      </c>
    </row>
    <row r="1700" spans="1:25">
      <c r="A1700" s="1825" t="s">
        <v>1046</v>
      </c>
      <c r="C1700" s="3173">
        <f t="shared" si="916"/>
        <v>36</v>
      </c>
      <c r="D1700" s="1825" t="s">
        <v>11711</v>
      </c>
      <c r="F1700" s="1842"/>
      <c r="G1700" s="3207"/>
      <c r="H1700" s="1842"/>
      <c r="I1700" s="3207"/>
      <c r="J1700" s="3207"/>
      <c r="K1700" s="1842"/>
      <c r="M1700" s="1842"/>
      <c r="N1700" s="3291">
        <f t="shared" ref="N1700:S1700" ca="1" si="926">IF(N1678=0,0,SUM(N1668:N1669)/N1678/10)*1000</f>
        <v>0.41378489468622359</v>
      </c>
      <c r="O1700" s="3291">
        <f t="shared" ca="1" si="926"/>
        <v>0.38914400309113106</v>
      </c>
      <c r="P1700" s="3353">
        <f t="shared" ca="1" si="926"/>
        <v>0.29970260779693475</v>
      </c>
      <c r="Q1700" s="3353">
        <f t="shared" ca="1" si="926"/>
        <v>0.26133994054114773</v>
      </c>
      <c r="R1700" s="3353">
        <f t="shared" ca="1" si="926"/>
        <v>0.21908483028720543</v>
      </c>
      <c r="S1700" s="3293">
        <f t="shared" ca="1" si="926"/>
        <v>3.9149739649800959E-2</v>
      </c>
      <c r="T1700" s="1842"/>
      <c r="U1700" s="1842"/>
      <c r="V1700" s="3293">
        <f ca="1">IF(V1683=0,0,SUM(V1668:V1669)/V1683/10)*1000</f>
        <v>0.11024225031803107</v>
      </c>
      <c r="W1700" s="3293"/>
      <c r="X1700" s="3293"/>
      <c r="Y1700" s="1831" t="s">
        <v>2289</v>
      </c>
    </row>
    <row r="1701" spans="1:25">
      <c r="A1701" s="1825" t="s">
        <v>1046</v>
      </c>
      <c r="C1701" s="3173">
        <f t="shared" si="916"/>
        <v>37</v>
      </c>
      <c r="D1701" s="1825" t="s">
        <v>9568</v>
      </c>
      <c r="F1701" s="1842"/>
      <c r="G1701" s="3207"/>
      <c r="H1701" s="1842"/>
      <c r="I1701" s="3207"/>
      <c r="J1701" s="3207"/>
      <c r="K1701" s="1842"/>
      <c r="M1701" s="1842"/>
      <c r="N1701" s="3291">
        <f t="shared" ref="N1701:S1702" ca="1" si="927">IF(N1679=0,0,N1670/N1679/10)*1000</f>
        <v>0.90071330784224424</v>
      </c>
      <c r="O1701" s="3291">
        <f t="shared" ca="1" si="927"/>
        <v>0.73346660178530143</v>
      </c>
      <c r="P1701" s="3291">
        <f t="shared" ca="1" si="927"/>
        <v>0.55374770479645818</v>
      </c>
      <c r="Q1701" s="3291">
        <f t="shared" ca="1" si="927"/>
        <v>0.48464288282496076</v>
      </c>
      <c r="R1701" s="3291">
        <f t="shared" ca="1" si="927"/>
        <v>0.49347755022545003</v>
      </c>
      <c r="S1701" s="3293">
        <f t="shared" ca="1" si="927"/>
        <v>0.78335422457155179</v>
      </c>
      <c r="T1701" s="1842"/>
      <c r="U1701" s="1842"/>
      <c r="V1701" s="3293">
        <f ca="1">IF(V1687=0,0,V1670/V1687/10)*1000</f>
        <v>0.55747983900248055</v>
      </c>
      <c r="W1701" s="3293"/>
      <c r="X1701" s="3293"/>
      <c r="Y1701" s="1831" t="s">
        <v>2290</v>
      </c>
    </row>
    <row r="1702" spans="1:25">
      <c r="A1702" s="1825" t="s">
        <v>1046</v>
      </c>
      <c r="C1702" s="3173">
        <f t="shared" si="916"/>
        <v>38</v>
      </c>
      <c r="D1702" s="1825" t="s">
        <v>10823</v>
      </c>
      <c r="F1702" s="1842"/>
      <c r="G1702" s="3207"/>
      <c r="H1702" s="1842"/>
      <c r="I1702" s="3207"/>
      <c r="J1702" s="3207"/>
      <c r="K1702" s="1842"/>
      <c r="M1702" s="1842"/>
      <c r="N1702" s="3291">
        <f t="shared" ca="1" si="927"/>
        <v>0.63096542029993297</v>
      </c>
      <c r="O1702" s="3291">
        <f t="shared" ca="1" si="927"/>
        <v>0.53490128863389841</v>
      </c>
      <c r="P1702" s="3291">
        <f t="shared" ca="1" si="927"/>
        <v>0.3017763732434191</v>
      </c>
      <c r="Q1702" s="3291">
        <f t="shared" ca="1" si="927"/>
        <v>0.22104999032213926</v>
      </c>
      <c r="R1702" s="3291">
        <f t="shared" si="927"/>
        <v>0</v>
      </c>
      <c r="S1702" s="3293">
        <f t="shared" ca="1" si="927"/>
        <v>0.30709756159403084</v>
      </c>
      <c r="T1702" s="1842"/>
      <c r="U1702" s="1842"/>
      <c r="V1702" s="3293">
        <f>IF(V1688=0,0,V1671/V1688/10)*1000</f>
        <v>0</v>
      </c>
      <c r="W1702" s="3293"/>
      <c r="X1702" s="3293"/>
      <c r="Y1702" s="1831" t="s">
        <v>2291</v>
      </c>
    </row>
    <row r="1703" spans="1:25">
      <c r="A1703" s="1825" t="s">
        <v>1046</v>
      </c>
      <c r="C1703" s="3173">
        <f t="shared" si="916"/>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c r="A1704" s="1825" t="s">
        <v>1046</v>
      </c>
      <c r="C1704" s="3173">
        <f t="shared" si="916"/>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c r="A1705" s="1825" t="s">
        <v>1046</v>
      </c>
      <c r="C1705" s="3173">
        <f t="shared" si="916"/>
        <v>41</v>
      </c>
      <c r="D1705" s="1825" t="s">
        <v>10824</v>
      </c>
      <c r="F1705" s="1842"/>
      <c r="G1705" s="3207"/>
      <c r="H1705" s="1842"/>
      <c r="I1705" s="3207"/>
      <c r="J1705" s="3207"/>
      <c r="K1705" s="1842"/>
      <c r="L1705" s="3209"/>
      <c r="M1705" s="1842"/>
      <c r="N1705" s="1832"/>
      <c r="O1705" s="1832"/>
      <c r="P1705" s="3295">
        <f ca="1">IF(P1683=0,0,+P1666*1000/(P1683))</f>
        <v>7.8448741488461291</v>
      </c>
      <c r="Q1705" s="3295">
        <f ca="1">IF(Q1683=0,0,+Q1666*1000/(Q1683))</f>
        <v>9.4737110552759791</v>
      </c>
      <c r="R1705" s="3295">
        <f ca="1">IF(R1683=0,0,+R1666*1000/(R1683))</f>
        <v>6.6761453680665355</v>
      </c>
      <c r="S1705" s="1832"/>
      <c r="T1705" s="1842"/>
      <c r="U1705" s="1842"/>
      <c r="V1705" s="3296">
        <f ca="1">(SUM(P1666:R1666)/SUM(P1683:R1683))*1000</f>
        <v>8.0330735790649257</v>
      </c>
      <c r="W1705" s="3296"/>
      <c r="X1705" s="3296"/>
      <c r="Y1705" s="1831" t="s">
        <v>2293</v>
      </c>
    </row>
    <row r="1706" spans="1:25">
      <c r="A1706" s="1825" t="s">
        <v>1046</v>
      </c>
      <c r="C1706" s="3173">
        <f t="shared" si="916"/>
        <v>42</v>
      </c>
      <c r="D1706" s="1825" t="s">
        <v>9804</v>
      </c>
      <c r="F1706" s="1842"/>
      <c r="G1706" s="3207"/>
      <c r="H1706" s="1842"/>
      <c r="I1706" s="3207"/>
      <c r="J1706" s="3207"/>
      <c r="K1706" s="1842"/>
      <c r="L1706" s="3209"/>
      <c r="M1706" s="1842"/>
      <c r="N1706" s="1832"/>
      <c r="O1706" s="1832"/>
      <c r="P1706" s="3295">
        <f ca="1">IF(P1683=0,0,SUM(P1668:P1669)/P1683)*1000</f>
        <v>1.0835670351370743</v>
      </c>
      <c r="Q1706" s="3295">
        <f ca="1">IF(Q1683=0,0,SUM(Q1668:Q1669)/Q1683)*1000</f>
        <v>1.2927045194016393</v>
      </c>
      <c r="R1706" s="3295">
        <f ca="1">IF(R1683=0,0,SUM(R1668:R1669)/R1683)*1000</f>
        <v>0.89539466690899738</v>
      </c>
      <c r="S1706" s="1832"/>
      <c r="T1706" s="1842"/>
      <c r="U1706" s="1842"/>
      <c r="V1706" s="3296">
        <f ca="1">(SUM(P1668:R1669)/SUM(P1683:R1683))*1000</f>
        <v>1.102422503180311</v>
      </c>
      <c r="W1706" s="3296"/>
      <c r="X1706" s="3296"/>
      <c r="Y1706" s="1831" t="s">
        <v>2292</v>
      </c>
    </row>
    <row r="1707" spans="1:25">
      <c r="A1707" s="1825" t="s">
        <v>1046</v>
      </c>
      <c r="C1707" s="3173">
        <f t="shared" si="916"/>
        <v>43</v>
      </c>
      <c r="D1707" s="1825" t="s">
        <v>9805</v>
      </c>
      <c r="F1707" s="1842"/>
      <c r="G1707" s="3207"/>
      <c r="H1707" s="1842"/>
      <c r="I1707" s="3207"/>
      <c r="J1707" s="3207"/>
      <c r="K1707" s="1842"/>
      <c r="L1707" s="3209"/>
      <c r="M1707" s="1842"/>
      <c r="N1707" s="1832"/>
      <c r="O1707" s="1832"/>
      <c r="P1707" s="3295">
        <f t="shared" ref="P1707:R1708" ca="1" si="928">IF(P1684=0,0,P1670/P1684)*1000</f>
        <v>2.0020604503427393</v>
      </c>
      <c r="Q1707" s="3295">
        <f t="shared" ca="1" si="928"/>
        <v>2.3627461721252478</v>
      </c>
      <c r="R1707" s="3295">
        <f t="shared" ca="1" si="928"/>
        <v>2.1974096115592432</v>
      </c>
      <c r="S1707" s="1832"/>
      <c r="T1707" s="1842"/>
      <c r="U1707" s="1842"/>
      <c r="V1707" s="3296">
        <f ca="1">(SUM(P1670:R1670)/SUM(P1684:R1684))*1000</f>
        <v>2.0973783608769812</v>
      </c>
      <c r="W1707" s="3296"/>
      <c r="X1707" s="3296"/>
      <c r="Y1707" s="1831" t="s">
        <v>2294</v>
      </c>
    </row>
    <row r="1708" spans="1:25">
      <c r="A1708" s="1825" t="s">
        <v>1046</v>
      </c>
      <c r="C1708" s="3173">
        <f t="shared" si="916"/>
        <v>44</v>
      </c>
      <c r="D1708" s="1825" t="s">
        <v>9806</v>
      </c>
      <c r="F1708" s="1842"/>
      <c r="G1708" s="3207"/>
      <c r="H1708" s="1842"/>
      <c r="I1708" s="3207"/>
      <c r="J1708" s="3207"/>
      <c r="K1708" s="1842"/>
      <c r="L1708" s="3209"/>
      <c r="M1708" s="1842"/>
      <c r="N1708" s="1832"/>
      <c r="O1708" s="1832"/>
      <c r="P1708" s="3295">
        <f t="shared" ca="1" si="928"/>
        <v>1.08713953301354</v>
      </c>
      <c r="Q1708" s="3295">
        <f t="shared" ca="1" si="928"/>
        <v>1.0486202105116309</v>
      </c>
      <c r="R1708" s="3295">
        <f t="shared" si="928"/>
        <v>0</v>
      </c>
      <c r="S1708" s="1832"/>
      <c r="T1708" s="1842"/>
      <c r="U1708" s="1842"/>
      <c r="V1708" s="3296">
        <f ca="1">(SUM(P1671:R1671)/SUM(P1685:R1685))*1000</f>
        <v>1.0803745314533346</v>
      </c>
      <c r="W1708" s="3296"/>
      <c r="X1708" s="3296"/>
      <c r="Y1708" s="1831" t="s">
        <v>2295</v>
      </c>
    </row>
    <row r="1709" spans="1:25" hidden="1">
      <c r="F1709" s="1842"/>
      <c r="G1709" s="3207"/>
      <c r="H1709" s="1842"/>
      <c r="I1709" s="3207"/>
      <c r="J1709" s="3207"/>
      <c r="K1709" s="1842"/>
      <c r="L1709" s="3209"/>
      <c r="M1709" s="1842"/>
      <c r="N1709" s="1842"/>
      <c r="O1709" s="1842"/>
      <c r="P1709" s="3295"/>
      <c r="Q1709" s="3295"/>
      <c r="R1709" s="3295"/>
      <c r="S1709" s="1843"/>
      <c r="T1709" s="1842"/>
      <c r="U1709" s="1842"/>
    </row>
    <row r="1710" spans="1:25" hidden="1">
      <c r="F1710" s="1842"/>
      <c r="G1710" s="3207"/>
      <c r="H1710" s="1842"/>
      <c r="I1710" s="3207"/>
      <c r="J1710" s="3207"/>
      <c r="K1710" s="1842"/>
      <c r="L1710" s="3209"/>
      <c r="M1710" s="1842"/>
      <c r="N1710" s="1842"/>
      <c r="O1710" s="1842"/>
      <c r="P1710" s="3295"/>
      <c r="Q1710" s="3295"/>
      <c r="R1710" s="138"/>
      <c r="S1710" s="138"/>
      <c r="T1710" s="1842"/>
      <c r="U1710" s="1842"/>
    </row>
    <row r="1711" spans="1:25" hidden="1">
      <c r="F1711" s="1842"/>
      <c r="G1711" s="3207"/>
      <c r="H1711" s="1842"/>
      <c r="I1711" s="3207"/>
      <c r="J1711" s="3207"/>
      <c r="K1711" s="1842"/>
      <c r="L1711" s="3209"/>
      <c r="M1711" s="1842"/>
      <c r="N1711" s="1842"/>
      <c r="O1711" s="1842"/>
      <c r="P1711" s="3295"/>
      <c r="Q1711" s="3295"/>
      <c r="R1711" s="138"/>
      <c r="S1711" s="138"/>
      <c r="T1711" s="1842"/>
      <c r="U1711" s="1842"/>
    </row>
    <row r="1712" spans="1:25" hidden="1">
      <c r="G1712" s="3174"/>
      <c r="H1712" s="1825"/>
      <c r="I1712" s="3174"/>
      <c r="J1712" s="3174"/>
    </row>
    <row r="1713" spans="1:25" hidden="1">
      <c r="G1713" s="3174"/>
      <c r="H1713" s="1825"/>
      <c r="I1713" s="3174"/>
      <c r="J1713" s="3174"/>
    </row>
    <row r="1714" spans="1:25" hidden="1">
      <c r="G1714" s="3174"/>
      <c r="H1714" s="1825"/>
      <c r="I1714" s="3174"/>
      <c r="J1714" s="3174"/>
    </row>
    <row r="1715" spans="1:25" hidden="1">
      <c r="G1715" s="3174"/>
      <c r="H1715" s="1825"/>
      <c r="I1715" s="3174"/>
      <c r="J1715" s="3174"/>
    </row>
    <row r="1716" spans="1:25" ht="15" hidden="1">
      <c r="B1716" s="3125"/>
      <c r="C1716" s="3125" t="str">
        <f>$C$2</f>
        <v>PRESENT RATE STRUCTURE</v>
      </c>
      <c r="F1716" s="3367"/>
      <c r="G1716" s="3175"/>
      <c r="H1716" s="3176" t="s">
        <v>3205</v>
      </c>
      <c r="I1716" s="3174"/>
      <c r="J1716" s="3174"/>
      <c r="L1716" s="3165" t="s">
        <v>2644</v>
      </c>
      <c r="O1716" s="3176" t="s">
        <v>3205</v>
      </c>
      <c r="T1716" s="3247"/>
      <c r="U1716" s="3247"/>
      <c r="V1716" s="3165" t="s">
        <v>2645</v>
      </c>
      <c r="W1716" s="3367" t="str">
        <f>O1716</f>
        <v>TAMPA ELECTRIC COMPANY</v>
      </c>
      <c r="X1716" s="3165"/>
      <c r="Y1716" s="3165" t="str">
        <f>Y2</f>
        <v>ALLOCATION ASSIGNMENT REPORT</v>
      </c>
    </row>
    <row r="1717" spans="1:25" ht="15" hidden="1">
      <c r="B1717" s="3125"/>
      <c r="C1717" s="3125" t="str">
        <f>$C$3</f>
        <v>PROD. CAP. ALLOC. METHOD: 12CP</v>
      </c>
      <c r="G1717" s="3179"/>
      <c r="H1717" s="3367" t="s">
        <v>3408</v>
      </c>
      <c r="I1717" s="3174"/>
      <c r="J1717" s="3174"/>
      <c r="O1717" s="3367" t="s">
        <v>11159</v>
      </c>
      <c r="W1717" s="3367" t="str">
        <f>O1717</f>
        <v>COST OF SERVICE STUDY</v>
      </c>
      <c r="Y1717" s="3165" t="str">
        <f>IF('TITLES &amp; CONSTANTS'!$D$16=5,L1716,V1716)</f>
        <v>PAGE 32</v>
      </c>
    </row>
    <row r="1718" spans="1:25" ht="15" hidden="1">
      <c r="C1718" s="3125" t="str">
        <f>$C$4</f>
        <v>DATA: PROJECTED 2009, FULLY ADJUSTED (000's)</v>
      </c>
      <c r="G1718" s="3180"/>
      <c r="H1718" s="1825"/>
      <c r="I1718" s="3174"/>
      <c r="J1718" s="3174"/>
      <c r="W1718" s="3181"/>
    </row>
    <row r="1719" spans="1:25" ht="15" hidden="1">
      <c r="D1719" s="1832"/>
      <c r="G1719" s="3175"/>
      <c r="H1719" s="1825"/>
      <c r="I1719" s="3174"/>
      <c r="J1719" s="3174"/>
      <c r="O1719" s="3367"/>
      <c r="W1719" s="3367"/>
    </row>
    <row r="1720" spans="1:25" ht="15" hidden="1">
      <c r="C1720" s="3158" t="s">
        <v>8969</v>
      </c>
      <c r="F1720" s="3176"/>
      <c r="G1720" s="3179"/>
      <c r="H1720" s="3367" t="s">
        <v>1065</v>
      </c>
      <c r="I1720" s="3174"/>
      <c r="J1720" s="3174"/>
      <c r="O1720" s="3367" t="s">
        <v>1065</v>
      </c>
      <c r="W1720" s="3367" t="str">
        <f>O1720</f>
        <v>DERIVATION OF D-E-C COSTS - DECCST</v>
      </c>
    </row>
    <row r="1721" spans="1:25" ht="15" hidden="1">
      <c r="C1721" s="3158" t="s">
        <v>11380</v>
      </c>
      <c r="F1721" s="3367"/>
      <c r="G1721" s="3180"/>
      <c r="H1721" s="1825"/>
      <c r="I1721" s="3174"/>
      <c r="J1721" s="3174"/>
      <c r="O1721" s="3367"/>
      <c r="T1721" s="1842"/>
      <c r="U1721" s="1842"/>
    </row>
    <row r="1722" spans="1:25" ht="15" hidden="1">
      <c r="F1722" s="3367"/>
      <c r="G1722" s="3174"/>
      <c r="H1722" s="1825"/>
      <c r="I1722" s="3174"/>
      <c r="J1722" s="3174"/>
      <c r="O1722" s="3367"/>
      <c r="T1722" s="1842"/>
      <c r="U1722" s="1842"/>
    </row>
    <row r="1723" spans="1:25" hidden="1">
      <c r="F1723" s="3297"/>
      <c r="G1723" s="3174"/>
      <c r="H1723" s="1825"/>
      <c r="I1723" s="3174"/>
      <c r="J1723" s="3174"/>
    </row>
    <row r="1724" spans="1:25" ht="15" hidden="1">
      <c r="C1724" s="3183"/>
      <c r="D1724" s="3125"/>
      <c r="E1724" s="3125"/>
      <c r="F1724" s="3367"/>
      <c r="G1724" s="3180"/>
      <c r="H1724" s="3367"/>
      <c r="I1724" s="3180"/>
      <c r="J1724" s="3180"/>
      <c r="K1724" s="3367"/>
      <c r="L1724" s="3185"/>
      <c r="M1724" s="3125"/>
      <c r="N1724" s="3367"/>
      <c r="O1724" s="3125"/>
      <c r="P1724" s="3125"/>
      <c r="Q1724" s="3125"/>
      <c r="R1724" s="3125"/>
      <c r="S1724" s="3125"/>
      <c r="T1724" s="3125"/>
      <c r="U1724" s="3125"/>
    </row>
    <row r="1725" spans="1:25" ht="30" hidden="1">
      <c r="A1725" s="3163" t="str">
        <f>$A$11</f>
        <v>REPORT</v>
      </c>
      <c r="C1725" s="3188" t="s">
        <v>10444</v>
      </c>
      <c r="D1725" s="3163"/>
      <c r="E1725" s="3163"/>
      <c r="F1725" s="3187" t="str">
        <f t="shared" ref="F1725:R1725" si="929">+F$11</f>
        <v>TOTAL
COMPANY</v>
      </c>
      <c r="G1725" s="3252"/>
      <c r="H1725" s="3187" t="str">
        <f t="shared" si="929"/>
        <v>FERC
JURIS</v>
      </c>
      <c r="I1725" s="3252"/>
      <c r="J1725" s="3252"/>
      <c r="K1725" s="3187" t="str">
        <f t="shared" si="929"/>
        <v>FPSC
 JURIS</v>
      </c>
      <c r="L1725" s="3253" t="str">
        <f t="shared" si="929"/>
        <v>FPSC/
TOTAL RATIO</v>
      </c>
      <c r="M1725" s="3187" t="str">
        <f t="shared" si="929"/>
        <v>FPSC
 JURIS</v>
      </c>
      <c r="N1725" s="3164" t="str">
        <f t="shared" si="929"/>
        <v>RS</v>
      </c>
      <c r="O1725" s="3164" t="str">
        <f t="shared" si="929"/>
        <v>GS</v>
      </c>
      <c r="P1725" s="3164" t="str">
        <f t="shared" si="929"/>
        <v>GSD</v>
      </c>
      <c r="Q1725" s="3164" t="str">
        <f t="shared" si="929"/>
        <v>GSLD</v>
      </c>
      <c r="R1725" s="3164" t="str">
        <f t="shared" si="929"/>
        <v>IS</v>
      </c>
      <c r="S1725" s="3187" t="s">
        <v>10446</v>
      </c>
      <c r="T1725" s="3187" t="s">
        <v>10447</v>
      </c>
      <c r="U1725" s="3164"/>
      <c r="V1725" s="3298"/>
      <c r="W1725" s="3298"/>
      <c r="X1725" s="3298"/>
      <c r="Y1725" s="3164" t="s">
        <v>11134</v>
      </c>
    </row>
    <row r="1726" spans="1:25" hidden="1">
      <c r="G1726" s="3174"/>
      <c r="H1726" s="1825"/>
      <c r="I1726" s="3174"/>
      <c r="J1726" s="3174"/>
      <c r="V1726" s="1832"/>
      <c r="W1726" s="1832"/>
      <c r="X1726" s="1832"/>
    </row>
    <row r="1727" spans="1:25" hidden="1">
      <c r="A1727" s="1825" t="s">
        <v>1047</v>
      </c>
      <c r="C1727" s="3173">
        <v>1</v>
      </c>
      <c r="D1727" s="1947" t="s">
        <v>8569</v>
      </c>
      <c r="F1727" s="1825" t="s">
        <v>4577</v>
      </c>
      <c r="G1727" s="3174"/>
      <c r="H1727" s="1825"/>
      <c r="I1727" s="3174"/>
      <c r="J1727" s="3174"/>
      <c r="V1727" s="1832"/>
      <c r="W1727" s="1832"/>
      <c r="X1727" s="1832"/>
    </row>
    <row r="1728" spans="1:25" hidden="1">
      <c r="A1728" s="1825" t="s">
        <v>1047</v>
      </c>
      <c r="C1728" s="3173">
        <f>+C1727+1</f>
        <v>2</v>
      </c>
      <c r="D1728" s="1825" t="s">
        <v>1252</v>
      </c>
      <c r="E1728" s="1825" t="s">
        <v>7746</v>
      </c>
      <c r="F1728" s="1825">
        <f t="shared" ref="F1728:K1735" ca="1" si="930">+F1635</f>
        <v>2205780.294512182</v>
      </c>
      <c r="G1728" s="3249"/>
      <c r="H1728" s="1825">
        <f t="shared" ca="1" si="930"/>
        <v>81353.36970582504</v>
      </c>
      <c r="I1728" s="3249"/>
      <c r="J1728" s="3249"/>
      <c r="K1728" s="1825">
        <f t="shared" ca="1" si="930"/>
        <v>2124426.9248063564</v>
      </c>
      <c r="M1728" s="1825">
        <f t="shared" ref="M1728:T1735" ca="1" si="931">+M1635</f>
        <v>2124426.9248063555</v>
      </c>
      <c r="N1728" s="1825">
        <f ca="1">+N1635</f>
        <v>1149194.2638576739</v>
      </c>
      <c r="O1728" s="1825">
        <f t="shared" ca="1" si="931"/>
        <v>130534.15101032372</v>
      </c>
      <c r="P1728" s="1825">
        <f t="shared" ca="1" si="931"/>
        <v>529403.51537922863</v>
      </c>
      <c r="Q1728" s="1825">
        <f t="shared" ca="1" si="931"/>
        <v>213503.83852547753</v>
      </c>
      <c r="R1728" s="1825">
        <f t="shared" ca="1" si="931"/>
        <v>97412.019168038911</v>
      </c>
      <c r="S1728" s="1825">
        <f t="shared" ca="1" si="931"/>
        <v>4379.1368656134809</v>
      </c>
      <c r="T1728" s="1825">
        <f t="shared" ca="1" si="931"/>
        <v>0</v>
      </c>
      <c r="Y1728" s="1825" t="s">
        <v>584</v>
      </c>
    </row>
    <row r="1729" spans="1:25" hidden="1">
      <c r="A1729" s="1825" t="s">
        <v>1047</v>
      </c>
      <c r="C1729" s="3173">
        <f t="shared" ref="C1729:C1792" si="932">+C1728+1</f>
        <v>3</v>
      </c>
      <c r="D1729" s="1825" t="s">
        <v>1252</v>
      </c>
      <c r="E1729" s="1825" t="s">
        <v>2378</v>
      </c>
      <c r="F1729" s="1825">
        <f t="shared" ca="1" si="930"/>
        <v>113691.242341312</v>
      </c>
      <c r="G1729" s="3249"/>
      <c r="H1729" s="1825">
        <f t="shared" ca="1" si="930"/>
        <v>4054.1847059555225</v>
      </c>
      <c r="I1729" s="3249"/>
      <c r="J1729" s="3249"/>
      <c r="K1729" s="1825">
        <f t="shared" ca="1" si="930"/>
        <v>109637.05763535648</v>
      </c>
      <c r="M1729" s="1825">
        <f t="shared" ca="1" si="931"/>
        <v>109637.05763535648</v>
      </c>
      <c r="N1729" s="1825">
        <f t="shared" ca="1" si="931"/>
        <v>49917.81536140597</v>
      </c>
      <c r="O1729" s="1825">
        <f t="shared" ca="1" si="931"/>
        <v>6003.4050697371331</v>
      </c>
      <c r="P1729" s="1825">
        <f t="shared" ca="1" si="931"/>
        <v>30972.31896571246</v>
      </c>
      <c r="Q1729" s="1825">
        <f t="shared" ca="1" si="931"/>
        <v>14074.116906563582</v>
      </c>
      <c r="R1729" s="1825">
        <f t="shared" ca="1" si="931"/>
        <v>7428.3166740193028</v>
      </c>
      <c r="S1729" s="1825">
        <f t="shared" ca="1" si="931"/>
        <v>1241.0846579180204</v>
      </c>
      <c r="T1729" s="1825">
        <f t="shared" ca="1" si="931"/>
        <v>0</v>
      </c>
      <c r="Y1729" s="1825" t="s">
        <v>585</v>
      </c>
    </row>
    <row r="1730" spans="1:25" hidden="1">
      <c r="A1730" s="1825" t="s">
        <v>1047</v>
      </c>
      <c r="C1730" s="3173">
        <f t="shared" si="932"/>
        <v>4</v>
      </c>
      <c r="D1730" s="1825" t="s">
        <v>6846</v>
      </c>
      <c r="E1730" s="1825" t="s">
        <v>7746</v>
      </c>
      <c r="F1730" s="1825">
        <f t="shared" ca="1" si="930"/>
        <v>112386.39108414619</v>
      </c>
      <c r="G1730" s="3249"/>
      <c r="H1730" s="1825">
        <f t="shared" ca="1" si="930"/>
        <v>19942.279354083505</v>
      </c>
      <c r="I1730" s="3249"/>
      <c r="J1730" s="3249"/>
      <c r="K1730" s="1825">
        <f t="shared" ca="1" si="930"/>
        <v>92444.111730062723</v>
      </c>
      <c r="M1730" s="1825">
        <f t="shared" ca="1" si="931"/>
        <v>92444.111730062723</v>
      </c>
      <c r="N1730" s="1825">
        <f t="shared" ca="1" si="931"/>
        <v>50666.775004213996</v>
      </c>
      <c r="O1730" s="1825">
        <f t="shared" ca="1" si="931"/>
        <v>5731.6905555185494</v>
      </c>
      <c r="P1730" s="1825">
        <f t="shared" ca="1" si="931"/>
        <v>22780.377550299756</v>
      </c>
      <c r="Q1730" s="1825">
        <f t="shared" ca="1" si="931"/>
        <v>9075.8809108298628</v>
      </c>
      <c r="R1730" s="1825">
        <f t="shared" ca="1" si="931"/>
        <v>4070.1555830457301</v>
      </c>
      <c r="S1730" s="1825">
        <f t="shared" ca="1" si="931"/>
        <v>119.23212615480199</v>
      </c>
      <c r="T1730" s="1825">
        <f t="shared" ca="1" si="931"/>
        <v>0</v>
      </c>
      <c r="Y1730" s="1825" t="s">
        <v>586</v>
      </c>
    </row>
    <row r="1731" spans="1:25" hidden="1">
      <c r="A1731" s="1825" t="s">
        <v>1047</v>
      </c>
      <c r="C1731" s="3173">
        <f t="shared" si="932"/>
        <v>5</v>
      </c>
      <c r="D1731" s="1825" t="s">
        <v>6847</v>
      </c>
      <c r="E1731" s="1825" t="s">
        <v>7746</v>
      </c>
      <c r="F1731" s="1825">
        <f t="shared" ca="1" si="930"/>
        <v>256174.39788060662</v>
      </c>
      <c r="G1731" s="3249"/>
      <c r="H1731" s="1825">
        <f t="shared" ca="1" si="930"/>
        <v>45456.583814264457</v>
      </c>
      <c r="I1731" s="3249"/>
      <c r="J1731" s="3249"/>
      <c r="K1731" s="1825">
        <f t="shared" ca="1" si="930"/>
        <v>210717.81406634222</v>
      </c>
      <c r="M1731" s="1825">
        <f t="shared" ca="1" si="931"/>
        <v>210717.81406634222</v>
      </c>
      <c r="N1731" s="1825">
        <f t="shared" ca="1" si="931"/>
        <v>115490.23377339901</v>
      </c>
      <c r="O1731" s="1825">
        <f t="shared" ca="1" si="931"/>
        <v>13064.859212345078</v>
      </c>
      <c r="P1731" s="1825">
        <f t="shared" ca="1" si="931"/>
        <v>51925.766510925438</v>
      </c>
      <c r="Q1731" s="1825">
        <f t="shared" ca="1" si="931"/>
        <v>20687.63224034079</v>
      </c>
      <c r="R1731" s="1825">
        <f t="shared" ca="1" si="931"/>
        <v>9277.5437106656391</v>
      </c>
      <c r="S1731" s="1825">
        <f t="shared" ca="1" si="931"/>
        <v>271.77861866622084</v>
      </c>
      <c r="T1731" s="1825">
        <f t="shared" ca="1" si="931"/>
        <v>0</v>
      </c>
      <c r="Y1731" s="1825" t="s">
        <v>587</v>
      </c>
    </row>
    <row r="1732" spans="1:25" hidden="1">
      <c r="A1732" s="1825" t="s">
        <v>1047</v>
      </c>
      <c r="C1732" s="3173">
        <f t="shared" si="932"/>
        <v>6</v>
      </c>
      <c r="D1732" s="1825" t="s">
        <v>6521</v>
      </c>
      <c r="E1732" s="1825" t="s">
        <v>7746</v>
      </c>
      <c r="F1732" s="1825">
        <f t="shared" ca="1" si="930"/>
        <v>525570.6184506088</v>
      </c>
      <c r="G1732" s="3249"/>
      <c r="H1732" s="1825">
        <f t="shared" ca="1" si="930"/>
        <v>0</v>
      </c>
      <c r="I1732" s="3249"/>
      <c r="J1732" s="3249"/>
      <c r="K1732" s="1825">
        <f t="shared" ca="1" si="930"/>
        <v>525570.6184506088</v>
      </c>
      <c r="M1732" s="1825">
        <f t="shared" ca="1" si="931"/>
        <v>525570.6184506088</v>
      </c>
      <c r="N1732" s="1825">
        <f t="shared" ca="1" si="931"/>
        <v>313307.76884960005</v>
      </c>
      <c r="O1732" s="1825">
        <f t="shared" ca="1" si="931"/>
        <v>30689.755296334879</v>
      </c>
      <c r="P1732" s="1825">
        <f t="shared" ca="1" si="931"/>
        <v>119570.04814048734</v>
      </c>
      <c r="Q1732" s="1825">
        <f t="shared" ca="1" si="931"/>
        <v>47592.788896232967</v>
      </c>
      <c r="R1732" s="1825">
        <f t="shared" ca="1" si="931"/>
        <v>7632.7747696216766</v>
      </c>
      <c r="S1732" s="1825">
        <f t="shared" ca="1" si="931"/>
        <v>6777.4824983319186</v>
      </c>
      <c r="T1732" s="1825">
        <f t="shared" ca="1" si="931"/>
        <v>0</v>
      </c>
      <c r="Y1732" s="1825" t="s">
        <v>1939</v>
      </c>
    </row>
    <row r="1733" spans="1:25" hidden="1">
      <c r="A1733" s="1825" t="s">
        <v>1047</v>
      </c>
      <c r="C1733" s="3173">
        <f t="shared" si="932"/>
        <v>7</v>
      </c>
      <c r="D1733" s="1825" t="s">
        <v>7969</v>
      </c>
      <c r="E1733" s="1825" t="s">
        <v>7746</v>
      </c>
      <c r="F1733" s="1825">
        <f t="shared" ca="1" si="930"/>
        <v>307482.38200899883</v>
      </c>
      <c r="G1733" s="3249"/>
      <c r="H1733" s="1825">
        <f t="shared" ca="1" si="930"/>
        <v>0</v>
      </c>
      <c r="I1733" s="3249"/>
      <c r="J1733" s="3249"/>
      <c r="K1733" s="1825">
        <f t="shared" ca="1" si="930"/>
        <v>307482.38200899883</v>
      </c>
      <c r="M1733" s="1825">
        <f t="shared" ca="1" si="931"/>
        <v>307482.38200899883</v>
      </c>
      <c r="N1733" s="1825">
        <f t="shared" ca="1" si="931"/>
        <v>209784.06754385188</v>
      </c>
      <c r="O1733" s="1825">
        <f t="shared" ca="1" si="931"/>
        <v>21392.606052575484</v>
      </c>
      <c r="P1733" s="1825">
        <f t="shared" ca="1" si="931"/>
        <v>61192.598895912124</v>
      </c>
      <c r="Q1733" s="1825">
        <f t="shared" ca="1" si="931"/>
        <v>12573.553928715502</v>
      </c>
      <c r="R1733" s="1825">
        <f t="shared" ca="1" si="931"/>
        <v>0</v>
      </c>
      <c r="S1733" s="1825">
        <f t="shared" ca="1" si="931"/>
        <v>2539.5555879436752</v>
      </c>
      <c r="T1733" s="1825">
        <f t="shared" ca="1" si="931"/>
        <v>0</v>
      </c>
      <c r="Y1733" s="1825" t="s">
        <v>1940</v>
      </c>
    </row>
    <row r="1734" spans="1:25" hidden="1">
      <c r="A1734" s="1825" t="s">
        <v>1047</v>
      </c>
      <c r="C1734" s="3173">
        <f t="shared" si="932"/>
        <v>8</v>
      </c>
      <c r="D1734" s="1825" t="s">
        <v>7626</v>
      </c>
      <c r="E1734" s="1825" t="s">
        <v>7228</v>
      </c>
      <c r="F1734" s="1825">
        <f t="shared" ca="1" si="930"/>
        <v>267312.13313429803</v>
      </c>
      <c r="G1734" s="3249"/>
      <c r="H1734" s="1825">
        <f t="shared" ca="1" si="930"/>
        <v>158.94507991560735</v>
      </c>
      <c r="I1734" s="3249"/>
      <c r="J1734" s="3249"/>
      <c r="K1734" s="1825">
        <f t="shared" ca="1" si="930"/>
        <v>267153.18805438245</v>
      </c>
      <c r="M1734" s="1825">
        <f t="shared" ca="1" si="931"/>
        <v>267153.18805438245</v>
      </c>
      <c r="N1734" s="1825">
        <f t="shared" ca="1" si="931"/>
        <v>129974.03686041661</v>
      </c>
      <c r="O1734" s="1825">
        <f t="shared" ca="1" si="931"/>
        <v>20238.364859206504</v>
      </c>
      <c r="P1734" s="1825">
        <f t="shared" ca="1" si="931"/>
        <v>13140.540412088518</v>
      </c>
      <c r="Q1734" s="1825">
        <f t="shared" ca="1" si="931"/>
        <v>850.99522624745509</v>
      </c>
      <c r="R1734" s="1825">
        <f t="shared" ca="1" si="931"/>
        <v>2347.9621980075158</v>
      </c>
      <c r="S1734" s="1825">
        <f t="shared" ca="1" si="931"/>
        <v>45.341409631803003</v>
      </c>
      <c r="T1734" s="1825">
        <f t="shared" ca="1" si="931"/>
        <v>100555.94708878404</v>
      </c>
      <c r="Y1734" s="1825" t="s">
        <v>1941</v>
      </c>
    </row>
    <row r="1735" spans="1:25" hidden="1">
      <c r="A1735" s="1825" t="s">
        <v>1047</v>
      </c>
      <c r="C1735" s="3173">
        <f t="shared" si="932"/>
        <v>9</v>
      </c>
      <c r="D1735" s="1825" t="s">
        <v>7627</v>
      </c>
      <c r="E1735" s="1825" t="s">
        <v>7228</v>
      </c>
      <c r="F1735" s="3189">
        <f t="shared" ca="1" si="930"/>
        <v>19375.482255192353</v>
      </c>
      <c r="G1735" s="3299"/>
      <c r="H1735" s="3189">
        <f t="shared" ca="1" si="930"/>
        <v>5.1063424114190994</v>
      </c>
      <c r="I1735" s="3299"/>
      <c r="J1735" s="3299"/>
      <c r="K1735" s="3189">
        <f t="shared" ca="1" si="930"/>
        <v>19370.375912780932</v>
      </c>
      <c r="M1735" s="3189">
        <f t="shared" ca="1" si="931"/>
        <v>19370.375912780932</v>
      </c>
      <c r="N1735" s="3189">
        <f t="shared" ca="1" si="931"/>
        <v>17247.312411482308</v>
      </c>
      <c r="O1735" s="3189">
        <f t="shared" ca="1" si="931"/>
        <v>1302.5085973589789</v>
      </c>
      <c r="P1735" s="3189">
        <f t="shared" ca="1" si="931"/>
        <v>479.0701456657489</v>
      </c>
      <c r="Q1735" s="3189">
        <f t="shared" ca="1" si="931"/>
        <v>229.72484935143112</v>
      </c>
      <c r="R1735" s="3189">
        <f t="shared" ca="1" si="931"/>
        <v>69.267413257321962</v>
      </c>
      <c r="S1735" s="3189">
        <f t="shared" ca="1" si="931"/>
        <v>42.492495665150194</v>
      </c>
      <c r="T1735" s="3189">
        <f t="shared" ca="1" si="931"/>
        <v>0</v>
      </c>
      <c r="U1735" s="1832"/>
      <c r="Y1735" s="1825" t="s">
        <v>1942</v>
      </c>
    </row>
    <row r="1736" spans="1:25" hidden="1">
      <c r="A1736" s="1825" t="s">
        <v>1047</v>
      </c>
      <c r="C1736" s="3173">
        <f t="shared" si="932"/>
        <v>10</v>
      </c>
      <c r="D1736" s="1825" t="s">
        <v>8570</v>
      </c>
      <c r="F1736" s="3189">
        <f t="shared" ref="F1736:K1736" ca="1" si="933">SUM(F1728:F1735)</f>
        <v>3807772.9416673454</v>
      </c>
      <c r="G1736" s="3299"/>
      <c r="H1736" s="3189">
        <f t="shared" ca="1" si="933"/>
        <v>150970.46900245556</v>
      </c>
      <c r="I1736" s="3299"/>
      <c r="J1736" s="3299"/>
      <c r="K1736" s="3189">
        <f t="shared" ca="1" si="933"/>
        <v>3656802.4726648885</v>
      </c>
      <c r="M1736" s="3189">
        <f t="shared" ref="M1736:T1736" ca="1" si="934">SUM(M1728:M1735)</f>
        <v>3656802.4726648876</v>
      </c>
      <c r="N1736" s="3189">
        <f t="shared" ca="1" si="934"/>
        <v>2035582.2736620435</v>
      </c>
      <c r="O1736" s="3189">
        <f t="shared" ca="1" si="934"/>
        <v>228957.34065340034</v>
      </c>
      <c r="P1736" s="3189">
        <f t="shared" ca="1" si="934"/>
        <v>829464.23600032006</v>
      </c>
      <c r="Q1736" s="3189">
        <f t="shared" ca="1" si="934"/>
        <v>318588.53148375917</v>
      </c>
      <c r="R1736" s="3189">
        <f t="shared" ca="1" si="934"/>
        <v>128238.03951665609</v>
      </c>
      <c r="S1736" s="3189">
        <f t="shared" ca="1" si="934"/>
        <v>15416.104259925072</v>
      </c>
      <c r="T1736" s="3189">
        <f t="shared" ca="1" si="934"/>
        <v>100555.94708878404</v>
      </c>
      <c r="U1736" s="1832"/>
    </row>
    <row r="1737" spans="1:25" hidden="1">
      <c r="A1737" s="1825" t="s">
        <v>1047</v>
      </c>
      <c r="C1737" s="3173">
        <f t="shared" si="932"/>
        <v>11</v>
      </c>
      <c r="G1737" s="3174"/>
      <c r="H1737" s="1825"/>
      <c r="I1737" s="3174"/>
      <c r="J1737" s="3174"/>
    </row>
    <row r="1738" spans="1:25" s="2044" customFormat="1" hidden="1">
      <c r="A1738" s="1825" t="s">
        <v>1047</v>
      </c>
      <c r="C1738" s="3212">
        <f t="shared" si="932"/>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35">IF($P$1650=3,+N$80*100,IF($P$1650=1,+$K$46,+N$46))</f>
        <v>8.82</v>
      </c>
      <c r="O1738" s="3213">
        <f t="shared" ca="1" si="935"/>
        <v>8.82</v>
      </c>
      <c r="P1738" s="3213">
        <f t="shared" ca="1" si="935"/>
        <v>8.82</v>
      </c>
      <c r="Q1738" s="3213">
        <f t="shared" ca="1" si="935"/>
        <v>8.82</v>
      </c>
      <c r="R1738" s="3213">
        <f t="shared" ca="1" si="935"/>
        <v>8.82</v>
      </c>
      <c r="S1738" s="3213">
        <f t="shared" ca="1" si="935"/>
        <v>8.82</v>
      </c>
      <c r="T1738" s="3213">
        <f t="shared" ca="1" si="935"/>
        <v>8.82</v>
      </c>
      <c r="U1738" s="3213"/>
      <c r="Y1738" s="2044" t="str">
        <f>IF(1679=3, "CALC: LINE 38 * 100 FROM ROR","LINE 33 FROM ROR")</f>
        <v>LINE 33 FROM ROR</v>
      </c>
    </row>
    <row r="1739" spans="1:25" s="1842" customFormat="1" hidden="1">
      <c r="A1739" s="1825" t="s">
        <v>1047</v>
      </c>
      <c r="B1739" s="2044"/>
      <c r="C1739" s="3173">
        <f t="shared" si="932"/>
        <v>13</v>
      </c>
      <c r="F1739" s="1832"/>
      <c r="G1739" s="3207"/>
      <c r="I1739" s="3207"/>
      <c r="J1739" s="3207"/>
      <c r="K1739" s="1832"/>
    </row>
    <row r="1740" spans="1:25" hidden="1">
      <c r="A1740" s="1825" t="s">
        <v>1047</v>
      </c>
      <c r="C1740" s="3173">
        <f t="shared" si="932"/>
        <v>14</v>
      </c>
      <c r="D1740" s="1947" t="s">
        <v>8026</v>
      </c>
      <c r="G1740" s="3174"/>
      <c r="H1740" s="1825"/>
      <c r="I1740" s="3174"/>
      <c r="J1740" s="3174"/>
      <c r="Y1740" s="3206"/>
    </row>
    <row r="1741" spans="1:25" hidden="1">
      <c r="A1741" s="1825" t="s">
        <v>1047</v>
      </c>
      <c r="C1741" s="3173">
        <f t="shared" si="932"/>
        <v>15</v>
      </c>
      <c r="D1741" s="1825" t="s">
        <v>1252</v>
      </c>
      <c r="E1741" s="1825" t="s">
        <v>7746</v>
      </c>
      <c r="F1741" s="1825">
        <f t="shared" ref="F1741:K1748" ca="1" si="936">+F1728*F$1738/100</f>
        <v>194549.82197597448</v>
      </c>
      <c r="G1741" s="3249"/>
      <c r="H1741" s="1825">
        <f t="shared" ca="1" si="936"/>
        <v>7175.367208053769</v>
      </c>
      <c r="I1741" s="3249"/>
      <c r="J1741" s="3249"/>
      <c r="K1741" s="1825">
        <f t="shared" ca="1" si="936"/>
        <v>187374.45476792063</v>
      </c>
      <c r="L1741" s="1825"/>
      <c r="M1741" s="1825">
        <f t="shared" ref="M1741:T1748" ca="1" si="937">+M1728*M$1738/100</f>
        <v>187374.45476792057</v>
      </c>
      <c r="N1741" s="1825">
        <f t="shared" ca="1" si="937"/>
        <v>101358.93407224683</v>
      </c>
      <c r="O1741" s="1825">
        <f t="shared" ca="1" si="937"/>
        <v>11513.112119110552</v>
      </c>
      <c r="P1741" s="1825">
        <f t="shared" ca="1" si="937"/>
        <v>46693.390056447963</v>
      </c>
      <c r="Q1741" s="1825">
        <f t="shared" ca="1" si="937"/>
        <v>18831.038557947119</v>
      </c>
      <c r="R1741" s="1825">
        <f t="shared" ca="1" si="937"/>
        <v>8591.7400906210314</v>
      </c>
      <c r="S1741" s="1825">
        <f t="shared" ca="1" si="937"/>
        <v>386.23987154710898</v>
      </c>
      <c r="T1741" s="1825">
        <f t="shared" ca="1" si="937"/>
        <v>0</v>
      </c>
      <c r="Y1741" s="1825" t="s">
        <v>2297</v>
      </c>
    </row>
    <row r="1742" spans="1:25" hidden="1">
      <c r="A1742" s="1825" t="s">
        <v>1047</v>
      </c>
      <c r="C1742" s="3173">
        <f t="shared" si="932"/>
        <v>16</v>
      </c>
      <c r="D1742" s="1825" t="s">
        <v>1252</v>
      </c>
      <c r="E1742" s="1825" t="s">
        <v>2378</v>
      </c>
      <c r="F1742" s="1832">
        <f t="shared" ca="1" si="936"/>
        <v>10027.567574503719</v>
      </c>
      <c r="G1742" s="3301"/>
      <c r="H1742" s="1832">
        <f t="shared" ca="1" si="936"/>
        <v>357.57909106527711</v>
      </c>
      <c r="I1742" s="3301"/>
      <c r="J1742" s="3301"/>
      <c r="K1742" s="1832">
        <f t="shared" ca="1" si="936"/>
        <v>9669.9884834384411</v>
      </c>
      <c r="L1742" s="1825"/>
      <c r="M1742" s="1832">
        <f t="shared" ca="1" si="937"/>
        <v>9669.9884834384411</v>
      </c>
      <c r="N1742" s="1832">
        <f t="shared" ca="1" si="937"/>
        <v>4402.7513148760072</v>
      </c>
      <c r="O1742" s="1832">
        <f t="shared" ca="1" si="937"/>
        <v>529.50032715081511</v>
      </c>
      <c r="P1742" s="1832">
        <f t="shared" ca="1" si="937"/>
        <v>2731.7585327758388</v>
      </c>
      <c r="Q1742" s="1832">
        <f t="shared" ca="1" si="937"/>
        <v>1241.3371111589079</v>
      </c>
      <c r="R1742" s="1832">
        <f t="shared" ca="1" si="937"/>
        <v>655.17753064850251</v>
      </c>
      <c r="S1742" s="1832">
        <f t="shared" ca="1" si="937"/>
        <v>109.46366682836941</v>
      </c>
      <c r="T1742" s="1832">
        <f t="shared" ca="1" si="937"/>
        <v>0</v>
      </c>
      <c r="U1742" s="1832"/>
      <c r="Y1742" s="1831" t="s">
        <v>2296</v>
      </c>
    </row>
    <row r="1743" spans="1:25" hidden="1">
      <c r="A1743" s="1825" t="s">
        <v>1047</v>
      </c>
      <c r="C1743" s="3173">
        <f t="shared" si="932"/>
        <v>17</v>
      </c>
      <c r="D1743" s="1825" t="s">
        <v>6846</v>
      </c>
      <c r="E1743" s="1825" t="s">
        <v>7746</v>
      </c>
      <c r="F1743" s="1832">
        <f t="shared" ca="1" si="936"/>
        <v>9912.4796936216935</v>
      </c>
      <c r="G1743" s="3301"/>
      <c r="H1743" s="1832">
        <f t="shared" ca="1" si="936"/>
        <v>1758.9090390301653</v>
      </c>
      <c r="I1743" s="3301"/>
      <c r="J1743" s="3301"/>
      <c r="K1743" s="1832">
        <f t="shared" ca="1" si="936"/>
        <v>8153.5706545915327</v>
      </c>
      <c r="L1743" s="1825"/>
      <c r="M1743" s="1832">
        <f t="shared" ca="1" si="937"/>
        <v>8153.5706545915327</v>
      </c>
      <c r="N1743" s="1832">
        <f t="shared" ca="1" si="937"/>
        <v>4468.8095553716739</v>
      </c>
      <c r="O1743" s="1832">
        <f t="shared" ca="1" si="937"/>
        <v>505.53510699673609</v>
      </c>
      <c r="P1743" s="1832">
        <f t="shared" ca="1" si="937"/>
        <v>2009.2292999364386</v>
      </c>
      <c r="Q1743" s="1832">
        <f t="shared" ca="1" si="937"/>
        <v>800.49269633519395</v>
      </c>
      <c r="R1743" s="1832">
        <f t="shared" ca="1" si="937"/>
        <v>358.98772242463338</v>
      </c>
      <c r="S1743" s="1832">
        <f t="shared" ca="1" si="937"/>
        <v>10.516273526853535</v>
      </c>
      <c r="T1743" s="1832">
        <f t="shared" ca="1" si="937"/>
        <v>0</v>
      </c>
      <c r="U1743" s="1832"/>
      <c r="Y1743" s="1831" t="s">
        <v>2298</v>
      </c>
    </row>
    <row r="1744" spans="1:25" hidden="1">
      <c r="A1744" s="1825" t="s">
        <v>1047</v>
      </c>
      <c r="C1744" s="3173">
        <f t="shared" si="932"/>
        <v>18</v>
      </c>
      <c r="D1744" s="1825" t="s">
        <v>6847</v>
      </c>
      <c r="E1744" s="1825" t="s">
        <v>7746</v>
      </c>
      <c r="F1744" s="1832">
        <f t="shared" ca="1" si="936"/>
        <v>22594.581893069502</v>
      </c>
      <c r="G1744" s="3301"/>
      <c r="H1744" s="1832">
        <f t="shared" ca="1" si="936"/>
        <v>4009.2706924181252</v>
      </c>
      <c r="I1744" s="3301"/>
      <c r="J1744" s="3301"/>
      <c r="K1744" s="1832">
        <f t="shared" ca="1" si="936"/>
        <v>18585.311200651384</v>
      </c>
      <c r="L1744" s="1825"/>
      <c r="M1744" s="1832">
        <f t="shared" ca="1" si="937"/>
        <v>18585.311200651384</v>
      </c>
      <c r="N1744" s="1832">
        <f t="shared" ca="1" si="937"/>
        <v>10186.238618813793</v>
      </c>
      <c r="O1744" s="1832">
        <f t="shared" ca="1" si="937"/>
        <v>1152.320582528836</v>
      </c>
      <c r="P1744" s="1832">
        <f t="shared" ca="1" si="937"/>
        <v>4579.8526062636238</v>
      </c>
      <c r="Q1744" s="1832">
        <f t="shared" ca="1" si="937"/>
        <v>1824.6491635980576</v>
      </c>
      <c r="R1744" s="1832">
        <f t="shared" ca="1" si="937"/>
        <v>818.27935528070941</v>
      </c>
      <c r="S1744" s="1832">
        <f t="shared" ca="1" si="937"/>
        <v>23.970874166360677</v>
      </c>
      <c r="T1744" s="1832">
        <f t="shared" ca="1" si="937"/>
        <v>0</v>
      </c>
      <c r="U1744" s="1832"/>
      <c r="Y1744" s="1831" t="s">
        <v>2299</v>
      </c>
    </row>
    <row r="1745" spans="1:25" hidden="1">
      <c r="A1745" s="1825" t="s">
        <v>1047</v>
      </c>
      <c r="C1745" s="3173">
        <f t="shared" si="932"/>
        <v>19</v>
      </c>
      <c r="D1745" s="1825" t="s">
        <v>6521</v>
      </c>
      <c r="E1745" s="1825" t="s">
        <v>7746</v>
      </c>
      <c r="F1745" s="1832">
        <f t="shared" ca="1" si="936"/>
        <v>46355.328547343699</v>
      </c>
      <c r="G1745" s="3301"/>
      <c r="H1745" s="1832">
        <f t="shared" ca="1" si="936"/>
        <v>0</v>
      </c>
      <c r="I1745" s="3301"/>
      <c r="J1745" s="3301"/>
      <c r="K1745" s="1832">
        <f t="shared" ca="1" si="936"/>
        <v>46355.328547343699</v>
      </c>
      <c r="L1745" s="1825"/>
      <c r="M1745" s="1832">
        <f t="shared" ca="1" si="937"/>
        <v>46355.328547343699</v>
      </c>
      <c r="N1745" s="1832">
        <f t="shared" ca="1" si="937"/>
        <v>27633.745212534726</v>
      </c>
      <c r="O1745" s="1832">
        <f t="shared" ca="1" si="937"/>
        <v>2706.8364171367366</v>
      </c>
      <c r="P1745" s="1832">
        <f t="shared" ca="1" si="937"/>
        <v>10546.078245990984</v>
      </c>
      <c r="Q1745" s="1832">
        <f t="shared" ca="1" si="937"/>
        <v>4197.6839806477483</v>
      </c>
      <c r="R1745" s="1832">
        <f t="shared" ca="1" si="937"/>
        <v>673.21073468063184</v>
      </c>
      <c r="S1745" s="1832">
        <f t="shared" ca="1" si="937"/>
        <v>597.7739563528753</v>
      </c>
      <c r="T1745" s="1832">
        <f t="shared" ca="1" si="937"/>
        <v>0</v>
      </c>
      <c r="U1745" s="1832"/>
      <c r="Y1745" s="1831" t="s">
        <v>1617</v>
      </c>
    </row>
    <row r="1746" spans="1:25" hidden="1">
      <c r="A1746" s="1825" t="s">
        <v>1047</v>
      </c>
      <c r="C1746" s="3173">
        <f t="shared" si="932"/>
        <v>20</v>
      </c>
      <c r="D1746" s="1825" t="s">
        <v>7969</v>
      </c>
      <c r="E1746" s="1825" t="s">
        <v>7746</v>
      </c>
      <c r="F1746" s="1832">
        <f t="shared" ca="1" si="936"/>
        <v>27119.946093193699</v>
      </c>
      <c r="G1746" s="3301"/>
      <c r="H1746" s="1832">
        <f t="shared" ca="1" si="936"/>
        <v>0</v>
      </c>
      <c r="I1746" s="3301"/>
      <c r="J1746" s="3301"/>
      <c r="K1746" s="1832">
        <f t="shared" ca="1" si="936"/>
        <v>27119.946093193699</v>
      </c>
      <c r="L1746" s="1825"/>
      <c r="M1746" s="1832">
        <f t="shared" ca="1" si="937"/>
        <v>27119.946093193699</v>
      </c>
      <c r="N1746" s="1832">
        <f t="shared" ca="1" si="937"/>
        <v>18502.954757367737</v>
      </c>
      <c r="O1746" s="1832">
        <f t="shared" ca="1" si="937"/>
        <v>1886.8278538371576</v>
      </c>
      <c r="P1746" s="1832">
        <f t="shared" ca="1" si="937"/>
        <v>5397.1872226194491</v>
      </c>
      <c r="Q1746" s="1832">
        <f t="shared" ca="1" si="937"/>
        <v>1108.9874565127072</v>
      </c>
      <c r="R1746" s="1832">
        <f t="shared" ca="1" si="937"/>
        <v>0</v>
      </c>
      <c r="S1746" s="1832">
        <f t="shared" ca="1" si="937"/>
        <v>223.98880285663216</v>
      </c>
      <c r="T1746" s="1832">
        <f t="shared" ca="1" si="937"/>
        <v>0</v>
      </c>
      <c r="U1746" s="1832"/>
      <c r="Y1746" s="1831" t="s">
        <v>1618</v>
      </c>
    </row>
    <row r="1747" spans="1:25" hidden="1">
      <c r="A1747" s="1825" t="s">
        <v>1047</v>
      </c>
      <c r="C1747" s="3173">
        <f t="shared" si="932"/>
        <v>21</v>
      </c>
      <c r="D1747" s="1825" t="s">
        <v>7626</v>
      </c>
      <c r="E1747" s="1825" t="s">
        <v>7228</v>
      </c>
      <c r="F1747" s="1832">
        <f t="shared" ca="1" si="936"/>
        <v>23576.930142445086</v>
      </c>
      <c r="G1747" s="3301"/>
      <c r="H1747" s="1832">
        <f t="shared" ca="1" si="936"/>
        <v>14.01895604855657</v>
      </c>
      <c r="I1747" s="3301"/>
      <c r="J1747" s="3301"/>
      <c r="K1747" s="1832">
        <f t="shared" ca="1" si="936"/>
        <v>23562.91118639653</v>
      </c>
      <c r="L1747" s="1825"/>
      <c r="M1747" s="1832">
        <f t="shared" ca="1" si="937"/>
        <v>23562.91118639653</v>
      </c>
      <c r="N1747" s="1832">
        <f t="shared" ca="1" si="937"/>
        <v>11463.710051088745</v>
      </c>
      <c r="O1747" s="1832">
        <f t="shared" ca="1" si="937"/>
        <v>1785.0237805820136</v>
      </c>
      <c r="P1747" s="1832">
        <f t="shared" ca="1" si="937"/>
        <v>1158.9956643462074</v>
      </c>
      <c r="Q1747" s="1832">
        <f t="shared" ca="1" si="937"/>
        <v>75.05777895502554</v>
      </c>
      <c r="R1747" s="1832">
        <f t="shared" ca="1" si="937"/>
        <v>207.0902658642629</v>
      </c>
      <c r="S1747" s="1832">
        <f t="shared" ca="1" si="937"/>
        <v>3.9991123295250253</v>
      </c>
      <c r="T1747" s="1832">
        <f t="shared" ca="1" si="937"/>
        <v>8869.0345332307534</v>
      </c>
      <c r="U1747" s="1832"/>
      <c r="Y1747" s="1831" t="s">
        <v>1619</v>
      </c>
    </row>
    <row r="1748" spans="1:25" hidden="1">
      <c r="A1748" s="1825" t="s">
        <v>1047</v>
      </c>
      <c r="C1748" s="3173">
        <f t="shared" si="932"/>
        <v>22</v>
      </c>
      <c r="D1748" s="1825" t="s">
        <v>7627</v>
      </c>
      <c r="E1748" s="1825" t="s">
        <v>7228</v>
      </c>
      <c r="F1748" s="3189">
        <f t="shared" ca="1" si="936"/>
        <v>1708.9175349079658</v>
      </c>
      <c r="G1748" s="3299"/>
      <c r="H1748" s="3189">
        <f t="shared" ca="1" si="936"/>
        <v>0.45037940068716459</v>
      </c>
      <c r="I1748" s="3299"/>
      <c r="J1748" s="3299"/>
      <c r="K1748" s="3189">
        <f t="shared" ca="1" si="936"/>
        <v>1708.4671555072782</v>
      </c>
      <c r="L1748" s="1825"/>
      <c r="M1748" s="3189">
        <f t="shared" ca="1" si="937"/>
        <v>1708.4671555072782</v>
      </c>
      <c r="N1748" s="3189">
        <f t="shared" ca="1" si="937"/>
        <v>1521.2129546927397</v>
      </c>
      <c r="O1748" s="3189">
        <f t="shared" ca="1" si="937"/>
        <v>114.88125828706194</v>
      </c>
      <c r="P1748" s="3189">
        <f t="shared" ca="1" si="937"/>
        <v>42.253986847719055</v>
      </c>
      <c r="Q1748" s="3189">
        <f t="shared" ca="1" si="937"/>
        <v>20.261731712796223</v>
      </c>
      <c r="R1748" s="3189">
        <f t="shared" ca="1" si="937"/>
        <v>6.1093858492957978</v>
      </c>
      <c r="S1748" s="3189">
        <f t="shared" ca="1" si="937"/>
        <v>3.7478381176662476</v>
      </c>
      <c r="T1748" s="3189">
        <f t="shared" ca="1" si="937"/>
        <v>0</v>
      </c>
      <c r="U1748" s="1832"/>
      <c r="Y1748" s="1831" t="s">
        <v>1620</v>
      </c>
    </row>
    <row r="1749" spans="1:25" hidden="1">
      <c r="A1749" s="1825" t="s">
        <v>1047</v>
      </c>
      <c r="C1749" s="3173">
        <f t="shared" si="932"/>
        <v>23</v>
      </c>
      <c r="D1749" s="1825" t="s">
        <v>630</v>
      </c>
      <c r="F1749" s="3189">
        <f t="shared" ref="F1749:K1749" ca="1" si="938">SUM(F1741:F1748)</f>
        <v>335845.5734550599</v>
      </c>
      <c r="G1749" s="3299"/>
      <c r="H1749" s="3189">
        <f t="shared" ca="1" si="938"/>
        <v>13315.59536601658</v>
      </c>
      <c r="I1749" s="3299"/>
      <c r="J1749" s="3299"/>
      <c r="K1749" s="3189">
        <f t="shared" ca="1" si="938"/>
        <v>322529.97808904323</v>
      </c>
      <c r="L1749" s="1825"/>
      <c r="M1749" s="3189">
        <f t="shared" ref="M1749:T1749" ca="1" si="939">SUM(M1741:M1748)</f>
        <v>322529.97808904323</v>
      </c>
      <c r="N1749" s="3189">
        <f t="shared" ca="1" si="939"/>
        <v>179538.35653699224</v>
      </c>
      <c r="O1749" s="3189">
        <f t="shared" ca="1" si="939"/>
        <v>20194.037445629911</v>
      </c>
      <c r="P1749" s="3189">
        <f t="shared" ca="1" si="939"/>
        <v>73158.745615228225</v>
      </c>
      <c r="Q1749" s="3189">
        <f t="shared" ca="1" si="939"/>
        <v>28099.508476867552</v>
      </c>
      <c r="R1749" s="3189">
        <f t="shared" ca="1" si="939"/>
        <v>11310.595085369067</v>
      </c>
      <c r="S1749" s="3189">
        <f t="shared" ca="1" si="939"/>
        <v>1359.7003957253917</v>
      </c>
      <c r="T1749" s="3189">
        <f t="shared" ca="1" si="939"/>
        <v>8869.0345332307534</v>
      </c>
      <c r="U1749" s="1832"/>
    </row>
    <row r="1750" spans="1:25" hidden="1">
      <c r="A1750" s="1825" t="s">
        <v>1047</v>
      </c>
      <c r="C1750" s="3173">
        <f t="shared" si="932"/>
        <v>24</v>
      </c>
      <c r="G1750" s="1825"/>
      <c r="H1750" s="1825"/>
      <c r="I1750" s="3174"/>
      <c r="J1750" s="3174"/>
      <c r="L1750" s="1825"/>
      <c r="Q1750" s="3206"/>
    </row>
    <row r="1751" spans="1:25" hidden="1">
      <c r="A1751" s="1825" t="s">
        <v>1047</v>
      </c>
      <c r="C1751" s="3173">
        <f t="shared" si="932"/>
        <v>25</v>
      </c>
      <c r="D1751" s="1947" t="s">
        <v>631</v>
      </c>
      <c r="G1751" s="3174"/>
      <c r="H1751" s="1825"/>
      <c r="I1751" s="3174"/>
      <c r="J1751" s="3174"/>
    </row>
    <row r="1752" spans="1:25" hidden="1">
      <c r="A1752" s="1825" t="s">
        <v>1047</v>
      </c>
      <c r="C1752" s="3173">
        <f t="shared" si="932"/>
        <v>26</v>
      </c>
      <c r="D1752" s="1825" t="s">
        <v>1252</v>
      </c>
      <c r="E1752" s="1825" t="s">
        <v>7746</v>
      </c>
      <c r="F1752" s="1825">
        <f t="shared" ref="F1752:K1759" ca="1" si="940">+F964</f>
        <v>-11562.758371090107</v>
      </c>
      <c r="G1752" s="3249"/>
      <c r="H1752" s="1825">
        <f t="shared" ca="1" si="940"/>
        <v>-426.45650562874857</v>
      </c>
      <c r="I1752" s="3249"/>
      <c r="J1752" s="3249"/>
      <c r="K1752" s="1825">
        <f t="shared" ca="1" si="940"/>
        <v>-11136.301865461359</v>
      </c>
      <c r="M1752" s="1825">
        <f t="shared" ref="M1752:T1759" ca="1" si="941">+M964</f>
        <v>-11136.301865461359</v>
      </c>
      <c r="N1752" s="1825">
        <f t="shared" ca="1" si="941"/>
        <v>-6024.106583728334</v>
      </c>
      <c r="O1752" s="1825">
        <f t="shared" ca="1" si="941"/>
        <v>-684.26345591302731</v>
      </c>
      <c r="P1752" s="1825">
        <f t="shared" ca="1" si="941"/>
        <v>-2775.1471641872995</v>
      </c>
      <c r="Q1752" s="1825">
        <f t="shared" ca="1" si="941"/>
        <v>-1119.1927420479105</v>
      </c>
      <c r="R1752" s="1825">
        <f t="shared" ca="1" si="941"/>
        <v>-510.63636885428338</v>
      </c>
      <c r="S1752" s="1825">
        <f t="shared" ca="1" si="941"/>
        <v>-22.955550730504509</v>
      </c>
      <c r="T1752" s="1825">
        <f t="shared" ca="1" si="941"/>
        <v>0</v>
      </c>
      <c r="Y1752" s="1825" t="s">
        <v>1943</v>
      </c>
    </row>
    <row r="1753" spans="1:25" hidden="1">
      <c r="A1753" s="1825" t="s">
        <v>1047</v>
      </c>
      <c r="C1753" s="3173">
        <f t="shared" si="932"/>
        <v>27</v>
      </c>
      <c r="D1753" s="1825" t="s">
        <v>1252</v>
      </c>
      <c r="E1753" s="1825" t="s">
        <v>2378</v>
      </c>
      <c r="F1753" s="1832">
        <f t="shared" ca="1" si="940"/>
        <v>-595.97248527980241</v>
      </c>
      <c r="G1753" s="3301"/>
      <c r="H1753" s="1832">
        <f t="shared" ca="1" si="940"/>
        <v>-21.980597999761205</v>
      </c>
      <c r="I1753" s="3301"/>
      <c r="J1753" s="3301"/>
      <c r="K1753" s="1832">
        <f t="shared" ca="1" si="940"/>
        <v>-573.99188728004128</v>
      </c>
      <c r="M1753" s="1832">
        <f t="shared" ca="1" si="941"/>
        <v>-573.99188728004128</v>
      </c>
      <c r="N1753" s="1832">
        <f t="shared" ca="1" si="941"/>
        <v>-261.33883621252915</v>
      </c>
      <c r="O1753" s="1832">
        <f t="shared" ca="1" si="941"/>
        <v>-31.430119344736287</v>
      </c>
      <c r="P1753" s="1832">
        <f t="shared" ca="1" si="941"/>
        <v>-162.15192381116577</v>
      </c>
      <c r="Q1753" s="1832">
        <f t="shared" ca="1" si="941"/>
        <v>-73.683379499899885</v>
      </c>
      <c r="R1753" s="1832">
        <f t="shared" ca="1" si="941"/>
        <v>-38.890076028993349</v>
      </c>
      <c r="S1753" s="1832">
        <f t="shared" ca="1" si="941"/>
        <v>-6.497552382716794</v>
      </c>
      <c r="T1753" s="1832">
        <f t="shared" ca="1" si="941"/>
        <v>0</v>
      </c>
      <c r="U1753" s="1832"/>
      <c r="Y1753" s="1825" t="s">
        <v>1944</v>
      </c>
    </row>
    <row r="1754" spans="1:25" hidden="1">
      <c r="A1754" s="1825" t="s">
        <v>1047</v>
      </c>
      <c r="C1754" s="3173">
        <f t="shared" si="932"/>
        <v>28</v>
      </c>
      <c r="D1754" s="1825" t="s">
        <v>6846</v>
      </c>
      <c r="E1754" s="1825" t="s">
        <v>7746</v>
      </c>
      <c r="F1754" s="1832">
        <f t="shared" ca="1" si="940"/>
        <v>-589.13242063947598</v>
      </c>
      <c r="G1754" s="3301"/>
      <c r="H1754" s="1832">
        <f t="shared" ca="1" si="940"/>
        <v>-104.53795335543239</v>
      </c>
      <c r="I1754" s="3301"/>
      <c r="J1754" s="3301"/>
      <c r="K1754" s="1832">
        <f t="shared" ca="1" si="940"/>
        <v>-484.59446728404356</v>
      </c>
      <c r="M1754" s="1832">
        <f t="shared" ca="1" si="941"/>
        <v>-484.59446728404356</v>
      </c>
      <c r="N1754" s="1832">
        <f t="shared" ca="1" si="941"/>
        <v>-265.59656837703193</v>
      </c>
      <c r="O1754" s="1832">
        <f t="shared" ca="1" si="941"/>
        <v>-30.045672779018552</v>
      </c>
      <c r="P1754" s="1832">
        <f t="shared" ca="1" si="941"/>
        <v>-119.41533881305007</v>
      </c>
      <c r="Q1754" s="1832">
        <f t="shared" ca="1" si="941"/>
        <v>-47.576006657509531</v>
      </c>
      <c r="R1754" s="1832">
        <f t="shared" ca="1" si="941"/>
        <v>-21.335862713339349</v>
      </c>
      <c r="S1754" s="1832">
        <f t="shared" ca="1" si="941"/>
        <v>-0.62501794409411171</v>
      </c>
      <c r="T1754" s="1832">
        <f t="shared" ca="1" si="941"/>
        <v>0</v>
      </c>
      <c r="U1754" s="1832"/>
      <c r="Y1754" s="1825" t="s">
        <v>1945</v>
      </c>
    </row>
    <row r="1755" spans="1:25" hidden="1">
      <c r="A1755" s="1825" t="s">
        <v>1047</v>
      </c>
      <c r="C1755" s="3173">
        <f t="shared" si="932"/>
        <v>29</v>
      </c>
      <c r="D1755" s="1825" t="s">
        <v>6847</v>
      </c>
      <c r="E1755" s="1825" t="s">
        <v>7746</v>
      </c>
      <c r="F1755" s="1832">
        <f t="shared" ca="1" si="940"/>
        <v>-1342.8729374917325</v>
      </c>
      <c r="G1755" s="3301"/>
      <c r="H1755" s="1832">
        <f t="shared" ca="1" si="940"/>
        <v>-238.28460900081839</v>
      </c>
      <c r="I1755" s="3301"/>
      <c r="J1755" s="3301"/>
      <c r="K1755" s="1832">
        <f t="shared" ca="1" si="940"/>
        <v>-1104.5883284909139</v>
      </c>
      <c r="M1755" s="1832">
        <f t="shared" ca="1" si="941"/>
        <v>-1104.5883284909139</v>
      </c>
      <c r="N1755" s="1832">
        <f t="shared" ca="1" si="941"/>
        <v>-605.40284572532619</v>
      </c>
      <c r="O1755" s="1832">
        <f t="shared" ca="1" si="941"/>
        <v>-68.486335924070616</v>
      </c>
      <c r="P1755" s="1832">
        <f t="shared" ca="1" si="941"/>
        <v>-272.19623499821665</v>
      </c>
      <c r="Q1755" s="1832">
        <f t="shared" ca="1" si="941"/>
        <v>-108.4451128066386</v>
      </c>
      <c r="R1755" s="1832">
        <f t="shared" ca="1" si="941"/>
        <v>-48.633128363030195</v>
      </c>
      <c r="S1755" s="1832">
        <f t="shared" ca="1" si="941"/>
        <v>-1.4246706736316777</v>
      </c>
      <c r="T1755" s="1832">
        <f t="shared" ca="1" si="941"/>
        <v>0</v>
      </c>
      <c r="U1755" s="1832"/>
      <c r="Y1755" s="1825" t="s">
        <v>1946</v>
      </c>
    </row>
    <row r="1756" spans="1:25" hidden="1">
      <c r="A1756" s="1825" t="s">
        <v>1047</v>
      </c>
      <c r="C1756" s="3173">
        <f t="shared" si="932"/>
        <v>30</v>
      </c>
      <c r="D1756" s="1825" t="s">
        <v>6521</v>
      </c>
      <c r="E1756" s="1825" t="s">
        <v>7746</v>
      </c>
      <c r="F1756" s="1832">
        <f t="shared" ca="1" si="940"/>
        <v>-2755.0550175863036</v>
      </c>
      <c r="G1756" s="3301"/>
      <c r="H1756" s="1832">
        <f t="shared" ca="1" si="940"/>
        <v>0</v>
      </c>
      <c r="I1756" s="3301"/>
      <c r="J1756" s="3301"/>
      <c r="K1756" s="1832">
        <f t="shared" ca="1" si="940"/>
        <v>-2755.0550175863036</v>
      </c>
      <c r="M1756" s="1832">
        <f t="shared" ca="1" si="941"/>
        <v>-2755.0550175863036</v>
      </c>
      <c r="N1756" s="1832">
        <f t="shared" ca="1" si="941"/>
        <v>-1642.3675721495433</v>
      </c>
      <c r="O1756" s="1832">
        <f t="shared" ca="1" si="941"/>
        <v>-160.87650517246163</v>
      </c>
      <c r="P1756" s="1832">
        <f t="shared" ca="1" si="941"/>
        <v>-626.78934003888469</v>
      </c>
      <c r="Q1756" s="1832">
        <f t="shared" ca="1" si="941"/>
        <v>-249.48265227618427</v>
      </c>
      <c r="R1756" s="1832">
        <f t="shared" ca="1" si="941"/>
        <v>-40.011206275467508</v>
      </c>
      <c r="S1756" s="1832">
        <f t="shared" ca="1" si="941"/>
        <v>-35.527741673762264</v>
      </c>
      <c r="T1756" s="1832">
        <f t="shared" ca="1" si="941"/>
        <v>0</v>
      </c>
      <c r="U1756" s="1832"/>
      <c r="Y1756" s="1825" t="s">
        <v>1947</v>
      </c>
    </row>
    <row r="1757" spans="1:25" hidden="1">
      <c r="A1757" s="1825" t="s">
        <v>1047</v>
      </c>
      <c r="C1757" s="3173">
        <f t="shared" si="932"/>
        <v>31</v>
      </c>
      <c r="D1757" s="1825" t="s">
        <v>7969</v>
      </c>
      <c r="E1757" s="1825" t="s">
        <v>7746</v>
      </c>
      <c r="F1757" s="1832">
        <f t="shared" ca="1" si="940"/>
        <v>-1611.8307409775632</v>
      </c>
      <c r="G1757" s="3301"/>
      <c r="H1757" s="1832">
        <f t="shared" ca="1" si="940"/>
        <v>0</v>
      </c>
      <c r="I1757" s="3301"/>
      <c r="J1757" s="3301"/>
      <c r="K1757" s="1832">
        <f t="shared" ca="1" si="940"/>
        <v>-1611.8307409775632</v>
      </c>
      <c r="M1757" s="1832">
        <f t="shared" ca="1" si="941"/>
        <v>-1611.8307409775632</v>
      </c>
      <c r="N1757" s="1832">
        <f t="shared" ca="1" si="941"/>
        <v>-1099.6936046391047</v>
      </c>
      <c r="O1757" s="1832">
        <f t="shared" ca="1" si="941"/>
        <v>-112.14060408883765</v>
      </c>
      <c r="P1757" s="1832">
        <f t="shared" ca="1" si="941"/>
        <v>-320.77321431006197</v>
      </c>
      <c r="Q1757" s="1832">
        <f t="shared" ca="1" si="941"/>
        <v>-65.910900693652579</v>
      </c>
      <c r="R1757" s="1832">
        <f t="shared" ca="1" si="941"/>
        <v>0</v>
      </c>
      <c r="S1757" s="1832">
        <f t="shared" ca="1" si="941"/>
        <v>-13.312417245906376</v>
      </c>
      <c r="T1757" s="1832">
        <f t="shared" ca="1" si="941"/>
        <v>0</v>
      </c>
      <c r="U1757" s="1832"/>
      <c r="Y1757" s="1825" t="s">
        <v>1948</v>
      </c>
    </row>
    <row r="1758" spans="1:25" hidden="1">
      <c r="A1758" s="1825" t="s">
        <v>1047</v>
      </c>
      <c r="C1758" s="3173">
        <f t="shared" si="932"/>
        <v>32</v>
      </c>
      <c r="D1758" s="1825" t="s">
        <v>7626</v>
      </c>
      <c r="E1758" s="1825" t="s">
        <v>7228</v>
      </c>
      <c r="F1758" s="1832">
        <f t="shared" ca="1" si="940"/>
        <v>-1401.2572388929227</v>
      </c>
      <c r="G1758" s="3301"/>
      <c r="H1758" s="1832">
        <f t="shared" ca="1" si="940"/>
        <v>-0.73307375758134952</v>
      </c>
      <c r="I1758" s="3301"/>
      <c r="J1758" s="3301"/>
      <c r="K1758" s="1832">
        <f t="shared" ca="1" si="940"/>
        <v>-1400.5241651353413</v>
      </c>
      <c r="M1758" s="1832">
        <f t="shared" ca="1" si="941"/>
        <v>-1400.5241651353413</v>
      </c>
      <c r="N1758" s="1832">
        <f t="shared" ca="1" si="941"/>
        <v>-636.44132748770312</v>
      </c>
      <c r="O1758" s="1832">
        <f t="shared" ca="1" si="941"/>
        <v>-99.247893768797312</v>
      </c>
      <c r="P1758" s="1832">
        <f t="shared" ca="1" si="941"/>
        <v>-63.18756963969615</v>
      </c>
      <c r="Q1758" s="1832">
        <f t="shared" ca="1" si="941"/>
        <v>-3.9671037742922546</v>
      </c>
      <c r="R1758" s="1832">
        <f t="shared" ca="1" si="941"/>
        <v>-11.280832427478614</v>
      </c>
      <c r="S1758" s="1832">
        <f t="shared" ca="1" si="941"/>
        <v>-0.22317776449815727</v>
      </c>
      <c r="T1758" s="1832">
        <f t="shared" ca="1" si="941"/>
        <v>-586.17626027287554</v>
      </c>
      <c r="U1758" s="1832"/>
      <c r="Y1758" s="1825" t="s">
        <v>1949</v>
      </c>
    </row>
    <row r="1759" spans="1:25" hidden="1">
      <c r="A1759" s="1825" t="s">
        <v>1047</v>
      </c>
      <c r="C1759" s="3173">
        <f t="shared" si="932"/>
        <v>33</v>
      </c>
      <c r="D1759" s="1825" t="s">
        <v>7627</v>
      </c>
      <c r="E1759" s="1825" t="s">
        <v>7228</v>
      </c>
      <c r="F1759" s="3189">
        <f t="shared" ca="1" si="940"/>
        <v>-101.56678804208799</v>
      </c>
      <c r="G1759" s="3299"/>
      <c r="H1759" s="3189">
        <f t="shared" ca="1" si="940"/>
        <v>-2.6767581345333562E-2</v>
      </c>
      <c r="I1759" s="3299"/>
      <c r="J1759" s="3299"/>
      <c r="K1759" s="3189">
        <f t="shared" ca="1" si="940"/>
        <v>-101.54002046074265</v>
      </c>
      <c r="M1759" s="3189">
        <f t="shared" ca="1" si="941"/>
        <v>-101.54002046074265</v>
      </c>
      <c r="N1759" s="3189">
        <f t="shared" ca="1" si="941"/>
        <v>-90.41086569720099</v>
      </c>
      <c r="O1759" s="3189">
        <f t="shared" ca="1" si="941"/>
        <v>-6.8277843559483262</v>
      </c>
      <c r="P1759" s="3189">
        <f t="shared" ca="1" si="941"/>
        <v>-2.5112983151212043</v>
      </c>
      <c r="Q1759" s="3189">
        <f t="shared" ca="1" si="941"/>
        <v>-1.2042237078163385</v>
      </c>
      <c r="R1759" s="3189">
        <f t="shared" ca="1" si="941"/>
        <v>-0.3631016037623932</v>
      </c>
      <c r="S1759" s="3189">
        <f t="shared" ca="1" si="941"/>
        <v>-0.22274678089341873</v>
      </c>
      <c r="T1759" s="3189">
        <f t="shared" ca="1" si="941"/>
        <v>0</v>
      </c>
      <c r="U1759" s="1832"/>
      <c r="Y1759" s="1825" t="s">
        <v>1950</v>
      </c>
    </row>
    <row r="1760" spans="1:25" hidden="1">
      <c r="A1760" s="1825" t="s">
        <v>1047</v>
      </c>
      <c r="C1760" s="3173">
        <f t="shared" si="932"/>
        <v>34</v>
      </c>
      <c r="D1760" s="1825" t="s">
        <v>7233</v>
      </c>
      <c r="F1760" s="3189">
        <f t="shared" ref="F1760:K1760" ca="1" si="942">SUM(F1752:F1759)</f>
        <v>-19960.445999999996</v>
      </c>
      <c r="G1760" s="3299"/>
      <c r="H1760" s="3189">
        <f t="shared" ca="1" si="942"/>
        <v>-792.01950732368721</v>
      </c>
      <c r="I1760" s="3299"/>
      <c r="J1760" s="3299"/>
      <c r="K1760" s="3189">
        <f t="shared" ca="1" si="942"/>
        <v>-19168.42649267631</v>
      </c>
      <c r="M1760" s="3189">
        <f t="shared" ref="M1760:T1760" ca="1" si="943">SUM(M1752:M1759)</f>
        <v>-19168.42649267631</v>
      </c>
      <c r="N1760" s="3189">
        <f t="shared" ca="1" si="943"/>
        <v>-10625.358204016771</v>
      </c>
      <c r="O1760" s="3189">
        <f t="shared" ca="1" si="943"/>
        <v>-1193.3183713468977</v>
      </c>
      <c r="P1760" s="3189">
        <f t="shared" ca="1" si="943"/>
        <v>-4342.1720841134966</v>
      </c>
      <c r="Q1760" s="3189">
        <f t="shared" ca="1" si="943"/>
        <v>-1669.4621214639042</v>
      </c>
      <c r="R1760" s="3189">
        <f t="shared" ca="1" si="943"/>
        <v>-671.15057626635485</v>
      </c>
      <c r="S1760" s="3189">
        <f t="shared" ca="1" si="943"/>
        <v>-80.788875196007311</v>
      </c>
      <c r="T1760" s="3189">
        <f t="shared" ca="1" si="943"/>
        <v>-586.17626027287554</v>
      </c>
      <c r="U1760" s="1832"/>
    </row>
    <row r="1761" spans="1:25" hidden="1">
      <c r="A1761" s="1825" t="s">
        <v>1047</v>
      </c>
      <c r="C1761" s="3173">
        <f t="shared" si="932"/>
        <v>35</v>
      </c>
      <c r="F1761" s="1832"/>
      <c r="G1761" s="3301"/>
      <c r="H1761" s="1832"/>
      <c r="I1761" s="3301"/>
      <c r="J1761" s="3301"/>
      <c r="K1761" s="1832"/>
      <c r="M1761" s="1832"/>
      <c r="N1761" s="1832"/>
      <c r="O1761" s="1832"/>
      <c r="P1761" s="1832"/>
      <c r="Q1761" s="1832"/>
      <c r="R1761" s="1832"/>
      <c r="S1761" s="1832"/>
      <c r="T1761" s="1832"/>
      <c r="U1761" s="1832"/>
    </row>
    <row r="1762" spans="1:25" hidden="1">
      <c r="A1762" s="1825" t="s">
        <v>1047</v>
      </c>
      <c r="C1762" s="3173">
        <f t="shared" si="932"/>
        <v>36</v>
      </c>
      <c r="D1762" s="3248" t="s">
        <v>1951</v>
      </c>
      <c r="G1762" s="3174"/>
      <c r="H1762" s="1825"/>
      <c r="I1762" s="3174"/>
      <c r="J1762" s="3174"/>
      <c r="U1762" s="1832"/>
    </row>
    <row r="1763" spans="1:25" hidden="1">
      <c r="A1763" s="1825" t="s">
        <v>1047</v>
      </c>
      <c r="C1763" s="3173">
        <f t="shared" si="932"/>
        <v>37</v>
      </c>
      <c r="D1763" s="1825" t="s">
        <v>1252</v>
      </c>
      <c r="E1763" s="1825" t="s">
        <v>7746</v>
      </c>
      <c r="F1763" s="1825">
        <f t="shared" ref="F1763:K1770" ca="1" si="944">+F796</f>
        <v>-97108.594989010613</v>
      </c>
      <c r="G1763" s="3249"/>
      <c r="H1763" s="1825">
        <f t="shared" ca="1" si="944"/>
        <v>-3581.5495538740201</v>
      </c>
      <c r="I1763" s="3249"/>
      <c r="J1763" s="3249"/>
      <c r="K1763" s="1825">
        <f t="shared" ca="1" si="944"/>
        <v>-93527.045435136592</v>
      </c>
      <c r="M1763" s="1825">
        <f t="shared" ref="M1763:T1770" ca="1" si="945">+M796</f>
        <v>-93527.045435136592</v>
      </c>
      <c r="N1763" s="1825">
        <f t="shared" ca="1" si="945"/>
        <v>-50592.817702784487</v>
      </c>
      <c r="O1763" s="1825">
        <f t="shared" ca="1" si="945"/>
        <v>-5746.7137748182795</v>
      </c>
      <c r="P1763" s="1825">
        <f t="shared" ca="1" si="945"/>
        <v>-23306.77796361829</v>
      </c>
      <c r="Q1763" s="1825">
        <f t="shared" ca="1" si="945"/>
        <v>-9399.4210736001387</v>
      </c>
      <c r="R1763" s="1825">
        <f t="shared" ca="1" si="945"/>
        <v>-4288.5251717886322</v>
      </c>
      <c r="S1763" s="1825">
        <f t="shared" ca="1" si="945"/>
        <v>-192.78974852676851</v>
      </c>
      <c r="T1763" s="1825">
        <f t="shared" ca="1" si="945"/>
        <v>0</v>
      </c>
      <c r="U1763" s="1832"/>
      <c r="Y1763" s="1825" t="s">
        <v>1952</v>
      </c>
    </row>
    <row r="1764" spans="1:25" hidden="1">
      <c r="A1764" s="1825" t="s">
        <v>1047</v>
      </c>
      <c r="C1764" s="3173">
        <f t="shared" si="932"/>
        <v>38</v>
      </c>
      <c r="D1764" s="1825" t="s">
        <v>1252</v>
      </c>
      <c r="E1764" s="1825" t="s">
        <v>2378</v>
      </c>
      <c r="F1764" s="1832">
        <f t="shared" ca="1" si="944"/>
        <v>88394.392074226911</v>
      </c>
      <c r="G1764" s="3301"/>
      <c r="H1764" s="1832">
        <f t="shared" ca="1" si="944"/>
        <v>3148.9115769754749</v>
      </c>
      <c r="I1764" s="3301"/>
      <c r="J1764" s="3301"/>
      <c r="K1764" s="1832">
        <f t="shared" ca="1" si="944"/>
        <v>85245.480497251425</v>
      </c>
      <c r="M1764" s="1832">
        <f t="shared" ca="1" si="945"/>
        <v>85245.480497251425</v>
      </c>
      <c r="N1764" s="1832">
        <f t="shared" ca="1" si="945"/>
        <v>38812.316270004172</v>
      </c>
      <c r="O1764" s="1832">
        <f t="shared" ca="1" si="945"/>
        <v>4667.7935437802234</v>
      </c>
      <c r="P1764" s="1832">
        <f t="shared" ca="1" si="945"/>
        <v>24081.731754673136</v>
      </c>
      <c r="Q1764" s="1832">
        <f t="shared" ca="1" si="945"/>
        <v>10942.968410049687</v>
      </c>
      <c r="R1764" s="1832">
        <f t="shared" ca="1" si="945"/>
        <v>5775.6969935164689</v>
      </c>
      <c r="S1764" s="1832">
        <f t="shared" ca="1" si="945"/>
        <v>964.97352522775577</v>
      </c>
      <c r="T1764" s="1832">
        <f t="shared" ca="1" si="945"/>
        <v>0</v>
      </c>
      <c r="U1764" s="1832"/>
      <c r="Y1764" s="1825" t="s">
        <v>1953</v>
      </c>
    </row>
    <row r="1765" spans="1:25" hidden="1">
      <c r="A1765" s="1825" t="s">
        <v>1047</v>
      </c>
      <c r="C1765" s="3173">
        <f t="shared" si="932"/>
        <v>39</v>
      </c>
      <c r="D1765" s="1825" t="s">
        <v>6846</v>
      </c>
      <c r="E1765" s="1825" t="s">
        <v>7746</v>
      </c>
      <c r="F1765" s="1832">
        <f t="shared" ca="1" si="944"/>
        <v>-3718.6650879564609</v>
      </c>
      <c r="G1765" s="3301"/>
      <c r="H1765" s="1832">
        <f t="shared" ca="1" si="944"/>
        <v>-659.85442981954088</v>
      </c>
      <c r="I1765" s="3301"/>
      <c r="J1765" s="3301"/>
      <c r="K1765" s="1832">
        <f t="shared" ca="1" si="944"/>
        <v>-3058.8106581369193</v>
      </c>
      <c r="M1765" s="1832">
        <f t="shared" ca="1" si="945"/>
        <v>-3058.8106581369193</v>
      </c>
      <c r="N1765" s="1832">
        <f t="shared" ca="1" si="945"/>
        <v>-1676.4731522204215</v>
      </c>
      <c r="O1765" s="1832">
        <f t="shared" ca="1" si="945"/>
        <v>-189.65141026566243</v>
      </c>
      <c r="P1765" s="1832">
        <f t="shared" ca="1" si="945"/>
        <v>-753.7620335485334</v>
      </c>
      <c r="Q1765" s="1832">
        <f t="shared" ca="1" si="945"/>
        <v>-300.30470023976477</v>
      </c>
      <c r="R1765" s="1832">
        <f t="shared" ca="1" si="945"/>
        <v>-134.67418361971343</v>
      </c>
      <c r="S1765" s="1832">
        <f t="shared" ca="1" si="945"/>
        <v>-3.9451782428239976</v>
      </c>
      <c r="T1765" s="1832">
        <f t="shared" ca="1" si="945"/>
        <v>0</v>
      </c>
      <c r="U1765" s="1832"/>
      <c r="Y1765" s="1825" t="s">
        <v>1954</v>
      </c>
    </row>
    <row r="1766" spans="1:25" hidden="1">
      <c r="A1766" s="1825" t="s">
        <v>1047</v>
      </c>
      <c r="C1766" s="3173">
        <f t="shared" si="932"/>
        <v>40</v>
      </c>
      <c r="D1766" s="1825" t="s">
        <v>6847</v>
      </c>
      <c r="E1766" s="1825" t="s">
        <v>7746</v>
      </c>
      <c r="F1766" s="1832">
        <f t="shared" ca="1" si="944"/>
        <v>-8422.6636223191272</v>
      </c>
      <c r="G1766" s="3301"/>
      <c r="H1766" s="1832">
        <f t="shared" ca="1" si="944"/>
        <v>-1494.5502675319838</v>
      </c>
      <c r="I1766" s="3301"/>
      <c r="J1766" s="3301"/>
      <c r="K1766" s="1832">
        <f t="shared" ca="1" si="944"/>
        <v>-6928.1133547871423</v>
      </c>
      <c r="M1766" s="1832">
        <f t="shared" ca="1" si="945"/>
        <v>-6928.1133547871423</v>
      </c>
      <c r="N1766" s="1832">
        <f t="shared" ca="1" si="945"/>
        <v>-3797.1608356807601</v>
      </c>
      <c r="O1766" s="1832">
        <f t="shared" ca="1" si="945"/>
        <v>-429.554691370157</v>
      </c>
      <c r="P1766" s="1832">
        <f t="shared" ca="1" si="945"/>
        <v>-1707.2481413870348</v>
      </c>
      <c r="Q1766" s="1832">
        <f t="shared" ca="1" si="945"/>
        <v>-680.18103660711574</v>
      </c>
      <c r="R1766" s="1832">
        <f t="shared" ca="1" si="945"/>
        <v>-305.03294069502601</v>
      </c>
      <c r="S1766" s="1832">
        <f t="shared" ca="1" si="945"/>
        <v>-8.9357090470492064</v>
      </c>
      <c r="T1766" s="1832">
        <f t="shared" ca="1" si="945"/>
        <v>0</v>
      </c>
      <c r="U1766" s="1832"/>
      <c r="Y1766" s="1825" t="s">
        <v>1955</v>
      </c>
    </row>
    <row r="1767" spans="1:25" hidden="1">
      <c r="A1767" s="1825" t="s">
        <v>1047</v>
      </c>
      <c r="C1767" s="3173">
        <f t="shared" si="932"/>
        <v>41</v>
      </c>
      <c r="D1767" s="1825" t="s">
        <v>6521</v>
      </c>
      <c r="E1767" s="1825" t="s">
        <v>7746</v>
      </c>
      <c r="F1767" s="1832">
        <f t="shared" ca="1" si="944"/>
        <v>-18016.695425882179</v>
      </c>
      <c r="G1767" s="3301"/>
      <c r="H1767" s="1832">
        <f t="shared" ca="1" si="944"/>
        <v>0</v>
      </c>
      <c r="I1767" s="3301"/>
      <c r="J1767" s="3301"/>
      <c r="K1767" s="1832">
        <f t="shared" ca="1" si="944"/>
        <v>-18016.695425882179</v>
      </c>
      <c r="M1767" s="1832">
        <f t="shared" ca="1" si="945"/>
        <v>-18016.695425882179</v>
      </c>
      <c r="N1767" s="1832">
        <f t="shared" ca="1" si="945"/>
        <v>-10740.270570236253</v>
      </c>
      <c r="O1767" s="1832">
        <f t="shared" ca="1" si="945"/>
        <v>-1052.0526727672886</v>
      </c>
      <c r="P1767" s="1832">
        <f t="shared" ca="1" si="945"/>
        <v>-4098.8918782332566</v>
      </c>
      <c r="Q1767" s="1832">
        <f t="shared" ca="1" si="945"/>
        <v>-1631.492994299334</v>
      </c>
      <c r="R1767" s="1832">
        <f t="shared" ca="1" si="945"/>
        <v>-261.65347424487942</v>
      </c>
      <c r="S1767" s="1832">
        <f t="shared" ca="1" si="945"/>
        <v>-232.33383610116778</v>
      </c>
      <c r="T1767" s="1832">
        <f t="shared" ca="1" si="945"/>
        <v>0</v>
      </c>
      <c r="U1767" s="1832"/>
      <c r="Y1767" s="1825" t="s">
        <v>1956</v>
      </c>
    </row>
    <row r="1768" spans="1:25" hidden="1">
      <c r="A1768" s="1825" t="s">
        <v>1047</v>
      </c>
      <c r="C1768" s="3173">
        <f t="shared" si="932"/>
        <v>42</v>
      </c>
      <c r="D1768" s="1825" t="s">
        <v>7969</v>
      </c>
      <c r="E1768" s="1825" t="s">
        <v>7746</v>
      </c>
      <c r="F1768" s="1832">
        <f t="shared" ca="1" si="944"/>
        <v>-10725.781619179379</v>
      </c>
      <c r="G1768" s="3301"/>
      <c r="H1768" s="1832">
        <f t="shared" ca="1" si="944"/>
        <v>0</v>
      </c>
      <c r="I1768" s="3301"/>
      <c r="J1768" s="3301"/>
      <c r="K1768" s="1832">
        <f t="shared" ca="1" si="944"/>
        <v>-10725.781619179379</v>
      </c>
      <c r="M1768" s="1832">
        <f t="shared" ca="1" si="945"/>
        <v>-10725.781619179379</v>
      </c>
      <c r="N1768" s="1832">
        <f t="shared" ca="1" si="945"/>
        <v>-7317.8114497391971</v>
      </c>
      <c r="O1768" s="1832">
        <f t="shared" ca="1" si="945"/>
        <v>-746.2294889414012</v>
      </c>
      <c r="P1768" s="1832">
        <f t="shared" ca="1" si="945"/>
        <v>-2134.5562896295719</v>
      </c>
      <c r="Q1768" s="1832">
        <f t="shared" ca="1" si="945"/>
        <v>-438.59811653348845</v>
      </c>
      <c r="R1768" s="1832">
        <f t="shared" ca="1" si="945"/>
        <v>0</v>
      </c>
      <c r="S1768" s="1832">
        <f t="shared" ca="1" si="945"/>
        <v>-88.586274335722464</v>
      </c>
      <c r="T1768" s="1832">
        <f t="shared" ca="1" si="945"/>
        <v>0</v>
      </c>
      <c r="U1768" s="1832"/>
      <c r="Y1768" s="1825" t="s">
        <v>1957</v>
      </c>
    </row>
    <row r="1769" spans="1:25" hidden="1">
      <c r="A1769" s="1825" t="s">
        <v>1047</v>
      </c>
      <c r="C1769" s="3173">
        <f t="shared" si="932"/>
        <v>43</v>
      </c>
      <c r="D1769" s="1825" t="s">
        <v>7626</v>
      </c>
      <c r="E1769" s="1825" t="s">
        <v>7228</v>
      </c>
      <c r="F1769" s="1832">
        <f t="shared" ca="1" si="944"/>
        <v>-9286.850191532707</v>
      </c>
      <c r="G1769" s="3301"/>
      <c r="H1769" s="1832">
        <f t="shared" ca="1" si="944"/>
        <v>-4.8584556618459596</v>
      </c>
      <c r="I1769" s="3301"/>
      <c r="J1769" s="3301"/>
      <c r="K1769" s="1832">
        <f t="shared" ca="1" si="944"/>
        <v>-9281.9917358708626</v>
      </c>
      <c r="M1769" s="1832">
        <f t="shared" ca="1" si="945"/>
        <v>-9281.9917358708626</v>
      </c>
      <c r="N1769" s="1832">
        <f t="shared" ca="1" si="945"/>
        <v>-4218.0230010787918</v>
      </c>
      <c r="O1769" s="1832">
        <f t="shared" ca="1" si="945"/>
        <v>-657.76667957424581</v>
      </c>
      <c r="P1769" s="1832">
        <f t="shared" ca="1" si="945"/>
        <v>-418.7764222895409</v>
      </c>
      <c r="Q1769" s="1832">
        <f t="shared" ca="1" si="945"/>
        <v>-26.292030773181569</v>
      </c>
      <c r="R1769" s="1832">
        <f t="shared" ca="1" si="945"/>
        <v>-74.763860540372676</v>
      </c>
      <c r="S1769" s="1832">
        <f t="shared" ca="1" si="945"/>
        <v>-1.4791134757048938</v>
      </c>
      <c r="T1769" s="1832">
        <f t="shared" ca="1" si="945"/>
        <v>-3884.8906281390246</v>
      </c>
      <c r="U1769" s="1832"/>
      <c r="Y1769" s="1825" t="s">
        <v>1958</v>
      </c>
    </row>
    <row r="1770" spans="1:25" hidden="1">
      <c r="A1770" s="1825" t="s">
        <v>1047</v>
      </c>
      <c r="C1770" s="3173">
        <f t="shared" si="932"/>
        <v>44</v>
      </c>
      <c r="D1770" s="1825" t="s">
        <v>7627</v>
      </c>
      <c r="E1770" s="1825" t="s">
        <v>7228</v>
      </c>
      <c r="F1770" s="3189">
        <f t="shared" ca="1" si="944"/>
        <v>-714.2811383464134</v>
      </c>
      <c r="G1770" s="3299"/>
      <c r="H1770" s="3189">
        <f t="shared" ca="1" si="944"/>
        <v>-0.18824636323245908</v>
      </c>
      <c r="I1770" s="3299"/>
      <c r="J1770" s="3299"/>
      <c r="K1770" s="3189">
        <f t="shared" ca="1" si="944"/>
        <v>-714.09289198318083</v>
      </c>
      <c r="M1770" s="3189">
        <f t="shared" ca="1" si="945"/>
        <v>-714.09289198318083</v>
      </c>
      <c r="N1770" s="3189">
        <f t="shared" ca="1" si="945"/>
        <v>-635.82571935149497</v>
      </c>
      <c r="O1770" s="3189">
        <f t="shared" ca="1" si="945"/>
        <v>-48.017247332165844</v>
      </c>
      <c r="P1770" s="3189">
        <f t="shared" ca="1" si="945"/>
        <v>-17.661019451642861</v>
      </c>
      <c r="Q1770" s="3189">
        <f t="shared" ca="1" si="945"/>
        <v>-8.4688538194823657</v>
      </c>
      <c r="R1770" s="3189">
        <f t="shared" ca="1" si="945"/>
        <v>-2.5535574361506481</v>
      </c>
      <c r="S1770" s="3189">
        <f t="shared" ca="1" si="945"/>
        <v>-1.5664945922442644</v>
      </c>
      <c r="T1770" s="3189">
        <f t="shared" ca="1" si="945"/>
        <v>0</v>
      </c>
      <c r="Y1770" s="1825" t="s">
        <v>1959</v>
      </c>
    </row>
    <row r="1771" spans="1:25" hidden="1">
      <c r="A1771" s="1825" t="s">
        <v>1047</v>
      </c>
      <c r="C1771" s="3173">
        <f t="shared" si="932"/>
        <v>45</v>
      </c>
      <c r="D1771" s="1825" t="s">
        <v>7234</v>
      </c>
      <c r="F1771" s="3189">
        <f t="shared" ref="F1771:K1771" ca="1" si="946">SUM(F1763:F1770)</f>
        <v>-59599.13999999997</v>
      </c>
      <c r="G1771" s="3299"/>
      <c r="H1771" s="3189">
        <f t="shared" ca="1" si="946"/>
        <v>-2592.0893762751484</v>
      </c>
      <c r="I1771" s="3299"/>
      <c r="J1771" s="3299"/>
      <c r="K1771" s="3189">
        <f t="shared" ca="1" si="946"/>
        <v>-57007.050623724834</v>
      </c>
      <c r="M1771" s="3189">
        <f t="shared" ref="M1771:T1771" ca="1" si="947">SUM(M1763:M1770)</f>
        <v>-57007.050623724834</v>
      </c>
      <c r="N1771" s="3189">
        <f t="shared" ca="1" si="947"/>
        <v>-40166.066161087234</v>
      </c>
      <c r="O1771" s="3189">
        <f t="shared" ca="1" si="947"/>
        <v>-4202.1924212889762</v>
      </c>
      <c r="P1771" s="3189">
        <f t="shared" ca="1" si="947"/>
        <v>-8355.9419934847338</v>
      </c>
      <c r="Q1771" s="3189">
        <f t="shared" ca="1" si="947"/>
        <v>-1541.7903958228185</v>
      </c>
      <c r="R1771" s="3189">
        <f t="shared" ca="1" si="947"/>
        <v>708.49380519169472</v>
      </c>
      <c r="S1771" s="3189">
        <f t="shared" ca="1" si="947"/>
        <v>435.33717090627465</v>
      </c>
      <c r="T1771" s="3189">
        <f t="shared" ca="1" si="947"/>
        <v>-3884.8906281390246</v>
      </c>
    </row>
    <row r="1772" spans="1:25" hidden="1">
      <c r="G1772" s="3174"/>
      <c r="H1772" s="1825"/>
      <c r="I1772" s="3174"/>
      <c r="J1772" s="3174"/>
    </row>
    <row r="1773" spans="1:25" hidden="1">
      <c r="G1773" s="3174"/>
      <c r="H1773" s="1825"/>
      <c r="I1773" s="3174"/>
      <c r="J1773" s="3174"/>
    </row>
    <row r="1774" spans="1:25" hidden="1">
      <c r="G1774" s="3174"/>
      <c r="H1774" s="1825"/>
      <c r="I1774" s="3174"/>
      <c r="J1774" s="3174"/>
    </row>
    <row r="1775" spans="1:25" ht="15" hidden="1">
      <c r="B1775" s="3125" t="str">
        <f>$C$2</f>
        <v>PRESENT RATE STRUCTURE</v>
      </c>
      <c r="C1775" s="3125" t="str">
        <f>$C$2</f>
        <v>PRESENT RATE STRUCTURE</v>
      </c>
      <c r="F1775" s="3367"/>
      <c r="G1775" s="3174"/>
      <c r="H1775" s="3176" t="s">
        <v>3205</v>
      </c>
      <c r="I1775" s="3174"/>
      <c r="J1775" s="3174"/>
      <c r="L1775" s="3165" t="s">
        <v>2645</v>
      </c>
      <c r="O1775" s="3176" t="s">
        <v>3205</v>
      </c>
      <c r="V1775" s="3165" t="s">
        <v>2646</v>
      </c>
      <c r="W1775" s="3367" t="str">
        <f>O1775</f>
        <v>TAMPA ELECTRIC COMPANY</v>
      </c>
      <c r="X1775" s="3165"/>
      <c r="Y1775" s="3165" t="str">
        <f>Y2</f>
        <v>ALLOCATION ASSIGNMENT REPORT</v>
      </c>
    </row>
    <row r="1776" spans="1:25" ht="15" hidden="1">
      <c r="B1776" s="3125" t="str">
        <f>$C$3</f>
        <v>PROD. CAP. ALLOC. METHOD: 12CP</v>
      </c>
      <c r="C1776" s="3125" t="str">
        <f>$C$3</f>
        <v>PROD. CAP. ALLOC. METHOD: 12CP</v>
      </c>
      <c r="G1776" s="3174"/>
      <c r="H1776" s="3367" t="s">
        <v>3408</v>
      </c>
      <c r="I1776" s="3174"/>
      <c r="J1776" s="3174"/>
      <c r="O1776" s="3367" t="s">
        <v>11159</v>
      </c>
      <c r="W1776" s="3367" t="str">
        <f>O1776</f>
        <v>COST OF SERVICE STUDY</v>
      </c>
      <c r="Y1776" s="3165" t="str">
        <f>IF('TITLES &amp; CONSTANTS'!$D$16=5,L1775,V1775)</f>
        <v>PAGE 33</v>
      </c>
    </row>
    <row r="1777" spans="1:25" ht="15" hidden="1">
      <c r="C1777" s="3125" t="str">
        <f>$C$4</f>
        <v>DATA: PROJECTED 2009, FULLY ADJUSTED (000's)</v>
      </c>
      <c r="F1777" s="3367"/>
      <c r="G1777" s="3174"/>
      <c r="H1777" s="1825"/>
      <c r="I1777" s="3174"/>
      <c r="J1777" s="3174"/>
      <c r="W1777" s="3181"/>
    </row>
    <row r="1778" spans="1:25" ht="15" hidden="1">
      <c r="G1778" s="3174"/>
      <c r="H1778" s="1825"/>
      <c r="I1778" s="3174"/>
      <c r="J1778" s="3174"/>
      <c r="O1778" s="3367"/>
      <c r="W1778" s="3367"/>
    </row>
    <row r="1779" spans="1:25" ht="15" hidden="1">
      <c r="F1779" s="3176"/>
      <c r="G1779" s="3174"/>
      <c r="H1779" s="3367" t="s">
        <v>1065</v>
      </c>
      <c r="I1779" s="3174"/>
      <c r="J1779" s="3174"/>
      <c r="O1779" s="3367" t="s">
        <v>1065</v>
      </c>
      <c r="W1779" s="3367" t="str">
        <f>O1779</f>
        <v>DERIVATION OF D-E-C COSTS - DECCST</v>
      </c>
    </row>
    <row r="1780" spans="1:25" ht="15" hidden="1">
      <c r="F1780" s="3367"/>
      <c r="G1780" s="3174"/>
      <c r="H1780" s="1825"/>
      <c r="I1780" s="3174"/>
      <c r="J1780" s="3174"/>
      <c r="O1780" s="3367"/>
    </row>
    <row r="1781" spans="1:25" ht="15" hidden="1">
      <c r="F1781" s="3367"/>
      <c r="G1781" s="3174"/>
      <c r="H1781" s="1825"/>
      <c r="I1781" s="3174"/>
      <c r="J1781" s="3174"/>
      <c r="O1781" s="3367"/>
    </row>
    <row r="1782" spans="1:25" hidden="1">
      <c r="G1782" s="3174"/>
      <c r="H1782" s="1825"/>
      <c r="I1782" s="3174"/>
      <c r="J1782" s="3174"/>
    </row>
    <row r="1783" spans="1:25" hidden="1">
      <c r="G1783" s="3174"/>
      <c r="H1783" s="1825"/>
      <c r="I1783" s="3174"/>
      <c r="J1783" s="3174"/>
    </row>
    <row r="1784" spans="1:25" ht="30" hidden="1">
      <c r="A1784" s="3163" t="str">
        <f>$A$11</f>
        <v>REPORT</v>
      </c>
      <c r="C1784" s="3188" t="s">
        <v>10444</v>
      </c>
      <c r="D1784" s="3163"/>
      <c r="E1784" s="3163"/>
      <c r="F1784" s="3187" t="str">
        <f t="shared" ref="F1784:R1784" si="948">+F$11</f>
        <v>TOTAL
COMPANY</v>
      </c>
      <c r="G1784" s="3252"/>
      <c r="H1784" s="3187" t="str">
        <f t="shared" si="948"/>
        <v>FERC
JURIS</v>
      </c>
      <c r="I1784" s="3252"/>
      <c r="J1784" s="3252"/>
      <c r="K1784" s="3187" t="str">
        <f t="shared" si="948"/>
        <v>FPSC
 JURIS</v>
      </c>
      <c r="L1784" s="3253" t="str">
        <f t="shared" si="948"/>
        <v>FPSC/
TOTAL RATIO</v>
      </c>
      <c r="M1784" s="3187" t="str">
        <f t="shared" si="948"/>
        <v>FPSC
 JURIS</v>
      </c>
      <c r="N1784" s="3164" t="str">
        <f t="shared" si="948"/>
        <v>RS</v>
      </c>
      <c r="O1784" s="3164" t="str">
        <f t="shared" si="948"/>
        <v>GS</v>
      </c>
      <c r="P1784" s="3164" t="str">
        <f t="shared" si="948"/>
        <v>GSD</v>
      </c>
      <c r="Q1784" s="3164" t="str">
        <f t="shared" si="948"/>
        <v>GSLD</v>
      </c>
      <c r="R1784" s="3164" t="str">
        <f t="shared" si="948"/>
        <v>IS</v>
      </c>
      <c r="S1784" s="3187" t="s">
        <v>10446</v>
      </c>
      <c r="T1784" s="3187" t="s">
        <v>10447</v>
      </c>
      <c r="U1784" s="3189"/>
      <c r="V1784" s="3189"/>
      <c r="W1784" s="3189"/>
      <c r="X1784" s="3189"/>
      <c r="Y1784" s="3164" t="s">
        <v>11134</v>
      </c>
    </row>
    <row r="1785" spans="1:25" ht="15" hidden="1">
      <c r="D1785" s="3260"/>
      <c r="E1785" s="3260"/>
      <c r="G1785" s="3174"/>
      <c r="H1785" s="1825"/>
      <c r="I1785" s="3174"/>
      <c r="J1785" s="3174"/>
      <c r="M1785" s="3214"/>
      <c r="N1785" s="3368"/>
      <c r="O1785" s="3368"/>
      <c r="P1785" s="3368"/>
      <c r="Q1785" s="3368"/>
      <c r="R1785" s="3368"/>
      <c r="S1785" s="3214"/>
      <c r="T1785" s="3214"/>
    </row>
    <row r="1786" spans="1:25" hidden="1">
      <c r="A1786" s="1825" t="s">
        <v>1047</v>
      </c>
      <c r="C1786" s="3173">
        <f>+C1771+1</f>
        <v>46</v>
      </c>
      <c r="D1786" s="1947" t="s">
        <v>4383</v>
      </c>
      <c r="G1786" s="3174"/>
      <c r="H1786" s="1825"/>
      <c r="I1786" s="3174"/>
      <c r="J1786" s="3174"/>
    </row>
    <row r="1787" spans="1:25" hidden="1">
      <c r="A1787" s="1825" t="s">
        <v>1047</v>
      </c>
      <c r="C1787" s="3173">
        <f t="shared" si="932"/>
        <v>47</v>
      </c>
      <c r="D1787" s="1825" t="s">
        <v>1252</v>
      </c>
      <c r="E1787" s="1825" t="s">
        <v>7746</v>
      </c>
      <c r="F1787" s="1825">
        <f t="shared" ref="F1787:K1794" ca="1" si="949">+F1741+F1752+F1763</f>
        <v>85878.46861587376</v>
      </c>
      <c r="G1787" s="3249"/>
      <c r="H1787" s="1825">
        <f t="shared" ca="1" si="949"/>
        <v>3167.3611485510005</v>
      </c>
      <c r="I1787" s="3249"/>
      <c r="J1787" s="3249"/>
      <c r="K1787" s="1825">
        <f t="shared" ca="1" si="949"/>
        <v>82711.107467322669</v>
      </c>
      <c r="M1787" s="1825">
        <f t="shared" ref="M1787:T1794" ca="1" si="950">+M1741+M1752+M1763</f>
        <v>82711.10746732261</v>
      </c>
      <c r="N1787" s="1825">
        <f t="shared" ca="1" si="950"/>
        <v>44742.009785734008</v>
      </c>
      <c r="O1787" s="1825">
        <f t="shared" ca="1" si="950"/>
        <v>5082.1348883792452</v>
      </c>
      <c r="P1787" s="1825">
        <f t="shared" ca="1" si="950"/>
        <v>20611.464928642374</v>
      </c>
      <c r="Q1787" s="1825">
        <f t="shared" ca="1" si="950"/>
        <v>8312.4247422990684</v>
      </c>
      <c r="R1787" s="1825">
        <f t="shared" ca="1" si="950"/>
        <v>3792.5785499781159</v>
      </c>
      <c r="S1787" s="1825">
        <f t="shared" ca="1" si="950"/>
        <v>170.49457228983596</v>
      </c>
      <c r="T1787" s="1825">
        <f t="shared" ca="1" si="950"/>
        <v>0</v>
      </c>
      <c r="Y1787" s="1825" t="s">
        <v>1621</v>
      </c>
    </row>
    <row r="1788" spans="1:25" hidden="1">
      <c r="A1788" s="1825" t="s">
        <v>1047</v>
      </c>
      <c r="C1788" s="3173">
        <f t="shared" si="932"/>
        <v>48</v>
      </c>
      <c r="D1788" s="1825" t="s">
        <v>1252</v>
      </c>
      <c r="E1788" s="1825" t="s">
        <v>2378</v>
      </c>
      <c r="F1788" s="1832">
        <f t="shared" ca="1" si="949"/>
        <v>97825.987163450831</v>
      </c>
      <c r="G1788" s="3301"/>
      <c r="H1788" s="1832">
        <f t="shared" ca="1" si="949"/>
        <v>3484.5100700409907</v>
      </c>
      <c r="I1788" s="3301"/>
      <c r="J1788" s="3301"/>
      <c r="K1788" s="1832">
        <f t="shared" ca="1" si="949"/>
        <v>94341.47709340982</v>
      </c>
      <c r="M1788" s="1832">
        <f t="shared" ca="1" si="950"/>
        <v>94341.47709340982</v>
      </c>
      <c r="N1788" s="1832">
        <f t="shared" ca="1" si="950"/>
        <v>42953.728748667651</v>
      </c>
      <c r="O1788" s="1832">
        <f t="shared" ca="1" si="950"/>
        <v>5165.863751586302</v>
      </c>
      <c r="P1788" s="1832">
        <f t="shared" ca="1" si="950"/>
        <v>26651.338363637809</v>
      </c>
      <c r="Q1788" s="1832">
        <f t="shared" ca="1" si="950"/>
        <v>12110.622141708694</v>
      </c>
      <c r="R1788" s="1832">
        <f t="shared" ca="1" si="950"/>
        <v>6391.9844481359778</v>
      </c>
      <c r="S1788" s="1832">
        <f t="shared" ca="1" si="950"/>
        <v>1067.9396396734085</v>
      </c>
      <c r="T1788" s="1832">
        <f t="shared" ca="1" si="950"/>
        <v>0</v>
      </c>
      <c r="U1788" s="1832"/>
      <c r="Y1788" s="1825" t="s">
        <v>1622</v>
      </c>
    </row>
    <row r="1789" spans="1:25" hidden="1">
      <c r="A1789" s="1825" t="s">
        <v>1047</v>
      </c>
      <c r="C1789" s="3173">
        <f t="shared" si="932"/>
        <v>49</v>
      </c>
      <c r="D1789" s="1825" t="s">
        <v>6846</v>
      </c>
      <c r="E1789" s="1825" t="s">
        <v>7746</v>
      </c>
      <c r="F1789" s="1832">
        <f t="shared" ca="1" si="949"/>
        <v>5604.6821850257566</v>
      </c>
      <c r="G1789" s="3301"/>
      <c r="H1789" s="1832">
        <f t="shared" ca="1" si="949"/>
        <v>994.51665585519208</v>
      </c>
      <c r="I1789" s="3301"/>
      <c r="J1789" s="3301"/>
      <c r="K1789" s="1832">
        <f t="shared" ca="1" si="949"/>
        <v>4610.1655291705702</v>
      </c>
      <c r="M1789" s="1832">
        <f t="shared" ca="1" si="950"/>
        <v>4610.1655291705702</v>
      </c>
      <c r="N1789" s="1832">
        <f t="shared" ca="1" si="950"/>
        <v>2526.7398347742205</v>
      </c>
      <c r="O1789" s="1832">
        <f t="shared" ca="1" si="950"/>
        <v>285.8380239520551</v>
      </c>
      <c r="P1789" s="1832">
        <f t="shared" ca="1" si="950"/>
        <v>1136.0519275748552</v>
      </c>
      <c r="Q1789" s="1832">
        <f t="shared" ca="1" si="950"/>
        <v>452.61198943791965</v>
      </c>
      <c r="R1789" s="1832">
        <f t="shared" ca="1" si="950"/>
        <v>202.97767609158061</v>
      </c>
      <c r="S1789" s="1832">
        <f t="shared" ca="1" si="950"/>
        <v>5.9460773399354263</v>
      </c>
      <c r="T1789" s="1832">
        <f t="shared" ca="1" si="950"/>
        <v>0</v>
      </c>
      <c r="U1789" s="1832"/>
      <c r="Y1789" s="1825" t="s">
        <v>1623</v>
      </c>
    </row>
    <row r="1790" spans="1:25" hidden="1">
      <c r="A1790" s="1825" t="s">
        <v>1047</v>
      </c>
      <c r="C1790" s="3173">
        <f t="shared" si="932"/>
        <v>50</v>
      </c>
      <c r="D1790" s="1825" t="s">
        <v>6847</v>
      </c>
      <c r="E1790" s="1825" t="s">
        <v>7746</v>
      </c>
      <c r="F1790" s="1832">
        <f t="shared" ca="1" si="949"/>
        <v>12829.045333258644</v>
      </c>
      <c r="G1790" s="3301"/>
      <c r="H1790" s="1832">
        <f t="shared" ca="1" si="949"/>
        <v>2276.4358158853229</v>
      </c>
      <c r="I1790" s="3301"/>
      <c r="J1790" s="3301"/>
      <c r="K1790" s="1832">
        <f t="shared" ca="1" si="949"/>
        <v>10552.609517373327</v>
      </c>
      <c r="M1790" s="1832">
        <f t="shared" ca="1" si="950"/>
        <v>10552.609517373327</v>
      </c>
      <c r="N1790" s="1832">
        <f t="shared" ca="1" si="950"/>
        <v>5783.6749374077071</v>
      </c>
      <c r="O1790" s="1832">
        <f t="shared" ca="1" si="950"/>
        <v>654.27955523460844</v>
      </c>
      <c r="P1790" s="1832">
        <f t="shared" ca="1" si="950"/>
        <v>2600.4082298783724</v>
      </c>
      <c r="Q1790" s="1832">
        <f t="shared" ca="1" si="950"/>
        <v>1036.0230141843031</v>
      </c>
      <c r="R1790" s="1832">
        <f t="shared" ca="1" si="950"/>
        <v>464.61328622265319</v>
      </c>
      <c r="S1790" s="1832">
        <f t="shared" ca="1" si="950"/>
        <v>13.610494445679793</v>
      </c>
      <c r="T1790" s="1832">
        <f t="shared" ca="1" si="950"/>
        <v>0</v>
      </c>
      <c r="U1790" s="1832"/>
      <c r="Y1790" s="1825" t="s">
        <v>1624</v>
      </c>
    </row>
    <row r="1791" spans="1:25" hidden="1">
      <c r="A1791" s="1825" t="s">
        <v>1047</v>
      </c>
      <c r="C1791" s="3173">
        <f t="shared" si="932"/>
        <v>51</v>
      </c>
      <c r="D1791" s="1825" t="s">
        <v>6521</v>
      </c>
      <c r="E1791" s="1825" t="s">
        <v>7746</v>
      </c>
      <c r="F1791" s="1832">
        <f t="shared" ca="1" si="949"/>
        <v>25583.578103875217</v>
      </c>
      <c r="G1791" s="3301"/>
      <c r="H1791" s="1832">
        <f t="shared" ca="1" si="949"/>
        <v>0</v>
      </c>
      <c r="I1791" s="3301"/>
      <c r="J1791" s="3301"/>
      <c r="K1791" s="1832">
        <f t="shared" ca="1" si="949"/>
        <v>25583.578103875217</v>
      </c>
      <c r="M1791" s="1832">
        <f t="shared" ca="1" si="950"/>
        <v>25583.578103875217</v>
      </c>
      <c r="N1791" s="1832">
        <f t="shared" ca="1" si="950"/>
        <v>15251.107070148932</v>
      </c>
      <c r="O1791" s="1832">
        <f t="shared" ca="1" si="950"/>
        <v>1493.9072391969862</v>
      </c>
      <c r="P1791" s="1832">
        <f t="shared" ca="1" si="950"/>
        <v>5820.3970277188437</v>
      </c>
      <c r="Q1791" s="1832">
        <f t="shared" ca="1" si="950"/>
        <v>2316.7083340722302</v>
      </c>
      <c r="R1791" s="1832">
        <f t="shared" ca="1" si="950"/>
        <v>371.54605416028488</v>
      </c>
      <c r="S1791" s="1832">
        <f t="shared" ca="1" si="950"/>
        <v>329.91237857794522</v>
      </c>
      <c r="T1791" s="1832">
        <f t="shared" ca="1" si="950"/>
        <v>0</v>
      </c>
      <c r="U1791" s="1832"/>
      <c r="Y1791" s="1825" t="s">
        <v>1625</v>
      </c>
    </row>
    <row r="1792" spans="1:25" hidden="1">
      <c r="A1792" s="1825" t="s">
        <v>1047</v>
      </c>
      <c r="C1792" s="3173">
        <f t="shared" si="932"/>
        <v>52</v>
      </c>
      <c r="D1792" s="1825" t="s">
        <v>7969</v>
      </c>
      <c r="E1792" s="1825" t="s">
        <v>7746</v>
      </c>
      <c r="F1792" s="1832">
        <f t="shared" ca="1" si="949"/>
        <v>14782.333733036758</v>
      </c>
      <c r="G1792" s="3301"/>
      <c r="H1792" s="1832">
        <f t="shared" ca="1" si="949"/>
        <v>0</v>
      </c>
      <c r="I1792" s="3301"/>
      <c r="J1792" s="3301"/>
      <c r="K1792" s="1832">
        <f t="shared" ca="1" si="949"/>
        <v>14782.333733036758</v>
      </c>
      <c r="M1792" s="1832">
        <f t="shared" ca="1" si="950"/>
        <v>14782.333733036758</v>
      </c>
      <c r="N1792" s="1832">
        <f t="shared" ca="1" si="950"/>
        <v>10085.449702989434</v>
      </c>
      <c r="O1792" s="1832">
        <f t="shared" ca="1" si="950"/>
        <v>1028.4577608069189</v>
      </c>
      <c r="P1792" s="1832">
        <f t="shared" ca="1" si="950"/>
        <v>2941.8577186798152</v>
      </c>
      <c r="Q1792" s="1832">
        <f t="shared" ca="1" si="950"/>
        <v>604.4784392855662</v>
      </c>
      <c r="R1792" s="1832">
        <f t="shared" ca="1" si="950"/>
        <v>0</v>
      </c>
      <c r="S1792" s="1832">
        <f t="shared" ca="1" si="950"/>
        <v>122.09011127500332</v>
      </c>
      <c r="T1792" s="1832">
        <f t="shared" ca="1" si="950"/>
        <v>0</v>
      </c>
      <c r="U1792" s="1832"/>
      <c r="Y1792" s="1825" t="s">
        <v>1626</v>
      </c>
    </row>
    <row r="1793" spans="1:25" hidden="1">
      <c r="A1793" s="1825" t="s">
        <v>1047</v>
      </c>
      <c r="C1793" s="3173">
        <f t="shared" ref="C1793:C1828" si="951">+C1792+1</f>
        <v>53</v>
      </c>
      <c r="D1793" s="1825" t="s">
        <v>7626</v>
      </c>
      <c r="E1793" s="1825" t="s">
        <v>7228</v>
      </c>
      <c r="F1793" s="1832">
        <f t="shared" ca="1" si="949"/>
        <v>12888.822712019457</v>
      </c>
      <c r="G1793" s="3301"/>
      <c r="H1793" s="1832">
        <f t="shared" ca="1" si="949"/>
        <v>8.4274266291292612</v>
      </c>
      <c r="I1793" s="3301"/>
      <c r="J1793" s="3301"/>
      <c r="K1793" s="1832">
        <f t="shared" ca="1" si="949"/>
        <v>12880.395285390325</v>
      </c>
      <c r="M1793" s="1832">
        <f t="shared" ca="1" si="950"/>
        <v>12880.395285390325</v>
      </c>
      <c r="N1793" s="1832">
        <f t="shared" ca="1" si="950"/>
        <v>6609.2457225222506</v>
      </c>
      <c r="O1793" s="1832">
        <f t="shared" ca="1" si="950"/>
        <v>1028.0092072389707</v>
      </c>
      <c r="P1793" s="1832">
        <f t="shared" ca="1" si="950"/>
        <v>677.0316724169702</v>
      </c>
      <c r="Q1793" s="1832">
        <f t="shared" ca="1" si="950"/>
        <v>44.79864440755172</v>
      </c>
      <c r="R1793" s="1832">
        <f t="shared" ca="1" si="950"/>
        <v>121.0455728964116</v>
      </c>
      <c r="S1793" s="1832">
        <f t="shared" ca="1" si="950"/>
        <v>2.2968210893219743</v>
      </c>
      <c r="T1793" s="1832">
        <f t="shared" ca="1" si="950"/>
        <v>4397.9676448188529</v>
      </c>
      <c r="U1793" s="1832"/>
      <c r="Y1793" s="1825" t="s">
        <v>1627</v>
      </c>
    </row>
    <row r="1794" spans="1:25" hidden="1">
      <c r="A1794" s="1825" t="s">
        <v>1047</v>
      </c>
      <c r="C1794" s="3173">
        <f t="shared" si="951"/>
        <v>54</v>
      </c>
      <c r="D1794" s="1825" t="s">
        <v>7627</v>
      </c>
      <c r="E1794" s="1825" t="s">
        <v>7228</v>
      </c>
      <c r="F1794" s="3189">
        <f t="shared" ca="1" si="949"/>
        <v>893.06960851946428</v>
      </c>
      <c r="G1794" s="3299"/>
      <c r="H1794" s="3189">
        <f t="shared" ca="1" si="949"/>
        <v>0.23536545610937193</v>
      </c>
      <c r="I1794" s="3299"/>
      <c r="J1794" s="3299"/>
      <c r="K1794" s="3189">
        <f t="shared" ca="1" si="949"/>
        <v>892.83424306335473</v>
      </c>
      <c r="M1794" s="3189">
        <f t="shared" ca="1" si="950"/>
        <v>892.83424306335473</v>
      </c>
      <c r="N1794" s="3189">
        <f t="shared" ca="1" si="950"/>
        <v>794.97636964404376</v>
      </c>
      <c r="O1794" s="3189">
        <f t="shared" ca="1" si="950"/>
        <v>60.036226598947771</v>
      </c>
      <c r="P1794" s="3189">
        <f t="shared" ca="1" si="950"/>
        <v>22.081669080954992</v>
      </c>
      <c r="Q1794" s="3189">
        <f t="shared" ca="1" si="950"/>
        <v>10.588654185497518</v>
      </c>
      <c r="R1794" s="3189">
        <f t="shared" ca="1" si="950"/>
        <v>3.1927268093827563</v>
      </c>
      <c r="S1794" s="3189">
        <f t="shared" ca="1" si="950"/>
        <v>1.9585967445285646</v>
      </c>
      <c r="T1794" s="3189">
        <f t="shared" ca="1" si="950"/>
        <v>0</v>
      </c>
      <c r="U1794" s="1832"/>
      <c r="Y1794" s="1825" t="s">
        <v>1628</v>
      </c>
    </row>
    <row r="1795" spans="1:25" hidden="1">
      <c r="A1795" s="1825" t="s">
        <v>1047</v>
      </c>
      <c r="C1795" s="3173">
        <f t="shared" si="951"/>
        <v>55</v>
      </c>
      <c r="D1795" s="1825" t="s">
        <v>5413</v>
      </c>
      <c r="F1795" s="3189">
        <f t="shared" ref="F1795:K1795" ca="1" si="952">SUM(F1787:F1794)</f>
        <v>256285.98745505989</v>
      </c>
      <c r="G1795" s="3299"/>
      <c r="H1795" s="3189">
        <f t="shared" ca="1" si="952"/>
        <v>9931.4864824177439</v>
      </c>
      <c r="I1795" s="3299"/>
      <c r="J1795" s="3299"/>
      <c r="K1795" s="3189">
        <f t="shared" ca="1" si="952"/>
        <v>246354.50097264201</v>
      </c>
      <c r="M1795" s="3189">
        <f t="shared" ref="M1795:T1795" ca="1" si="953">SUM(M1787:M1794)</f>
        <v>246354.50097264195</v>
      </c>
      <c r="N1795" s="3189">
        <f t="shared" ca="1" si="953"/>
        <v>128746.93217188826</v>
      </c>
      <c r="O1795" s="3189">
        <f t="shared" ca="1" si="953"/>
        <v>14798.526652994035</v>
      </c>
      <c r="P1795" s="3189">
        <f t="shared" ca="1" si="953"/>
        <v>60460.631537629983</v>
      </c>
      <c r="Q1795" s="3189">
        <f t="shared" ca="1" si="953"/>
        <v>24888.255959580827</v>
      </c>
      <c r="R1795" s="3189">
        <f t="shared" ca="1" si="953"/>
        <v>11347.938314294406</v>
      </c>
      <c r="S1795" s="3189">
        <f t="shared" ca="1" si="953"/>
        <v>1714.2486914356589</v>
      </c>
      <c r="T1795" s="3189">
        <f t="shared" ca="1" si="953"/>
        <v>4397.9676448188529</v>
      </c>
      <c r="U1795" s="1832"/>
    </row>
    <row r="1796" spans="1:25" hidden="1">
      <c r="A1796" s="1825" t="s">
        <v>1047</v>
      </c>
      <c r="C1796" s="3173">
        <f t="shared" si="951"/>
        <v>56</v>
      </c>
      <c r="F1796" s="1832"/>
      <c r="G1796" s="3301"/>
      <c r="H1796" s="1832"/>
      <c r="I1796" s="3301"/>
      <c r="J1796" s="3301"/>
      <c r="K1796" s="1832"/>
      <c r="M1796" s="1832"/>
      <c r="N1796" s="1832"/>
      <c r="O1796" s="1832"/>
      <c r="P1796" s="1832"/>
      <c r="Q1796" s="1832"/>
      <c r="R1796" s="1832"/>
      <c r="S1796" s="1832"/>
      <c r="T1796" s="1832"/>
      <c r="U1796" s="1832"/>
    </row>
    <row r="1797" spans="1:25" hidden="1">
      <c r="A1797" s="1825" t="s">
        <v>1047</v>
      </c>
      <c r="C1797" s="3173">
        <f t="shared" si="951"/>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hidden="1">
      <c r="A1798" s="1825" t="s">
        <v>1047</v>
      </c>
      <c r="C1798" s="3173">
        <f t="shared" si="951"/>
        <v>58</v>
      </c>
      <c r="D1798" s="1825" t="s">
        <v>1252</v>
      </c>
      <c r="E1798" s="1825" t="s">
        <v>7746</v>
      </c>
      <c r="F1798" s="2044">
        <f t="shared" ref="F1798:F1805" ca="1" si="954">H1798+K1798</f>
        <v>46242.25233162428</v>
      </c>
      <c r="G1798" s="3174"/>
      <c r="H1798" s="2044">
        <f t="shared" ref="H1798:H1805" ca="1" si="955">+H1787*FED_TAX/(1-FED_TAX)</f>
        <v>1705.502156912077</v>
      </c>
      <c r="I1798" s="3174"/>
      <c r="J1798" s="3174"/>
      <c r="K1798" s="2044">
        <f t="shared" ref="K1798:K1805" ca="1" si="956">+K1787*FED_TAX/(1-FED_TAX)</f>
        <v>44536.750174712201</v>
      </c>
      <c r="M1798" s="2044">
        <f t="shared" ref="M1798:T1805" ca="1" si="957">+M1787*FED_TAX/(1-FED_TAX)</f>
        <v>44536.750174712171</v>
      </c>
      <c r="N1798" s="2044">
        <f t="shared" ca="1" si="957"/>
        <v>24091.851423087541</v>
      </c>
      <c r="O1798" s="2044">
        <f t="shared" ca="1" si="957"/>
        <v>2736.5341706657473</v>
      </c>
      <c r="P1798" s="2044">
        <f t="shared" ca="1" si="957"/>
        <v>11098.481115422815</v>
      </c>
      <c r="Q1798" s="2044">
        <f t="shared" ca="1" si="957"/>
        <v>4475.9210150841136</v>
      </c>
      <c r="R1798" s="2044">
        <f t="shared" ca="1" si="957"/>
        <v>2042.157680757447</v>
      </c>
      <c r="S1798" s="2044">
        <f t="shared" ca="1" si="957"/>
        <v>91.804769694527039</v>
      </c>
      <c r="T1798" s="2044">
        <f t="shared" ca="1" si="957"/>
        <v>0</v>
      </c>
      <c r="U1798" s="2044"/>
      <c r="Y1798" s="1831" t="s">
        <v>1629</v>
      </c>
    </row>
    <row r="1799" spans="1:25" hidden="1">
      <c r="A1799" s="1825" t="s">
        <v>1047</v>
      </c>
      <c r="C1799" s="3173">
        <f t="shared" si="951"/>
        <v>59</v>
      </c>
      <c r="D1799" s="1825" t="s">
        <v>1252</v>
      </c>
      <c r="E1799" s="1825" t="s">
        <v>2378</v>
      </c>
      <c r="F1799" s="2044">
        <f t="shared" ca="1" si="954"/>
        <v>52675.531549550433</v>
      </c>
      <c r="G1799" s="3174"/>
      <c r="H1799" s="2044">
        <f t="shared" ca="1" si="955"/>
        <v>1876.274653098995</v>
      </c>
      <c r="I1799" s="3174"/>
      <c r="J1799" s="3174"/>
      <c r="K1799" s="2044">
        <f t="shared" ca="1" si="956"/>
        <v>50799.256896451436</v>
      </c>
      <c r="M1799" s="2044">
        <f t="shared" ca="1" si="957"/>
        <v>50799.256896451436</v>
      </c>
      <c r="N1799" s="2044">
        <f t="shared" ca="1" si="957"/>
        <v>23128.930864667193</v>
      </c>
      <c r="O1799" s="2044">
        <f t="shared" ca="1" si="957"/>
        <v>2781.6189431618545</v>
      </c>
      <c r="P1799" s="2044">
        <f t="shared" ca="1" si="957"/>
        <v>14350.720657343434</v>
      </c>
      <c r="Q1799" s="2044">
        <f t="shared" ca="1" si="957"/>
        <v>6521.1042301508351</v>
      </c>
      <c r="R1799" s="2044">
        <f t="shared" ca="1" si="957"/>
        <v>3441.8377797655262</v>
      </c>
      <c r="S1799" s="2044">
        <f t="shared" ca="1" si="957"/>
        <v>575.04442136260445</v>
      </c>
      <c r="T1799" s="2044">
        <f t="shared" ca="1" si="957"/>
        <v>0</v>
      </c>
      <c r="U1799" s="2044"/>
      <c r="Y1799" s="1831" t="s">
        <v>1630</v>
      </c>
    </row>
    <row r="1800" spans="1:25" hidden="1">
      <c r="A1800" s="1825" t="s">
        <v>1047</v>
      </c>
      <c r="C1800" s="3173">
        <f t="shared" si="951"/>
        <v>60</v>
      </c>
      <c r="D1800" s="1825" t="s">
        <v>6846</v>
      </c>
      <c r="E1800" s="1825" t="s">
        <v>7746</v>
      </c>
      <c r="F1800" s="2044">
        <f t="shared" ca="1" si="954"/>
        <v>3017.9057919369484</v>
      </c>
      <c r="G1800" s="3174"/>
      <c r="H1800" s="2044">
        <f t="shared" ca="1" si="955"/>
        <v>535.50896853741108</v>
      </c>
      <c r="I1800" s="3174"/>
      <c r="J1800" s="3174"/>
      <c r="K1800" s="2044">
        <f t="shared" ca="1" si="956"/>
        <v>2482.3968233995374</v>
      </c>
      <c r="M1800" s="2044">
        <f t="shared" ca="1" si="957"/>
        <v>2482.3968233995374</v>
      </c>
      <c r="N1800" s="2044">
        <f t="shared" ca="1" si="957"/>
        <v>1360.5522187245801</v>
      </c>
      <c r="O1800" s="2044">
        <f t="shared" ca="1" si="957"/>
        <v>153.91278212802968</v>
      </c>
      <c r="P1800" s="2044">
        <f t="shared" ca="1" si="957"/>
        <v>611.72026869415276</v>
      </c>
      <c r="Q1800" s="2044">
        <f t="shared" ca="1" si="957"/>
        <v>243.71414815887979</v>
      </c>
      <c r="R1800" s="2044">
        <f t="shared" ca="1" si="957"/>
        <v>109.29567174162031</v>
      </c>
      <c r="S1800" s="2044">
        <f t="shared" ca="1" si="957"/>
        <v>3.2017339522729218</v>
      </c>
      <c r="T1800" s="2044">
        <f t="shared" ca="1" si="957"/>
        <v>0</v>
      </c>
      <c r="U1800" s="2044"/>
      <c r="Y1800" s="1831" t="s">
        <v>1631</v>
      </c>
    </row>
    <row r="1801" spans="1:25" hidden="1">
      <c r="A1801" s="1825" t="s">
        <v>1047</v>
      </c>
      <c r="C1801" s="3173">
        <f t="shared" si="951"/>
        <v>61</v>
      </c>
      <c r="D1801" s="1825" t="s">
        <v>6847</v>
      </c>
      <c r="E1801" s="1825" t="s">
        <v>7746</v>
      </c>
      <c r="F1801" s="2044">
        <f t="shared" ca="1" si="954"/>
        <v>6907.9474871392722</v>
      </c>
      <c r="G1801" s="3174"/>
      <c r="H1801" s="2044">
        <f t="shared" ca="1" si="955"/>
        <v>1225.7731316305583</v>
      </c>
      <c r="I1801" s="3174"/>
      <c r="J1801" s="3174"/>
      <c r="K1801" s="2044">
        <f t="shared" ca="1" si="956"/>
        <v>5682.1743555087141</v>
      </c>
      <c r="M1801" s="2044">
        <f t="shared" ca="1" si="957"/>
        <v>5682.1743555087141</v>
      </c>
      <c r="N1801" s="2044">
        <f t="shared" ca="1" si="957"/>
        <v>3114.2865047579958</v>
      </c>
      <c r="O1801" s="2044">
        <f t="shared" ca="1" si="957"/>
        <v>352.30437589555839</v>
      </c>
      <c r="P1801" s="2044">
        <f t="shared" ca="1" si="957"/>
        <v>1400.2198160883543</v>
      </c>
      <c r="Q1801" s="2044">
        <f t="shared" ca="1" si="957"/>
        <v>557.85854609924002</v>
      </c>
      <c r="R1801" s="2044">
        <f t="shared" ca="1" si="957"/>
        <v>250.17638488912092</v>
      </c>
      <c r="S1801" s="2044">
        <f t="shared" ca="1" si="957"/>
        <v>7.3287277784429641</v>
      </c>
      <c r="T1801" s="2044">
        <f t="shared" ca="1" si="957"/>
        <v>0</v>
      </c>
      <c r="U1801" s="2044"/>
      <c r="Y1801" s="1831" t="s">
        <v>1632</v>
      </c>
    </row>
    <row r="1802" spans="1:25" hidden="1">
      <c r="A1802" s="1825" t="s">
        <v>1047</v>
      </c>
      <c r="C1802" s="3173">
        <f t="shared" si="951"/>
        <v>62</v>
      </c>
      <c r="D1802" s="1825" t="s">
        <v>6521</v>
      </c>
      <c r="E1802" s="1825" t="s">
        <v>7746</v>
      </c>
      <c r="F1802" s="2044">
        <f t="shared" ca="1" si="954"/>
        <v>13775.772825163576</v>
      </c>
      <c r="G1802" s="3174"/>
      <c r="H1802" s="2044">
        <f t="shared" ca="1" si="955"/>
        <v>0</v>
      </c>
      <c r="I1802" s="3174"/>
      <c r="J1802" s="3174"/>
      <c r="K1802" s="2044">
        <f t="shared" ca="1" si="956"/>
        <v>13775.772825163576</v>
      </c>
      <c r="M1802" s="2044">
        <f t="shared" ca="1" si="957"/>
        <v>13775.772825163576</v>
      </c>
      <c r="N1802" s="2044">
        <f t="shared" ca="1" si="957"/>
        <v>8212.1345762340407</v>
      </c>
      <c r="O1802" s="2044">
        <f t="shared" ca="1" si="957"/>
        <v>804.41159033683869</v>
      </c>
      <c r="P1802" s="2044">
        <f t="shared" ca="1" si="957"/>
        <v>3134.0599380024541</v>
      </c>
      <c r="Q1802" s="2044">
        <f t="shared" ca="1" si="957"/>
        <v>1247.4583337312008</v>
      </c>
      <c r="R1802" s="2044">
        <f t="shared" ca="1" si="957"/>
        <v>200.06325993246105</v>
      </c>
      <c r="S1802" s="2044">
        <f t="shared" ca="1" si="957"/>
        <v>177.64512692658587</v>
      </c>
      <c r="T1802" s="2044">
        <f t="shared" ca="1" si="957"/>
        <v>0</v>
      </c>
      <c r="U1802" s="2044"/>
      <c r="Y1802" s="1831" t="s">
        <v>1633</v>
      </c>
    </row>
    <row r="1803" spans="1:25" hidden="1">
      <c r="A1803" s="1825" t="s">
        <v>1047</v>
      </c>
      <c r="C1803" s="3173">
        <f t="shared" si="951"/>
        <v>63</v>
      </c>
      <c r="D1803" s="1825" t="s">
        <v>7969</v>
      </c>
      <c r="E1803" s="1825" t="s">
        <v>7746</v>
      </c>
      <c r="F1803" s="2044">
        <f t="shared" ca="1" si="954"/>
        <v>7959.7181639428691</v>
      </c>
      <c r="G1803" s="3174"/>
      <c r="H1803" s="2044">
        <f t="shared" ca="1" si="955"/>
        <v>0</v>
      </c>
      <c r="I1803" s="3174"/>
      <c r="J1803" s="3174"/>
      <c r="K1803" s="2044">
        <f t="shared" ca="1" si="956"/>
        <v>7959.7181639428691</v>
      </c>
      <c r="M1803" s="2044">
        <f t="shared" ca="1" si="957"/>
        <v>7959.7181639428691</v>
      </c>
      <c r="N1803" s="2044">
        <f t="shared" ca="1" si="957"/>
        <v>5430.626763148156</v>
      </c>
      <c r="O1803" s="2044">
        <f t="shared" ca="1" si="957"/>
        <v>553.78494812680242</v>
      </c>
      <c r="P1803" s="2044">
        <f t="shared" ca="1" si="957"/>
        <v>1584.077233135285</v>
      </c>
      <c r="Q1803" s="2044">
        <f t="shared" ca="1" si="957"/>
        <v>325.48839038453559</v>
      </c>
      <c r="R1803" s="2044">
        <f t="shared" ca="1" si="957"/>
        <v>0</v>
      </c>
      <c r="S1803" s="2044">
        <f t="shared" ca="1" si="957"/>
        <v>65.740829148078717</v>
      </c>
      <c r="T1803" s="2044">
        <f t="shared" ca="1" si="957"/>
        <v>0</v>
      </c>
      <c r="U1803" s="2044"/>
      <c r="Y1803" s="1831" t="s">
        <v>1634</v>
      </c>
    </row>
    <row r="1804" spans="1:25" hidden="1">
      <c r="A1804" s="1825" t="s">
        <v>1047</v>
      </c>
      <c r="C1804" s="3173">
        <f t="shared" si="951"/>
        <v>64</v>
      </c>
      <c r="D1804" s="1825" t="s">
        <v>7626</v>
      </c>
      <c r="E1804" s="1825" t="s">
        <v>7228</v>
      </c>
      <c r="F1804" s="2044">
        <f t="shared" ca="1" si="954"/>
        <v>6940.1353064720124</v>
      </c>
      <c r="G1804" s="3174"/>
      <c r="H1804" s="2044">
        <f t="shared" ca="1" si="955"/>
        <v>4.5378451079926787</v>
      </c>
      <c r="I1804" s="3174"/>
      <c r="J1804" s="3174"/>
      <c r="K1804" s="2044">
        <f t="shared" ca="1" si="956"/>
        <v>6935.5974613640201</v>
      </c>
      <c r="M1804" s="2044">
        <f t="shared" ca="1" si="957"/>
        <v>6935.5974613640201</v>
      </c>
      <c r="N1804" s="2044">
        <f t="shared" ca="1" si="957"/>
        <v>3558.824619819673</v>
      </c>
      <c r="O1804" s="2044">
        <f t="shared" ca="1" si="957"/>
        <v>553.54341928252256</v>
      </c>
      <c r="P1804" s="2044">
        <f t="shared" ca="1" si="957"/>
        <v>364.55551591683007</v>
      </c>
      <c r="Q1804" s="2044">
        <f t="shared" ca="1" si="957"/>
        <v>24.122346988681691</v>
      </c>
      <c r="R1804" s="2044">
        <f t="shared" ca="1" si="957"/>
        <v>65.178385405760096</v>
      </c>
      <c r="S1804" s="2044">
        <f t="shared" ca="1" si="957"/>
        <v>1.2367498173272169</v>
      </c>
      <c r="T1804" s="2044">
        <f t="shared" ca="1" si="957"/>
        <v>2368.1364241332285</v>
      </c>
      <c r="U1804" s="2044"/>
      <c r="Y1804" s="1831" t="s">
        <v>1635</v>
      </c>
    </row>
    <row r="1805" spans="1:25" hidden="1">
      <c r="A1805" s="1825" t="s">
        <v>1047</v>
      </c>
      <c r="C1805" s="3173">
        <f t="shared" si="951"/>
        <v>65</v>
      </c>
      <c r="D1805" s="1825" t="s">
        <v>7627</v>
      </c>
      <c r="E1805" s="1825" t="s">
        <v>7228</v>
      </c>
      <c r="F1805" s="3199">
        <f t="shared" ca="1" si="954"/>
        <v>480.88363535663444</v>
      </c>
      <c r="G1805" s="3194"/>
      <c r="H1805" s="3199">
        <f t="shared" ca="1" si="955"/>
        <v>0.12673524559735411</v>
      </c>
      <c r="I1805" s="3194"/>
      <c r="J1805" s="3194"/>
      <c r="K1805" s="3199">
        <f t="shared" ca="1" si="956"/>
        <v>480.75690011103711</v>
      </c>
      <c r="M1805" s="3199">
        <f t="shared" ca="1" si="957"/>
        <v>480.75690011103711</v>
      </c>
      <c r="N1805" s="3199">
        <f t="shared" ca="1" si="957"/>
        <v>428.0641990391004</v>
      </c>
      <c r="O1805" s="3199">
        <f t="shared" ca="1" si="957"/>
        <v>32.327198937894948</v>
      </c>
      <c r="P1805" s="3199">
        <f t="shared" ca="1" si="957"/>
        <v>11.890129505129609</v>
      </c>
      <c r="Q1805" s="3199">
        <f t="shared" ca="1" si="957"/>
        <v>5.7015830229602011</v>
      </c>
      <c r="R1805" s="3199">
        <f t="shared" ca="1" si="957"/>
        <v>1.7191605896676381</v>
      </c>
      <c r="S1805" s="3199">
        <f t="shared" ca="1" si="957"/>
        <v>1.0546290162846117</v>
      </c>
      <c r="T1805" s="3199">
        <f t="shared" ca="1" si="957"/>
        <v>0</v>
      </c>
      <c r="U1805" s="1907"/>
      <c r="Y1805" s="1831" t="s">
        <v>1636</v>
      </c>
    </row>
    <row r="1806" spans="1:25" hidden="1">
      <c r="A1806" s="1825" t="s">
        <v>1047</v>
      </c>
      <c r="C1806" s="3173">
        <f t="shared" si="951"/>
        <v>66</v>
      </c>
      <c r="D1806" s="1825" t="str">
        <f>"TOTAL FED INC TAX @ "&amp;+'TITLES &amp; CONSTANTS'!D58</f>
        <v>TOTAL FED INC TAX @ 0.35</v>
      </c>
      <c r="F1806" s="3189">
        <f t="shared" ref="F1806:K1806" ca="1" si="958">SUM(F1798:F1805)</f>
        <v>138000.14709118605</v>
      </c>
      <c r="G1806" s="3299"/>
      <c r="H1806" s="3189">
        <f t="shared" ca="1" si="958"/>
        <v>5347.7234905326304</v>
      </c>
      <c r="I1806" s="3299"/>
      <c r="J1806" s="3299"/>
      <c r="K1806" s="3189">
        <f t="shared" ca="1" si="958"/>
        <v>132652.42360065339</v>
      </c>
      <c r="M1806" s="3189">
        <f t="shared" ref="M1806:T1806" ca="1" si="959">SUM(M1798:M1805)</f>
        <v>132652.42360065336</v>
      </c>
      <c r="N1806" s="3189">
        <f t="shared" ca="1" si="959"/>
        <v>69325.271169478277</v>
      </c>
      <c r="O1806" s="3189">
        <f t="shared" ca="1" si="959"/>
        <v>7968.4374285352478</v>
      </c>
      <c r="P1806" s="3189">
        <f t="shared" ca="1" si="959"/>
        <v>32555.724674108453</v>
      </c>
      <c r="Q1806" s="3189">
        <f t="shared" ca="1" si="959"/>
        <v>13401.368593620446</v>
      </c>
      <c r="R1806" s="3189">
        <f t="shared" ca="1" si="959"/>
        <v>6110.4283230816027</v>
      </c>
      <c r="S1806" s="3189">
        <f t="shared" ca="1" si="959"/>
        <v>923.05698769612377</v>
      </c>
      <c r="T1806" s="3189">
        <f t="shared" ca="1" si="959"/>
        <v>2368.1364241332285</v>
      </c>
      <c r="U1806" s="1832"/>
    </row>
    <row r="1807" spans="1:25" hidden="1">
      <c r="A1807" s="1825" t="s">
        <v>1047</v>
      </c>
      <c r="C1807" s="3173">
        <f t="shared" si="951"/>
        <v>67</v>
      </c>
      <c r="F1807" s="1832"/>
      <c r="G1807" s="3301"/>
      <c r="H1807" s="1832"/>
      <c r="I1807" s="3301"/>
      <c r="J1807" s="3301"/>
      <c r="K1807" s="1832"/>
      <c r="M1807" s="1832"/>
      <c r="N1807" s="1832"/>
      <c r="O1807" s="1832"/>
      <c r="P1807" s="1832"/>
      <c r="Q1807" s="1832"/>
      <c r="R1807" s="1832"/>
      <c r="S1807" s="1832"/>
      <c r="T1807" s="1832"/>
      <c r="U1807" s="1832"/>
    </row>
    <row r="1808" spans="1:25" hidden="1">
      <c r="A1808" s="1825" t="s">
        <v>1047</v>
      </c>
      <c r="C1808" s="3173">
        <f t="shared" si="951"/>
        <v>68</v>
      </c>
      <c r="D1808" s="1947" t="s">
        <v>5414</v>
      </c>
      <c r="G1808" s="3174"/>
      <c r="H1808" s="1825"/>
      <c r="I1808" s="3174"/>
      <c r="J1808" s="3174"/>
      <c r="U1808" s="1832"/>
    </row>
    <row r="1809" spans="1:25" hidden="1">
      <c r="A1809" s="1825" t="s">
        <v>1047</v>
      </c>
      <c r="C1809" s="3173">
        <f t="shared" si="951"/>
        <v>69</v>
      </c>
      <c r="D1809" s="1825" t="s">
        <v>1252</v>
      </c>
      <c r="E1809" s="1825" t="s">
        <v>7746</v>
      </c>
      <c r="F1809" s="1825">
        <f t="shared" ref="F1809:K1816" ca="1" si="960">+F1787+F1798</f>
        <v>132120.72094749805</v>
      </c>
      <c r="G1809" s="3249"/>
      <c r="H1809" s="1825">
        <f t="shared" ca="1" si="960"/>
        <v>4872.8633054630773</v>
      </c>
      <c r="I1809" s="3249"/>
      <c r="J1809" s="3249"/>
      <c r="K1809" s="1825">
        <f t="shared" ca="1" si="960"/>
        <v>127247.85764203487</v>
      </c>
      <c r="M1809" s="1825">
        <f t="shared" ref="M1809:T1816" ca="1" si="961">+M1787+M1798</f>
        <v>127247.85764203478</v>
      </c>
      <c r="N1809" s="1825">
        <f t="shared" ca="1" si="961"/>
        <v>68833.861208821545</v>
      </c>
      <c r="O1809" s="1825">
        <f t="shared" ca="1" si="961"/>
        <v>7818.6690590449925</v>
      </c>
      <c r="P1809" s="1825">
        <f t="shared" ca="1" si="961"/>
        <v>31709.946044065189</v>
      </c>
      <c r="Q1809" s="1825">
        <f t="shared" ca="1" si="961"/>
        <v>12788.345757383182</v>
      </c>
      <c r="R1809" s="1825">
        <f t="shared" ca="1" si="961"/>
        <v>5834.7362307355634</v>
      </c>
      <c r="S1809" s="1825">
        <f t="shared" ca="1" si="961"/>
        <v>262.29934198436297</v>
      </c>
      <c r="T1809" s="1825">
        <f t="shared" ca="1" si="961"/>
        <v>0</v>
      </c>
      <c r="U1809" s="1832"/>
      <c r="Y1809" s="1825" t="s">
        <v>1637</v>
      </c>
    </row>
    <row r="1810" spans="1:25" hidden="1">
      <c r="A1810" s="1825" t="s">
        <v>1047</v>
      </c>
      <c r="C1810" s="3173">
        <f t="shared" si="951"/>
        <v>70</v>
      </c>
      <c r="D1810" s="1825" t="s">
        <v>1252</v>
      </c>
      <c r="E1810" s="1825" t="s">
        <v>2378</v>
      </c>
      <c r="F1810" s="1832">
        <f t="shared" ca="1" si="960"/>
        <v>150501.51871300128</v>
      </c>
      <c r="G1810" s="3301"/>
      <c r="H1810" s="1832">
        <f t="shared" ca="1" si="960"/>
        <v>5360.7847231399855</v>
      </c>
      <c r="I1810" s="3301"/>
      <c r="J1810" s="3301"/>
      <c r="K1810" s="1832">
        <f t="shared" ca="1" si="960"/>
        <v>145140.73398986127</v>
      </c>
      <c r="M1810" s="1832">
        <f t="shared" ca="1" si="961"/>
        <v>145140.73398986127</v>
      </c>
      <c r="N1810" s="1832">
        <f t="shared" ca="1" si="961"/>
        <v>66082.659613334836</v>
      </c>
      <c r="O1810" s="1832">
        <f t="shared" ca="1" si="961"/>
        <v>7947.4826947481561</v>
      </c>
      <c r="P1810" s="1832">
        <f t="shared" ca="1" si="961"/>
        <v>41002.059020981244</v>
      </c>
      <c r="Q1810" s="1832">
        <f t="shared" ca="1" si="961"/>
        <v>18631.726371859528</v>
      </c>
      <c r="R1810" s="1832">
        <f t="shared" ca="1" si="961"/>
        <v>9833.8222279015044</v>
      </c>
      <c r="S1810" s="1832">
        <f t="shared" ca="1" si="961"/>
        <v>1642.9840610360129</v>
      </c>
      <c r="T1810" s="1832">
        <f t="shared" ca="1" si="961"/>
        <v>0</v>
      </c>
      <c r="U1810" s="1832"/>
      <c r="Y1810" s="1825" t="s">
        <v>1638</v>
      </c>
    </row>
    <row r="1811" spans="1:25" hidden="1">
      <c r="A1811" s="1825" t="s">
        <v>1047</v>
      </c>
      <c r="C1811" s="3173">
        <f t="shared" si="951"/>
        <v>71</v>
      </c>
      <c r="D1811" s="1825" t="s">
        <v>6846</v>
      </c>
      <c r="E1811" s="1825" t="s">
        <v>7746</v>
      </c>
      <c r="F1811" s="1832">
        <f t="shared" ca="1" si="960"/>
        <v>8622.5879769627045</v>
      </c>
      <c r="G1811" s="3301"/>
      <c r="H1811" s="1832">
        <f t="shared" ca="1" si="960"/>
        <v>1530.0256243926033</v>
      </c>
      <c r="I1811" s="3301"/>
      <c r="J1811" s="3301"/>
      <c r="K1811" s="1832">
        <f t="shared" ca="1" si="960"/>
        <v>7092.5623525701076</v>
      </c>
      <c r="M1811" s="1832">
        <f t="shared" ca="1" si="961"/>
        <v>7092.5623525701076</v>
      </c>
      <c r="N1811" s="1832">
        <f t="shared" ca="1" si="961"/>
        <v>3887.2920534988007</v>
      </c>
      <c r="O1811" s="1832">
        <f t="shared" ca="1" si="961"/>
        <v>439.75080608008477</v>
      </c>
      <c r="P1811" s="1832">
        <f t="shared" ca="1" si="961"/>
        <v>1747.772196269008</v>
      </c>
      <c r="Q1811" s="1832">
        <f t="shared" ca="1" si="961"/>
        <v>696.32613759679941</v>
      </c>
      <c r="R1811" s="1832">
        <f t="shared" ca="1" si="961"/>
        <v>312.27334783320089</v>
      </c>
      <c r="S1811" s="1832">
        <f t="shared" ca="1" si="961"/>
        <v>9.147811292208349</v>
      </c>
      <c r="T1811" s="1832">
        <f t="shared" ca="1" si="961"/>
        <v>0</v>
      </c>
      <c r="U1811" s="1832"/>
      <c r="Y1811" s="1825" t="s">
        <v>1639</v>
      </c>
    </row>
    <row r="1812" spans="1:25" hidden="1">
      <c r="A1812" s="1825" t="s">
        <v>1047</v>
      </c>
      <c r="C1812" s="3173">
        <f t="shared" si="951"/>
        <v>72</v>
      </c>
      <c r="D1812" s="1825" t="s">
        <v>6847</v>
      </c>
      <c r="E1812" s="1825" t="s">
        <v>7746</v>
      </c>
      <c r="F1812" s="1832">
        <f t="shared" ca="1" si="960"/>
        <v>19736.992820397914</v>
      </c>
      <c r="G1812" s="3301"/>
      <c r="H1812" s="1832">
        <f t="shared" ca="1" si="960"/>
        <v>3502.2089475158809</v>
      </c>
      <c r="I1812" s="3301"/>
      <c r="J1812" s="3301"/>
      <c r="K1812" s="1832">
        <f t="shared" ca="1" si="960"/>
        <v>16234.783872882041</v>
      </c>
      <c r="M1812" s="1832">
        <f t="shared" ca="1" si="961"/>
        <v>16234.783872882041</v>
      </c>
      <c r="N1812" s="1832">
        <f t="shared" ca="1" si="961"/>
        <v>8897.9614421657025</v>
      </c>
      <c r="O1812" s="1832">
        <f t="shared" ca="1" si="961"/>
        <v>1006.5839311301668</v>
      </c>
      <c r="P1812" s="1832">
        <f t="shared" ca="1" si="961"/>
        <v>4000.6280459667269</v>
      </c>
      <c r="Q1812" s="1832">
        <f t="shared" ca="1" si="961"/>
        <v>1593.881560283543</v>
      </c>
      <c r="R1812" s="1832">
        <f t="shared" ca="1" si="961"/>
        <v>714.78967111177417</v>
      </c>
      <c r="S1812" s="1832">
        <f t="shared" ca="1" si="961"/>
        <v>20.939222224122759</v>
      </c>
      <c r="T1812" s="1832">
        <f t="shared" ca="1" si="961"/>
        <v>0</v>
      </c>
      <c r="U1812" s="1832"/>
      <c r="Y1812" s="1825" t="s">
        <v>1640</v>
      </c>
    </row>
    <row r="1813" spans="1:25" hidden="1">
      <c r="A1813" s="1825" t="s">
        <v>1047</v>
      </c>
      <c r="C1813" s="3173">
        <f t="shared" si="951"/>
        <v>73</v>
      </c>
      <c r="D1813" s="1825" t="s">
        <v>6521</v>
      </c>
      <c r="E1813" s="1825" t="s">
        <v>7746</v>
      </c>
      <c r="F1813" s="1832">
        <f t="shared" ca="1" si="960"/>
        <v>39359.350929038796</v>
      </c>
      <c r="G1813" s="3301"/>
      <c r="H1813" s="1832">
        <f t="shared" ca="1" si="960"/>
        <v>0</v>
      </c>
      <c r="I1813" s="3301"/>
      <c r="J1813" s="3301"/>
      <c r="K1813" s="1832">
        <f t="shared" ca="1" si="960"/>
        <v>39359.350929038796</v>
      </c>
      <c r="M1813" s="1832">
        <f t="shared" ca="1" si="961"/>
        <v>39359.350929038796</v>
      </c>
      <c r="N1813" s="1832">
        <f t="shared" ca="1" si="961"/>
        <v>23463.241646382972</v>
      </c>
      <c r="O1813" s="1832">
        <f t="shared" ca="1" si="961"/>
        <v>2298.318829533825</v>
      </c>
      <c r="P1813" s="1832">
        <f t="shared" ca="1" si="961"/>
        <v>8954.4569657212978</v>
      </c>
      <c r="Q1813" s="1832">
        <f t="shared" ca="1" si="961"/>
        <v>3564.1666678034308</v>
      </c>
      <c r="R1813" s="1832">
        <f t="shared" ca="1" si="961"/>
        <v>571.60931409274599</v>
      </c>
      <c r="S1813" s="1832">
        <f t="shared" ca="1" si="961"/>
        <v>507.55750550453109</v>
      </c>
      <c r="T1813" s="1832">
        <f t="shared" ca="1" si="961"/>
        <v>0</v>
      </c>
      <c r="U1813" s="1832"/>
      <c r="Y1813" s="1825" t="s">
        <v>1641</v>
      </c>
    </row>
    <row r="1814" spans="1:25" hidden="1">
      <c r="A1814" s="1825" t="s">
        <v>1047</v>
      </c>
      <c r="C1814" s="3173">
        <f t="shared" si="951"/>
        <v>74</v>
      </c>
      <c r="D1814" s="1825" t="s">
        <v>7969</v>
      </c>
      <c r="E1814" s="1825" t="s">
        <v>7746</v>
      </c>
      <c r="F1814" s="1832">
        <f t="shared" ca="1" si="960"/>
        <v>22742.051896979625</v>
      </c>
      <c r="G1814" s="3301"/>
      <c r="H1814" s="1832">
        <f t="shared" ca="1" si="960"/>
        <v>0</v>
      </c>
      <c r="I1814" s="3301"/>
      <c r="J1814" s="3301"/>
      <c r="K1814" s="1832">
        <f t="shared" ca="1" si="960"/>
        <v>22742.051896979625</v>
      </c>
      <c r="M1814" s="1832">
        <f t="shared" ca="1" si="961"/>
        <v>22742.051896979625</v>
      </c>
      <c r="N1814" s="1832">
        <f t="shared" ca="1" si="961"/>
        <v>15516.076466137591</v>
      </c>
      <c r="O1814" s="1832">
        <f t="shared" ca="1" si="961"/>
        <v>1582.2427089337214</v>
      </c>
      <c r="P1814" s="1832">
        <f t="shared" ca="1" si="961"/>
        <v>4525.9349518151002</v>
      </c>
      <c r="Q1814" s="1832">
        <f t="shared" ca="1" si="961"/>
        <v>929.96682967010179</v>
      </c>
      <c r="R1814" s="1832">
        <f t="shared" ca="1" si="961"/>
        <v>0</v>
      </c>
      <c r="S1814" s="1832">
        <f t="shared" ca="1" si="961"/>
        <v>187.83094042308204</v>
      </c>
      <c r="T1814" s="1832">
        <f t="shared" ca="1" si="961"/>
        <v>0</v>
      </c>
      <c r="U1814" s="1832"/>
      <c r="Y1814" s="1825" t="s">
        <v>1642</v>
      </c>
    </row>
    <row r="1815" spans="1:25" hidden="1">
      <c r="A1815" s="1825" t="s">
        <v>1047</v>
      </c>
      <c r="C1815" s="3173">
        <f t="shared" si="951"/>
        <v>75</v>
      </c>
      <c r="D1815" s="1825" t="s">
        <v>7626</v>
      </c>
      <c r="E1815" s="1825" t="s">
        <v>7228</v>
      </c>
      <c r="F1815" s="1832">
        <f t="shared" ca="1" si="960"/>
        <v>19828.95801849147</v>
      </c>
      <c r="G1815" s="3301"/>
      <c r="H1815" s="1832">
        <f t="shared" ca="1" si="960"/>
        <v>12.96527173712194</v>
      </c>
      <c r="I1815" s="3301"/>
      <c r="J1815" s="3301"/>
      <c r="K1815" s="1832">
        <f t="shared" ca="1" si="960"/>
        <v>19815.992746754346</v>
      </c>
      <c r="M1815" s="1832">
        <f t="shared" ca="1" si="961"/>
        <v>19815.992746754346</v>
      </c>
      <c r="N1815" s="1832">
        <f t="shared" ca="1" si="961"/>
        <v>10168.070342341924</v>
      </c>
      <c r="O1815" s="1832">
        <f t="shared" ca="1" si="961"/>
        <v>1581.5526265214933</v>
      </c>
      <c r="P1815" s="1832">
        <f t="shared" ca="1" si="961"/>
        <v>1041.5871883338002</v>
      </c>
      <c r="Q1815" s="1832">
        <f t="shared" ca="1" si="961"/>
        <v>68.920991396233404</v>
      </c>
      <c r="R1815" s="1832">
        <f t="shared" ca="1" si="961"/>
        <v>186.2239583021717</v>
      </c>
      <c r="S1815" s="1832">
        <f t="shared" ca="1" si="961"/>
        <v>3.5335709066491914</v>
      </c>
      <c r="T1815" s="1832">
        <f t="shared" ca="1" si="961"/>
        <v>6766.1040689520814</v>
      </c>
      <c r="U1815" s="1832"/>
      <c r="Y1815" s="1825" t="s">
        <v>1643</v>
      </c>
    </row>
    <row r="1816" spans="1:25" hidden="1">
      <c r="A1816" s="1825" t="s">
        <v>1047</v>
      </c>
      <c r="C1816" s="3173">
        <f t="shared" si="951"/>
        <v>76</v>
      </c>
      <c r="D1816" s="1825" t="s">
        <v>7627</v>
      </c>
      <c r="E1816" s="1825" t="s">
        <v>7228</v>
      </c>
      <c r="F1816" s="3189">
        <f t="shared" ca="1" si="960"/>
        <v>1373.9532438760987</v>
      </c>
      <c r="G1816" s="3299"/>
      <c r="H1816" s="3189">
        <f t="shared" ca="1" si="960"/>
        <v>0.36210070170672604</v>
      </c>
      <c r="I1816" s="3299"/>
      <c r="J1816" s="3299"/>
      <c r="K1816" s="3189">
        <f t="shared" ca="1" si="960"/>
        <v>1373.5911431743918</v>
      </c>
      <c r="M1816" s="3189">
        <f t="shared" ca="1" si="961"/>
        <v>1373.5911431743918</v>
      </c>
      <c r="N1816" s="3189">
        <f t="shared" ca="1" si="961"/>
        <v>1223.0405686831441</v>
      </c>
      <c r="O1816" s="3189">
        <f t="shared" ca="1" si="961"/>
        <v>92.363425536842726</v>
      </c>
      <c r="P1816" s="3189">
        <f t="shared" ca="1" si="961"/>
        <v>33.971798586084603</v>
      </c>
      <c r="Q1816" s="3189">
        <f t="shared" ca="1" si="961"/>
        <v>16.290237208457718</v>
      </c>
      <c r="R1816" s="3189">
        <f t="shared" ca="1" si="961"/>
        <v>4.9118873990503946</v>
      </c>
      <c r="S1816" s="3189">
        <f t="shared" ca="1" si="961"/>
        <v>3.0132257608131763</v>
      </c>
      <c r="T1816" s="3189">
        <f t="shared" ca="1" si="961"/>
        <v>0</v>
      </c>
      <c r="U1816" s="1832"/>
      <c r="Y1816" s="1825" t="s">
        <v>1644</v>
      </c>
    </row>
    <row r="1817" spans="1:25" hidden="1">
      <c r="A1817" s="1825" t="s">
        <v>1047</v>
      </c>
      <c r="C1817" s="3173">
        <f t="shared" si="951"/>
        <v>77</v>
      </c>
      <c r="D1817" s="1825" t="s">
        <v>9102</v>
      </c>
      <c r="F1817" s="3189">
        <f t="shared" ref="F1817:K1817" ca="1" si="962">SUM(F1809:F1816)</f>
        <v>394286.13454624586</v>
      </c>
      <c r="G1817" s="3299"/>
      <c r="H1817" s="3189">
        <f t="shared" ca="1" si="962"/>
        <v>15279.209972950377</v>
      </c>
      <c r="I1817" s="3299"/>
      <c r="J1817" s="3299"/>
      <c r="K1817" s="3189">
        <f t="shared" ca="1" si="962"/>
        <v>379006.92457329546</v>
      </c>
      <c r="M1817" s="3189">
        <f t="shared" ref="M1817:T1817" ca="1" si="963">SUM(M1809:M1816)</f>
        <v>379006.92457329534</v>
      </c>
      <c r="N1817" s="3189">
        <f t="shared" ca="1" si="963"/>
        <v>198072.20334136655</v>
      </c>
      <c r="O1817" s="3189">
        <f t="shared" ca="1" si="963"/>
        <v>22766.964081529284</v>
      </c>
      <c r="P1817" s="3189">
        <f t="shared" ca="1" si="963"/>
        <v>93016.356211738457</v>
      </c>
      <c r="Q1817" s="3189">
        <f t="shared" ca="1" si="963"/>
        <v>38289.624553201276</v>
      </c>
      <c r="R1817" s="3189">
        <f t="shared" ca="1" si="963"/>
        <v>17458.366637376013</v>
      </c>
      <c r="S1817" s="3189">
        <f t="shared" ca="1" si="963"/>
        <v>2637.3056791317831</v>
      </c>
      <c r="T1817" s="3189">
        <f t="shared" ca="1" si="963"/>
        <v>6766.1040689520814</v>
      </c>
      <c r="U1817" s="1832"/>
    </row>
    <row r="1818" spans="1:25" hidden="1">
      <c r="A1818" s="1825" t="s">
        <v>1047</v>
      </c>
      <c r="C1818" s="3173">
        <f t="shared" si="951"/>
        <v>78</v>
      </c>
      <c r="G1818" s="3174"/>
      <c r="H1818" s="1825"/>
      <c r="I1818" s="3174"/>
      <c r="J1818" s="3174"/>
      <c r="U1818" s="1832"/>
    </row>
    <row r="1819" spans="1:25" hidden="1">
      <c r="A1819" s="1825" t="s">
        <v>1047</v>
      </c>
      <c r="C1819" s="3173">
        <f t="shared" si="951"/>
        <v>79</v>
      </c>
      <c r="D1819" s="1947" t="s">
        <v>6909</v>
      </c>
      <c r="G1819" s="3174"/>
      <c r="H1819" s="1825"/>
      <c r="I1819" s="3174"/>
      <c r="J1819" s="3174"/>
      <c r="U1819" s="1832"/>
    </row>
    <row r="1820" spans="1:25" hidden="1">
      <c r="A1820" s="1825" t="s">
        <v>1047</v>
      </c>
      <c r="C1820" s="3173">
        <f t="shared" si="951"/>
        <v>80</v>
      </c>
      <c r="D1820" s="1825" t="s">
        <v>1252</v>
      </c>
      <c r="E1820" s="1825" t="s">
        <v>7746</v>
      </c>
      <c r="F1820" s="1825">
        <f t="shared" ref="F1820:K1827" ca="1" si="964">+F909</f>
        <v>0</v>
      </c>
      <c r="G1820" s="3249"/>
      <c r="H1820" s="1825">
        <f t="shared" ca="1" si="964"/>
        <v>0</v>
      </c>
      <c r="I1820" s="3249"/>
      <c r="J1820" s="3249"/>
      <c r="K1820" s="1825">
        <f t="shared" ca="1" si="964"/>
        <v>0</v>
      </c>
      <c r="M1820" s="1825">
        <f t="shared" ref="M1820:T1827" ca="1" si="965">+M909</f>
        <v>0</v>
      </c>
      <c r="N1820" s="1825">
        <f t="shared" ca="1" si="965"/>
        <v>0</v>
      </c>
      <c r="O1820" s="1825">
        <f t="shared" ca="1" si="965"/>
        <v>0</v>
      </c>
      <c r="P1820" s="1825">
        <f t="shared" ca="1" si="965"/>
        <v>0</v>
      </c>
      <c r="Q1820" s="1825">
        <f t="shared" ca="1" si="965"/>
        <v>0</v>
      </c>
      <c r="R1820" s="1825">
        <f t="shared" ca="1" si="965"/>
        <v>0</v>
      </c>
      <c r="S1820" s="1825">
        <f t="shared" ca="1" si="965"/>
        <v>0</v>
      </c>
      <c r="T1820" s="1825">
        <f t="shared" ca="1" si="965"/>
        <v>0</v>
      </c>
      <c r="U1820" s="1832"/>
      <c r="Y1820" s="1825" t="s">
        <v>1960</v>
      </c>
    </row>
    <row r="1821" spans="1:25" hidden="1">
      <c r="A1821" s="1825" t="s">
        <v>1047</v>
      </c>
      <c r="C1821" s="3173">
        <f t="shared" si="951"/>
        <v>81</v>
      </c>
      <c r="D1821" s="1825" t="s">
        <v>1252</v>
      </c>
      <c r="E1821" s="1825" t="s">
        <v>2378</v>
      </c>
      <c r="F1821" s="1832">
        <f t="shared" ca="1" si="964"/>
        <v>0</v>
      </c>
      <c r="G1821" s="3301"/>
      <c r="H1821" s="1832">
        <f t="shared" ca="1" si="964"/>
        <v>0</v>
      </c>
      <c r="I1821" s="3301"/>
      <c r="J1821" s="3301"/>
      <c r="K1821" s="1832">
        <f t="shared" ca="1" si="964"/>
        <v>0</v>
      </c>
      <c r="M1821" s="1832">
        <f t="shared" ca="1" si="965"/>
        <v>0</v>
      </c>
      <c r="N1821" s="1832">
        <f t="shared" ca="1" si="965"/>
        <v>0</v>
      </c>
      <c r="O1821" s="1832">
        <f t="shared" ca="1" si="965"/>
        <v>0</v>
      </c>
      <c r="P1821" s="1832">
        <f t="shared" ca="1" si="965"/>
        <v>0</v>
      </c>
      <c r="Q1821" s="1832">
        <f t="shared" ca="1" si="965"/>
        <v>0</v>
      </c>
      <c r="R1821" s="1832">
        <f t="shared" ca="1" si="965"/>
        <v>0</v>
      </c>
      <c r="S1821" s="1832">
        <f t="shared" ca="1" si="965"/>
        <v>0</v>
      </c>
      <c r="T1821" s="1832">
        <f t="shared" ca="1" si="965"/>
        <v>0</v>
      </c>
      <c r="U1821" s="1832"/>
      <c r="Y1821" s="1825" t="s">
        <v>1961</v>
      </c>
    </row>
    <row r="1822" spans="1:25" hidden="1">
      <c r="A1822" s="1825" t="s">
        <v>1047</v>
      </c>
      <c r="C1822" s="3173">
        <f t="shared" si="951"/>
        <v>82</v>
      </c>
      <c r="D1822" s="1825" t="s">
        <v>6846</v>
      </c>
      <c r="E1822" s="1825" t="s">
        <v>7746</v>
      </c>
      <c r="F1822" s="1832">
        <f t="shared" ca="1" si="964"/>
        <v>0</v>
      </c>
      <c r="G1822" s="3301"/>
      <c r="H1822" s="1832">
        <f t="shared" ca="1" si="964"/>
        <v>0</v>
      </c>
      <c r="I1822" s="3301"/>
      <c r="J1822" s="3301"/>
      <c r="K1822" s="1832">
        <f t="shared" ca="1" si="964"/>
        <v>0</v>
      </c>
      <c r="M1822" s="1832">
        <f t="shared" ca="1" si="965"/>
        <v>0</v>
      </c>
      <c r="N1822" s="1832">
        <f t="shared" ca="1" si="965"/>
        <v>0</v>
      </c>
      <c r="O1822" s="1832">
        <f t="shared" ca="1" si="965"/>
        <v>0</v>
      </c>
      <c r="P1822" s="1832">
        <f t="shared" ca="1" si="965"/>
        <v>0</v>
      </c>
      <c r="Q1822" s="1832">
        <f t="shared" ca="1" si="965"/>
        <v>0</v>
      </c>
      <c r="R1822" s="1832">
        <f t="shared" ca="1" si="965"/>
        <v>0</v>
      </c>
      <c r="S1822" s="1832">
        <f t="shared" ca="1" si="965"/>
        <v>0</v>
      </c>
      <c r="T1822" s="1832">
        <f t="shared" ca="1" si="965"/>
        <v>0</v>
      </c>
      <c r="U1822" s="1832"/>
      <c r="Y1822" s="1825" t="s">
        <v>1962</v>
      </c>
    </row>
    <row r="1823" spans="1:25" hidden="1">
      <c r="A1823" s="1825" t="s">
        <v>1047</v>
      </c>
      <c r="C1823" s="3173">
        <f t="shared" si="951"/>
        <v>83</v>
      </c>
      <c r="D1823" s="1825" t="s">
        <v>6847</v>
      </c>
      <c r="E1823" s="1825" t="s">
        <v>7746</v>
      </c>
      <c r="F1823" s="1832">
        <f t="shared" ca="1" si="964"/>
        <v>0</v>
      </c>
      <c r="G1823" s="3301"/>
      <c r="H1823" s="1832">
        <f t="shared" ca="1" si="964"/>
        <v>0</v>
      </c>
      <c r="I1823" s="3301"/>
      <c r="J1823" s="3301"/>
      <c r="K1823" s="1832">
        <f t="shared" ca="1" si="964"/>
        <v>0</v>
      </c>
      <c r="M1823" s="1832">
        <f t="shared" ca="1" si="965"/>
        <v>0</v>
      </c>
      <c r="N1823" s="1832">
        <f t="shared" ca="1" si="965"/>
        <v>0</v>
      </c>
      <c r="O1823" s="1832">
        <f t="shared" ca="1" si="965"/>
        <v>0</v>
      </c>
      <c r="P1823" s="1832">
        <f t="shared" ca="1" si="965"/>
        <v>0</v>
      </c>
      <c r="Q1823" s="1832">
        <f t="shared" ca="1" si="965"/>
        <v>0</v>
      </c>
      <c r="R1823" s="1832">
        <f t="shared" ca="1" si="965"/>
        <v>0</v>
      </c>
      <c r="S1823" s="1832">
        <f t="shared" ca="1" si="965"/>
        <v>0</v>
      </c>
      <c r="T1823" s="1832">
        <f t="shared" ca="1" si="965"/>
        <v>0</v>
      </c>
      <c r="U1823" s="1832"/>
      <c r="Y1823" s="1825" t="s">
        <v>1963</v>
      </c>
    </row>
    <row r="1824" spans="1:25" hidden="1">
      <c r="A1824" s="1825" t="s">
        <v>1047</v>
      </c>
      <c r="C1824" s="3173">
        <f t="shared" si="951"/>
        <v>84</v>
      </c>
      <c r="D1824" s="1825" t="s">
        <v>6521</v>
      </c>
      <c r="E1824" s="1825" t="s">
        <v>7746</v>
      </c>
      <c r="F1824" s="1832">
        <f t="shared" ca="1" si="964"/>
        <v>0</v>
      </c>
      <c r="G1824" s="3301"/>
      <c r="H1824" s="1832">
        <f t="shared" ca="1" si="964"/>
        <v>0</v>
      </c>
      <c r="I1824" s="3301"/>
      <c r="J1824" s="3301"/>
      <c r="K1824" s="1832">
        <f t="shared" ca="1" si="964"/>
        <v>0</v>
      </c>
      <c r="M1824" s="1832">
        <f t="shared" ca="1" si="965"/>
        <v>0</v>
      </c>
      <c r="N1824" s="1832">
        <f t="shared" ca="1" si="965"/>
        <v>0</v>
      </c>
      <c r="O1824" s="1832">
        <f t="shared" ca="1" si="965"/>
        <v>0</v>
      </c>
      <c r="P1824" s="1832">
        <f t="shared" ca="1" si="965"/>
        <v>0</v>
      </c>
      <c r="Q1824" s="1832">
        <f t="shared" ca="1" si="965"/>
        <v>0</v>
      </c>
      <c r="R1824" s="1832">
        <f t="shared" ca="1" si="965"/>
        <v>0</v>
      </c>
      <c r="S1824" s="1832">
        <f t="shared" ca="1" si="965"/>
        <v>0</v>
      </c>
      <c r="T1824" s="1832">
        <f t="shared" ca="1" si="965"/>
        <v>0</v>
      </c>
      <c r="U1824" s="1832"/>
      <c r="Y1824" s="1825" t="s">
        <v>1964</v>
      </c>
    </row>
    <row r="1825" spans="1:25" hidden="1">
      <c r="A1825" s="1825" t="s">
        <v>1047</v>
      </c>
      <c r="C1825" s="3173">
        <f t="shared" si="951"/>
        <v>85</v>
      </c>
      <c r="D1825" s="1825" t="s">
        <v>7969</v>
      </c>
      <c r="E1825" s="1825" t="s">
        <v>7746</v>
      </c>
      <c r="F1825" s="1832">
        <f t="shared" ca="1" si="964"/>
        <v>0</v>
      </c>
      <c r="G1825" s="3301"/>
      <c r="H1825" s="1832">
        <f t="shared" ca="1" si="964"/>
        <v>0</v>
      </c>
      <c r="I1825" s="3301"/>
      <c r="J1825" s="3301"/>
      <c r="K1825" s="1832">
        <f t="shared" ca="1" si="964"/>
        <v>0</v>
      </c>
      <c r="M1825" s="1832">
        <f t="shared" ca="1" si="965"/>
        <v>0</v>
      </c>
      <c r="N1825" s="1832">
        <f t="shared" ca="1" si="965"/>
        <v>0</v>
      </c>
      <c r="O1825" s="1832">
        <f t="shared" ca="1" si="965"/>
        <v>0</v>
      </c>
      <c r="P1825" s="1832">
        <f t="shared" ca="1" si="965"/>
        <v>0</v>
      </c>
      <c r="Q1825" s="1832">
        <f t="shared" ca="1" si="965"/>
        <v>0</v>
      </c>
      <c r="R1825" s="1832">
        <f t="shared" ca="1" si="965"/>
        <v>0</v>
      </c>
      <c r="S1825" s="1832">
        <f t="shared" ca="1" si="965"/>
        <v>0</v>
      </c>
      <c r="T1825" s="1832">
        <f t="shared" ca="1" si="965"/>
        <v>0</v>
      </c>
      <c r="U1825" s="1832"/>
      <c r="Y1825" s="1825" t="s">
        <v>1965</v>
      </c>
    </row>
    <row r="1826" spans="1:25" hidden="1">
      <c r="A1826" s="1825" t="s">
        <v>1047</v>
      </c>
      <c r="C1826" s="3173">
        <f t="shared" si="951"/>
        <v>86</v>
      </c>
      <c r="D1826" s="1825" t="s">
        <v>7626</v>
      </c>
      <c r="E1826" s="1825" t="s">
        <v>7228</v>
      </c>
      <c r="F1826" s="1832">
        <f t="shared" ca="1" si="964"/>
        <v>0</v>
      </c>
      <c r="G1826" s="3301"/>
      <c r="H1826" s="1832">
        <f t="shared" ca="1" si="964"/>
        <v>0</v>
      </c>
      <c r="I1826" s="3301"/>
      <c r="J1826" s="3301"/>
      <c r="K1826" s="1832">
        <f t="shared" ca="1" si="964"/>
        <v>0</v>
      </c>
      <c r="M1826" s="1832">
        <f t="shared" ca="1" si="965"/>
        <v>0</v>
      </c>
      <c r="N1826" s="1832">
        <f t="shared" ca="1" si="965"/>
        <v>0</v>
      </c>
      <c r="O1826" s="1832">
        <f t="shared" ca="1" si="965"/>
        <v>0</v>
      </c>
      <c r="P1826" s="1832">
        <f t="shared" ca="1" si="965"/>
        <v>0</v>
      </c>
      <c r="Q1826" s="1832">
        <f t="shared" ca="1" si="965"/>
        <v>0</v>
      </c>
      <c r="R1826" s="1832">
        <f t="shared" ca="1" si="965"/>
        <v>0</v>
      </c>
      <c r="S1826" s="1832">
        <f t="shared" ca="1" si="965"/>
        <v>0</v>
      </c>
      <c r="T1826" s="1832">
        <f t="shared" ca="1" si="965"/>
        <v>0</v>
      </c>
      <c r="U1826" s="1832"/>
      <c r="Y1826" s="1825" t="s">
        <v>1966</v>
      </c>
    </row>
    <row r="1827" spans="1:25" hidden="1">
      <c r="A1827" s="1825" t="s">
        <v>1047</v>
      </c>
      <c r="C1827" s="3173">
        <f t="shared" si="951"/>
        <v>87</v>
      </c>
      <c r="D1827" s="1825" t="s">
        <v>7627</v>
      </c>
      <c r="E1827" s="1825" t="s">
        <v>7228</v>
      </c>
      <c r="F1827" s="3189">
        <f t="shared" ca="1" si="964"/>
        <v>0</v>
      </c>
      <c r="G1827" s="3299"/>
      <c r="H1827" s="3189">
        <f t="shared" ca="1" si="964"/>
        <v>0</v>
      </c>
      <c r="I1827" s="3299"/>
      <c r="J1827" s="3299"/>
      <c r="K1827" s="3189">
        <f t="shared" ca="1" si="964"/>
        <v>0</v>
      </c>
      <c r="M1827" s="3189">
        <f t="shared" ca="1" si="965"/>
        <v>0</v>
      </c>
      <c r="N1827" s="3189">
        <f t="shared" ca="1" si="965"/>
        <v>0</v>
      </c>
      <c r="O1827" s="3189">
        <f t="shared" ca="1" si="965"/>
        <v>0</v>
      </c>
      <c r="P1827" s="3189">
        <f t="shared" ca="1" si="965"/>
        <v>0</v>
      </c>
      <c r="Q1827" s="3189">
        <f t="shared" ca="1" si="965"/>
        <v>0</v>
      </c>
      <c r="R1827" s="3189">
        <f t="shared" ca="1" si="965"/>
        <v>0</v>
      </c>
      <c r="S1827" s="3189">
        <f t="shared" ca="1" si="965"/>
        <v>0</v>
      </c>
      <c r="T1827" s="3189">
        <f t="shared" ca="1" si="965"/>
        <v>0</v>
      </c>
      <c r="U1827" s="1832"/>
      <c r="Y1827" s="1825" t="s">
        <v>1967</v>
      </c>
    </row>
    <row r="1828" spans="1:25" hidden="1">
      <c r="A1828" s="1825" t="s">
        <v>1047</v>
      </c>
      <c r="C1828" s="3173">
        <f t="shared" si="951"/>
        <v>88</v>
      </c>
      <c r="D1828" s="1825" t="s">
        <v>10596</v>
      </c>
      <c r="F1828" s="3189">
        <f t="shared" ref="F1828:K1828" ca="1" si="966">SUM(F1820:F1827)</f>
        <v>0</v>
      </c>
      <c r="G1828" s="3299"/>
      <c r="H1828" s="3189">
        <f t="shared" ca="1" si="966"/>
        <v>0</v>
      </c>
      <c r="I1828" s="3299"/>
      <c r="J1828" s="3299"/>
      <c r="K1828" s="3189">
        <f t="shared" ca="1" si="966"/>
        <v>0</v>
      </c>
      <c r="M1828" s="3189">
        <f t="shared" ref="M1828:T1828" ca="1" si="967">SUM(M1820:M1827)</f>
        <v>0</v>
      </c>
      <c r="N1828" s="3189">
        <f t="shared" ca="1" si="967"/>
        <v>0</v>
      </c>
      <c r="O1828" s="3189">
        <f t="shared" ca="1" si="967"/>
        <v>0</v>
      </c>
      <c r="P1828" s="3189">
        <f t="shared" ca="1" si="967"/>
        <v>0</v>
      </c>
      <c r="Q1828" s="3189">
        <f t="shared" ca="1" si="967"/>
        <v>0</v>
      </c>
      <c r="R1828" s="3189">
        <f t="shared" ca="1" si="967"/>
        <v>0</v>
      </c>
      <c r="S1828" s="3189">
        <f t="shared" ca="1" si="967"/>
        <v>0</v>
      </c>
      <c r="T1828" s="3189">
        <f t="shared" ca="1" si="967"/>
        <v>0</v>
      </c>
      <c r="U1828" s="1832"/>
    </row>
    <row r="1829" spans="1:25" hidden="1">
      <c r="A1829" s="1832"/>
      <c r="F1829" s="1832"/>
      <c r="G1829" s="3301"/>
      <c r="H1829" s="1832"/>
      <c r="I1829" s="3301"/>
      <c r="J1829" s="3301"/>
      <c r="K1829" s="1832"/>
      <c r="M1829" s="1832"/>
      <c r="N1829" s="1832"/>
      <c r="O1829" s="1832"/>
      <c r="P1829" s="1832"/>
      <c r="Q1829" s="1832"/>
      <c r="R1829" s="1832"/>
      <c r="S1829" s="1832"/>
      <c r="T1829" s="1832"/>
      <c r="U1829" s="1832"/>
    </row>
    <row r="1830" spans="1:25" hidden="1">
      <c r="A1830" s="1832"/>
      <c r="F1830" s="1832"/>
      <c r="G1830" s="3301"/>
      <c r="H1830" s="1832"/>
      <c r="I1830" s="3301"/>
      <c r="J1830" s="3301"/>
      <c r="K1830" s="1832"/>
      <c r="M1830" s="1832"/>
      <c r="N1830" s="1832"/>
      <c r="O1830" s="1832"/>
      <c r="P1830" s="1832"/>
      <c r="Q1830" s="1832"/>
      <c r="R1830" s="1832"/>
      <c r="S1830" s="1832"/>
      <c r="T1830" s="1832"/>
      <c r="U1830" s="1832"/>
    </row>
    <row r="1831" spans="1:25" hidden="1">
      <c r="A1831" s="1832"/>
      <c r="F1831" s="1832"/>
      <c r="G1831" s="3301"/>
      <c r="H1831" s="1832"/>
      <c r="I1831" s="3301"/>
      <c r="J1831" s="3301"/>
      <c r="K1831" s="1832"/>
      <c r="M1831" s="1832"/>
      <c r="N1831" s="1832"/>
      <c r="O1831" s="1832"/>
      <c r="P1831" s="1832"/>
      <c r="Q1831" s="1832"/>
      <c r="R1831" s="1832"/>
      <c r="S1831" s="1832"/>
      <c r="T1831" s="1832"/>
      <c r="U1831" s="1832"/>
    </row>
    <row r="1832" spans="1:25" hidden="1">
      <c r="A1832" s="1832"/>
      <c r="F1832" s="1832"/>
      <c r="G1832" s="3301"/>
      <c r="H1832" s="1832"/>
      <c r="I1832" s="3301"/>
      <c r="J1832" s="3301"/>
      <c r="K1832" s="1832"/>
      <c r="M1832" s="1832"/>
      <c r="N1832" s="1832"/>
      <c r="O1832" s="1832"/>
      <c r="P1832" s="1832"/>
      <c r="Q1832" s="1832"/>
      <c r="R1832" s="1832"/>
      <c r="S1832" s="1832"/>
      <c r="T1832" s="1832"/>
      <c r="U1832" s="1832"/>
    </row>
    <row r="1833" spans="1:25" ht="15" hidden="1">
      <c r="A1833" s="1832"/>
      <c r="B1833" s="3125" t="str">
        <f>$C$2</f>
        <v>PRESENT RATE STRUCTURE</v>
      </c>
      <c r="C1833" s="3125" t="str">
        <f>$C$2</f>
        <v>PRESENT RATE STRUCTURE</v>
      </c>
      <c r="F1833" s="3367"/>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367" t="str">
        <f>O1833</f>
        <v>TAMPA ELECTRIC COMPANY</v>
      </c>
      <c r="X1833" s="3165"/>
      <c r="Y1833" s="3165" t="str">
        <f>Y2</f>
        <v>ALLOCATION ASSIGNMENT REPORT</v>
      </c>
    </row>
    <row r="1834" spans="1:25" ht="15" hidden="1">
      <c r="A1834" s="1832"/>
      <c r="B1834" s="3125" t="str">
        <f>$C$3</f>
        <v>PROD. CAP. ALLOC. METHOD: 12CP</v>
      </c>
      <c r="C1834" s="3125" t="str">
        <f>$C$3</f>
        <v>PROD. CAP. ALLOC. METHOD: 12CP</v>
      </c>
      <c r="G1834" s="3174"/>
      <c r="H1834" s="3367" t="s">
        <v>3408</v>
      </c>
      <c r="I1834" s="3174"/>
      <c r="J1834" s="3174"/>
      <c r="M1834" s="1832"/>
      <c r="N1834" s="1832"/>
      <c r="O1834" s="3367" t="s">
        <v>11159</v>
      </c>
      <c r="P1834" s="1832"/>
      <c r="Q1834" s="1832"/>
      <c r="R1834" s="1832"/>
      <c r="S1834" s="1832"/>
      <c r="T1834" s="1832"/>
      <c r="U1834" s="1832"/>
      <c r="W1834" s="3367" t="str">
        <f>O1834</f>
        <v>COST OF SERVICE STUDY</v>
      </c>
      <c r="Y1834" s="3165" t="str">
        <f>IF('TITLES &amp; CONSTANTS'!$D$16=5,L1833,V1833)</f>
        <v>PAGE 34</v>
      </c>
    </row>
    <row r="1835" spans="1:25" ht="15" hidden="1">
      <c r="A1835" s="1832"/>
      <c r="C1835" s="3125" t="str">
        <f>$C$4</f>
        <v>DATA: PROJECTED 2009, FULLY ADJUSTED (000's)</v>
      </c>
      <c r="F1835" s="3367"/>
      <c r="G1835" s="3174"/>
      <c r="H1835" s="1825"/>
      <c r="I1835" s="3174"/>
      <c r="J1835" s="3174"/>
      <c r="M1835" s="1832"/>
      <c r="N1835" s="1832"/>
      <c r="P1835" s="1832"/>
      <c r="Q1835" s="1832"/>
      <c r="R1835" s="1832"/>
      <c r="S1835" s="1832"/>
      <c r="T1835" s="1832"/>
      <c r="U1835" s="1832"/>
      <c r="W1835" s="3181"/>
    </row>
    <row r="1836" spans="1:25" ht="15" hidden="1">
      <c r="A1836" s="1832"/>
      <c r="G1836" s="3174"/>
      <c r="H1836" s="1825"/>
      <c r="I1836" s="3174"/>
      <c r="J1836" s="3174"/>
      <c r="M1836" s="1832"/>
      <c r="N1836" s="1832"/>
      <c r="O1836" s="3367"/>
      <c r="P1836" s="1832"/>
      <c r="Q1836" s="1832"/>
      <c r="R1836" s="1832"/>
      <c r="S1836" s="1832"/>
      <c r="T1836" s="1832"/>
      <c r="U1836" s="1832"/>
      <c r="W1836" s="3367"/>
    </row>
    <row r="1837" spans="1:25" ht="15" hidden="1">
      <c r="A1837" s="1832"/>
      <c r="F1837" s="3176"/>
      <c r="G1837" s="3174"/>
      <c r="H1837" s="3367" t="s">
        <v>1065</v>
      </c>
      <c r="I1837" s="3174"/>
      <c r="J1837" s="3174"/>
      <c r="M1837" s="1832"/>
      <c r="N1837" s="1832"/>
      <c r="O1837" s="3367" t="s">
        <v>1065</v>
      </c>
      <c r="P1837" s="1832"/>
      <c r="Q1837" s="1832"/>
      <c r="R1837" s="1832"/>
      <c r="S1837" s="1832"/>
      <c r="T1837" s="1832"/>
      <c r="U1837" s="1832"/>
      <c r="W1837" s="3367" t="str">
        <f>O1837</f>
        <v>DERIVATION OF D-E-C COSTS - DECCST</v>
      </c>
    </row>
    <row r="1838" spans="1:25" ht="15" hidden="1">
      <c r="A1838" s="1832"/>
      <c r="F1838" s="3367"/>
      <c r="G1838" s="3174"/>
      <c r="H1838" s="1825"/>
      <c r="I1838" s="3174"/>
      <c r="J1838" s="3174"/>
      <c r="M1838" s="1832"/>
      <c r="N1838" s="1832"/>
      <c r="O1838" s="3367"/>
      <c r="P1838" s="1832"/>
      <c r="Q1838" s="1832"/>
      <c r="R1838" s="1832"/>
      <c r="S1838" s="1832"/>
      <c r="T1838" s="1832"/>
      <c r="U1838" s="1832"/>
    </row>
    <row r="1839" spans="1:25" ht="15" hidden="1">
      <c r="A1839" s="1832"/>
      <c r="F1839" s="3367"/>
      <c r="G1839" s="3174"/>
      <c r="H1839" s="1825"/>
      <c r="I1839" s="3174"/>
      <c r="J1839" s="3174"/>
      <c r="M1839" s="1832"/>
      <c r="N1839" s="1832"/>
      <c r="O1839" s="3367"/>
      <c r="P1839" s="1832"/>
      <c r="Q1839" s="1832"/>
      <c r="R1839" s="1832"/>
      <c r="S1839" s="1832"/>
      <c r="T1839" s="1832"/>
      <c r="U1839" s="1832"/>
    </row>
    <row r="1840" spans="1:25" ht="15" hidden="1">
      <c r="A1840" s="1832"/>
      <c r="F1840" s="1832"/>
      <c r="G1840" s="3301"/>
      <c r="H1840" s="1832"/>
      <c r="I1840" s="3301"/>
      <c r="J1840" s="3301"/>
      <c r="K1840" s="1832"/>
      <c r="M1840" s="1832"/>
      <c r="N1840" s="1832"/>
      <c r="O1840" s="3367"/>
      <c r="P1840" s="1832"/>
      <c r="Q1840" s="1832"/>
      <c r="R1840" s="1832"/>
      <c r="S1840" s="1832"/>
      <c r="T1840" s="1832"/>
      <c r="U1840" s="1832"/>
    </row>
    <row r="1841" spans="1:25" ht="15" hidden="1">
      <c r="A1841" s="1832"/>
      <c r="F1841" s="1832"/>
      <c r="G1841" s="3301"/>
      <c r="H1841" s="1832"/>
      <c r="I1841" s="3301"/>
      <c r="J1841" s="3301"/>
      <c r="K1841" s="1832"/>
      <c r="M1841" s="1832"/>
      <c r="N1841" s="1832"/>
      <c r="O1841" s="3367"/>
      <c r="P1841" s="1832"/>
      <c r="Q1841" s="1832"/>
      <c r="R1841" s="1832"/>
      <c r="S1841" s="1832"/>
      <c r="T1841" s="1832"/>
      <c r="U1841" s="1832"/>
    </row>
    <row r="1842" spans="1:25" ht="30" hidden="1">
      <c r="A1842" s="3163" t="str">
        <f>$A$11</f>
        <v>REPORT</v>
      </c>
      <c r="C1842" s="3188" t="s">
        <v>10444</v>
      </c>
      <c r="D1842" s="3163"/>
      <c r="E1842" s="3163"/>
      <c r="F1842" s="3187" t="str">
        <f t="shared" ref="F1842:R1842" si="968">+F$11</f>
        <v>TOTAL
COMPANY</v>
      </c>
      <c r="G1842" s="3252"/>
      <c r="H1842" s="3187" t="str">
        <f t="shared" si="968"/>
        <v>FERC
JURIS</v>
      </c>
      <c r="I1842" s="3252"/>
      <c r="J1842" s="3252"/>
      <c r="K1842" s="3187" t="str">
        <f t="shared" si="968"/>
        <v>FPSC
 JURIS</v>
      </c>
      <c r="L1842" s="3253" t="str">
        <f t="shared" si="968"/>
        <v>FPSC/
TOTAL RATIO</v>
      </c>
      <c r="M1842" s="3187" t="str">
        <f t="shared" si="968"/>
        <v>FPSC
 JURIS</v>
      </c>
      <c r="N1842" s="3164" t="str">
        <f t="shared" si="968"/>
        <v>RS</v>
      </c>
      <c r="O1842" s="3164" t="str">
        <f t="shared" si="968"/>
        <v>GS</v>
      </c>
      <c r="P1842" s="3164" t="str">
        <f t="shared" si="968"/>
        <v>GSD</v>
      </c>
      <c r="Q1842" s="3164" t="str">
        <f t="shared" si="968"/>
        <v>GSLD</v>
      </c>
      <c r="R1842" s="3164" t="str">
        <f t="shared" si="968"/>
        <v>IS</v>
      </c>
      <c r="S1842" s="3187" t="s">
        <v>10446</v>
      </c>
      <c r="T1842" s="3187" t="s">
        <v>10447</v>
      </c>
      <c r="U1842" s="3189"/>
      <c r="V1842" s="3189"/>
      <c r="W1842" s="3189"/>
      <c r="X1842" s="3189"/>
      <c r="Y1842" s="3164" t="s">
        <v>11134</v>
      </c>
    </row>
    <row r="1843" spans="1:25" hidden="1">
      <c r="G1843" s="3174"/>
      <c r="H1843" s="1825"/>
      <c r="I1843" s="3174"/>
      <c r="J1843" s="3174"/>
    </row>
    <row r="1844" spans="1:25" hidden="1">
      <c r="A1844" s="1825" t="s">
        <v>1047</v>
      </c>
      <c r="C1844" s="3173">
        <f>+C1828+1</f>
        <v>89</v>
      </c>
      <c r="D1844" s="1947" t="s">
        <v>10597</v>
      </c>
      <c r="G1844" s="3174"/>
      <c r="H1844" s="1825"/>
      <c r="I1844" s="3174"/>
      <c r="J1844" s="3174"/>
    </row>
    <row r="1845" spans="1:25" hidden="1">
      <c r="A1845" s="1825" t="s">
        <v>1047</v>
      </c>
      <c r="C1845" s="3173">
        <f t="shared" ref="C1845:C1886" si="969">+C1844+1</f>
        <v>90</v>
      </c>
      <c r="D1845" s="1825" t="s">
        <v>1252</v>
      </c>
      <c r="E1845" s="1825" t="s">
        <v>7746</v>
      </c>
      <c r="F1845" s="1825">
        <f t="shared" ref="F1845:F1852" ca="1" si="970">+F1809+F1820</f>
        <v>132120.72094749805</v>
      </c>
      <c r="G1845" s="3249"/>
      <c r="H1845" s="1825">
        <f t="shared" ref="H1845:H1852" ca="1" si="971">+H1809+H1820</f>
        <v>4872.8633054630773</v>
      </c>
      <c r="I1845" s="3249"/>
      <c r="J1845" s="3249"/>
      <c r="K1845" s="1825">
        <f t="shared" ref="K1845:K1852" ca="1" si="972">+K1809+K1820</f>
        <v>127247.85764203487</v>
      </c>
      <c r="M1845" s="1825">
        <f t="shared" ref="M1845:T1852" ca="1" si="973">+M1809+M1820</f>
        <v>127247.85764203478</v>
      </c>
      <c r="N1845" s="1825">
        <f t="shared" ca="1" si="973"/>
        <v>68833.861208821545</v>
      </c>
      <c r="O1845" s="1825">
        <f t="shared" ca="1" si="973"/>
        <v>7818.6690590449925</v>
      </c>
      <c r="P1845" s="1825">
        <f t="shared" ca="1" si="973"/>
        <v>31709.946044065189</v>
      </c>
      <c r="Q1845" s="1825">
        <f t="shared" ca="1" si="973"/>
        <v>12788.345757383182</v>
      </c>
      <c r="R1845" s="1825">
        <f t="shared" ca="1" si="973"/>
        <v>5834.7362307355634</v>
      </c>
      <c r="S1845" s="1825">
        <f t="shared" ca="1" si="973"/>
        <v>262.29934198436297</v>
      </c>
      <c r="T1845" s="1825">
        <f t="shared" ca="1" si="973"/>
        <v>0</v>
      </c>
      <c r="Y1845" s="1825" t="s">
        <v>1645</v>
      </c>
    </row>
    <row r="1846" spans="1:25" hidden="1">
      <c r="A1846" s="1825" t="s">
        <v>1047</v>
      </c>
      <c r="C1846" s="3173">
        <f t="shared" si="969"/>
        <v>91</v>
      </c>
      <c r="D1846" s="1825" t="s">
        <v>1252</v>
      </c>
      <c r="E1846" s="1825" t="s">
        <v>2378</v>
      </c>
      <c r="F1846" s="1832">
        <f t="shared" ca="1" si="970"/>
        <v>150501.51871300128</v>
      </c>
      <c r="G1846" s="3301"/>
      <c r="H1846" s="1832">
        <f t="shared" ca="1" si="971"/>
        <v>5360.7847231399855</v>
      </c>
      <c r="I1846" s="3301"/>
      <c r="J1846" s="3301"/>
      <c r="K1846" s="1832">
        <f t="shared" ca="1" si="972"/>
        <v>145140.73398986127</v>
      </c>
      <c r="M1846" s="1832">
        <f t="shared" ca="1" si="973"/>
        <v>145140.73398986127</v>
      </c>
      <c r="N1846" s="1832">
        <f t="shared" ca="1" si="973"/>
        <v>66082.659613334836</v>
      </c>
      <c r="O1846" s="1832">
        <f t="shared" ca="1" si="973"/>
        <v>7947.4826947481561</v>
      </c>
      <c r="P1846" s="1832">
        <f t="shared" ca="1" si="973"/>
        <v>41002.059020981244</v>
      </c>
      <c r="Q1846" s="1832">
        <f t="shared" ca="1" si="973"/>
        <v>18631.726371859528</v>
      </c>
      <c r="R1846" s="1832">
        <f t="shared" ca="1" si="973"/>
        <v>9833.8222279015044</v>
      </c>
      <c r="S1846" s="1832">
        <f t="shared" ca="1" si="973"/>
        <v>1642.9840610360129</v>
      </c>
      <c r="T1846" s="1832">
        <f t="shared" ca="1" si="973"/>
        <v>0</v>
      </c>
      <c r="U1846" s="1832"/>
      <c r="Y1846" s="1825" t="s">
        <v>1646</v>
      </c>
    </row>
    <row r="1847" spans="1:25" hidden="1">
      <c r="A1847" s="1825" t="s">
        <v>1047</v>
      </c>
      <c r="C1847" s="3173">
        <f t="shared" si="969"/>
        <v>92</v>
      </c>
      <c r="D1847" s="1825" t="s">
        <v>6846</v>
      </c>
      <c r="E1847" s="1825" t="s">
        <v>7746</v>
      </c>
      <c r="F1847" s="1832">
        <f t="shared" ca="1" si="970"/>
        <v>8622.5879769627045</v>
      </c>
      <c r="G1847" s="3301"/>
      <c r="H1847" s="1832">
        <f t="shared" ca="1" si="971"/>
        <v>1530.0256243926033</v>
      </c>
      <c r="I1847" s="3301"/>
      <c r="J1847" s="3301"/>
      <c r="K1847" s="1832">
        <f t="shared" ca="1" si="972"/>
        <v>7092.5623525701076</v>
      </c>
      <c r="M1847" s="1832">
        <f t="shared" ca="1" si="973"/>
        <v>7092.5623525701076</v>
      </c>
      <c r="N1847" s="1832">
        <f t="shared" ca="1" si="973"/>
        <v>3887.2920534988007</v>
      </c>
      <c r="O1847" s="1832">
        <f t="shared" ca="1" si="973"/>
        <v>439.75080608008477</v>
      </c>
      <c r="P1847" s="1832">
        <f t="shared" ca="1" si="973"/>
        <v>1747.772196269008</v>
      </c>
      <c r="Q1847" s="1832">
        <f t="shared" ca="1" si="973"/>
        <v>696.32613759679941</v>
      </c>
      <c r="R1847" s="1832">
        <f t="shared" ca="1" si="973"/>
        <v>312.27334783320089</v>
      </c>
      <c r="S1847" s="1832">
        <f t="shared" ca="1" si="973"/>
        <v>9.147811292208349</v>
      </c>
      <c r="T1847" s="1832">
        <f t="shared" ca="1" si="973"/>
        <v>0</v>
      </c>
      <c r="U1847" s="1832"/>
      <c r="Y1847" s="1825" t="s">
        <v>1647</v>
      </c>
    </row>
    <row r="1848" spans="1:25" hidden="1">
      <c r="A1848" s="1825" t="s">
        <v>1047</v>
      </c>
      <c r="C1848" s="3173">
        <f t="shared" si="969"/>
        <v>93</v>
      </c>
      <c r="D1848" s="1825" t="s">
        <v>6847</v>
      </c>
      <c r="E1848" s="1825" t="s">
        <v>7746</v>
      </c>
      <c r="F1848" s="1832">
        <f t="shared" ca="1" si="970"/>
        <v>19736.992820397914</v>
      </c>
      <c r="G1848" s="3301"/>
      <c r="H1848" s="1832">
        <f t="shared" ca="1" si="971"/>
        <v>3502.2089475158809</v>
      </c>
      <c r="I1848" s="3301"/>
      <c r="J1848" s="3301"/>
      <c r="K1848" s="1832">
        <f t="shared" ca="1" si="972"/>
        <v>16234.783872882041</v>
      </c>
      <c r="M1848" s="1832">
        <f t="shared" ca="1" si="973"/>
        <v>16234.783872882041</v>
      </c>
      <c r="N1848" s="1832">
        <f t="shared" ca="1" si="973"/>
        <v>8897.9614421657025</v>
      </c>
      <c r="O1848" s="1832">
        <f t="shared" ca="1" si="973"/>
        <v>1006.5839311301668</v>
      </c>
      <c r="P1848" s="1832">
        <f t="shared" ca="1" si="973"/>
        <v>4000.6280459667269</v>
      </c>
      <c r="Q1848" s="1832">
        <f t="shared" ca="1" si="973"/>
        <v>1593.881560283543</v>
      </c>
      <c r="R1848" s="1832">
        <f t="shared" ca="1" si="973"/>
        <v>714.78967111177417</v>
      </c>
      <c r="S1848" s="1832">
        <f t="shared" ca="1" si="973"/>
        <v>20.939222224122759</v>
      </c>
      <c r="T1848" s="1832">
        <f t="shared" ca="1" si="973"/>
        <v>0</v>
      </c>
      <c r="U1848" s="1832"/>
      <c r="Y1848" s="1825" t="s">
        <v>1648</v>
      </c>
    </row>
    <row r="1849" spans="1:25" hidden="1">
      <c r="A1849" s="1825" t="s">
        <v>1047</v>
      </c>
      <c r="C1849" s="3173">
        <f t="shared" si="969"/>
        <v>94</v>
      </c>
      <c r="D1849" s="1825" t="s">
        <v>6521</v>
      </c>
      <c r="E1849" s="1825" t="s">
        <v>7746</v>
      </c>
      <c r="F1849" s="1832">
        <f t="shared" ca="1" si="970"/>
        <v>39359.350929038796</v>
      </c>
      <c r="G1849" s="3301"/>
      <c r="H1849" s="1832">
        <f t="shared" ca="1" si="971"/>
        <v>0</v>
      </c>
      <c r="I1849" s="3301"/>
      <c r="J1849" s="3301"/>
      <c r="K1849" s="1832">
        <f t="shared" ca="1" si="972"/>
        <v>39359.350929038796</v>
      </c>
      <c r="M1849" s="1832">
        <f t="shared" ca="1" si="973"/>
        <v>39359.350929038796</v>
      </c>
      <c r="N1849" s="1832">
        <f t="shared" ca="1" si="973"/>
        <v>23463.241646382972</v>
      </c>
      <c r="O1849" s="1832">
        <f t="shared" ca="1" si="973"/>
        <v>2298.318829533825</v>
      </c>
      <c r="P1849" s="1832">
        <f t="shared" ca="1" si="973"/>
        <v>8954.4569657212978</v>
      </c>
      <c r="Q1849" s="1832">
        <f t="shared" ca="1" si="973"/>
        <v>3564.1666678034308</v>
      </c>
      <c r="R1849" s="1832">
        <f t="shared" ca="1" si="973"/>
        <v>571.60931409274599</v>
      </c>
      <c r="S1849" s="1832">
        <f t="shared" ca="1" si="973"/>
        <v>507.55750550453109</v>
      </c>
      <c r="T1849" s="1832">
        <f t="shared" ca="1" si="973"/>
        <v>0</v>
      </c>
      <c r="U1849" s="1832"/>
      <c r="Y1849" s="1825" t="s">
        <v>1649</v>
      </c>
    </row>
    <row r="1850" spans="1:25" hidden="1">
      <c r="A1850" s="1825" t="s">
        <v>1047</v>
      </c>
      <c r="C1850" s="3173">
        <f t="shared" si="969"/>
        <v>95</v>
      </c>
      <c r="D1850" s="1825" t="s">
        <v>7969</v>
      </c>
      <c r="E1850" s="1825" t="s">
        <v>7746</v>
      </c>
      <c r="F1850" s="1832">
        <f t="shared" ca="1" si="970"/>
        <v>22742.051896979625</v>
      </c>
      <c r="G1850" s="3301"/>
      <c r="H1850" s="1832">
        <f t="shared" ca="1" si="971"/>
        <v>0</v>
      </c>
      <c r="I1850" s="3301"/>
      <c r="J1850" s="3301"/>
      <c r="K1850" s="1832">
        <f t="shared" ca="1" si="972"/>
        <v>22742.051896979625</v>
      </c>
      <c r="M1850" s="1832">
        <f t="shared" ca="1" si="973"/>
        <v>22742.051896979625</v>
      </c>
      <c r="N1850" s="1832">
        <f t="shared" ca="1" si="973"/>
        <v>15516.076466137591</v>
      </c>
      <c r="O1850" s="1832">
        <f t="shared" ca="1" si="973"/>
        <v>1582.2427089337214</v>
      </c>
      <c r="P1850" s="1832">
        <f t="shared" ca="1" si="973"/>
        <v>4525.9349518151002</v>
      </c>
      <c r="Q1850" s="1832">
        <f t="shared" ca="1" si="973"/>
        <v>929.96682967010179</v>
      </c>
      <c r="R1850" s="1832">
        <f t="shared" ca="1" si="973"/>
        <v>0</v>
      </c>
      <c r="S1850" s="1832">
        <f t="shared" ca="1" si="973"/>
        <v>187.83094042308204</v>
      </c>
      <c r="T1850" s="1832">
        <f t="shared" ca="1" si="973"/>
        <v>0</v>
      </c>
      <c r="U1850" s="1832"/>
      <c r="Y1850" s="1825" t="s">
        <v>1650</v>
      </c>
    </row>
    <row r="1851" spans="1:25" hidden="1">
      <c r="A1851" s="1825" t="s">
        <v>1047</v>
      </c>
      <c r="C1851" s="3173">
        <f t="shared" si="969"/>
        <v>96</v>
      </c>
      <c r="D1851" s="1825" t="s">
        <v>7626</v>
      </c>
      <c r="E1851" s="1825" t="s">
        <v>7228</v>
      </c>
      <c r="F1851" s="1832">
        <f t="shared" ca="1" si="970"/>
        <v>19828.95801849147</v>
      </c>
      <c r="G1851" s="3301"/>
      <c r="H1851" s="1832">
        <f t="shared" ca="1" si="971"/>
        <v>12.96527173712194</v>
      </c>
      <c r="I1851" s="3301"/>
      <c r="J1851" s="3301"/>
      <c r="K1851" s="1832">
        <f t="shared" ca="1" si="972"/>
        <v>19815.992746754346</v>
      </c>
      <c r="M1851" s="1832">
        <f t="shared" ca="1" si="973"/>
        <v>19815.992746754346</v>
      </c>
      <c r="N1851" s="1832">
        <f t="shared" ca="1" si="973"/>
        <v>10168.070342341924</v>
      </c>
      <c r="O1851" s="1832">
        <f t="shared" ca="1" si="973"/>
        <v>1581.5526265214933</v>
      </c>
      <c r="P1851" s="1832">
        <f t="shared" ca="1" si="973"/>
        <v>1041.5871883338002</v>
      </c>
      <c r="Q1851" s="1832">
        <f t="shared" ca="1" si="973"/>
        <v>68.920991396233404</v>
      </c>
      <c r="R1851" s="1832">
        <f t="shared" ca="1" si="973"/>
        <v>186.2239583021717</v>
      </c>
      <c r="S1851" s="1832">
        <f t="shared" ca="1" si="973"/>
        <v>3.5335709066491914</v>
      </c>
      <c r="T1851" s="1832">
        <f t="shared" ca="1" si="973"/>
        <v>6766.1040689520814</v>
      </c>
      <c r="U1851" s="1832"/>
      <c r="Y1851" s="1825" t="s">
        <v>1651</v>
      </c>
    </row>
    <row r="1852" spans="1:25" hidden="1">
      <c r="A1852" s="1825" t="s">
        <v>1047</v>
      </c>
      <c r="C1852" s="3173">
        <f t="shared" si="969"/>
        <v>97</v>
      </c>
      <c r="D1852" s="1825" t="s">
        <v>7627</v>
      </c>
      <c r="E1852" s="1825" t="s">
        <v>7228</v>
      </c>
      <c r="F1852" s="3189">
        <f t="shared" ca="1" si="970"/>
        <v>1373.9532438760987</v>
      </c>
      <c r="G1852" s="3299"/>
      <c r="H1852" s="3189">
        <f t="shared" ca="1" si="971"/>
        <v>0.36210070170672604</v>
      </c>
      <c r="I1852" s="3299"/>
      <c r="J1852" s="3299"/>
      <c r="K1852" s="3189">
        <f t="shared" ca="1" si="972"/>
        <v>1373.5911431743918</v>
      </c>
      <c r="M1852" s="3189">
        <f t="shared" ca="1" si="973"/>
        <v>1373.5911431743918</v>
      </c>
      <c r="N1852" s="3189">
        <f t="shared" ca="1" si="973"/>
        <v>1223.0405686831441</v>
      </c>
      <c r="O1852" s="3189">
        <f t="shared" ca="1" si="973"/>
        <v>92.363425536842726</v>
      </c>
      <c r="P1852" s="3189">
        <f t="shared" ca="1" si="973"/>
        <v>33.971798586084603</v>
      </c>
      <c r="Q1852" s="3189">
        <f t="shared" ca="1" si="973"/>
        <v>16.290237208457718</v>
      </c>
      <c r="R1852" s="3189">
        <f t="shared" ca="1" si="973"/>
        <v>4.9118873990503946</v>
      </c>
      <c r="S1852" s="3189">
        <f t="shared" ca="1" si="973"/>
        <v>3.0132257608131763</v>
      </c>
      <c r="T1852" s="3189">
        <f t="shared" ca="1" si="973"/>
        <v>0</v>
      </c>
      <c r="U1852" s="1832"/>
      <c r="Y1852" s="1825" t="s">
        <v>1652</v>
      </c>
    </row>
    <row r="1853" spans="1:25" hidden="1">
      <c r="A1853" s="1825" t="s">
        <v>1047</v>
      </c>
      <c r="C1853" s="3173">
        <f t="shared" si="969"/>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974">SUM(M1845:M1852)</f>
        <v>379006.92457329534</v>
      </c>
      <c r="N1853" s="3189">
        <f t="shared" ca="1" si="974"/>
        <v>198072.20334136655</v>
      </c>
      <c r="O1853" s="3189">
        <f t="shared" ca="1" si="974"/>
        <v>22766.964081529284</v>
      </c>
      <c r="P1853" s="3189">
        <f t="shared" ca="1" si="974"/>
        <v>93016.356211738457</v>
      </c>
      <c r="Q1853" s="3189">
        <f t="shared" ca="1" si="974"/>
        <v>38289.624553201276</v>
      </c>
      <c r="R1853" s="3189">
        <f t="shared" ca="1" si="974"/>
        <v>17458.366637376013</v>
      </c>
      <c r="S1853" s="3189">
        <f t="shared" ca="1" si="974"/>
        <v>2637.3056791317831</v>
      </c>
      <c r="T1853" s="3189">
        <f t="shared" ca="1" si="974"/>
        <v>6766.1040689520814</v>
      </c>
      <c r="U1853" s="1832"/>
    </row>
    <row r="1854" spans="1:25" hidden="1">
      <c r="A1854" s="1825" t="s">
        <v>1047</v>
      </c>
      <c r="C1854" s="3173">
        <f t="shared" si="969"/>
        <v>99</v>
      </c>
      <c r="G1854" s="3174"/>
      <c r="H1854" s="1825"/>
      <c r="I1854" s="3174"/>
      <c r="J1854" s="3174"/>
    </row>
    <row r="1855" spans="1:25" hidden="1">
      <c r="A1855" s="1825" t="s">
        <v>1047</v>
      </c>
      <c r="C1855" s="3173">
        <f t="shared" si="969"/>
        <v>100</v>
      </c>
      <c r="D1855" s="1947" t="s">
        <v>7787</v>
      </c>
      <c r="G1855" s="3174"/>
      <c r="H1855" s="1825"/>
      <c r="I1855" s="3174"/>
      <c r="J1855" s="3174"/>
    </row>
    <row r="1856" spans="1:25" hidden="1">
      <c r="A1856" s="1825" t="s">
        <v>1047</v>
      </c>
      <c r="C1856" s="3173">
        <f t="shared" si="969"/>
        <v>101</v>
      </c>
      <c r="D1856" s="1825" t="s">
        <v>1252</v>
      </c>
      <c r="E1856" s="1825" t="s">
        <v>7746</v>
      </c>
      <c r="F1856" s="1825">
        <f t="shared" ref="F1856:K1863" ca="1" si="975">+F823</f>
        <v>6174.1595121833361</v>
      </c>
      <c r="G1856" s="3249"/>
      <c r="H1856" s="1825">
        <f t="shared" ca="1" si="975"/>
        <v>227.7147378036899</v>
      </c>
      <c r="I1856" s="3249"/>
      <c r="J1856" s="3249"/>
      <c r="K1856" s="1825">
        <f t="shared" ca="1" si="975"/>
        <v>5946.4447743796463</v>
      </c>
      <c r="M1856" s="1825">
        <f t="shared" ref="M1856:T1863" ca="1" si="976">+M823</f>
        <v>5946.4447743796463</v>
      </c>
      <c r="N1856" s="1825">
        <f t="shared" ca="1" si="976"/>
        <v>3216.6887668712925</v>
      </c>
      <c r="O1856" s="1825">
        <f t="shared" ca="1" si="976"/>
        <v>365.37576844361246</v>
      </c>
      <c r="P1856" s="1825">
        <f t="shared" ca="1" si="976"/>
        <v>1481.8437531580328</v>
      </c>
      <c r="Q1856" s="1825">
        <f t="shared" ca="1" si="976"/>
        <v>597.61471203606879</v>
      </c>
      <c r="R1856" s="1825">
        <f t="shared" ca="1" si="976"/>
        <v>272.66421150087558</v>
      </c>
      <c r="S1856" s="1825">
        <f t="shared" ca="1" si="976"/>
        <v>12.257562369764326</v>
      </c>
      <c r="T1856" s="1825">
        <f t="shared" ca="1" si="976"/>
        <v>0</v>
      </c>
      <c r="Y1856" s="1825" t="s">
        <v>1968</v>
      </c>
    </row>
    <row r="1857" spans="1:25" hidden="1">
      <c r="A1857" s="1825" t="s">
        <v>1047</v>
      </c>
      <c r="C1857" s="3173">
        <f t="shared" si="969"/>
        <v>102</v>
      </c>
      <c r="D1857" s="1825" t="s">
        <v>1252</v>
      </c>
      <c r="E1857" s="1825" t="s">
        <v>2378</v>
      </c>
      <c r="F1857" s="1832">
        <f t="shared" ca="1" si="975"/>
        <v>318.23108906174684</v>
      </c>
      <c r="G1857" s="3301"/>
      <c r="H1857" s="1832">
        <f t="shared" ca="1" si="975"/>
        <v>11.736967414541681</v>
      </c>
      <c r="I1857" s="3301"/>
      <c r="J1857" s="3301"/>
      <c r="K1857" s="1832">
        <f t="shared" ca="1" si="975"/>
        <v>306.49412164720519</v>
      </c>
      <c r="M1857" s="1832">
        <f t="shared" ca="1" si="976"/>
        <v>306.49412164720519</v>
      </c>
      <c r="N1857" s="1832">
        <f t="shared" ca="1" si="976"/>
        <v>139.54694976060358</v>
      </c>
      <c r="O1857" s="1832">
        <f t="shared" ca="1" si="976"/>
        <v>16.782722953594508</v>
      </c>
      <c r="P1857" s="1832">
        <f t="shared" ca="1" si="976"/>
        <v>86.584170548843744</v>
      </c>
      <c r="Q1857" s="1832">
        <f t="shared" ca="1" si="976"/>
        <v>39.344672251092931</v>
      </c>
      <c r="R1857" s="1832">
        <f t="shared" ca="1" si="976"/>
        <v>20.766111782140882</v>
      </c>
      <c r="S1857" s="1832">
        <f t="shared" ca="1" si="976"/>
        <v>3.4694943509295411</v>
      </c>
      <c r="T1857" s="1832">
        <f t="shared" ca="1" si="976"/>
        <v>0</v>
      </c>
      <c r="U1857" s="1832"/>
      <c r="Y1857" s="1825" t="s">
        <v>1969</v>
      </c>
    </row>
    <row r="1858" spans="1:25" hidden="1">
      <c r="A1858" s="1825" t="s">
        <v>1047</v>
      </c>
      <c r="C1858" s="3173">
        <f t="shared" si="969"/>
        <v>103</v>
      </c>
      <c r="D1858" s="1825" t="s">
        <v>6846</v>
      </c>
      <c r="E1858" s="1825" t="s">
        <v>7746</v>
      </c>
      <c r="F1858" s="1832">
        <f t="shared" ca="1" si="975"/>
        <v>314.57870363539303</v>
      </c>
      <c r="G1858" s="3301"/>
      <c r="H1858" s="1832">
        <f t="shared" ca="1" si="975"/>
        <v>55.82007150710448</v>
      </c>
      <c r="I1858" s="3301"/>
      <c r="J1858" s="3301"/>
      <c r="K1858" s="1832">
        <f t="shared" ca="1" si="975"/>
        <v>258.75863212828853</v>
      </c>
      <c r="M1858" s="1832">
        <f t="shared" ca="1" si="976"/>
        <v>258.75863212828853</v>
      </c>
      <c r="N1858" s="1832">
        <f t="shared" ca="1" si="976"/>
        <v>141.82044858329976</v>
      </c>
      <c r="O1858" s="1832">
        <f t="shared" ca="1" si="976"/>
        <v>16.043470808171545</v>
      </c>
      <c r="P1858" s="1832">
        <f t="shared" ca="1" si="976"/>
        <v>63.764140559799593</v>
      </c>
      <c r="Q1858" s="1832">
        <f t="shared" ca="1" si="976"/>
        <v>25.404133220546314</v>
      </c>
      <c r="R1858" s="1832">
        <f t="shared" ca="1" si="976"/>
        <v>11.392698480283354</v>
      </c>
      <c r="S1858" s="1832">
        <f t="shared" ca="1" si="976"/>
        <v>0.33374047618795993</v>
      </c>
      <c r="T1858" s="1832">
        <f t="shared" ca="1" si="976"/>
        <v>0</v>
      </c>
      <c r="U1858" s="1832"/>
      <c r="Y1858" s="1825" t="s">
        <v>1970</v>
      </c>
    </row>
    <row r="1859" spans="1:25" hidden="1">
      <c r="A1859" s="1825" t="s">
        <v>1047</v>
      </c>
      <c r="C1859" s="3173">
        <f t="shared" si="969"/>
        <v>104</v>
      </c>
      <c r="D1859" s="1825" t="s">
        <v>6847</v>
      </c>
      <c r="E1859" s="1825" t="s">
        <v>7746</v>
      </c>
      <c r="F1859" s="1832">
        <f t="shared" ca="1" si="975"/>
        <v>717.05309880020377</v>
      </c>
      <c r="G1859" s="3301"/>
      <c r="H1859" s="1832">
        <f t="shared" ca="1" si="975"/>
        <v>127.23669716628248</v>
      </c>
      <c r="I1859" s="3301"/>
      <c r="J1859" s="3301"/>
      <c r="K1859" s="1832">
        <f t="shared" ca="1" si="975"/>
        <v>589.81640163392126</v>
      </c>
      <c r="M1859" s="1832">
        <f t="shared" ca="1" si="976"/>
        <v>589.81640163392126</v>
      </c>
      <c r="N1859" s="1832">
        <f t="shared" ca="1" si="976"/>
        <v>323.26661326621564</v>
      </c>
      <c r="O1859" s="1832">
        <f t="shared" ca="1" si="976"/>
        <v>36.569609848235473</v>
      </c>
      <c r="P1859" s="1832">
        <f t="shared" ca="1" si="976"/>
        <v>145.34446881607619</v>
      </c>
      <c r="Q1859" s="1832">
        <f t="shared" ca="1" si="976"/>
        <v>57.906375217436846</v>
      </c>
      <c r="R1859" s="1832">
        <f t="shared" ca="1" si="976"/>
        <v>25.968603896504977</v>
      </c>
      <c r="S1859" s="1832">
        <f t="shared" ca="1" si="976"/>
        <v>0.76073058945210725</v>
      </c>
      <c r="T1859" s="1832">
        <f t="shared" ca="1" si="976"/>
        <v>0</v>
      </c>
      <c r="U1859" s="1832"/>
      <c r="Y1859" s="1825" t="s">
        <v>1971</v>
      </c>
    </row>
    <row r="1860" spans="1:25" hidden="1">
      <c r="A1860" s="1825" t="s">
        <v>1047</v>
      </c>
      <c r="C1860" s="3173">
        <f t="shared" si="969"/>
        <v>105</v>
      </c>
      <c r="D1860" s="1825" t="s">
        <v>6521</v>
      </c>
      <c r="E1860" s="1825" t="s">
        <v>7746</v>
      </c>
      <c r="F1860" s="1832">
        <f t="shared" ca="1" si="975"/>
        <v>1471.1151610630113</v>
      </c>
      <c r="G1860" s="3301"/>
      <c r="H1860" s="1832">
        <f t="shared" ca="1" si="975"/>
        <v>0</v>
      </c>
      <c r="I1860" s="3301"/>
      <c r="J1860" s="3301"/>
      <c r="K1860" s="1832">
        <f t="shared" ca="1" si="975"/>
        <v>1471.1151610630113</v>
      </c>
      <c r="M1860" s="1832">
        <f t="shared" ca="1" si="976"/>
        <v>1471.1151610630113</v>
      </c>
      <c r="N1860" s="1832">
        <f t="shared" ca="1" si="976"/>
        <v>876.97407855912491</v>
      </c>
      <c r="O1860" s="1832">
        <f t="shared" ca="1" si="976"/>
        <v>85.903135983608905</v>
      </c>
      <c r="P1860" s="1832">
        <f t="shared" ca="1" si="976"/>
        <v>334.6863474732761</v>
      </c>
      <c r="Q1860" s="1832">
        <f t="shared" ca="1" si="976"/>
        <v>133.21610996619927</v>
      </c>
      <c r="R1860" s="1832">
        <f t="shared" ca="1" si="976"/>
        <v>21.364761062313669</v>
      </c>
      <c r="S1860" s="1832">
        <f t="shared" ca="1" si="976"/>
        <v>18.970728018488504</v>
      </c>
      <c r="T1860" s="1832">
        <f t="shared" ca="1" si="976"/>
        <v>0</v>
      </c>
      <c r="U1860" s="1832"/>
      <c r="Y1860" s="1825" t="s">
        <v>1972</v>
      </c>
    </row>
    <row r="1861" spans="1:25" hidden="1">
      <c r="A1861" s="1825" t="s">
        <v>1047</v>
      </c>
      <c r="C1861" s="3173">
        <f t="shared" si="969"/>
        <v>106</v>
      </c>
      <c r="D1861" s="1825" t="s">
        <v>7969</v>
      </c>
      <c r="E1861" s="1825" t="s">
        <v>7746</v>
      </c>
      <c r="F1861" s="1832">
        <f t="shared" ca="1" si="975"/>
        <v>860.66834418316364</v>
      </c>
      <c r="G1861" s="3301"/>
      <c r="H1861" s="1832">
        <f t="shared" ca="1" si="975"/>
        <v>0</v>
      </c>
      <c r="I1861" s="3301"/>
      <c r="J1861" s="3301"/>
      <c r="K1861" s="1832">
        <f t="shared" ca="1" si="975"/>
        <v>860.66834418316364</v>
      </c>
      <c r="M1861" s="1832">
        <f t="shared" ca="1" si="976"/>
        <v>860.66834418316364</v>
      </c>
      <c r="N1861" s="1832">
        <f t="shared" ca="1" si="976"/>
        <v>587.2027687221829</v>
      </c>
      <c r="O1861" s="1832">
        <f t="shared" ca="1" si="976"/>
        <v>59.879654595930752</v>
      </c>
      <c r="P1861" s="1832">
        <f t="shared" ca="1" si="976"/>
        <v>171.28309083564946</v>
      </c>
      <c r="Q1861" s="1832">
        <f t="shared" ca="1" si="976"/>
        <v>35.194406162784901</v>
      </c>
      <c r="R1861" s="1832">
        <f t="shared" ca="1" si="976"/>
        <v>0</v>
      </c>
      <c r="S1861" s="1832">
        <f t="shared" ca="1" si="976"/>
        <v>7.1084238666156097</v>
      </c>
      <c r="T1861" s="1832">
        <f t="shared" ca="1" si="976"/>
        <v>0</v>
      </c>
      <c r="U1861" s="1832"/>
      <c r="Y1861" s="1825" t="s">
        <v>1973</v>
      </c>
    </row>
    <row r="1862" spans="1:25" hidden="1">
      <c r="A1862" s="1825" t="s">
        <v>1047</v>
      </c>
      <c r="C1862" s="3173">
        <f t="shared" si="969"/>
        <v>107</v>
      </c>
      <c r="D1862" s="1825" t="s">
        <v>7626</v>
      </c>
      <c r="E1862" s="1825" t="s">
        <v>7228</v>
      </c>
      <c r="F1862" s="1832">
        <f t="shared" ca="1" si="975"/>
        <v>748.22853101883572</v>
      </c>
      <c r="G1862" s="3301"/>
      <c r="H1862" s="1832">
        <f t="shared" ca="1" si="975"/>
        <v>0.39143897746919359</v>
      </c>
      <c r="I1862" s="3301"/>
      <c r="J1862" s="3301"/>
      <c r="K1862" s="1832">
        <f t="shared" ca="1" si="975"/>
        <v>747.83709204136653</v>
      </c>
      <c r="M1862" s="1832">
        <f t="shared" ca="1" si="976"/>
        <v>747.83709204136653</v>
      </c>
      <c r="N1862" s="1832">
        <f t="shared" ca="1" si="976"/>
        <v>339.84021372266471</v>
      </c>
      <c r="O1862" s="1832">
        <f t="shared" ca="1" si="976"/>
        <v>52.995341397851135</v>
      </c>
      <c r="P1862" s="1832">
        <f t="shared" ca="1" si="976"/>
        <v>33.740230628541326</v>
      </c>
      <c r="Q1862" s="1832">
        <f t="shared" ca="1" si="976"/>
        <v>2.1183121464429386</v>
      </c>
      <c r="R1862" s="1832">
        <f t="shared" ca="1" si="976"/>
        <v>6.023619676391883</v>
      </c>
      <c r="S1862" s="1832">
        <f t="shared" ca="1" si="976"/>
        <v>0.11917010399778873</v>
      </c>
      <c r="T1862" s="1832">
        <f t="shared" ca="1" si="976"/>
        <v>313.00020436547669</v>
      </c>
      <c r="U1862" s="1832"/>
      <c r="Y1862" s="1825" t="s">
        <v>1974</v>
      </c>
    </row>
    <row r="1863" spans="1:25" hidden="1">
      <c r="A1863" s="1825" t="s">
        <v>1047</v>
      </c>
      <c r="C1863" s="3173">
        <f t="shared" si="969"/>
        <v>108</v>
      </c>
      <c r="D1863" s="1825" t="s">
        <v>7627</v>
      </c>
      <c r="E1863" s="1825" t="s">
        <v>7228</v>
      </c>
      <c r="F1863" s="3189">
        <f t="shared" ca="1" si="975"/>
        <v>54.233560054307858</v>
      </c>
      <c r="G1863" s="3299"/>
      <c r="H1863" s="3189">
        <f t="shared" ca="1" si="975"/>
        <v>1.4293070189431921E-2</v>
      </c>
      <c r="I1863" s="3299"/>
      <c r="J1863" s="3299"/>
      <c r="K1863" s="3189">
        <f t="shared" ca="1" si="975"/>
        <v>54.219266984118427</v>
      </c>
      <c r="M1863" s="3189">
        <f t="shared" ca="1" si="976"/>
        <v>54.219266984118427</v>
      </c>
      <c r="N1863" s="3189">
        <f t="shared" ca="1" si="976"/>
        <v>48.276638543686595</v>
      </c>
      <c r="O1863" s="3189">
        <f t="shared" ca="1" si="976"/>
        <v>3.645828129887712</v>
      </c>
      <c r="P1863" s="3189">
        <f t="shared" ca="1" si="976"/>
        <v>1.3409565332613433</v>
      </c>
      <c r="Q1863" s="3189">
        <f t="shared" ca="1" si="976"/>
        <v>0.64301864847409873</v>
      </c>
      <c r="R1863" s="3189">
        <f t="shared" ca="1" si="976"/>
        <v>0.19388515688123378</v>
      </c>
      <c r="S1863" s="3189">
        <f t="shared" ca="1" si="976"/>
        <v>0.11893997192744774</v>
      </c>
      <c r="T1863" s="3189">
        <f t="shared" ca="1" si="976"/>
        <v>0</v>
      </c>
      <c r="U1863" s="1832"/>
      <c r="Y1863" s="1825" t="s">
        <v>1975</v>
      </c>
    </row>
    <row r="1864" spans="1:25" hidden="1">
      <c r="A1864" s="1825" t="s">
        <v>1047</v>
      </c>
      <c r="C1864" s="3173">
        <f t="shared" si="969"/>
        <v>109</v>
      </c>
      <c r="D1864" s="1825" t="s">
        <v>7788</v>
      </c>
      <c r="F1864" s="3189">
        <f t="shared" ref="F1864:K1864" ca="1" si="977">SUM(F1856:F1863)</f>
        <v>10658.267999999998</v>
      </c>
      <c r="G1864" s="3299"/>
      <c r="H1864" s="3189">
        <f t="shared" ca="1" si="977"/>
        <v>422.91420593927717</v>
      </c>
      <c r="I1864" s="3299"/>
      <c r="J1864" s="3299"/>
      <c r="K1864" s="3189">
        <f t="shared" ca="1" si="977"/>
        <v>10235.353794060722</v>
      </c>
      <c r="M1864" s="3189">
        <f t="shared" ref="M1864:T1864" ca="1" si="978">SUM(M1856:M1863)</f>
        <v>10235.353794060722</v>
      </c>
      <c r="N1864" s="3189">
        <f t="shared" ca="1" si="978"/>
        <v>5673.6164780290701</v>
      </c>
      <c r="O1864" s="3189">
        <f t="shared" ca="1" si="978"/>
        <v>637.19553216089253</v>
      </c>
      <c r="P1864" s="3189">
        <f t="shared" ca="1" si="978"/>
        <v>2318.5871585534805</v>
      </c>
      <c r="Q1864" s="3189">
        <f t="shared" ca="1" si="978"/>
        <v>891.44173964904621</v>
      </c>
      <c r="R1864" s="3189">
        <f t="shared" ca="1" si="978"/>
        <v>358.37389155539159</v>
      </c>
      <c r="S1864" s="3189">
        <f t="shared" ca="1" si="978"/>
        <v>43.138789747363276</v>
      </c>
      <c r="T1864" s="3189">
        <f t="shared" ca="1" si="978"/>
        <v>313.00020436547669</v>
      </c>
      <c r="U1864" s="1832"/>
    </row>
    <row r="1865" spans="1:25" hidden="1">
      <c r="A1865" s="1825" t="s">
        <v>1047</v>
      </c>
      <c r="C1865" s="3173">
        <f t="shared" si="969"/>
        <v>110</v>
      </c>
      <c r="G1865" s="3174"/>
      <c r="H1865" s="1825"/>
      <c r="I1865" s="3174"/>
      <c r="J1865" s="3174"/>
    </row>
    <row r="1866" spans="1:25" hidden="1">
      <c r="A1866" s="1825" t="s">
        <v>1047</v>
      </c>
      <c r="C1866" s="3173">
        <f t="shared" si="969"/>
        <v>111</v>
      </c>
      <c r="D1866" s="1947" t="s">
        <v>7789</v>
      </c>
      <c r="G1866" s="3174"/>
      <c r="H1866" s="1825"/>
      <c r="I1866" s="3174"/>
      <c r="J1866" s="3174"/>
    </row>
    <row r="1867" spans="1:25" hidden="1">
      <c r="A1867" s="1825" t="s">
        <v>1047</v>
      </c>
      <c r="C1867" s="3173">
        <f t="shared" si="969"/>
        <v>112</v>
      </c>
      <c r="D1867" s="1825" t="s">
        <v>1252</v>
      </c>
      <c r="E1867" s="1825" t="s">
        <v>7746</v>
      </c>
      <c r="F1867" s="1825">
        <f t="shared" ref="F1867:K1874" ca="1" si="979">+F1845+F1856</f>
        <v>138294.88045968139</v>
      </c>
      <c r="G1867" s="3249"/>
      <c r="H1867" s="1825">
        <f t="shared" ca="1" si="979"/>
        <v>5100.5780432667671</v>
      </c>
      <c r="I1867" s="3249"/>
      <c r="J1867" s="3249"/>
      <c r="K1867" s="1825">
        <f t="shared" ca="1" si="979"/>
        <v>133194.30241641452</v>
      </c>
      <c r="M1867" s="1825">
        <f t="shared" ref="M1867:T1874" ca="1" si="980">+M1845+M1856</f>
        <v>133194.30241641443</v>
      </c>
      <c r="N1867" s="1825">
        <f t="shared" ca="1" si="980"/>
        <v>72050.549975692833</v>
      </c>
      <c r="O1867" s="1825">
        <f t="shared" ca="1" si="980"/>
        <v>8184.0448274886048</v>
      </c>
      <c r="P1867" s="1825">
        <f t="shared" ca="1" si="980"/>
        <v>33191.789797223224</v>
      </c>
      <c r="Q1867" s="1825">
        <f t="shared" ca="1" si="980"/>
        <v>13385.960469419251</v>
      </c>
      <c r="R1867" s="1825">
        <f t="shared" ca="1" si="980"/>
        <v>6107.4004422364387</v>
      </c>
      <c r="S1867" s="1825">
        <f t="shared" ca="1" si="980"/>
        <v>274.55690435412731</v>
      </c>
      <c r="T1867" s="1825">
        <f t="shared" ca="1" si="980"/>
        <v>0</v>
      </c>
      <c r="Y1867" s="1825" t="s">
        <v>1653</v>
      </c>
    </row>
    <row r="1868" spans="1:25" hidden="1">
      <c r="A1868" s="1825" t="s">
        <v>1047</v>
      </c>
      <c r="C1868" s="3173">
        <f t="shared" si="969"/>
        <v>113</v>
      </c>
      <c r="D1868" s="1825" t="s">
        <v>1252</v>
      </c>
      <c r="E1868" s="1825" t="s">
        <v>2378</v>
      </c>
      <c r="F1868" s="1832">
        <f t="shared" ca="1" si="979"/>
        <v>150819.74980206302</v>
      </c>
      <c r="G1868" s="3301"/>
      <c r="H1868" s="1832">
        <f t="shared" ca="1" si="979"/>
        <v>5372.5216905545276</v>
      </c>
      <c r="I1868" s="3301"/>
      <c r="J1868" s="3301"/>
      <c r="K1868" s="1832">
        <f t="shared" ca="1" si="979"/>
        <v>145447.22811150848</v>
      </c>
      <c r="M1868" s="1832">
        <f t="shared" ca="1" si="980"/>
        <v>145447.22811150848</v>
      </c>
      <c r="N1868" s="1832">
        <f t="shared" ca="1" si="980"/>
        <v>66222.206563095446</v>
      </c>
      <c r="O1868" s="1832">
        <f t="shared" ca="1" si="980"/>
        <v>7964.2654177017503</v>
      </c>
      <c r="P1868" s="1832">
        <f t="shared" ca="1" si="980"/>
        <v>41088.643191530085</v>
      </c>
      <c r="Q1868" s="1832">
        <f t="shared" ca="1" si="980"/>
        <v>18671.07104411062</v>
      </c>
      <c r="R1868" s="1832">
        <f t="shared" ca="1" si="980"/>
        <v>9854.5883396836452</v>
      </c>
      <c r="S1868" s="1832">
        <f t="shared" ca="1" si="980"/>
        <v>1646.4535553869425</v>
      </c>
      <c r="T1868" s="1832">
        <f t="shared" ca="1" si="980"/>
        <v>0</v>
      </c>
      <c r="U1868" s="1832"/>
      <c r="Y1868" s="1825" t="s">
        <v>1654</v>
      </c>
    </row>
    <row r="1869" spans="1:25" hidden="1">
      <c r="A1869" s="1825" t="s">
        <v>1047</v>
      </c>
      <c r="C1869" s="3173">
        <f t="shared" si="969"/>
        <v>114</v>
      </c>
      <c r="D1869" s="1825" t="s">
        <v>6846</v>
      </c>
      <c r="E1869" s="1825" t="s">
        <v>7746</v>
      </c>
      <c r="F1869" s="1832">
        <f t="shared" ca="1" si="979"/>
        <v>8937.1666805980967</v>
      </c>
      <c r="G1869" s="3301"/>
      <c r="H1869" s="1832">
        <f t="shared" ca="1" si="979"/>
        <v>1585.8456958997078</v>
      </c>
      <c r="I1869" s="3301"/>
      <c r="J1869" s="3301"/>
      <c r="K1869" s="1832">
        <f t="shared" ca="1" si="979"/>
        <v>7351.3209846983964</v>
      </c>
      <c r="M1869" s="1832">
        <f t="shared" ca="1" si="980"/>
        <v>7351.3209846983964</v>
      </c>
      <c r="N1869" s="1832">
        <f t="shared" ca="1" si="980"/>
        <v>4029.1125020821005</v>
      </c>
      <c r="O1869" s="1832">
        <f t="shared" ca="1" si="980"/>
        <v>455.79427688825632</v>
      </c>
      <c r="P1869" s="1832">
        <f t="shared" ca="1" si="980"/>
        <v>1811.5363368288076</v>
      </c>
      <c r="Q1869" s="1832">
        <f t="shared" ca="1" si="980"/>
        <v>721.73027081734574</v>
      </c>
      <c r="R1869" s="1832">
        <f t="shared" ca="1" si="980"/>
        <v>323.66604631348423</v>
      </c>
      <c r="S1869" s="1832">
        <f t="shared" ca="1" si="980"/>
        <v>9.4815517683963098</v>
      </c>
      <c r="T1869" s="1832">
        <f t="shared" ca="1" si="980"/>
        <v>0</v>
      </c>
      <c r="U1869" s="1832"/>
      <c r="Y1869" s="1825" t="s">
        <v>1655</v>
      </c>
    </row>
    <row r="1870" spans="1:25" hidden="1">
      <c r="A1870" s="1825" t="s">
        <v>1047</v>
      </c>
      <c r="C1870" s="3173">
        <f t="shared" si="969"/>
        <v>115</v>
      </c>
      <c r="D1870" s="1825" t="s">
        <v>6847</v>
      </c>
      <c r="E1870" s="1825" t="s">
        <v>7746</v>
      </c>
      <c r="F1870" s="1832">
        <f t="shared" ca="1" si="979"/>
        <v>20454.045919198117</v>
      </c>
      <c r="G1870" s="3301"/>
      <c r="H1870" s="1832">
        <f t="shared" ca="1" si="979"/>
        <v>3629.4456446821632</v>
      </c>
      <c r="I1870" s="3301"/>
      <c r="J1870" s="3301"/>
      <c r="K1870" s="1832">
        <f t="shared" ca="1" si="979"/>
        <v>16824.60027451596</v>
      </c>
      <c r="M1870" s="1832">
        <f t="shared" ca="1" si="980"/>
        <v>16824.60027451596</v>
      </c>
      <c r="N1870" s="1832">
        <f t="shared" ca="1" si="980"/>
        <v>9221.2280554319186</v>
      </c>
      <c r="O1870" s="1832">
        <f t="shared" ca="1" si="980"/>
        <v>1043.1535409784024</v>
      </c>
      <c r="P1870" s="1832">
        <f t="shared" ca="1" si="980"/>
        <v>4145.972514782803</v>
      </c>
      <c r="Q1870" s="1832">
        <f t="shared" ca="1" si="980"/>
        <v>1651.7879355009798</v>
      </c>
      <c r="R1870" s="1832">
        <f t="shared" ca="1" si="980"/>
        <v>740.75827500827916</v>
      </c>
      <c r="S1870" s="1832">
        <f t="shared" ca="1" si="980"/>
        <v>21.699952813574868</v>
      </c>
      <c r="T1870" s="1832">
        <f t="shared" ca="1" si="980"/>
        <v>0</v>
      </c>
      <c r="U1870" s="1832"/>
      <c r="Y1870" s="1825" t="s">
        <v>1656</v>
      </c>
    </row>
    <row r="1871" spans="1:25" hidden="1">
      <c r="A1871" s="1825" t="s">
        <v>1047</v>
      </c>
      <c r="C1871" s="3173">
        <f t="shared" si="969"/>
        <v>116</v>
      </c>
      <c r="D1871" s="1825" t="s">
        <v>6521</v>
      </c>
      <c r="E1871" s="1825" t="s">
        <v>7746</v>
      </c>
      <c r="F1871" s="1832">
        <f t="shared" ca="1" si="979"/>
        <v>40830.466090101807</v>
      </c>
      <c r="G1871" s="3301"/>
      <c r="H1871" s="1832">
        <f t="shared" ca="1" si="979"/>
        <v>0</v>
      </c>
      <c r="I1871" s="3301"/>
      <c r="J1871" s="3301"/>
      <c r="K1871" s="1832">
        <f t="shared" ca="1" si="979"/>
        <v>40830.466090101807</v>
      </c>
      <c r="M1871" s="1832">
        <f t="shared" ca="1" si="980"/>
        <v>40830.466090101807</v>
      </c>
      <c r="N1871" s="1832">
        <f t="shared" ca="1" si="980"/>
        <v>24340.215724942096</v>
      </c>
      <c r="O1871" s="1832">
        <f t="shared" ca="1" si="980"/>
        <v>2384.221965517434</v>
      </c>
      <c r="P1871" s="1832">
        <f t="shared" ca="1" si="980"/>
        <v>9289.1433131945741</v>
      </c>
      <c r="Q1871" s="1832">
        <f t="shared" ca="1" si="980"/>
        <v>3697.3827777696301</v>
      </c>
      <c r="R1871" s="1832">
        <f t="shared" ca="1" si="980"/>
        <v>592.97407515505961</v>
      </c>
      <c r="S1871" s="1832">
        <f t="shared" ca="1" si="980"/>
        <v>526.52823352301959</v>
      </c>
      <c r="T1871" s="1832">
        <f t="shared" ca="1" si="980"/>
        <v>0</v>
      </c>
      <c r="U1871" s="1832"/>
      <c r="Y1871" s="1825" t="s">
        <v>1657</v>
      </c>
    </row>
    <row r="1872" spans="1:25" hidden="1">
      <c r="A1872" s="1825" t="s">
        <v>1047</v>
      </c>
      <c r="C1872" s="3173">
        <f t="shared" si="969"/>
        <v>117</v>
      </c>
      <c r="D1872" s="1825" t="s">
        <v>7969</v>
      </c>
      <c r="E1872" s="1825" t="s">
        <v>7746</v>
      </c>
      <c r="F1872" s="1832">
        <f t="shared" ca="1" si="979"/>
        <v>23602.720241162788</v>
      </c>
      <c r="G1872" s="3301"/>
      <c r="H1872" s="1832">
        <f t="shared" ca="1" si="979"/>
        <v>0</v>
      </c>
      <c r="I1872" s="3301"/>
      <c r="J1872" s="3301"/>
      <c r="K1872" s="1832">
        <f t="shared" ca="1" si="979"/>
        <v>23602.720241162788</v>
      </c>
      <c r="M1872" s="1832">
        <f t="shared" ca="1" si="980"/>
        <v>23602.720241162788</v>
      </c>
      <c r="N1872" s="1832">
        <f t="shared" ca="1" si="980"/>
        <v>16103.279234859774</v>
      </c>
      <c r="O1872" s="1832">
        <f t="shared" ca="1" si="980"/>
        <v>1642.1223635296521</v>
      </c>
      <c r="P1872" s="1832">
        <f t="shared" ca="1" si="980"/>
        <v>4697.2180426507493</v>
      </c>
      <c r="Q1872" s="1832">
        <f t="shared" ca="1" si="980"/>
        <v>965.16123583288663</v>
      </c>
      <c r="R1872" s="1832">
        <f t="shared" ca="1" si="980"/>
        <v>0</v>
      </c>
      <c r="S1872" s="1832">
        <f t="shared" ca="1" si="980"/>
        <v>194.93936428969766</v>
      </c>
      <c r="T1872" s="1832">
        <f t="shared" ca="1" si="980"/>
        <v>0</v>
      </c>
      <c r="U1872" s="1832"/>
      <c r="Y1872" s="1825" t="s">
        <v>1658</v>
      </c>
    </row>
    <row r="1873" spans="1:25" hidden="1">
      <c r="A1873" s="1825" t="s">
        <v>1047</v>
      </c>
      <c r="C1873" s="3173">
        <f t="shared" si="969"/>
        <v>118</v>
      </c>
      <c r="D1873" s="1825" t="s">
        <v>7626</v>
      </c>
      <c r="E1873" s="1825" t="s">
        <v>7228</v>
      </c>
      <c r="F1873" s="1832">
        <f t="shared" ca="1" si="979"/>
        <v>20577.186549510305</v>
      </c>
      <c r="G1873" s="3301"/>
      <c r="H1873" s="1832">
        <f t="shared" ca="1" si="979"/>
        <v>13.356710714591134</v>
      </c>
      <c r="I1873" s="3301"/>
      <c r="J1873" s="3301"/>
      <c r="K1873" s="1832">
        <f t="shared" ca="1" si="979"/>
        <v>20563.829838795711</v>
      </c>
      <c r="M1873" s="1832">
        <f t="shared" ca="1" si="980"/>
        <v>20563.829838795711</v>
      </c>
      <c r="N1873" s="1832">
        <f t="shared" ca="1" si="980"/>
        <v>10507.910556064588</v>
      </c>
      <c r="O1873" s="1832">
        <f t="shared" ca="1" si="980"/>
        <v>1634.5479679193445</v>
      </c>
      <c r="P1873" s="1832">
        <f t="shared" ca="1" si="980"/>
        <v>1075.3274189623417</v>
      </c>
      <c r="Q1873" s="1832">
        <f t="shared" ca="1" si="980"/>
        <v>71.039303542676336</v>
      </c>
      <c r="R1873" s="1832">
        <f t="shared" ca="1" si="980"/>
        <v>192.24757797856358</v>
      </c>
      <c r="S1873" s="1832">
        <f t="shared" ca="1" si="980"/>
        <v>3.65274101064698</v>
      </c>
      <c r="T1873" s="1832">
        <f t="shared" ca="1" si="980"/>
        <v>7079.1042733175582</v>
      </c>
      <c r="U1873" s="1832"/>
      <c r="Y1873" s="1825" t="s">
        <v>1659</v>
      </c>
    </row>
    <row r="1874" spans="1:25" hidden="1">
      <c r="A1874" s="1825" t="s">
        <v>1047</v>
      </c>
      <c r="C1874" s="3173">
        <f t="shared" si="969"/>
        <v>119</v>
      </c>
      <c r="D1874" s="1825" t="s">
        <v>7627</v>
      </c>
      <c r="E1874" s="1825" t="s">
        <v>7228</v>
      </c>
      <c r="F1874" s="3189">
        <f t="shared" ca="1" si="979"/>
        <v>1428.1868039304065</v>
      </c>
      <c r="G1874" s="3299"/>
      <c r="H1874" s="3189">
        <f t="shared" ca="1" si="979"/>
        <v>0.37639377189615797</v>
      </c>
      <c r="I1874" s="3299"/>
      <c r="J1874" s="3299"/>
      <c r="K1874" s="3189">
        <f t="shared" ca="1" si="979"/>
        <v>1427.8104101585102</v>
      </c>
      <c r="M1874" s="3189">
        <f t="shared" ca="1" si="980"/>
        <v>1427.8104101585102</v>
      </c>
      <c r="N1874" s="3189">
        <f t="shared" ca="1" si="980"/>
        <v>1271.3172072268308</v>
      </c>
      <c r="O1874" s="3189">
        <f t="shared" ca="1" si="980"/>
        <v>96.009253666730444</v>
      </c>
      <c r="P1874" s="3189">
        <f t="shared" ca="1" si="980"/>
        <v>35.312755119345944</v>
      </c>
      <c r="Q1874" s="3189">
        <f t="shared" ca="1" si="980"/>
        <v>16.933255856931815</v>
      </c>
      <c r="R1874" s="3189">
        <f t="shared" ca="1" si="980"/>
        <v>5.1057725559316287</v>
      </c>
      <c r="S1874" s="3189">
        <f t="shared" ca="1" si="980"/>
        <v>3.1321657327406238</v>
      </c>
      <c r="T1874" s="3189">
        <f t="shared" ca="1" si="980"/>
        <v>0</v>
      </c>
      <c r="U1874" s="1832"/>
      <c r="Y1874" s="1825" t="s">
        <v>1660</v>
      </c>
    </row>
    <row r="1875" spans="1:25" hidden="1">
      <c r="A1875" s="1825" t="s">
        <v>1047</v>
      </c>
      <c r="C1875" s="3173">
        <f t="shared" si="969"/>
        <v>120</v>
      </c>
      <c r="D1875" s="1825" t="s">
        <v>7790</v>
      </c>
      <c r="F1875" s="3189">
        <f t="shared" ref="F1875:K1875" ca="1" si="981">SUM(F1867:F1874)</f>
        <v>404944.4025462459</v>
      </c>
      <c r="G1875" s="3299"/>
      <c r="H1875" s="3189">
        <f t="shared" ca="1" si="981"/>
        <v>15702.124178889655</v>
      </c>
      <c r="I1875" s="3299"/>
      <c r="J1875" s="3299"/>
      <c r="K1875" s="3189">
        <f t="shared" ca="1" si="981"/>
        <v>389242.27836735628</v>
      </c>
      <c r="M1875" s="3189">
        <f t="shared" ref="M1875:T1875" ca="1" si="982">SUM(M1867:M1874)</f>
        <v>389242.27836735616</v>
      </c>
      <c r="N1875" s="3189">
        <f t="shared" ca="1" si="982"/>
        <v>203745.81981939558</v>
      </c>
      <c r="O1875" s="3189">
        <f t="shared" ca="1" si="982"/>
        <v>23404.159613690172</v>
      </c>
      <c r="P1875" s="3189">
        <f t="shared" ca="1" si="982"/>
        <v>95334.943370291934</v>
      </c>
      <c r="Q1875" s="3189">
        <f t="shared" ca="1" si="982"/>
        <v>39181.066292850315</v>
      </c>
      <c r="R1875" s="3189">
        <f t="shared" ca="1" si="982"/>
        <v>17816.740528931405</v>
      </c>
      <c r="S1875" s="3189">
        <f t="shared" ca="1" si="982"/>
        <v>2680.4444688791455</v>
      </c>
      <c r="T1875" s="3189">
        <f t="shared" ca="1" si="982"/>
        <v>7079.1042733175582</v>
      </c>
      <c r="U1875" s="1832"/>
    </row>
    <row r="1876" spans="1:25" hidden="1">
      <c r="A1876" s="1825" t="s">
        <v>1047</v>
      </c>
      <c r="C1876" s="3173">
        <f t="shared" si="969"/>
        <v>121</v>
      </c>
      <c r="G1876" s="3174"/>
      <c r="H1876" s="1825"/>
      <c r="I1876" s="3174"/>
      <c r="J1876" s="3174"/>
    </row>
    <row r="1877" spans="1:25" hidden="1">
      <c r="A1877" s="1825" t="s">
        <v>1047</v>
      </c>
      <c r="C1877" s="3173">
        <f t="shared" si="969"/>
        <v>122</v>
      </c>
      <c r="D1877" s="1947" t="str">
        <f>"PLUS: SIT @ "&amp;+'TITLES &amp; CONSTANTS'!D60</f>
        <v>PLUS: SIT @ 0.055</v>
      </c>
      <c r="F1877" s="3209"/>
      <c r="G1877" s="3174"/>
      <c r="H1877" s="1825"/>
      <c r="I1877" s="3174"/>
      <c r="J1877" s="3174"/>
    </row>
    <row r="1878" spans="1:25" hidden="1">
      <c r="A1878" s="1825" t="s">
        <v>1047</v>
      </c>
      <c r="C1878" s="3173">
        <f t="shared" si="969"/>
        <v>123</v>
      </c>
      <c r="D1878" s="1825" t="s">
        <v>1252</v>
      </c>
      <c r="E1878" s="1825" t="s">
        <v>7746</v>
      </c>
      <c r="F1878" s="2044">
        <f t="shared" ref="F1878:F1885" ca="1" si="983">H1878+K1878</f>
        <v>8048.9083865422981</v>
      </c>
      <c r="G1878" s="3249"/>
      <c r="H1878" s="1825">
        <f t="shared" ref="H1878:H1885" ca="1" si="984">+H1867*STATE_TAX/(1-STATE_TAX)</f>
        <v>296.85903955520871</v>
      </c>
      <c r="I1878" s="3249"/>
      <c r="J1878" s="3249"/>
      <c r="K1878" s="1825">
        <f t="shared" ref="K1878:K1885" ca="1" si="985">+K1867*STATE_TAX/(1-STATE_TAX)</f>
        <v>7752.0493469870889</v>
      </c>
      <c r="M1878" s="2044">
        <f t="shared" ref="M1878:M1885" ca="1" si="986">SUM(N1878:T1878)</f>
        <v>7752.0493469870871</v>
      </c>
      <c r="N1878" s="1825">
        <f t="shared" ref="N1878:T1885" ca="1" si="987">+N1867*STATE_TAX/(1-STATE_TAX)</f>
        <v>4193.4182525535516</v>
      </c>
      <c r="O1878" s="1825">
        <f t="shared" ca="1" si="987"/>
        <v>476.32006932473365</v>
      </c>
      <c r="P1878" s="1825">
        <f t="shared" ca="1" si="987"/>
        <v>1931.7972897854788</v>
      </c>
      <c r="Q1878" s="1825">
        <f t="shared" ca="1" si="987"/>
        <v>779.07706435773423</v>
      </c>
      <c r="R1878" s="1825">
        <f t="shared" ca="1" si="987"/>
        <v>355.45716859577158</v>
      </c>
      <c r="S1878" s="1825">
        <f t="shared" ca="1" si="987"/>
        <v>15.979502369816935</v>
      </c>
      <c r="T1878" s="1825">
        <f t="shared" ca="1" si="987"/>
        <v>0</v>
      </c>
      <c r="Y1878" s="1831" t="s">
        <v>1661</v>
      </c>
    </row>
    <row r="1879" spans="1:25" hidden="1">
      <c r="A1879" s="1825" t="s">
        <v>1047</v>
      </c>
      <c r="C1879" s="3173">
        <f t="shared" si="969"/>
        <v>124</v>
      </c>
      <c r="D1879" s="1825" t="s">
        <v>1252</v>
      </c>
      <c r="E1879" s="1825" t="s">
        <v>2378</v>
      </c>
      <c r="F1879" s="2044">
        <f t="shared" ca="1" si="983"/>
        <v>8777.8690360989058</v>
      </c>
      <c r="G1879" s="3301"/>
      <c r="H1879" s="1825">
        <f t="shared" ca="1" si="984"/>
        <v>312.68644759841169</v>
      </c>
      <c r="I1879" s="3249"/>
      <c r="J1879" s="3249"/>
      <c r="K1879" s="1825">
        <f t="shared" ca="1" si="985"/>
        <v>8465.1825885004946</v>
      </c>
      <c r="M1879" s="2044">
        <f t="shared" ca="1" si="986"/>
        <v>8465.1825885004946</v>
      </c>
      <c r="N1879" s="1832">
        <f t="shared" ca="1" si="987"/>
        <v>3854.2024983812166</v>
      </c>
      <c r="O1879" s="1832">
        <f t="shared" ca="1" si="987"/>
        <v>463.5286751043347</v>
      </c>
      <c r="P1879" s="1832">
        <f t="shared" ca="1" si="987"/>
        <v>2391.4025137927561</v>
      </c>
      <c r="Q1879" s="1832">
        <f t="shared" ca="1" si="987"/>
        <v>1086.6760925143749</v>
      </c>
      <c r="R1879" s="1832">
        <f t="shared" ca="1" si="987"/>
        <v>573.54746950539743</v>
      </c>
      <c r="S1879" s="1832">
        <f t="shared" ca="1" si="987"/>
        <v>95.825339202414654</v>
      </c>
      <c r="T1879" s="1832">
        <f t="shared" ca="1" si="987"/>
        <v>0</v>
      </c>
      <c r="U1879" s="1832"/>
      <c r="Y1879" s="1831" t="s">
        <v>1662</v>
      </c>
    </row>
    <row r="1880" spans="1:25" hidden="1">
      <c r="A1880" s="1825" t="s">
        <v>1047</v>
      </c>
      <c r="C1880" s="3173">
        <f t="shared" si="969"/>
        <v>125</v>
      </c>
      <c r="D1880" s="1825" t="s">
        <v>6846</v>
      </c>
      <c r="E1880" s="1825" t="s">
        <v>7746</v>
      </c>
      <c r="F1880" s="2044">
        <f t="shared" ca="1" si="983"/>
        <v>520.15255813004842</v>
      </c>
      <c r="G1880" s="3301"/>
      <c r="H1880" s="1825">
        <f t="shared" ca="1" si="984"/>
        <v>92.297897644956535</v>
      </c>
      <c r="I1880" s="3249"/>
      <c r="J1880" s="3249"/>
      <c r="K1880" s="1825">
        <f t="shared" ca="1" si="985"/>
        <v>427.85466048509187</v>
      </c>
      <c r="M1880" s="2044">
        <f t="shared" ca="1" si="986"/>
        <v>427.85466048509153</v>
      </c>
      <c r="N1880" s="1832">
        <f t="shared" ca="1" si="987"/>
        <v>234.49861123229158</v>
      </c>
      <c r="O1880" s="1832">
        <f t="shared" ca="1" si="987"/>
        <v>26.527709236882643</v>
      </c>
      <c r="P1880" s="1832">
        <f t="shared" ca="1" si="987"/>
        <v>105.43333177310521</v>
      </c>
      <c r="Q1880" s="1832">
        <f t="shared" ca="1" si="987"/>
        <v>42.005465497305842</v>
      </c>
      <c r="R1880" s="1832">
        <f t="shared" ca="1" si="987"/>
        <v>18.837706399197494</v>
      </c>
      <c r="S1880" s="1832">
        <f t="shared" ca="1" si="987"/>
        <v>0.55183634630877998</v>
      </c>
      <c r="T1880" s="1832">
        <f t="shared" ca="1" si="987"/>
        <v>0</v>
      </c>
      <c r="U1880" s="1832"/>
      <c r="Y1880" s="1831" t="s">
        <v>1663</v>
      </c>
    </row>
    <row r="1881" spans="1:25" hidden="1">
      <c r="A1881" s="1825" t="s">
        <v>1047</v>
      </c>
      <c r="C1881" s="3173">
        <f t="shared" si="969"/>
        <v>126</v>
      </c>
      <c r="D1881" s="1825" t="s">
        <v>6847</v>
      </c>
      <c r="E1881" s="1825" t="s">
        <v>7746</v>
      </c>
      <c r="F1881" s="2044">
        <f t="shared" ca="1" si="983"/>
        <v>1190.447116990367</v>
      </c>
      <c r="G1881" s="3301"/>
      <c r="H1881" s="1825">
        <f t="shared" ca="1" si="984"/>
        <v>211.23757720372379</v>
      </c>
      <c r="I1881" s="3249"/>
      <c r="J1881" s="3249"/>
      <c r="K1881" s="1825">
        <f t="shared" ca="1" si="985"/>
        <v>979.20953978664318</v>
      </c>
      <c r="M1881" s="2044">
        <f t="shared" ca="1" si="986"/>
        <v>979.20953978664306</v>
      </c>
      <c r="N1881" s="1832">
        <f t="shared" ca="1" si="987"/>
        <v>536.6852307394239</v>
      </c>
      <c r="O1881" s="1832">
        <f t="shared" ca="1" si="987"/>
        <v>60.712639951123947</v>
      </c>
      <c r="P1881" s="1832">
        <f t="shared" ca="1" si="987"/>
        <v>241.29998763286156</v>
      </c>
      <c r="Q1881" s="1832">
        <f t="shared" ca="1" si="987"/>
        <v>96.135805769898298</v>
      </c>
      <c r="R1881" s="1832">
        <f t="shared" ca="1" si="987"/>
        <v>43.112915476672335</v>
      </c>
      <c r="S1881" s="1832">
        <f t="shared" ca="1" si="987"/>
        <v>1.2629602166630878</v>
      </c>
      <c r="T1881" s="1832">
        <f t="shared" ca="1" si="987"/>
        <v>0</v>
      </c>
      <c r="U1881" s="1832"/>
      <c r="Y1881" s="1831" t="s">
        <v>1664</v>
      </c>
    </row>
    <row r="1882" spans="1:25" hidden="1">
      <c r="A1882" s="1825" t="s">
        <v>1047</v>
      </c>
      <c r="C1882" s="3173">
        <f t="shared" si="969"/>
        <v>127</v>
      </c>
      <c r="D1882" s="1825" t="s">
        <v>6521</v>
      </c>
      <c r="E1882" s="1825" t="s">
        <v>7746</v>
      </c>
      <c r="F1882" s="2044">
        <f t="shared" ca="1" si="983"/>
        <v>2376.3763332863487</v>
      </c>
      <c r="G1882" s="3301"/>
      <c r="H1882" s="1825">
        <f t="shared" ca="1" si="984"/>
        <v>0</v>
      </c>
      <c r="I1882" s="3249"/>
      <c r="J1882" s="3249"/>
      <c r="K1882" s="1825">
        <f t="shared" ca="1" si="985"/>
        <v>2376.3763332863487</v>
      </c>
      <c r="M1882" s="2044">
        <f t="shared" ca="1" si="986"/>
        <v>2376.3763332863487</v>
      </c>
      <c r="N1882" s="1832">
        <f t="shared" ca="1" si="987"/>
        <v>1416.6263120336671</v>
      </c>
      <c r="O1882" s="1832">
        <f t="shared" ca="1" si="987"/>
        <v>138.76424137932156</v>
      </c>
      <c r="P1882" s="1832">
        <f t="shared" ca="1" si="987"/>
        <v>540.63797060920808</v>
      </c>
      <c r="Q1882" s="1832">
        <f t="shared" ca="1" si="987"/>
        <v>215.19159024056052</v>
      </c>
      <c r="R1882" s="1832">
        <f t="shared" ca="1" si="987"/>
        <v>34.511718659818293</v>
      </c>
      <c r="S1882" s="1832">
        <f t="shared" ca="1" si="987"/>
        <v>30.644500363773627</v>
      </c>
      <c r="T1882" s="1832">
        <f t="shared" ca="1" si="987"/>
        <v>0</v>
      </c>
      <c r="U1882" s="1832"/>
      <c r="Y1882" s="1831" t="s">
        <v>1665</v>
      </c>
    </row>
    <row r="1883" spans="1:25" hidden="1">
      <c r="A1883" s="1825" t="s">
        <v>1047</v>
      </c>
      <c r="C1883" s="3173">
        <f t="shared" si="969"/>
        <v>128</v>
      </c>
      <c r="D1883" s="1825" t="s">
        <v>7969</v>
      </c>
      <c r="E1883" s="1825" t="s">
        <v>7746</v>
      </c>
      <c r="F1883" s="2044">
        <f t="shared" ca="1" si="983"/>
        <v>1373.7032944592099</v>
      </c>
      <c r="G1883" s="3301"/>
      <c r="H1883" s="1825">
        <f t="shared" ca="1" si="984"/>
        <v>0</v>
      </c>
      <c r="I1883" s="3249"/>
      <c r="J1883" s="3249"/>
      <c r="K1883" s="1825">
        <f t="shared" ca="1" si="985"/>
        <v>1373.7032944592099</v>
      </c>
      <c r="M1883" s="2044">
        <f t="shared" ca="1" si="986"/>
        <v>1373.7032944592083</v>
      </c>
      <c r="N1883" s="1832">
        <f t="shared" ca="1" si="987"/>
        <v>937.22789197596569</v>
      </c>
      <c r="O1883" s="1832">
        <f t="shared" ca="1" si="987"/>
        <v>95.573259253048548</v>
      </c>
      <c r="P1883" s="1832">
        <f t="shared" ca="1" si="987"/>
        <v>273.38306068337693</v>
      </c>
      <c r="Q1883" s="1832">
        <f t="shared" ca="1" si="987"/>
        <v>56.173405260115103</v>
      </c>
      <c r="R1883" s="1832">
        <f t="shared" ca="1" si="987"/>
        <v>0</v>
      </c>
      <c r="S1883" s="1832">
        <f t="shared" ca="1" si="987"/>
        <v>11.345677286701982</v>
      </c>
      <c r="T1883" s="1832">
        <f t="shared" ca="1" si="987"/>
        <v>0</v>
      </c>
      <c r="U1883" s="1832"/>
      <c r="Y1883" s="1831" t="s">
        <v>1666</v>
      </c>
    </row>
    <row r="1884" spans="1:25" hidden="1">
      <c r="A1884" s="1825" t="s">
        <v>1047</v>
      </c>
      <c r="C1884" s="3173">
        <f t="shared" si="969"/>
        <v>129</v>
      </c>
      <c r="D1884" s="1825" t="s">
        <v>7626</v>
      </c>
      <c r="E1884" s="1825" t="s">
        <v>7228</v>
      </c>
      <c r="F1884" s="2044">
        <f t="shared" ca="1" si="983"/>
        <v>1197.6140319820809</v>
      </c>
      <c r="G1884" s="3301"/>
      <c r="H1884" s="1825">
        <f t="shared" ca="1" si="984"/>
        <v>0.77737469767461631</v>
      </c>
      <c r="I1884" s="3249"/>
      <c r="J1884" s="3249"/>
      <c r="K1884" s="1825">
        <f t="shared" ca="1" si="985"/>
        <v>1196.8366572844063</v>
      </c>
      <c r="M1884" s="2044">
        <f t="shared" ca="1" si="986"/>
        <v>1196.836657284407</v>
      </c>
      <c r="N1884" s="1832">
        <f t="shared" ca="1" si="987"/>
        <v>611.57151384502902</v>
      </c>
      <c r="O1884" s="1832">
        <f t="shared" ca="1" si="987"/>
        <v>95.132421413295177</v>
      </c>
      <c r="P1884" s="1832">
        <f t="shared" ca="1" si="987"/>
        <v>62.585193696220948</v>
      </c>
      <c r="Q1884" s="1832">
        <f t="shared" ca="1" si="987"/>
        <v>4.1345626400499453</v>
      </c>
      <c r="R1884" s="1832">
        <f t="shared" ca="1" si="987"/>
        <v>11.189012474942855</v>
      </c>
      <c r="S1884" s="1832">
        <f t="shared" ca="1" si="987"/>
        <v>0.21259339215405704</v>
      </c>
      <c r="T1884" s="1832">
        <f t="shared" ca="1" si="987"/>
        <v>412.01135982271506</v>
      </c>
      <c r="U1884" s="1832"/>
      <c r="Y1884" s="1831" t="s">
        <v>1667</v>
      </c>
    </row>
    <row r="1885" spans="1:25" hidden="1">
      <c r="A1885" s="1825" t="s">
        <v>1047</v>
      </c>
      <c r="C1885" s="3173">
        <f t="shared" si="969"/>
        <v>130</v>
      </c>
      <c r="D1885" s="1825" t="s">
        <v>7627</v>
      </c>
      <c r="E1885" s="1825" t="s">
        <v>7228</v>
      </c>
      <c r="F1885" s="3199">
        <f t="shared" ca="1" si="983"/>
        <v>83.121983297536872</v>
      </c>
      <c r="G1885" s="3299"/>
      <c r="H1885" s="3189">
        <f t="shared" ca="1" si="984"/>
        <v>2.1906515824644115E-2</v>
      </c>
      <c r="I1885" s="3299"/>
      <c r="J1885" s="3299"/>
      <c r="K1885" s="3189">
        <f t="shared" ca="1" si="985"/>
        <v>83.100076781712232</v>
      </c>
      <c r="M1885" s="3199">
        <f t="shared" ca="1" si="986"/>
        <v>83.100076781712303</v>
      </c>
      <c r="N1885" s="3189">
        <f t="shared" ca="1" si="987"/>
        <v>73.992006769815561</v>
      </c>
      <c r="O1885" s="3189">
        <f t="shared" ca="1" si="987"/>
        <v>5.5878401604975396</v>
      </c>
      <c r="P1885" s="3189">
        <f t="shared" ca="1" si="987"/>
        <v>2.0552397159407692</v>
      </c>
      <c r="Q1885" s="3189">
        <f t="shared" ca="1" si="987"/>
        <v>0.98553340966269831</v>
      </c>
      <c r="R1885" s="3189">
        <f t="shared" ca="1" si="987"/>
        <v>0.29716136568914242</v>
      </c>
      <c r="S1885" s="3189">
        <f t="shared" ca="1" si="987"/>
        <v>0.18229536010659714</v>
      </c>
      <c r="T1885" s="3189">
        <f t="shared" ca="1" si="987"/>
        <v>0</v>
      </c>
      <c r="U1885" s="1832"/>
      <c r="Y1885" s="1831" t="s">
        <v>1668</v>
      </c>
    </row>
    <row r="1886" spans="1:25" hidden="1">
      <c r="A1886" s="1825" t="s">
        <v>1047</v>
      </c>
      <c r="C1886" s="3173">
        <f t="shared" si="969"/>
        <v>131</v>
      </c>
      <c r="D1886" s="1825" t="str">
        <f>"TOTAL STATE INC TAX @ "&amp;+'TITLES &amp; CONSTANTS'!D60</f>
        <v>TOTAL STATE INC TAX @ 0.055</v>
      </c>
      <c r="F1886" s="3189">
        <f t="shared" ref="F1886:K1886" ca="1" si="988">SUM(F1878:F1885)</f>
        <v>23568.192740786795</v>
      </c>
      <c r="G1886" s="3299"/>
      <c r="H1886" s="3189">
        <f t="shared" ca="1" si="988"/>
        <v>913.88024321579985</v>
      </c>
      <c r="I1886" s="3299"/>
      <c r="J1886" s="3299"/>
      <c r="K1886" s="3189">
        <f t="shared" ca="1" si="988"/>
        <v>22654.312497570998</v>
      </c>
      <c r="M1886" s="3189">
        <f t="shared" ref="M1886:T1886" ca="1" si="989">SUM(M1878:M1885)</f>
        <v>22654.312497570994</v>
      </c>
      <c r="N1886" s="3189">
        <f t="shared" ca="1" si="989"/>
        <v>11858.222317530959</v>
      </c>
      <c r="O1886" s="3189">
        <f t="shared" ca="1" si="989"/>
        <v>1362.1468558232375</v>
      </c>
      <c r="P1886" s="3189">
        <f t="shared" ca="1" si="989"/>
        <v>5548.5945876889482</v>
      </c>
      <c r="Q1886" s="3189">
        <f t="shared" ca="1" si="989"/>
        <v>2280.3795196897013</v>
      </c>
      <c r="R1886" s="3189">
        <f t="shared" ca="1" si="989"/>
        <v>1036.9531524774893</v>
      </c>
      <c r="S1886" s="3189">
        <f t="shared" ca="1" si="989"/>
        <v>156.00470453793969</v>
      </c>
      <c r="T1886" s="3189">
        <f t="shared" ca="1" si="989"/>
        <v>412.01135982271506</v>
      </c>
      <c r="U1886" s="1832"/>
    </row>
    <row r="1887" spans="1:25" s="2044" customFormat="1" hidden="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hidden="1">
      <c r="A1888" s="1832"/>
      <c r="G1888" s="3174"/>
      <c r="H1888" s="1825"/>
      <c r="I1888" s="3174"/>
      <c r="J1888" s="3174"/>
    </row>
    <row r="1889" spans="1:25" hidden="1">
      <c r="A1889" s="1832"/>
      <c r="G1889" s="3174"/>
      <c r="H1889" s="1825"/>
      <c r="I1889" s="3174"/>
      <c r="J1889" s="3174"/>
    </row>
    <row r="1890" spans="1:25" hidden="1">
      <c r="A1890" s="1832"/>
      <c r="G1890" s="3174"/>
      <c r="H1890" s="1825"/>
      <c r="I1890" s="3174"/>
      <c r="J1890" s="3174"/>
    </row>
    <row r="1891" spans="1:25" ht="15" hidden="1">
      <c r="A1891" s="1832"/>
      <c r="B1891" s="3125"/>
      <c r="C1891" s="3125" t="str">
        <f>$C$2</f>
        <v>PRESENT RATE STRUCTURE</v>
      </c>
      <c r="F1891" s="3367"/>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367" t="str">
        <f>O1891</f>
        <v>TAMPA ELECTRIC COMPANY</v>
      </c>
      <c r="X1891" s="3165"/>
      <c r="Y1891" s="3165" t="str">
        <f>Y2</f>
        <v>ALLOCATION ASSIGNMENT REPORT</v>
      </c>
    </row>
    <row r="1892" spans="1:25" ht="15" hidden="1">
      <c r="A1892" s="1832"/>
      <c r="B1892" s="3125"/>
      <c r="C1892" s="3125" t="str">
        <f>$C$3</f>
        <v>PROD. CAP. ALLOC. METHOD: 12CP</v>
      </c>
      <c r="G1892" s="3174"/>
      <c r="H1892" s="3367" t="s">
        <v>3408</v>
      </c>
      <c r="I1892" s="3174"/>
      <c r="J1892" s="3174"/>
      <c r="M1892" s="1832"/>
      <c r="N1892" s="1832"/>
      <c r="O1892" s="3367" t="s">
        <v>11159</v>
      </c>
      <c r="P1892" s="1832"/>
      <c r="Q1892" s="1832"/>
      <c r="R1892" s="1832"/>
      <c r="S1892" s="1832"/>
      <c r="T1892" s="1832"/>
      <c r="U1892" s="1832"/>
      <c r="W1892" s="3367" t="str">
        <f>O1892</f>
        <v>COST OF SERVICE STUDY</v>
      </c>
      <c r="Y1892" s="3165" t="str">
        <f>IF('TITLES &amp; CONSTANTS'!$D$16=5,L1891,V1891)</f>
        <v>PAGE 35</v>
      </c>
    </row>
    <row r="1893" spans="1:25" ht="15" hidden="1">
      <c r="A1893" s="1832"/>
      <c r="C1893" s="3125" t="str">
        <f>$C$4</f>
        <v>DATA: PROJECTED 2009, FULLY ADJUSTED (000's)</v>
      </c>
      <c r="F1893" s="3367"/>
      <c r="G1893" s="3174"/>
      <c r="H1893" s="1825"/>
      <c r="I1893" s="3174"/>
      <c r="J1893" s="3174"/>
      <c r="M1893" s="1832"/>
      <c r="N1893" s="1832"/>
      <c r="P1893" s="1832"/>
      <c r="Q1893" s="1832"/>
      <c r="R1893" s="1832"/>
      <c r="S1893" s="1832"/>
      <c r="T1893" s="1832"/>
      <c r="U1893" s="1832"/>
      <c r="W1893" s="3181"/>
    </row>
    <row r="1894" spans="1:25" ht="15" hidden="1">
      <c r="A1894" s="1832"/>
      <c r="G1894" s="3174"/>
      <c r="H1894" s="1825"/>
      <c r="I1894" s="3174"/>
      <c r="J1894" s="3174"/>
      <c r="M1894" s="1832"/>
      <c r="N1894" s="1832"/>
      <c r="O1894" s="3367"/>
      <c r="P1894" s="1832"/>
      <c r="Q1894" s="1832"/>
      <c r="R1894" s="1832"/>
      <c r="S1894" s="1832"/>
      <c r="T1894" s="1832"/>
      <c r="U1894" s="1832"/>
      <c r="W1894" s="3367"/>
    </row>
    <row r="1895" spans="1:25" ht="15" hidden="1">
      <c r="A1895" s="1832"/>
      <c r="F1895" s="3176"/>
      <c r="G1895" s="3174"/>
      <c r="H1895" s="3367" t="s">
        <v>1065</v>
      </c>
      <c r="I1895" s="3174"/>
      <c r="J1895" s="3174"/>
      <c r="M1895" s="1832"/>
      <c r="N1895" s="1832"/>
      <c r="O1895" s="3367" t="s">
        <v>1065</v>
      </c>
      <c r="P1895" s="1832"/>
      <c r="Q1895" s="1832"/>
      <c r="R1895" s="1832"/>
      <c r="S1895" s="1832"/>
      <c r="T1895" s="1832"/>
      <c r="U1895" s="1832"/>
      <c r="W1895" s="3367" t="str">
        <f>O1895</f>
        <v>DERIVATION OF D-E-C COSTS - DECCST</v>
      </c>
    </row>
    <row r="1896" spans="1:25" ht="15" hidden="1">
      <c r="A1896" s="1832"/>
      <c r="F1896" s="3367"/>
      <c r="G1896" s="3174"/>
      <c r="H1896" s="1825"/>
      <c r="I1896" s="3174"/>
      <c r="J1896" s="3174"/>
      <c r="M1896" s="1832"/>
      <c r="N1896" s="1832"/>
      <c r="O1896" s="3367"/>
      <c r="P1896" s="1832"/>
      <c r="Q1896" s="1832"/>
      <c r="R1896" s="1832"/>
      <c r="S1896" s="1832"/>
      <c r="T1896" s="1832"/>
      <c r="U1896" s="1832"/>
    </row>
    <row r="1897" spans="1:25" ht="15" hidden="1">
      <c r="A1897" s="1832"/>
      <c r="F1897" s="3367"/>
      <c r="G1897" s="3174"/>
      <c r="H1897" s="1825"/>
      <c r="I1897" s="3174"/>
      <c r="J1897" s="3174"/>
      <c r="M1897" s="1832"/>
      <c r="N1897" s="1832"/>
      <c r="O1897" s="3367"/>
      <c r="P1897" s="1832"/>
      <c r="Q1897" s="1832"/>
      <c r="R1897" s="1832"/>
      <c r="S1897" s="1832"/>
      <c r="T1897" s="1832"/>
      <c r="U1897" s="1832"/>
    </row>
    <row r="1898" spans="1:25" hidden="1">
      <c r="A1898" s="1832"/>
      <c r="G1898" s="3174"/>
      <c r="H1898" s="1825"/>
      <c r="I1898" s="3174"/>
      <c r="J1898" s="3174"/>
    </row>
    <row r="1899" spans="1:25" hidden="1">
      <c r="A1899" s="1832"/>
      <c r="G1899" s="3174"/>
      <c r="H1899" s="1825"/>
      <c r="I1899" s="3174"/>
      <c r="J1899" s="3174"/>
    </row>
    <row r="1900" spans="1:25" ht="30" hidden="1">
      <c r="A1900" s="3163" t="str">
        <f>$A$11</f>
        <v>REPORT</v>
      </c>
      <c r="C1900" s="3188" t="s">
        <v>10444</v>
      </c>
      <c r="D1900" s="3163"/>
      <c r="E1900" s="3163"/>
      <c r="F1900" s="3187" t="str">
        <f t="shared" ref="F1900:R1900" si="990">+F$11</f>
        <v>TOTAL
COMPANY</v>
      </c>
      <c r="G1900" s="3252"/>
      <c r="H1900" s="3187" t="str">
        <f t="shared" si="990"/>
        <v>FERC
JURIS</v>
      </c>
      <c r="I1900" s="3252"/>
      <c r="J1900" s="3252"/>
      <c r="K1900" s="3187" t="str">
        <f t="shared" si="990"/>
        <v>FPSC
 JURIS</v>
      </c>
      <c r="L1900" s="3253" t="str">
        <f t="shared" si="990"/>
        <v>FPSC/
TOTAL RATIO</v>
      </c>
      <c r="M1900" s="3187" t="str">
        <f t="shared" si="990"/>
        <v>FPSC
 JURIS</v>
      </c>
      <c r="N1900" s="3164" t="str">
        <f t="shared" si="990"/>
        <v>RS</v>
      </c>
      <c r="O1900" s="3164" t="str">
        <f t="shared" si="990"/>
        <v>GS</v>
      </c>
      <c r="P1900" s="3164" t="str">
        <f t="shared" si="990"/>
        <v>GSD</v>
      </c>
      <c r="Q1900" s="3164" t="str">
        <f t="shared" si="990"/>
        <v>GSLD</v>
      </c>
      <c r="R1900" s="3164" t="str">
        <f t="shared" si="990"/>
        <v>IS</v>
      </c>
      <c r="S1900" s="3187" t="s">
        <v>10446</v>
      </c>
      <c r="T1900" s="3187" t="s">
        <v>10447</v>
      </c>
      <c r="U1900" s="3189"/>
      <c r="V1900" s="3189"/>
      <c r="W1900" s="3189"/>
      <c r="X1900" s="3189"/>
      <c r="Y1900" s="3164" t="s">
        <v>11134</v>
      </c>
    </row>
    <row r="1901" spans="1:25" ht="15" hidden="1">
      <c r="C1901" s="3215"/>
      <c r="D1901" s="3260"/>
      <c r="E1901" s="3260"/>
      <c r="F1901" s="3214"/>
      <c r="G1901" s="3265"/>
      <c r="H1901" s="3214"/>
      <c r="I1901" s="3265"/>
      <c r="J1901" s="3265"/>
      <c r="K1901" s="3214"/>
      <c r="L1901" s="3266"/>
      <c r="M1901" s="3214"/>
      <c r="N1901" s="3368"/>
      <c r="O1901" s="3368"/>
      <c r="P1901" s="3368"/>
      <c r="Q1901" s="3368"/>
      <c r="R1901" s="3368"/>
      <c r="S1901" s="3214"/>
      <c r="T1901" s="3214"/>
    </row>
    <row r="1902" spans="1:25" hidden="1">
      <c r="A1902" s="1825" t="s">
        <v>1047</v>
      </c>
      <c r="C1902" s="3173">
        <f>C1886+1</f>
        <v>132</v>
      </c>
      <c r="D1902" s="1947" t="s">
        <v>8646</v>
      </c>
      <c r="G1902" s="3174"/>
      <c r="H1902" s="1825"/>
      <c r="I1902" s="3174"/>
      <c r="J1902" s="3174"/>
    </row>
    <row r="1903" spans="1:25" hidden="1">
      <c r="A1903" s="1825" t="s">
        <v>1047</v>
      </c>
      <c r="C1903" s="3173">
        <f t="shared" ref="C1903:C1923" si="991">+C1902+1</f>
        <v>133</v>
      </c>
      <c r="D1903" s="1825" t="s">
        <v>1252</v>
      </c>
      <c r="E1903" s="1825" t="s">
        <v>7746</v>
      </c>
      <c r="F1903" s="1825">
        <f t="shared" ref="F1903:K1910" ca="1" si="992">+F1867+F1878</f>
        <v>146343.78884622367</v>
      </c>
      <c r="G1903" s="3249"/>
      <c r="H1903" s="1825">
        <f t="shared" ca="1" si="992"/>
        <v>5397.4370828219762</v>
      </c>
      <c r="I1903" s="3249"/>
      <c r="J1903" s="3249"/>
      <c r="K1903" s="1825">
        <f t="shared" ca="1" si="992"/>
        <v>140946.35176340162</v>
      </c>
      <c r="M1903" s="1825">
        <f t="shared" ref="M1903:T1910" ca="1" si="993">+M1867+M1878</f>
        <v>140946.35176340153</v>
      </c>
      <c r="N1903" s="1825">
        <f t="shared" ca="1" si="993"/>
        <v>76243.968228246391</v>
      </c>
      <c r="O1903" s="1825">
        <f t="shared" ca="1" si="993"/>
        <v>8660.3648968133384</v>
      </c>
      <c r="P1903" s="1825">
        <f t="shared" ca="1" si="993"/>
        <v>35123.587087008702</v>
      </c>
      <c r="Q1903" s="1825">
        <f t="shared" ca="1" si="993"/>
        <v>14165.037533776986</v>
      </c>
      <c r="R1903" s="1825">
        <f t="shared" ca="1" si="993"/>
        <v>6462.8576108322104</v>
      </c>
      <c r="S1903" s="1825">
        <f t="shared" ca="1" si="993"/>
        <v>290.53640672394425</v>
      </c>
      <c r="T1903" s="1825">
        <f t="shared" ca="1" si="993"/>
        <v>0</v>
      </c>
      <c r="Y1903" s="1825" t="s">
        <v>1669</v>
      </c>
    </row>
    <row r="1904" spans="1:25" hidden="1">
      <c r="A1904" s="1825" t="s">
        <v>1047</v>
      </c>
      <c r="C1904" s="3173">
        <f t="shared" si="991"/>
        <v>134</v>
      </c>
      <c r="D1904" s="1825" t="s">
        <v>1252</v>
      </c>
      <c r="E1904" s="1825" t="s">
        <v>2378</v>
      </c>
      <c r="F1904" s="1832">
        <f t="shared" ca="1" si="992"/>
        <v>159597.61883816193</v>
      </c>
      <c r="G1904" s="3301"/>
      <c r="H1904" s="1832">
        <f t="shared" ca="1" si="992"/>
        <v>5685.2081381529397</v>
      </c>
      <c r="I1904" s="3301"/>
      <c r="J1904" s="3301"/>
      <c r="K1904" s="1832">
        <f t="shared" ca="1" si="992"/>
        <v>153912.41070000897</v>
      </c>
      <c r="M1904" s="1832">
        <f t="shared" ca="1" si="993"/>
        <v>153912.41070000897</v>
      </c>
      <c r="N1904" s="1832">
        <f t="shared" ca="1" si="993"/>
        <v>70076.409061476661</v>
      </c>
      <c r="O1904" s="1832">
        <f t="shared" ca="1" si="993"/>
        <v>8427.7940928060852</v>
      </c>
      <c r="P1904" s="1832">
        <f t="shared" ca="1" si="993"/>
        <v>43480.045705322838</v>
      </c>
      <c r="Q1904" s="1832">
        <f t="shared" ca="1" si="993"/>
        <v>19757.747136624996</v>
      </c>
      <c r="R1904" s="1832">
        <f t="shared" ca="1" si="993"/>
        <v>10428.135809189043</v>
      </c>
      <c r="S1904" s="1832">
        <f t="shared" ca="1" si="993"/>
        <v>1742.2788945893572</v>
      </c>
      <c r="T1904" s="1832">
        <f t="shared" ca="1" si="993"/>
        <v>0</v>
      </c>
      <c r="U1904" s="1832"/>
      <c r="Y1904" s="1825" t="s">
        <v>981</v>
      </c>
    </row>
    <row r="1905" spans="1:25" hidden="1">
      <c r="A1905" s="1825" t="s">
        <v>1047</v>
      </c>
      <c r="C1905" s="3173">
        <f t="shared" si="991"/>
        <v>135</v>
      </c>
      <c r="D1905" s="1825" t="s">
        <v>6846</v>
      </c>
      <c r="E1905" s="1825" t="s">
        <v>7746</v>
      </c>
      <c r="F1905" s="1832">
        <f t="shared" ca="1" si="992"/>
        <v>9457.3192387281451</v>
      </c>
      <c r="G1905" s="3301"/>
      <c r="H1905" s="1832">
        <f t="shared" ca="1" si="992"/>
        <v>1678.1435935446643</v>
      </c>
      <c r="I1905" s="3301"/>
      <c r="J1905" s="3301"/>
      <c r="K1905" s="1832">
        <f t="shared" ca="1" si="992"/>
        <v>7779.1756451834881</v>
      </c>
      <c r="M1905" s="1832">
        <f t="shared" ca="1" si="993"/>
        <v>7779.1756451834881</v>
      </c>
      <c r="N1905" s="1832">
        <f t="shared" ca="1" si="993"/>
        <v>4263.6111133143922</v>
      </c>
      <c r="O1905" s="1832">
        <f t="shared" ca="1" si="993"/>
        <v>482.32198612513895</v>
      </c>
      <c r="P1905" s="1832">
        <f t="shared" ca="1" si="993"/>
        <v>1916.9696686019129</v>
      </c>
      <c r="Q1905" s="1832">
        <f t="shared" ca="1" si="993"/>
        <v>763.7357363146516</v>
      </c>
      <c r="R1905" s="1832">
        <f t="shared" ca="1" si="993"/>
        <v>342.50375271268172</v>
      </c>
      <c r="S1905" s="1832">
        <f t="shared" ca="1" si="993"/>
        <v>10.03338811470509</v>
      </c>
      <c r="T1905" s="1832">
        <f t="shared" ca="1" si="993"/>
        <v>0</v>
      </c>
      <c r="U1905" s="1832"/>
      <c r="Y1905" s="1825" t="s">
        <v>982</v>
      </c>
    </row>
    <row r="1906" spans="1:25" hidden="1">
      <c r="A1906" s="1825" t="s">
        <v>1047</v>
      </c>
      <c r="C1906" s="3173">
        <f t="shared" si="991"/>
        <v>136</v>
      </c>
      <c r="D1906" s="1825" t="s">
        <v>6847</v>
      </c>
      <c r="E1906" s="1825" t="s">
        <v>7746</v>
      </c>
      <c r="F1906" s="1832">
        <f t="shared" ca="1" si="992"/>
        <v>21644.493036188484</v>
      </c>
      <c r="G1906" s="3301"/>
      <c r="H1906" s="1832">
        <f t="shared" ca="1" si="992"/>
        <v>3840.6832218858872</v>
      </c>
      <c r="I1906" s="3301"/>
      <c r="J1906" s="3301"/>
      <c r="K1906" s="1832">
        <f t="shared" ca="1" si="992"/>
        <v>17803.809814302604</v>
      </c>
      <c r="M1906" s="1832">
        <f t="shared" ca="1" si="993"/>
        <v>17803.809814302604</v>
      </c>
      <c r="N1906" s="1832">
        <f t="shared" ca="1" si="993"/>
        <v>9757.9132861713424</v>
      </c>
      <c r="O1906" s="1832">
        <f t="shared" ca="1" si="993"/>
        <v>1103.8661809295263</v>
      </c>
      <c r="P1906" s="1832">
        <f t="shared" ca="1" si="993"/>
        <v>4387.2725024156643</v>
      </c>
      <c r="Q1906" s="1832">
        <f t="shared" ca="1" si="993"/>
        <v>1747.9237412708781</v>
      </c>
      <c r="R1906" s="1832">
        <f t="shared" ca="1" si="993"/>
        <v>783.87119048495151</v>
      </c>
      <c r="S1906" s="1832">
        <f t="shared" ca="1" si="993"/>
        <v>22.962913030237956</v>
      </c>
      <c r="T1906" s="1832">
        <f t="shared" ca="1" si="993"/>
        <v>0</v>
      </c>
      <c r="U1906" s="1832"/>
      <c r="Y1906" s="1825" t="s">
        <v>983</v>
      </c>
    </row>
    <row r="1907" spans="1:25" hidden="1">
      <c r="A1907" s="1825" t="s">
        <v>1047</v>
      </c>
      <c r="C1907" s="3173">
        <f t="shared" si="991"/>
        <v>137</v>
      </c>
      <c r="D1907" s="1825" t="s">
        <v>6521</v>
      </c>
      <c r="E1907" s="1825" t="s">
        <v>7746</v>
      </c>
      <c r="F1907" s="1832">
        <f t="shared" ca="1" si="992"/>
        <v>43206.842423388152</v>
      </c>
      <c r="G1907" s="3301"/>
      <c r="H1907" s="1832">
        <f t="shared" ca="1" si="992"/>
        <v>0</v>
      </c>
      <c r="I1907" s="3301"/>
      <c r="J1907" s="3301"/>
      <c r="K1907" s="1832">
        <f t="shared" ca="1" si="992"/>
        <v>43206.842423388152</v>
      </c>
      <c r="M1907" s="1832">
        <f t="shared" ca="1" si="993"/>
        <v>43206.842423388152</v>
      </c>
      <c r="N1907" s="1832">
        <f t="shared" ca="1" si="993"/>
        <v>25756.842036975762</v>
      </c>
      <c r="O1907" s="1832">
        <f t="shared" ca="1" si="993"/>
        <v>2522.9862068967554</v>
      </c>
      <c r="P1907" s="1832">
        <f t="shared" ca="1" si="993"/>
        <v>9829.7812838037826</v>
      </c>
      <c r="Q1907" s="1832">
        <f t="shared" ca="1" si="993"/>
        <v>3912.5743680101905</v>
      </c>
      <c r="R1907" s="1832">
        <f t="shared" ca="1" si="993"/>
        <v>627.48579381487787</v>
      </c>
      <c r="S1907" s="1832">
        <f t="shared" ca="1" si="993"/>
        <v>557.17273388679325</v>
      </c>
      <c r="T1907" s="1832">
        <f t="shared" ca="1" si="993"/>
        <v>0</v>
      </c>
      <c r="U1907" s="1832"/>
      <c r="Y1907" s="1825" t="s">
        <v>984</v>
      </c>
    </row>
    <row r="1908" spans="1:25" hidden="1">
      <c r="A1908" s="1825" t="s">
        <v>1047</v>
      </c>
      <c r="C1908" s="3173">
        <f t="shared" si="991"/>
        <v>138</v>
      </c>
      <c r="D1908" s="1825" t="s">
        <v>7969</v>
      </c>
      <c r="E1908" s="1825" t="s">
        <v>7746</v>
      </c>
      <c r="F1908" s="1832">
        <f t="shared" ca="1" si="992"/>
        <v>24976.423535621998</v>
      </c>
      <c r="G1908" s="3301"/>
      <c r="H1908" s="1832">
        <f t="shared" ca="1" si="992"/>
        <v>0</v>
      </c>
      <c r="I1908" s="3301"/>
      <c r="J1908" s="3301"/>
      <c r="K1908" s="1832">
        <f t="shared" ca="1" si="992"/>
        <v>24976.423535621998</v>
      </c>
      <c r="M1908" s="1832">
        <f t="shared" ca="1" si="993"/>
        <v>24976.423535621994</v>
      </c>
      <c r="N1908" s="1832">
        <f t="shared" ca="1" si="993"/>
        <v>17040.507126835739</v>
      </c>
      <c r="O1908" s="1832">
        <f t="shared" ca="1" si="993"/>
        <v>1737.6956227827006</v>
      </c>
      <c r="P1908" s="1832">
        <f t="shared" ca="1" si="993"/>
        <v>4970.6011033341265</v>
      </c>
      <c r="Q1908" s="1832">
        <f t="shared" ca="1" si="993"/>
        <v>1021.3346410930018</v>
      </c>
      <c r="R1908" s="1832">
        <f t="shared" ca="1" si="993"/>
        <v>0</v>
      </c>
      <c r="S1908" s="1832">
        <f t="shared" ca="1" si="993"/>
        <v>206.28504157639964</v>
      </c>
      <c r="T1908" s="1832">
        <f t="shared" ca="1" si="993"/>
        <v>0</v>
      </c>
      <c r="U1908" s="1832"/>
      <c r="Y1908" s="1825" t="s">
        <v>985</v>
      </c>
    </row>
    <row r="1909" spans="1:25" hidden="1">
      <c r="A1909" s="1825" t="s">
        <v>1047</v>
      </c>
      <c r="C1909" s="3173">
        <f t="shared" si="991"/>
        <v>139</v>
      </c>
      <c r="D1909" s="1825" t="s">
        <v>7626</v>
      </c>
      <c r="E1909" s="1825" t="s">
        <v>7228</v>
      </c>
      <c r="F1909" s="1832">
        <f t="shared" ca="1" si="992"/>
        <v>21774.800581492385</v>
      </c>
      <c r="G1909" s="3301"/>
      <c r="H1909" s="1832">
        <f t="shared" ca="1" si="992"/>
        <v>14.134085412265751</v>
      </c>
      <c r="I1909" s="3301"/>
      <c r="J1909" s="3301"/>
      <c r="K1909" s="1832">
        <f t="shared" ca="1" si="992"/>
        <v>21760.666496080117</v>
      </c>
      <c r="M1909" s="1832">
        <f t="shared" ca="1" si="993"/>
        <v>21760.666496080117</v>
      </c>
      <c r="N1909" s="1832">
        <f t="shared" ca="1" si="993"/>
        <v>11119.482069909616</v>
      </c>
      <c r="O1909" s="1832">
        <f t="shared" ca="1" si="993"/>
        <v>1729.6803893326396</v>
      </c>
      <c r="P1909" s="1832">
        <f t="shared" ca="1" si="993"/>
        <v>1137.9126126585627</v>
      </c>
      <c r="Q1909" s="1832">
        <f t="shared" ca="1" si="993"/>
        <v>75.173866182726286</v>
      </c>
      <c r="R1909" s="1832">
        <f t="shared" ca="1" si="993"/>
        <v>203.43659045350643</v>
      </c>
      <c r="S1909" s="1832">
        <f t="shared" ca="1" si="993"/>
        <v>3.8653344028010368</v>
      </c>
      <c r="T1909" s="1832">
        <f t="shared" ca="1" si="993"/>
        <v>7491.1156331402735</v>
      </c>
      <c r="U1909" s="1832"/>
      <c r="Y1909" s="1825" t="s">
        <v>986</v>
      </c>
    </row>
    <row r="1910" spans="1:25" hidden="1">
      <c r="A1910" s="1825" t="s">
        <v>1047</v>
      </c>
      <c r="C1910" s="3173">
        <f t="shared" si="991"/>
        <v>140</v>
      </c>
      <c r="D1910" s="1825" t="s">
        <v>7627</v>
      </c>
      <c r="E1910" s="1825" t="s">
        <v>7228</v>
      </c>
      <c r="F1910" s="3189">
        <f t="shared" ca="1" si="992"/>
        <v>1511.3087872279434</v>
      </c>
      <c r="G1910" s="3299"/>
      <c r="H1910" s="3189">
        <f t="shared" ca="1" si="992"/>
        <v>0.39830028772080206</v>
      </c>
      <c r="I1910" s="3299"/>
      <c r="J1910" s="3299"/>
      <c r="K1910" s="3189">
        <f t="shared" ca="1" si="992"/>
        <v>1510.9104869402224</v>
      </c>
      <c r="M1910" s="3189">
        <f t="shared" ca="1" si="993"/>
        <v>1510.9104869402224</v>
      </c>
      <c r="N1910" s="3189">
        <f t="shared" ca="1" si="993"/>
        <v>1345.3092139966463</v>
      </c>
      <c r="O1910" s="3189">
        <f t="shared" ca="1" si="993"/>
        <v>101.59709382722798</v>
      </c>
      <c r="P1910" s="3189">
        <f t="shared" ca="1" si="993"/>
        <v>37.367994835286716</v>
      </c>
      <c r="Q1910" s="3189">
        <f t="shared" ca="1" si="993"/>
        <v>17.918789266594512</v>
      </c>
      <c r="R1910" s="3189">
        <f t="shared" ca="1" si="993"/>
        <v>5.4029339216207708</v>
      </c>
      <c r="S1910" s="3189">
        <f t="shared" ca="1" si="993"/>
        <v>3.3144610928472211</v>
      </c>
      <c r="T1910" s="3189">
        <f t="shared" ca="1" si="993"/>
        <v>0</v>
      </c>
      <c r="U1910" s="1832"/>
      <c r="Y1910" s="1825" t="s">
        <v>987</v>
      </c>
    </row>
    <row r="1911" spans="1:25" hidden="1">
      <c r="A1911" s="1825" t="s">
        <v>1047</v>
      </c>
      <c r="C1911" s="3173">
        <f t="shared" si="991"/>
        <v>141</v>
      </c>
      <c r="D1911" s="1825" t="s">
        <v>2386</v>
      </c>
      <c r="F1911" s="3189">
        <f t="shared" ref="F1911:K1911" ca="1" si="994">SUM(F1903:F1910)</f>
        <v>428512.59528703272</v>
      </c>
      <c r="G1911" s="3299"/>
      <c r="H1911" s="3189">
        <f t="shared" ca="1" si="994"/>
        <v>16616.004422105452</v>
      </c>
      <c r="I1911" s="3299"/>
      <c r="J1911" s="3299"/>
      <c r="K1911" s="3189">
        <f t="shared" ca="1" si="994"/>
        <v>411896.59086492722</v>
      </c>
      <c r="M1911" s="3189">
        <f t="shared" ref="M1911:T1911" ca="1" si="995">SUM(M1903:M1910)</f>
        <v>411896.5908649271</v>
      </c>
      <c r="N1911" s="3189">
        <f t="shared" ca="1" si="995"/>
        <v>215604.0421369265</v>
      </c>
      <c r="O1911" s="3189">
        <f t="shared" ca="1" si="995"/>
        <v>24766.306469513413</v>
      </c>
      <c r="P1911" s="3189">
        <f t="shared" ca="1" si="995"/>
        <v>100883.53795798087</v>
      </c>
      <c r="Q1911" s="3189">
        <f t="shared" ca="1" si="995"/>
        <v>41461.44581254002</v>
      </c>
      <c r="R1911" s="3189">
        <f t="shared" ca="1" si="995"/>
        <v>18853.693681408891</v>
      </c>
      <c r="S1911" s="3189">
        <f t="shared" ca="1" si="995"/>
        <v>2836.4491734170856</v>
      </c>
      <c r="T1911" s="3189">
        <f t="shared" ca="1" si="995"/>
        <v>7491.1156331402735</v>
      </c>
      <c r="U1911" s="1832"/>
    </row>
    <row r="1912" spans="1:25" ht="15" hidden="1">
      <c r="A1912" s="1825" t="s">
        <v>1047</v>
      </c>
      <c r="C1912" s="3173">
        <f t="shared" si="991"/>
        <v>142</v>
      </c>
      <c r="D1912" s="3260"/>
      <c r="E1912" s="3260"/>
      <c r="F1912" s="3214"/>
      <c r="G1912" s="3265"/>
      <c r="H1912" s="3214"/>
      <c r="I1912" s="3265"/>
      <c r="J1912" s="3265"/>
      <c r="K1912" s="3214"/>
      <c r="L1912" s="3266"/>
      <c r="M1912" s="3214"/>
      <c r="N1912" s="3368"/>
      <c r="O1912" s="3368"/>
      <c r="P1912" s="3368"/>
      <c r="Q1912" s="3368"/>
      <c r="R1912" s="3368"/>
      <c r="S1912" s="3214"/>
      <c r="T1912" s="3214"/>
    </row>
    <row r="1913" spans="1:25" hidden="1">
      <c r="A1913" s="1825" t="s">
        <v>1047</v>
      </c>
      <c r="C1913" s="3173">
        <f t="shared" si="991"/>
        <v>143</v>
      </c>
      <c r="D1913" s="1947" t="s">
        <v>2387</v>
      </c>
      <c r="G1913" s="3174"/>
      <c r="H1913" s="1825"/>
      <c r="I1913" s="3174"/>
      <c r="J1913" s="3174"/>
    </row>
    <row r="1914" spans="1:25" hidden="1">
      <c r="A1914" s="1825" t="s">
        <v>1047</v>
      </c>
      <c r="C1914" s="3173">
        <f t="shared" si="991"/>
        <v>144</v>
      </c>
      <c r="D1914" s="1825" t="s">
        <v>1252</v>
      </c>
      <c r="E1914" s="1825" t="s">
        <v>7746</v>
      </c>
      <c r="F1914" s="1825">
        <f t="shared" ref="F1914:K1921" ca="1" si="996">+F823</f>
        <v>6174.1595121833361</v>
      </c>
      <c r="G1914" s="3249"/>
      <c r="H1914" s="1825">
        <f t="shared" ca="1" si="996"/>
        <v>227.7147378036899</v>
      </c>
      <c r="I1914" s="3249"/>
      <c r="J1914" s="3249"/>
      <c r="K1914" s="1825">
        <f t="shared" ca="1" si="996"/>
        <v>5946.4447743796463</v>
      </c>
      <c r="M1914" s="1825">
        <f t="shared" ref="M1914:T1921" ca="1" si="997">+M823</f>
        <v>5946.4447743796463</v>
      </c>
      <c r="N1914" s="1825">
        <f t="shared" ca="1" si="997"/>
        <v>3216.6887668712925</v>
      </c>
      <c r="O1914" s="1825">
        <f t="shared" ca="1" si="997"/>
        <v>365.37576844361246</v>
      </c>
      <c r="P1914" s="1825">
        <f t="shared" ca="1" si="997"/>
        <v>1481.8437531580328</v>
      </c>
      <c r="Q1914" s="1825">
        <f t="shared" ca="1" si="997"/>
        <v>597.61471203606879</v>
      </c>
      <c r="R1914" s="1825">
        <f t="shared" ca="1" si="997"/>
        <v>272.66421150087558</v>
      </c>
      <c r="S1914" s="1825">
        <f t="shared" ca="1" si="997"/>
        <v>12.257562369764326</v>
      </c>
      <c r="T1914" s="1825">
        <f t="shared" ca="1" si="997"/>
        <v>0</v>
      </c>
      <c r="Y1914" s="1825" t="s">
        <v>1968</v>
      </c>
    </row>
    <row r="1915" spans="1:25" hidden="1">
      <c r="A1915" s="1825" t="s">
        <v>1047</v>
      </c>
      <c r="C1915" s="3173">
        <f t="shared" si="991"/>
        <v>145</v>
      </c>
      <c r="D1915" s="1825" t="s">
        <v>1252</v>
      </c>
      <c r="E1915" s="1825" t="s">
        <v>2378</v>
      </c>
      <c r="F1915" s="1832">
        <f t="shared" ca="1" si="996"/>
        <v>318.23108906174684</v>
      </c>
      <c r="G1915" s="3301"/>
      <c r="H1915" s="1832">
        <f t="shared" ca="1" si="996"/>
        <v>11.736967414541681</v>
      </c>
      <c r="I1915" s="3301"/>
      <c r="J1915" s="3301"/>
      <c r="K1915" s="1832">
        <f t="shared" ca="1" si="996"/>
        <v>306.49412164720519</v>
      </c>
      <c r="M1915" s="1832">
        <f t="shared" ca="1" si="997"/>
        <v>306.49412164720519</v>
      </c>
      <c r="N1915" s="1832">
        <f t="shared" ca="1" si="997"/>
        <v>139.54694976060358</v>
      </c>
      <c r="O1915" s="1832">
        <f t="shared" ca="1" si="997"/>
        <v>16.782722953594508</v>
      </c>
      <c r="P1915" s="1832">
        <f t="shared" ca="1" si="997"/>
        <v>86.584170548843744</v>
      </c>
      <c r="Q1915" s="1832">
        <f t="shared" ca="1" si="997"/>
        <v>39.344672251092931</v>
      </c>
      <c r="R1915" s="1832">
        <f t="shared" ca="1" si="997"/>
        <v>20.766111782140882</v>
      </c>
      <c r="S1915" s="1832">
        <f t="shared" ca="1" si="997"/>
        <v>3.4694943509295411</v>
      </c>
      <c r="T1915" s="1832">
        <f t="shared" ca="1" si="997"/>
        <v>0</v>
      </c>
      <c r="U1915" s="1832"/>
      <c r="Y1915" s="1825" t="s">
        <v>1969</v>
      </c>
    </row>
    <row r="1916" spans="1:25" hidden="1">
      <c r="A1916" s="1825" t="s">
        <v>1047</v>
      </c>
      <c r="C1916" s="3173">
        <f t="shared" si="991"/>
        <v>146</v>
      </c>
      <c r="D1916" s="1825" t="s">
        <v>6846</v>
      </c>
      <c r="E1916" s="1825" t="s">
        <v>7746</v>
      </c>
      <c r="F1916" s="1832">
        <f t="shared" ca="1" si="996"/>
        <v>314.57870363539303</v>
      </c>
      <c r="G1916" s="3301"/>
      <c r="H1916" s="1832">
        <f t="shared" ca="1" si="996"/>
        <v>55.82007150710448</v>
      </c>
      <c r="I1916" s="3301"/>
      <c r="J1916" s="3301"/>
      <c r="K1916" s="1832">
        <f t="shared" ca="1" si="996"/>
        <v>258.75863212828853</v>
      </c>
      <c r="M1916" s="1832">
        <f t="shared" ca="1" si="997"/>
        <v>258.75863212828853</v>
      </c>
      <c r="N1916" s="1832">
        <f t="shared" ca="1" si="997"/>
        <v>141.82044858329976</v>
      </c>
      <c r="O1916" s="1832">
        <f t="shared" ca="1" si="997"/>
        <v>16.043470808171545</v>
      </c>
      <c r="P1916" s="1832">
        <f t="shared" ca="1" si="997"/>
        <v>63.764140559799593</v>
      </c>
      <c r="Q1916" s="1832">
        <f t="shared" ca="1" si="997"/>
        <v>25.404133220546314</v>
      </c>
      <c r="R1916" s="1832">
        <f t="shared" ca="1" si="997"/>
        <v>11.392698480283354</v>
      </c>
      <c r="S1916" s="1832">
        <f t="shared" ca="1" si="997"/>
        <v>0.33374047618795993</v>
      </c>
      <c r="T1916" s="1832">
        <f t="shared" ca="1" si="997"/>
        <v>0</v>
      </c>
      <c r="U1916" s="1832"/>
      <c r="Y1916" s="1825" t="s">
        <v>1970</v>
      </c>
    </row>
    <row r="1917" spans="1:25" hidden="1">
      <c r="A1917" s="1825" t="s">
        <v>1047</v>
      </c>
      <c r="C1917" s="3173">
        <f t="shared" si="991"/>
        <v>147</v>
      </c>
      <c r="D1917" s="1825" t="s">
        <v>6847</v>
      </c>
      <c r="E1917" s="1825" t="s">
        <v>7746</v>
      </c>
      <c r="F1917" s="1832">
        <f t="shared" ca="1" si="996"/>
        <v>717.05309880020377</v>
      </c>
      <c r="G1917" s="3301"/>
      <c r="H1917" s="1832">
        <f t="shared" ca="1" si="996"/>
        <v>127.23669716628248</v>
      </c>
      <c r="I1917" s="3301"/>
      <c r="J1917" s="3301"/>
      <c r="K1917" s="1832">
        <f t="shared" ca="1" si="996"/>
        <v>589.81640163392126</v>
      </c>
      <c r="M1917" s="1832">
        <f t="shared" ca="1" si="997"/>
        <v>589.81640163392126</v>
      </c>
      <c r="N1917" s="1832">
        <f t="shared" ca="1" si="997"/>
        <v>323.26661326621564</v>
      </c>
      <c r="O1917" s="1832">
        <f t="shared" ca="1" si="997"/>
        <v>36.569609848235473</v>
      </c>
      <c r="P1917" s="1832">
        <f t="shared" ca="1" si="997"/>
        <v>145.34446881607619</v>
      </c>
      <c r="Q1917" s="1832">
        <f t="shared" ca="1" si="997"/>
        <v>57.906375217436846</v>
      </c>
      <c r="R1917" s="1832">
        <f t="shared" ca="1" si="997"/>
        <v>25.968603896504977</v>
      </c>
      <c r="S1917" s="1832">
        <f t="shared" ca="1" si="997"/>
        <v>0.76073058945210725</v>
      </c>
      <c r="T1917" s="1832">
        <f t="shared" ca="1" si="997"/>
        <v>0</v>
      </c>
      <c r="U1917" s="1832"/>
      <c r="Y1917" s="1825" t="s">
        <v>1971</v>
      </c>
    </row>
    <row r="1918" spans="1:25" hidden="1">
      <c r="A1918" s="1825" t="s">
        <v>1047</v>
      </c>
      <c r="C1918" s="3173">
        <f t="shared" si="991"/>
        <v>148</v>
      </c>
      <c r="D1918" s="1825" t="s">
        <v>6521</v>
      </c>
      <c r="E1918" s="1825" t="s">
        <v>7746</v>
      </c>
      <c r="F1918" s="1832">
        <f t="shared" ca="1" si="996"/>
        <v>1471.1151610630113</v>
      </c>
      <c r="G1918" s="3301"/>
      <c r="H1918" s="1832">
        <f t="shared" ca="1" si="996"/>
        <v>0</v>
      </c>
      <c r="I1918" s="3301"/>
      <c r="J1918" s="3301"/>
      <c r="K1918" s="1832">
        <f t="shared" ca="1" si="996"/>
        <v>1471.1151610630113</v>
      </c>
      <c r="M1918" s="1832">
        <f t="shared" ca="1" si="997"/>
        <v>1471.1151610630113</v>
      </c>
      <c r="N1918" s="1832">
        <f t="shared" ca="1" si="997"/>
        <v>876.97407855912491</v>
      </c>
      <c r="O1918" s="1832">
        <f t="shared" ca="1" si="997"/>
        <v>85.903135983608905</v>
      </c>
      <c r="P1918" s="1832">
        <f t="shared" ca="1" si="997"/>
        <v>334.6863474732761</v>
      </c>
      <c r="Q1918" s="1832">
        <f t="shared" ca="1" si="997"/>
        <v>133.21610996619927</v>
      </c>
      <c r="R1918" s="1832">
        <f t="shared" ca="1" si="997"/>
        <v>21.364761062313669</v>
      </c>
      <c r="S1918" s="1832">
        <f t="shared" ca="1" si="997"/>
        <v>18.970728018488504</v>
      </c>
      <c r="T1918" s="1832">
        <f t="shared" ca="1" si="997"/>
        <v>0</v>
      </c>
      <c r="U1918" s="1832"/>
      <c r="Y1918" s="1825" t="s">
        <v>1972</v>
      </c>
    </row>
    <row r="1919" spans="1:25" hidden="1">
      <c r="A1919" s="1825" t="s">
        <v>1047</v>
      </c>
      <c r="C1919" s="3173">
        <f t="shared" si="991"/>
        <v>149</v>
      </c>
      <c r="D1919" s="1825" t="s">
        <v>7969</v>
      </c>
      <c r="E1919" s="1825" t="s">
        <v>7746</v>
      </c>
      <c r="F1919" s="1832">
        <f t="shared" ca="1" si="996"/>
        <v>860.66834418316364</v>
      </c>
      <c r="G1919" s="3301"/>
      <c r="H1919" s="1832">
        <f t="shared" ca="1" si="996"/>
        <v>0</v>
      </c>
      <c r="I1919" s="3301"/>
      <c r="J1919" s="3301"/>
      <c r="K1919" s="1832">
        <f t="shared" ca="1" si="996"/>
        <v>860.66834418316364</v>
      </c>
      <c r="M1919" s="1832">
        <f t="shared" ca="1" si="997"/>
        <v>860.66834418316364</v>
      </c>
      <c r="N1919" s="1832">
        <f t="shared" ca="1" si="997"/>
        <v>587.2027687221829</v>
      </c>
      <c r="O1919" s="1832">
        <f t="shared" ca="1" si="997"/>
        <v>59.879654595930752</v>
      </c>
      <c r="P1919" s="1832">
        <f t="shared" ca="1" si="997"/>
        <v>171.28309083564946</v>
      </c>
      <c r="Q1919" s="1832">
        <f t="shared" ca="1" si="997"/>
        <v>35.194406162784901</v>
      </c>
      <c r="R1919" s="1832">
        <f t="shared" ca="1" si="997"/>
        <v>0</v>
      </c>
      <c r="S1919" s="1832">
        <f t="shared" ca="1" si="997"/>
        <v>7.1084238666156097</v>
      </c>
      <c r="T1919" s="1832">
        <f t="shared" ca="1" si="997"/>
        <v>0</v>
      </c>
      <c r="U1919" s="1832"/>
      <c r="Y1919" s="1825" t="s">
        <v>1973</v>
      </c>
    </row>
    <row r="1920" spans="1:25" hidden="1">
      <c r="A1920" s="1825" t="s">
        <v>1047</v>
      </c>
      <c r="C1920" s="3173">
        <f t="shared" si="991"/>
        <v>150</v>
      </c>
      <c r="D1920" s="1825" t="s">
        <v>7626</v>
      </c>
      <c r="E1920" s="1825" t="s">
        <v>7228</v>
      </c>
      <c r="F1920" s="1832">
        <f t="shared" ca="1" si="996"/>
        <v>748.22853101883572</v>
      </c>
      <c r="G1920" s="3301"/>
      <c r="H1920" s="1832">
        <f t="shared" ca="1" si="996"/>
        <v>0.39143897746919359</v>
      </c>
      <c r="I1920" s="3301"/>
      <c r="J1920" s="3301"/>
      <c r="K1920" s="1832">
        <f t="shared" ca="1" si="996"/>
        <v>747.83709204136653</v>
      </c>
      <c r="M1920" s="1832">
        <f t="shared" ca="1" si="997"/>
        <v>747.83709204136653</v>
      </c>
      <c r="N1920" s="1832">
        <f t="shared" ca="1" si="997"/>
        <v>339.84021372266471</v>
      </c>
      <c r="O1920" s="1832">
        <f t="shared" ca="1" si="997"/>
        <v>52.995341397851135</v>
      </c>
      <c r="P1920" s="1832">
        <f t="shared" ca="1" si="997"/>
        <v>33.740230628541326</v>
      </c>
      <c r="Q1920" s="1832">
        <f t="shared" ca="1" si="997"/>
        <v>2.1183121464429386</v>
      </c>
      <c r="R1920" s="1832">
        <f t="shared" ca="1" si="997"/>
        <v>6.023619676391883</v>
      </c>
      <c r="S1920" s="1832">
        <f t="shared" ca="1" si="997"/>
        <v>0.11917010399778873</v>
      </c>
      <c r="T1920" s="1832">
        <f t="shared" ca="1" si="997"/>
        <v>313.00020436547669</v>
      </c>
      <c r="U1920" s="1832"/>
      <c r="Y1920" s="1825" t="s">
        <v>1974</v>
      </c>
    </row>
    <row r="1921" spans="1:25" hidden="1">
      <c r="A1921" s="1825" t="s">
        <v>1047</v>
      </c>
      <c r="C1921" s="3173">
        <f t="shared" si="991"/>
        <v>151</v>
      </c>
      <c r="D1921" s="1825" t="s">
        <v>7627</v>
      </c>
      <c r="E1921" s="1825" t="s">
        <v>7228</v>
      </c>
      <c r="F1921" s="3189">
        <f t="shared" ca="1" si="996"/>
        <v>54.233560054307858</v>
      </c>
      <c r="G1921" s="3299"/>
      <c r="H1921" s="3189">
        <f t="shared" ca="1" si="996"/>
        <v>1.4293070189431921E-2</v>
      </c>
      <c r="I1921" s="3299"/>
      <c r="J1921" s="3299"/>
      <c r="K1921" s="3189">
        <f t="shared" ca="1" si="996"/>
        <v>54.219266984118427</v>
      </c>
      <c r="M1921" s="3189">
        <f t="shared" ca="1" si="997"/>
        <v>54.219266984118427</v>
      </c>
      <c r="N1921" s="3189">
        <f t="shared" ca="1" si="997"/>
        <v>48.276638543686595</v>
      </c>
      <c r="O1921" s="3189">
        <f t="shared" ca="1" si="997"/>
        <v>3.645828129887712</v>
      </c>
      <c r="P1921" s="3189">
        <f t="shared" ca="1" si="997"/>
        <v>1.3409565332613433</v>
      </c>
      <c r="Q1921" s="3189">
        <f t="shared" ca="1" si="997"/>
        <v>0.64301864847409873</v>
      </c>
      <c r="R1921" s="3189">
        <f t="shared" ca="1" si="997"/>
        <v>0.19388515688123378</v>
      </c>
      <c r="S1921" s="3189">
        <f t="shared" ca="1" si="997"/>
        <v>0.11893997192744774</v>
      </c>
      <c r="T1921" s="3189">
        <f t="shared" ca="1" si="997"/>
        <v>0</v>
      </c>
      <c r="U1921" s="1832"/>
      <c r="Y1921" s="1825" t="s">
        <v>1975</v>
      </c>
    </row>
    <row r="1922" spans="1:25" hidden="1">
      <c r="A1922" s="1825" t="s">
        <v>1047</v>
      </c>
      <c r="C1922" s="3173">
        <f t="shared" si="991"/>
        <v>152</v>
      </c>
      <c r="D1922" s="1825" t="s">
        <v>8710</v>
      </c>
      <c r="F1922" s="3189">
        <f t="shared" ref="F1922:K1922" ca="1" si="998">SUM(F1914:F1921)</f>
        <v>10658.267999999998</v>
      </c>
      <c r="G1922" s="3299"/>
      <c r="H1922" s="3189">
        <f t="shared" ca="1" si="998"/>
        <v>422.91420593927717</v>
      </c>
      <c r="I1922" s="3299"/>
      <c r="J1922" s="3299"/>
      <c r="K1922" s="3189">
        <f t="shared" ca="1" si="998"/>
        <v>10235.353794060722</v>
      </c>
      <c r="M1922" s="3189">
        <f t="shared" ref="M1922:T1922" ca="1" si="999">SUM(M1914:M1921)</f>
        <v>10235.353794060722</v>
      </c>
      <c r="N1922" s="3189">
        <f t="shared" ca="1" si="999"/>
        <v>5673.6164780290701</v>
      </c>
      <c r="O1922" s="3189">
        <f t="shared" ca="1" si="999"/>
        <v>637.19553216089253</v>
      </c>
      <c r="P1922" s="3189">
        <f t="shared" ca="1" si="999"/>
        <v>2318.5871585534805</v>
      </c>
      <c r="Q1922" s="3189">
        <f t="shared" ca="1" si="999"/>
        <v>891.44173964904621</v>
      </c>
      <c r="R1922" s="3189">
        <f t="shared" ca="1" si="999"/>
        <v>358.37389155539159</v>
      </c>
      <c r="S1922" s="3189">
        <f t="shared" ca="1" si="999"/>
        <v>43.138789747363276</v>
      </c>
      <c r="T1922" s="3189">
        <f t="shared" ca="1" si="999"/>
        <v>313.00020436547669</v>
      </c>
      <c r="U1922" s="1832"/>
    </row>
    <row r="1923" spans="1:25" hidden="1">
      <c r="A1923" s="1825" t="s">
        <v>1047</v>
      </c>
      <c r="C1923" s="3173">
        <f t="shared" si="991"/>
        <v>153</v>
      </c>
      <c r="G1923" s="3174"/>
      <c r="H1923" s="1825"/>
      <c r="I1923" s="3174"/>
      <c r="J1923" s="3174"/>
    </row>
    <row r="1924" spans="1:25" hidden="1">
      <c r="A1924" s="1825" t="s">
        <v>1047</v>
      </c>
      <c r="C1924" s="3173">
        <f>+C1923+1</f>
        <v>154</v>
      </c>
      <c r="D1924" s="1947" t="s">
        <v>8711</v>
      </c>
      <c r="G1924" s="3174"/>
      <c r="H1924" s="1825"/>
      <c r="I1924" s="3174"/>
      <c r="J1924" s="3174"/>
    </row>
    <row r="1925" spans="1:25" hidden="1">
      <c r="A1925" s="1825" t="s">
        <v>1047</v>
      </c>
      <c r="C1925" s="3173">
        <f>+C1924+1</f>
        <v>155</v>
      </c>
      <c r="D1925" s="1825" t="s">
        <v>1252</v>
      </c>
      <c r="E1925" s="1825" t="s">
        <v>7746</v>
      </c>
      <c r="F1925" s="1825">
        <f t="shared" ref="F1925:K1932" ca="1" si="1000">+F796</f>
        <v>-97108.594989010613</v>
      </c>
      <c r="G1925" s="3249"/>
      <c r="H1925" s="1825">
        <f t="shared" ca="1" si="1000"/>
        <v>-3581.5495538740201</v>
      </c>
      <c r="I1925" s="3249"/>
      <c r="J1925" s="3249"/>
      <c r="K1925" s="1825">
        <f t="shared" ca="1" si="1000"/>
        <v>-93527.045435136592</v>
      </c>
      <c r="M1925" s="1825">
        <f t="shared" ref="M1925:T1932" ca="1" si="1001">+M796</f>
        <v>-93527.045435136592</v>
      </c>
      <c r="N1925" s="1825">
        <f t="shared" ca="1" si="1001"/>
        <v>-50592.817702784487</v>
      </c>
      <c r="O1925" s="1825">
        <f t="shared" ca="1" si="1001"/>
        <v>-5746.7137748182795</v>
      </c>
      <c r="P1925" s="1825">
        <f t="shared" ca="1" si="1001"/>
        <v>-23306.77796361829</v>
      </c>
      <c r="Q1925" s="1825">
        <f t="shared" ca="1" si="1001"/>
        <v>-9399.4210736001387</v>
      </c>
      <c r="R1925" s="1825">
        <f t="shared" ca="1" si="1001"/>
        <v>-4288.5251717886322</v>
      </c>
      <c r="S1925" s="1825">
        <f t="shared" ca="1" si="1001"/>
        <v>-192.78974852676851</v>
      </c>
      <c r="T1925" s="1825">
        <f t="shared" ca="1" si="1001"/>
        <v>0</v>
      </c>
      <c r="Y1925" s="1825" t="s">
        <v>1952</v>
      </c>
    </row>
    <row r="1926" spans="1:25" hidden="1">
      <c r="A1926" s="1825" t="s">
        <v>1047</v>
      </c>
      <c r="C1926" s="3173">
        <f t="shared" ref="C1926:C1989" si="1002">+C1925+1</f>
        <v>156</v>
      </c>
      <c r="D1926" s="1825" t="s">
        <v>1252</v>
      </c>
      <c r="E1926" s="1825" t="s">
        <v>2378</v>
      </c>
      <c r="F1926" s="1832">
        <f t="shared" ca="1" si="1000"/>
        <v>88394.392074226911</v>
      </c>
      <c r="G1926" s="3301"/>
      <c r="H1926" s="1832">
        <f t="shared" ca="1" si="1000"/>
        <v>3148.9115769754749</v>
      </c>
      <c r="I1926" s="3301"/>
      <c r="J1926" s="3301"/>
      <c r="K1926" s="1832">
        <f t="shared" ca="1" si="1000"/>
        <v>85245.480497251425</v>
      </c>
      <c r="M1926" s="1832">
        <f t="shared" ca="1" si="1001"/>
        <v>85245.480497251425</v>
      </c>
      <c r="N1926" s="1832">
        <f t="shared" ca="1" si="1001"/>
        <v>38812.316270004172</v>
      </c>
      <c r="O1926" s="1832">
        <f t="shared" ca="1" si="1001"/>
        <v>4667.7935437802234</v>
      </c>
      <c r="P1926" s="1832">
        <f t="shared" ca="1" si="1001"/>
        <v>24081.731754673136</v>
      </c>
      <c r="Q1926" s="1832">
        <f t="shared" ca="1" si="1001"/>
        <v>10942.968410049687</v>
      </c>
      <c r="R1926" s="1832">
        <f t="shared" ca="1" si="1001"/>
        <v>5775.6969935164689</v>
      </c>
      <c r="S1926" s="1832">
        <f t="shared" ca="1" si="1001"/>
        <v>964.97352522775577</v>
      </c>
      <c r="T1926" s="1832">
        <f t="shared" ca="1" si="1001"/>
        <v>0</v>
      </c>
      <c r="U1926" s="1832"/>
      <c r="Y1926" s="1825" t="s">
        <v>1953</v>
      </c>
    </row>
    <row r="1927" spans="1:25" hidden="1">
      <c r="A1927" s="1825" t="s">
        <v>1047</v>
      </c>
      <c r="C1927" s="3173">
        <f t="shared" si="1002"/>
        <v>157</v>
      </c>
      <c r="D1927" s="1825" t="s">
        <v>6846</v>
      </c>
      <c r="E1927" s="1825" t="s">
        <v>7746</v>
      </c>
      <c r="F1927" s="1832">
        <f t="shared" ca="1" si="1000"/>
        <v>-3718.6650879564609</v>
      </c>
      <c r="G1927" s="3301"/>
      <c r="H1927" s="1832">
        <f t="shared" ca="1" si="1000"/>
        <v>-659.85442981954088</v>
      </c>
      <c r="I1927" s="3301"/>
      <c r="J1927" s="3301"/>
      <c r="K1927" s="1832">
        <f t="shared" ca="1" si="1000"/>
        <v>-3058.8106581369193</v>
      </c>
      <c r="M1927" s="1832">
        <f t="shared" ca="1" si="1001"/>
        <v>-3058.8106581369193</v>
      </c>
      <c r="N1927" s="1832">
        <f t="shared" ca="1" si="1001"/>
        <v>-1676.4731522204215</v>
      </c>
      <c r="O1927" s="1832">
        <f t="shared" ca="1" si="1001"/>
        <v>-189.65141026566243</v>
      </c>
      <c r="P1927" s="1832">
        <f t="shared" ca="1" si="1001"/>
        <v>-753.7620335485334</v>
      </c>
      <c r="Q1927" s="1832">
        <f t="shared" ca="1" si="1001"/>
        <v>-300.30470023976477</v>
      </c>
      <c r="R1927" s="1832">
        <f t="shared" ca="1" si="1001"/>
        <v>-134.67418361971343</v>
      </c>
      <c r="S1927" s="1832">
        <f t="shared" ca="1" si="1001"/>
        <v>-3.9451782428239976</v>
      </c>
      <c r="T1927" s="1832">
        <f t="shared" ca="1" si="1001"/>
        <v>0</v>
      </c>
      <c r="U1927" s="1832"/>
      <c r="Y1927" s="1825" t="s">
        <v>1954</v>
      </c>
    </row>
    <row r="1928" spans="1:25" hidden="1">
      <c r="A1928" s="1825" t="s">
        <v>1047</v>
      </c>
      <c r="C1928" s="3173">
        <f t="shared" si="1002"/>
        <v>158</v>
      </c>
      <c r="D1928" s="1825" t="s">
        <v>6847</v>
      </c>
      <c r="E1928" s="1825" t="s">
        <v>7746</v>
      </c>
      <c r="F1928" s="1832">
        <f t="shared" ca="1" si="1000"/>
        <v>-8422.6636223191272</v>
      </c>
      <c r="G1928" s="3301"/>
      <c r="H1928" s="1832">
        <f t="shared" ca="1" si="1000"/>
        <v>-1494.5502675319838</v>
      </c>
      <c r="I1928" s="3301"/>
      <c r="J1928" s="3301"/>
      <c r="K1928" s="1832">
        <f t="shared" ca="1" si="1000"/>
        <v>-6928.1133547871423</v>
      </c>
      <c r="M1928" s="1832">
        <f t="shared" ca="1" si="1001"/>
        <v>-6928.1133547871423</v>
      </c>
      <c r="N1928" s="1832">
        <f t="shared" ca="1" si="1001"/>
        <v>-3797.1608356807601</v>
      </c>
      <c r="O1928" s="1832">
        <f t="shared" ca="1" si="1001"/>
        <v>-429.554691370157</v>
      </c>
      <c r="P1928" s="1832">
        <f t="shared" ca="1" si="1001"/>
        <v>-1707.2481413870348</v>
      </c>
      <c r="Q1928" s="1832">
        <f t="shared" ca="1" si="1001"/>
        <v>-680.18103660711574</v>
      </c>
      <c r="R1928" s="1832">
        <f t="shared" ca="1" si="1001"/>
        <v>-305.03294069502601</v>
      </c>
      <c r="S1928" s="1832">
        <f t="shared" ca="1" si="1001"/>
        <v>-8.9357090470492064</v>
      </c>
      <c r="T1928" s="1832">
        <f t="shared" ca="1" si="1001"/>
        <v>0</v>
      </c>
      <c r="U1928" s="1832"/>
      <c r="Y1928" s="1825" t="s">
        <v>1955</v>
      </c>
    </row>
    <row r="1929" spans="1:25" hidden="1">
      <c r="A1929" s="1825" t="s">
        <v>1047</v>
      </c>
      <c r="C1929" s="3173">
        <f t="shared" si="1002"/>
        <v>159</v>
      </c>
      <c r="D1929" s="1825" t="s">
        <v>6521</v>
      </c>
      <c r="E1929" s="1825" t="s">
        <v>7746</v>
      </c>
      <c r="F1929" s="1832">
        <f t="shared" ca="1" si="1000"/>
        <v>-18016.695425882179</v>
      </c>
      <c r="G1929" s="3301"/>
      <c r="H1929" s="1832">
        <f t="shared" ca="1" si="1000"/>
        <v>0</v>
      </c>
      <c r="I1929" s="3301"/>
      <c r="J1929" s="3301"/>
      <c r="K1929" s="1832">
        <f t="shared" ca="1" si="1000"/>
        <v>-18016.695425882179</v>
      </c>
      <c r="M1929" s="1832">
        <f t="shared" ca="1" si="1001"/>
        <v>-18016.695425882179</v>
      </c>
      <c r="N1929" s="1832">
        <f t="shared" ca="1" si="1001"/>
        <v>-10740.270570236253</v>
      </c>
      <c r="O1929" s="1832">
        <f t="shared" ca="1" si="1001"/>
        <v>-1052.0526727672886</v>
      </c>
      <c r="P1929" s="1832">
        <f t="shared" ca="1" si="1001"/>
        <v>-4098.8918782332566</v>
      </c>
      <c r="Q1929" s="1832">
        <f t="shared" ca="1" si="1001"/>
        <v>-1631.492994299334</v>
      </c>
      <c r="R1929" s="1832">
        <f t="shared" ca="1" si="1001"/>
        <v>-261.65347424487942</v>
      </c>
      <c r="S1929" s="1832">
        <f t="shared" ca="1" si="1001"/>
        <v>-232.33383610116778</v>
      </c>
      <c r="T1929" s="1832">
        <f t="shared" ca="1" si="1001"/>
        <v>0</v>
      </c>
      <c r="U1929" s="1832"/>
      <c r="Y1929" s="1825" t="s">
        <v>1956</v>
      </c>
    </row>
    <row r="1930" spans="1:25" hidden="1">
      <c r="A1930" s="1825" t="s">
        <v>1047</v>
      </c>
      <c r="C1930" s="3173">
        <f t="shared" si="1002"/>
        <v>160</v>
      </c>
      <c r="D1930" s="1825" t="s">
        <v>7969</v>
      </c>
      <c r="E1930" s="1825" t="s">
        <v>7746</v>
      </c>
      <c r="F1930" s="1832">
        <f t="shared" ca="1" si="1000"/>
        <v>-10725.781619179379</v>
      </c>
      <c r="G1930" s="3301"/>
      <c r="H1930" s="1832">
        <f t="shared" ca="1" si="1000"/>
        <v>0</v>
      </c>
      <c r="I1930" s="3301"/>
      <c r="J1930" s="3301"/>
      <c r="K1930" s="1832">
        <f t="shared" ca="1" si="1000"/>
        <v>-10725.781619179379</v>
      </c>
      <c r="M1930" s="1832">
        <f t="shared" ca="1" si="1001"/>
        <v>-10725.781619179379</v>
      </c>
      <c r="N1930" s="1832">
        <f t="shared" ca="1" si="1001"/>
        <v>-7317.8114497391971</v>
      </c>
      <c r="O1930" s="1832">
        <f t="shared" ca="1" si="1001"/>
        <v>-746.2294889414012</v>
      </c>
      <c r="P1930" s="1832">
        <f t="shared" ca="1" si="1001"/>
        <v>-2134.5562896295719</v>
      </c>
      <c r="Q1930" s="1832">
        <f t="shared" ca="1" si="1001"/>
        <v>-438.59811653348845</v>
      </c>
      <c r="R1930" s="1832">
        <f t="shared" ca="1" si="1001"/>
        <v>0</v>
      </c>
      <c r="S1930" s="1832">
        <f t="shared" ca="1" si="1001"/>
        <v>-88.586274335722464</v>
      </c>
      <c r="T1930" s="1832">
        <f t="shared" ca="1" si="1001"/>
        <v>0</v>
      </c>
      <c r="U1930" s="1832"/>
      <c r="Y1930" s="1825" t="s">
        <v>1957</v>
      </c>
    </row>
    <row r="1931" spans="1:25" hidden="1">
      <c r="A1931" s="1825" t="s">
        <v>1047</v>
      </c>
      <c r="C1931" s="3173">
        <f t="shared" si="1002"/>
        <v>161</v>
      </c>
      <c r="D1931" s="1825" t="s">
        <v>7626</v>
      </c>
      <c r="E1931" s="1825" t="s">
        <v>7228</v>
      </c>
      <c r="F1931" s="1832">
        <f t="shared" ca="1" si="1000"/>
        <v>-9286.850191532707</v>
      </c>
      <c r="G1931" s="3301"/>
      <c r="H1931" s="1832">
        <f t="shared" ca="1" si="1000"/>
        <v>-4.8584556618459596</v>
      </c>
      <c r="I1931" s="3301"/>
      <c r="J1931" s="3301"/>
      <c r="K1931" s="1832">
        <f t="shared" ca="1" si="1000"/>
        <v>-9281.9917358708626</v>
      </c>
      <c r="M1931" s="1832">
        <f t="shared" ca="1" si="1001"/>
        <v>-9281.9917358708626</v>
      </c>
      <c r="N1931" s="1832">
        <f t="shared" ca="1" si="1001"/>
        <v>-4218.0230010787918</v>
      </c>
      <c r="O1931" s="1832">
        <f t="shared" ca="1" si="1001"/>
        <v>-657.76667957424581</v>
      </c>
      <c r="P1931" s="1832">
        <f t="shared" ca="1" si="1001"/>
        <v>-418.7764222895409</v>
      </c>
      <c r="Q1931" s="1832">
        <f t="shared" ca="1" si="1001"/>
        <v>-26.292030773181569</v>
      </c>
      <c r="R1931" s="1832">
        <f t="shared" ca="1" si="1001"/>
        <v>-74.763860540372676</v>
      </c>
      <c r="S1931" s="1832">
        <f t="shared" ca="1" si="1001"/>
        <v>-1.4791134757048938</v>
      </c>
      <c r="T1931" s="1832">
        <f t="shared" ca="1" si="1001"/>
        <v>-3884.8906281390246</v>
      </c>
      <c r="U1931" s="1832"/>
      <c r="Y1931" s="1825" t="s">
        <v>1958</v>
      </c>
    </row>
    <row r="1932" spans="1:25" hidden="1">
      <c r="A1932" s="1825" t="s">
        <v>1047</v>
      </c>
      <c r="C1932" s="3173">
        <f t="shared" si="1002"/>
        <v>162</v>
      </c>
      <c r="D1932" s="1825" t="s">
        <v>7627</v>
      </c>
      <c r="E1932" s="1825" t="s">
        <v>7228</v>
      </c>
      <c r="F1932" s="3189">
        <f t="shared" ca="1" si="1000"/>
        <v>-714.2811383464134</v>
      </c>
      <c r="G1932" s="3299"/>
      <c r="H1932" s="3189">
        <f t="shared" ca="1" si="1000"/>
        <v>-0.18824636323245908</v>
      </c>
      <c r="I1932" s="3299"/>
      <c r="J1932" s="3299"/>
      <c r="K1932" s="3189">
        <f t="shared" ca="1" si="1000"/>
        <v>-714.09289198318083</v>
      </c>
      <c r="M1932" s="3189">
        <f t="shared" ca="1" si="1001"/>
        <v>-714.09289198318083</v>
      </c>
      <c r="N1932" s="3189">
        <f t="shared" ca="1" si="1001"/>
        <v>-635.82571935149497</v>
      </c>
      <c r="O1932" s="3189">
        <f t="shared" ca="1" si="1001"/>
        <v>-48.017247332165844</v>
      </c>
      <c r="P1932" s="3189">
        <f t="shared" ca="1" si="1001"/>
        <v>-17.661019451642861</v>
      </c>
      <c r="Q1932" s="3189">
        <f t="shared" ca="1" si="1001"/>
        <v>-8.4688538194823657</v>
      </c>
      <c r="R1932" s="3189">
        <f t="shared" ca="1" si="1001"/>
        <v>-2.5535574361506481</v>
      </c>
      <c r="S1932" s="3189">
        <f t="shared" ca="1" si="1001"/>
        <v>-1.5664945922442644</v>
      </c>
      <c r="T1932" s="3189">
        <f t="shared" ca="1" si="1001"/>
        <v>0</v>
      </c>
      <c r="U1932" s="1832"/>
      <c r="Y1932" s="1825" t="s">
        <v>1959</v>
      </c>
    </row>
    <row r="1933" spans="1:25" hidden="1">
      <c r="A1933" s="1825" t="s">
        <v>1047</v>
      </c>
      <c r="C1933" s="3173">
        <f t="shared" si="1002"/>
        <v>163</v>
      </c>
      <c r="D1933" s="1825" t="s">
        <v>7234</v>
      </c>
      <c r="F1933" s="3189">
        <f t="shared" ref="F1933:K1933" ca="1" si="1003">SUM(F1925:F1932)</f>
        <v>-59599.13999999997</v>
      </c>
      <c r="G1933" s="3299"/>
      <c r="H1933" s="3189">
        <f t="shared" ca="1" si="1003"/>
        <v>-2592.0893762751484</v>
      </c>
      <c r="I1933" s="3299"/>
      <c r="J1933" s="3299"/>
      <c r="K1933" s="3189">
        <f t="shared" ca="1" si="1003"/>
        <v>-57007.050623724834</v>
      </c>
      <c r="M1933" s="3189">
        <f t="shared" ref="M1933:T1933" ca="1" si="1004">SUM(M1925:M1932)</f>
        <v>-57007.050623724834</v>
      </c>
      <c r="N1933" s="3189">
        <f t="shared" ca="1" si="1004"/>
        <v>-40166.066161087234</v>
      </c>
      <c r="O1933" s="3189">
        <f t="shared" ca="1" si="1004"/>
        <v>-4202.1924212889762</v>
      </c>
      <c r="P1933" s="3189">
        <f t="shared" ca="1" si="1004"/>
        <v>-8355.9419934847338</v>
      </c>
      <c r="Q1933" s="3189">
        <f t="shared" ca="1" si="1004"/>
        <v>-1541.7903958228185</v>
      </c>
      <c r="R1933" s="3189">
        <f t="shared" ca="1" si="1004"/>
        <v>708.49380519169472</v>
      </c>
      <c r="S1933" s="3189">
        <f t="shared" ca="1" si="1004"/>
        <v>435.33717090627465</v>
      </c>
      <c r="T1933" s="3189">
        <f t="shared" ca="1" si="1004"/>
        <v>-3884.8906281390246</v>
      </c>
      <c r="U1933" s="1832"/>
    </row>
    <row r="1934" spans="1:25" hidden="1">
      <c r="A1934" s="1825" t="s">
        <v>1047</v>
      </c>
      <c r="C1934" s="3173">
        <f t="shared" si="1002"/>
        <v>164</v>
      </c>
      <c r="G1934" s="3174"/>
      <c r="H1934" s="1825"/>
      <c r="I1934" s="3174"/>
      <c r="J1934" s="3174"/>
    </row>
    <row r="1935" spans="1:25" hidden="1">
      <c r="A1935" s="1825" t="s">
        <v>1047</v>
      </c>
      <c r="C1935" s="3173">
        <f t="shared" si="1002"/>
        <v>165</v>
      </c>
      <c r="D1935" s="1947" t="s">
        <v>873</v>
      </c>
      <c r="G1935" s="3174"/>
      <c r="H1935" s="1825"/>
      <c r="I1935" s="3174"/>
      <c r="J1935" s="3174"/>
    </row>
    <row r="1936" spans="1:25" hidden="1">
      <c r="A1936" s="1825" t="s">
        <v>1047</v>
      </c>
      <c r="C1936" s="3173">
        <f t="shared" si="1002"/>
        <v>166</v>
      </c>
      <c r="D1936" s="1825" t="s">
        <v>1252</v>
      </c>
      <c r="E1936" s="1825" t="s">
        <v>7746</v>
      </c>
      <c r="F1936" s="1825">
        <f t="shared" ref="F1936:K1943" ca="1" si="1005">+F1903-F1914-F1925</f>
        <v>237278.22432305093</v>
      </c>
      <c r="G1936" s="3249"/>
      <c r="H1936" s="1825">
        <f t="shared" ca="1" si="1005"/>
        <v>8751.2718988923061</v>
      </c>
      <c r="I1936" s="3249"/>
      <c r="J1936" s="3249"/>
      <c r="K1936" s="1825">
        <f t="shared" ca="1" si="1005"/>
        <v>228526.95242415858</v>
      </c>
      <c r="M1936" s="1825">
        <f t="shared" ref="M1936:T1943" ca="1" si="1006">+M1903-M1914-M1925</f>
        <v>228526.95242415849</v>
      </c>
      <c r="N1936" s="1825">
        <f t="shared" ca="1" si="1006"/>
        <v>123620.09716415958</v>
      </c>
      <c r="O1936" s="1825">
        <f t="shared" ca="1" si="1006"/>
        <v>14041.702903188005</v>
      </c>
      <c r="P1936" s="1825">
        <f t="shared" ca="1" si="1006"/>
        <v>56948.521297468957</v>
      </c>
      <c r="Q1936" s="1825">
        <f t="shared" ca="1" si="1006"/>
        <v>22966.843895341055</v>
      </c>
      <c r="R1936" s="1825">
        <f t="shared" ca="1" si="1006"/>
        <v>10478.718571119967</v>
      </c>
      <c r="S1936" s="1825">
        <f t="shared" ca="1" si="1006"/>
        <v>471.06859288094842</v>
      </c>
      <c r="T1936" s="1825">
        <f t="shared" ca="1" si="1006"/>
        <v>0</v>
      </c>
      <c r="Y1936" s="1825" t="s">
        <v>988</v>
      </c>
    </row>
    <row r="1937" spans="1:25" hidden="1">
      <c r="A1937" s="1825" t="s">
        <v>1047</v>
      </c>
      <c r="C1937" s="3173">
        <f t="shared" si="1002"/>
        <v>167</v>
      </c>
      <c r="D1937" s="1825" t="s">
        <v>1252</v>
      </c>
      <c r="E1937" s="1825" t="s">
        <v>2378</v>
      </c>
      <c r="F1937" s="1825">
        <f t="shared" ca="1" si="1005"/>
        <v>70884.99567487328</v>
      </c>
      <c r="G1937" s="3249"/>
      <c r="H1937" s="1825">
        <f t="shared" ca="1" si="1005"/>
        <v>2524.5595937629228</v>
      </c>
      <c r="I1937" s="3249"/>
      <c r="J1937" s="3249"/>
      <c r="K1937" s="1825">
        <f t="shared" ca="1" si="1005"/>
        <v>68360.43608111034</v>
      </c>
      <c r="M1937" s="1825">
        <f t="shared" ca="1" si="1006"/>
        <v>68360.43608111034</v>
      </c>
      <c r="N1937" s="1825">
        <f t="shared" ca="1" si="1006"/>
        <v>31124.545841711879</v>
      </c>
      <c r="O1937" s="1825">
        <f t="shared" ca="1" si="1006"/>
        <v>3743.2178260722676</v>
      </c>
      <c r="P1937" s="1825">
        <f t="shared" ca="1" si="1006"/>
        <v>19311.729780100861</v>
      </c>
      <c r="Q1937" s="1825">
        <f t="shared" ca="1" si="1006"/>
        <v>8775.434054324216</v>
      </c>
      <c r="R1937" s="1825">
        <f t="shared" ca="1" si="1006"/>
        <v>4631.6727038904337</v>
      </c>
      <c r="S1937" s="1825">
        <f t="shared" ca="1" si="1006"/>
        <v>773.83587501067177</v>
      </c>
      <c r="T1937" s="1825">
        <f t="shared" ca="1" si="1006"/>
        <v>0</v>
      </c>
      <c r="Y1937" s="1825" t="s">
        <v>989</v>
      </c>
    </row>
    <row r="1938" spans="1:25" hidden="1">
      <c r="A1938" s="1825" t="s">
        <v>1047</v>
      </c>
      <c r="C1938" s="3173">
        <f t="shared" si="1002"/>
        <v>168</v>
      </c>
      <c r="D1938" s="1825" t="s">
        <v>6846</v>
      </c>
      <c r="E1938" s="1825" t="s">
        <v>7746</v>
      </c>
      <c r="F1938" s="1825">
        <f t="shared" ca="1" si="1005"/>
        <v>12861.405623049213</v>
      </c>
      <c r="G1938" s="3249"/>
      <c r="H1938" s="1825">
        <f t="shared" ca="1" si="1005"/>
        <v>2282.1779518571007</v>
      </c>
      <c r="I1938" s="3249"/>
      <c r="J1938" s="3249"/>
      <c r="K1938" s="1825">
        <f t="shared" ca="1" si="1005"/>
        <v>10579.227671192119</v>
      </c>
      <c r="M1938" s="1825">
        <f t="shared" ca="1" si="1006"/>
        <v>10579.227671192119</v>
      </c>
      <c r="N1938" s="1825">
        <f t="shared" ca="1" si="1006"/>
        <v>5798.2638169515139</v>
      </c>
      <c r="O1938" s="1825">
        <f t="shared" ca="1" si="1006"/>
        <v>655.92992558262983</v>
      </c>
      <c r="P1938" s="1825">
        <f t="shared" ca="1" si="1006"/>
        <v>2606.9675615906467</v>
      </c>
      <c r="Q1938" s="1825">
        <f t="shared" ca="1" si="1006"/>
        <v>1038.63630333387</v>
      </c>
      <c r="R1938" s="1825">
        <f t="shared" ca="1" si="1006"/>
        <v>465.78523785211178</v>
      </c>
      <c r="S1938" s="1825">
        <f t="shared" ca="1" si="1006"/>
        <v>13.644825881341127</v>
      </c>
      <c r="T1938" s="1825">
        <f t="shared" ca="1" si="1006"/>
        <v>0</v>
      </c>
      <c r="Y1938" s="1825" t="s">
        <v>990</v>
      </c>
    </row>
    <row r="1939" spans="1:25" hidden="1">
      <c r="A1939" s="1825" t="s">
        <v>1047</v>
      </c>
      <c r="C1939" s="3173">
        <f t="shared" si="1002"/>
        <v>169</v>
      </c>
      <c r="D1939" s="1825" t="s">
        <v>6847</v>
      </c>
      <c r="E1939" s="1825" t="s">
        <v>7746</v>
      </c>
      <c r="F1939" s="1825">
        <f t="shared" ca="1" si="1005"/>
        <v>29350.103559707408</v>
      </c>
      <c r="G1939" s="3249"/>
      <c r="H1939" s="1825">
        <f t="shared" ca="1" si="1005"/>
        <v>5207.9967922515889</v>
      </c>
      <c r="I1939" s="3249"/>
      <c r="J1939" s="3249"/>
      <c r="K1939" s="1825">
        <f t="shared" ca="1" si="1005"/>
        <v>24142.106767455825</v>
      </c>
      <c r="M1939" s="1825">
        <f t="shared" ca="1" si="1006"/>
        <v>24142.106767455825</v>
      </c>
      <c r="N1939" s="1825">
        <f t="shared" ca="1" si="1006"/>
        <v>13231.807508585887</v>
      </c>
      <c r="O1939" s="1825">
        <f t="shared" ca="1" si="1006"/>
        <v>1496.8512624514478</v>
      </c>
      <c r="P1939" s="1825">
        <f t="shared" ca="1" si="1006"/>
        <v>5949.1761749866228</v>
      </c>
      <c r="Q1939" s="1825">
        <f t="shared" ca="1" si="1006"/>
        <v>2370.1984026605569</v>
      </c>
      <c r="R1939" s="1825">
        <f t="shared" ca="1" si="1006"/>
        <v>1062.9355272834725</v>
      </c>
      <c r="S1939" s="1825">
        <f t="shared" ca="1" si="1006"/>
        <v>31.137891487835056</v>
      </c>
      <c r="T1939" s="1825">
        <f t="shared" ca="1" si="1006"/>
        <v>0</v>
      </c>
      <c r="Y1939" s="1825" t="s">
        <v>991</v>
      </c>
    </row>
    <row r="1940" spans="1:25" hidden="1">
      <c r="A1940" s="1825" t="s">
        <v>1047</v>
      </c>
      <c r="C1940" s="3173">
        <f t="shared" si="1002"/>
        <v>170</v>
      </c>
      <c r="D1940" s="1825" t="s">
        <v>6521</v>
      </c>
      <c r="E1940" s="1825" t="s">
        <v>7746</v>
      </c>
      <c r="F1940" s="1825">
        <f t="shared" ca="1" si="1005"/>
        <v>59752.42268820732</v>
      </c>
      <c r="G1940" s="3249"/>
      <c r="H1940" s="1825">
        <f t="shared" ca="1" si="1005"/>
        <v>0</v>
      </c>
      <c r="I1940" s="3249"/>
      <c r="J1940" s="3249"/>
      <c r="K1940" s="1825">
        <f t="shared" ca="1" si="1005"/>
        <v>59752.42268820732</v>
      </c>
      <c r="M1940" s="1825">
        <f t="shared" ca="1" si="1006"/>
        <v>59752.42268820732</v>
      </c>
      <c r="N1940" s="1825">
        <f t="shared" ca="1" si="1006"/>
        <v>35620.138528652889</v>
      </c>
      <c r="O1940" s="1825">
        <f t="shared" ca="1" si="1006"/>
        <v>3489.1357436804351</v>
      </c>
      <c r="P1940" s="1825">
        <f t="shared" ca="1" si="1006"/>
        <v>13593.986814563763</v>
      </c>
      <c r="Q1940" s="1825">
        <f t="shared" ca="1" si="1006"/>
        <v>5410.8512523433255</v>
      </c>
      <c r="R1940" s="1825">
        <f t="shared" ca="1" si="1006"/>
        <v>867.77450699744372</v>
      </c>
      <c r="S1940" s="1825">
        <f t="shared" ca="1" si="1006"/>
        <v>770.53584196947247</v>
      </c>
      <c r="T1940" s="1825">
        <f t="shared" ca="1" si="1006"/>
        <v>0</v>
      </c>
      <c r="Y1940" s="1825" t="s">
        <v>992</v>
      </c>
    </row>
    <row r="1941" spans="1:25" hidden="1">
      <c r="A1941" s="1825" t="s">
        <v>1047</v>
      </c>
      <c r="C1941" s="3173">
        <f t="shared" si="1002"/>
        <v>171</v>
      </c>
      <c r="D1941" s="1825" t="s">
        <v>7969</v>
      </c>
      <c r="E1941" s="1825" t="s">
        <v>7746</v>
      </c>
      <c r="F1941" s="1825">
        <f t="shared" ca="1" si="1005"/>
        <v>34841.536810618214</v>
      </c>
      <c r="G1941" s="3249"/>
      <c r="H1941" s="1825">
        <f t="shared" ca="1" si="1005"/>
        <v>0</v>
      </c>
      <c r="I1941" s="3249"/>
      <c r="J1941" s="3249"/>
      <c r="K1941" s="1825">
        <f t="shared" ca="1" si="1005"/>
        <v>34841.536810618214</v>
      </c>
      <c r="M1941" s="1825">
        <f t="shared" ca="1" si="1006"/>
        <v>34841.536810618214</v>
      </c>
      <c r="N1941" s="1825">
        <f t="shared" ca="1" si="1006"/>
        <v>23771.115807852755</v>
      </c>
      <c r="O1941" s="1825">
        <f t="shared" ca="1" si="1006"/>
        <v>2424.0454571281712</v>
      </c>
      <c r="P1941" s="1825">
        <f t="shared" ca="1" si="1006"/>
        <v>6933.8743021280497</v>
      </c>
      <c r="Q1941" s="1825">
        <f t="shared" ca="1" si="1006"/>
        <v>1424.7383514637054</v>
      </c>
      <c r="R1941" s="1825">
        <f t="shared" ca="1" si="1006"/>
        <v>0</v>
      </c>
      <c r="S1941" s="1825">
        <f t="shared" ca="1" si="1006"/>
        <v>287.76289204550648</v>
      </c>
      <c r="T1941" s="1825">
        <f t="shared" ca="1" si="1006"/>
        <v>0</v>
      </c>
      <c r="Y1941" s="1825" t="s">
        <v>993</v>
      </c>
    </row>
    <row r="1942" spans="1:25" hidden="1">
      <c r="A1942" s="1825" t="s">
        <v>1047</v>
      </c>
      <c r="C1942" s="3173">
        <f t="shared" si="1002"/>
        <v>172</v>
      </c>
      <c r="D1942" s="1825" t="s">
        <v>7626</v>
      </c>
      <c r="E1942" s="1825" t="s">
        <v>7228</v>
      </c>
      <c r="F1942" s="1825">
        <f t="shared" ca="1" si="1005"/>
        <v>30313.422242006258</v>
      </c>
      <c r="G1942" s="3249"/>
      <c r="H1942" s="1825">
        <f t="shared" ca="1" si="1005"/>
        <v>18.601102096642517</v>
      </c>
      <c r="I1942" s="3249"/>
      <c r="J1942" s="3249"/>
      <c r="K1942" s="1825">
        <f t="shared" ca="1" si="1005"/>
        <v>30294.821139909614</v>
      </c>
      <c r="M1942" s="1825">
        <f t="shared" ca="1" si="1006"/>
        <v>30294.821139909614</v>
      </c>
      <c r="N1942" s="1825">
        <f t="shared" ca="1" si="1006"/>
        <v>14997.664857265743</v>
      </c>
      <c r="O1942" s="1825">
        <f t="shared" ca="1" si="1006"/>
        <v>2334.4517275090343</v>
      </c>
      <c r="P1942" s="1825">
        <f t="shared" ca="1" si="1006"/>
        <v>1522.9488043195622</v>
      </c>
      <c r="Q1942" s="1825">
        <f t="shared" ca="1" si="1006"/>
        <v>99.347584809464919</v>
      </c>
      <c r="R1942" s="1825">
        <f t="shared" ca="1" si="1006"/>
        <v>272.1768313174872</v>
      </c>
      <c r="S1942" s="1825">
        <f t="shared" ca="1" si="1006"/>
        <v>5.2252777745081422</v>
      </c>
      <c r="T1942" s="1825">
        <f t="shared" ca="1" si="1006"/>
        <v>11063.006056913822</v>
      </c>
      <c r="Y1942" s="1825" t="s">
        <v>994</v>
      </c>
    </row>
    <row r="1943" spans="1:25" hidden="1">
      <c r="A1943" s="1825" t="s">
        <v>1047</v>
      </c>
      <c r="C1943" s="3173">
        <f t="shared" si="1002"/>
        <v>173</v>
      </c>
      <c r="D1943" s="1825" t="s">
        <v>7627</v>
      </c>
      <c r="E1943" s="1825" t="s">
        <v>7228</v>
      </c>
      <c r="F1943" s="3189">
        <f t="shared" ca="1" si="1005"/>
        <v>2171.3563655200487</v>
      </c>
      <c r="G1943" s="3299"/>
      <c r="H1943" s="3189">
        <f t="shared" ca="1" si="1005"/>
        <v>0.57225358076382915</v>
      </c>
      <c r="I1943" s="3299"/>
      <c r="J1943" s="3299"/>
      <c r="K1943" s="3189">
        <f t="shared" ca="1" si="1005"/>
        <v>2170.7841119392851</v>
      </c>
      <c r="M1943" s="3189">
        <f t="shared" ca="1" si="1006"/>
        <v>2170.7841119392851</v>
      </c>
      <c r="N1943" s="3189">
        <f t="shared" ca="1" si="1006"/>
        <v>1932.8582948044545</v>
      </c>
      <c r="O1943" s="3189">
        <f t="shared" ca="1" si="1006"/>
        <v>145.96851302950611</v>
      </c>
      <c r="P1943" s="3189">
        <f t="shared" ca="1" si="1006"/>
        <v>53.688057753668232</v>
      </c>
      <c r="Q1943" s="3189">
        <f t="shared" ca="1" si="1006"/>
        <v>25.744624437602781</v>
      </c>
      <c r="R1943" s="3189">
        <f t="shared" ca="1" si="1006"/>
        <v>7.7626062008901844</v>
      </c>
      <c r="S1943" s="3189">
        <f t="shared" ca="1" si="1006"/>
        <v>4.7620157131640379</v>
      </c>
      <c r="T1943" s="3189">
        <f t="shared" ca="1" si="1006"/>
        <v>0</v>
      </c>
      <c r="U1943" s="1832"/>
      <c r="Y1943" s="1825" t="s">
        <v>995</v>
      </c>
    </row>
    <row r="1944" spans="1:25" hidden="1">
      <c r="A1944" s="1825" t="s">
        <v>1047</v>
      </c>
      <c r="C1944" s="3173">
        <f t="shared" si="1002"/>
        <v>174</v>
      </c>
      <c r="D1944" s="1825" t="s">
        <v>874</v>
      </c>
      <c r="F1944" s="3189">
        <f t="shared" ref="F1944:K1944" ca="1" si="1007">SUM(F1936:F1943)</f>
        <v>477453.46728703263</v>
      </c>
      <c r="G1944" s="3299"/>
      <c r="H1944" s="3189">
        <f t="shared" ca="1" si="1007"/>
        <v>18785.179592441327</v>
      </c>
      <c r="I1944" s="3299"/>
      <c r="J1944" s="3299"/>
      <c r="K1944" s="3189">
        <f t="shared" ca="1" si="1007"/>
        <v>458668.28769459133</v>
      </c>
      <c r="M1944" s="3189">
        <f t="shared" ref="M1944:T1944" ca="1" si="1008">SUM(M1936:M1943)</f>
        <v>458668.28769459121</v>
      </c>
      <c r="N1944" s="3189">
        <f t="shared" ca="1" si="1008"/>
        <v>250096.49181998472</v>
      </c>
      <c r="O1944" s="3189">
        <f t="shared" ca="1" si="1008"/>
        <v>28331.303358641497</v>
      </c>
      <c r="P1944" s="3189">
        <f t="shared" ca="1" si="1008"/>
        <v>106920.89279291213</v>
      </c>
      <c r="Q1944" s="3189">
        <f t="shared" ca="1" si="1008"/>
        <v>42111.794468713801</v>
      </c>
      <c r="R1944" s="3189">
        <f t="shared" ca="1" si="1008"/>
        <v>17786.825984661806</v>
      </c>
      <c r="S1944" s="3189">
        <f t="shared" ca="1" si="1008"/>
        <v>2357.9732127634475</v>
      </c>
      <c r="T1944" s="3189">
        <f t="shared" ca="1" si="1008"/>
        <v>11063.006056913822</v>
      </c>
      <c r="U1944" s="1832"/>
    </row>
    <row r="1945" spans="1:25" hidden="1">
      <c r="G1945" s="3174"/>
      <c r="H1945" s="1825"/>
      <c r="I1945" s="3174"/>
      <c r="J1945" s="3174"/>
    </row>
    <row r="1946" spans="1:25" hidden="1">
      <c r="G1946" s="3174"/>
      <c r="H1946" s="1825"/>
      <c r="I1946" s="3174"/>
      <c r="J1946" s="3174"/>
    </row>
    <row r="1947" spans="1:25" hidden="1">
      <c r="G1947" s="3174"/>
      <c r="H1947" s="1825"/>
      <c r="I1947" s="3174"/>
      <c r="J1947" s="3174"/>
    </row>
    <row r="1948" spans="1:25" hidden="1">
      <c r="G1948" s="3174"/>
      <c r="H1948" s="1825"/>
      <c r="I1948" s="3174"/>
      <c r="J1948" s="3174"/>
    </row>
    <row r="1949" spans="1:25" ht="15" hidden="1">
      <c r="B1949" s="3125"/>
      <c r="C1949" s="3125" t="str">
        <f>$C$2</f>
        <v>PRESENT RATE STRUCTURE</v>
      </c>
      <c r="F1949" s="3367"/>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367" t="str">
        <f>O1949</f>
        <v>TAMPA ELECTRIC COMPANY</v>
      </c>
      <c r="X1949" s="3165"/>
      <c r="Y1949" s="3165" t="str">
        <f>Y2</f>
        <v>ALLOCATION ASSIGNMENT REPORT</v>
      </c>
    </row>
    <row r="1950" spans="1:25" ht="15" hidden="1">
      <c r="B1950" s="3125"/>
      <c r="C1950" s="3125" t="str">
        <f>$C$3</f>
        <v>PROD. CAP. ALLOC. METHOD: 12CP</v>
      </c>
      <c r="G1950" s="3174"/>
      <c r="H1950" s="3367" t="s">
        <v>3408</v>
      </c>
      <c r="I1950" s="3174"/>
      <c r="J1950" s="3174"/>
      <c r="M1950" s="1832"/>
      <c r="N1950" s="1832"/>
      <c r="O1950" s="3367" t="s">
        <v>11159</v>
      </c>
      <c r="P1950" s="1832"/>
      <c r="Q1950" s="1832"/>
      <c r="R1950" s="1832"/>
      <c r="S1950" s="1832"/>
      <c r="T1950" s="1832"/>
      <c r="U1950" s="1832"/>
      <c r="W1950" s="3367" t="str">
        <f>O1950</f>
        <v>COST OF SERVICE STUDY</v>
      </c>
      <c r="Y1950" s="3165" t="str">
        <f>IF('TITLES &amp; CONSTANTS'!$D$16=5,L1949,V1949)</f>
        <v>PAGE 36</v>
      </c>
    </row>
    <row r="1951" spans="1:25" ht="15" hidden="1">
      <c r="C1951" s="3125" t="str">
        <f>$C$4</f>
        <v>DATA: PROJECTED 2009, FULLY ADJUSTED (000's)</v>
      </c>
      <c r="F1951" s="3367"/>
      <c r="G1951" s="3174"/>
      <c r="H1951" s="1825"/>
      <c r="I1951" s="3174"/>
      <c r="J1951" s="3174"/>
      <c r="M1951" s="1832"/>
      <c r="N1951" s="1832"/>
      <c r="P1951" s="1832"/>
      <c r="Q1951" s="1832"/>
      <c r="R1951" s="1832"/>
      <c r="S1951" s="1832"/>
      <c r="T1951" s="1832"/>
      <c r="U1951" s="1832"/>
      <c r="W1951" s="3181"/>
    </row>
    <row r="1952" spans="1:25" ht="15" hidden="1">
      <c r="G1952" s="3174"/>
      <c r="H1952" s="1825"/>
      <c r="I1952" s="3174"/>
      <c r="J1952" s="3174"/>
      <c r="M1952" s="1832"/>
      <c r="N1952" s="1832"/>
      <c r="O1952" s="3367"/>
      <c r="P1952" s="1832"/>
      <c r="Q1952" s="1832"/>
      <c r="R1952" s="1832"/>
      <c r="S1952" s="1832"/>
      <c r="T1952" s="1832"/>
      <c r="U1952" s="1832"/>
      <c r="W1952" s="3367"/>
    </row>
    <row r="1953" spans="1:25" ht="15" hidden="1">
      <c r="F1953" s="3176"/>
      <c r="G1953" s="3174"/>
      <c r="H1953" s="3367" t="s">
        <v>1065</v>
      </c>
      <c r="I1953" s="3174"/>
      <c r="J1953" s="3174"/>
      <c r="M1953" s="1832"/>
      <c r="N1953" s="1832"/>
      <c r="O1953" s="3367" t="s">
        <v>1065</v>
      </c>
      <c r="P1953" s="1832"/>
      <c r="Q1953" s="1832"/>
      <c r="R1953" s="1832"/>
      <c r="S1953" s="1832"/>
      <c r="T1953" s="1832"/>
      <c r="U1953" s="1832"/>
      <c r="W1953" s="3367" t="str">
        <f>O1953</f>
        <v>DERIVATION OF D-E-C COSTS - DECCST</v>
      </c>
    </row>
    <row r="1954" spans="1:25" ht="15" hidden="1">
      <c r="F1954" s="3367"/>
      <c r="G1954" s="3174"/>
      <c r="H1954" s="1825"/>
      <c r="I1954" s="3174"/>
      <c r="J1954" s="3174"/>
      <c r="M1954" s="1832"/>
      <c r="N1954" s="1832"/>
      <c r="O1954" s="3367"/>
      <c r="P1954" s="1832"/>
      <c r="Q1954" s="1832"/>
      <c r="R1954" s="1832"/>
      <c r="S1954" s="1832"/>
      <c r="T1954" s="1832"/>
      <c r="U1954" s="1832"/>
    </row>
    <row r="1955" spans="1:25" ht="15" hidden="1">
      <c r="F1955" s="3367"/>
      <c r="G1955" s="3174"/>
      <c r="H1955" s="1825"/>
      <c r="I1955" s="3174"/>
      <c r="J1955" s="3174"/>
      <c r="M1955" s="1832"/>
      <c r="N1955" s="1832"/>
      <c r="O1955" s="3367"/>
      <c r="P1955" s="1832"/>
      <c r="Q1955" s="1832"/>
      <c r="R1955" s="1832"/>
      <c r="S1955" s="1832"/>
      <c r="T1955" s="1832"/>
      <c r="U1955" s="1832"/>
    </row>
    <row r="1956" spans="1:25" hidden="1">
      <c r="G1956" s="3174"/>
      <c r="H1956" s="1825"/>
      <c r="I1956" s="3174"/>
      <c r="J1956" s="3174"/>
    </row>
    <row r="1957" spans="1:25" hidden="1">
      <c r="G1957" s="3174"/>
      <c r="H1957" s="1825"/>
      <c r="I1957" s="3174"/>
      <c r="J1957" s="3174"/>
    </row>
    <row r="1958" spans="1:25" ht="30" hidden="1">
      <c r="A1958" s="3163" t="str">
        <f>$A$11</f>
        <v>REPORT</v>
      </c>
      <c r="C1958" s="3188" t="s">
        <v>10444</v>
      </c>
      <c r="D1958" s="3163"/>
      <c r="E1958" s="3163"/>
      <c r="F1958" s="3187" t="str">
        <f t="shared" ref="F1958:R1958" si="1009">+F$11</f>
        <v>TOTAL
COMPANY</v>
      </c>
      <c r="G1958" s="3252"/>
      <c r="H1958" s="3187" t="str">
        <f t="shared" si="1009"/>
        <v>FERC
JURIS</v>
      </c>
      <c r="I1958" s="3252"/>
      <c r="J1958" s="3252"/>
      <c r="K1958" s="3187" t="str">
        <f t="shared" si="1009"/>
        <v>FPSC
 JURIS</v>
      </c>
      <c r="L1958" s="3253" t="str">
        <f t="shared" si="1009"/>
        <v>FPSC/
TOTAL RATIO</v>
      </c>
      <c r="M1958" s="3187" t="str">
        <f t="shared" si="1009"/>
        <v>FPSC
 JURIS</v>
      </c>
      <c r="N1958" s="3164" t="str">
        <f t="shared" si="1009"/>
        <v>RS</v>
      </c>
      <c r="O1958" s="3164" t="str">
        <f t="shared" si="1009"/>
        <v>GS</v>
      </c>
      <c r="P1958" s="3164" t="str">
        <f t="shared" si="1009"/>
        <v>GSD</v>
      </c>
      <c r="Q1958" s="3164" t="str">
        <f t="shared" si="1009"/>
        <v>GSLD</v>
      </c>
      <c r="R1958" s="3164" t="str">
        <f t="shared" si="1009"/>
        <v>IS</v>
      </c>
      <c r="S1958" s="3187" t="s">
        <v>10446</v>
      </c>
      <c r="T1958" s="3187" t="s">
        <v>10447</v>
      </c>
      <c r="U1958" s="3189"/>
      <c r="V1958" s="3189"/>
      <c r="W1958" s="3189"/>
      <c r="X1958" s="3189"/>
      <c r="Y1958" s="3164" t="s">
        <v>11134</v>
      </c>
    </row>
    <row r="1959" spans="1:25" ht="15" hidden="1">
      <c r="C1959" s="3215"/>
      <c r="D1959" s="3260"/>
      <c r="E1959" s="3260"/>
      <c r="F1959" s="3214"/>
      <c r="G1959" s="3265"/>
      <c r="H1959" s="3214"/>
      <c r="I1959" s="3265"/>
      <c r="J1959" s="3265"/>
      <c r="K1959" s="3214"/>
      <c r="L1959" s="3266"/>
      <c r="M1959" s="3214"/>
      <c r="N1959" s="3368"/>
      <c r="O1959" s="3368"/>
      <c r="P1959" s="3368"/>
      <c r="Q1959" s="3368"/>
      <c r="R1959" s="3368"/>
      <c r="S1959" s="3214"/>
      <c r="T1959" s="3214"/>
    </row>
    <row r="1960" spans="1:25" hidden="1">
      <c r="A1960" s="1825" t="s">
        <v>1047</v>
      </c>
      <c r="C1960" s="3173">
        <f>C1944+1</f>
        <v>175</v>
      </c>
      <c r="D1960" s="1947" t="s">
        <v>875</v>
      </c>
      <c r="G1960" s="3174"/>
      <c r="H1960" s="1825"/>
      <c r="I1960" s="3174"/>
      <c r="J1960" s="3174"/>
    </row>
    <row r="1961" spans="1:25" hidden="1">
      <c r="A1961" s="1825" t="s">
        <v>1047</v>
      </c>
      <c r="C1961" s="3173">
        <f t="shared" si="1002"/>
        <v>176</v>
      </c>
      <c r="D1961" s="1825" t="s">
        <v>1252</v>
      </c>
      <c r="E1961" s="1825" t="s">
        <v>7746</v>
      </c>
      <c r="F1961" s="1825">
        <f t="shared" ref="F1961:F1968" ca="1" si="1010">+F585</f>
        <v>35089.64882149006</v>
      </c>
      <c r="G1961" s="3249"/>
      <c r="H1961" s="1825">
        <f t="shared" ref="H1961:H1968" ca="1" si="1011">+H585</f>
        <v>1278.3571219168227</v>
      </c>
      <c r="I1961" s="3249"/>
      <c r="J1961" s="3249"/>
      <c r="K1961" s="1825">
        <f t="shared" ref="K1961:K1968" ca="1" si="1012">+K585</f>
        <v>33811.29169957323</v>
      </c>
      <c r="M1961" s="1825">
        <f t="shared" ref="M1961:T1968" ca="1" si="1013">+M585</f>
        <v>33811.29169957323</v>
      </c>
      <c r="N1961" s="1825">
        <f t="shared" ca="1" si="1013"/>
        <v>18289.987770847845</v>
      </c>
      <c r="O1961" s="1825">
        <f t="shared" ca="1" si="1013"/>
        <v>2077.5147429316708</v>
      </c>
      <c r="P1961" s="1825">
        <f t="shared" ca="1" si="1013"/>
        <v>8425.715413533555</v>
      </c>
      <c r="Q1961" s="1825">
        <f t="shared" ca="1" si="1013"/>
        <v>3398.0178273354868</v>
      </c>
      <c r="R1961" s="1825">
        <f t="shared" ca="1" si="1013"/>
        <v>1550.3598437188896</v>
      </c>
      <c r="S1961" s="1825">
        <f t="shared" ca="1" si="1013"/>
        <v>69.696101205791493</v>
      </c>
      <c r="T1961" s="1825">
        <f t="shared" ca="1" si="1013"/>
        <v>0</v>
      </c>
      <c r="Y1961" s="1825" t="s">
        <v>1841</v>
      </c>
    </row>
    <row r="1962" spans="1:25" hidden="1">
      <c r="A1962" s="1825" t="s">
        <v>1047</v>
      </c>
      <c r="C1962" s="3173">
        <f t="shared" si="1002"/>
        <v>177</v>
      </c>
      <c r="D1962" s="1825" t="s">
        <v>1252</v>
      </c>
      <c r="E1962" s="1825" t="s">
        <v>2378</v>
      </c>
      <c r="F1962" s="1825">
        <f t="shared" ca="1" si="1010"/>
        <v>1776.0998328237824</v>
      </c>
      <c r="G1962" s="3249"/>
      <c r="H1962" s="1825">
        <f t="shared" ca="1" si="1011"/>
        <v>62.561090307429716</v>
      </c>
      <c r="I1962" s="3249"/>
      <c r="J1962" s="3249"/>
      <c r="K1962" s="1825">
        <f t="shared" ca="1" si="1012"/>
        <v>1713.5387425163526</v>
      </c>
      <c r="M1962" s="1825">
        <f t="shared" ca="1" si="1013"/>
        <v>1713.5387425163526</v>
      </c>
      <c r="N1962" s="1825">
        <f t="shared" ca="1" si="1013"/>
        <v>780.17517441988355</v>
      </c>
      <c r="O1962" s="1825">
        <f t="shared" ca="1" si="1013"/>
        <v>93.828376972935317</v>
      </c>
      <c r="P1962" s="1825">
        <f t="shared" ca="1" si="1013"/>
        <v>484.0723532533695</v>
      </c>
      <c r="Q1962" s="1825">
        <f t="shared" ca="1" si="1013"/>
        <v>219.96709056449396</v>
      </c>
      <c r="R1962" s="1825">
        <f t="shared" ca="1" si="1013"/>
        <v>116.0985955583275</v>
      </c>
      <c r="S1962" s="1825">
        <f t="shared" ca="1" si="1013"/>
        <v>19.397151747342836</v>
      </c>
      <c r="T1962" s="1825">
        <f t="shared" ca="1" si="1013"/>
        <v>0</v>
      </c>
      <c r="Y1962" s="1825" t="s">
        <v>1842</v>
      </c>
    </row>
    <row r="1963" spans="1:25" hidden="1">
      <c r="A1963" s="1825" t="s">
        <v>1047</v>
      </c>
      <c r="C1963" s="3173">
        <f t="shared" si="1002"/>
        <v>178</v>
      </c>
      <c r="D1963" s="1825" t="s">
        <v>6846</v>
      </c>
      <c r="E1963" s="1825" t="s">
        <v>7746</v>
      </c>
      <c r="F1963" s="1825">
        <f t="shared" ca="1" si="1010"/>
        <v>1589.2235205662403</v>
      </c>
      <c r="G1963" s="3249"/>
      <c r="H1963" s="1825">
        <f t="shared" ca="1" si="1011"/>
        <v>278.12105995972615</v>
      </c>
      <c r="I1963" s="3249"/>
      <c r="J1963" s="3249"/>
      <c r="K1963" s="1825">
        <f t="shared" ca="1" si="1012"/>
        <v>1311.1024606065141</v>
      </c>
      <c r="M1963" s="1825">
        <f t="shared" ca="1" si="1013"/>
        <v>1311.1024606065141</v>
      </c>
      <c r="N1963" s="1825">
        <f t="shared" ca="1" si="1013"/>
        <v>718.58912521108539</v>
      </c>
      <c r="O1963" s="1825">
        <f t="shared" ca="1" si="1013"/>
        <v>81.290559778635114</v>
      </c>
      <c r="P1963" s="1825">
        <f t="shared" ca="1" si="1013"/>
        <v>323.08611658205325</v>
      </c>
      <c r="Q1963" s="1825">
        <f t="shared" ca="1" si="1013"/>
        <v>128.72004037538986</v>
      </c>
      <c r="R1963" s="1825">
        <f t="shared" ca="1" si="1013"/>
        <v>57.725591171938433</v>
      </c>
      <c r="S1963" s="1825">
        <f t="shared" ca="1" si="1013"/>
        <v>1.6910274874118383</v>
      </c>
      <c r="T1963" s="1825">
        <f t="shared" ca="1" si="1013"/>
        <v>0</v>
      </c>
      <c r="Y1963" s="1825" t="s">
        <v>1843</v>
      </c>
    </row>
    <row r="1964" spans="1:25" hidden="1">
      <c r="A1964" s="1825" t="s">
        <v>1047</v>
      </c>
      <c r="C1964" s="3173">
        <f t="shared" si="1002"/>
        <v>179</v>
      </c>
      <c r="D1964" s="1825" t="s">
        <v>6847</v>
      </c>
      <c r="E1964" s="1825" t="s">
        <v>7746</v>
      </c>
      <c r="F1964" s="1825">
        <f t="shared" ca="1" si="1010"/>
        <v>3688.1021487011944</v>
      </c>
      <c r="G1964" s="3249"/>
      <c r="H1964" s="1825">
        <f t="shared" ca="1" si="1011"/>
        <v>645.59405766797659</v>
      </c>
      <c r="I1964" s="3249"/>
      <c r="J1964" s="3249"/>
      <c r="K1964" s="1825">
        <f t="shared" ca="1" si="1012"/>
        <v>3042.5080910332172</v>
      </c>
      <c r="M1964" s="1825">
        <f t="shared" ca="1" si="1013"/>
        <v>3042.5080910332172</v>
      </c>
      <c r="N1964" s="1825">
        <f t="shared" ca="1" si="1013"/>
        <v>1667.5380401405271</v>
      </c>
      <c r="O1964" s="1825">
        <f t="shared" ca="1" si="1013"/>
        <v>188.64062366010933</v>
      </c>
      <c r="P1964" s="1825">
        <f t="shared" ca="1" si="1013"/>
        <v>749.74470213919631</v>
      </c>
      <c r="Q1964" s="1825">
        <f t="shared" ca="1" si="1013"/>
        <v>298.70416392863592</v>
      </c>
      <c r="R1964" s="1825">
        <f t="shared" ca="1" si="1013"/>
        <v>133.95640956928105</v>
      </c>
      <c r="S1964" s="1825">
        <f t="shared" ca="1" si="1013"/>
        <v>3.9241515954672503</v>
      </c>
      <c r="T1964" s="1825">
        <f t="shared" ca="1" si="1013"/>
        <v>0</v>
      </c>
      <c r="Y1964" s="1825" t="s">
        <v>1844</v>
      </c>
    </row>
    <row r="1965" spans="1:25" hidden="1">
      <c r="A1965" s="1825" t="s">
        <v>1047</v>
      </c>
      <c r="C1965" s="3173">
        <f t="shared" si="1002"/>
        <v>180</v>
      </c>
      <c r="D1965" s="1825" t="s">
        <v>6521</v>
      </c>
      <c r="E1965" s="1825" t="s">
        <v>7746</v>
      </c>
      <c r="F1965" s="1825">
        <f t="shared" ca="1" si="1010"/>
        <v>9202.8731865197115</v>
      </c>
      <c r="G1965" s="3249"/>
      <c r="H1965" s="1825">
        <f t="shared" ca="1" si="1011"/>
        <v>0</v>
      </c>
      <c r="I1965" s="3249"/>
      <c r="J1965" s="3249"/>
      <c r="K1965" s="1825">
        <f t="shared" ca="1" si="1012"/>
        <v>9202.8731865197115</v>
      </c>
      <c r="M1965" s="1825">
        <f t="shared" ca="1" si="1013"/>
        <v>9202.8731865197115</v>
      </c>
      <c r="N1965" s="1825">
        <f t="shared" ca="1" si="1013"/>
        <v>5486.0975173505913</v>
      </c>
      <c r="O1965" s="1825">
        <f t="shared" ca="1" si="1013"/>
        <v>537.38530313987405</v>
      </c>
      <c r="P1965" s="1825">
        <f t="shared" ca="1" si="1013"/>
        <v>2093.7014956941935</v>
      </c>
      <c r="Q1965" s="1825">
        <f t="shared" ca="1" si="1013"/>
        <v>833.36165574863867</v>
      </c>
      <c r="R1965" s="1825">
        <f t="shared" ca="1" si="1013"/>
        <v>133.65179825534082</v>
      </c>
      <c r="S1965" s="1825">
        <f t="shared" ca="1" si="1013"/>
        <v>118.6754163310728</v>
      </c>
      <c r="T1965" s="1825">
        <f t="shared" ca="1" si="1013"/>
        <v>0</v>
      </c>
      <c r="Y1965" s="1825" t="s">
        <v>1845</v>
      </c>
    </row>
    <row r="1966" spans="1:25" hidden="1">
      <c r="A1966" s="1825" t="s">
        <v>1047</v>
      </c>
      <c r="C1966" s="3173">
        <f t="shared" si="1002"/>
        <v>181</v>
      </c>
      <c r="D1966" s="1825" t="s">
        <v>7969</v>
      </c>
      <c r="E1966" s="1825" t="s">
        <v>7746</v>
      </c>
      <c r="F1966" s="1825">
        <f t="shared" ca="1" si="1010"/>
        <v>5677.7757987792565</v>
      </c>
      <c r="G1966" s="3249"/>
      <c r="H1966" s="1825">
        <f t="shared" ca="1" si="1011"/>
        <v>0</v>
      </c>
      <c r="I1966" s="3249"/>
      <c r="J1966" s="3249"/>
      <c r="K1966" s="1825">
        <f t="shared" ca="1" si="1012"/>
        <v>5677.7757987792565</v>
      </c>
      <c r="M1966" s="1825">
        <f t="shared" ca="1" si="1013"/>
        <v>5677.7757987792565</v>
      </c>
      <c r="N1966" s="1825">
        <f t="shared" ca="1" si="1013"/>
        <v>3873.7403225759335</v>
      </c>
      <c r="O1966" s="1825">
        <f t="shared" ca="1" si="1013"/>
        <v>395.02237534564529</v>
      </c>
      <c r="P1966" s="1825">
        <f t="shared" ca="1" si="1013"/>
        <v>1129.9439493266584</v>
      </c>
      <c r="Q1966" s="1825">
        <f t="shared" ca="1" si="1013"/>
        <v>232.17531923184285</v>
      </c>
      <c r="R1966" s="1825">
        <f t="shared" ca="1" si="1013"/>
        <v>0</v>
      </c>
      <c r="S1966" s="1825">
        <f t="shared" ca="1" si="1013"/>
        <v>46.893832299176239</v>
      </c>
      <c r="T1966" s="1825">
        <f t="shared" ca="1" si="1013"/>
        <v>0</v>
      </c>
      <c r="Y1966" s="1825" t="s">
        <v>1846</v>
      </c>
    </row>
    <row r="1967" spans="1:25" hidden="1">
      <c r="A1967" s="1825" t="s">
        <v>1047</v>
      </c>
      <c r="C1967" s="3173">
        <f t="shared" si="1002"/>
        <v>182</v>
      </c>
      <c r="D1967" s="1825" t="s">
        <v>7626</v>
      </c>
      <c r="E1967" s="1825" t="s">
        <v>7228</v>
      </c>
      <c r="F1967" s="1825">
        <f t="shared" ca="1" si="1010"/>
        <v>5360.6410066878088</v>
      </c>
      <c r="G1967" s="3249"/>
      <c r="H1967" s="1825">
        <f t="shared" ca="1" si="1011"/>
        <v>2.7772552122608745</v>
      </c>
      <c r="I1967" s="3249"/>
      <c r="J1967" s="3249"/>
      <c r="K1967" s="1825">
        <f t="shared" ca="1" si="1012"/>
        <v>5357.8637514755483</v>
      </c>
      <c r="M1967" s="1825">
        <f t="shared" ca="1" si="1013"/>
        <v>5357.8637514755483</v>
      </c>
      <c r="N1967" s="1825">
        <f t="shared" ca="1" si="1013"/>
        <v>2434.7783518307351</v>
      </c>
      <c r="O1967" s="1825">
        <f t="shared" ca="1" si="1013"/>
        <v>379.68405377907078</v>
      </c>
      <c r="P1967" s="1825">
        <f t="shared" ca="1" si="1013"/>
        <v>241.73120132036323</v>
      </c>
      <c r="Q1967" s="1825">
        <f t="shared" ca="1" si="1013"/>
        <v>15.176604616863775</v>
      </c>
      <c r="R1967" s="1825">
        <f t="shared" ca="1" si="1013"/>
        <v>43.156101589876364</v>
      </c>
      <c r="S1967" s="1825">
        <f t="shared" ca="1" si="1013"/>
        <v>0.85379180474509686</v>
      </c>
      <c r="T1967" s="1825">
        <f t="shared" ca="1" si="1013"/>
        <v>2242.4836465338926</v>
      </c>
      <c r="Y1967" s="1825" t="s">
        <v>1847</v>
      </c>
    </row>
    <row r="1968" spans="1:25" hidden="1">
      <c r="A1968" s="1825" t="s">
        <v>1047</v>
      </c>
      <c r="C1968" s="3173">
        <f t="shared" si="1002"/>
        <v>183</v>
      </c>
      <c r="D1968" s="1825" t="s">
        <v>7627</v>
      </c>
      <c r="E1968" s="1825" t="s">
        <v>7228</v>
      </c>
      <c r="F1968" s="3189">
        <f t="shared" ca="1" si="1010"/>
        <v>2155.9006844319351</v>
      </c>
      <c r="G1968" s="3299"/>
      <c r="H1968" s="3189">
        <f t="shared" ca="1" si="1011"/>
        <v>0.56718757013090426</v>
      </c>
      <c r="I1968" s="3299"/>
      <c r="J1968" s="3299"/>
      <c r="K1968" s="3189">
        <f t="shared" ca="1" si="1012"/>
        <v>2155.3334968618046</v>
      </c>
      <c r="M1968" s="3189">
        <f t="shared" ca="1" si="1013"/>
        <v>2155.3334968618046</v>
      </c>
      <c r="N1968" s="3189">
        <f t="shared" ca="1" si="1013"/>
        <v>1919.1011232146641</v>
      </c>
      <c r="O1968" s="3189">
        <f t="shared" ca="1" si="1013"/>
        <v>144.9295781599136</v>
      </c>
      <c r="P1968" s="3189">
        <f t="shared" ca="1" si="1013"/>
        <v>53.305931539436642</v>
      </c>
      <c r="Q1968" s="3189">
        <f t="shared" ca="1" si="1013"/>
        <v>25.561386371545485</v>
      </c>
      <c r="R1968" s="3189">
        <f t="shared" ca="1" si="1013"/>
        <v>7.7073556396997063</v>
      </c>
      <c r="S1968" s="3189">
        <f t="shared" ca="1" si="1013"/>
        <v>4.72812193654556</v>
      </c>
      <c r="T1968" s="3189">
        <f t="shared" ca="1" si="1013"/>
        <v>0</v>
      </c>
      <c r="U1968" s="1832"/>
      <c r="Y1968" s="1825" t="s">
        <v>1848</v>
      </c>
    </row>
    <row r="1969" spans="1:25" hidden="1">
      <c r="A1969" s="1825" t="s">
        <v>1047</v>
      </c>
      <c r="C1969" s="3173">
        <f t="shared" si="1002"/>
        <v>184</v>
      </c>
      <c r="D1969" s="1825" t="s">
        <v>876</v>
      </c>
      <c r="F1969" s="3189">
        <f t="shared" ref="F1969:K1969" ca="1" si="1014">SUM(F1961:F1968)</f>
        <v>64540.264999999999</v>
      </c>
      <c r="G1969" s="3299"/>
      <c r="H1969" s="3189">
        <f t="shared" ca="1" si="1014"/>
        <v>2267.9777726343473</v>
      </c>
      <c r="I1969" s="3299"/>
      <c r="J1969" s="3299"/>
      <c r="K1969" s="3189">
        <f t="shared" ca="1" si="1014"/>
        <v>62272.287227365632</v>
      </c>
      <c r="M1969" s="3189">
        <f t="shared" ref="M1969:T1969" ca="1" si="1015">SUM(M1961:M1968)</f>
        <v>62272.287227365632</v>
      </c>
      <c r="N1969" s="3189">
        <f t="shared" ca="1" si="1015"/>
        <v>35170.007425591262</v>
      </c>
      <c r="O1969" s="3189">
        <f t="shared" ca="1" si="1015"/>
        <v>3898.2956137678543</v>
      </c>
      <c r="P1969" s="3189">
        <f t="shared" ca="1" si="1015"/>
        <v>13501.301163388825</v>
      </c>
      <c r="Q1969" s="3189">
        <f t="shared" ca="1" si="1015"/>
        <v>5151.6840881728976</v>
      </c>
      <c r="R1969" s="3189">
        <f t="shared" ca="1" si="1015"/>
        <v>2042.6556955033536</v>
      </c>
      <c r="S1969" s="3189">
        <f t="shared" ca="1" si="1015"/>
        <v>265.85959440755306</v>
      </c>
      <c r="T1969" s="3189">
        <f t="shared" ca="1" si="1015"/>
        <v>2242.4836465338926</v>
      </c>
      <c r="U1969" s="1832"/>
    </row>
    <row r="1970" spans="1:25" hidden="1">
      <c r="A1970" s="1825" t="s">
        <v>1047</v>
      </c>
      <c r="C1970" s="3173">
        <f t="shared" si="1002"/>
        <v>185</v>
      </c>
      <c r="G1970" s="3174"/>
      <c r="H1970" s="1825"/>
      <c r="I1970" s="3174"/>
      <c r="J1970" s="3174"/>
    </row>
    <row r="1971" spans="1:25" hidden="1">
      <c r="A1971" s="1825" t="s">
        <v>1047</v>
      </c>
      <c r="C1971" s="3173">
        <f t="shared" si="1002"/>
        <v>186</v>
      </c>
      <c r="D1971" s="1947" t="s">
        <v>877</v>
      </c>
      <c r="G1971" s="3174"/>
      <c r="H1971" s="1825"/>
      <c r="I1971" s="3174"/>
      <c r="J1971" s="3174"/>
    </row>
    <row r="1972" spans="1:25" hidden="1">
      <c r="A1972" s="1825" t="s">
        <v>1047</v>
      </c>
      <c r="C1972" s="3173">
        <f t="shared" si="1002"/>
        <v>187</v>
      </c>
      <c r="D1972" s="1825" t="s">
        <v>1252</v>
      </c>
      <c r="E1972" s="1825" t="s">
        <v>7746</v>
      </c>
      <c r="F1972" s="1825">
        <f t="shared" ref="F1972:K1979" ca="1" si="1016">+F473</f>
        <v>107131.28248200649</v>
      </c>
      <c r="G1972" s="3249"/>
      <c r="H1972" s="1825">
        <f t="shared" ca="1" si="1016"/>
        <v>3951.2053183634598</v>
      </c>
      <c r="I1972" s="3249"/>
      <c r="J1972" s="3249"/>
      <c r="K1972" s="1825">
        <f t="shared" ca="1" si="1016"/>
        <v>103180.07716364303</v>
      </c>
      <c r="M1972" s="1825">
        <f t="shared" ref="M1972:T1979" ca="1" si="1017">+M473</f>
        <v>103180.07716364301</v>
      </c>
      <c r="N1972" s="1825">
        <f t="shared" ca="1" si="1017"/>
        <v>55814.559416610151</v>
      </c>
      <c r="O1972" s="1825">
        <f t="shared" ca="1" si="1017"/>
        <v>6339.8385778618867</v>
      </c>
      <c r="P1972" s="1825">
        <f t="shared" ca="1" si="1017"/>
        <v>25712.296775052273</v>
      </c>
      <c r="Q1972" s="1825">
        <f t="shared" ca="1" si="1017"/>
        <v>10369.545912152638</v>
      </c>
      <c r="R1972" s="1825">
        <f t="shared" ca="1" si="1017"/>
        <v>4731.1486862936872</v>
      </c>
      <c r="S1972" s="1825">
        <f t="shared" ca="1" si="1017"/>
        <v>212.68779567239682</v>
      </c>
      <c r="T1972" s="1825">
        <f t="shared" ca="1" si="1017"/>
        <v>0</v>
      </c>
      <c r="Y1972" s="1825" t="s">
        <v>1833</v>
      </c>
    </row>
    <row r="1973" spans="1:25" hidden="1">
      <c r="A1973" s="1825" t="s">
        <v>1047</v>
      </c>
      <c r="C1973" s="3173">
        <f t="shared" si="1002"/>
        <v>188</v>
      </c>
      <c r="D1973" s="1825" t="s">
        <v>1252</v>
      </c>
      <c r="E1973" s="1825" t="s">
        <v>2378</v>
      </c>
      <c r="F1973" s="1832">
        <f t="shared" ca="1" si="1016"/>
        <v>2735.4357507943641</v>
      </c>
      <c r="G1973" s="3301"/>
      <c r="H1973" s="1832">
        <f t="shared" ca="1" si="1016"/>
        <v>97.566768603601318</v>
      </c>
      <c r="I1973" s="3301"/>
      <c r="J1973" s="3301"/>
      <c r="K1973" s="1832">
        <f t="shared" ca="1" si="1016"/>
        <v>2637.8689821907628</v>
      </c>
      <c r="M1973" s="1832">
        <f t="shared" ca="1" si="1017"/>
        <v>2637.8689821907633</v>
      </c>
      <c r="N1973" s="1832">
        <f t="shared" ca="1" si="1017"/>
        <v>1201.0232638541227</v>
      </c>
      <c r="O1973" s="1832">
        <f t="shared" ca="1" si="1017"/>
        <v>144.44200129536674</v>
      </c>
      <c r="P1973" s="1832">
        <f t="shared" ca="1" si="1017"/>
        <v>745.19438288741662</v>
      </c>
      <c r="Q1973" s="1832">
        <f t="shared" ca="1" si="1017"/>
        <v>338.62342934291007</v>
      </c>
      <c r="R1973" s="1832">
        <f t="shared" ca="1" si="1017"/>
        <v>178.72539237104513</v>
      </c>
      <c r="S1973" s="1832">
        <f t="shared" ca="1" si="1017"/>
        <v>29.860512439901683</v>
      </c>
      <c r="T1973" s="1832">
        <f t="shared" ca="1" si="1017"/>
        <v>0</v>
      </c>
      <c r="U1973" s="1832"/>
      <c r="Y1973" s="1825" t="s">
        <v>1834</v>
      </c>
    </row>
    <row r="1974" spans="1:25" hidden="1">
      <c r="A1974" s="1825" t="s">
        <v>1047</v>
      </c>
      <c r="C1974" s="3173">
        <f t="shared" si="1002"/>
        <v>189</v>
      </c>
      <c r="D1974" s="1825" t="s">
        <v>6846</v>
      </c>
      <c r="E1974" s="1825" t="s">
        <v>7746</v>
      </c>
      <c r="F1974" s="1832">
        <f t="shared" ca="1" si="1016"/>
        <v>5308.270094130381</v>
      </c>
      <c r="G1974" s="3301"/>
      <c r="H1974" s="1832">
        <f t="shared" ca="1" si="1016"/>
        <v>941.92013893226783</v>
      </c>
      <c r="I1974" s="3301"/>
      <c r="J1974" s="3301"/>
      <c r="K1974" s="1832">
        <f t="shared" ca="1" si="1016"/>
        <v>4366.3499551981131</v>
      </c>
      <c r="M1974" s="1832">
        <f t="shared" ca="1" si="1017"/>
        <v>4366.3499551981122</v>
      </c>
      <c r="N1974" s="1832">
        <f t="shared" ca="1" si="1017"/>
        <v>2393.1093785147955</v>
      </c>
      <c r="O1974" s="1832">
        <f t="shared" ca="1" si="1017"/>
        <v>270.72104790595603</v>
      </c>
      <c r="P1974" s="1832">
        <f t="shared" ca="1" si="1017"/>
        <v>1075.9701038243722</v>
      </c>
      <c r="Q1974" s="1832">
        <f t="shared" ca="1" si="1017"/>
        <v>428.67492008685991</v>
      </c>
      <c r="R1974" s="1832">
        <f t="shared" ca="1" si="1017"/>
        <v>192.24289481600084</v>
      </c>
      <c r="S1974" s="1832">
        <f t="shared" ca="1" si="1017"/>
        <v>5.6316100501282005</v>
      </c>
      <c r="T1974" s="1832">
        <f t="shared" ca="1" si="1017"/>
        <v>0</v>
      </c>
      <c r="U1974" s="1832"/>
      <c r="Y1974" s="1825" t="s">
        <v>1835</v>
      </c>
    </row>
    <row r="1975" spans="1:25" hidden="1">
      <c r="A1975" s="1825" t="s">
        <v>1047</v>
      </c>
      <c r="C1975" s="3173">
        <f t="shared" si="1002"/>
        <v>190</v>
      </c>
      <c r="D1975" s="1825" t="s">
        <v>6847</v>
      </c>
      <c r="E1975" s="1825" t="s">
        <v>7746</v>
      </c>
      <c r="F1975" s="1832">
        <f t="shared" ca="1" si="1016"/>
        <v>11148.818757174959</v>
      </c>
      <c r="G1975" s="3301"/>
      <c r="H1975" s="1832">
        <f t="shared" ca="1" si="1016"/>
        <v>1978.2898621343174</v>
      </c>
      <c r="I1975" s="3301"/>
      <c r="J1975" s="3301"/>
      <c r="K1975" s="1832">
        <f t="shared" ca="1" si="1016"/>
        <v>9170.5288950406393</v>
      </c>
      <c r="M1975" s="1832">
        <f t="shared" ca="1" si="1017"/>
        <v>9170.5288950406375</v>
      </c>
      <c r="N1975" s="1832">
        <f t="shared" ca="1" si="1017"/>
        <v>5026.1840965211704</v>
      </c>
      <c r="O1975" s="1832">
        <f t="shared" ca="1" si="1017"/>
        <v>568.58822993829563</v>
      </c>
      <c r="P1975" s="1832">
        <f t="shared" ca="1" si="1017"/>
        <v>2259.8314447000348</v>
      </c>
      <c r="Q1975" s="1832">
        <f t="shared" ca="1" si="1017"/>
        <v>900.33455439267891</v>
      </c>
      <c r="R1975" s="1832">
        <f t="shared" ca="1" si="1017"/>
        <v>403.76264840558434</v>
      </c>
      <c r="S1975" s="1832">
        <f t="shared" ca="1" si="1017"/>
        <v>11.827921082875884</v>
      </c>
      <c r="T1975" s="1832">
        <f t="shared" ca="1" si="1017"/>
        <v>0</v>
      </c>
      <c r="U1975" s="1832"/>
      <c r="Y1975" s="1825" t="s">
        <v>1836</v>
      </c>
    </row>
    <row r="1976" spans="1:25" hidden="1">
      <c r="A1976" s="1825" t="s">
        <v>1047</v>
      </c>
      <c r="C1976" s="3173">
        <f t="shared" si="1002"/>
        <v>191</v>
      </c>
      <c r="D1976" s="1825" t="s">
        <v>6521</v>
      </c>
      <c r="E1976" s="1825" t="s">
        <v>7746</v>
      </c>
      <c r="F1976" s="1832">
        <f t="shared" ca="1" si="1016"/>
        <v>28495.284375782634</v>
      </c>
      <c r="G1976" s="3301"/>
      <c r="H1976" s="1832">
        <f t="shared" ca="1" si="1016"/>
        <v>0</v>
      </c>
      <c r="I1976" s="3301"/>
      <c r="J1976" s="3301"/>
      <c r="K1976" s="1832">
        <f t="shared" ca="1" si="1016"/>
        <v>28495.284375782634</v>
      </c>
      <c r="M1976" s="1832">
        <f t="shared" ca="1" si="1017"/>
        <v>28495.284375782638</v>
      </c>
      <c r="N1976" s="1832">
        <f t="shared" ca="1" si="1017"/>
        <v>16986.858962608327</v>
      </c>
      <c r="O1976" s="1832">
        <f t="shared" ca="1" si="1017"/>
        <v>1663.9311139011609</v>
      </c>
      <c r="P1976" s="1832">
        <f t="shared" ca="1" si="1017"/>
        <v>6482.8253425460498</v>
      </c>
      <c r="Q1976" s="1832">
        <f t="shared" ca="1" si="1017"/>
        <v>2580.3764636477608</v>
      </c>
      <c r="R1976" s="1832">
        <f t="shared" ca="1" si="1017"/>
        <v>413.83228057507574</v>
      </c>
      <c r="S1976" s="1832">
        <f t="shared" ca="1" si="1017"/>
        <v>367.46021250426315</v>
      </c>
      <c r="T1976" s="1832">
        <f t="shared" ca="1" si="1017"/>
        <v>0</v>
      </c>
      <c r="U1976" s="1832"/>
      <c r="Y1976" s="1825" t="s">
        <v>1837</v>
      </c>
    </row>
    <row r="1977" spans="1:25" hidden="1">
      <c r="A1977" s="1825" t="s">
        <v>1047</v>
      </c>
      <c r="C1977" s="3173">
        <f t="shared" si="1002"/>
        <v>192</v>
      </c>
      <c r="D1977" s="1825" t="s">
        <v>7969</v>
      </c>
      <c r="E1977" s="1825" t="s">
        <v>7746</v>
      </c>
      <c r="F1977" s="1832">
        <f t="shared" ca="1" si="1016"/>
        <v>21682.632480633783</v>
      </c>
      <c r="G1977" s="3301"/>
      <c r="H1977" s="1832">
        <f t="shared" ca="1" si="1016"/>
        <v>0</v>
      </c>
      <c r="I1977" s="3301"/>
      <c r="J1977" s="3301"/>
      <c r="K1977" s="1832">
        <f t="shared" ca="1" si="1016"/>
        <v>21682.632480633783</v>
      </c>
      <c r="M1977" s="1832">
        <f t="shared" ca="1" si="1017"/>
        <v>21682.632480633787</v>
      </c>
      <c r="N1977" s="1832">
        <f t="shared" ca="1" si="1017"/>
        <v>14793.273055601197</v>
      </c>
      <c r="O1977" s="1832">
        <f t="shared" ca="1" si="1017"/>
        <v>1508.5352591921878</v>
      </c>
      <c r="P1977" s="1832">
        <f t="shared" ca="1" si="1017"/>
        <v>4315.0980674921057</v>
      </c>
      <c r="Q1977" s="1832">
        <f t="shared" ca="1" si="1017"/>
        <v>886.64510477152692</v>
      </c>
      <c r="R1977" s="1832">
        <f t="shared" ca="1" si="1017"/>
        <v>0</v>
      </c>
      <c r="S1977" s="1832">
        <f t="shared" ca="1" si="1017"/>
        <v>179.08099357676721</v>
      </c>
      <c r="T1977" s="1832">
        <f t="shared" ca="1" si="1017"/>
        <v>0</v>
      </c>
      <c r="U1977" s="1832"/>
      <c r="Y1977" s="1825" t="s">
        <v>1838</v>
      </c>
    </row>
    <row r="1978" spans="1:25" hidden="1">
      <c r="A1978" s="1825" t="s">
        <v>1047</v>
      </c>
      <c r="C1978" s="3173">
        <f t="shared" si="1002"/>
        <v>193</v>
      </c>
      <c r="D1978" s="1825" t="s">
        <v>7626</v>
      </c>
      <c r="E1978" s="1825" t="s">
        <v>7228</v>
      </c>
      <c r="F1978" s="1832">
        <f t="shared" ca="1" si="1016"/>
        <v>21749.167236458037</v>
      </c>
      <c r="G1978" s="3301"/>
      <c r="H1978" s="1832">
        <f t="shared" ca="1" si="1016"/>
        <v>15.428013957104456</v>
      </c>
      <c r="I1978" s="3301"/>
      <c r="J1978" s="3301"/>
      <c r="K1978" s="1832">
        <f t="shared" ca="1" si="1016"/>
        <v>21733.739222500935</v>
      </c>
      <c r="M1978" s="1832">
        <f t="shared" ca="1" si="1017"/>
        <v>21733.739222500932</v>
      </c>
      <c r="N1978" s="1832">
        <f t="shared" ca="1" si="1017"/>
        <v>8906.039592042911</v>
      </c>
      <c r="O1978" s="1832">
        <f t="shared" ca="1" si="1017"/>
        <v>1372.0128741184674</v>
      </c>
      <c r="P1978" s="1832">
        <f t="shared" ca="1" si="1017"/>
        <v>1016.5128874231945</v>
      </c>
      <c r="Q1978" s="1832">
        <f t="shared" ca="1" si="1017"/>
        <v>78.367771035533963</v>
      </c>
      <c r="R1978" s="1832">
        <f t="shared" ca="1" si="1017"/>
        <v>147.03649611529173</v>
      </c>
      <c r="S1978" s="1832">
        <f t="shared" ca="1" si="1017"/>
        <v>2.990978153881771</v>
      </c>
      <c r="T1978" s="1832">
        <f t="shared" ca="1" si="1017"/>
        <v>10210.778623611652</v>
      </c>
      <c r="U1978" s="1832"/>
      <c r="Y1978" s="1825" t="s">
        <v>1839</v>
      </c>
    </row>
    <row r="1979" spans="1:25" hidden="1">
      <c r="A1979" s="1825" t="s">
        <v>1047</v>
      </c>
      <c r="C1979" s="3173">
        <f t="shared" si="1002"/>
        <v>194</v>
      </c>
      <c r="D1979" s="1825" t="s">
        <v>7627</v>
      </c>
      <c r="E1979" s="1825" t="s">
        <v>7228</v>
      </c>
      <c r="F1979" s="3189">
        <f t="shared" ca="1" si="1016"/>
        <v>3342.1331910203985</v>
      </c>
      <c r="G1979" s="3299"/>
      <c r="H1979" s="3189">
        <f t="shared" ca="1" si="1016"/>
        <v>0.88080782883974151</v>
      </c>
      <c r="I1979" s="3299"/>
      <c r="J1979" s="3299"/>
      <c r="K1979" s="3189">
        <f t="shared" ca="1" si="1016"/>
        <v>3341.2523831915587</v>
      </c>
      <c r="M1979" s="3189">
        <f t="shared" ca="1" si="1017"/>
        <v>3341.2523831915587</v>
      </c>
      <c r="N1979" s="3189">
        <f t="shared" ca="1" si="1017"/>
        <v>2975.0389955256787</v>
      </c>
      <c r="O1979" s="3189">
        <f t="shared" ca="1" si="1017"/>
        <v>224.67348979952661</v>
      </c>
      <c r="P1979" s="3189">
        <f t="shared" ca="1" si="1017"/>
        <v>82.636200408761454</v>
      </c>
      <c r="Q1979" s="3189">
        <f t="shared" ca="1" si="1017"/>
        <v>39.625906272027237</v>
      </c>
      <c r="R1979" s="3189">
        <f t="shared" ca="1" si="1017"/>
        <v>11.948137231081468</v>
      </c>
      <c r="S1979" s="3189">
        <f t="shared" ca="1" si="1017"/>
        <v>7.3296539544831587</v>
      </c>
      <c r="T1979" s="3189">
        <f t="shared" ca="1" si="1017"/>
        <v>0</v>
      </c>
      <c r="U1979" s="1832"/>
      <c r="Y1979" s="1825" t="s">
        <v>1840</v>
      </c>
    </row>
    <row r="1980" spans="1:25" hidden="1">
      <c r="A1980" s="1825" t="s">
        <v>1047</v>
      </c>
      <c r="C1980" s="3173">
        <f t="shared" si="1002"/>
        <v>195</v>
      </c>
      <c r="D1980" s="1825" t="s">
        <v>878</v>
      </c>
      <c r="F1980" s="3189">
        <f t="shared" ref="F1980:K1980" ca="1" si="1018">SUM(F1972:F1979)</f>
        <v>201593.02436800106</v>
      </c>
      <c r="G1980" s="3299"/>
      <c r="H1980" s="3189">
        <f t="shared" ca="1" si="1018"/>
        <v>6985.2909098195905</v>
      </c>
      <c r="I1980" s="3299"/>
      <c r="J1980" s="3299"/>
      <c r="K1980" s="3189">
        <f t="shared" ca="1" si="1018"/>
        <v>194607.73345818144</v>
      </c>
      <c r="M1980" s="3189">
        <f t="shared" ref="M1980:T1980" ca="1" si="1019">SUM(M1972:M1979)</f>
        <v>194607.73345818144</v>
      </c>
      <c r="N1980" s="3189">
        <f t="shared" ca="1" si="1019"/>
        <v>108096.08676127836</v>
      </c>
      <c r="O1980" s="3189">
        <f t="shared" ca="1" si="1019"/>
        <v>12092.742594012847</v>
      </c>
      <c r="P1980" s="3189">
        <f t="shared" ca="1" si="1019"/>
        <v>41690.365204334215</v>
      </c>
      <c r="Q1980" s="3189">
        <f t="shared" ca="1" si="1019"/>
        <v>15622.194061701935</v>
      </c>
      <c r="R1980" s="3189">
        <f t="shared" ca="1" si="1019"/>
        <v>6078.6965358077659</v>
      </c>
      <c r="S1980" s="3189">
        <f t="shared" ca="1" si="1019"/>
        <v>816.86967743469802</v>
      </c>
      <c r="T1980" s="3189">
        <f t="shared" ca="1" si="1019"/>
        <v>10210.778623611652</v>
      </c>
      <c r="U1980" s="1832"/>
    </row>
    <row r="1981" spans="1:25" hidden="1">
      <c r="A1981" s="1825" t="s">
        <v>1047</v>
      </c>
      <c r="C1981" s="3173">
        <f t="shared" si="1002"/>
        <v>196</v>
      </c>
      <c r="G1981" s="3174"/>
      <c r="H1981" s="1825"/>
      <c r="I1981" s="3174"/>
      <c r="J1981" s="3174"/>
    </row>
    <row r="1982" spans="1:25" hidden="1">
      <c r="A1982" s="1825" t="s">
        <v>1047</v>
      </c>
      <c r="C1982" s="3173">
        <f t="shared" si="1002"/>
        <v>197</v>
      </c>
      <c r="D1982" s="1947" t="s">
        <v>2434</v>
      </c>
      <c r="G1982" s="3174"/>
      <c r="H1982" s="1825"/>
      <c r="I1982" s="3174"/>
      <c r="J1982" s="3174"/>
    </row>
    <row r="1983" spans="1:25" hidden="1">
      <c r="A1983" s="1825" t="s">
        <v>1047</v>
      </c>
      <c r="C1983" s="3173">
        <f t="shared" si="1002"/>
        <v>198</v>
      </c>
      <c r="D1983" s="1825" t="s">
        <v>1252</v>
      </c>
      <c r="E1983" s="1825" t="s">
        <v>7746</v>
      </c>
      <c r="F1983" s="1825">
        <f t="shared" ref="F1983:K1990" ca="1" si="1020">+F689</f>
        <v>-920.07944924400715</v>
      </c>
      <c r="G1983" s="3249"/>
      <c r="H1983" s="1825">
        <f t="shared" ca="1" si="1020"/>
        <v>-33.93427884876148</v>
      </c>
      <c r="I1983" s="3249"/>
      <c r="J1983" s="3249"/>
      <c r="K1983" s="1825">
        <f t="shared" ca="1" si="1020"/>
        <v>-886.14517039524571</v>
      </c>
      <c r="M1983" s="1825">
        <f t="shared" ref="M1983:T1990" ca="1" si="1021">+M689</f>
        <v>-886.14517039524571</v>
      </c>
      <c r="N1983" s="1825">
        <f t="shared" ca="1" si="1021"/>
        <v>-479.3541895333592</v>
      </c>
      <c r="O1983" s="1825">
        <f t="shared" ca="1" si="1021"/>
        <v>-54.448663843773147</v>
      </c>
      <c r="P1983" s="1825">
        <f t="shared" ca="1" si="1021"/>
        <v>-220.82584383848845</v>
      </c>
      <c r="Q1983" s="1825">
        <f t="shared" ca="1" si="1021"/>
        <v>-89.057144381392959</v>
      </c>
      <c r="R1983" s="1825">
        <f t="shared" ca="1" si="1021"/>
        <v>-40.632694547530768</v>
      </c>
      <c r="S1983" s="1825">
        <f t="shared" ca="1" si="1021"/>
        <v>-1.8266342507012217</v>
      </c>
      <c r="T1983" s="1825">
        <f t="shared" ca="1" si="1021"/>
        <v>0</v>
      </c>
      <c r="Y1983" s="1825" t="s">
        <v>1976</v>
      </c>
    </row>
    <row r="1984" spans="1:25" hidden="1">
      <c r="A1984" s="1825" t="s">
        <v>1047</v>
      </c>
      <c r="C1984" s="3173">
        <f t="shared" si="1002"/>
        <v>199</v>
      </c>
      <c r="D1984" s="1825" t="s">
        <v>1252</v>
      </c>
      <c r="E1984" s="1825" t="s">
        <v>2378</v>
      </c>
      <c r="F1984" s="1832">
        <f t="shared" ca="1" si="1020"/>
        <v>-7.2574385500894154</v>
      </c>
      <c r="G1984" s="3301"/>
      <c r="H1984" s="1832">
        <f t="shared" ca="1" si="1020"/>
        <v>-0.26766812766967096</v>
      </c>
      <c r="I1984" s="3301"/>
      <c r="J1984" s="3301"/>
      <c r="K1984" s="1832">
        <f t="shared" ca="1" si="1020"/>
        <v>-6.9897704224197446</v>
      </c>
      <c r="M1984" s="1832">
        <f t="shared" ca="1" si="1021"/>
        <v>-6.9897704224197446</v>
      </c>
      <c r="N1984" s="1832">
        <f t="shared" ca="1" si="1021"/>
        <v>-3.1824464910890247</v>
      </c>
      <c r="O1984" s="1832">
        <f t="shared" ca="1" si="1021"/>
        <v>-0.38273941398369887</v>
      </c>
      <c r="P1984" s="1832">
        <f t="shared" ca="1" si="1021"/>
        <v>-1.97460059298848</v>
      </c>
      <c r="Q1984" s="1832">
        <f t="shared" ca="1" si="1021"/>
        <v>-0.89727732754706147</v>
      </c>
      <c r="R1984" s="1832">
        <f t="shared" ca="1" si="1021"/>
        <v>-0.47358283135540225</v>
      </c>
      <c r="S1984" s="1832">
        <f t="shared" ca="1" si="1021"/>
        <v>-7.9123765456076675E-2</v>
      </c>
      <c r="T1984" s="1832">
        <f t="shared" ca="1" si="1021"/>
        <v>0</v>
      </c>
      <c r="U1984" s="1832"/>
      <c r="Y1984" s="1825" t="s">
        <v>1977</v>
      </c>
    </row>
    <row r="1985" spans="1:25" hidden="1">
      <c r="A1985" s="1825" t="s">
        <v>1047</v>
      </c>
      <c r="C1985" s="3173">
        <f t="shared" si="1002"/>
        <v>200</v>
      </c>
      <c r="D1985" s="1825" t="s">
        <v>6846</v>
      </c>
      <c r="E1985" s="1825" t="s">
        <v>7746</v>
      </c>
      <c r="F1985" s="1832">
        <f t="shared" ca="1" si="1020"/>
        <v>-42.679374105884015</v>
      </c>
      <c r="G1985" s="3301"/>
      <c r="H1985" s="1832">
        <f t="shared" ca="1" si="1020"/>
        <v>-7.5731945199639092</v>
      </c>
      <c r="I1985" s="3301"/>
      <c r="J1985" s="3301"/>
      <c r="K1985" s="1832">
        <f t="shared" ca="1" si="1020"/>
        <v>-35.106179585920103</v>
      </c>
      <c r="M1985" s="1832">
        <f t="shared" ca="1" si="1021"/>
        <v>-35.106179585920103</v>
      </c>
      <c r="N1985" s="1832">
        <f t="shared" ca="1" si="1021"/>
        <v>-19.24099727986145</v>
      </c>
      <c r="O1985" s="1832">
        <f t="shared" ca="1" si="1021"/>
        <v>-2.1766422350458972</v>
      </c>
      <c r="P1985" s="1832">
        <f t="shared" ca="1" si="1021"/>
        <v>-8.6509785247448487</v>
      </c>
      <c r="Q1985" s="1832">
        <f t="shared" ca="1" si="1021"/>
        <v>-3.4466176286748036</v>
      </c>
      <c r="R1985" s="1832">
        <f t="shared" ca="1" si="1021"/>
        <v>-1.5456648364827319</v>
      </c>
      <c r="S1985" s="1832">
        <f t="shared" ca="1" si="1021"/>
        <v>-4.52790811103694E-2</v>
      </c>
      <c r="T1985" s="1832">
        <f t="shared" ca="1" si="1021"/>
        <v>0</v>
      </c>
      <c r="U1985" s="1832"/>
      <c r="Y1985" s="1825" t="s">
        <v>1978</v>
      </c>
    </row>
    <row r="1986" spans="1:25" hidden="1">
      <c r="A1986" s="1825" t="s">
        <v>1047</v>
      </c>
      <c r="C1986" s="3173">
        <f t="shared" si="1002"/>
        <v>201</v>
      </c>
      <c r="D1986" s="1825" t="s">
        <v>6847</v>
      </c>
      <c r="E1986" s="1825" t="s">
        <v>7746</v>
      </c>
      <c r="F1986" s="1832">
        <f t="shared" ca="1" si="1020"/>
        <v>-94.195901551188882</v>
      </c>
      <c r="G1986" s="3301"/>
      <c r="H1986" s="1832">
        <f t="shared" ca="1" si="1020"/>
        <v>-16.714487978683248</v>
      </c>
      <c r="I1986" s="3301"/>
      <c r="J1986" s="3301"/>
      <c r="K1986" s="1832">
        <f t="shared" ca="1" si="1020"/>
        <v>-77.48141357250563</v>
      </c>
      <c r="M1986" s="1832">
        <f t="shared" ca="1" si="1021"/>
        <v>-77.48141357250563</v>
      </c>
      <c r="N1986" s="1832">
        <f t="shared" ca="1" si="1021"/>
        <v>-42.466018386868797</v>
      </c>
      <c r="O1986" s="1832">
        <f t="shared" ca="1" si="1021"/>
        <v>-4.8039780802754652</v>
      </c>
      <c r="P1986" s="1832">
        <f t="shared" ca="1" si="1021"/>
        <v>-19.093220988120589</v>
      </c>
      <c r="Q1986" s="1832">
        <f t="shared" ca="1" si="1021"/>
        <v>-7.6068888458812909</v>
      </c>
      <c r="R1986" s="1832">
        <f t="shared" ca="1" si="1021"/>
        <v>-3.4113736627733093</v>
      </c>
      <c r="S1986" s="1832">
        <f t="shared" ca="1" si="1021"/>
        <v>-9.9933608586182179E-2</v>
      </c>
      <c r="T1986" s="1832">
        <f t="shared" ca="1" si="1021"/>
        <v>0</v>
      </c>
      <c r="U1986" s="1832"/>
      <c r="Y1986" s="1825" t="s">
        <v>1979</v>
      </c>
    </row>
    <row r="1987" spans="1:25" hidden="1">
      <c r="A1987" s="1825" t="s">
        <v>1047</v>
      </c>
      <c r="C1987" s="3173">
        <f t="shared" si="1002"/>
        <v>202</v>
      </c>
      <c r="D1987" s="1825" t="s">
        <v>6521</v>
      </c>
      <c r="E1987" s="1825" t="s">
        <v>7746</v>
      </c>
      <c r="F1987" s="1832">
        <f t="shared" ca="1" si="1020"/>
        <v>-238.80041254022427</v>
      </c>
      <c r="G1987" s="3301"/>
      <c r="H1987" s="1832">
        <f t="shared" ca="1" si="1020"/>
        <v>0</v>
      </c>
      <c r="I1987" s="3301"/>
      <c r="J1987" s="3301"/>
      <c r="K1987" s="1832">
        <f t="shared" ca="1" si="1020"/>
        <v>-238.80041254022427</v>
      </c>
      <c r="M1987" s="1832">
        <f t="shared" ca="1" si="1021"/>
        <v>-238.80041254022427</v>
      </c>
      <c r="N1987" s="1832">
        <f t="shared" ca="1" si="1021"/>
        <v>-142.35579735013829</v>
      </c>
      <c r="O1987" s="1832">
        <f t="shared" ca="1" si="1021"/>
        <v>-13.944322548182985</v>
      </c>
      <c r="P1987" s="1832">
        <f t="shared" ca="1" si="1021"/>
        <v>-54.328335376849452</v>
      </c>
      <c r="Q1987" s="1832">
        <f t="shared" ca="1" si="1021"/>
        <v>-21.624453923746682</v>
      </c>
      <c r="R1987" s="1832">
        <f t="shared" ca="1" si="1021"/>
        <v>-3.4680587152791209</v>
      </c>
      <c r="S1987" s="1832">
        <f t="shared" ca="1" si="1021"/>
        <v>-3.0794446260277559</v>
      </c>
      <c r="T1987" s="1832">
        <f t="shared" ca="1" si="1021"/>
        <v>0</v>
      </c>
      <c r="U1987" s="1832"/>
      <c r="Y1987" s="1825" t="s">
        <v>1980</v>
      </c>
    </row>
    <row r="1988" spans="1:25" hidden="1">
      <c r="A1988" s="1825" t="s">
        <v>1047</v>
      </c>
      <c r="C1988" s="3173">
        <f t="shared" si="1002"/>
        <v>203</v>
      </c>
      <c r="D1988" s="1825" t="s">
        <v>7969</v>
      </c>
      <c r="E1988" s="1825" t="s">
        <v>7746</v>
      </c>
      <c r="F1988" s="1832">
        <f t="shared" ca="1" si="1020"/>
        <v>-151.78113272623051</v>
      </c>
      <c r="G1988" s="3301"/>
      <c r="H1988" s="1832">
        <f t="shared" ca="1" si="1020"/>
        <v>0</v>
      </c>
      <c r="I1988" s="3301"/>
      <c r="J1988" s="3301"/>
      <c r="K1988" s="1832">
        <f t="shared" ca="1" si="1020"/>
        <v>-151.78113272623051</v>
      </c>
      <c r="M1988" s="1832">
        <f t="shared" ca="1" si="1021"/>
        <v>-151.78113272623051</v>
      </c>
      <c r="N1988" s="1832">
        <f t="shared" ca="1" si="1021"/>
        <v>-103.55475715935501</v>
      </c>
      <c r="O1988" s="1832">
        <f t="shared" ca="1" si="1021"/>
        <v>-10.559935035662946</v>
      </c>
      <c r="P1988" s="1832">
        <f t="shared" ca="1" si="1021"/>
        <v>-30.206224871158994</v>
      </c>
      <c r="Q1988" s="1832">
        <f t="shared" ca="1" si="1021"/>
        <v>-6.2066263609175936</v>
      </c>
      <c r="R1988" s="1832">
        <f t="shared" ca="1" si="1021"/>
        <v>0</v>
      </c>
      <c r="S1988" s="1832">
        <f t="shared" ca="1" si="1021"/>
        <v>-1.2535892991359707</v>
      </c>
      <c r="T1988" s="1832">
        <f t="shared" ca="1" si="1021"/>
        <v>0</v>
      </c>
      <c r="U1988" s="1832"/>
      <c r="Y1988" s="1825" t="s">
        <v>1981</v>
      </c>
    </row>
    <row r="1989" spans="1:25" hidden="1">
      <c r="A1989" s="1825" t="s">
        <v>1047</v>
      </c>
      <c r="C1989" s="3173">
        <f t="shared" si="1002"/>
        <v>204</v>
      </c>
      <c r="D1989" s="1825" t="s">
        <v>7626</v>
      </c>
      <c r="E1989" s="1825" t="s">
        <v>7228</v>
      </c>
      <c r="F1989" s="1832">
        <f t="shared" ca="1" si="1020"/>
        <v>-128.81803056624335</v>
      </c>
      <c r="G1989" s="3301"/>
      <c r="H1989" s="1832">
        <f t="shared" ca="1" si="1020"/>
        <v>-6.7391707311380583E-2</v>
      </c>
      <c r="I1989" s="3301"/>
      <c r="J1989" s="3301"/>
      <c r="K1989" s="1832">
        <f t="shared" ca="1" si="1020"/>
        <v>-128.75063885893198</v>
      </c>
      <c r="M1989" s="1832">
        <f t="shared" ca="1" si="1021"/>
        <v>-128.75063885893198</v>
      </c>
      <c r="N1989" s="1832">
        <f t="shared" ca="1" si="1021"/>
        <v>-58.508256801374031</v>
      </c>
      <c r="O1989" s="1832">
        <f t="shared" ca="1" si="1021"/>
        <v>-9.1238909304369127</v>
      </c>
      <c r="P1989" s="1832">
        <f t="shared" ca="1" si="1021"/>
        <v>-5.8088536860540039</v>
      </c>
      <c r="Q1989" s="1832">
        <f t="shared" ca="1" si="1021"/>
        <v>-0.36469713131329623</v>
      </c>
      <c r="R1989" s="1832">
        <f t="shared" ca="1" si="1021"/>
        <v>-1.0370505686762443</v>
      </c>
      <c r="S1989" s="1832">
        <f t="shared" ca="1" si="1021"/>
        <v>-2.0516803974938373E-2</v>
      </c>
      <c r="T1989" s="1832">
        <f t="shared" ca="1" si="1021"/>
        <v>-53.887372937102541</v>
      </c>
      <c r="U1989" s="1832"/>
      <c r="Y1989" s="1825" t="s">
        <v>1982</v>
      </c>
    </row>
    <row r="1990" spans="1:25" hidden="1">
      <c r="A1990" s="1825" t="s">
        <v>1047</v>
      </c>
      <c r="C1990" s="3173">
        <f t="shared" ref="C1990:C2002" si="1022">+C1989+1</f>
        <v>205</v>
      </c>
      <c r="D1990" s="1825" t="s">
        <v>7627</v>
      </c>
      <c r="E1990" s="1825" t="s">
        <v>7228</v>
      </c>
      <c r="F1990" s="3189">
        <f t="shared" ca="1" si="1020"/>
        <v>-9.388260716132141</v>
      </c>
      <c r="G1990" s="3299"/>
      <c r="H1990" s="3189">
        <f t="shared" ca="1" si="1020"/>
        <v>-2.4742441624335961E-3</v>
      </c>
      <c r="I1990" s="3299"/>
      <c r="J1990" s="3299"/>
      <c r="K1990" s="3189">
        <f t="shared" ca="1" si="1020"/>
        <v>-9.3857864719697073</v>
      </c>
      <c r="M1990" s="3189">
        <f t="shared" ca="1" si="1021"/>
        <v>-9.3857864719697073</v>
      </c>
      <c r="N1990" s="3189">
        <f t="shared" ca="1" si="1021"/>
        <v>-8.3570702106361647</v>
      </c>
      <c r="O1990" s="3189">
        <f t="shared" ca="1" si="1021"/>
        <v>-0.63112185472094107</v>
      </c>
      <c r="P1990" s="3189">
        <f t="shared" ca="1" si="1021"/>
        <v>-0.23213024427405679</v>
      </c>
      <c r="Q1990" s="3189">
        <f t="shared" ca="1" si="1021"/>
        <v>-0.11131164377121226</v>
      </c>
      <c r="R1990" s="3189">
        <f t="shared" ca="1" si="1021"/>
        <v>-3.3563063165436051E-2</v>
      </c>
      <c r="S1990" s="3189">
        <f t="shared" ca="1" si="1021"/>
        <v>-2.0589455401897789E-2</v>
      </c>
      <c r="T1990" s="3189">
        <f t="shared" ca="1" si="1021"/>
        <v>0</v>
      </c>
      <c r="U1990" s="1832"/>
      <c r="Y1990" s="1825" t="s">
        <v>1983</v>
      </c>
    </row>
    <row r="1991" spans="1:25" hidden="1">
      <c r="A1991" s="1825" t="s">
        <v>1047</v>
      </c>
      <c r="C1991" s="3173">
        <f t="shared" si="1022"/>
        <v>206</v>
      </c>
      <c r="D1991" s="1825" t="s">
        <v>2435</v>
      </c>
      <c r="F1991" s="3189">
        <f t="shared" ref="F1991:K1991" ca="1" si="1023">SUM(F1983:F1990)</f>
        <v>-1592.9999999999998</v>
      </c>
      <c r="G1991" s="3299"/>
      <c r="H1991" s="3189">
        <f t="shared" ca="1" si="1023"/>
        <v>-58.559495426552132</v>
      </c>
      <c r="I1991" s="3299"/>
      <c r="J1991" s="3299"/>
      <c r="K1991" s="3189">
        <f t="shared" ca="1" si="1023"/>
        <v>-1534.4405045734475</v>
      </c>
      <c r="M1991" s="3189">
        <f t="shared" ref="M1991:T1991" ca="1" si="1024">SUM(M1983:M1990)</f>
        <v>-1534.4405045734475</v>
      </c>
      <c r="N1991" s="3189">
        <f t="shared" ca="1" si="1024"/>
        <v>-857.01953321268195</v>
      </c>
      <c r="O1991" s="3189">
        <f t="shared" ca="1" si="1024"/>
        <v>-96.071293942081994</v>
      </c>
      <c r="P1991" s="3189">
        <f t="shared" ca="1" si="1024"/>
        <v>-341.12018812267888</v>
      </c>
      <c r="Q1991" s="3189">
        <f t="shared" ca="1" si="1024"/>
        <v>-129.31501724324491</v>
      </c>
      <c r="R1991" s="3189">
        <f t="shared" ca="1" si="1024"/>
        <v>-50.601988225263007</v>
      </c>
      <c r="S1991" s="3189">
        <f t="shared" ca="1" si="1024"/>
        <v>-6.4251108903944125</v>
      </c>
      <c r="T1991" s="3189">
        <f t="shared" ca="1" si="1024"/>
        <v>-53.887372937102541</v>
      </c>
      <c r="U1991" s="1832"/>
    </row>
    <row r="1992" spans="1:25" hidden="1">
      <c r="A1992" s="1825" t="s">
        <v>1047</v>
      </c>
      <c r="C1992" s="3173">
        <f t="shared" si="1022"/>
        <v>207</v>
      </c>
      <c r="F1992" s="1832"/>
      <c r="G1992" s="3301"/>
      <c r="H1992" s="1832"/>
      <c r="I1992" s="3301"/>
      <c r="J1992" s="3301"/>
      <c r="K1992" s="1832"/>
      <c r="M1992" s="1832"/>
      <c r="N1992" s="1832"/>
      <c r="O1992" s="1832"/>
      <c r="P1992" s="1832"/>
      <c r="Q1992" s="1832"/>
      <c r="R1992" s="1832"/>
      <c r="S1992" s="1832"/>
      <c r="T1992" s="1832"/>
      <c r="U1992" s="1832"/>
    </row>
    <row r="1993" spans="1:25" hidden="1">
      <c r="A1993" s="1825" t="s">
        <v>1047</v>
      </c>
      <c r="C1993" s="3173">
        <f t="shared" si="1022"/>
        <v>208</v>
      </c>
      <c r="D1993" s="1947" t="s">
        <v>2436</v>
      </c>
      <c r="G1993" s="3174"/>
      <c r="H1993" s="1825"/>
      <c r="I1993" s="3174"/>
      <c r="J1993" s="3174"/>
      <c r="U1993" s="1832"/>
    </row>
    <row r="1994" spans="1:25" hidden="1">
      <c r="A1994" s="1825" t="s">
        <v>1047</v>
      </c>
      <c r="C1994" s="3173">
        <f t="shared" si="1022"/>
        <v>209</v>
      </c>
      <c r="D1994" s="1825" t="s">
        <v>1252</v>
      </c>
      <c r="E1994" s="1825" t="s">
        <v>7746</v>
      </c>
      <c r="F1994" s="1825">
        <f t="shared" ref="F1994:F2001" ca="1" si="1025">+F292</f>
        <v>130183.69284392009</v>
      </c>
      <c r="G1994" s="3249"/>
      <c r="H1994" s="1825">
        <f t="shared" ref="H1994:K2001" ca="1" si="1026">+H292</f>
        <v>4801.4220273661576</v>
      </c>
      <c r="I1994" s="3249"/>
      <c r="J1994" s="3249"/>
      <c r="K1994" s="1825">
        <f t="shared" ca="1" si="1026"/>
        <v>125382.27081655394</v>
      </c>
      <c r="M1994" s="1825">
        <f t="shared" ref="M1994:T2001" ca="1" si="1027">+M292</f>
        <v>125382.27081655394</v>
      </c>
      <c r="N1994" s="1825">
        <f t="shared" ca="1" si="1027"/>
        <v>67824.684732315305</v>
      </c>
      <c r="O1994" s="1825">
        <f t="shared" ca="1" si="1027"/>
        <v>7704.0391842506851</v>
      </c>
      <c r="P1994" s="1825">
        <f t="shared" ca="1" si="1027"/>
        <v>31245.04503376341</v>
      </c>
      <c r="Q1994" s="1825">
        <f t="shared" ca="1" si="1027"/>
        <v>12600.855218785793</v>
      </c>
      <c r="R1994" s="1825">
        <f t="shared" ca="1" si="1027"/>
        <v>5749.1928884434074</v>
      </c>
      <c r="S1994" s="1825">
        <f t="shared" ca="1" si="1027"/>
        <v>258.45375899533576</v>
      </c>
      <c r="T1994" s="1825">
        <f t="shared" ca="1" si="1027"/>
        <v>0</v>
      </c>
      <c r="U1994" s="1832"/>
      <c r="Y1994" s="1825" t="s">
        <v>1823</v>
      </c>
    </row>
    <row r="1995" spans="1:25" hidden="1">
      <c r="A1995" s="1825" t="s">
        <v>1047</v>
      </c>
      <c r="C1995" s="3173">
        <f t="shared" si="1022"/>
        <v>210</v>
      </c>
      <c r="D1995" s="1825" t="s">
        <v>1252</v>
      </c>
      <c r="E1995" s="1825" t="s">
        <v>2378</v>
      </c>
      <c r="F1995" s="1825">
        <f t="shared" ca="1" si="1025"/>
        <v>74552.212697987619</v>
      </c>
      <c r="G1995" s="3301"/>
      <c r="H1995" s="1825">
        <f t="shared" ca="1" si="1026"/>
        <v>2659.1077794748885</v>
      </c>
      <c r="I1995" s="3249"/>
      <c r="J1995" s="3249"/>
      <c r="K1995" s="1825">
        <f t="shared" ca="1" si="1026"/>
        <v>71893.104918512734</v>
      </c>
      <c r="M1995" s="1825">
        <f t="shared" ca="1" si="1027"/>
        <v>71893.104918512734</v>
      </c>
      <c r="N1995" s="1825">
        <f t="shared" ca="1" si="1027"/>
        <v>32732.971993980103</v>
      </c>
      <c r="O1995" s="1825">
        <f t="shared" ca="1" si="1027"/>
        <v>3936.6564540834288</v>
      </c>
      <c r="P1995" s="1825">
        <f t="shared" ca="1" si="1027"/>
        <v>20309.703899364118</v>
      </c>
      <c r="Q1995" s="1825">
        <f t="shared" ca="1" si="1027"/>
        <v>9228.9230048863283</v>
      </c>
      <c r="R1995" s="1825">
        <f t="shared" ca="1" si="1027"/>
        <v>4871.0241001668865</v>
      </c>
      <c r="S1995" s="1825">
        <f t="shared" ca="1" si="1027"/>
        <v>813.82546603186768</v>
      </c>
      <c r="T1995" s="1825">
        <f t="shared" ca="1" si="1027"/>
        <v>0</v>
      </c>
      <c r="U1995" s="1832"/>
      <c r="Y1995" s="1825" t="s">
        <v>1824</v>
      </c>
    </row>
    <row r="1996" spans="1:25" hidden="1">
      <c r="A1996" s="1825" t="s">
        <v>1047</v>
      </c>
      <c r="C1996" s="3173">
        <f t="shared" si="1022"/>
        <v>211</v>
      </c>
      <c r="D1996" s="1825" t="s">
        <v>6846</v>
      </c>
      <c r="E1996" s="1825" t="s">
        <v>7746</v>
      </c>
      <c r="F1996" s="1825">
        <f t="shared" ca="1" si="1025"/>
        <v>3898.9077928311003</v>
      </c>
      <c r="G1996" s="3301"/>
      <c r="H1996" s="1825">
        <f t="shared" ca="1" si="1026"/>
        <v>691.83739801944012</v>
      </c>
      <c r="I1996" s="3249"/>
      <c r="J1996" s="3249"/>
      <c r="K1996" s="1825">
        <f t="shared" ca="1" si="1026"/>
        <v>3207.0703948116598</v>
      </c>
      <c r="M1996" s="1825">
        <f t="shared" ca="1" si="1027"/>
        <v>3207.0703948116598</v>
      </c>
      <c r="N1996" s="1825">
        <f t="shared" ca="1" si="1027"/>
        <v>1757.7313587162305</v>
      </c>
      <c r="O1996" s="1825">
        <f t="shared" ca="1" si="1027"/>
        <v>198.84376353250582</v>
      </c>
      <c r="P1996" s="1825">
        <f t="shared" ca="1" si="1027"/>
        <v>790.29667825171009</v>
      </c>
      <c r="Q1996" s="1825">
        <f t="shared" ca="1" si="1027"/>
        <v>314.86038895534307</v>
      </c>
      <c r="R1996" s="1825">
        <f t="shared" ca="1" si="1027"/>
        <v>141.20180537597665</v>
      </c>
      <c r="S1996" s="1825">
        <f t="shared" ca="1" si="1027"/>
        <v>4.1363999798936151</v>
      </c>
      <c r="T1996" s="1825">
        <f t="shared" ca="1" si="1027"/>
        <v>0</v>
      </c>
      <c r="U1996" s="1832"/>
      <c r="Y1996" s="1825" t="s">
        <v>1825</v>
      </c>
    </row>
    <row r="1997" spans="1:25" hidden="1">
      <c r="A1997" s="1825" t="s">
        <v>1047</v>
      </c>
      <c r="C1997" s="3173">
        <f t="shared" si="1022"/>
        <v>212</v>
      </c>
      <c r="D1997" s="1825" t="s">
        <v>6847</v>
      </c>
      <c r="E1997" s="1825" t="s">
        <v>7746</v>
      </c>
      <c r="F1997" s="1825">
        <f t="shared" ca="1" si="1025"/>
        <v>16182.061624775371</v>
      </c>
      <c r="G1997" s="3301"/>
      <c r="H1997" s="1825">
        <f t="shared" ca="1" si="1026"/>
        <v>2871.4080978420839</v>
      </c>
      <c r="I1997" s="3249"/>
      <c r="J1997" s="3249"/>
      <c r="K1997" s="1825">
        <f t="shared" ca="1" si="1026"/>
        <v>13310.653526933285</v>
      </c>
      <c r="M1997" s="1825">
        <f t="shared" ca="1" si="1027"/>
        <v>13310.653526933285</v>
      </c>
      <c r="N1997" s="1825">
        <f t="shared" ca="1" si="1027"/>
        <v>7295.3038845508181</v>
      </c>
      <c r="O1997" s="1825">
        <f t="shared" ca="1" si="1027"/>
        <v>825.28292695242521</v>
      </c>
      <c r="P1997" s="1825">
        <f t="shared" ca="1" si="1027"/>
        <v>3280.0543713392831</v>
      </c>
      <c r="Q1997" s="1825">
        <f t="shared" ca="1" si="1027"/>
        <v>1306.7993622840781</v>
      </c>
      <c r="R1997" s="1825">
        <f t="shared" ca="1" si="1027"/>
        <v>586.04523049375302</v>
      </c>
      <c r="S1997" s="1825">
        <f t="shared" ca="1" si="1027"/>
        <v>17.167751312927166</v>
      </c>
      <c r="T1997" s="1825">
        <f t="shared" ca="1" si="1027"/>
        <v>0</v>
      </c>
      <c r="U1997" s="1832"/>
      <c r="Y1997" s="1825" t="s">
        <v>1826</v>
      </c>
    </row>
    <row r="1998" spans="1:25" hidden="1">
      <c r="A1998" s="1825" t="s">
        <v>1047</v>
      </c>
      <c r="C1998" s="3173">
        <f t="shared" si="1022"/>
        <v>213</v>
      </c>
      <c r="D1998" s="1825" t="s">
        <v>6521</v>
      </c>
      <c r="E1998" s="1825" t="s">
        <v>7746</v>
      </c>
      <c r="F1998" s="1825">
        <f t="shared" ca="1" si="1025"/>
        <v>48916.75458142579</v>
      </c>
      <c r="G1998" s="3301"/>
      <c r="H1998" s="1825">
        <f t="shared" ca="1" si="1026"/>
        <v>0</v>
      </c>
      <c r="I1998" s="3249"/>
      <c r="J1998" s="3249"/>
      <c r="K1998" s="1825">
        <f t="shared" ca="1" si="1026"/>
        <v>48916.75458142579</v>
      </c>
      <c r="M1998" s="1825">
        <f t="shared" ca="1" si="1027"/>
        <v>48916.75458142579</v>
      </c>
      <c r="N1998" s="1825">
        <f t="shared" ca="1" si="1027"/>
        <v>29160.684975981483</v>
      </c>
      <c r="O1998" s="1825">
        <f t="shared" ca="1" si="1027"/>
        <v>2856.4063044858103</v>
      </c>
      <c r="P1998" s="1825">
        <f t="shared" ca="1" si="1027"/>
        <v>11128.815985605086</v>
      </c>
      <c r="Q1998" s="1825">
        <f t="shared" ca="1" si="1027"/>
        <v>4429.6326555427859</v>
      </c>
      <c r="R1998" s="1825">
        <f t="shared" ca="1" si="1027"/>
        <v>710.40989939959945</v>
      </c>
      <c r="S1998" s="1825">
        <f t="shared" ca="1" si="1027"/>
        <v>630.80476041102565</v>
      </c>
      <c r="T1998" s="1825">
        <f t="shared" ca="1" si="1027"/>
        <v>0</v>
      </c>
      <c r="U1998" s="1832"/>
      <c r="Y1998" s="1825" t="s">
        <v>1827</v>
      </c>
    </row>
    <row r="1999" spans="1:25" hidden="1">
      <c r="A1999" s="1825" t="s">
        <v>1047</v>
      </c>
      <c r="C1999" s="3173">
        <f t="shared" si="1022"/>
        <v>214</v>
      </c>
      <c r="D1999" s="1825" t="s">
        <v>7969</v>
      </c>
      <c r="E1999" s="1825" t="s">
        <v>7746</v>
      </c>
      <c r="F1999" s="1825">
        <f t="shared" ca="1" si="1025"/>
        <v>21812.288475251262</v>
      </c>
      <c r="G1999" s="3301"/>
      <c r="H1999" s="1825">
        <f t="shared" ca="1" si="1026"/>
        <v>0</v>
      </c>
      <c r="I1999" s="3249"/>
      <c r="J1999" s="3249"/>
      <c r="K1999" s="1825">
        <f t="shared" ca="1" si="1026"/>
        <v>21812.288475251262</v>
      </c>
      <c r="M1999" s="1825">
        <f t="shared" ca="1" si="1027"/>
        <v>21812.288475251262</v>
      </c>
      <c r="N1999" s="1825">
        <f t="shared" ca="1" si="1027"/>
        <v>14881.73263417797</v>
      </c>
      <c r="O1999" s="1825">
        <f t="shared" ca="1" si="1027"/>
        <v>1517.555872331335</v>
      </c>
      <c r="P1999" s="1825">
        <f t="shared" ca="1" si="1027"/>
        <v>4340.9011304879086</v>
      </c>
      <c r="Q1999" s="1825">
        <f t="shared" ca="1" si="1027"/>
        <v>891.94699111003058</v>
      </c>
      <c r="R1999" s="1825">
        <f t="shared" ca="1" si="1027"/>
        <v>0</v>
      </c>
      <c r="S1999" s="1825">
        <f t="shared" ca="1" si="1027"/>
        <v>180.15184714401835</v>
      </c>
      <c r="T1999" s="1825">
        <f t="shared" ca="1" si="1027"/>
        <v>0</v>
      </c>
      <c r="U1999" s="1832"/>
      <c r="Y1999" s="1825" t="s">
        <v>1828</v>
      </c>
    </row>
    <row r="2000" spans="1:25" hidden="1">
      <c r="A2000" s="1825" t="s">
        <v>1047</v>
      </c>
      <c r="C2000" s="3173">
        <f t="shared" si="1022"/>
        <v>215</v>
      </c>
      <c r="D2000" s="1825" t="s">
        <v>7626</v>
      </c>
      <c r="E2000" s="1825" t="s">
        <v>7228</v>
      </c>
      <c r="F2000" s="1825">
        <f t="shared" ca="1" si="1025"/>
        <v>30992.354067497414</v>
      </c>
      <c r="G2000" s="3301"/>
      <c r="H2000" s="1825">
        <f t="shared" ca="1" si="1026"/>
        <v>27.777249550978958</v>
      </c>
      <c r="I2000" s="3249"/>
      <c r="J2000" s="3249"/>
      <c r="K2000" s="1825">
        <f t="shared" ca="1" si="1026"/>
        <v>30964.576817946432</v>
      </c>
      <c r="M2000" s="1825">
        <f t="shared" ca="1" si="1027"/>
        <v>30964.576817946432</v>
      </c>
      <c r="N2000" s="1825">
        <f t="shared" ca="1" si="1027"/>
        <v>17009.474738919027</v>
      </c>
      <c r="O2000" s="1825">
        <f t="shared" ca="1" si="1027"/>
        <v>2625.8719524379026</v>
      </c>
      <c r="P2000" s="1825">
        <f t="shared" ca="1" si="1027"/>
        <v>1898.2105808697636</v>
      </c>
      <c r="Q2000" s="1825">
        <f t="shared" ca="1" si="1027"/>
        <v>142.20904389710307</v>
      </c>
      <c r="R2000" s="1825">
        <f t="shared" ca="1" si="1027"/>
        <v>504.59284775446093</v>
      </c>
      <c r="S2000" s="1825">
        <f t="shared" ca="1" si="1027"/>
        <v>5.7555419817436011</v>
      </c>
      <c r="T2000" s="1825">
        <f t="shared" ca="1" si="1027"/>
        <v>8778.4621120864285</v>
      </c>
      <c r="U2000" s="1832"/>
      <c r="Y2000" s="1825" t="s">
        <v>1829</v>
      </c>
    </row>
    <row r="2001" spans="1:25" hidden="1">
      <c r="A2001" s="1825" t="s">
        <v>1047</v>
      </c>
      <c r="C2001" s="3173">
        <f t="shared" si="1022"/>
        <v>216</v>
      </c>
      <c r="D2001" s="1825" t="s">
        <v>7627</v>
      </c>
      <c r="E2001" s="1825" t="s">
        <v>7228</v>
      </c>
      <c r="F2001" s="3189">
        <f t="shared" ca="1" si="1025"/>
        <v>55447.480096311388</v>
      </c>
      <c r="G2001" s="3299"/>
      <c r="H2001" s="3189">
        <f t="shared" ca="1" si="1026"/>
        <v>11.524963601327816</v>
      </c>
      <c r="I2001" s="3299"/>
      <c r="J2001" s="3299"/>
      <c r="K2001" s="3189">
        <f t="shared" ca="1" si="1026"/>
        <v>55435.955132710049</v>
      </c>
      <c r="M2001" s="3189">
        <f t="shared" ca="1" si="1027"/>
        <v>55435.955132710049</v>
      </c>
      <c r="N2001" s="3189">
        <f t="shared" ca="1" si="1027"/>
        <v>44893.404088810501</v>
      </c>
      <c r="O2001" s="3189">
        <f t="shared" ca="1" si="1027"/>
        <v>4410.7238886930354</v>
      </c>
      <c r="P2001" s="3189">
        <f t="shared" ca="1" si="1027"/>
        <v>3376.9402819451498</v>
      </c>
      <c r="Q2001" s="3189">
        <f t="shared" ca="1" si="1027"/>
        <v>1638.105504594896</v>
      </c>
      <c r="R2001" s="3189">
        <f t="shared" ca="1" si="1027"/>
        <v>530.74188275139716</v>
      </c>
      <c r="S2001" s="3189">
        <f t="shared" ca="1" si="1027"/>
        <v>241.02605516907596</v>
      </c>
      <c r="T2001" s="3189">
        <f t="shared" ca="1" si="1027"/>
        <v>345.01343074599879</v>
      </c>
      <c r="U2001" s="1832"/>
      <c r="Y2001" s="1825" t="s">
        <v>1830</v>
      </c>
    </row>
    <row r="2002" spans="1:25" hidden="1">
      <c r="A2002" s="1825" t="s">
        <v>1047</v>
      </c>
      <c r="C2002" s="3173">
        <f t="shared" si="1022"/>
        <v>217</v>
      </c>
      <c r="D2002" s="1825" t="s">
        <v>2437</v>
      </c>
      <c r="F2002" s="3189">
        <f t="shared" ref="F2002:K2002" ca="1" si="1028">SUM(F1994:F2001)</f>
        <v>381985.75218000001</v>
      </c>
      <c r="G2002" s="3299"/>
      <c r="H2002" s="3189">
        <f t="shared" ca="1" si="1028"/>
        <v>11063.077515854879</v>
      </c>
      <c r="I2002" s="3299"/>
      <c r="J2002" s="3299"/>
      <c r="K2002" s="3189">
        <f t="shared" ca="1" si="1028"/>
        <v>370922.67466414516</v>
      </c>
      <c r="M2002" s="3189">
        <f t="shared" ref="M2002:T2002" ca="1" si="1029">SUM(M1994:M2001)</f>
        <v>370922.67466414516</v>
      </c>
      <c r="N2002" s="3189">
        <f t="shared" ca="1" si="1029"/>
        <v>215555.98840745146</v>
      </c>
      <c r="O2002" s="3189">
        <f t="shared" ca="1" si="1029"/>
        <v>24075.380346767124</v>
      </c>
      <c r="P2002" s="3189">
        <f t="shared" ca="1" si="1029"/>
        <v>76369.967961626433</v>
      </c>
      <c r="Q2002" s="3189">
        <f t="shared" ca="1" si="1029"/>
        <v>30553.332170056357</v>
      </c>
      <c r="R2002" s="3189">
        <f t="shared" ca="1" si="1029"/>
        <v>13093.20865438548</v>
      </c>
      <c r="S2002" s="3189">
        <f t="shared" ca="1" si="1029"/>
        <v>2151.3215810258876</v>
      </c>
      <c r="T2002" s="3189">
        <f t="shared" ca="1" si="1029"/>
        <v>9123.4755428324279</v>
      </c>
      <c r="U2002" s="1832"/>
    </row>
    <row r="2003" spans="1:25" hidden="1">
      <c r="F2003" s="1832"/>
      <c r="G2003" s="3301"/>
      <c r="H2003" s="1832"/>
      <c r="I2003" s="3301"/>
      <c r="J2003" s="3301"/>
      <c r="K2003" s="1832"/>
      <c r="M2003" s="1832"/>
      <c r="N2003" s="1832"/>
      <c r="O2003" s="1832"/>
      <c r="P2003" s="1832"/>
      <c r="Q2003" s="1832"/>
      <c r="R2003" s="1832"/>
      <c r="S2003" s="1832"/>
      <c r="T2003" s="1832"/>
      <c r="U2003" s="1832"/>
    </row>
    <row r="2004" spans="1:25" hidden="1">
      <c r="G2004" s="3174"/>
      <c r="H2004" s="1825"/>
      <c r="I2004" s="3174"/>
      <c r="J2004" s="3174"/>
    </row>
    <row r="2005" spans="1:25" hidden="1">
      <c r="G2005" s="3174"/>
      <c r="H2005" s="1825"/>
      <c r="I2005" s="3174"/>
      <c r="J2005" s="3174"/>
    </row>
    <row r="2006" spans="1:25" ht="15" hidden="1">
      <c r="B2006" s="3125"/>
      <c r="C2006" s="3125" t="str">
        <f>$C$2</f>
        <v>PRESENT RATE STRUCTURE</v>
      </c>
      <c r="F2006" s="3367"/>
      <c r="G2006" s="3175"/>
      <c r="H2006" s="3176" t="s">
        <v>3205</v>
      </c>
      <c r="I2006" s="3174"/>
      <c r="J2006" s="3174"/>
      <c r="L2006" s="3177" t="s">
        <v>358</v>
      </c>
      <c r="O2006" s="3176" t="s">
        <v>3205</v>
      </c>
      <c r="U2006" s="3247"/>
      <c r="V2006" s="3177" t="s">
        <v>359</v>
      </c>
      <c r="W2006" s="3367" t="str">
        <f>O2006</f>
        <v>TAMPA ELECTRIC COMPANY</v>
      </c>
      <c r="X2006" s="3177"/>
      <c r="Y2006" s="3165" t="str">
        <f>Y2</f>
        <v>ALLOCATION ASSIGNMENT REPORT</v>
      </c>
    </row>
    <row r="2007" spans="1:25" ht="15" hidden="1">
      <c r="B2007" s="3125"/>
      <c r="C2007" s="3125" t="str">
        <f>$C$3</f>
        <v>PROD. CAP. ALLOC. METHOD: 12CP</v>
      </c>
      <c r="G2007" s="3179"/>
      <c r="H2007" s="3367" t="s">
        <v>3408</v>
      </c>
      <c r="I2007" s="3174"/>
      <c r="J2007" s="3174"/>
      <c r="O2007" s="3367" t="s">
        <v>11159</v>
      </c>
      <c r="W2007" s="3367" t="str">
        <f>O2007</f>
        <v>COST OF SERVICE STUDY</v>
      </c>
      <c r="Y2007" s="3165" t="str">
        <f>IF('TITLES &amp; CONSTANTS'!$D$16=5,L2006,V2006)</f>
        <v>PAGE 37</v>
      </c>
    </row>
    <row r="2008" spans="1:25" ht="15" hidden="1">
      <c r="C2008" s="3125" t="str">
        <f>$C$4</f>
        <v>DATA: PROJECTED 2009, FULLY ADJUSTED (000's)</v>
      </c>
      <c r="F2008" s="3367"/>
      <c r="G2008" s="3180"/>
      <c r="H2008" s="1825"/>
      <c r="I2008" s="3174"/>
      <c r="J2008" s="3174"/>
      <c r="W2008" s="3181"/>
    </row>
    <row r="2009" spans="1:25" ht="15" hidden="1">
      <c r="G2009" s="3175"/>
      <c r="H2009" s="1825"/>
      <c r="I2009" s="3174"/>
      <c r="J2009" s="3174"/>
      <c r="O2009" s="3367"/>
      <c r="W2009" s="3367"/>
    </row>
    <row r="2010" spans="1:25" ht="15" hidden="1">
      <c r="F2010" s="3176"/>
      <c r="G2010" s="3179"/>
      <c r="H2010" s="3367" t="s">
        <v>1065</v>
      </c>
      <c r="I2010" s="3174"/>
      <c r="J2010" s="3174"/>
      <c r="O2010" s="3367" t="s">
        <v>1065</v>
      </c>
      <c r="W2010" s="3367" t="str">
        <f>O2010</f>
        <v>DERIVATION OF D-E-C COSTS - DECCST</v>
      </c>
    </row>
    <row r="2011" spans="1:25" ht="15" hidden="1">
      <c r="F2011" s="3367"/>
      <c r="G2011" s="3180"/>
      <c r="H2011" s="1825"/>
      <c r="I2011" s="3174"/>
      <c r="J2011" s="3174"/>
      <c r="O2011" s="3367"/>
    </row>
    <row r="2012" spans="1:25" ht="15" hidden="1">
      <c r="F2012" s="3367"/>
      <c r="G2012" s="3174"/>
      <c r="H2012" s="1825"/>
      <c r="I2012" s="3174"/>
      <c r="J2012" s="3174"/>
      <c r="O2012" s="3367"/>
    </row>
    <row r="2013" spans="1:25" hidden="1">
      <c r="F2013" s="3181"/>
      <c r="G2013" s="3174"/>
      <c r="H2013" s="1825"/>
      <c r="I2013" s="3174"/>
      <c r="J2013" s="3174"/>
    </row>
    <row r="2014" spans="1:25" hidden="1">
      <c r="G2014" s="3174"/>
      <c r="H2014" s="1825"/>
      <c r="I2014" s="3174"/>
      <c r="J2014" s="3174"/>
    </row>
    <row r="2015" spans="1:25" ht="30" hidden="1">
      <c r="A2015" s="3163" t="str">
        <f>$A$11</f>
        <v>REPORT</v>
      </c>
      <c r="C2015" s="3188" t="s">
        <v>10444</v>
      </c>
      <c r="D2015" s="3163"/>
      <c r="E2015" s="3163"/>
      <c r="F2015" s="3187" t="str">
        <f t="shared" ref="F2015:R2015" si="1030">+F$11</f>
        <v>TOTAL
COMPANY</v>
      </c>
      <c r="G2015" s="3252"/>
      <c r="H2015" s="3187" t="str">
        <f t="shared" si="1030"/>
        <v>FERC
JURIS</v>
      </c>
      <c r="I2015" s="3252"/>
      <c r="J2015" s="3252"/>
      <c r="K2015" s="3187" t="str">
        <f t="shared" si="1030"/>
        <v>FPSC
 JURIS</v>
      </c>
      <c r="L2015" s="3253" t="str">
        <f t="shared" si="1030"/>
        <v>FPSC/
TOTAL RATIO</v>
      </c>
      <c r="M2015" s="3187" t="str">
        <f t="shared" si="1030"/>
        <v>FPSC
 JURIS</v>
      </c>
      <c r="N2015" s="3164" t="str">
        <f t="shared" si="1030"/>
        <v>RS</v>
      </c>
      <c r="O2015" s="3164" t="str">
        <f t="shared" si="1030"/>
        <v>GS</v>
      </c>
      <c r="P2015" s="3164" t="str">
        <f t="shared" si="1030"/>
        <v>GSD</v>
      </c>
      <c r="Q2015" s="3164" t="str">
        <f t="shared" si="1030"/>
        <v>GSLD</v>
      </c>
      <c r="R2015" s="3164" t="str">
        <f t="shared" si="1030"/>
        <v>IS</v>
      </c>
      <c r="S2015" s="3187" t="s">
        <v>10446</v>
      </c>
      <c r="T2015" s="3187" t="s">
        <v>10447</v>
      </c>
      <c r="U2015" s="3164"/>
      <c r="V2015" s="3189"/>
      <c r="W2015" s="3189"/>
      <c r="X2015" s="3189"/>
      <c r="Y2015" s="3164" t="s">
        <v>11134</v>
      </c>
    </row>
    <row r="2016" spans="1:25" ht="15" hidden="1">
      <c r="C2016" s="3215"/>
      <c r="D2016" s="3260"/>
      <c r="E2016" s="3260"/>
      <c r="F2016" s="3214"/>
      <c r="G2016" s="3265"/>
      <c r="H2016" s="3214"/>
      <c r="I2016" s="3265"/>
      <c r="J2016" s="3265"/>
      <c r="K2016" s="3214"/>
      <c r="L2016" s="3266"/>
      <c r="M2016" s="3214"/>
      <c r="N2016" s="3368"/>
      <c r="O2016" s="3368"/>
      <c r="P2016" s="3368"/>
      <c r="Q2016" s="3368"/>
      <c r="R2016" s="3368"/>
      <c r="S2016" s="3214"/>
      <c r="T2016" s="3214"/>
      <c r="U2016" s="3368"/>
    </row>
    <row r="2017" spans="1:25" hidden="1">
      <c r="A2017" s="1825" t="s">
        <v>1047</v>
      </c>
      <c r="C2017" s="3173">
        <f>C2002+1</f>
        <v>218</v>
      </c>
      <c r="D2017" s="1947" t="s">
        <v>11299</v>
      </c>
      <c r="G2017" s="3174"/>
      <c r="H2017" s="1825"/>
      <c r="I2017" s="3249"/>
      <c r="J2017" s="3249"/>
    </row>
    <row r="2018" spans="1:25" hidden="1">
      <c r="A2018" s="1825" t="s">
        <v>1047</v>
      </c>
      <c r="C2018" s="3173">
        <f t="shared" ref="C2018:C2053" si="1031">+C2017+1</f>
        <v>219</v>
      </c>
      <c r="D2018" s="1825" t="s">
        <v>8290</v>
      </c>
      <c r="E2018" s="1825" t="s">
        <v>7746</v>
      </c>
      <c r="F2018" s="1825">
        <f t="shared" ref="F2018:K2019" si="1032">+F181</f>
        <v>0</v>
      </c>
      <c r="G2018" s="3174"/>
      <c r="H2018" s="1825">
        <f t="shared" si="1032"/>
        <v>0</v>
      </c>
      <c r="I2018" s="3174"/>
      <c r="J2018" s="3174"/>
      <c r="K2018" s="1825">
        <f t="shared" si="1032"/>
        <v>0</v>
      </c>
      <c r="M2018" s="1825">
        <f t="shared" ref="M2018:S2019" si="1033">+M181</f>
        <v>0</v>
      </c>
      <c r="N2018" s="1825">
        <f t="shared" si="1033"/>
        <v>0</v>
      </c>
      <c r="O2018" s="1825">
        <f t="shared" si="1033"/>
        <v>0</v>
      </c>
      <c r="P2018" s="1825">
        <f t="shared" si="1033"/>
        <v>0</v>
      </c>
      <c r="Q2018" s="1825">
        <f t="shared" si="1033"/>
        <v>0</v>
      </c>
      <c r="R2018" s="1825">
        <f t="shared" si="1033"/>
        <v>0</v>
      </c>
      <c r="S2018" s="1825">
        <f t="shared" si="1033"/>
        <v>0</v>
      </c>
      <c r="T2018" s="1825">
        <f>+T181</f>
        <v>0</v>
      </c>
      <c r="Y2018" s="1825" t="s">
        <v>1831</v>
      </c>
    </row>
    <row r="2019" spans="1:25" hidden="1">
      <c r="A2019" s="1825" t="s">
        <v>1047</v>
      </c>
      <c r="C2019" s="3173">
        <f t="shared" si="1031"/>
        <v>220</v>
      </c>
      <c r="D2019" s="1825" t="s">
        <v>8291</v>
      </c>
      <c r="E2019" s="1825" t="s">
        <v>2378</v>
      </c>
      <c r="F2019" s="3189">
        <f t="shared" si="1032"/>
        <v>8017.2853999999998</v>
      </c>
      <c r="G2019" s="3194"/>
      <c r="H2019" s="3189">
        <f t="shared" si="1032"/>
        <v>402.24039999999991</v>
      </c>
      <c r="I2019" s="3194"/>
      <c r="J2019" s="3194"/>
      <c r="K2019" s="3189">
        <f t="shared" si="1032"/>
        <v>7615.0450000000001</v>
      </c>
      <c r="M2019" s="3189">
        <f t="shared" si="1033"/>
        <v>7615.0450000000001</v>
      </c>
      <c r="N2019" s="3189">
        <f t="shared" si="1033"/>
        <v>3467.1343656728345</v>
      </c>
      <c r="O2019" s="3189">
        <f t="shared" si="1033"/>
        <v>416.97762367286975</v>
      </c>
      <c r="P2019" s="3189">
        <f t="shared" si="1033"/>
        <v>2151.2398067329527</v>
      </c>
      <c r="Q2019" s="3189">
        <f t="shared" si="1033"/>
        <v>977.54386965762558</v>
      </c>
      <c r="R2019" s="3189">
        <f t="shared" si="1033"/>
        <v>515.9474995675663</v>
      </c>
      <c r="S2019" s="3189">
        <f t="shared" si="1033"/>
        <v>86.20183469615057</v>
      </c>
      <c r="T2019" s="3189">
        <f>+T182</f>
        <v>0</v>
      </c>
      <c r="U2019" s="1832"/>
      <c r="Y2019" s="1825" t="s">
        <v>1832</v>
      </c>
    </row>
    <row r="2020" spans="1:25" hidden="1">
      <c r="A2020" s="1825" t="s">
        <v>1047</v>
      </c>
      <c r="C2020" s="3173">
        <f t="shared" si="1031"/>
        <v>221</v>
      </c>
      <c r="D2020" s="1825" t="s">
        <v>11300</v>
      </c>
      <c r="F2020" s="3189">
        <f t="shared" ref="F2020:K2020" si="1034">SUM(F2018:F2019)</f>
        <v>8017.2853999999998</v>
      </c>
      <c r="G2020" s="3194"/>
      <c r="H2020" s="3189">
        <f t="shared" si="1034"/>
        <v>402.24039999999991</v>
      </c>
      <c r="I2020" s="3194"/>
      <c r="J2020" s="3194"/>
      <c r="K2020" s="3189">
        <f t="shared" si="1034"/>
        <v>7615.0450000000001</v>
      </c>
      <c r="M2020" s="3189">
        <f t="shared" ref="M2020:S2020" si="1035">SUM(M2018:M2019)</f>
        <v>7615.0450000000001</v>
      </c>
      <c r="N2020" s="3189">
        <f t="shared" si="1035"/>
        <v>3467.1343656728345</v>
      </c>
      <c r="O2020" s="3189">
        <f t="shared" si="1035"/>
        <v>416.97762367286975</v>
      </c>
      <c r="P2020" s="3189">
        <f t="shared" si="1035"/>
        <v>2151.2398067329527</v>
      </c>
      <c r="Q2020" s="3189">
        <f t="shared" si="1035"/>
        <v>977.54386965762558</v>
      </c>
      <c r="R2020" s="3189">
        <f t="shared" si="1035"/>
        <v>515.9474995675663</v>
      </c>
      <c r="S2020" s="3189">
        <f t="shared" si="1035"/>
        <v>86.20183469615057</v>
      </c>
      <c r="T2020" s="3189">
        <f>SUM(T2018:T2019)</f>
        <v>0</v>
      </c>
      <c r="U2020" s="1832"/>
    </row>
    <row r="2021" spans="1:25" hidden="1">
      <c r="A2021" s="1825" t="s">
        <v>1047</v>
      </c>
      <c r="C2021" s="3173">
        <f t="shared" si="1031"/>
        <v>222</v>
      </c>
      <c r="G2021" s="3174"/>
      <c r="H2021" s="1825"/>
      <c r="I2021" s="3174"/>
      <c r="J2021" s="3174"/>
    </row>
    <row r="2022" spans="1:25" hidden="1">
      <c r="A2022" s="1825" t="s">
        <v>1047</v>
      </c>
      <c r="C2022" s="3173">
        <f t="shared" si="1031"/>
        <v>223</v>
      </c>
      <c r="D2022" s="1947" t="s">
        <v>11301</v>
      </c>
      <c r="G2022" s="3174"/>
      <c r="H2022" s="1825"/>
      <c r="I2022" s="3174"/>
      <c r="J2022" s="3174"/>
    </row>
    <row r="2023" spans="1:25" hidden="1">
      <c r="A2023" s="1825" t="s">
        <v>1047</v>
      </c>
      <c r="C2023" s="3173">
        <f t="shared" si="1031"/>
        <v>224</v>
      </c>
      <c r="D2023" s="1825" t="s">
        <v>1252</v>
      </c>
      <c r="E2023" s="1825" t="s">
        <v>7746</v>
      </c>
      <c r="F2023" s="1825">
        <f t="shared" ref="F2023:K2024" ca="1" si="1036">+F1936+F1961+F1972+F1983+F1994+F2018</f>
        <v>508762.76902122353</v>
      </c>
      <c r="G2023" s="3249"/>
      <c r="H2023" s="1825">
        <f t="shared" ca="1" si="1036"/>
        <v>18748.322087689987</v>
      </c>
      <c r="I2023" s="3249"/>
      <c r="J2023" s="3249"/>
      <c r="K2023" s="1825">
        <f t="shared" ca="1" si="1036"/>
        <v>490014.44693353353</v>
      </c>
      <c r="M2023" s="1825">
        <f t="shared" ref="M2023:T2024" ca="1" si="1037">+M1936+M1961+M1972+M1983+M1994+M2018</f>
        <v>490014.44693353341</v>
      </c>
      <c r="N2023" s="1825">
        <f t="shared" ca="1" si="1037"/>
        <v>265069.97489439952</v>
      </c>
      <c r="O2023" s="1825">
        <f t="shared" ca="1" si="1037"/>
        <v>30108.646744388476</v>
      </c>
      <c r="P2023" s="1825">
        <f t="shared" ca="1" si="1037"/>
        <v>122110.75267597969</v>
      </c>
      <c r="Q2023" s="1825">
        <f t="shared" ca="1" si="1037"/>
        <v>49246.205709233582</v>
      </c>
      <c r="R2023" s="1825">
        <f t="shared" ca="1" si="1037"/>
        <v>22468.787295028422</v>
      </c>
      <c r="S2023" s="1825">
        <f t="shared" ca="1" si="1037"/>
        <v>1010.0796145037714</v>
      </c>
      <c r="T2023" s="1825">
        <f t="shared" ca="1" si="1037"/>
        <v>0</v>
      </c>
      <c r="Y2023" s="1825" t="s">
        <v>996</v>
      </c>
    </row>
    <row r="2024" spans="1:25" hidden="1">
      <c r="A2024" s="1825" t="s">
        <v>1047</v>
      </c>
      <c r="C2024" s="3173">
        <f t="shared" si="1031"/>
        <v>225</v>
      </c>
      <c r="D2024" s="1825" t="s">
        <v>1252</v>
      </c>
      <c r="E2024" s="1825" t="s">
        <v>2378</v>
      </c>
      <c r="F2024" s="1825">
        <f t="shared" ca="1" si="1036"/>
        <v>157958.77191792894</v>
      </c>
      <c r="G2024" s="3249"/>
      <c r="H2024" s="1825">
        <f t="shared" ca="1" si="1036"/>
        <v>5745.7679640211727</v>
      </c>
      <c r="I2024" s="3249"/>
      <c r="J2024" s="3249"/>
      <c r="K2024" s="1825">
        <f t="shared" ca="1" si="1036"/>
        <v>152213.00395390778</v>
      </c>
      <c r="M2024" s="1825">
        <f t="shared" ca="1" si="1037"/>
        <v>152213.00395390778</v>
      </c>
      <c r="N2024" s="1825">
        <f t="shared" ca="1" si="1037"/>
        <v>69302.668193147721</v>
      </c>
      <c r="O2024" s="1825">
        <f t="shared" ca="1" si="1037"/>
        <v>8334.7395426828862</v>
      </c>
      <c r="P2024" s="1825">
        <f t="shared" ca="1" si="1037"/>
        <v>42999.96562174573</v>
      </c>
      <c r="Q2024" s="1825">
        <f t="shared" ca="1" si="1037"/>
        <v>19539.594171448025</v>
      </c>
      <c r="R2024" s="1825">
        <f t="shared" ca="1" si="1037"/>
        <v>10312.994708722905</v>
      </c>
      <c r="S2024" s="1825">
        <f t="shared" ca="1" si="1037"/>
        <v>1723.0417161604785</v>
      </c>
      <c r="T2024" s="1825">
        <f t="shared" ca="1" si="1037"/>
        <v>0</v>
      </c>
      <c r="Y2024" s="1825" t="s">
        <v>997</v>
      </c>
    </row>
    <row r="2025" spans="1:25" hidden="1">
      <c r="A2025" s="1825" t="s">
        <v>1047</v>
      </c>
      <c r="C2025" s="3173">
        <f t="shared" si="1031"/>
        <v>226</v>
      </c>
      <c r="D2025" s="1825" t="s">
        <v>6846</v>
      </c>
      <c r="E2025" s="1825" t="s">
        <v>7746</v>
      </c>
      <c r="F2025" s="1825">
        <f t="shared" ref="F2025:K2030" ca="1" si="1038">+F1938+F1963+F1974+F1985+F1996</f>
        <v>23615.127656471053</v>
      </c>
      <c r="G2025" s="3249"/>
      <c r="H2025" s="1825">
        <f t="shared" ca="1" si="1038"/>
        <v>4186.4833542485703</v>
      </c>
      <c r="I2025" s="3249"/>
      <c r="J2025" s="3249"/>
      <c r="K2025" s="1825">
        <f t="shared" ca="1" si="1038"/>
        <v>19428.644302222485</v>
      </c>
      <c r="M2025" s="1825">
        <f t="shared" ref="M2025:T2030" ca="1" si="1039">+M1938+M1963+M1974+M1985+M1996</f>
        <v>19428.644302222485</v>
      </c>
      <c r="N2025" s="1825">
        <f t="shared" ca="1" si="1039"/>
        <v>10648.452682113762</v>
      </c>
      <c r="O2025" s="1825">
        <f t="shared" ca="1" si="1039"/>
        <v>1204.608654564681</v>
      </c>
      <c r="P2025" s="1825">
        <f t="shared" ca="1" si="1039"/>
        <v>4787.6694817240377</v>
      </c>
      <c r="Q2025" s="1825">
        <f t="shared" ca="1" si="1039"/>
        <v>1907.4450351227879</v>
      </c>
      <c r="R2025" s="1825">
        <f t="shared" ca="1" si="1039"/>
        <v>855.40986437954484</v>
      </c>
      <c r="S2025" s="1825">
        <f t="shared" ca="1" si="1039"/>
        <v>25.058584317664412</v>
      </c>
      <c r="T2025" s="1825">
        <f t="shared" ca="1" si="1039"/>
        <v>0</v>
      </c>
      <c r="Y2025" s="1825" t="s">
        <v>998</v>
      </c>
    </row>
    <row r="2026" spans="1:25" hidden="1">
      <c r="A2026" s="1825" t="s">
        <v>1047</v>
      </c>
      <c r="C2026" s="3173">
        <f t="shared" si="1031"/>
        <v>227</v>
      </c>
      <c r="D2026" s="1825" t="s">
        <v>6847</v>
      </c>
      <c r="E2026" s="1825" t="s">
        <v>7746</v>
      </c>
      <c r="F2026" s="1832">
        <f t="shared" ca="1" si="1038"/>
        <v>60274.890188807745</v>
      </c>
      <c r="G2026" s="3301"/>
      <c r="H2026" s="1832">
        <f t="shared" ca="1" si="1038"/>
        <v>10686.574321917284</v>
      </c>
      <c r="I2026" s="3301"/>
      <c r="J2026" s="3301"/>
      <c r="K2026" s="1832">
        <f t="shared" ca="1" si="1038"/>
        <v>49588.315866890465</v>
      </c>
      <c r="M2026" s="1832">
        <f t="shared" ca="1" si="1039"/>
        <v>49588.315866890465</v>
      </c>
      <c r="N2026" s="1832">
        <f t="shared" ca="1" si="1039"/>
        <v>27178.367511411532</v>
      </c>
      <c r="O2026" s="1832">
        <f t="shared" ca="1" si="1039"/>
        <v>3074.5590649220021</v>
      </c>
      <c r="P2026" s="1832">
        <f t="shared" ca="1" si="1039"/>
        <v>12219.713472177016</v>
      </c>
      <c r="Q2026" s="1832">
        <f t="shared" ca="1" si="1039"/>
        <v>4868.4295944200685</v>
      </c>
      <c r="R2026" s="1832">
        <f t="shared" ca="1" si="1039"/>
        <v>2183.2884420893179</v>
      </c>
      <c r="S2026" s="1832">
        <f t="shared" ca="1" si="1039"/>
        <v>63.95778187051917</v>
      </c>
      <c r="T2026" s="1832">
        <f t="shared" ca="1" si="1039"/>
        <v>0</v>
      </c>
      <c r="U2026" s="1832"/>
      <c r="Y2026" s="1825" t="s">
        <v>999</v>
      </c>
    </row>
    <row r="2027" spans="1:25" hidden="1">
      <c r="A2027" s="1825" t="s">
        <v>1047</v>
      </c>
      <c r="C2027" s="3173">
        <f t="shared" si="1031"/>
        <v>228</v>
      </c>
      <c r="D2027" s="1825" t="s">
        <v>6521</v>
      </c>
      <c r="E2027" s="1825" t="s">
        <v>7746</v>
      </c>
      <c r="F2027" s="1832">
        <f t="shared" ca="1" si="1038"/>
        <v>146128.53441939523</v>
      </c>
      <c r="G2027" s="3301"/>
      <c r="H2027" s="1832">
        <f t="shared" ca="1" si="1038"/>
        <v>0</v>
      </c>
      <c r="I2027" s="3301"/>
      <c r="J2027" s="3301"/>
      <c r="K2027" s="1832">
        <f t="shared" ca="1" si="1038"/>
        <v>146128.53441939523</v>
      </c>
      <c r="M2027" s="1832">
        <f t="shared" ca="1" si="1039"/>
        <v>146128.53441939523</v>
      </c>
      <c r="N2027" s="1832">
        <f t="shared" ca="1" si="1039"/>
        <v>87111.424187243159</v>
      </c>
      <c r="O2027" s="1832">
        <f t="shared" ca="1" si="1039"/>
        <v>8532.9141426590977</v>
      </c>
      <c r="P2027" s="1832">
        <f t="shared" ca="1" si="1039"/>
        <v>33245.001303032244</v>
      </c>
      <c r="Q2027" s="1832">
        <f t="shared" ca="1" si="1039"/>
        <v>13232.597573358764</v>
      </c>
      <c r="R2027" s="1832">
        <f t="shared" ca="1" si="1039"/>
        <v>2122.2004265121805</v>
      </c>
      <c r="S2027" s="1832">
        <f t="shared" ca="1" si="1039"/>
        <v>1884.3967865898064</v>
      </c>
      <c r="T2027" s="1832">
        <f t="shared" ca="1" si="1039"/>
        <v>0</v>
      </c>
      <c r="U2027" s="1832"/>
      <c r="Y2027" s="1825" t="s">
        <v>1000</v>
      </c>
    </row>
    <row r="2028" spans="1:25" hidden="1">
      <c r="A2028" s="1825" t="s">
        <v>1047</v>
      </c>
      <c r="C2028" s="3173">
        <f t="shared" si="1031"/>
        <v>229</v>
      </c>
      <c r="D2028" s="1825" t="s">
        <v>7969</v>
      </c>
      <c r="E2028" s="1825" t="s">
        <v>7746</v>
      </c>
      <c r="F2028" s="1832">
        <f t="shared" ca="1" si="1038"/>
        <v>83862.452432556282</v>
      </c>
      <c r="G2028" s="3301"/>
      <c r="H2028" s="1832">
        <f t="shared" ca="1" si="1038"/>
        <v>0</v>
      </c>
      <c r="I2028" s="3301"/>
      <c r="J2028" s="3301"/>
      <c r="K2028" s="1832">
        <f t="shared" ca="1" si="1038"/>
        <v>83862.452432556282</v>
      </c>
      <c r="M2028" s="1832">
        <f t="shared" ca="1" si="1039"/>
        <v>83862.452432556282</v>
      </c>
      <c r="N2028" s="1832">
        <f t="shared" ca="1" si="1039"/>
        <v>57216.307063048502</v>
      </c>
      <c r="O2028" s="1832">
        <f t="shared" ca="1" si="1039"/>
        <v>5834.5990289616757</v>
      </c>
      <c r="P2028" s="1832">
        <f t="shared" ca="1" si="1039"/>
        <v>16689.611224563563</v>
      </c>
      <c r="Q2028" s="1832">
        <f t="shared" ca="1" si="1039"/>
        <v>3429.2991402161879</v>
      </c>
      <c r="R2028" s="1832">
        <f t="shared" ca="1" si="1039"/>
        <v>0</v>
      </c>
      <c r="S2028" s="1832">
        <f t="shared" ca="1" si="1039"/>
        <v>692.63597576633231</v>
      </c>
      <c r="T2028" s="1832">
        <f t="shared" ca="1" si="1039"/>
        <v>0</v>
      </c>
      <c r="U2028" s="1832"/>
      <c r="Y2028" s="1825" t="s">
        <v>1001</v>
      </c>
    </row>
    <row r="2029" spans="1:25" hidden="1">
      <c r="A2029" s="1825" t="s">
        <v>1047</v>
      </c>
      <c r="C2029" s="3173">
        <f t="shared" si="1031"/>
        <v>230</v>
      </c>
      <c r="D2029" s="1825" t="s">
        <v>7626</v>
      </c>
      <c r="E2029" s="1825" t="s">
        <v>7228</v>
      </c>
      <c r="F2029" s="1832">
        <f t="shared" ca="1" si="1038"/>
        <v>88286.766522083271</v>
      </c>
      <c r="G2029" s="3301"/>
      <c r="H2029" s="1832">
        <f t="shared" ca="1" si="1038"/>
        <v>64.516229109675436</v>
      </c>
      <c r="I2029" s="3301"/>
      <c r="J2029" s="3301"/>
      <c r="K2029" s="1832">
        <f t="shared" ca="1" si="1038"/>
        <v>88222.250292973593</v>
      </c>
      <c r="M2029" s="1832">
        <f t="shared" ca="1" si="1039"/>
        <v>88222.250292973593</v>
      </c>
      <c r="N2029" s="1832">
        <f t="shared" ca="1" si="1039"/>
        <v>43289.449283257039</v>
      </c>
      <c r="O2029" s="1832">
        <f t="shared" ca="1" si="1039"/>
        <v>6702.8967169140378</v>
      </c>
      <c r="P2029" s="1832">
        <f t="shared" ca="1" si="1039"/>
        <v>4673.5946202468294</v>
      </c>
      <c r="Q2029" s="1832">
        <f t="shared" ca="1" si="1039"/>
        <v>334.73630722765245</v>
      </c>
      <c r="R2029" s="1832">
        <f t="shared" ca="1" si="1039"/>
        <v>965.92522620843988</v>
      </c>
      <c r="S2029" s="1832">
        <f t="shared" ca="1" si="1039"/>
        <v>14.805072910903672</v>
      </c>
      <c r="T2029" s="1832">
        <f t="shared" ca="1" si="1039"/>
        <v>32240.843066208694</v>
      </c>
      <c r="U2029" s="1832"/>
      <c r="Y2029" s="1825" t="s">
        <v>1002</v>
      </c>
    </row>
    <row r="2030" spans="1:25" hidden="1">
      <c r="A2030" s="1825" t="s">
        <v>1047</v>
      </c>
      <c r="C2030" s="3173">
        <f t="shared" si="1031"/>
        <v>231</v>
      </c>
      <c r="D2030" s="1825" t="s">
        <v>7627</v>
      </c>
      <c r="E2030" s="1825" t="s">
        <v>7228</v>
      </c>
      <c r="F2030" s="3189">
        <f t="shared" ca="1" si="1038"/>
        <v>63107.482076567641</v>
      </c>
      <c r="G2030" s="3299"/>
      <c r="H2030" s="3189">
        <f t="shared" ca="1" si="1038"/>
        <v>13.542738336899857</v>
      </c>
      <c r="I2030" s="3299"/>
      <c r="J2030" s="3299"/>
      <c r="K2030" s="3189">
        <f t="shared" ca="1" si="1038"/>
        <v>63093.939338230732</v>
      </c>
      <c r="M2030" s="3189">
        <f t="shared" ca="1" si="1039"/>
        <v>63093.939338230732</v>
      </c>
      <c r="N2030" s="3189">
        <f t="shared" ca="1" si="1039"/>
        <v>51712.04543214466</v>
      </c>
      <c r="O2030" s="3189">
        <f t="shared" ca="1" si="1039"/>
        <v>4925.6643478272608</v>
      </c>
      <c r="P2030" s="3189">
        <f t="shared" ca="1" si="1039"/>
        <v>3566.3383414027421</v>
      </c>
      <c r="Q2030" s="3189">
        <f t="shared" ca="1" si="1039"/>
        <v>1728.9261100323004</v>
      </c>
      <c r="R2030" s="3189">
        <f t="shared" ca="1" si="1039"/>
        <v>558.12641875990312</v>
      </c>
      <c r="S2030" s="3189">
        <f t="shared" ca="1" si="1039"/>
        <v>257.82525731786683</v>
      </c>
      <c r="T2030" s="3189">
        <f t="shared" ca="1" si="1039"/>
        <v>345.01343074599879</v>
      </c>
      <c r="U2030" s="1832"/>
      <c r="Y2030" s="1825" t="s">
        <v>1003</v>
      </c>
    </row>
    <row r="2031" spans="1:25" hidden="1">
      <c r="A2031" s="1825" t="s">
        <v>1047</v>
      </c>
      <c r="C2031" s="3173">
        <f t="shared" si="1031"/>
        <v>232</v>
      </c>
      <c r="D2031" s="1825" t="s">
        <v>8178</v>
      </c>
      <c r="F2031" s="3189">
        <f t="shared" ref="F2031:K2031" ca="1" si="1040">SUM(F2023:F2030)</f>
        <v>1131996.7942350337</v>
      </c>
      <c r="G2031" s="3299"/>
      <c r="H2031" s="3189">
        <f t="shared" ca="1" si="1040"/>
        <v>39445.206695323599</v>
      </c>
      <c r="I2031" s="3299"/>
      <c r="J2031" s="3299"/>
      <c r="K2031" s="3189">
        <f t="shared" ca="1" si="1040"/>
        <v>1092551.5875397101</v>
      </c>
      <c r="M2031" s="3189">
        <f t="shared" ref="M2031:T2031" ca="1" si="1041">SUM(M2023:M2030)</f>
        <v>1092551.5875397101</v>
      </c>
      <c r="N2031" s="3189">
        <f t="shared" ca="1" si="1041"/>
        <v>611528.68924676592</v>
      </c>
      <c r="O2031" s="3189">
        <f t="shared" ca="1" si="1041"/>
        <v>68718.628242920124</v>
      </c>
      <c r="P2031" s="3189">
        <f t="shared" ca="1" si="1041"/>
        <v>240292.64674087183</v>
      </c>
      <c r="Q2031" s="3189">
        <f t="shared" ca="1" si="1041"/>
        <v>94287.233641059371</v>
      </c>
      <c r="R2031" s="3189">
        <f t="shared" ca="1" si="1041"/>
        <v>39466.732381700713</v>
      </c>
      <c r="S2031" s="3189">
        <f t="shared" ca="1" si="1041"/>
        <v>5671.8007894373432</v>
      </c>
      <c r="T2031" s="3189">
        <f t="shared" ca="1" si="1041"/>
        <v>32585.856496954693</v>
      </c>
      <c r="U2031" s="1832"/>
    </row>
    <row r="2032" spans="1:25" hidden="1">
      <c r="A2032" s="1825" t="s">
        <v>1047</v>
      </c>
      <c r="C2032" s="3173">
        <f t="shared" si="1031"/>
        <v>233</v>
      </c>
      <c r="G2032" s="3174"/>
      <c r="H2032" s="1825"/>
      <c r="I2032" s="3174"/>
      <c r="J2032" s="3174"/>
    </row>
    <row r="2033" spans="1:25" hidden="1">
      <c r="A2033" s="1825" t="s">
        <v>1047</v>
      </c>
      <c r="C2033" s="3173">
        <f t="shared" si="1031"/>
        <v>234</v>
      </c>
      <c r="D2033" s="1947" t="s">
        <v>8179</v>
      </c>
      <c r="G2033" s="3174"/>
      <c r="H2033" s="1825"/>
      <c r="I2033" s="3174"/>
      <c r="J2033" s="3174"/>
    </row>
    <row r="2034" spans="1:25" hidden="1">
      <c r="A2034" s="1825" t="s">
        <v>1047</v>
      </c>
      <c r="C2034" s="3173">
        <f t="shared" si="1031"/>
        <v>235</v>
      </c>
      <c r="D2034" s="1825" t="s">
        <v>1252</v>
      </c>
      <c r="E2034" s="1825" t="s">
        <v>7746</v>
      </c>
      <c r="F2034" s="1825">
        <f t="shared" ref="F2034:F2041" ca="1" si="1042">K2034</f>
        <v>442.98134503616359</v>
      </c>
      <c r="G2034" s="3249"/>
      <c r="H2034" s="1825">
        <v>0</v>
      </c>
      <c r="I2034" s="3249"/>
      <c r="J2034" s="3249"/>
      <c r="K2034" s="1825">
        <f t="shared" ref="K2034:K2041" ca="1" si="1043">M2034</f>
        <v>442.98134503616359</v>
      </c>
      <c r="M2034" s="1825">
        <f t="shared" ref="M2034:M2042" ca="1" si="1044">SUM(N2034:T2034)</f>
        <v>442.98134503616359</v>
      </c>
      <c r="N2034" s="1825">
        <f t="shared" ref="N2034:T2041" ca="1" si="1045">IF($P$1650=1,0,((N2023/N$2031))*(N$89*(0.00072+0.00349)))</f>
        <v>275.74498923954354</v>
      </c>
      <c r="O2034" s="1825">
        <f t="shared" ca="1" si="1045"/>
        <v>25.711839189219294</v>
      </c>
      <c r="P2034" s="1825">
        <f t="shared" ca="1" si="1045"/>
        <v>107.18480085945433</v>
      </c>
      <c r="Q2034" s="1825">
        <f t="shared" ca="1" si="1045"/>
        <v>47.626148329720586</v>
      </c>
      <c r="R2034" s="1825">
        <f t="shared" ca="1" si="1045"/>
        <v>-13.945730338668186</v>
      </c>
      <c r="S2034" s="1825">
        <f t="shared" ca="1" si="1045"/>
        <v>0.65929775689403103</v>
      </c>
      <c r="T2034" s="1825">
        <f t="shared" ca="1" si="1045"/>
        <v>0</v>
      </c>
      <c r="Y2034" s="1831" t="s">
        <v>1004</v>
      </c>
    </row>
    <row r="2035" spans="1:25" hidden="1">
      <c r="A2035" s="1825" t="s">
        <v>1047</v>
      </c>
      <c r="C2035" s="3173">
        <f t="shared" si="1031"/>
        <v>236</v>
      </c>
      <c r="D2035" s="1825" t="s">
        <v>1252</v>
      </c>
      <c r="E2035" s="1825" t="s">
        <v>2378</v>
      </c>
      <c r="F2035" s="1825">
        <f t="shared" ca="1" si="1042"/>
        <v>130.57569680512495</v>
      </c>
      <c r="G2035" s="3249"/>
      <c r="H2035" s="1825">
        <v>0</v>
      </c>
      <c r="I2035" s="3249"/>
      <c r="J2035" s="3249"/>
      <c r="K2035" s="1825">
        <f t="shared" ca="1" si="1043"/>
        <v>130.57569680512495</v>
      </c>
      <c r="M2035" s="1825">
        <f t="shared" ca="1" si="1044"/>
        <v>130.57569680512495</v>
      </c>
      <c r="N2035" s="1825">
        <f t="shared" ca="1" si="1045"/>
        <v>72.093655657545895</v>
      </c>
      <c r="O2035" s="1825">
        <f t="shared" ca="1" si="1045"/>
        <v>7.1176059364219064</v>
      </c>
      <c r="P2035" s="1825">
        <f t="shared" ca="1" si="1045"/>
        <v>37.743954984537737</v>
      </c>
      <c r="Q2035" s="1825">
        <f t="shared" ca="1" si="1045"/>
        <v>18.896798177843014</v>
      </c>
      <c r="R2035" s="1825">
        <f t="shared" ca="1" si="1045"/>
        <v>-6.4009793365120542</v>
      </c>
      <c r="S2035" s="1825">
        <f t="shared" ca="1" si="1045"/>
        <v>1.1246613852884599</v>
      </c>
      <c r="T2035" s="1825">
        <f t="shared" ca="1" si="1045"/>
        <v>0</v>
      </c>
      <c r="Y2035" s="1831" t="s">
        <v>1005</v>
      </c>
    </row>
    <row r="2036" spans="1:25" hidden="1">
      <c r="A2036" s="1825" t="s">
        <v>1047</v>
      </c>
      <c r="C2036" s="3173">
        <f t="shared" si="1031"/>
        <v>237</v>
      </c>
      <c r="D2036" s="1825" t="s">
        <v>6846</v>
      </c>
      <c r="E2036" s="1825" t="s">
        <v>7746</v>
      </c>
      <c r="F2036" s="1825">
        <f t="shared" ca="1" si="1042"/>
        <v>17.638572076819059</v>
      </c>
      <c r="G2036" s="3249"/>
      <c r="H2036" s="1825">
        <v>0</v>
      </c>
      <c r="I2036" s="3249"/>
      <c r="J2036" s="3249"/>
      <c r="K2036" s="1825">
        <f t="shared" ca="1" si="1043"/>
        <v>17.638572076819059</v>
      </c>
      <c r="M2036" s="1825">
        <f t="shared" ca="1" si="1044"/>
        <v>17.638572076819059</v>
      </c>
      <c r="N2036" s="1825">
        <f t="shared" ca="1" si="1045"/>
        <v>11.077291841209158</v>
      </c>
      <c r="O2036" s="1825">
        <f t="shared" ca="1" si="1045"/>
        <v>1.0286979775297094</v>
      </c>
      <c r="P2036" s="1825">
        <f t="shared" ca="1" si="1045"/>
        <v>4.2024587412147056</v>
      </c>
      <c r="Q2036" s="1825">
        <f t="shared" ca="1" si="1045"/>
        <v>1.8446956240633545</v>
      </c>
      <c r="R2036" s="1825">
        <f t="shared" ca="1" si="1045"/>
        <v>-0.53092831139637919</v>
      </c>
      <c r="S2036" s="1825">
        <f t="shared" ca="1" si="1045"/>
        <v>1.6356204198510142E-2</v>
      </c>
      <c r="T2036" s="1825">
        <f t="shared" ca="1" si="1045"/>
        <v>0</v>
      </c>
      <c r="Y2036" s="1831" t="s">
        <v>1006</v>
      </c>
    </row>
    <row r="2037" spans="1:25" hidden="1">
      <c r="A2037" s="1825" t="s">
        <v>1047</v>
      </c>
      <c r="C2037" s="3173">
        <f t="shared" si="1031"/>
        <v>238</v>
      </c>
      <c r="D2037" s="1825" t="s">
        <v>6847</v>
      </c>
      <c r="E2037" s="1825" t="s">
        <v>7746</v>
      </c>
      <c r="F2037" s="1825">
        <f t="shared" ca="1" si="1042"/>
        <v>45.019460441002707</v>
      </c>
      <c r="G2037" s="3249"/>
      <c r="H2037" s="1825">
        <v>0</v>
      </c>
      <c r="I2037" s="3249"/>
      <c r="J2037" s="3249"/>
      <c r="K2037" s="1825">
        <f t="shared" ca="1" si="1043"/>
        <v>45.019460441002707</v>
      </c>
      <c r="M2037" s="1825">
        <f t="shared" ca="1" si="1044"/>
        <v>45.019460441002707</v>
      </c>
      <c r="N2037" s="1825">
        <f t="shared" ca="1" si="1045"/>
        <v>28.272906654056786</v>
      </c>
      <c r="O2037" s="1825">
        <f t="shared" ca="1" si="1045"/>
        <v>2.6255769289851743</v>
      </c>
      <c r="P2037" s="1825">
        <f t="shared" ca="1" si="1045"/>
        <v>10.726062417699993</v>
      </c>
      <c r="Q2037" s="1825">
        <f t="shared" ca="1" si="1045"/>
        <v>4.7082723766711911</v>
      </c>
      <c r="R2037" s="1825">
        <f t="shared" ca="1" si="1045"/>
        <v>-1.3551043705703516</v>
      </c>
      <c r="S2037" s="1825">
        <f t="shared" ca="1" si="1045"/>
        <v>4.1746434159912027E-2</v>
      </c>
      <c r="T2037" s="1825">
        <f t="shared" ca="1" si="1045"/>
        <v>0</v>
      </c>
      <c r="Y2037" s="1831" t="s">
        <v>1007</v>
      </c>
    </row>
    <row r="2038" spans="1:25" hidden="1">
      <c r="A2038" s="1825" t="s">
        <v>1047</v>
      </c>
      <c r="C2038" s="3173">
        <f t="shared" si="1031"/>
        <v>239</v>
      </c>
      <c r="D2038" s="1825" t="s">
        <v>6521</v>
      </c>
      <c r="E2038" s="1825" t="s">
        <v>7746</v>
      </c>
      <c r="F2038" s="1825">
        <f t="shared" ca="1" si="1042"/>
        <v>139.79789831436068</v>
      </c>
      <c r="G2038" s="3249"/>
      <c r="H2038" s="1825">
        <v>0</v>
      </c>
      <c r="I2038" s="3249"/>
      <c r="J2038" s="3249"/>
      <c r="K2038" s="1825">
        <f t="shared" ca="1" si="1043"/>
        <v>139.79789831436068</v>
      </c>
      <c r="M2038" s="1825">
        <f t="shared" ca="1" si="1044"/>
        <v>139.79789831436068</v>
      </c>
      <c r="N2038" s="1825">
        <f t="shared" ca="1" si="1045"/>
        <v>90.619613687752263</v>
      </c>
      <c r="O2038" s="1825">
        <f t="shared" ca="1" si="1045"/>
        <v>7.2868408239688165</v>
      </c>
      <c r="P2038" s="1825">
        <f t="shared" ca="1" si="1045"/>
        <v>29.181368275512693</v>
      </c>
      <c r="Q2038" s="1825">
        <f t="shared" ca="1" si="1045"/>
        <v>12.797283480829069</v>
      </c>
      <c r="R2038" s="1825">
        <f t="shared" ca="1" si="1045"/>
        <v>-1.3171887954671229</v>
      </c>
      <c r="S2038" s="1825">
        <f t="shared" ca="1" si="1045"/>
        <v>1.2299808417649645</v>
      </c>
      <c r="T2038" s="1825">
        <f t="shared" ca="1" si="1045"/>
        <v>0</v>
      </c>
      <c r="Y2038" s="1831" t="s">
        <v>1008</v>
      </c>
    </row>
    <row r="2039" spans="1:25" hidden="1">
      <c r="A2039" s="1825" t="s">
        <v>1047</v>
      </c>
      <c r="C2039" s="3173">
        <f t="shared" si="1031"/>
        <v>240</v>
      </c>
      <c r="D2039" s="1825" t="s">
        <v>7969</v>
      </c>
      <c r="E2039" s="1825" t="s">
        <v>7746</v>
      </c>
      <c r="F2039" s="1825">
        <f t="shared" ca="1" si="1042"/>
        <v>82.921284827305243</v>
      </c>
      <c r="G2039" s="3249"/>
      <c r="H2039" s="1825">
        <v>0</v>
      </c>
      <c r="I2039" s="3249"/>
      <c r="J2039" s="3249"/>
      <c r="K2039" s="1825">
        <f t="shared" ca="1" si="1043"/>
        <v>82.921284827305243</v>
      </c>
      <c r="M2039" s="1825">
        <f t="shared" ca="1" si="1044"/>
        <v>82.921284827305243</v>
      </c>
      <c r="N2039" s="1825">
        <f t="shared" ca="1" si="1045"/>
        <v>59.520547288360845</v>
      </c>
      <c r="O2039" s="1825">
        <f t="shared" ca="1" si="1045"/>
        <v>4.9825644187810409</v>
      </c>
      <c r="P2039" s="1825">
        <f t="shared" ca="1" si="1045"/>
        <v>14.649591590622032</v>
      </c>
      <c r="Q2039" s="1825">
        <f t="shared" ca="1" si="1045"/>
        <v>3.3164851416826289</v>
      </c>
      <c r="R2039" s="1825">
        <f t="shared" ca="1" si="1045"/>
        <v>0</v>
      </c>
      <c r="S2039" s="1825">
        <f t="shared" ca="1" si="1045"/>
        <v>0.45209638785868822</v>
      </c>
      <c r="T2039" s="1825">
        <f t="shared" ca="1" si="1045"/>
        <v>0</v>
      </c>
      <c r="Y2039" s="1831" t="s">
        <v>1009</v>
      </c>
    </row>
    <row r="2040" spans="1:25" hidden="1">
      <c r="A2040" s="1825" t="s">
        <v>1047</v>
      </c>
      <c r="C2040" s="3173">
        <f t="shared" si="1031"/>
        <v>241</v>
      </c>
      <c r="D2040" s="1825" t="s">
        <v>7626</v>
      </c>
      <c r="E2040" s="1825" t="s">
        <v>7228</v>
      </c>
      <c r="F2040" s="1825">
        <f t="shared" ca="1" si="1042"/>
        <v>39.132589026290098</v>
      </c>
      <c r="G2040" s="3249"/>
      <c r="H2040" s="1825">
        <v>0</v>
      </c>
      <c r="I2040" s="3249"/>
      <c r="J2040" s="3249"/>
      <c r="K2040" s="1825">
        <f t="shared" ca="1" si="1043"/>
        <v>39.132589026290098</v>
      </c>
      <c r="M2040" s="1825">
        <f t="shared" ca="1" si="1044"/>
        <v>39.132589026290098</v>
      </c>
      <c r="N2040" s="1825">
        <f t="shared" ca="1" si="1045"/>
        <v>45.032820980772961</v>
      </c>
      <c r="O2040" s="1825">
        <f t="shared" ca="1" si="1045"/>
        <v>5.7240633878492204</v>
      </c>
      <c r="P2040" s="1825">
        <f t="shared" ca="1" si="1045"/>
        <v>4.1023275812426681</v>
      </c>
      <c r="Q2040" s="1825">
        <f t="shared" ca="1" si="1045"/>
        <v>0.32372445328063026</v>
      </c>
      <c r="R2040" s="1825">
        <f t="shared" ca="1" si="1045"/>
        <v>-0.59952201937487481</v>
      </c>
      <c r="S2040" s="1825">
        <f t="shared" ca="1" si="1045"/>
        <v>9.6635465369793658E-3</v>
      </c>
      <c r="T2040" s="1825">
        <f t="shared" ca="1" si="1045"/>
        <v>-15.460488904017488</v>
      </c>
      <c r="Y2040" s="1831" t="s">
        <v>1010</v>
      </c>
    </row>
    <row r="2041" spans="1:25" hidden="1">
      <c r="A2041" s="1825" t="s">
        <v>1047</v>
      </c>
      <c r="C2041" s="3173">
        <f t="shared" si="1031"/>
        <v>242</v>
      </c>
      <c r="D2041" s="1825" t="s">
        <v>7627</v>
      </c>
      <c r="E2041" s="1825" t="s">
        <v>7228</v>
      </c>
      <c r="F2041" s="3189">
        <f t="shared" ca="1" si="1042"/>
        <v>62.459871885134092</v>
      </c>
      <c r="G2041" s="3299"/>
      <c r="H2041" s="3189">
        <v>0</v>
      </c>
      <c r="I2041" s="3299"/>
      <c r="J2041" s="3299"/>
      <c r="K2041" s="3189">
        <f t="shared" ca="1" si="1043"/>
        <v>62.459871885134092</v>
      </c>
      <c r="M2041" s="3189">
        <f t="shared" ca="1" si="1044"/>
        <v>62.459871885134092</v>
      </c>
      <c r="N2041" s="3189">
        <f t="shared" ca="1" si="1045"/>
        <v>53.794615617714726</v>
      </c>
      <c r="O2041" s="3189">
        <f t="shared" ca="1" si="1045"/>
        <v>4.2063627331576887</v>
      </c>
      <c r="P2041" s="3189">
        <f t="shared" ca="1" si="1045"/>
        <v>3.1304144519934898</v>
      </c>
      <c r="Q2041" s="3189">
        <f t="shared" ca="1" si="1045"/>
        <v>1.6720494539965367</v>
      </c>
      <c r="R2041" s="3189">
        <f t="shared" ca="1" si="1045"/>
        <v>-0.34641302303994065</v>
      </c>
      <c r="S2041" s="3189">
        <f t="shared" ca="1" si="1045"/>
        <v>0.16828734228420694</v>
      </c>
      <c r="T2041" s="3189">
        <f t="shared" ca="1" si="1045"/>
        <v>-0.16544469097261641</v>
      </c>
      <c r="U2041" s="1832"/>
      <c r="Y2041" s="1831" t="s">
        <v>1011</v>
      </c>
    </row>
    <row r="2042" spans="1:25" hidden="1">
      <c r="A2042" s="1825" t="s">
        <v>1047</v>
      </c>
      <c r="C2042" s="3173">
        <f t="shared" si="1031"/>
        <v>243</v>
      </c>
      <c r="D2042" s="1825" t="s">
        <v>8180</v>
      </c>
      <c r="F2042" s="3189">
        <f ca="1">SUM(F2034:F2041)</f>
        <v>960.52671841220058</v>
      </c>
      <c r="G2042" s="3194"/>
      <c r="H2042" s="3189">
        <f>SUM(H2034:H2041)</f>
        <v>0</v>
      </c>
      <c r="I2042" s="3194"/>
      <c r="J2042" s="3194"/>
      <c r="K2042" s="3189">
        <f ca="1">SUM(K2034:K2041)</f>
        <v>960.52671841220058</v>
      </c>
      <c r="M2042" s="3189">
        <f t="shared" ca="1" si="1044"/>
        <v>960.52671841220035</v>
      </c>
      <c r="N2042" s="3189">
        <f t="shared" ref="N2042:T2042" ca="1" si="1046">SUM(N2034:N2041)</f>
        <v>636.15644096695621</v>
      </c>
      <c r="O2042" s="3189">
        <f t="shared" ca="1" si="1046"/>
        <v>58.683551395912851</v>
      </c>
      <c r="P2042" s="3189">
        <f t="shared" ca="1" si="1046"/>
        <v>210.92097890227762</v>
      </c>
      <c r="Q2042" s="3189">
        <f t="shared" ca="1" si="1046"/>
        <v>91.185457038087009</v>
      </c>
      <c r="R2042" s="3189">
        <f t="shared" ca="1" si="1046"/>
        <v>-24.495866195028906</v>
      </c>
      <c r="S2042" s="3189">
        <f t="shared" ca="1" si="1046"/>
        <v>3.7020898989857525</v>
      </c>
      <c r="T2042" s="3189">
        <f t="shared" ca="1" si="1046"/>
        <v>-15.625933594990105</v>
      </c>
      <c r="U2042" s="1832"/>
    </row>
    <row r="2043" spans="1:25" hidden="1">
      <c r="A2043" s="1825" t="s">
        <v>1047</v>
      </c>
      <c r="C2043" s="3173">
        <f t="shared" si="1031"/>
        <v>244</v>
      </c>
      <c r="G2043" s="3174"/>
      <c r="H2043" s="1825"/>
      <c r="I2043" s="3174"/>
      <c r="J2043" s="3174"/>
    </row>
    <row r="2044" spans="1:25" hidden="1">
      <c r="A2044" s="1825" t="s">
        <v>1047</v>
      </c>
      <c r="C2044" s="3173">
        <f t="shared" si="1031"/>
        <v>245</v>
      </c>
      <c r="D2044" s="1947" t="s">
        <v>8181</v>
      </c>
      <c r="G2044" s="3174"/>
      <c r="H2044" s="1825"/>
      <c r="I2044" s="3174"/>
      <c r="J2044" s="3174"/>
    </row>
    <row r="2045" spans="1:25" hidden="1">
      <c r="A2045" s="1825" t="s">
        <v>1047</v>
      </c>
      <c r="C2045" s="3173">
        <f t="shared" si="1031"/>
        <v>246</v>
      </c>
      <c r="D2045" s="1825" t="s">
        <v>1252</v>
      </c>
      <c r="E2045" s="1825" t="s">
        <v>7746</v>
      </c>
      <c r="F2045" s="1825">
        <f t="shared" ref="F2045:K2052" ca="1" si="1047">+F2023+F2034</f>
        <v>509205.75036625972</v>
      </c>
      <c r="G2045" s="3249"/>
      <c r="H2045" s="1825">
        <f t="shared" ca="1" si="1047"/>
        <v>18748.322087689987</v>
      </c>
      <c r="I2045" s="3249"/>
      <c r="J2045" s="3249"/>
      <c r="K2045" s="1825">
        <f t="shared" ca="1" si="1047"/>
        <v>490457.42827856971</v>
      </c>
      <c r="M2045" s="1825">
        <f t="shared" ref="M2045:T2052" ca="1" si="1048">+M2023+M2034</f>
        <v>490457.4282785696</v>
      </c>
      <c r="N2045" s="1825">
        <f t="shared" ca="1" si="1048"/>
        <v>265345.71988363907</v>
      </c>
      <c r="O2045" s="1825">
        <f t="shared" ca="1" si="1048"/>
        <v>30134.358583577694</v>
      </c>
      <c r="P2045" s="1825">
        <f t="shared" ca="1" si="1048"/>
        <v>122217.93747683914</v>
      </c>
      <c r="Q2045" s="1825">
        <f t="shared" ca="1" si="1048"/>
        <v>49293.831857563302</v>
      </c>
      <c r="R2045" s="1825">
        <f t="shared" ca="1" si="1048"/>
        <v>22454.841564689752</v>
      </c>
      <c r="S2045" s="1825">
        <f t="shared" ca="1" si="1048"/>
        <v>1010.7389122606654</v>
      </c>
      <c r="T2045" s="1825">
        <f t="shared" ca="1" si="1048"/>
        <v>0</v>
      </c>
      <c r="Y2045" s="1825" t="s">
        <v>1012</v>
      </c>
    </row>
    <row r="2046" spans="1:25" hidden="1">
      <c r="A2046" s="1825" t="s">
        <v>1047</v>
      </c>
      <c r="C2046" s="3173">
        <f t="shared" si="1031"/>
        <v>247</v>
      </c>
      <c r="D2046" s="1825" t="s">
        <v>1252</v>
      </c>
      <c r="E2046" s="1825" t="s">
        <v>2378</v>
      </c>
      <c r="F2046" s="1825">
        <f t="shared" ca="1" si="1047"/>
        <v>158089.34761473406</v>
      </c>
      <c r="G2046" s="3249"/>
      <c r="H2046" s="1825">
        <f t="shared" ca="1" si="1047"/>
        <v>5745.7679640211727</v>
      </c>
      <c r="I2046" s="3249"/>
      <c r="J2046" s="3249"/>
      <c r="K2046" s="1825">
        <f t="shared" ca="1" si="1047"/>
        <v>152343.5796507129</v>
      </c>
      <c r="M2046" s="1825">
        <f t="shared" ca="1" si="1048"/>
        <v>152343.5796507129</v>
      </c>
      <c r="N2046" s="1825">
        <f t="shared" ca="1" si="1048"/>
        <v>69374.761848805269</v>
      </c>
      <c r="O2046" s="1825">
        <f t="shared" ca="1" si="1048"/>
        <v>8341.8571486193086</v>
      </c>
      <c r="P2046" s="1825">
        <f t="shared" ca="1" si="1048"/>
        <v>43037.709576730267</v>
      </c>
      <c r="Q2046" s="1825">
        <f t="shared" ca="1" si="1048"/>
        <v>19558.490969625869</v>
      </c>
      <c r="R2046" s="1825">
        <f t="shared" ca="1" si="1048"/>
        <v>10306.593729386394</v>
      </c>
      <c r="S2046" s="1825">
        <f t="shared" ca="1" si="1048"/>
        <v>1724.1663775457669</v>
      </c>
      <c r="T2046" s="1825">
        <f t="shared" ca="1" si="1048"/>
        <v>0</v>
      </c>
      <c r="Y2046" s="1825" t="s">
        <v>1013</v>
      </c>
    </row>
    <row r="2047" spans="1:25" hidden="1">
      <c r="A2047" s="1825" t="s">
        <v>1047</v>
      </c>
      <c r="C2047" s="3173">
        <f t="shared" si="1031"/>
        <v>248</v>
      </c>
      <c r="D2047" s="1825" t="s">
        <v>6846</v>
      </c>
      <c r="E2047" s="1825" t="s">
        <v>7746</v>
      </c>
      <c r="F2047" s="1825">
        <f t="shared" ca="1" si="1047"/>
        <v>23632.766228547873</v>
      </c>
      <c r="G2047" s="3249"/>
      <c r="H2047" s="1825">
        <f t="shared" ca="1" si="1047"/>
        <v>4186.4833542485703</v>
      </c>
      <c r="I2047" s="3249"/>
      <c r="J2047" s="3249"/>
      <c r="K2047" s="1825">
        <f t="shared" ca="1" si="1047"/>
        <v>19446.282874299304</v>
      </c>
      <c r="M2047" s="1825">
        <f t="shared" ca="1" si="1048"/>
        <v>19446.282874299304</v>
      </c>
      <c r="N2047" s="1825">
        <f t="shared" ca="1" si="1048"/>
        <v>10659.529973954972</v>
      </c>
      <c r="O2047" s="1825">
        <f t="shared" ca="1" si="1048"/>
        <v>1205.6373525422107</v>
      </c>
      <c r="P2047" s="1825">
        <f t="shared" ca="1" si="1048"/>
        <v>4791.871940465252</v>
      </c>
      <c r="Q2047" s="1825">
        <f t="shared" ca="1" si="1048"/>
        <v>1909.2897307468513</v>
      </c>
      <c r="R2047" s="1825">
        <f t="shared" ca="1" si="1048"/>
        <v>854.87893606814851</v>
      </c>
      <c r="S2047" s="1825">
        <f t="shared" ca="1" si="1048"/>
        <v>25.074940521862921</v>
      </c>
      <c r="T2047" s="1825">
        <f t="shared" ca="1" si="1048"/>
        <v>0</v>
      </c>
      <c r="Y2047" s="1825" t="s">
        <v>1014</v>
      </c>
    </row>
    <row r="2048" spans="1:25" hidden="1">
      <c r="A2048" s="1825" t="s">
        <v>1047</v>
      </c>
      <c r="C2048" s="3173">
        <f t="shared" si="1031"/>
        <v>249</v>
      </c>
      <c r="D2048" s="1825" t="s">
        <v>6847</v>
      </c>
      <c r="E2048" s="1825" t="s">
        <v>7746</v>
      </c>
      <c r="F2048" s="1825">
        <f t="shared" ca="1" si="1047"/>
        <v>60319.909649248752</v>
      </c>
      <c r="G2048" s="3249"/>
      <c r="H2048" s="1825">
        <f t="shared" ca="1" si="1047"/>
        <v>10686.574321917284</v>
      </c>
      <c r="I2048" s="3249"/>
      <c r="J2048" s="3249"/>
      <c r="K2048" s="1825">
        <f t="shared" ca="1" si="1047"/>
        <v>49633.335327331471</v>
      </c>
      <c r="M2048" s="1825">
        <f t="shared" ca="1" si="1048"/>
        <v>49633.335327331471</v>
      </c>
      <c r="N2048" s="1825">
        <f t="shared" ca="1" si="1048"/>
        <v>27206.640418065588</v>
      </c>
      <c r="O2048" s="1825">
        <f t="shared" ca="1" si="1048"/>
        <v>3077.1846418509872</v>
      </c>
      <c r="P2048" s="1825">
        <f t="shared" ca="1" si="1048"/>
        <v>12230.439534594716</v>
      </c>
      <c r="Q2048" s="1825">
        <f t="shared" ca="1" si="1048"/>
        <v>4873.1378667967401</v>
      </c>
      <c r="R2048" s="1825">
        <f t="shared" ca="1" si="1048"/>
        <v>2181.9333377187477</v>
      </c>
      <c r="S2048" s="1825">
        <f t="shared" ca="1" si="1048"/>
        <v>63.999528304679082</v>
      </c>
      <c r="T2048" s="1825">
        <f t="shared" ca="1" si="1048"/>
        <v>0</v>
      </c>
      <c r="Y2048" s="1825" t="s">
        <v>1015</v>
      </c>
    </row>
    <row r="2049" spans="1:25" hidden="1">
      <c r="A2049" s="1825" t="s">
        <v>1047</v>
      </c>
      <c r="C2049" s="3173">
        <f t="shared" si="1031"/>
        <v>250</v>
      </c>
      <c r="D2049" s="1825" t="s">
        <v>6521</v>
      </c>
      <c r="E2049" s="1825" t="s">
        <v>7746</v>
      </c>
      <c r="F2049" s="1825">
        <f t="shared" ca="1" si="1047"/>
        <v>146268.3323177096</v>
      </c>
      <c r="G2049" s="3249"/>
      <c r="H2049" s="1825">
        <f t="shared" ca="1" si="1047"/>
        <v>0</v>
      </c>
      <c r="I2049" s="3249"/>
      <c r="J2049" s="3249"/>
      <c r="K2049" s="1825">
        <f t="shared" ca="1" si="1047"/>
        <v>146268.3323177096</v>
      </c>
      <c r="M2049" s="1825">
        <f t="shared" ca="1" si="1048"/>
        <v>146268.3323177096</v>
      </c>
      <c r="N2049" s="1825">
        <f t="shared" ca="1" si="1048"/>
        <v>87202.043800930915</v>
      </c>
      <c r="O2049" s="1825">
        <f t="shared" ca="1" si="1048"/>
        <v>8540.200983483066</v>
      </c>
      <c r="P2049" s="1825">
        <f t="shared" ca="1" si="1048"/>
        <v>33274.182671307753</v>
      </c>
      <c r="Q2049" s="1825">
        <f t="shared" ca="1" si="1048"/>
        <v>13245.394856839594</v>
      </c>
      <c r="R2049" s="1825">
        <f t="shared" ca="1" si="1048"/>
        <v>2120.8832377167132</v>
      </c>
      <c r="S2049" s="1825">
        <f t="shared" ca="1" si="1048"/>
        <v>1885.6267674315714</v>
      </c>
      <c r="T2049" s="1825">
        <f t="shared" ca="1" si="1048"/>
        <v>0</v>
      </c>
      <c r="Y2049" s="1825" t="s">
        <v>1016</v>
      </c>
    </row>
    <row r="2050" spans="1:25" hidden="1">
      <c r="A2050" s="1825" t="s">
        <v>1047</v>
      </c>
      <c r="C2050" s="3173">
        <f t="shared" si="1031"/>
        <v>251</v>
      </c>
      <c r="D2050" s="1825" t="s">
        <v>7969</v>
      </c>
      <c r="E2050" s="1825" t="s">
        <v>7746</v>
      </c>
      <c r="F2050" s="1825">
        <f t="shared" ca="1" si="1047"/>
        <v>83945.373717383583</v>
      </c>
      <c r="G2050" s="3249"/>
      <c r="H2050" s="1825">
        <f t="shared" ca="1" si="1047"/>
        <v>0</v>
      </c>
      <c r="I2050" s="3249"/>
      <c r="J2050" s="3249"/>
      <c r="K2050" s="1825">
        <f t="shared" ca="1" si="1047"/>
        <v>83945.373717383583</v>
      </c>
      <c r="M2050" s="1825">
        <f t="shared" ca="1" si="1048"/>
        <v>83945.373717383583</v>
      </c>
      <c r="N2050" s="1825">
        <f t="shared" ca="1" si="1048"/>
        <v>57275.827610336863</v>
      </c>
      <c r="O2050" s="1825">
        <f t="shared" ca="1" si="1048"/>
        <v>5839.581593380457</v>
      </c>
      <c r="P2050" s="1825">
        <f t="shared" ca="1" si="1048"/>
        <v>16704.260816154187</v>
      </c>
      <c r="Q2050" s="1825">
        <f t="shared" ca="1" si="1048"/>
        <v>3432.6156253578706</v>
      </c>
      <c r="R2050" s="1825">
        <f t="shared" ca="1" si="1048"/>
        <v>0</v>
      </c>
      <c r="S2050" s="1825">
        <f t="shared" ca="1" si="1048"/>
        <v>693.08807215419097</v>
      </c>
      <c r="T2050" s="1825">
        <f t="shared" ca="1" si="1048"/>
        <v>0</v>
      </c>
      <c r="Y2050" s="1825" t="s">
        <v>1017</v>
      </c>
    </row>
    <row r="2051" spans="1:25" hidden="1">
      <c r="A2051" s="1825" t="s">
        <v>1047</v>
      </c>
      <c r="C2051" s="3173">
        <f t="shared" si="1031"/>
        <v>252</v>
      </c>
      <c r="D2051" s="1825" t="s">
        <v>7626</v>
      </c>
      <c r="E2051" s="1825" t="s">
        <v>7228</v>
      </c>
      <c r="F2051" s="1825">
        <f t="shared" ca="1" si="1047"/>
        <v>88325.899111109567</v>
      </c>
      <c r="G2051" s="3249"/>
      <c r="H2051" s="1825">
        <f t="shared" ca="1" si="1047"/>
        <v>64.516229109675436</v>
      </c>
      <c r="I2051" s="3249"/>
      <c r="J2051" s="3249"/>
      <c r="K2051" s="1825">
        <f t="shared" ca="1" si="1047"/>
        <v>88261.382881999889</v>
      </c>
      <c r="M2051" s="1825">
        <f t="shared" ca="1" si="1048"/>
        <v>88261.382881999889</v>
      </c>
      <c r="N2051" s="1825">
        <f t="shared" ca="1" si="1048"/>
        <v>43334.48210423781</v>
      </c>
      <c r="O2051" s="1825">
        <f t="shared" ca="1" si="1048"/>
        <v>6708.620780301887</v>
      </c>
      <c r="P2051" s="1825">
        <f t="shared" ca="1" si="1048"/>
        <v>4677.6969478280726</v>
      </c>
      <c r="Q2051" s="1825">
        <f t="shared" ca="1" si="1048"/>
        <v>335.06003168093309</v>
      </c>
      <c r="R2051" s="1825">
        <f t="shared" ca="1" si="1048"/>
        <v>965.32570418906505</v>
      </c>
      <c r="S2051" s="1825">
        <f t="shared" ca="1" si="1048"/>
        <v>14.814736457440651</v>
      </c>
      <c r="T2051" s="1825">
        <f t="shared" ca="1" si="1048"/>
        <v>32225.382577304677</v>
      </c>
      <c r="Y2051" s="1825" t="s">
        <v>1018</v>
      </c>
    </row>
    <row r="2052" spans="1:25" hidden="1">
      <c r="A2052" s="1825" t="s">
        <v>1047</v>
      </c>
      <c r="C2052" s="3173">
        <f t="shared" si="1031"/>
        <v>253</v>
      </c>
      <c r="D2052" s="1825" t="s">
        <v>7627</v>
      </c>
      <c r="E2052" s="1825" t="s">
        <v>7228</v>
      </c>
      <c r="F2052" s="3189">
        <f t="shared" ca="1" si="1047"/>
        <v>63169.941948452775</v>
      </c>
      <c r="G2052" s="3299"/>
      <c r="H2052" s="3189">
        <f t="shared" ca="1" si="1047"/>
        <v>13.542738336899857</v>
      </c>
      <c r="I2052" s="3299"/>
      <c r="J2052" s="3299"/>
      <c r="K2052" s="3189">
        <f t="shared" ca="1" si="1047"/>
        <v>63156.399210115866</v>
      </c>
      <c r="M2052" s="3189">
        <f t="shared" ca="1" si="1048"/>
        <v>63156.399210115866</v>
      </c>
      <c r="N2052" s="3189">
        <f t="shared" ca="1" si="1048"/>
        <v>51765.840047762373</v>
      </c>
      <c r="O2052" s="3189">
        <f t="shared" ca="1" si="1048"/>
        <v>4929.870710560419</v>
      </c>
      <c r="P2052" s="3189">
        <f t="shared" ca="1" si="1048"/>
        <v>3569.4687558547357</v>
      </c>
      <c r="Q2052" s="3189">
        <f t="shared" ca="1" si="1048"/>
        <v>1730.5981594862969</v>
      </c>
      <c r="R2052" s="3189">
        <f t="shared" ca="1" si="1048"/>
        <v>557.78000573686313</v>
      </c>
      <c r="S2052" s="3189">
        <f t="shared" ca="1" si="1048"/>
        <v>257.99354466015103</v>
      </c>
      <c r="T2052" s="3189">
        <f t="shared" ca="1" si="1048"/>
        <v>344.84798605502618</v>
      </c>
      <c r="U2052" s="1832"/>
      <c r="Y2052" s="1825" t="s">
        <v>1019</v>
      </c>
    </row>
    <row r="2053" spans="1:25" hidden="1">
      <c r="A2053" s="1825" t="s">
        <v>1047</v>
      </c>
      <c r="C2053" s="3173">
        <f t="shared" si="1031"/>
        <v>254</v>
      </c>
      <c r="D2053" s="1825" t="s">
        <v>8182</v>
      </c>
      <c r="F2053" s="3189">
        <f t="shared" ref="F2053:K2053" ca="1" si="1049">SUM(F2045:F2052)</f>
        <v>1132957.320953446</v>
      </c>
      <c r="G2053" s="3299"/>
      <c r="H2053" s="3189">
        <f t="shared" ca="1" si="1049"/>
        <v>39445.206695323599</v>
      </c>
      <c r="I2053" s="3299"/>
      <c r="J2053" s="3299"/>
      <c r="K2053" s="3189">
        <f t="shared" ca="1" si="1049"/>
        <v>1093512.1142581224</v>
      </c>
      <c r="M2053" s="3189">
        <f t="shared" ref="M2053:T2053" ca="1" si="1050">SUM(M2045:M2052)</f>
        <v>1093512.1142581222</v>
      </c>
      <c r="N2053" s="3189">
        <f t="shared" ca="1" si="1050"/>
        <v>612164.84568773292</v>
      </c>
      <c r="O2053" s="3189">
        <f t="shared" ca="1" si="1050"/>
        <v>68777.311794316018</v>
      </c>
      <c r="P2053" s="3189">
        <f t="shared" ca="1" si="1050"/>
        <v>240503.56771977415</v>
      </c>
      <c r="Q2053" s="3189">
        <f t="shared" ca="1" si="1050"/>
        <v>94378.419098097453</v>
      </c>
      <c r="R2053" s="3189">
        <f t="shared" ca="1" si="1050"/>
        <v>39442.23651550569</v>
      </c>
      <c r="S2053" s="3189">
        <f t="shared" ca="1" si="1050"/>
        <v>5675.502879336329</v>
      </c>
      <c r="T2053" s="3189">
        <f t="shared" ca="1" si="1050"/>
        <v>32570.230563359703</v>
      </c>
      <c r="U2053" s="1832"/>
    </row>
    <row r="2054" spans="1:25" hidden="1">
      <c r="G2054" s="3174"/>
      <c r="H2054" s="1825"/>
      <c r="I2054" s="3174"/>
      <c r="J2054" s="3174"/>
    </row>
    <row r="2055" spans="1:25" hidden="1">
      <c r="G2055" s="3174"/>
      <c r="H2055" s="1825"/>
      <c r="I2055" s="3174"/>
      <c r="J2055" s="3174"/>
    </row>
    <row r="2056" spans="1:25" hidden="1">
      <c r="G2056" s="3174"/>
      <c r="H2056" s="1825"/>
      <c r="I2056" s="3174"/>
      <c r="J2056" s="3174"/>
    </row>
    <row r="2057" spans="1:25" hidden="1">
      <c r="F2057" s="1832"/>
      <c r="G2057" s="3195"/>
      <c r="H2057" s="1832"/>
      <c r="I2057" s="3195"/>
      <c r="J2057" s="3195"/>
      <c r="K2057" s="1832"/>
      <c r="M2057" s="1832"/>
      <c r="N2057" s="1832"/>
      <c r="O2057" s="1832"/>
      <c r="P2057" s="1832"/>
      <c r="Q2057" s="1832"/>
      <c r="R2057" s="1832"/>
      <c r="S2057" s="1832"/>
      <c r="T2057" s="1832"/>
      <c r="U2057" s="1832"/>
    </row>
    <row r="2058" spans="1:25" ht="15" hidden="1">
      <c r="F2058" s="3176"/>
      <c r="G2058" s="3175"/>
      <c r="H2058" s="1825"/>
      <c r="I2058" s="3174"/>
      <c r="J2058" s="3174"/>
      <c r="K2058" s="3247"/>
      <c r="N2058" s="3176"/>
      <c r="O2058" s="3176"/>
      <c r="T2058" s="3247"/>
      <c r="U2058" s="3247"/>
    </row>
    <row r="2059" spans="1:25" ht="15" hidden="1">
      <c r="B2059" s="3125"/>
      <c r="C2059" s="3125" t="str">
        <f>$C$2</f>
        <v>PRESENT RATE STRUCTURE</v>
      </c>
      <c r="F2059" s="3367"/>
      <c r="G2059" s="3175"/>
      <c r="H2059" s="3176" t="s">
        <v>3205</v>
      </c>
      <c r="I2059" s="3174"/>
      <c r="J2059" s="3174"/>
      <c r="L2059" s="3177" t="s">
        <v>359</v>
      </c>
      <c r="O2059" s="3176" t="s">
        <v>3205</v>
      </c>
      <c r="U2059" s="3247"/>
      <c r="V2059" s="3177" t="s">
        <v>10290</v>
      </c>
      <c r="W2059" s="3367" t="str">
        <f>O2059</f>
        <v>TAMPA ELECTRIC COMPANY</v>
      </c>
      <c r="X2059" s="3177"/>
      <c r="Y2059" s="3165" t="str">
        <f>Y2</f>
        <v>ALLOCATION ASSIGNMENT REPORT</v>
      </c>
    </row>
    <row r="2060" spans="1:25" ht="15" hidden="1">
      <c r="B2060" s="3125"/>
      <c r="C2060" s="3125" t="str">
        <f>$C$3</f>
        <v>PROD. CAP. ALLOC. METHOD: 12CP</v>
      </c>
      <c r="G2060" s="3179"/>
      <c r="H2060" s="3367" t="s">
        <v>3408</v>
      </c>
      <c r="I2060" s="3174"/>
      <c r="J2060" s="3174"/>
      <c r="O2060" s="3367" t="s">
        <v>11159</v>
      </c>
      <c r="W2060" s="3367" t="str">
        <f>O2060</f>
        <v>COST OF SERVICE STUDY</v>
      </c>
      <c r="Y2060" s="3165" t="str">
        <f>IF('TITLES &amp; CONSTANTS'!$D$16=5,L2059,V2059)</f>
        <v>PAGE 38</v>
      </c>
    </row>
    <row r="2061" spans="1:25" ht="15" hidden="1">
      <c r="C2061" s="3125" t="str">
        <f>$C$4</f>
        <v>DATA: PROJECTED 2009, FULLY ADJUSTED (000's)</v>
      </c>
      <c r="F2061" s="3367"/>
      <c r="G2061" s="3180"/>
      <c r="H2061" s="1825"/>
      <c r="I2061" s="3174"/>
      <c r="J2061" s="3174"/>
      <c r="W2061" s="3181"/>
    </row>
    <row r="2062" spans="1:25" ht="15" hidden="1">
      <c r="G2062" s="3175"/>
      <c r="H2062" s="1825"/>
      <c r="I2062" s="3174"/>
      <c r="J2062" s="3174"/>
      <c r="O2062" s="3367"/>
      <c r="W2062" s="3367"/>
    </row>
    <row r="2063" spans="1:25" ht="15" hidden="1">
      <c r="F2063" s="3176"/>
      <c r="G2063" s="3179"/>
      <c r="H2063" s="3367" t="s">
        <v>1065</v>
      </c>
      <c r="I2063" s="3174"/>
      <c r="J2063" s="3174"/>
      <c r="O2063" s="3367" t="s">
        <v>1065</v>
      </c>
      <c r="W2063" s="3367" t="str">
        <f>O2063</f>
        <v>DERIVATION OF D-E-C COSTS - DECCST</v>
      </c>
    </row>
    <row r="2064" spans="1:25" ht="15" hidden="1">
      <c r="F2064" s="3367"/>
      <c r="G2064" s="3180"/>
      <c r="H2064" s="1825"/>
      <c r="I2064" s="3174"/>
      <c r="J2064" s="3174"/>
      <c r="O2064" s="3367"/>
    </row>
    <row r="2065" spans="1:25" ht="15" hidden="1">
      <c r="F2065" s="3367"/>
      <c r="G2065" s="3174"/>
      <c r="H2065" s="1825"/>
      <c r="I2065" s="3174"/>
      <c r="J2065" s="3174"/>
      <c r="O2065" s="3367"/>
    </row>
    <row r="2066" spans="1:25" hidden="1">
      <c r="F2066" s="3181"/>
      <c r="G2066" s="3174"/>
      <c r="H2066" s="1825"/>
      <c r="I2066" s="3174"/>
      <c r="J2066" s="3174"/>
      <c r="L2066" s="2005"/>
    </row>
    <row r="2067" spans="1:25" hidden="1">
      <c r="G2067" s="3174"/>
      <c r="H2067" s="1825"/>
      <c r="I2067" s="3174"/>
      <c r="J2067" s="3174"/>
      <c r="L2067" s="2005"/>
    </row>
    <row r="2068" spans="1:25" ht="30" hidden="1">
      <c r="A2068" s="3163" t="str">
        <f>$A$11</f>
        <v>REPORT</v>
      </c>
      <c r="C2068" s="3188" t="s">
        <v>10444</v>
      </c>
      <c r="D2068" s="3163"/>
      <c r="E2068" s="3163"/>
      <c r="F2068" s="3187" t="str">
        <f t="shared" ref="F2068:R2068" si="1051">+F$11</f>
        <v>TOTAL
COMPANY</v>
      </c>
      <c r="G2068" s="3252"/>
      <c r="H2068" s="3187" t="str">
        <f t="shared" si="1051"/>
        <v>FERC
JURIS</v>
      </c>
      <c r="I2068" s="3252"/>
      <c r="J2068" s="3252"/>
      <c r="K2068" s="3187" t="str">
        <f t="shared" si="1051"/>
        <v>FPSC
 JURIS</v>
      </c>
      <c r="L2068" s="3253" t="str">
        <f t="shared" si="1051"/>
        <v>FPSC/
TOTAL RATIO</v>
      </c>
      <c r="M2068" s="3187" t="str">
        <f t="shared" si="1051"/>
        <v>FPSC
 JURIS</v>
      </c>
      <c r="N2068" s="3164" t="str">
        <f t="shared" si="1051"/>
        <v>RS</v>
      </c>
      <c r="O2068" s="3164" t="str">
        <f t="shared" si="1051"/>
        <v>GS</v>
      </c>
      <c r="P2068" s="3164" t="str">
        <f t="shared" si="1051"/>
        <v>GSD</v>
      </c>
      <c r="Q2068" s="3164" t="str">
        <f t="shared" si="1051"/>
        <v>GSLD</v>
      </c>
      <c r="R2068" s="3164" t="str">
        <f t="shared" si="1051"/>
        <v>IS</v>
      </c>
      <c r="S2068" s="3187" t="s">
        <v>10446</v>
      </c>
      <c r="T2068" s="3187" t="s">
        <v>10447</v>
      </c>
      <c r="U2068" s="3164"/>
      <c r="V2068" s="3189"/>
      <c r="W2068" s="3189"/>
      <c r="X2068" s="3189"/>
      <c r="Y2068" s="3164" t="s">
        <v>11134</v>
      </c>
    </row>
    <row r="2069" spans="1:25" ht="15" hidden="1">
      <c r="C2069" s="3215"/>
      <c r="D2069" s="3260"/>
      <c r="E2069" s="3260"/>
      <c r="F2069" s="3214"/>
      <c r="G2069" s="3265"/>
      <c r="H2069" s="3214"/>
      <c r="I2069" s="3265"/>
      <c r="J2069" s="3265"/>
      <c r="K2069" s="3214"/>
      <c r="L2069" s="3266"/>
      <c r="M2069" s="3214"/>
      <c r="N2069" s="3368"/>
      <c r="O2069" s="3368"/>
      <c r="P2069" s="3368"/>
      <c r="Q2069" s="3368"/>
      <c r="R2069" s="3368"/>
      <c r="S2069" s="3214"/>
      <c r="T2069" s="3214"/>
      <c r="U2069" s="3368"/>
    </row>
    <row r="2070" spans="1:25" hidden="1">
      <c r="A2070" s="1825" t="s">
        <v>1047</v>
      </c>
      <c r="C2070" s="3173">
        <f>+C2053+1</f>
        <v>255</v>
      </c>
      <c r="D2070" s="1947" t="s">
        <v>8183</v>
      </c>
      <c r="G2070" s="3174"/>
      <c r="H2070" s="1825"/>
      <c r="I2070" s="3174"/>
      <c r="J2070" s="3174"/>
      <c r="L2070" s="2005"/>
    </row>
    <row r="2071" spans="1:25" hidden="1">
      <c r="A2071" s="1825" t="s">
        <v>1047</v>
      </c>
      <c r="C2071" s="3173">
        <f>+C2070+1</f>
        <v>256</v>
      </c>
      <c r="D2071" s="1825" t="s">
        <v>1252</v>
      </c>
      <c r="E2071" s="1825" t="s">
        <v>7746</v>
      </c>
      <c r="F2071" s="1825">
        <f t="shared" ref="F2071:K2078" ca="1" si="1052">+F152</f>
        <v>1105.1036530210667</v>
      </c>
      <c r="G2071" s="3249"/>
      <c r="H2071" s="1825">
        <f t="shared" ca="1" si="1052"/>
        <v>40.758323152652565</v>
      </c>
      <c r="I2071" s="3249"/>
      <c r="J2071" s="3249"/>
      <c r="K2071" s="1825">
        <f t="shared" ca="1" si="1052"/>
        <v>1064.3453298684142</v>
      </c>
      <c r="L2071" s="2005"/>
      <c r="M2071" s="1825">
        <f t="shared" ref="M2071:T2078" ca="1" si="1053">+M152</f>
        <v>1064.3453298684119</v>
      </c>
      <c r="N2071" s="1825">
        <f t="shared" ca="1" si="1053"/>
        <v>575.75035110232182</v>
      </c>
      <c r="O2071" s="1825">
        <f t="shared" ca="1" si="1053"/>
        <v>65.398066835761028</v>
      </c>
      <c r="P2071" s="1825">
        <f t="shared" ca="1" si="1053"/>
        <v>265.23301537479995</v>
      </c>
      <c r="Q2071" s="1825">
        <f t="shared" ca="1" si="1053"/>
        <v>106.96617087183894</v>
      </c>
      <c r="R2071" s="1825">
        <f t="shared" ca="1" si="1053"/>
        <v>48.803762776639267</v>
      </c>
      <c r="S2071" s="1825">
        <f t="shared" ca="1" si="1053"/>
        <v>2.1939629070532325</v>
      </c>
      <c r="T2071" s="1825">
        <f t="shared" ca="1" si="1053"/>
        <v>0</v>
      </c>
      <c r="Y2071" s="1825" t="s">
        <v>1815</v>
      </c>
    </row>
    <row r="2072" spans="1:25" hidden="1">
      <c r="A2072" s="1825" t="s">
        <v>1047</v>
      </c>
      <c r="C2072" s="3173">
        <f t="shared" ref="C2072:C2092" si="1054">+C2071+1</f>
        <v>257</v>
      </c>
      <c r="D2072" s="1825" t="s">
        <v>1252</v>
      </c>
      <c r="E2072" s="1825" t="s">
        <v>2378</v>
      </c>
      <c r="F2072" s="1832">
        <f t="shared" ca="1" si="1052"/>
        <v>3322.7794978952379</v>
      </c>
      <c r="G2072" s="3301"/>
      <c r="H2072" s="1832">
        <f t="shared" ca="1" si="1052"/>
        <v>145.64086981939701</v>
      </c>
      <c r="I2072" s="3301"/>
      <c r="J2072" s="3301"/>
      <c r="K2072" s="1832">
        <f t="shared" ca="1" si="1052"/>
        <v>3177.1386280758416</v>
      </c>
      <c r="L2072" s="2005"/>
      <c r="M2072" s="1832">
        <f t="shared" ca="1" si="1053"/>
        <v>3177.1386280758416</v>
      </c>
      <c r="N2072" s="1832">
        <f t="shared" ca="1" si="1053"/>
        <v>1446.5530436009758</v>
      </c>
      <c r="O2072" s="1832">
        <f t="shared" ca="1" si="1053"/>
        <v>173.97083211121483</v>
      </c>
      <c r="P2072" s="1832">
        <f t="shared" ca="1" si="1053"/>
        <v>897.53732095157307</v>
      </c>
      <c r="Q2072" s="1832">
        <f t="shared" ca="1" si="1053"/>
        <v>407.84951223899236</v>
      </c>
      <c r="R2072" s="1832">
        <f t="shared" ca="1" si="1053"/>
        <v>215.2629079585555</v>
      </c>
      <c r="S2072" s="1832">
        <f t="shared" ca="1" si="1053"/>
        <v>35.965011214529696</v>
      </c>
      <c r="T2072" s="1832">
        <f t="shared" ca="1" si="1053"/>
        <v>0</v>
      </c>
      <c r="U2072" s="1832"/>
      <c r="Y2072" s="1825" t="s">
        <v>1816</v>
      </c>
    </row>
    <row r="2073" spans="1:25" hidden="1">
      <c r="A2073" s="1825" t="s">
        <v>1047</v>
      </c>
      <c r="C2073" s="3173">
        <f t="shared" si="1054"/>
        <v>258</v>
      </c>
      <c r="D2073" s="1825" t="s">
        <v>6846</v>
      </c>
      <c r="E2073" s="1825" t="s">
        <v>7746</v>
      </c>
      <c r="F2073" s="1832">
        <f t="shared" ca="1" si="1052"/>
        <v>690.63316558673932</v>
      </c>
      <c r="G2073" s="3301"/>
      <c r="H2073" s="1832">
        <f t="shared" ca="1" si="1052"/>
        <v>122.54864122306196</v>
      </c>
      <c r="I2073" s="3301"/>
      <c r="J2073" s="3301"/>
      <c r="K2073" s="1832">
        <f t="shared" ca="1" si="1052"/>
        <v>568.08452436367725</v>
      </c>
      <c r="L2073" s="2005"/>
      <c r="M2073" s="1832">
        <f t="shared" ca="1" si="1053"/>
        <v>568.08452436367725</v>
      </c>
      <c r="N2073" s="1832">
        <f t="shared" ca="1" si="1053"/>
        <v>311.35580450334044</v>
      </c>
      <c r="O2073" s="1832">
        <f t="shared" ca="1" si="1053"/>
        <v>35.222196872195823</v>
      </c>
      <c r="P2073" s="1832">
        <f t="shared" ca="1" si="1053"/>
        <v>139.9892292034277</v>
      </c>
      <c r="Q2073" s="1832">
        <f t="shared" ca="1" si="1053"/>
        <v>55.772805794979369</v>
      </c>
      <c r="R2073" s="1832">
        <f t="shared" ca="1" si="1053"/>
        <v>25.011786637447646</v>
      </c>
      <c r="S2073" s="1832">
        <f t="shared" ca="1" si="1053"/>
        <v>0.73270135228627731</v>
      </c>
      <c r="T2073" s="1832">
        <f t="shared" ca="1" si="1053"/>
        <v>0</v>
      </c>
      <c r="U2073" s="1832"/>
      <c r="Y2073" s="1825" t="s">
        <v>1817</v>
      </c>
    </row>
    <row r="2074" spans="1:25" hidden="1">
      <c r="A2074" s="1825" t="s">
        <v>1047</v>
      </c>
      <c r="C2074" s="3173">
        <f t="shared" si="1054"/>
        <v>259</v>
      </c>
      <c r="D2074" s="1825" t="s">
        <v>6847</v>
      </c>
      <c r="E2074" s="1825" t="s">
        <v>7746</v>
      </c>
      <c r="F2074" s="1832">
        <f t="shared" si="1052"/>
        <v>185.999</v>
      </c>
      <c r="G2074" s="3301"/>
      <c r="H2074" s="1832">
        <f t="shared" si="1052"/>
        <v>33.004387646925892</v>
      </c>
      <c r="I2074" s="3301"/>
      <c r="J2074" s="3301"/>
      <c r="K2074" s="1832">
        <f t="shared" si="1052"/>
        <v>152.9946123530741</v>
      </c>
      <c r="L2074" s="2005"/>
      <c r="M2074" s="1832">
        <f t="shared" si="1053"/>
        <v>152.9946123530741</v>
      </c>
      <c r="N2074" s="1832">
        <f t="shared" si="1053"/>
        <v>83.853297477564368</v>
      </c>
      <c r="O2074" s="1832">
        <f t="shared" si="1053"/>
        <v>9.4859235299911884</v>
      </c>
      <c r="P2074" s="1832">
        <f t="shared" si="1053"/>
        <v>37.701428109794641</v>
      </c>
      <c r="Q2074" s="1832">
        <f t="shared" si="1053"/>
        <v>15.020544367062396</v>
      </c>
      <c r="R2074" s="1832">
        <f t="shared" si="1053"/>
        <v>6.7360902061897017</v>
      </c>
      <c r="S2074" s="1832">
        <f t="shared" si="1053"/>
        <v>0.19732866247179837</v>
      </c>
      <c r="T2074" s="1832">
        <f>+T155</f>
        <v>0</v>
      </c>
      <c r="U2074" s="1832"/>
      <c r="Y2074" s="1825" t="s">
        <v>1818</v>
      </c>
    </row>
    <row r="2075" spans="1:25" hidden="1">
      <c r="A2075" s="1825" t="s">
        <v>1047</v>
      </c>
      <c r="C2075" s="3173">
        <f t="shared" si="1054"/>
        <v>260</v>
      </c>
      <c r="D2075" s="1825" t="s">
        <v>6521</v>
      </c>
      <c r="E2075" s="1825" t="s">
        <v>7746</v>
      </c>
      <c r="F2075" s="1832">
        <f t="shared" ca="1" si="1052"/>
        <v>9455.1574816387256</v>
      </c>
      <c r="G2075" s="3301"/>
      <c r="H2075" s="1832">
        <f t="shared" ca="1" si="1052"/>
        <v>0</v>
      </c>
      <c r="I2075" s="3301"/>
      <c r="J2075" s="3301"/>
      <c r="K2075" s="1832">
        <f t="shared" ca="1" si="1052"/>
        <v>9455.1574816387256</v>
      </c>
      <c r="L2075" s="2005"/>
      <c r="M2075" s="1832">
        <f t="shared" ca="1" si="1053"/>
        <v>9455.1574816387256</v>
      </c>
      <c r="N2075" s="1832">
        <f t="shared" ca="1" si="1053"/>
        <v>5636.4914451020159</v>
      </c>
      <c r="O2075" s="1832">
        <f t="shared" ca="1" si="1053"/>
        <v>552.11699287004967</v>
      </c>
      <c r="P2075" s="1832">
        <f t="shared" ca="1" si="1053"/>
        <v>2151.0974844604575</v>
      </c>
      <c r="Q2075" s="1832">
        <f t="shared" ca="1" si="1053"/>
        <v>856.20713602839783</v>
      </c>
      <c r="R2075" s="1832">
        <f t="shared" ca="1" si="1053"/>
        <v>137.31568115700111</v>
      </c>
      <c r="S2075" s="1832">
        <f t="shared" ca="1" si="1053"/>
        <v>121.9287420208037</v>
      </c>
      <c r="T2075" s="1832">
        <f ca="1">+T156</f>
        <v>0</v>
      </c>
      <c r="U2075" s="1832"/>
      <c r="Y2075" s="1825" t="s">
        <v>1819</v>
      </c>
    </row>
    <row r="2076" spans="1:25" hidden="1">
      <c r="A2076" s="1825" t="s">
        <v>1047</v>
      </c>
      <c r="C2076" s="3173">
        <f t="shared" si="1054"/>
        <v>261</v>
      </c>
      <c r="D2076" s="1825" t="s">
        <v>7969</v>
      </c>
      <c r="E2076" s="1825" t="s">
        <v>7746</v>
      </c>
      <c r="F2076" s="1832">
        <f t="shared" ca="1" si="1052"/>
        <v>201.87514787380093</v>
      </c>
      <c r="G2076" s="3301"/>
      <c r="H2076" s="1832">
        <f t="shared" ca="1" si="1052"/>
        <v>0</v>
      </c>
      <c r="I2076" s="3301"/>
      <c r="J2076" s="3301"/>
      <c r="K2076" s="1832">
        <f t="shared" ca="1" si="1052"/>
        <v>201.87514787380093</v>
      </c>
      <c r="L2076" s="2005"/>
      <c r="M2076" s="1832">
        <f t="shared" ca="1" si="1053"/>
        <v>201.87514787380093</v>
      </c>
      <c r="N2076" s="1832">
        <f t="shared" ca="1" si="1053"/>
        <v>137.73208526706136</v>
      </c>
      <c r="O2076" s="1832">
        <f t="shared" ca="1" si="1053"/>
        <v>14.045147829455994</v>
      </c>
      <c r="P2076" s="1832">
        <f t="shared" ca="1" si="1053"/>
        <v>40.175521180049024</v>
      </c>
      <c r="Q2076" s="1832">
        <f t="shared" ca="1" si="1053"/>
        <v>8.2550682809019218</v>
      </c>
      <c r="R2076" s="1832">
        <f t="shared" ca="1" si="1053"/>
        <v>0</v>
      </c>
      <c r="S2076" s="1832">
        <f t="shared" ca="1" si="1053"/>
        <v>1.6673253163326391</v>
      </c>
      <c r="T2076" s="1832">
        <f ca="1">+T157</f>
        <v>0</v>
      </c>
      <c r="U2076" s="1832"/>
      <c r="Y2076" s="1825" t="s">
        <v>1820</v>
      </c>
    </row>
    <row r="2077" spans="1:25" hidden="1">
      <c r="A2077" s="1825" t="s">
        <v>1047</v>
      </c>
      <c r="C2077" s="3173">
        <f t="shared" si="1054"/>
        <v>262</v>
      </c>
      <c r="D2077" s="1825" t="s">
        <v>7626</v>
      </c>
      <c r="E2077" s="1825" t="s">
        <v>7228</v>
      </c>
      <c r="F2077" s="1832">
        <f t="shared" ca="1" si="1052"/>
        <v>39.466626945009686</v>
      </c>
      <c r="G2077" s="3301"/>
      <c r="H2077" s="1832">
        <f t="shared" ca="1" si="1052"/>
        <v>2.0647135808195761E-2</v>
      </c>
      <c r="I2077" s="3301"/>
      <c r="J2077" s="3301"/>
      <c r="K2077" s="1832">
        <f t="shared" ca="1" si="1052"/>
        <v>39.445979809201489</v>
      </c>
      <c r="L2077" s="2005"/>
      <c r="M2077" s="1832">
        <f t="shared" ca="1" si="1053"/>
        <v>39.445979809201489</v>
      </c>
      <c r="N2077" s="1832">
        <f t="shared" ca="1" si="1053"/>
        <v>17.925468463013114</v>
      </c>
      <c r="O2077" s="1832">
        <f t="shared" ca="1" si="1053"/>
        <v>2.7953322842747448</v>
      </c>
      <c r="P2077" s="1832">
        <f t="shared" ca="1" si="1053"/>
        <v>1.7796876756918381</v>
      </c>
      <c r="Q2077" s="1832">
        <f t="shared" ca="1" si="1053"/>
        <v>0.11173409161891688</v>
      </c>
      <c r="R2077" s="1832">
        <f t="shared" ca="1" si="1053"/>
        <v>0.31772639076335063</v>
      </c>
      <c r="S2077" s="1832">
        <f t="shared" ca="1" si="1053"/>
        <v>6.2858362685989802E-3</v>
      </c>
      <c r="T2077" s="1832">
        <f ca="1">+T158</f>
        <v>16.509745067570922</v>
      </c>
      <c r="U2077" s="1832"/>
      <c r="Y2077" s="1825" t="s">
        <v>1821</v>
      </c>
    </row>
    <row r="2078" spans="1:25" hidden="1">
      <c r="A2078" s="1825" t="s">
        <v>1047</v>
      </c>
      <c r="C2078" s="3173">
        <f t="shared" si="1054"/>
        <v>263</v>
      </c>
      <c r="D2078" s="1825" t="s">
        <v>7627</v>
      </c>
      <c r="E2078" s="1825" t="s">
        <v>7228</v>
      </c>
      <c r="F2078" s="3189">
        <f t="shared" ca="1" si="1052"/>
        <v>12848.107487435573</v>
      </c>
      <c r="G2078" s="3299"/>
      <c r="H2078" s="3189">
        <f t="shared" ca="1" si="1052"/>
        <v>7.5804660962751748E-4</v>
      </c>
      <c r="I2078" s="3299"/>
      <c r="J2078" s="3299"/>
      <c r="K2078" s="3189">
        <f t="shared" ca="1" si="1052"/>
        <v>12848.106729388963</v>
      </c>
      <c r="L2078" s="2005"/>
      <c r="M2078" s="3189">
        <f t="shared" ca="1" si="1053"/>
        <v>12848.106729388963</v>
      </c>
      <c r="N2078" s="3189">
        <f t="shared" ca="1" si="1053"/>
        <v>10976.972281767847</v>
      </c>
      <c r="O2078" s="3189">
        <f t="shared" ca="1" si="1053"/>
        <v>1503.4966940186428</v>
      </c>
      <c r="P2078" s="3189">
        <f t="shared" ca="1" si="1053"/>
        <v>348.45995228998021</v>
      </c>
      <c r="Q2078" s="3189">
        <f t="shared" ca="1" si="1053"/>
        <v>13.208203317808925</v>
      </c>
      <c r="R2078" s="3189">
        <f t="shared" ca="1" si="1053"/>
        <v>5.284093640090771</v>
      </c>
      <c r="S2078" s="3189">
        <f t="shared" ca="1" si="1053"/>
        <v>0.68550435459339465</v>
      </c>
      <c r="T2078" s="3189">
        <f ca="1">+T159</f>
        <v>0</v>
      </c>
      <c r="U2078" s="1832"/>
      <c r="Y2078" s="1825" t="s">
        <v>1822</v>
      </c>
    </row>
    <row r="2079" spans="1:25" hidden="1">
      <c r="A2079" s="1825" t="s">
        <v>1047</v>
      </c>
      <c r="C2079" s="3173">
        <f t="shared" si="1054"/>
        <v>264</v>
      </c>
      <c r="G2079" s="3174"/>
      <c r="H2079" s="1825"/>
      <c r="I2079" s="3174"/>
      <c r="J2079" s="3174"/>
      <c r="L2079" s="2005"/>
    </row>
    <row r="2080" spans="1:25" hidden="1">
      <c r="A2080" s="1825" t="s">
        <v>1047</v>
      </c>
      <c r="C2080" s="3173">
        <f t="shared" si="1054"/>
        <v>265</v>
      </c>
      <c r="D2080" s="1825" t="s">
        <v>8184</v>
      </c>
      <c r="F2080" s="3189">
        <f t="shared" ref="F2080:K2080" ca="1" si="1055">SUM(F2071:F2078)</f>
        <v>27849.122060396156</v>
      </c>
      <c r="G2080" s="3299"/>
      <c r="H2080" s="3189">
        <f t="shared" ca="1" si="1055"/>
        <v>341.97362702445531</v>
      </c>
      <c r="I2080" s="3299"/>
      <c r="J2080" s="3299"/>
      <c r="K2080" s="3189">
        <f t="shared" ca="1" si="1055"/>
        <v>27507.148433371698</v>
      </c>
      <c r="L2080" s="2005"/>
      <c r="M2080" s="3189">
        <f t="shared" ref="M2080:T2080" ca="1" si="1056">SUM(M2071:M2078)</f>
        <v>27507.148433371694</v>
      </c>
      <c r="N2080" s="3189">
        <f t="shared" ca="1" si="1056"/>
        <v>19186.63377728414</v>
      </c>
      <c r="O2080" s="3189">
        <f t="shared" ca="1" si="1056"/>
        <v>2356.5311863515863</v>
      </c>
      <c r="P2080" s="3189">
        <f t="shared" ca="1" si="1056"/>
        <v>3881.9736392457744</v>
      </c>
      <c r="Q2080" s="3189">
        <f t="shared" ca="1" si="1056"/>
        <v>1463.3911749916006</v>
      </c>
      <c r="R2080" s="3189">
        <f t="shared" ca="1" si="1056"/>
        <v>438.73204876668734</v>
      </c>
      <c r="S2080" s="3189">
        <f t="shared" ca="1" si="1056"/>
        <v>163.37686166433934</v>
      </c>
      <c r="T2080" s="3189">
        <f t="shared" ca="1" si="1056"/>
        <v>16.509745067570922</v>
      </c>
      <c r="U2080" s="1832"/>
      <c r="Y2080" s="1825" t="s">
        <v>1984</v>
      </c>
    </row>
    <row r="2081" spans="1:25" hidden="1">
      <c r="A2081" s="1825" t="s">
        <v>1047</v>
      </c>
      <c r="C2081" s="3173">
        <f t="shared" si="1054"/>
        <v>266</v>
      </c>
      <c r="G2081" s="3174"/>
      <c r="H2081" s="1825"/>
      <c r="I2081" s="3174"/>
      <c r="J2081" s="3174"/>
      <c r="L2081" s="2005"/>
    </row>
    <row r="2082" spans="1:25" hidden="1">
      <c r="A2082" s="1825" t="s">
        <v>1047</v>
      </c>
      <c r="C2082" s="3173">
        <f t="shared" si="1054"/>
        <v>267</v>
      </c>
      <c r="D2082" s="1947" t="s">
        <v>3366</v>
      </c>
      <c r="G2082" s="3174"/>
      <c r="H2082" s="1825"/>
      <c r="I2082" s="3174"/>
      <c r="J2082" s="3174"/>
      <c r="L2082" s="2005"/>
    </row>
    <row r="2083" spans="1:25" hidden="1">
      <c r="A2083" s="1825" t="s">
        <v>1047</v>
      </c>
      <c r="C2083" s="3173">
        <f t="shared" si="1054"/>
        <v>268</v>
      </c>
      <c r="D2083" s="1825" t="s">
        <v>1252</v>
      </c>
      <c r="E2083" s="1825" t="s">
        <v>7746</v>
      </c>
      <c r="F2083" s="1825">
        <f t="shared" ref="F2083:K2090" ca="1" si="1057">+F2045-F2071</f>
        <v>508100.64671323868</v>
      </c>
      <c r="G2083" s="3249"/>
      <c r="H2083" s="1825">
        <f t="shared" ca="1" si="1057"/>
        <v>18707.563764537335</v>
      </c>
      <c r="I2083" s="3249"/>
      <c r="J2083" s="3249"/>
      <c r="K2083" s="1825">
        <f t="shared" ca="1" si="1057"/>
        <v>489393.08294870128</v>
      </c>
      <c r="L2083" s="2005"/>
      <c r="M2083" s="1825">
        <f t="shared" ref="M2083:T2090" ca="1" si="1058">+M2045-M2071</f>
        <v>489393.08294870117</v>
      </c>
      <c r="N2083" s="1825">
        <f t="shared" ca="1" si="1058"/>
        <v>264769.96953253675</v>
      </c>
      <c r="O2083" s="1825">
        <f t="shared" ca="1" si="1058"/>
        <v>30068.960516741932</v>
      </c>
      <c r="P2083" s="1825">
        <f t="shared" ca="1" si="1058"/>
        <v>121952.70446146434</v>
      </c>
      <c r="Q2083" s="1825">
        <f t="shared" ca="1" si="1058"/>
        <v>49186.865686691461</v>
      </c>
      <c r="R2083" s="1825">
        <f t="shared" ca="1" si="1058"/>
        <v>22406.037801913113</v>
      </c>
      <c r="S2083" s="1825">
        <f t="shared" ca="1" si="1058"/>
        <v>1008.5449493536122</v>
      </c>
      <c r="T2083" s="1825">
        <f t="shared" ca="1" si="1058"/>
        <v>0</v>
      </c>
      <c r="Y2083" s="1825" t="s">
        <v>1020</v>
      </c>
    </row>
    <row r="2084" spans="1:25" hidden="1">
      <c r="A2084" s="1825" t="s">
        <v>1047</v>
      </c>
      <c r="C2084" s="3173">
        <f t="shared" si="1054"/>
        <v>269</v>
      </c>
      <c r="D2084" s="1825" t="s">
        <v>1252</v>
      </c>
      <c r="E2084" s="1825" t="s">
        <v>2378</v>
      </c>
      <c r="F2084" s="1832">
        <f t="shared" ca="1" si="1057"/>
        <v>154766.56811683881</v>
      </c>
      <c r="G2084" s="3301"/>
      <c r="H2084" s="1832">
        <f t="shared" ca="1" si="1057"/>
        <v>5600.1270942017754</v>
      </c>
      <c r="I2084" s="3301"/>
      <c r="J2084" s="3301"/>
      <c r="K2084" s="1832">
        <f t="shared" ca="1" si="1057"/>
        <v>149166.44102263707</v>
      </c>
      <c r="L2084" s="2005"/>
      <c r="M2084" s="1832">
        <f t="shared" ca="1" si="1058"/>
        <v>149166.44102263707</v>
      </c>
      <c r="N2084" s="1832">
        <f t="shared" ca="1" si="1058"/>
        <v>67928.208805204296</v>
      </c>
      <c r="O2084" s="1832">
        <f t="shared" ca="1" si="1058"/>
        <v>8167.8863165080938</v>
      </c>
      <c r="P2084" s="1832">
        <f t="shared" ca="1" si="1058"/>
        <v>42140.172255778692</v>
      </c>
      <c r="Q2084" s="1832">
        <f t="shared" ca="1" si="1058"/>
        <v>19150.641457386875</v>
      </c>
      <c r="R2084" s="1832">
        <f t="shared" ca="1" si="1058"/>
        <v>10091.330821427839</v>
      </c>
      <c r="S2084" s="1832">
        <f t="shared" ca="1" si="1058"/>
        <v>1688.2013663312371</v>
      </c>
      <c r="T2084" s="1832">
        <f t="shared" ca="1" si="1058"/>
        <v>0</v>
      </c>
      <c r="U2084" s="1832"/>
      <c r="Y2084" s="1825" t="s">
        <v>1021</v>
      </c>
    </row>
    <row r="2085" spans="1:25" hidden="1">
      <c r="A2085" s="1825" t="s">
        <v>1047</v>
      </c>
      <c r="C2085" s="3173">
        <f t="shared" si="1054"/>
        <v>270</v>
      </c>
      <c r="D2085" s="1825" t="s">
        <v>6846</v>
      </c>
      <c r="E2085" s="1825" t="s">
        <v>7746</v>
      </c>
      <c r="F2085" s="1832">
        <f t="shared" ca="1" si="1057"/>
        <v>22942.133062961133</v>
      </c>
      <c r="G2085" s="3301"/>
      <c r="H2085" s="1832">
        <f t="shared" ca="1" si="1057"/>
        <v>4063.9347130255082</v>
      </c>
      <c r="I2085" s="3301"/>
      <c r="J2085" s="3301"/>
      <c r="K2085" s="1832">
        <f t="shared" ca="1" si="1057"/>
        <v>18878.198349935628</v>
      </c>
      <c r="L2085" s="2005"/>
      <c r="M2085" s="1832">
        <f t="shared" ca="1" si="1058"/>
        <v>18878.198349935628</v>
      </c>
      <c r="N2085" s="1832">
        <f t="shared" ca="1" si="1058"/>
        <v>10348.174169451631</v>
      </c>
      <c r="O2085" s="1832">
        <f t="shared" ca="1" si="1058"/>
        <v>1170.4151556700149</v>
      </c>
      <c r="P2085" s="1832">
        <f t="shared" ca="1" si="1058"/>
        <v>4651.8827112618246</v>
      </c>
      <c r="Q2085" s="1832">
        <f t="shared" ca="1" si="1058"/>
        <v>1853.5169249518719</v>
      </c>
      <c r="R2085" s="1832">
        <f t="shared" ca="1" si="1058"/>
        <v>829.86714943070081</v>
      </c>
      <c r="S2085" s="1832">
        <f t="shared" ca="1" si="1058"/>
        <v>24.342239169576644</v>
      </c>
      <c r="T2085" s="1832">
        <f t="shared" ca="1" si="1058"/>
        <v>0</v>
      </c>
      <c r="U2085" s="1832"/>
      <c r="Y2085" s="1825" t="s">
        <v>1022</v>
      </c>
    </row>
    <row r="2086" spans="1:25" hidden="1">
      <c r="A2086" s="1825" t="s">
        <v>1047</v>
      </c>
      <c r="C2086" s="3173">
        <f t="shared" si="1054"/>
        <v>271</v>
      </c>
      <c r="D2086" s="1825" t="s">
        <v>6847</v>
      </c>
      <c r="E2086" s="1825" t="s">
        <v>7746</v>
      </c>
      <c r="F2086" s="1832">
        <f t="shared" ca="1" si="1057"/>
        <v>60133.910649248748</v>
      </c>
      <c r="G2086" s="3301"/>
      <c r="H2086" s="1832">
        <f t="shared" ca="1" si="1057"/>
        <v>10653.569934270357</v>
      </c>
      <c r="I2086" s="3301"/>
      <c r="J2086" s="3301"/>
      <c r="K2086" s="1832">
        <f t="shared" ca="1" si="1057"/>
        <v>49480.340714978396</v>
      </c>
      <c r="L2086" s="2005"/>
      <c r="M2086" s="1832">
        <f t="shared" ca="1" si="1058"/>
        <v>49480.340714978396</v>
      </c>
      <c r="N2086" s="1832">
        <f t="shared" ca="1" si="1058"/>
        <v>27122.787120588026</v>
      </c>
      <c r="O2086" s="1832">
        <f t="shared" ca="1" si="1058"/>
        <v>3067.6987183209958</v>
      </c>
      <c r="P2086" s="1832">
        <f t="shared" ca="1" si="1058"/>
        <v>12192.738106484921</v>
      </c>
      <c r="Q2086" s="1832">
        <f t="shared" ca="1" si="1058"/>
        <v>4858.1173224296781</v>
      </c>
      <c r="R2086" s="1832">
        <f t="shared" ca="1" si="1058"/>
        <v>2175.1972475125581</v>
      </c>
      <c r="S2086" s="1832">
        <f t="shared" ca="1" si="1058"/>
        <v>63.802199642207285</v>
      </c>
      <c r="T2086" s="1832">
        <f t="shared" ca="1" si="1058"/>
        <v>0</v>
      </c>
      <c r="U2086" s="1832"/>
      <c r="Y2086" s="1825" t="s">
        <v>1023</v>
      </c>
    </row>
    <row r="2087" spans="1:25" hidden="1">
      <c r="A2087" s="1825" t="s">
        <v>1047</v>
      </c>
      <c r="C2087" s="3173">
        <f t="shared" si="1054"/>
        <v>272</v>
      </c>
      <c r="D2087" s="1825" t="s">
        <v>6521</v>
      </c>
      <c r="E2087" s="1825" t="s">
        <v>7746</v>
      </c>
      <c r="F2087" s="1832">
        <f t="shared" ca="1" si="1057"/>
        <v>136813.17483607089</v>
      </c>
      <c r="G2087" s="3301"/>
      <c r="H2087" s="1832">
        <f t="shared" ca="1" si="1057"/>
        <v>0</v>
      </c>
      <c r="I2087" s="3301"/>
      <c r="J2087" s="3301"/>
      <c r="K2087" s="1832">
        <f t="shared" ca="1" si="1057"/>
        <v>136813.17483607089</v>
      </c>
      <c r="L2087" s="2005"/>
      <c r="M2087" s="1832">
        <f t="shared" ca="1" si="1058"/>
        <v>136813.17483607089</v>
      </c>
      <c r="N2087" s="1832">
        <f t="shared" ca="1" si="1058"/>
        <v>81565.552355828899</v>
      </c>
      <c r="O2087" s="1832">
        <f t="shared" ca="1" si="1058"/>
        <v>7988.0839906130168</v>
      </c>
      <c r="P2087" s="1832">
        <f t="shared" ca="1" si="1058"/>
        <v>31123.085186847296</v>
      </c>
      <c r="Q2087" s="1832">
        <f t="shared" ca="1" si="1058"/>
        <v>12389.187720811196</v>
      </c>
      <c r="R2087" s="1832">
        <f t="shared" ca="1" si="1058"/>
        <v>1983.5675565597121</v>
      </c>
      <c r="S2087" s="1832">
        <f t="shared" ca="1" si="1058"/>
        <v>1763.6980254107677</v>
      </c>
      <c r="T2087" s="1832">
        <f t="shared" ca="1" si="1058"/>
        <v>0</v>
      </c>
      <c r="U2087" s="1832"/>
      <c r="Y2087" s="1825" t="s">
        <v>1024</v>
      </c>
    </row>
    <row r="2088" spans="1:25" hidden="1">
      <c r="A2088" s="1825" t="s">
        <v>1047</v>
      </c>
      <c r="C2088" s="3173">
        <f t="shared" si="1054"/>
        <v>273</v>
      </c>
      <c r="D2088" s="1825" t="s">
        <v>7969</v>
      </c>
      <c r="E2088" s="1825" t="s">
        <v>7746</v>
      </c>
      <c r="F2088" s="1832">
        <f t="shared" ca="1" si="1057"/>
        <v>83743.498569509786</v>
      </c>
      <c r="G2088" s="3301"/>
      <c r="H2088" s="1832">
        <f t="shared" ca="1" si="1057"/>
        <v>0</v>
      </c>
      <c r="I2088" s="3301"/>
      <c r="J2088" s="3301"/>
      <c r="K2088" s="1832">
        <f t="shared" ca="1" si="1057"/>
        <v>83743.498569509786</v>
      </c>
      <c r="L2088" s="2005"/>
      <c r="M2088" s="1832">
        <f t="shared" ca="1" si="1058"/>
        <v>83743.498569509786</v>
      </c>
      <c r="N2088" s="1832">
        <f t="shared" ca="1" si="1058"/>
        <v>57138.095525069803</v>
      </c>
      <c r="O2088" s="1832">
        <f t="shared" ca="1" si="1058"/>
        <v>5825.5364455510007</v>
      </c>
      <c r="P2088" s="1832">
        <f t="shared" ca="1" si="1058"/>
        <v>16664.085294974138</v>
      </c>
      <c r="Q2088" s="1832">
        <f t="shared" ca="1" si="1058"/>
        <v>3424.3605570769687</v>
      </c>
      <c r="R2088" s="1832">
        <f t="shared" ca="1" si="1058"/>
        <v>0</v>
      </c>
      <c r="S2088" s="1832">
        <f t="shared" ca="1" si="1058"/>
        <v>691.42074683785836</v>
      </c>
      <c r="T2088" s="1832">
        <f t="shared" ca="1" si="1058"/>
        <v>0</v>
      </c>
      <c r="U2088" s="1832"/>
      <c r="Y2088" s="1825" t="s">
        <v>1025</v>
      </c>
    </row>
    <row r="2089" spans="1:25" hidden="1">
      <c r="A2089" s="1825" t="s">
        <v>1047</v>
      </c>
      <c r="C2089" s="3173">
        <f t="shared" si="1054"/>
        <v>274</v>
      </c>
      <c r="D2089" s="1825" t="s">
        <v>7626</v>
      </c>
      <c r="E2089" s="1825" t="s">
        <v>7228</v>
      </c>
      <c r="F2089" s="1832">
        <f t="shared" ca="1" si="1057"/>
        <v>88286.432484164558</v>
      </c>
      <c r="G2089" s="3301"/>
      <c r="H2089" s="1832">
        <f t="shared" ca="1" si="1057"/>
        <v>64.495581973867246</v>
      </c>
      <c r="I2089" s="3301"/>
      <c r="J2089" s="3301"/>
      <c r="K2089" s="1832">
        <f t="shared" ca="1" si="1057"/>
        <v>88221.93690219069</v>
      </c>
      <c r="L2089" s="2005"/>
      <c r="M2089" s="1832">
        <f t="shared" ca="1" si="1058"/>
        <v>88221.93690219069</v>
      </c>
      <c r="N2089" s="1832">
        <f t="shared" ca="1" si="1058"/>
        <v>43316.556635774796</v>
      </c>
      <c r="O2089" s="1832">
        <f t="shared" ca="1" si="1058"/>
        <v>6705.825448017612</v>
      </c>
      <c r="P2089" s="1832">
        <f t="shared" ca="1" si="1058"/>
        <v>4675.9172601523805</v>
      </c>
      <c r="Q2089" s="1832">
        <f t="shared" ca="1" si="1058"/>
        <v>334.94829758931417</v>
      </c>
      <c r="R2089" s="1832">
        <f t="shared" ca="1" si="1058"/>
        <v>965.00797779830168</v>
      </c>
      <c r="S2089" s="1832">
        <f t="shared" ca="1" si="1058"/>
        <v>14.808450621172051</v>
      </c>
      <c r="T2089" s="1832">
        <f t="shared" ca="1" si="1058"/>
        <v>32208.872832237106</v>
      </c>
      <c r="U2089" s="1832"/>
      <c r="Y2089" s="1825" t="s">
        <v>1026</v>
      </c>
    </row>
    <row r="2090" spans="1:25" hidden="1">
      <c r="A2090" s="1825" t="s">
        <v>1047</v>
      </c>
      <c r="C2090" s="3173">
        <f t="shared" si="1054"/>
        <v>275</v>
      </c>
      <c r="D2090" s="1825" t="s">
        <v>7627</v>
      </c>
      <c r="E2090" s="1825" t="s">
        <v>7228</v>
      </c>
      <c r="F2090" s="3189">
        <f t="shared" ca="1" si="1057"/>
        <v>50321.834461017206</v>
      </c>
      <c r="G2090" s="3299"/>
      <c r="H2090" s="3189">
        <f t="shared" ca="1" si="1057"/>
        <v>13.54198029029023</v>
      </c>
      <c r="I2090" s="3299"/>
      <c r="J2090" s="3299"/>
      <c r="K2090" s="3189">
        <f t="shared" ca="1" si="1057"/>
        <v>50308.292480726901</v>
      </c>
      <c r="L2090" s="2005"/>
      <c r="M2090" s="3189">
        <f t="shared" ca="1" si="1058"/>
        <v>50308.292480726901</v>
      </c>
      <c r="N2090" s="3189">
        <f t="shared" ca="1" si="1058"/>
        <v>40788.867765994524</v>
      </c>
      <c r="O2090" s="3189">
        <f t="shared" ca="1" si="1058"/>
        <v>3426.3740165417762</v>
      </c>
      <c r="P2090" s="3189">
        <f t="shared" ca="1" si="1058"/>
        <v>3221.0088035647555</v>
      </c>
      <c r="Q2090" s="3189">
        <f t="shared" ca="1" si="1058"/>
        <v>1717.389956168488</v>
      </c>
      <c r="R2090" s="3189">
        <f t="shared" ca="1" si="1058"/>
        <v>552.49591209677237</v>
      </c>
      <c r="S2090" s="3189">
        <f t="shared" ca="1" si="1058"/>
        <v>257.30804030555765</v>
      </c>
      <c r="T2090" s="3189">
        <f t="shared" ca="1" si="1058"/>
        <v>344.84798605502618</v>
      </c>
      <c r="U2090" s="1832"/>
      <c r="Y2090" s="1825" t="s">
        <v>1027</v>
      </c>
    </row>
    <row r="2091" spans="1:25" hidden="1">
      <c r="A2091" s="1825" t="s">
        <v>1047</v>
      </c>
      <c r="C2091" s="3173">
        <f t="shared" si="1054"/>
        <v>276</v>
      </c>
      <c r="G2091" s="3174"/>
      <c r="H2091" s="1825"/>
      <c r="I2091" s="3174"/>
      <c r="J2091" s="3174"/>
      <c r="L2091" s="2005"/>
    </row>
    <row r="2092" spans="1:25" ht="15" hidden="1" thickBot="1">
      <c r="A2092" s="1825" t="s">
        <v>1047</v>
      </c>
      <c r="C2092" s="3173">
        <f t="shared" si="1054"/>
        <v>277</v>
      </c>
      <c r="D2092" s="1825" t="s">
        <v>11463</v>
      </c>
      <c r="F2092" s="3203">
        <f t="shared" ref="F2092:K2092" ca="1" si="1059">SUM(F2083:F2090)</f>
        <v>1105108.19889305</v>
      </c>
      <c r="G2092" s="3286"/>
      <c r="H2092" s="3203">
        <f t="shared" ca="1" si="1059"/>
        <v>39103.233068299138</v>
      </c>
      <c r="I2092" s="3286"/>
      <c r="J2092" s="3286"/>
      <c r="K2092" s="3203">
        <f t="shared" ca="1" si="1059"/>
        <v>1066004.9658247505</v>
      </c>
      <c r="L2092" s="2005"/>
      <c r="M2092" s="3203">
        <f t="shared" ref="M2092:T2092" ca="1" si="1060">SUM(M2083:M2090)</f>
        <v>1066004.9658247505</v>
      </c>
      <c r="N2092" s="3203">
        <f t="shared" ca="1" si="1060"/>
        <v>592978.21191044874</v>
      </c>
      <c r="O2092" s="3203">
        <f t="shared" ca="1" si="1060"/>
        <v>66420.780607964436</v>
      </c>
      <c r="P2092" s="3203">
        <f t="shared" ca="1" si="1060"/>
        <v>236621.59408052839</v>
      </c>
      <c r="Q2092" s="3203">
        <f t="shared" ca="1" si="1060"/>
        <v>92915.027923105852</v>
      </c>
      <c r="R2092" s="3203">
        <f t="shared" ca="1" si="1060"/>
        <v>39003.504466739003</v>
      </c>
      <c r="S2092" s="3203">
        <f t="shared" ca="1" si="1060"/>
        <v>5512.1260176719879</v>
      </c>
      <c r="T2092" s="3203">
        <f t="shared" ca="1" si="1060"/>
        <v>32553.720818292131</v>
      </c>
      <c r="U2092" s="1832"/>
      <c r="Y2092" s="1825" t="s">
        <v>1984</v>
      </c>
    </row>
    <row r="2093" spans="1:25" ht="15" hidden="1" thickTop="1">
      <c r="G2093" s="3174"/>
      <c r="H2093" s="1825"/>
      <c r="I2093" s="3174"/>
      <c r="J2093" s="3174"/>
      <c r="L2093" s="2005"/>
    </row>
    <row r="2094" spans="1:25" hidden="1">
      <c r="G2094" s="3174"/>
      <c r="H2094" s="1825"/>
      <c r="I2094" s="3174"/>
      <c r="J2094" s="3174"/>
      <c r="L2094" s="2005"/>
    </row>
    <row r="2095" spans="1:25" hidden="1">
      <c r="A2095" s="3105" t="s">
        <v>1168</v>
      </c>
      <c r="B2095" s="3105"/>
      <c r="C2095" s="3272"/>
      <c r="D2095" s="3105"/>
      <c r="G2095" s="3249"/>
      <c r="H2095" s="1825"/>
      <c r="I2095" s="3174"/>
      <c r="J2095" s="3174"/>
      <c r="L2095" s="2005"/>
    </row>
    <row r="2096" spans="1:25" hidden="1">
      <c r="G2096" s="3174"/>
      <c r="H2096" s="1825"/>
      <c r="I2096" s="3174"/>
      <c r="J2096" s="3174"/>
      <c r="L2096" s="2005"/>
    </row>
    <row r="2097" spans="2:25" hidden="1">
      <c r="G2097" s="3249"/>
      <c r="H2097" s="1825"/>
      <c r="I2097" s="3249"/>
      <c r="J2097" s="3249"/>
      <c r="L2097" s="2005"/>
    </row>
    <row r="2098" spans="2:25" hidden="1">
      <c r="G2098" s="3174"/>
      <c r="H2098" s="1825"/>
      <c r="I2098" s="3174"/>
      <c r="J2098" s="3174"/>
      <c r="L2098" s="2005"/>
    </row>
    <row r="2099" spans="2:25" ht="15" hidden="1">
      <c r="D2099" s="1831"/>
      <c r="G2099" s="3174"/>
      <c r="H2099" s="3176" t="s">
        <v>3205</v>
      </c>
      <c r="I2099" s="3174"/>
      <c r="J2099" s="3174"/>
      <c r="L2099" s="3165" t="s">
        <v>2613</v>
      </c>
      <c r="O2099" s="3176" t="s">
        <v>3205</v>
      </c>
      <c r="U2099" s="3165" t="s">
        <v>2613</v>
      </c>
      <c r="W2099" s="3367" t="str">
        <f>O2099</f>
        <v>TAMPA ELECTRIC COMPANY</v>
      </c>
      <c r="Y2099" s="3165"/>
    </row>
    <row r="2100" spans="2:25" ht="15" hidden="1">
      <c r="C2100" s="3159"/>
      <c r="D2100" s="1831"/>
      <c r="G2100" s="3174"/>
      <c r="H2100" s="3367" t="s">
        <v>3408</v>
      </c>
      <c r="I2100" s="3174"/>
      <c r="J2100" s="3174"/>
      <c r="O2100" s="3367" t="s">
        <v>11159</v>
      </c>
      <c r="W2100" s="3367" t="str">
        <f>O2100</f>
        <v>COST OF SERVICE STUDY</v>
      </c>
    </row>
    <row r="2101" spans="2:25" ht="15" hidden="1">
      <c r="C2101" s="3159"/>
      <c r="G2101" s="3175"/>
      <c r="H2101" s="1825"/>
      <c r="I2101" s="3174"/>
      <c r="J2101" s="3174"/>
      <c r="U2101" s="3125"/>
      <c r="W2101" s="3181"/>
    </row>
    <row r="2102" spans="2:25" ht="15" hidden="1">
      <c r="G2102" s="3179"/>
      <c r="H2102" s="1825"/>
      <c r="I2102" s="3174"/>
      <c r="J2102" s="3174"/>
      <c r="W2102" s="3367"/>
    </row>
    <row r="2103" spans="2:25" ht="15" hidden="1">
      <c r="C2103" s="3159" t="str">
        <f>C2</f>
        <v>PRESENT RATE STRUCTURE</v>
      </c>
      <c r="G2103" s="3180"/>
      <c r="H2103" s="3367" t="s">
        <v>2148</v>
      </c>
      <c r="I2103" s="3174"/>
      <c r="J2103" s="3174"/>
      <c r="O2103" s="3367" t="s">
        <v>2148</v>
      </c>
      <c r="W2103" s="3367" t="str">
        <f>O2103</f>
        <v>ALLOCATION FACTOR REPORT</v>
      </c>
    </row>
    <row r="2104" spans="2:25" ht="15" hidden="1">
      <c r="G2104" s="3175"/>
      <c r="I2104" s="3174"/>
      <c r="J2104" s="3174"/>
      <c r="O2104" s="3367"/>
    </row>
    <row r="2105" spans="2:25" hidden="1">
      <c r="F2105" s="3181"/>
      <c r="G2105" s="3174"/>
      <c r="H2105" s="1825"/>
      <c r="I2105" s="3174"/>
      <c r="J2105" s="3174"/>
    </row>
    <row r="2106" spans="2:25" ht="30" hidden="1">
      <c r="B2106" s="3188" t="s">
        <v>10444</v>
      </c>
      <c r="C2106" s="3188" t="s">
        <v>62</v>
      </c>
      <c r="D2106" s="3306"/>
      <c r="E2106" s="3163"/>
      <c r="F2106" s="3187" t="str">
        <f t="shared" ref="F2106:K2106" si="1061">+F$11</f>
        <v>TOTAL
COMPANY</v>
      </c>
      <c r="G2106" s="3190"/>
      <c r="H2106" s="3187" t="str">
        <f t="shared" si="1061"/>
        <v>FERC
JURIS</v>
      </c>
      <c r="I2106" s="3252"/>
      <c r="J2106" s="3252"/>
      <c r="K2106" s="3187" t="str">
        <f t="shared" si="1061"/>
        <v>FPSC
 JURIS</v>
      </c>
      <c r="L2106" s="3247"/>
      <c r="M2106" s="3187" t="str">
        <f t="shared" ref="M2106:R2106" si="1062">+M$11</f>
        <v>FPSC
 JURIS</v>
      </c>
      <c r="N2106" s="3164" t="str">
        <f t="shared" si="1062"/>
        <v>RS</v>
      </c>
      <c r="O2106" s="3164" t="str">
        <f t="shared" si="1062"/>
        <v>GS</v>
      </c>
      <c r="P2106" s="3164" t="str">
        <f t="shared" si="1062"/>
        <v>GSD</v>
      </c>
      <c r="Q2106" s="3164" t="str">
        <f t="shared" si="1062"/>
        <v>GSLD</v>
      </c>
      <c r="R2106" s="3164" t="str">
        <f t="shared" si="1062"/>
        <v>IS</v>
      </c>
      <c r="S2106" s="3187" t="s">
        <v>10446</v>
      </c>
      <c r="T2106" s="3187" t="s">
        <v>10447</v>
      </c>
      <c r="U2106" s="3164"/>
      <c r="V2106" s="3189"/>
      <c r="W2106" s="3189"/>
      <c r="X2106" s="3189"/>
      <c r="Y2106" s="3189"/>
    </row>
    <row r="2107" spans="2:25" hidden="1">
      <c r="G2107" s="3174"/>
      <c r="H2107" s="1825"/>
      <c r="I2107" s="3174"/>
      <c r="J2107" s="3174"/>
    </row>
    <row r="2108" spans="2:25" s="2044" customFormat="1" hidden="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hidden="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063">IF($M2108=0,0,N2108/$M2108)</f>
        <v>0.55341888450209287</v>
      </c>
      <c r="O2109" s="3198">
        <f t="shared" si="1063"/>
        <v>6.3445844660127024E-2</v>
      </c>
      <c r="P2109" s="3198">
        <f t="shared" si="1063"/>
        <v>0.25035692204697552</v>
      </c>
      <c r="Q2109" s="3198">
        <f t="shared" si="1063"/>
        <v>0.10022581119644815</v>
      </c>
      <c r="R2109" s="3198">
        <f t="shared" si="1063"/>
        <v>3.123116898911325E-2</v>
      </c>
      <c r="S2109" s="3198">
        <f t="shared" si="1063"/>
        <v>1.3213686052432445E-3</v>
      </c>
      <c r="T2109" s="3198">
        <f t="shared" si="1063"/>
        <v>0</v>
      </c>
      <c r="U2109" s="3198"/>
    </row>
    <row r="2110" spans="2:25" s="2044" customFormat="1" hidden="1">
      <c r="B2110" s="2044">
        <f t="shared" ref="B2110:B2148" si="1064">B2109+1</f>
        <v>3</v>
      </c>
      <c r="C2110" s="3212"/>
      <c r="L2110" s="1852"/>
    </row>
    <row r="2111" spans="2:25" s="2044" customFormat="1" hidden="1">
      <c r="B2111" s="2044">
        <f t="shared" si="1064"/>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hidden="1">
      <c r="B2112" s="2044">
        <f t="shared" si="1064"/>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065">IF($M2111=0,0,N2111/$M2111)</f>
        <v>0.59612877480334936</v>
      </c>
      <c r="O2112" s="3198">
        <f t="shared" si="1065"/>
        <v>5.8393209625775502E-2</v>
      </c>
      <c r="P2112" s="3198">
        <f t="shared" si="1065"/>
        <v>0.22750519900252777</v>
      </c>
      <c r="Q2112" s="3198">
        <f t="shared" si="1065"/>
        <v>9.0554508234378328E-2</v>
      </c>
      <c r="R2112" s="3198">
        <f t="shared" si="1065"/>
        <v>1.4522833852705135E-2</v>
      </c>
      <c r="S2112" s="3198">
        <f t="shared" si="1065"/>
        <v>1.2895474481263908E-2</v>
      </c>
      <c r="T2112" s="3198">
        <f t="shared" si="1065"/>
        <v>0</v>
      </c>
      <c r="U2112" s="3198"/>
    </row>
    <row r="2113" spans="2:21" s="2044" customFormat="1" hidden="1">
      <c r="B2113" s="2044">
        <f t="shared" si="1064"/>
        <v>6</v>
      </c>
      <c r="C2113" s="3212"/>
      <c r="L2113" s="1852"/>
    </row>
    <row r="2114" spans="2:21" s="2044" customFormat="1" hidden="1">
      <c r="B2114" s="2044">
        <f t="shared" si="1064"/>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hidden="1">
      <c r="B2115" s="2044">
        <f t="shared" si="1064"/>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066">IF($M2114=0,0,N2114/$M2114)</f>
        <v>0.68226369970593115</v>
      </c>
      <c r="O2115" s="3198">
        <f t="shared" si="1066"/>
        <v>6.9573436737423944E-2</v>
      </c>
      <c r="P2115" s="3198">
        <f t="shared" si="1066"/>
        <v>0.19901172384608787</v>
      </c>
      <c r="Q2115" s="3198">
        <f t="shared" si="1066"/>
        <v>4.089194914701659E-2</v>
      </c>
      <c r="R2115" s="3198">
        <f t="shared" si="1066"/>
        <v>0</v>
      </c>
      <c r="S2115" s="3198">
        <f t="shared" si="1066"/>
        <v>8.2591905635404968E-3</v>
      </c>
      <c r="T2115" s="3198">
        <f t="shared" si="1066"/>
        <v>0</v>
      </c>
      <c r="U2115" s="3198"/>
    </row>
    <row r="2116" spans="2:21" s="2044" customFormat="1" hidden="1">
      <c r="B2116" s="2044">
        <f t="shared" si="1064"/>
        <v>9</v>
      </c>
      <c r="C2116" s="3212"/>
      <c r="L2116" s="1852"/>
    </row>
    <row r="2117" spans="2:21" s="2044" customFormat="1" hidden="1">
      <c r="B2117" s="2044">
        <f t="shared" si="1064"/>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hidden="1">
      <c r="B2118" s="2044">
        <f t="shared" si="1064"/>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067">IF($M2117=0,0,N2117/$M2117)</f>
        <v>0.54808006757814121</v>
      </c>
      <c r="O2118" s="3198">
        <f t="shared" si="1067"/>
        <v>6.200168348477527E-2</v>
      </c>
      <c r="P2118" s="3198">
        <f t="shared" si="1067"/>
        <v>0.24642324020396861</v>
      </c>
      <c r="Q2118" s="3198">
        <f t="shared" si="1067"/>
        <v>9.8176949737280014E-2</v>
      </c>
      <c r="R2118" s="3198">
        <f t="shared" si="1067"/>
        <v>4.402828375841402E-2</v>
      </c>
      <c r="S2118" s="3198">
        <f t="shared" si="1067"/>
        <v>1.2897752374208585E-3</v>
      </c>
      <c r="T2118" s="3198">
        <f t="shared" si="1067"/>
        <v>0</v>
      </c>
      <c r="U2118" s="3198"/>
    </row>
    <row r="2119" spans="2:21" hidden="1">
      <c r="B2119" s="2044">
        <f t="shared" si="1064"/>
        <v>12</v>
      </c>
      <c r="G2119" s="3174"/>
      <c r="H2119" s="1825"/>
      <c r="I2119" s="3174"/>
      <c r="J2119" s="3174"/>
      <c r="L2119" s="1842"/>
    </row>
    <row r="2120" spans="2:21" s="2044" customFormat="1" hidden="1">
      <c r="B2120" s="2044">
        <f t="shared" si="1064"/>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hidden="1">
      <c r="B2121" s="2044">
        <f t="shared" si="1064"/>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068">IF($M2120=0,0,N2120/$M2120)</f>
        <v>0.56424386458188436</v>
      </c>
      <c r="O2121" s="3198">
        <f t="shared" si="1068"/>
        <v>6.4080301142354495E-2</v>
      </c>
      <c r="P2121" s="3198">
        <f t="shared" si="1068"/>
        <v>0.25967453052836803</v>
      </c>
      <c r="Q2121" s="3198">
        <f t="shared" si="1068"/>
        <v>0.10467332164815051</v>
      </c>
      <c r="R2121" s="3198">
        <f t="shared" si="1068"/>
        <v>5.2118233309855809E-3</v>
      </c>
      <c r="S2121" s="3198">
        <f t="shared" si="1068"/>
        <v>2.1161587682570586E-3</v>
      </c>
      <c r="T2121" s="3198">
        <f t="shared" si="1068"/>
        <v>0</v>
      </c>
      <c r="U2121" s="3198"/>
    </row>
    <row r="2122" spans="2:21" s="2044" customFormat="1" hidden="1">
      <c r="B2122" s="2044">
        <f t="shared" si="1064"/>
        <v>15</v>
      </c>
      <c r="C2122" s="3212"/>
      <c r="E2122" s="1852"/>
      <c r="L2122" s="1852"/>
    </row>
    <row r="2123" spans="2:21" s="2044" customFormat="1" hidden="1">
      <c r="B2123" s="2044">
        <f t="shared" si="1064"/>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hidden="1">
      <c r="B2124" s="2044">
        <f t="shared" si="1064"/>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069">IF($M2123=0,0,N2123/$M2123)</f>
        <v>0.54094318351873849</v>
      </c>
      <c r="O2124" s="3198">
        <f t="shared" si="1069"/>
        <v>6.1444406247215123E-2</v>
      </c>
      <c r="P2124" s="3198">
        <f t="shared" si="1069"/>
        <v>0.24919827045944842</v>
      </c>
      <c r="Q2124" s="3198">
        <f t="shared" si="1069"/>
        <v>0.10049949755035167</v>
      </c>
      <c r="R2124" s="3198">
        <f t="shared" si="1069"/>
        <v>4.5853316031060062E-2</v>
      </c>
      <c r="S2124" s="3198">
        <f t="shared" si="1069"/>
        <v>2.06132619318626E-3</v>
      </c>
      <c r="T2124" s="3198">
        <f t="shared" si="1069"/>
        <v>0</v>
      </c>
      <c r="U2124" s="3198"/>
    </row>
    <row r="2125" spans="2:21" s="2044" customFormat="1" hidden="1">
      <c r="B2125" s="2044">
        <f t="shared" si="1064"/>
        <v>18</v>
      </c>
      <c r="C2125" s="3212"/>
      <c r="E2125" s="1852"/>
      <c r="L2125" s="1852"/>
    </row>
    <row r="2126" spans="2:21" s="2044" customFormat="1" hidden="1">
      <c r="B2126" s="2044">
        <f t="shared" si="1064"/>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hidden="1">
      <c r="B2127" s="2044">
        <f t="shared" si="1064"/>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070">IF($M2126=0,0,N2126/$M2126)</f>
        <v>0.54381699774888825</v>
      </c>
      <c r="O2127" s="3198">
        <f t="shared" si="1070"/>
        <v>6.2332197065005535E-2</v>
      </c>
      <c r="P2127" s="3198">
        <f t="shared" si="1070"/>
        <v>0.26395404984027515</v>
      </c>
      <c r="Q2127" s="3198">
        <f t="shared" si="1070"/>
        <v>0.10911646220922447</v>
      </c>
      <c r="R2127" s="3198">
        <f t="shared" si="1070"/>
        <v>1.6938425825703138E-2</v>
      </c>
      <c r="S2127" s="3198">
        <f t="shared" si="1070"/>
        <v>3.8418673109034368E-3</v>
      </c>
      <c r="T2127" s="3198">
        <f t="shared" si="1070"/>
        <v>0</v>
      </c>
      <c r="U2127" s="3198"/>
    </row>
    <row r="2128" spans="2:21" s="2044" customFormat="1" hidden="1">
      <c r="B2128" s="2044">
        <f t="shared" si="1064"/>
        <v>21</v>
      </c>
      <c r="C2128" s="3212"/>
      <c r="E2128" s="1852"/>
      <c r="L2128" s="1852"/>
    </row>
    <row r="2129" spans="2:21" s="2044" customFormat="1" hidden="1">
      <c r="B2129" s="2044">
        <f t="shared" si="1064"/>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hidden="1">
      <c r="B2130" s="2044">
        <f t="shared" si="1064"/>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071">IF($M2129=0,0,N2129/$M2129)</f>
        <v>0.52488519438508219</v>
      </c>
      <c r="O2130" s="3198">
        <f t="shared" si="1071"/>
        <v>6.0190532462704789E-2</v>
      </c>
      <c r="P2130" s="3198">
        <f t="shared" si="1071"/>
        <v>0.25544208853427797</v>
      </c>
      <c r="Q2130" s="3198">
        <f t="shared" si="1071"/>
        <v>0.10572523012976291</v>
      </c>
      <c r="R2130" s="3198">
        <f t="shared" si="1071"/>
        <v>4.9959638644513651E-2</v>
      </c>
      <c r="S2130" s="3198">
        <f t="shared" si="1071"/>
        <v>3.797315843658413E-3</v>
      </c>
      <c r="T2130" s="3198">
        <f t="shared" si="1071"/>
        <v>0</v>
      </c>
      <c r="U2130" s="3198"/>
    </row>
    <row r="2131" spans="2:21" s="2044" customFormat="1" hidden="1">
      <c r="B2131" s="2044">
        <f t="shared" si="1064"/>
        <v>24</v>
      </c>
      <c r="C2131" s="3212"/>
      <c r="E2131" s="1852"/>
      <c r="L2131" s="1852"/>
    </row>
    <row r="2132" spans="2:21" s="2044" customFormat="1" hidden="1">
      <c r="B2132" s="2044">
        <f t="shared" si="1064"/>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hidden="1">
      <c r="B2133" s="2044">
        <f t="shared" si="1064"/>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072">IF($M2132=0,0,N2132/$M2132)</f>
        <v>0.54094318351873849</v>
      </c>
      <c r="O2133" s="3198">
        <f t="shared" si="1072"/>
        <v>5.8990000000000001E-2</v>
      </c>
      <c r="P2133" s="3198">
        <f t="shared" si="1072"/>
        <v>0.39800000000000002</v>
      </c>
      <c r="Q2133" s="3198">
        <f t="shared" si="1072"/>
        <v>0</v>
      </c>
      <c r="R2133" s="3198">
        <f t="shared" si="1072"/>
        <v>0</v>
      </c>
      <c r="S2133" s="3198">
        <f t="shared" si="1072"/>
        <v>2.0699999999999998E-3</v>
      </c>
      <c r="T2133" s="3198">
        <f t="shared" si="1072"/>
        <v>0</v>
      </c>
      <c r="U2133" s="3198"/>
    </row>
    <row r="2134" spans="2:21" s="2044" customFormat="1" hidden="1">
      <c r="B2134" s="2044">
        <f t="shared" si="1064"/>
        <v>27</v>
      </c>
      <c r="C2134" s="3212"/>
      <c r="E2134" s="1852"/>
      <c r="L2134" s="1852"/>
    </row>
    <row r="2135" spans="2:21" s="2044" customFormat="1" hidden="1">
      <c r="B2135" s="2044">
        <f t="shared" si="1064"/>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hidden="1">
      <c r="B2136" s="2044">
        <f t="shared" si="1064"/>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073">IF($M2135=0,0,N2135/$M2135)</f>
        <v>0.52488500000000005</v>
      </c>
      <c r="O2136" s="3198">
        <f t="shared" si="1073"/>
        <v>5.774E-2</v>
      </c>
      <c r="P2136" s="3198">
        <f t="shared" si="1073"/>
        <v>0.41358</v>
      </c>
      <c r="Q2136" s="3198">
        <f t="shared" si="1073"/>
        <v>0</v>
      </c>
      <c r="R2136" s="3198">
        <f t="shared" si="1073"/>
        <v>0</v>
      </c>
      <c r="S2136" s="3198">
        <f t="shared" si="1073"/>
        <v>3.797E-3</v>
      </c>
      <c r="T2136" s="3198">
        <f t="shared" si="1073"/>
        <v>0</v>
      </c>
      <c r="U2136" s="3198"/>
    </row>
    <row r="2137" spans="2:21" s="2044" customFormat="1" hidden="1">
      <c r="B2137" s="2044">
        <f t="shared" si="1064"/>
        <v>30</v>
      </c>
      <c r="C2137" s="3212"/>
      <c r="L2137" s="1852"/>
    </row>
    <row r="2138" spans="2:21" s="2044" customFormat="1" hidden="1">
      <c r="B2138" s="2044">
        <f t="shared" si="1064"/>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hidden="1">
      <c r="B2139" s="2044">
        <f t="shared" si="1064"/>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074">IF($M2138=0,0,N2138/$M2138)</f>
        <v>0.45530057480590524</v>
      </c>
      <c r="O2139" s="3198">
        <f t="shared" si="1074"/>
        <v>5.4757079396493359E-2</v>
      </c>
      <c r="P2139" s="3198">
        <f t="shared" si="1074"/>
        <v>0.28249863352520604</v>
      </c>
      <c r="Q2139" s="3198">
        <f t="shared" si="1074"/>
        <v>0.12837007130721165</v>
      </c>
      <c r="R2139" s="3198">
        <f t="shared" si="1074"/>
        <v>6.7753703302812565E-2</v>
      </c>
      <c r="S2139" s="3198">
        <f t="shared" si="1074"/>
        <v>1.1319937662371079E-2</v>
      </c>
      <c r="T2139" s="3198">
        <f t="shared" si="1074"/>
        <v>0</v>
      </c>
      <c r="U2139" s="3198"/>
    </row>
    <row r="2140" spans="2:21" s="2044" customFormat="1" hidden="1">
      <c r="B2140" s="2044">
        <f t="shared" si="1064"/>
        <v>33</v>
      </c>
      <c r="C2140" s="3212"/>
      <c r="L2140" s="1852"/>
    </row>
    <row r="2141" spans="2:21" s="2044" customFormat="1" hidden="1">
      <c r="B2141" s="2044">
        <f t="shared" si="1064"/>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hidden="1">
      <c r="B2142" s="2044">
        <f t="shared" si="1064"/>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075">IF($M2141=0,0,N2141/$M2141)</f>
        <v>0</v>
      </c>
      <c r="O2142" s="3198">
        <f t="shared" si="1075"/>
        <v>0</v>
      </c>
      <c r="P2142" s="3198">
        <f t="shared" si="1075"/>
        <v>0</v>
      </c>
      <c r="Q2142" s="3198">
        <f t="shared" si="1075"/>
        <v>0</v>
      </c>
      <c r="R2142" s="3198">
        <f t="shared" si="1075"/>
        <v>0</v>
      </c>
      <c r="S2142" s="3198">
        <f t="shared" si="1075"/>
        <v>0</v>
      </c>
      <c r="T2142" s="3198">
        <f t="shared" si="1075"/>
        <v>0</v>
      </c>
      <c r="U2142" s="3198"/>
    </row>
    <row r="2143" spans="2:21" s="2044" customFormat="1" hidden="1">
      <c r="B2143" s="2044">
        <f t="shared" si="1064"/>
        <v>36</v>
      </c>
      <c r="C2143" s="3212"/>
      <c r="L2143" s="1852"/>
    </row>
    <row r="2144" spans="2:21" s="2044" customFormat="1" hidden="1">
      <c r="B2144" s="2044">
        <f t="shared" si="1064"/>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hidden="1">
      <c r="B2145" s="2044">
        <f t="shared" si="1064"/>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076">IF($M2144=0,0,N2144/$M2144)</f>
        <v>0.45357592586698436</v>
      </c>
      <c r="O2145" s="3198">
        <f t="shared" si="1076"/>
        <v>5.4549663144230043E-2</v>
      </c>
      <c r="P2145" s="3198">
        <f t="shared" si="1076"/>
        <v>0.28158320356969091</v>
      </c>
      <c r="Q2145" s="3198">
        <f t="shared" si="1076"/>
        <v>0.12923613045628612</v>
      </c>
      <c r="R2145" s="3198">
        <f t="shared" si="1076"/>
        <v>6.9778018487415092E-2</v>
      </c>
      <c r="S2145" s="3198">
        <f t="shared" si="1076"/>
        <v>1.1277058475393594E-2</v>
      </c>
      <c r="T2145" s="3198">
        <f t="shared" si="1076"/>
        <v>0</v>
      </c>
      <c r="U2145" s="3198"/>
    </row>
    <row r="2146" spans="2:26" s="2044" customFormat="1" hidden="1">
      <c r="B2146" s="2044">
        <f t="shared" si="1064"/>
        <v>39</v>
      </c>
      <c r="C2146" s="3212"/>
      <c r="L2146" s="1852"/>
    </row>
    <row r="2147" spans="2:26" s="2044" customFormat="1" hidden="1">
      <c r="B2147" s="2044">
        <f t="shared" si="1064"/>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hidden="1">
      <c r="B2148" s="2044">
        <f t="shared" si="1064"/>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077">IF($M2147=0,0,N2147/$M2147)</f>
        <v>0.45530057480590524</v>
      </c>
      <c r="O2148" s="3198">
        <f t="shared" si="1077"/>
        <v>5.4757079396493359E-2</v>
      </c>
      <c r="P2148" s="3198">
        <f t="shared" si="1077"/>
        <v>0.28249863352520604</v>
      </c>
      <c r="Q2148" s="3198">
        <f t="shared" si="1077"/>
        <v>0.12837007130721165</v>
      </c>
      <c r="R2148" s="3198">
        <f t="shared" si="1077"/>
        <v>6.7753703302812565E-2</v>
      </c>
      <c r="S2148" s="3198">
        <f t="shared" si="1077"/>
        <v>1.1319937662371079E-2</v>
      </c>
      <c r="T2148" s="3198">
        <f t="shared" si="1077"/>
        <v>0</v>
      </c>
      <c r="U2148" s="3198"/>
    </row>
    <row r="2149" spans="2:26" hidden="1">
      <c r="G2149" s="3174"/>
      <c r="H2149" s="1825"/>
      <c r="I2149" s="3174"/>
      <c r="J2149" s="3174"/>
      <c r="L2149" s="1842"/>
    </row>
    <row r="2150" spans="2:26" hidden="1">
      <c r="G2150" s="3174"/>
      <c r="H2150" s="1825"/>
      <c r="I2150" s="3174"/>
      <c r="J2150" s="3174"/>
      <c r="L2150" s="1842"/>
    </row>
    <row r="2151" spans="2:26" hidden="1">
      <c r="G2151" s="3174"/>
      <c r="H2151" s="1825"/>
      <c r="I2151" s="3174"/>
      <c r="J2151" s="3174"/>
      <c r="L2151" s="1842"/>
    </row>
    <row r="2152" spans="2:26" hidden="1">
      <c r="G2152" s="3174"/>
      <c r="H2152" s="1825"/>
      <c r="I2152" s="3174"/>
      <c r="J2152" s="3174"/>
      <c r="L2152" s="1842"/>
    </row>
    <row r="2153" spans="2:26" ht="15" hidden="1">
      <c r="C2153" s="1825"/>
      <c r="D2153" s="1831"/>
      <c r="G2153" s="3174"/>
      <c r="H2153" s="3176" t="s">
        <v>3205</v>
      </c>
      <c r="I2153" s="3174"/>
      <c r="J2153" s="3174"/>
      <c r="L2153" s="3165" t="s">
        <v>2614</v>
      </c>
      <c r="O2153" s="3176" t="s">
        <v>3205</v>
      </c>
      <c r="U2153" s="3165" t="s">
        <v>2614</v>
      </c>
      <c r="W2153" s="3367" t="str">
        <f>O2153</f>
        <v>TAMPA ELECTRIC COMPANY</v>
      </c>
    </row>
    <row r="2154" spans="2:26" ht="15" hidden="1">
      <c r="C2154" s="3159"/>
      <c r="D2154" s="1831"/>
      <c r="G2154" s="3174"/>
      <c r="H2154" s="3367" t="s">
        <v>3408</v>
      </c>
      <c r="I2154" s="3174"/>
      <c r="J2154" s="3174"/>
      <c r="O2154" s="3367" t="s">
        <v>11159</v>
      </c>
      <c r="W2154" s="3367" t="str">
        <f>O2154</f>
        <v>COST OF SERVICE STUDY</v>
      </c>
    </row>
    <row r="2155" spans="2:26" ht="15" hidden="1">
      <c r="C2155" s="3159"/>
      <c r="G2155" s="3175"/>
      <c r="H2155" s="1825"/>
      <c r="I2155" s="3174"/>
      <c r="J2155" s="3174"/>
      <c r="W2155" s="3181"/>
    </row>
    <row r="2156" spans="2:26" ht="15" hidden="1">
      <c r="G2156" s="3179"/>
      <c r="H2156" s="1825"/>
      <c r="I2156" s="3174"/>
      <c r="J2156" s="3174"/>
      <c r="W2156" s="3367"/>
    </row>
    <row r="2157" spans="2:26" ht="15" hidden="1">
      <c r="C2157" s="3159" t="str">
        <f>$C$2</f>
        <v>PRESENT RATE STRUCTURE</v>
      </c>
      <c r="G2157" s="3180"/>
      <c r="H2157" s="3367" t="s">
        <v>2148</v>
      </c>
      <c r="I2157" s="3174"/>
      <c r="J2157" s="3174"/>
      <c r="O2157" s="3367" t="s">
        <v>2148</v>
      </c>
      <c r="W2157" s="3367" t="str">
        <f>O2157</f>
        <v>ALLOCATION FACTOR REPORT</v>
      </c>
    </row>
    <row r="2158" spans="2:26" ht="15" hidden="1">
      <c r="G2158" s="3180"/>
      <c r="H2158" s="1825"/>
      <c r="I2158" s="3174"/>
      <c r="J2158" s="3174"/>
      <c r="L2158" s="1842"/>
    </row>
    <row r="2159" spans="2:26" hidden="1">
      <c r="F2159" s="3181"/>
      <c r="G2159" s="3174"/>
      <c r="H2159" s="1825"/>
      <c r="I2159" s="3174"/>
      <c r="J2159" s="3174"/>
      <c r="L2159" s="1842"/>
    </row>
    <row r="2160" spans="2:26" ht="30" hidden="1">
      <c r="B2160" s="3188" t="s">
        <v>10444</v>
      </c>
      <c r="C2160" s="3188" t="s">
        <v>62</v>
      </c>
      <c r="D2160" s="3306"/>
      <c r="E2160" s="3163"/>
      <c r="F2160" s="3187" t="str">
        <f t="shared" ref="F2160:K2160" si="1078">+F$11</f>
        <v>TOTAL
COMPANY</v>
      </c>
      <c r="G2160" s="3190"/>
      <c r="H2160" s="3187" t="str">
        <f t="shared" si="1078"/>
        <v>FERC
JURIS</v>
      </c>
      <c r="I2160" s="3252"/>
      <c r="J2160" s="3252"/>
      <c r="K2160" s="3187" t="str">
        <f t="shared" si="1078"/>
        <v>FPSC
 JURIS</v>
      </c>
      <c r="L2160" s="3247"/>
      <c r="M2160" s="3187" t="str">
        <f t="shared" ref="M2160:R2160" si="1079">+M$11</f>
        <v>FPSC
 JURIS</v>
      </c>
      <c r="N2160" s="3164" t="str">
        <f t="shared" si="1079"/>
        <v>RS</v>
      </c>
      <c r="O2160" s="3164" t="str">
        <f t="shared" si="1079"/>
        <v>GS</v>
      </c>
      <c r="P2160" s="3164" t="str">
        <f t="shared" si="1079"/>
        <v>GSD</v>
      </c>
      <c r="Q2160" s="3164" t="str">
        <f t="shared" si="1079"/>
        <v>GSLD</v>
      </c>
      <c r="R2160" s="3164" t="str">
        <f t="shared" si="1079"/>
        <v>IS</v>
      </c>
      <c r="S2160" s="3187" t="s">
        <v>10446</v>
      </c>
      <c r="T2160" s="3187" t="s">
        <v>10447</v>
      </c>
      <c r="U2160" s="3164"/>
      <c r="V2160" s="3189"/>
      <c r="W2160" s="3189"/>
      <c r="X2160" s="3189"/>
      <c r="Y2160" s="3189"/>
      <c r="Z2160" s="3189"/>
    </row>
    <row r="2161" spans="2:21" hidden="1">
      <c r="B2161" s="2044"/>
      <c r="G2161" s="3174"/>
      <c r="H2161" s="1825"/>
      <c r="I2161" s="3174"/>
      <c r="J2161" s="3174"/>
      <c r="L2161" s="1842"/>
    </row>
    <row r="2162" spans="2:21" s="2044" customFormat="1" hidden="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hidden="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080">IF($M2162=0,0,N2162/$M2162)</f>
        <v>0.81233746619152802</v>
      </c>
      <c r="O2163" s="3198">
        <f t="shared" si="1080"/>
        <v>0.12972033018822499</v>
      </c>
      <c r="P2163" s="3198">
        <f t="shared" si="1080"/>
        <v>5.6706317288092133E-2</v>
      </c>
      <c r="Q2163" s="3198">
        <f t="shared" si="1080"/>
        <v>9.2712644736411397E-4</v>
      </c>
      <c r="R2163" s="3198">
        <f t="shared" si="1080"/>
        <v>0</v>
      </c>
      <c r="S2163" s="3198">
        <f t="shared" si="1080"/>
        <v>3.0875988479071035E-4</v>
      </c>
      <c r="T2163" s="3198">
        <f t="shared" si="1080"/>
        <v>0</v>
      </c>
      <c r="U2163" s="3198"/>
    </row>
    <row r="2164" spans="2:21" s="2044" customFormat="1" hidden="1">
      <c r="B2164" s="2044">
        <f t="shared" ref="B2164:B2202" si="1081">B2163+1</f>
        <v>44</v>
      </c>
      <c r="C2164" s="3212"/>
      <c r="L2164" s="1852"/>
    </row>
    <row r="2165" spans="2:21" s="2044" customFormat="1" hidden="1">
      <c r="B2165" s="2044">
        <f t="shared" si="1081"/>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hidden="1">
      <c r="B2166" s="2044">
        <f t="shared" si="1081"/>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082">IF($M2165=0,0,N2165/$M2165)</f>
        <v>0.73259896872149699</v>
      </c>
      <c r="O2166" s="3198">
        <f t="shared" si="1082"/>
        <v>0.10673403089624157</v>
      </c>
      <c r="P2166" s="3198">
        <f t="shared" si="1082"/>
        <v>0.13182285835108981</v>
      </c>
      <c r="Q2166" s="3198">
        <f t="shared" si="1082"/>
        <v>1.4773869045388749E-2</v>
      </c>
      <c r="R2166" s="3198">
        <f t="shared" si="1082"/>
        <v>1.3872357988671794E-2</v>
      </c>
      <c r="S2166" s="3198">
        <f t="shared" si="1082"/>
        <v>1.9791499711080052E-4</v>
      </c>
      <c r="T2166" s="3198">
        <f t="shared" si="1082"/>
        <v>0</v>
      </c>
      <c r="U2166" s="3198"/>
    </row>
    <row r="2167" spans="2:21" s="2044" customFormat="1" hidden="1">
      <c r="B2167" s="2044">
        <f t="shared" si="1081"/>
        <v>47</v>
      </c>
      <c r="C2167" s="3212"/>
      <c r="L2167" s="1852"/>
    </row>
    <row r="2168" spans="2:21" s="2044" customFormat="1" hidden="1">
      <c r="B2168" s="2044">
        <f t="shared" si="1081"/>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hidden="1">
      <c r="B2169" s="2044">
        <f t="shared" si="1081"/>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083">IF($M2168=0,0,N2168/$M2168)</f>
        <v>0</v>
      </c>
      <c r="O2169" s="3198">
        <f t="shared" si="1083"/>
        <v>0</v>
      </c>
      <c r="P2169" s="3198">
        <f t="shared" si="1083"/>
        <v>0</v>
      </c>
      <c r="Q2169" s="3198">
        <f t="shared" si="1083"/>
        <v>0</v>
      </c>
      <c r="R2169" s="3198">
        <f t="shared" si="1083"/>
        <v>1</v>
      </c>
      <c r="S2169" s="3198">
        <f t="shared" si="1083"/>
        <v>0</v>
      </c>
      <c r="T2169" s="3198">
        <f t="shared" si="1083"/>
        <v>0</v>
      </c>
      <c r="U2169" s="3198"/>
    </row>
    <row r="2170" spans="2:21" s="2044" customFormat="1" hidden="1">
      <c r="B2170" s="2044">
        <f t="shared" si="1081"/>
        <v>50</v>
      </c>
      <c r="C2170" s="3212"/>
      <c r="L2170" s="1852"/>
    </row>
    <row r="2171" spans="2:21" s="2044" customFormat="1" hidden="1">
      <c r="B2171" s="2044">
        <f t="shared" si="1081"/>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hidden="1">
      <c r="B2172" s="2044">
        <f t="shared" si="1081"/>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084">IF($M2171=0,0,N2171/$M2171)</f>
        <v>0</v>
      </c>
      <c r="O2172" s="3198">
        <f t="shared" si="1084"/>
        <v>0</v>
      </c>
      <c r="P2172" s="3198">
        <f t="shared" si="1084"/>
        <v>0</v>
      </c>
      <c r="Q2172" s="3198">
        <f t="shared" si="1084"/>
        <v>0</v>
      </c>
      <c r="R2172" s="3198">
        <f t="shared" si="1084"/>
        <v>0</v>
      </c>
      <c r="S2172" s="3198">
        <f t="shared" si="1084"/>
        <v>0</v>
      </c>
      <c r="T2172" s="3198">
        <f t="shared" si="1084"/>
        <v>1</v>
      </c>
      <c r="U2172" s="3198"/>
    </row>
    <row r="2173" spans="2:21" s="2044" customFormat="1" hidden="1">
      <c r="B2173" s="2044">
        <f t="shared" si="1081"/>
        <v>53</v>
      </c>
      <c r="C2173" s="3212"/>
      <c r="L2173" s="1852"/>
    </row>
    <row r="2174" spans="2:21" s="2044" customFormat="1" hidden="1">
      <c r="B2174" s="2044">
        <f t="shared" si="1081"/>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hidden="1">
      <c r="B2175" s="2044">
        <f t="shared" si="1081"/>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085">IF($M2174=0,0,N2174/$M2174)</f>
        <v>0.89039637068180011</v>
      </c>
      <c r="O2175" s="3198">
        <f t="shared" si="1085"/>
        <v>6.7242298405760917E-2</v>
      </c>
      <c r="P2175" s="3198">
        <f t="shared" si="1085"/>
        <v>2.4732103693953074E-2</v>
      </c>
      <c r="Q2175" s="3198">
        <f t="shared" si="1085"/>
        <v>1.1859596859958431E-2</v>
      </c>
      <c r="R2175" s="3198">
        <f t="shared" si="1085"/>
        <v>3.575945741539173E-3</v>
      </c>
      <c r="S2175" s="3198">
        <f t="shared" si="1085"/>
        <v>2.1936846169884018E-3</v>
      </c>
      <c r="T2175" s="3198">
        <f t="shared" si="1085"/>
        <v>0</v>
      </c>
      <c r="U2175" s="3198"/>
    </row>
    <row r="2176" spans="2:21" s="2044" customFormat="1" hidden="1">
      <c r="B2176" s="2044">
        <f t="shared" si="1081"/>
        <v>56</v>
      </c>
      <c r="C2176" s="3212"/>
      <c r="L2176" s="1852"/>
    </row>
    <row r="2177" spans="2:21" s="2044" customFormat="1" hidden="1">
      <c r="B2177" s="2044">
        <f t="shared" si="1081"/>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hidden="1">
      <c r="B2178" s="2044">
        <f t="shared" si="1081"/>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086">IF($M2177=0,0,N2177/$M2177)</f>
        <v>0.55172983396181619</v>
      </c>
      <c r="O2178" s="3198">
        <f t="shared" si="1086"/>
        <v>0.35209319657476401</v>
      </c>
      <c r="P2178" s="3198">
        <f t="shared" si="1086"/>
        <v>1.2935205891786691E-2</v>
      </c>
      <c r="Q2178" s="3198">
        <f t="shared" si="1086"/>
        <v>4.6836894535171598E-2</v>
      </c>
      <c r="R2178" s="3198">
        <f t="shared" si="1086"/>
        <v>1.5604786154453263E-2</v>
      </c>
      <c r="S2178" s="3198">
        <f t="shared" si="1086"/>
        <v>2.0800082882008294E-2</v>
      </c>
      <c r="T2178" s="3198">
        <f t="shared" si="1086"/>
        <v>0</v>
      </c>
      <c r="U2178" s="3198"/>
    </row>
    <row r="2179" spans="2:21" s="2044" customFormat="1" hidden="1">
      <c r="B2179" s="2044">
        <f t="shared" si="1081"/>
        <v>59</v>
      </c>
      <c r="C2179" s="3212"/>
      <c r="L2179" s="1852"/>
    </row>
    <row r="2180" spans="2:21" s="2044" customFormat="1" hidden="1">
      <c r="B2180" s="2044">
        <f t="shared" si="1081"/>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hidden="1">
      <c r="B2181" s="2044">
        <f t="shared" si="1081"/>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087">IF($M2180=0,0,N2180/$M2180)</f>
        <v>0.21964182842960245</v>
      </c>
      <c r="O2181" s="3198">
        <f t="shared" si="1087"/>
        <v>7.1218155140438624E-2</v>
      </c>
      <c r="P2181" s="3198">
        <f t="shared" si="1087"/>
        <v>0.33589957250655744</v>
      </c>
      <c r="Q2181" s="3198">
        <f t="shared" si="1087"/>
        <v>0.23574895284048605</v>
      </c>
      <c r="R2181" s="3198">
        <f t="shared" si="1087"/>
        <v>9.9095603158102244E-2</v>
      </c>
      <c r="S2181" s="3198">
        <f t="shared" si="1087"/>
        <v>3.839588792481307E-2</v>
      </c>
      <c r="T2181" s="3198">
        <f t="shared" si="1087"/>
        <v>0</v>
      </c>
      <c r="U2181" s="3198"/>
    </row>
    <row r="2182" spans="2:21" s="2044" customFormat="1" hidden="1">
      <c r="B2182" s="2044">
        <f t="shared" si="1081"/>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hidden="1">
      <c r="B2183" s="2044">
        <f t="shared" si="1081"/>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hidden="1">
      <c r="B2184" s="2044">
        <f t="shared" si="1081"/>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088">IF($M2183=0,0,N2183/$M2183)</f>
        <v>0.2627610365934851</v>
      </c>
      <c r="O2184" s="3198">
        <f t="shared" si="1088"/>
        <v>3.1601161384845554E-2</v>
      </c>
      <c r="P2184" s="3198">
        <f t="shared" si="1088"/>
        <v>0.45107236346327073</v>
      </c>
      <c r="Q2184" s="3198">
        <f t="shared" si="1088"/>
        <v>0.15065022292524161</v>
      </c>
      <c r="R2184" s="3198">
        <f t="shared" si="1088"/>
        <v>9.7382303708751367E-2</v>
      </c>
      <c r="S2184" s="3198">
        <f t="shared" si="1088"/>
        <v>6.5329119244056776E-3</v>
      </c>
      <c r="T2184" s="3198">
        <f t="shared" si="1088"/>
        <v>0</v>
      </c>
      <c r="U2184" s="3198"/>
    </row>
    <row r="2185" spans="2:21" s="2044" customFormat="1" hidden="1">
      <c r="B2185" s="2044">
        <f t="shared" si="1081"/>
        <v>65</v>
      </c>
      <c r="C2185" s="3212"/>
      <c r="E2185" s="1852"/>
      <c r="L2185" s="1852"/>
    </row>
    <row r="2186" spans="2:21" s="2044" customFormat="1" hidden="1">
      <c r="B2186" s="2044">
        <f t="shared" si="1081"/>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hidden="1">
      <c r="B2187" s="2044">
        <f t="shared" si="1081"/>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089">IF($M2186=0,0,N2186/$M2186)</f>
        <v>0.28244519003891971</v>
      </c>
      <c r="O2187" s="3198">
        <f t="shared" si="1089"/>
        <v>3.396849147996768E-2</v>
      </c>
      <c r="P2187" s="3198">
        <f t="shared" si="1089"/>
        <v>0.484863437408311</v>
      </c>
      <c r="Q2187" s="3198">
        <f t="shared" si="1089"/>
        <v>0.16354593207295443</v>
      </c>
      <c r="R2187" s="3198">
        <f t="shared" si="1089"/>
        <v>2.8154638637862498E-2</v>
      </c>
      <c r="S2187" s="3198">
        <f t="shared" si="1089"/>
        <v>7.0223103619847568E-3</v>
      </c>
      <c r="T2187" s="3198">
        <f t="shared" si="1089"/>
        <v>0</v>
      </c>
      <c r="U2187" s="3198"/>
    </row>
    <row r="2188" spans="2:21" s="2044" customFormat="1" hidden="1">
      <c r="B2188" s="2044">
        <f t="shared" si="1081"/>
        <v>68</v>
      </c>
      <c r="C2188" s="3212"/>
      <c r="L2188" s="1852"/>
    </row>
    <row r="2189" spans="2:21" s="2044" customFormat="1" hidden="1">
      <c r="B2189" s="2044">
        <f t="shared" si="1081"/>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hidden="1">
      <c r="B2190" s="2044">
        <f t="shared" si="1081"/>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090">IF($M2189=0,0,N2189/$M2189)</f>
        <v>0.3126538388424529</v>
      </c>
      <c r="O2190" s="3198">
        <f t="shared" si="1090"/>
        <v>3.7601558233070306E-2</v>
      </c>
      <c r="P2190" s="3198">
        <f t="shared" si="1090"/>
        <v>0.52922427219775714</v>
      </c>
      <c r="Q2190" s="3198">
        <f t="shared" si="1090"/>
        <v>0.11274695603439401</v>
      </c>
      <c r="R2190" s="3198">
        <f t="shared" si="1090"/>
        <v>0</v>
      </c>
      <c r="S2190" s="3198">
        <f t="shared" si="1090"/>
        <v>7.7733746923257267E-3</v>
      </c>
      <c r="T2190" s="3198">
        <f t="shared" si="1090"/>
        <v>0</v>
      </c>
      <c r="U2190" s="3198"/>
    </row>
    <row r="2191" spans="2:21" s="2044" customFormat="1" hidden="1">
      <c r="B2191" s="2044">
        <f t="shared" si="1081"/>
        <v>71</v>
      </c>
      <c r="C2191" s="3212"/>
      <c r="L2191" s="1852"/>
    </row>
    <row r="2192" spans="2:21" s="2044" customFormat="1" hidden="1">
      <c r="B2192" s="2044">
        <f t="shared" si="1081"/>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hidden="1">
      <c r="B2193" s="2044">
        <f t="shared" si="1081"/>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091">IF($M2192=0,0,N2192/$M2192)</f>
        <v>0.4543700529161992</v>
      </c>
      <c r="O2193" s="3198">
        <f t="shared" si="1091"/>
        <v>5.4645169454327056E-2</v>
      </c>
      <c r="P2193" s="3198">
        <f t="shared" si="1091"/>
        <v>0.28200721191852135</v>
      </c>
      <c r="Q2193" s="3198">
        <f t="shared" si="1091"/>
        <v>0.1288581794123142</v>
      </c>
      <c r="R2193" s="3198">
        <f t="shared" si="1091"/>
        <v>6.8822583792179176E-2</v>
      </c>
      <c r="S2193" s="3198">
        <f t="shared" si="1091"/>
        <v>1.1296802506459109E-2</v>
      </c>
      <c r="T2193" s="3198">
        <f t="shared" si="1091"/>
        <v>0</v>
      </c>
      <c r="U2193" s="3198"/>
    </row>
    <row r="2194" spans="2:23" s="2044" customFormat="1" hidden="1">
      <c r="B2194" s="2044">
        <f t="shared" si="1081"/>
        <v>74</v>
      </c>
      <c r="C2194" s="3212"/>
      <c r="L2194" s="1852"/>
    </row>
    <row r="2195" spans="2:23" s="2044" customFormat="1" hidden="1">
      <c r="B2195" s="2044">
        <f t="shared" si="1081"/>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hidden="1">
      <c r="B2196" s="2044">
        <f t="shared" si="1081"/>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092">IF($M2195=0,0,N2195/$M2195)</f>
        <v>0.88016003952464561</v>
      </c>
      <c r="O2196" s="3198">
        <f t="shared" si="1092"/>
        <v>9.7673515840736858E-2</v>
      </c>
      <c r="P2196" s="3198">
        <f t="shared" si="1092"/>
        <v>2.1753259165806477E-2</v>
      </c>
      <c r="Q2196" s="3198">
        <f t="shared" si="1092"/>
        <v>3.3084245723309836E-4</v>
      </c>
      <c r="R2196" s="3198">
        <f t="shared" si="1092"/>
        <v>8.2343011578015586E-5</v>
      </c>
      <c r="S2196" s="3198">
        <f t="shared" si="1092"/>
        <v>0</v>
      </c>
      <c r="T2196" s="3198">
        <f t="shared" si="1092"/>
        <v>0</v>
      </c>
      <c r="U2196" s="3198"/>
    </row>
    <row r="2197" spans="2:23" s="2044" customFormat="1" hidden="1">
      <c r="B2197" s="2044">
        <f t="shared" si="1081"/>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hidden="1">
      <c r="B2198" s="2044">
        <f t="shared" si="1081"/>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hidden="1">
      <c r="B2199" s="2044">
        <f t="shared" si="1081"/>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093">IF($M2198=0,0,N2198/$M2198)</f>
        <v>0.47790536031452241</v>
      </c>
      <c r="O2199" s="3198">
        <f t="shared" si="1093"/>
        <v>5.7475661588847739E-2</v>
      </c>
      <c r="P2199" s="3198">
        <f t="shared" si="1093"/>
        <v>0.29661451650267612</v>
      </c>
      <c r="Q2199" s="3198">
        <f t="shared" si="1093"/>
        <v>0.13490954999465027</v>
      </c>
      <c r="R2199" s="3198">
        <f t="shared" si="1093"/>
        <v>2.1212961110706748E-2</v>
      </c>
      <c r="S2199" s="3198">
        <f t="shared" si="1093"/>
        <v>1.1881950488596698E-2</v>
      </c>
      <c r="T2199" s="3198">
        <f t="shared" si="1093"/>
        <v>0</v>
      </c>
      <c r="U2199" s="3198"/>
    </row>
    <row r="2200" spans="2:23" s="2044" customFormat="1" hidden="1">
      <c r="B2200" s="2044">
        <f t="shared" si="1081"/>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hidden="1">
      <c r="B2201" s="2044">
        <f t="shared" si="1081"/>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hidden="1">
      <c r="B2202" s="2044">
        <f t="shared" si="1081"/>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094">IF($M2201=0,0,N2201/$M2201)</f>
        <v>0.51921609188071316</v>
      </c>
      <c r="O2202" s="3198">
        <f t="shared" si="1094"/>
        <v>6.2443929000461362E-2</v>
      </c>
      <c r="P2202" s="3198">
        <f t="shared" si="1094"/>
        <v>0.316609678529373</v>
      </c>
      <c r="Q2202" s="3198">
        <f t="shared" si="1094"/>
        <v>8.882125957650143E-2</v>
      </c>
      <c r="R2202" s="3198">
        <f t="shared" si="1094"/>
        <v>0</v>
      </c>
      <c r="S2202" s="3198">
        <f t="shared" si="1094"/>
        <v>1.2909041012951025E-2</v>
      </c>
      <c r="T2202" s="3198">
        <f t="shared" si="1094"/>
        <v>0</v>
      </c>
      <c r="U2202" s="3198"/>
    </row>
    <row r="2203" spans="2:23" hidden="1">
      <c r="G2203" s="3174"/>
      <c r="H2203" s="1825"/>
      <c r="I2203" s="3174"/>
      <c r="J2203" s="3174"/>
      <c r="L2203" s="1842"/>
    </row>
    <row r="2204" spans="2:23" hidden="1">
      <c r="G2204" s="3174"/>
      <c r="H2204" s="1825"/>
      <c r="I2204" s="3174"/>
      <c r="J2204" s="3174"/>
      <c r="L2204" s="1842"/>
    </row>
    <row r="2205" spans="2:23" hidden="1">
      <c r="G2205" s="3174"/>
      <c r="H2205" s="1825"/>
      <c r="I2205" s="3174"/>
      <c r="J2205" s="3174"/>
      <c r="L2205" s="1842"/>
    </row>
    <row r="2206" spans="2:23" ht="15" hidden="1">
      <c r="D2206" s="1831"/>
      <c r="G2206" s="3174"/>
      <c r="H2206" s="3176" t="s">
        <v>3205</v>
      </c>
      <c r="I2206" s="3174"/>
      <c r="J2206" s="3174"/>
      <c r="L2206" s="3165" t="s">
        <v>2615</v>
      </c>
      <c r="O2206" s="3176" t="s">
        <v>3205</v>
      </c>
      <c r="U2206" s="3165" t="s">
        <v>2615</v>
      </c>
      <c r="W2206" s="3367" t="str">
        <f>O2206</f>
        <v>TAMPA ELECTRIC COMPANY</v>
      </c>
    </row>
    <row r="2207" spans="2:23" ht="15" hidden="1">
      <c r="C2207" s="3159"/>
      <c r="D2207" s="1831"/>
      <c r="G2207" s="3174"/>
      <c r="H2207" s="3367" t="s">
        <v>3408</v>
      </c>
      <c r="I2207" s="3174"/>
      <c r="J2207" s="3174"/>
      <c r="O2207" s="3367" t="s">
        <v>11159</v>
      </c>
      <c r="W2207" s="3367" t="str">
        <f>O2207</f>
        <v>COST OF SERVICE STUDY</v>
      </c>
    </row>
    <row r="2208" spans="2:23" ht="15" hidden="1">
      <c r="C2208" s="3159"/>
      <c r="G2208" s="3175"/>
      <c r="H2208" s="1825"/>
      <c r="I2208" s="3174"/>
      <c r="J2208" s="3174"/>
      <c r="W2208" s="3181"/>
    </row>
    <row r="2209" spans="2:23" ht="15" hidden="1">
      <c r="G2209" s="3179"/>
      <c r="H2209" s="1825"/>
      <c r="I2209" s="3174"/>
      <c r="J2209" s="3174"/>
      <c r="W2209" s="3367"/>
    </row>
    <row r="2210" spans="2:23" ht="15" hidden="1">
      <c r="C2210" s="3159" t="str">
        <f>$C$2</f>
        <v>PRESENT RATE STRUCTURE</v>
      </c>
      <c r="G2210" s="3180"/>
      <c r="H2210" s="3367" t="s">
        <v>2148</v>
      </c>
      <c r="I2210" s="3174"/>
      <c r="J2210" s="3174"/>
      <c r="O2210" s="3367" t="s">
        <v>2148</v>
      </c>
      <c r="W2210" s="3367" t="str">
        <f>O2210</f>
        <v>ALLOCATION FACTOR REPORT</v>
      </c>
    </row>
    <row r="2211" spans="2:23" ht="15" hidden="1">
      <c r="G2211" s="3180"/>
      <c r="H2211" s="3367"/>
      <c r="I2211" s="3174"/>
      <c r="J2211" s="3174"/>
      <c r="O2211" s="3367"/>
    </row>
    <row r="2212" spans="2:23" hidden="1">
      <c r="G2212" s="3174"/>
      <c r="H2212" s="1825"/>
      <c r="I2212" s="3174"/>
      <c r="J2212" s="3174"/>
      <c r="L2212" s="1842"/>
    </row>
    <row r="2213" spans="2:23" ht="30" hidden="1">
      <c r="B2213" s="3188" t="s">
        <v>10444</v>
      </c>
      <c r="C2213" s="3188" t="s">
        <v>62</v>
      </c>
      <c r="D2213" s="3306"/>
      <c r="E2213" s="3163"/>
      <c r="F2213" s="3187" t="str">
        <f t="shared" ref="F2213:K2213" si="1095">+F$11</f>
        <v>TOTAL
COMPANY</v>
      </c>
      <c r="G2213" s="3190"/>
      <c r="H2213" s="3187" t="str">
        <f t="shared" si="1095"/>
        <v>FERC
JURIS</v>
      </c>
      <c r="I2213" s="3252"/>
      <c r="J2213" s="3252"/>
      <c r="K2213" s="3187" t="str">
        <f t="shared" si="1095"/>
        <v>FPSC
 JURIS</v>
      </c>
      <c r="L2213" s="3247"/>
      <c r="M2213" s="3187" t="str">
        <f t="shared" ref="M2213:R2213" si="1096">+M$11</f>
        <v>FPSC
 JURIS</v>
      </c>
      <c r="N2213" s="3164" t="str">
        <f t="shared" si="1096"/>
        <v>RS</v>
      </c>
      <c r="O2213" s="3164" t="str">
        <f t="shared" si="1096"/>
        <v>GS</v>
      </c>
      <c r="P2213" s="3164" t="str">
        <f t="shared" si="1096"/>
        <v>GSD</v>
      </c>
      <c r="Q2213" s="3164" t="str">
        <f t="shared" si="1096"/>
        <v>GSLD</v>
      </c>
      <c r="R2213" s="3164" t="str">
        <f t="shared" si="1096"/>
        <v>IS</v>
      </c>
      <c r="S2213" s="3187" t="s">
        <v>10446</v>
      </c>
      <c r="T2213" s="3187" t="s">
        <v>10447</v>
      </c>
      <c r="U2213" s="3368"/>
    </row>
    <row r="2214" spans="2:23" ht="15" hidden="1">
      <c r="B2214" s="3215"/>
      <c r="C2214" s="3215"/>
      <c r="D2214" s="3311"/>
      <c r="E2214" s="3260"/>
      <c r="F2214" s="3214"/>
      <c r="G2214" s="3192"/>
      <c r="H2214" s="3214"/>
      <c r="I2214" s="3265"/>
      <c r="J2214" s="3265"/>
      <c r="K2214" s="3214"/>
      <c r="L2214" s="3247"/>
      <c r="M2214" s="3214"/>
      <c r="N2214" s="3368"/>
      <c r="O2214" s="3368"/>
      <c r="P2214" s="3368"/>
      <c r="Q2214" s="3368"/>
      <c r="R2214" s="3368"/>
      <c r="S2214" s="3214"/>
      <c r="T2214" s="3214"/>
      <c r="U2214" s="3368"/>
    </row>
    <row r="2215" spans="2:23" s="2044" customFormat="1" hidden="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hidden="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097">IF($M2215=0,0,N2215/$M2215)</f>
        <v>0.54283137391515646</v>
      </c>
      <c r="O2216" s="3198">
        <f t="shared" si="1097"/>
        <v>6.441476753076214E-2</v>
      </c>
      <c r="P2216" s="3198">
        <f t="shared" si="1097"/>
        <v>0.2297782294797541</v>
      </c>
      <c r="Q2216" s="3198">
        <f t="shared" si="1097"/>
        <v>8.7946387998364642E-2</v>
      </c>
      <c r="R2216" s="3198">
        <f t="shared" si="1097"/>
        <v>2.6156191040145497E-2</v>
      </c>
      <c r="S2216" s="3198">
        <f t="shared" si="1097"/>
        <v>5.5893053038712582E-3</v>
      </c>
      <c r="T2216" s="3198">
        <f t="shared" si="1097"/>
        <v>4.3283744731945899E-2</v>
      </c>
      <c r="U2216" s="3198"/>
    </row>
    <row r="2217" spans="2:23" s="2044" customFormat="1" hidden="1">
      <c r="B2217" s="2044">
        <f t="shared" ref="B2217:B2228" si="1098">B2216+1</f>
        <v>85</v>
      </c>
      <c r="C2217" s="3212"/>
      <c r="L2217" s="1852"/>
    </row>
    <row r="2218" spans="2:23" s="2044" customFormat="1" hidden="1">
      <c r="B2218" s="2044">
        <f t="shared" si="1098"/>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hidden="1">
      <c r="B2219" s="2044">
        <f t="shared" si="1098"/>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099">IF($M2218=0,0,N2218/$M2218)</f>
        <v>0.85622963822053466</v>
      </c>
      <c r="O2219" s="3198">
        <f t="shared" si="1099"/>
        <v>0.11732426974886138</v>
      </c>
      <c r="P2219" s="3198">
        <f t="shared" si="1099"/>
        <v>2.5923576292970849E-2</v>
      </c>
      <c r="Q2219" s="3198">
        <f t="shared" si="1099"/>
        <v>4.2798568630348776E-4</v>
      </c>
      <c r="R2219" s="3198">
        <f t="shared" si="1099"/>
        <v>9.4530051329613335E-5</v>
      </c>
      <c r="S2219" s="3198">
        <f t="shared" si="1099"/>
        <v>0</v>
      </c>
      <c r="T2219" s="3198">
        <f t="shared" si="1099"/>
        <v>0</v>
      </c>
      <c r="U2219" s="3198"/>
    </row>
    <row r="2220" spans="2:23" s="2044" customFormat="1" ht="16.5" hidden="1" customHeight="1">
      <c r="B2220" s="2044">
        <f t="shared" si="1098"/>
        <v>88</v>
      </c>
      <c r="C2220" s="3212"/>
      <c r="L2220" s="1852"/>
    </row>
    <row r="2221" spans="2:23" s="2044" customFormat="1" hidden="1">
      <c r="B2221" s="2044">
        <f t="shared" si="1098"/>
        <v>89</v>
      </c>
      <c r="C2221" s="3212">
        <v>507</v>
      </c>
      <c r="D2221" s="2044" t="s">
        <v>10881</v>
      </c>
      <c r="K2221" s="2044">
        <f>K2215</f>
        <v>837851.35100000002</v>
      </c>
      <c r="L2221" s="1852"/>
      <c r="M2221" s="2044">
        <f>K2221</f>
        <v>837851.35100000002</v>
      </c>
      <c r="N2221" s="2044">
        <f t="shared" ref="N2221:T2221" si="1100">N2215</f>
        <v>454812</v>
      </c>
      <c r="O2221" s="2044">
        <f t="shared" si="1100"/>
        <v>53970</v>
      </c>
      <c r="P2221" s="2044">
        <f t="shared" si="1100"/>
        <v>192520</v>
      </c>
      <c r="Q2221" s="2044">
        <f t="shared" si="1100"/>
        <v>73686</v>
      </c>
      <c r="R2221" s="2044">
        <f t="shared" si="1100"/>
        <v>21915</v>
      </c>
      <c r="S2221" s="2044">
        <f t="shared" si="1100"/>
        <v>4683.0069999999996</v>
      </c>
      <c r="T2221" s="2044">
        <f t="shared" si="1100"/>
        <v>36265.344000000005</v>
      </c>
    </row>
    <row r="2222" spans="2:23" s="2044" customFormat="1" hidden="1">
      <c r="B2222" s="2044">
        <f t="shared" si="1098"/>
        <v>90</v>
      </c>
      <c r="C2222" s="3212"/>
      <c r="D2222" s="2044" t="s">
        <v>2149</v>
      </c>
      <c r="F2222" s="3198"/>
      <c r="H2222" s="3198"/>
      <c r="K2222" s="3198">
        <v>1</v>
      </c>
      <c r="L2222" s="1852"/>
      <c r="M2222" s="3198">
        <v>1</v>
      </c>
      <c r="N2222" s="3198">
        <f t="shared" ref="N2222:T2222" si="1101">N2215/$M$2215</f>
        <v>0.54283137391515646</v>
      </c>
      <c r="O2222" s="3198">
        <f t="shared" si="1101"/>
        <v>6.441476753076214E-2</v>
      </c>
      <c r="P2222" s="3198">
        <f t="shared" si="1101"/>
        <v>0.2297782294797541</v>
      </c>
      <c r="Q2222" s="3198">
        <f t="shared" si="1101"/>
        <v>8.7946387998364642E-2</v>
      </c>
      <c r="R2222" s="3198">
        <f t="shared" si="1101"/>
        <v>2.6156191040145497E-2</v>
      </c>
      <c r="S2222" s="3198">
        <f t="shared" si="1101"/>
        <v>5.5893053038712582E-3</v>
      </c>
      <c r="T2222" s="3198">
        <f t="shared" si="1101"/>
        <v>4.3283744731945899E-2</v>
      </c>
      <c r="U2222" s="3198"/>
    </row>
    <row r="2223" spans="2:23" hidden="1">
      <c r="B2223" s="2044">
        <f t="shared" si="1098"/>
        <v>91</v>
      </c>
      <c r="G2223" s="3174"/>
      <c r="H2223" s="1825"/>
      <c r="I2223" s="3174"/>
      <c r="J2223" s="3174"/>
      <c r="L2223" s="1842"/>
    </row>
    <row r="2224" spans="2:23" s="2044" customFormat="1" hidden="1">
      <c r="B2224" s="2044">
        <f t="shared" si="1098"/>
        <v>92</v>
      </c>
      <c r="C2224" s="3212">
        <v>607</v>
      </c>
      <c r="D2224" s="2044" t="s">
        <v>73</v>
      </c>
      <c r="E2224" s="3312"/>
      <c r="F2224" s="2044">
        <f>SUM(G2224:K2224)</f>
        <v>16802.824427516305</v>
      </c>
      <c r="H2224" s="2044">
        <f>+H257</f>
        <v>15.059722351774674</v>
      </c>
      <c r="K2224" s="2044">
        <f>+K257</f>
        <v>16787.764705164529</v>
      </c>
      <c r="L2224" s="1852"/>
      <c r="M2224" s="2044">
        <f t="shared" ref="M2224:T2224" si="1102">+M257</f>
        <v>16787.764705164529</v>
      </c>
      <c r="N2224" s="2044">
        <f t="shared" si="1102"/>
        <v>9221.8621734857024</v>
      </c>
      <c r="O2224" s="2044">
        <f t="shared" si="1102"/>
        <v>1423.6435635015418</v>
      </c>
      <c r="P2224" s="2044">
        <f t="shared" si="1102"/>
        <v>1029.134445461757</v>
      </c>
      <c r="Q2224" s="2044">
        <f t="shared" si="1102"/>
        <v>77.100099960265197</v>
      </c>
      <c r="R2224" s="2044">
        <f t="shared" si="1102"/>
        <v>273.57021701976527</v>
      </c>
      <c r="S2224" s="2044">
        <f t="shared" si="1102"/>
        <v>3.1204264507890005</v>
      </c>
      <c r="T2224" s="2044">
        <f t="shared" si="1102"/>
        <v>4759.3337792847069</v>
      </c>
    </row>
    <row r="2225" spans="2:21" s="2044" customFormat="1" hidden="1">
      <c r="B2225" s="2044">
        <f t="shared" si="1098"/>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03">IF($M2224=0,0,N2224/$M2224)</f>
        <v>0.54932043279405274</v>
      </c>
      <c r="O2225" s="3198">
        <f t="shared" si="1103"/>
        <v>8.4802449194655266E-2</v>
      </c>
      <c r="P2225" s="3198">
        <f t="shared" si="1103"/>
        <v>6.1302648895546985E-2</v>
      </c>
      <c r="Q2225" s="3198">
        <f t="shared" si="1103"/>
        <v>4.5926364417382135E-3</v>
      </c>
      <c r="R2225" s="3198">
        <f t="shared" si="1103"/>
        <v>1.6295809586585705E-2</v>
      </c>
      <c r="S2225" s="3198">
        <f t="shared" si="1103"/>
        <v>1.8587504087599246E-4</v>
      </c>
      <c r="T2225" s="3198">
        <f t="shared" si="1103"/>
        <v>0.283500148046545</v>
      </c>
      <c r="U2225" s="3198"/>
    </row>
    <row r="2226" spans="2:21" hidden="1">
      <c r="B2226" s="2044">
        <f t="shared" si="1098"/>
        <v>94</v>
      </c>
      <c r="G2226" s="3174"/>
      <c r="H2226" s="1825"/>
      <c r="I2226" s="3174"/>
      <c r="J2226" s="3174"/>
      <c r="L2226" s="1842"/>
    </row>
    <row r="2227" spans="2:21" s="2044" customFormat="1" hidden="1">
      <c r="B2227" s="2044">
        <f t="shared" si="1098"/>
        <v>95</v>
      </c>
      <c r="C2227" s="3212">
        <v>907</v>
      </c>
      <c r="D2227" s="2044" t="s">
        <v>5502</v>
      </c>
      <c r="F2227" s="2044">
        <f>SUM(G2227:K2227)</f>
        <v>438311.39443967096</v>
      </c>
      <c r="H2227" s="2044">
        <f t="shared" ref="H2227:S2227" si="1104">+H1096</f>
        <v>229.30449313251606</v>
      </c>
      <c r="K2227" s="2044">
        <f t="shared" si="1104"/>
        <v>438082.08994653844</v>
      </c>
      <c r="L2227" s="1852"/>
      <c r="M2227" s="2044">
        <f t="shared" si="1104"/>
        <v>438082.08994653844</v>
      </c>
      <c r="N2227" s="2044">
        <f t="shared" si="1104"/>
        <v>199077.99794887425</v>
      </c>
      <c r="O2227" s="2044">
        <f t="shared" si="1104"/>
        <v>31044.608731064018</v>
      </c>
      <c r="P2227" s="2044">
        <f t="shared" si="1104"/>
        <v>19764.987463622601</v>
      </c>
      <c r="Q2227" s="2044">
        <f t="shared" si="1104"/>
        <v>1240.9047667583843</v>
      </c>
      <c r="R2227" s="2044">
        <f t="shared" si="1104"/>
        <v>3528.6293297830707</v>
      </c>
      <c r="S2227" s="2044">
        <f t="shared" si="1104"/>
        <v>69.809706918909868</v>
      </c>
      <c r="T2227" s="2044">
        <f>+T1096</f>
        <v>183355.15199951717</v>
      </c>
    </row>
    <row r="2228" spans="2:21" s="2044" customFormat="1" hidden="1">
      <c r="B2228" s="2044">
        <f t="shared" si="1098"/>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05">IF($M2227=0,0,N2227/$M2227)</f>
        <v>0.45443080764422217</v>
      </c>
      <c r="O2228" s="3198">
        <f t="shared" si="1105"/>
        <v>7.0864820643209953E-2</v>
      </c>
      <c r="P2228" s="3198">
        <f t="shared" si="1105"/>
        <v>4.5117086311459643E-2</v>
      </c>
      <c r="Q2228" s="3198">
        <f t="shared" si="1105"/>
        <v>2.8325850228431361E-3</v>
      </c>
      <c r="R2228" s="3198">
        <f t="shared" si="1105"/>
        <v>8.0547217308374521E-3</v>
      </c>
      <c r="S2228" s="3198">
        <f t="shared" si="1105"/>
        <v>1.5935302656958455E-4</v>
      </c>
      <c r="T2228" s="3198">
        <f t="shared" si="1105"/>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1662:T1662"/>
    <mergeCell ref="S1252:T1252"/>
    <mergeCell ref="S1310:T1310"/>
    <mergeCell ref="S1369:T1369"/>
    <mergeCell ref="S1458:T1458"/>
    <mergeCell ref="S1539:T1539"/>
    <mergeCell ref="N1656:P1656"/>
    <mergeCell ref="S905:T905"/>
    <mergeCell ref="S958:T958"/>
    <mergeCell ref="S1007:T1007"/>
    <mergeCell ref="S1055:T1055"/>
    <mergeCell ref="S1110:T1110"/>
    <mergeCell ref="S1170:T1170"/>
    <mergeCell ref="S850:T850"/>
    <mergeCell ref="N4:P4"/>
    <mergeCell ref="S10:T10"/>
    <mergeCell ref="S111:T111"/>
    <mergeCell ref="S221:T221"/>
    <mergeCell ref="S270:T270"/>
    <mergeCell ref="S331:T331"/>
    <mergeCell ref="S375:T375"/>
    <mergeCell ref="S433:T433"/>
    <mergeCell ref="S608:T608"/>
    <mergeCell ref="S733:T733"/>
    <mergeCell ref="S792:T792"/>
  </mergeCells>
  <printOptions horizontalCentered="1"/>
  <pageMargins left="0.5" right="0.5" top="1.25" bottom="1" header="0.5" footer="0.5"/>
  <pageSetup scale="65" fitToHeight="2" orientation="landscape" verticalDpi="1200" r:id="rId1"/>
  <headerFooter scaleWithDoc="0" alignWithMargins="0">
    <oddHeader>&amp;R&amp;"Arial,Bold"&amp;11&amp;A
Page &amp;P of 2</oddHeader>
  </headerFooter>
  <rowBreaks count="11" manualBreakCount="11">
    <brk id="99" max="16383" man="1"/>
    <brk id="162" max="16383" man="1"/>
    <brk id="313" max="16383" man="1"/>
    <brk id="358" max="16383" man="1"/>
    <brk id="546" max="16383" man="1"/>
    <brk id="654" max="16383" man="1"/>
    <brk id="837" max="16383" man="1"/>
    <brk id="894" max="16383" man="1"/>
    <brk id="946" max="16383" man="1"/>
    <brk id="994" max="16383" man="1"/>
    <brk id="1687" max="16383" man="1"/>
  </rowBreaks>
  <colBreaks count="1" manualBreakCount="1">
    <brk id="20" min="1653" max="1707" man="1"/>
  </colBreaks>
  <legacyDrawing r:id="rId2"/>
</worksheet>
</file>

<file path=xl/worksheets/sheet52.xml><?xml version="1.0" encoding="utf-8"?>
<worksheet xmlns="http://schemas.openxmlformats.org/spreadsheetml/2006/main" xmlns:r="http://schemas.openxmlformats.org/officeDocument/2006/relationships">
  <sheetPr codeName="Sheet44" enableFormatConditionsCalculation="0">
    <tabColor indexed="17"/>
  </sheetPr>
  <dimension ref="A1:AA2266"/>
  <sheetViews>
    <sheetView zoomScaleNormal="100" workbookViewId="0"/>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customWidth="1"/>
    <col min="22" max="22" width="14.7109375" style="1825" customWidth="1"/>
    <col min="23" max="23" width="10.7109375" style="1825" customWidth="1"/>
    <col min="24" max="24" width="20.7109375" style="1825" customWidth="1"/>
    <col min="25" max="25" width="79.7109375" style="1825"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178"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178" t="s">
        <v>3408</v>
      </c>
      <c r="I3" s="3174"/>
      <c r="J3" s="3174"/>
      <c r="O3" s="3178" t="s">
        <v>11159</v>
      </c>
      <c r="V3" s="3165"/>
      <c r="W3" s="3178" t="str">
        <f>O3</f>
        <v>COST OF SERVICE STUDY</v>
      </c>
      <c r="X3" s="3165"/>
      <c r="Y3" s="3165" t="str">
        <f>IF('TITLES &amp; CONSTANTS'!$D$16=5,L2,V2)</f>
        <v>PAGE 1</v>
      </c>
    </row>
    <row r="4" spans="1:27" ht="30" customHeight="1">
      <c r="C4" s="3366" t="s">
        <v>1156</v>
      </c>
      <c r="G4" s="3180"/>
      <c r="I4" s="3174"/>
      <c r="J4" s="3174"/>
      <c r="N4" s="3440" t="s">
        <v>11717</v>
      </c>
      <c r="O4" s="3440"/>
      <c r="P4" s="3440"/>
      <c r="W4" s="3181"/>
    </row>
    <row r="5" spans="1:27" ht="15">
      <c r="G5" s="3180"/>
      <c r="I5" s="3174"/>
      <c r="J5" s="3174"/>
      <c r="V5" s="3165"/>
      <c r="W5" s="3178"/>
      <c r="X5" s="3165"/>
    </row>
    <row r="6" spans="1:27" ht="15">
      <c r="D6" s="3159"/>
      <c r="G6" s="3175"/>
      <c r="H6" s="3178" t="s">
        <v>1052</v>
      </c>
      <c r="I6" s="3174"/>
      <c r="J6" s="3174"/>
      <c r="O6" s="3178" t="s">
        <v>1052</v>
      </c>
      <c r="W6" s="3178" t="str">
        <f>O6</f>
        <v>RATE OF RETURN SUMMARY - ROR</v>
      </c>
    </row>
    <row r="7" spans="1:27" ht="15">
      <c r="G7" s="3179"/>
      <c r="H7" s="3178"/>
      <c r="I7" s="3174"/>
      <c r="J7" s="3174"/>
      <c r="O7" s="3178"/>
    </row>
    <row r="8" spans="1:27" ht="15">
      <c r="D8" s="1842"/>
      <c r="G8" s="3174"/>
      <c r="H8" s="3182"/>
      <c r="I8" s="3174"/>
      <c r="J8" s="3174"/>
      <c r="O8" s="3182"/>
    </row>
    <row r="9" spans="1:27">
      <c r="G9" s="3174"/>
      <c r="H9" s="1825"/>
      <c r="I9" s="3174"/>
      <c r="J9" s="3174"/>
    </row>
    <row r="10" spans="1:27" ht="15">
      <c r="C10" s="3183"/>
      <c r="F10" s="3178"/>
      <c r="G10" s="3184"/>
      <c r="H10" s="3181"/>
      <c r="I10" s="3184"/>
      <c r="J10" s="3184"/>
      <c r="K10" s="3181"/>
      <c r="L10" s="3185"/>
      <c r="N10" s="3181"/>
      <c r="S10" s="3441"/>
      <c r="T10" s="3441"/>
      <c r="U10" s="3186"/>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186"/>
      <c r="G12" s="3192"/>
      <c r="H12" s="3186"/>
      <c r="I12" s="3192"/>
      <c r="J12" s="3192"/>
      <c r="K12" s="3186"/>
      <c r="L12" s="3186"/>
      <c r="M12" s="3186"/>
      <c r="N12" s="3186"/>
      <c r="O12" s="3186"/>
      <c r="P12" s="3186"/>
      <c r="Q12" s="3186"/>
      <c r="R12" s="3186"/>
      <c r="S12" s="3186"/>
      <c r="T12" s="3186"/>
      <c r="U12" s="3186"/>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27849.122060396156</v>
      </c>
      <c r="G16" s="3195"/>
      <c r="H16" s="3189">
        <f ca="1">H126+H138+H148+H118-H132</f>
        <v>341.97362702445571</v>
      </c>
      <c r="I16" s="3189"/>
      <c r="J16" s="3189"/>
      <c r="K16" s="3189">
        <f ca="1">K126+K138+K148+K118-K132</f>
        <v>27507.148433371702</v>
      </c>
      <c r="L16" s="1973">
        <f ca="1">IF(F16=0,0,+K16/F16)</f>
        <v>0.98772048805406443</v>
      </c>
      <c r="M16" s="3189">
        <f ca="1">M126+M138+M148+M118-M132</f>
        <v>27507.148433371702</v>
      </c>
      <c r="N16" s="3189">
        <f ca="1">N126+N138+N148+N118-N132</f>
        <v>19186.633777284136</v>
      </c>
      <c r="O16" s="3189">
        <f t="shared" ref="O16:T16" ca="1" si="3">O126+O138+O148+O118-O132</f>
        <v>2356.5311863515858</v>
      </c>
      <c r="P16" s="3189">
        <f t="shared" ca="1" si="3"/>
        <v>3881.9736392457744</v>
      </c>
      <c r="Q16" s="3189">
        <f t="shared" ca="1" si="3"/>
        <v>1463.3911749916006</v>
      </c>
      <c r="R16" s="3189">
        <f t="shared" ca="1" si="3"/>
        <v>438.73204876668734</v>
      </c>
      <c r="S16" s="3189">
        <f t="shared" ca="1" si="3"/>
        <v>163.37686166433932</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895166.94701835036</v>
      </c>
      <c r="G18" s="3195"/>
      <c r="H18" s="1832">
        <f ca="1">SUM(H14:H16)</f>
        <v>29808.447584978618</v>
      </c>
      <c r="I18" s="1832"/>
      <c r="J18" s="1832"/>
      <c r="K18" s="1832">
        <f ca="1">SUM(K14:K16)</f>
        <v>865358.4994333717</v>
      </c>
      <c r="M18" s="1832">
        <f t="shared" ref="M18:T18" ca="1" si="4">SUM(M14:M16)</f>
        <v>865358.4994333717</v>
      </c>
      <c r="N18" s="1832">
        <f t="shared" ca="1" si="4"/>
        <v>461058.80270270782</v>
      </c>
      <c r="O18" s="1832">
        <f t="shared" ca="1" si="4"/>
        <v>54838.225952056426</v>
      </c>
      <c r="P18" s="1832">
        <f t="shared" ca="1" si="4"/>
        <v>190403.57273110963</v>
      </c>
      <c r="Q18" s="1832">
        <f t="shared" ca="1" si="4"/>
        <v>72719.165644870154</v>
      </c>
      <c r="R18" s="1832">
        <f t="shared" ca="1" si="4"/>
        <v>45260.732048766688</v>
      </c>
      <c r="S18" s="1832">
        <f t="shared" ca="1" si="4"/>
        <v>4796.1466087933941</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c r="A26" s="1825" t="s">
        <v>977</v>
      </c>
      <c r="C26" s="3173">
        <f t="shared" si="1"/>
        <v>14</v>
      </c>
      <c r="D26" s="1825" t="s">
        <v>8540</v>
      </c>
      <c r="E26" s="3197"/>
      <c r="F26" s="2044">
        <f t="shared" ref="F26:K26" ca="1" si="14">+F989</f>
        <v>50250.78026813727</v>
      </c>
      <c r="G26" s="3174"/>
      <c r="H26" s="1825">
        <f t="shared" ca="1" si="14"/>
        <v>1752.2043996091736</v>
      </c>
      <c r="I26" s="3174"/>
      <c r="J26" s="3174"/>
      <c r="K26" s="1825">
        <f t="shared" ca="1" si="14"/>
        <v>48498.575868528038</v>
      </c>
      <c r="L26" s="1973">
        <f t="shared" ca="1" si="6"/>
        <v>0.9651308021435786</v>
      </c>
      <c r="M26" s="1825">
        <f t="shared" ref="M26:T26" ca="1" si="15">+M989</f>
        <v>48498.575868528067</v>
      </c>
      <c r="N26" s="1825">
        <f t="shared" ca="1" si="15"/>
        <v>12514.376548622085</v>
      </c>
      <c r="O26" s="1825">
        <f t="shared" ca="1" si="15"/>
        <v>2782.9007293109162</v>
      </c>
      <c r="P26" s="1825">
        <f t="shared" ca="1" si="15"/>
        <v>14517.43687841811</v>
      </c>
      <c r="Q26" s="1825">
        <f t="shared" ca="1" si="15"/>
        <v>5692.4037623162567</v>
      </c>
      <c r="R26" s="1825">
        <f t="shared" ca="1" si="15"/>
        <v>8711.2662708634343</v>
      </c>
      <c r="S26" s="1825">
        <f t="shared" ca="1" si="15"/>
        <v>660.48921685465336</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704794.10721613828</v>
      </c>
      <c r="G29" s="3194"/>
      <c r="H29" s="3189">
        <f t="shared" ca="1" si="18"/>
        <v>22412.231502491439</v>
      </c>
      <c r="I29" s="3194"/>
      <c r="J29" s="3194"/>
      <c r="K29" s="3189">
        <f t="shared" ca="1" si="18"/>
        <v>682381.87571364688</v>
      </c>
      <c r="L29" s="1973">
        <f ca="1">IF(F29=0,0,+K29/F29)</f>
        <v>0.96820031371854498</v>
      </c>
      <c r="M29" s="3189">
        <f t="shared" ref="M29:T29" ca="1" si="19">SUM(M22:M27)</f>
        <v>682381.87571364699</v>
      </c>
      <c r="N29" s="3189">
        <f t="shared" ca="1" si="19"/>
        <v>373946.57397540333</v>
      </c>
      <c r="O29" s="3189">
        <f t="shared" ca="1" si="19"/>
        <v>43170.22561358953</v>
      </c>
      <c r="P29" s="3189">
        <f t="shared" ca="1" si="19"/>
        <v>147889.19082637786</v>
      </c>
      <c r="Q29" s="3189">
        <f t="shared" ca="1" si="19"/>
        <v>57867.842934661829</v>
      </c>
      <c r="R29" s="3189">
        <f t="shared" ca="1" si="19"/>
        <v>30391.172667902338</v>
      </c>
      <c r="S29" s="3189">
        <f t="shared" ca="1" si="19"/>
        <v>3974.3167935285483</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190372.83980221208</v>
      </c>
      <c r="G32" s="3174"/>
      <c r="H32" s="1825">
        <f ca="1">+H18-H29</f>
        <v>7396.2160824871789</v>
      </c>
      <c r="I32" s="1825"/>
      <c r="J32" s="1825"/>
      <c r="K32" s="1825">
        <f ca="1">+K18-K29</f>
        <v>182976.62371972483</v>
      </c>
      <c r="L32" s="1973">
        <f ca="1">IF(F32=0,0,+K32/F32)</f>
        <v>0.9611487852459859</v>
      </c>
      <c r="M32" s="1825">
        <f t="shared" ref="M32:T32" ca="1" si="20">+M18-M29</f>
        <v>182976.62371972471</v>
      </c>
      <c r="N32" s="3203">
        <f t="shared" ca="1" si="20"/>
        <v>87112.228727304493</v>
      </c>
      <c r="O32" s="1825">
        <f t="shared" ca="1" si="20"/>
        <v>11668.000338466896</v>
      </c>
      <c r="P32" s="1825">
        <f t="shared" ca="1" si="20"/>
        <v>42514.381904731767</v>
      </c>
      <c r="Q32" s="1825">
        <f t="shared" ca="1" si="20"/>
        <v>14851.322710208326</v>
      </c>
      <c r="R32" s="1825">
        <f t="shared" ca="1" si="20"/>
        <v>14869.55938086435</v>
      </c>
      <c r="S32" s="1825">
        <f t="shared" ca="1" si="20"/>
        <v>821.82981526484582</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4.9996</v>
      </c>
      <c r="G46" s="3211"/>
      <c r="H46" s="3210">
        <f ca="1">ROUND(IF(H42=0,0,H32/H42*100),4)</f>
        <v>4.8990999999999998</v>
      </c>
      <c r="I46" s="3211"/>
      <c r="J46" s="3211"/>
      <c r="K46" s="3210">
        <f ca="1">ROUND(IF(K42=0,0,K32/K42*100),4)</f>
        <v>5.0037000000000003</v>
      </c>
      <c r="L46" s="3210"/>
      <c r="M46" s="3210">
        <f t="shared" ref="M46:T46" ca="1" si="33">ROUND(IF(M42=0,0,M32/M42*100),4)</f>
        <v>5.0037000000000003</v>
      </c>
      <c r="N46" s="3210">
        <f t="shared" ca="1" si="33"/>
        <v>4.2794999999999996</v>
      </c>
      <c r="O46" s="3210">
        <f t="shared" ca="1" si="33"/>
        <v>5.0960999999999999</v>
      </c>
      <c r="P46" s="3210">
        <f t="shared" ca="1" si="33"/>
        <v>5.1254999999999997</v>
      </c>
      <c r="Q46" s="3210">
        <f t="shared" ca="1" si="33"/>
        <v>4.6616</v>
      </c>
      <c r="R46" s="3210">
        <f t="shared" ca="1" si="33"/>
        <v>11.5953</v>
      </c>
      <c r="S46" s="3210">
        <f t="shared" ca="1" si="33"/>
        <v>5.3310000000000004</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0.85526710234426517</v>
      </c>
      <c r="O48" s="3213">
        <f t="shared" ca="1" si="34"/>
        <v>1.018466334912165</v>
      </c>
      <c r="P48" s="3213">
        <f t="shared" ca="1" si="34"/>
        <v>1.0243419869296719</v>
      </c>
      <c r="Q48" s="3213">
        <f t="shared" ca="1" si="34"/>
        <v>0.93163059336091292</v>
      </c>
      <c r="R48" s="3213">
        <f t="shared" ca="1" si="34"/>
        <v>2.3173451645782119</v>
      </c>
      <c r="S48" s="3213">
        <f t="shared" ca="1" si="34"/>
        <v>1.0654115954193897</v>
      </c>
      <c r="T48" s="3213">
        <f t="shared" ca="1" si="34"/>
        <v>2.2139017127325777</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178" t="str">
        <f>O53</f>
        <v>TAMPA ELECTRIC COMPANY</v>
      </c>
      <c r="X53" s="3165"/>
      <c r="Y53" s="3165" t="str">
        <f>Y2</f>
        <v>ALLOCATION ASSIGNMENT REPORT</v>
      </c>
    </row>
    <row r="54" spans="1:25" ht="15">
      <c r="C54" s="3159" t="str">
        <f>C3</f>
        <v>PROD. CAP. ALLOC. METHOD: 12CP</v>
      </c>
      <c r="G54" s="3179"/>
      <c r="H54" s="3178" t="s">
        <v>3408</v>
      </c>
      <c r="I54" s="3174"/>
      <c r="J54" s="3174"/>
      <c r="O54" s="3178" t="s">
        <v>11159</v>
      </c>
      <c r="V54" s="3165"/>
      <c r="W54" s="3178" t="str">
        <f>O54</f>
        <v>COST OF SERVICE STUDY</v>
      </c>
      <c r="X54" s="3165"/>
      <c r="Y54" s="3165" t="str">
        <f>IF('TITLES &amp; CONSTANTS'!$D$16=5,L53,V53)</f>
        <v>DO NOT PRINT</v>
      </c>
    </row>
    <row r="55" spans="1:25" ht="15">
      <c r="C55" s="3159" t="str">
        <f>C4</f>
        <v>DATA: PROJECTED 2009, FULLY ADJUSTED (000's)</v>
      </c>
      <c r="G55" s="3180"/>
      <c r="I55" s="3174"/>
      <c r="J55" s="3174"/>
      <c r="O55" s="3178"/>
      <c r="W55" s="3181"/>
    </row>
    <row r="56" spans="1:25" ht="15">
      <c r="G56" s="3180"/>
      <c r="I56" s="3174"/>
      <c r="J56" s="3174"/>
      <c r="V56" s="3165"/>
      <c r="W56" s="3178"/>
      <c r="X56" s="3165"/>
    </row>
    <row r="57" spans="1:25" ht="15">
      <c r="D57" s="3159"/>
      <c r="G57" s="3175"/>
      <c r="H57" s="3178" t="s">
        <v>1052</v>
      </c>
      <c r="I57" s="3174"/>
      <c r="J57" s="3174"/>
      <c r="O57" s="3178" t="s">
        <v>1052</v>
      </c>
      <c r="W57" s="3178" t="str">
        <f>O57</f>
        <v>RATE OF RETURN SUMMARY - ROR</v>
      </c>
    </row>
    <row r="58" spans="1:25" ht="15">
      <c r="G58" s="3179"/>
      <c r="H58" s="3178"/>
      <c r="I58" s="3174"/>
      <c r="J58" s="3174"/>
      <c r="O58" s="3178"/>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186"/>
      <c r="O62" s="3186"/>
      <c r="P62" s="3186"/>
      <c r="Q62" s="3186"/>
      <c r="R62" s="3186"/>
      <c r="S62" s="3214"/>
      <c r="T62" s="3214"/>
      <c r="U62" s="3186"/>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2.0991000000000003E-2</v>
      </c>
      <c r="I72" s="3217"/>
      <c r="J72" s="3217"/>
      <c r="K72" s="3217">
        <f t="shared" ca="1" si="40"/>
        <v>2.2037000000000008E-2</v>
      </c>
      <c r="L72" s="3220"/>
      <c r="M72" s="3230">
        <f t="shared" ref="M72:T72" ca="1" si="41">+M46/100-M70</f>
        <v>2.2037000000000008E-2</v>
      </c>
      <c r="N72" s="3230">
        <f t="shared" ca="1" si="41"/>
        <v>1.4795000000000003E-2</v>
      </c>
      <c r="O72" s="3230">
        <f t="shared" ca="1" si="41"/>
        <v>2.2961000000000002E-2</v>
      </c>
      <c r="P72" s="3230">
        <f t="shared" ca="1" si="41"/>
        <v>2.3254999999999998E-2</v>
      </c>
      <c r="Q72" s="3230">
        <f t="shared" ca="1" si="41"/>
        <v>1.8616000000000001E-2</v>
      </c>
      <c r="R72" s="3230">
        <f t="shared" ca="1" si="41"/>
        <v>8.7953000000000003E-2</v>
      </c>
      <c r="S72" s="3230">
        <f t="shared" ca="1" si="41"/>
        <v>2.5310000000000006E-2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4.1814741035856577E-2</v>
      </c>
      <c r="I76" s="3236"/>
      <c r="J76" s="3236"/>
      <c r="K76" s="3236">
        <f ca="1">IF(K$46=0,"-",+K72/K74)</f>
        <v>4.3898406374502007E-2</v>
      </c>
      <c r="L76" s="3220"/>
      <c r="M76" s="3237">
        <f t="shared" ref="M76:T76" ca="1" si="43">IF(M$46=0,"-",+M72/M74)</f>
        <v>4.3898406374502007E-2</v>
      </c>
      <c r="N76" s="3237">
        <f t="shared" ca="1" si="43"/>
        <v>2.9472111553784864E-2</v>
      </c>
      <c r="O76" s="3237">
        <f t="shared" ca="1" si="43"/>
        <v>4.5739043824701196E-2</v>
      </c>
      <c r="P76" s="3237">
        <f t="shared" ca="1" si="43"/>
        <v>4.6324701195219121E-2</v>
      </c>
      <c r="Q76" s="3237">
        <f t="shared" ca="1" si="43"/>
        <v>3.7083665338645419E-2</v>
      </c>
      <c r="R76" s="3237">
        <f t="shared" ca="1" si="43"/>
        <v>0.17520517928286852</v>
      </c>
      <c r="S76" s="3237">
        <f t="shared" ca="1" si="43"/>
        <v>5.04183266932271E-2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c r="A80" s="1825" t="s">
        <v>977</v>
      </c>
      <c r="C80" s="3212">
        <f t="shared" si="44"/>
        <v>39</v>
      </c>
      <c r="D80" s="2044" t="s">
        <v>8499</v>
      </c>
      <c r="E80" s="2044"/>
      <c r="F80" s="3219">
        <f>ROUND(+F70+('TITLES &amp; CONSTANTS'!$D$62*REPORTS!F74),4)</f>
        <v>8.8200000000000001E-2</v>
      </c>
      <c r="G80" s="3219"/>
      <c r="H80" s="3219">
        <f ca="1">ROUND(IF(H$46=0,"-",+H70+('TITLES &amp; CONSTANTS'!$D$62*REPORTS!H74)),4)</f>
        <v>8.8200000000000001E-2</v>
      </c>
      <c r="I80" s="3219"/>
      <c r="J80" s="3219"/>
      <c r="K80" s="3219">
        <f ca="1">ROUND(IF(K$46=0,"-",+K70+('TITLES &amp; CONSTANTS'!$D$62*REPORTS!K74)),4)</f>
        <v>8.8200000000000001E-2</v>
      </c>
      <c r="L80" s="3242"/>
      <c r="M80" s="3221">
        <f ca="1">ROUND(IF(M$46=0,"-",+M70+('TITLES &amp; CONSTANTS'!$D$62*REPORTS!M74)),4)</f>
        <v>8.8200000000000001E-2</v>
      </c>
      <c r="N80" s="3221">
        <f ca="1">ROUND(IF(N$46=0,"-",+N70+('TITLES &amp; CONSTANTS'!$D$62*REPORTS!N74)),4)</f>
        <v>8.8200000000000001E-2</v>
      </c>
      <c r="O80" s="3221">
        <f ca="1">ROUND(IF(O$46=0,"-",+O70+('TITLES &amp; CONSTANTS'!$D$62*REPORTS!O74)),4)</f>
        <v>8.8200000000000001E-2</v>
      </c>
      <c r="P80" s="3221">
        <f ca="1">ROUND(IF(P$46=0,"-",+P70+('TITLES &amp; CONSTANTS'!$D$62*REPORTS!P74)),4)</f>
        <v>8.8200000000000001E-2</v>
      </c>
      <c r="Q80" s="3221">
        <f ca="1">ROUND(IF(Q$46=0,"-",+Q70+('TITLES &amp; CONSTANTS'!$D$62*REPORTS!Q74)),4)</f>
        <v>8.8200000000000001E-2</v>
      </c>
      <c r="R80" s="3221">
        <f ca="1">ROUND(IF(R$46=0,"-",+R70+('TITLES &amp; CONSTANTS'!$D$62*REPORTS!R74)),4)</f>
        <v>8.8200000000000001E-2</v>
      </c>
      <c r="S80" s="3221">
        <f ca="1">ROUND(IF(S$46=0,"-",+S70+('TITLES &amp; CONSTANTS'!$D$62*REPORTS!S74)),4)</f>
        <v>8.8200000000000001E-2</v>
      </c>
      <c r="T80" s="3221">
        <f ca="1">ROUND(IF(T$46=0,"-",+T70+('TITLES &amp; CONSTANTS'!$D$62*REPORTS!T74)),4)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190372.83980221208</v>
      </c>
      <c r="G84" s="3170"/>
      <c r="H84" s="3170">
        <f t="shared" ca="1" si="48"/>
        <v>7396.2160824871789</v>
      </c>
      <c r="I84" s="3170"/>
      <c r="J84" s="3170"/>
      <c r="K84" s="3170">
        <f t="shared" ca="1" si="48"/>
        <v>182976.62371972483</v>
      </c>
      <c r="M84" s="2044">
        <f t="shared" ref="M84:T84" ca="1" si="49">+M32</f>
        <v>182976.62371972471</v>
      </c>
      <c r="N84" s="2044">
        <f t="shared" ca="1" si="49"/>
        <v>87112.228727304493</v>
      </c>
      <c r="O84" s="2044">
        <f t="shared" ca="1" si="49"/>
        <v>11668.000338466896</v>
      </c>
      <c r="P84" s="2044">
        <f t="shared" ca="1" si="49"/>
        <v>42514.381904731767</v>
      </c>
      <c r="Q84" s="2044">
        <f t="shared" ca="1" si="49"/>
        <v>14851.322710208326</v>
      </c>
      <c r="R84" s="2044">
        <f t="shared" ca="1" si="49"/>
        <v>14869.55938086435</v>
      </c>
      <c r="S84" s="2044">
        <f t="shared" ca="1" si="49"/>
        <v>821.82981526484582</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145472.73365284788</v>
      </c>
      <c r="G86" s="3170"/>
      <c r="H86" s="3170">
        <f t="shared" ca="1" si="50"/>
        <v>5919.3792835293989</v>
      </c>
      <c r="I86" s="3170"/>
      <c r="J86" s="3170"/>
      <c r="K86" s="3170">
        <f t="shared" ca="1" si="50"/>
        <v>139553.3543693184</v>
      </c>
      <c r="M86" s="2044">
        <f t="shared" ref="M86:T86" ca="1" si="51">+M82-M84</f>
        <v>139553.35436931846</v>
      </c>
      <c r="N86" s="2044">
        <f t="shared" ca="1" si="51"/>
        <v>92426.12780968778</v>
      </c>
      <c r="O86" s="2044">
        <f t="shared" ca="1" si="51"/>
        <v>8526.0371071630107</v>
      </c>
      <c r="P86" s="2044">
        <f t="shared" ca="1" si="51"/>
        <v>30644.363710496458</v>
      </c>
      <c r="Q86" s="2044">
        <f t="shared" ca="1" si="51"/>
        <v>13248.185766659233</v>
      </c>
      <c r="R86" s="2044">
        <f t="shared" ca="1" si="51"/>
        <v>-3558.9642954952869</v>
      </c>
      <c r="S86" s="2044">
        <f t="shared" ca="1" si="51"/>
        <v>537.87058046054517</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237831.11621595273</v>
      </c>
      <c r="G89" s="3170"/>
      <c r="H89" s="3170">
        <f t="shared" ca="1" si="52"/>
        <v>9677.5013912019313</v>
      </c>
      <c r="I89" s="3170"/>
      <c r="J89" s="3170"/>
      <c r="K89" s="3170">
        <f t="shared" ca="1" si="52"/>
        <v>228153.61482475066</v>
      </c>
      <c r="M89" s="2044">
        <f t="shared" ref="M89:T89" ca="1" si="53">+M86*M87</f>
        <v>228153.61482475078</v>
      </c>
      <c r="N89" s="2044">
        <f t="shared" ca="1" si="53"/>
        <v>151106.04298502521</v>
      </c>
      <c r="O89" s="2044">
        <f t="shared" ca="1" si="53"/>
        <v>13939.085842259585</v>
      </c>
      <c r="P89" s="2044">
        <f t="shared" ca="1" si="53"/>
        <v>50099.994988664519</v>
      </c>
      <c r="Q89" s="2044">
        <f t="shared" ca="1" si="53"/>
        <v>21659.253453227317</v>
      </c>
      <c r="R89" s="2044">
        <f t="shared" ca="1" si="53"/>
        <v>-5818.4955332610234</v>
      </c>
      <c r="S89" s="2044">
        <f t="shared" ca="1" si="53"/>
        <v>879.356270542934</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895166.94701835036</v>
      </c>
      <c r="G91" s="3245"/>
      <c r="H91" s="3245">
        <f ca="1">H18</f>
        <v>29808.447584978618</v>
      </c>
      <c r="I91" s="3245"/>
      <c r="J91" s="3245"/>
      <c r="K91" s="3245">
        <f ca="1">K18</f>
        <v>865358.4994333717</v>
      </c>
      <c r="L91" s="3198"/>
      <c r="M91" s="1907">
        <f t="shared" ref="M91:T91" ca="1" si="54">M18</f>
        <v>865358.4994333717</v>
      </c>
      <c r="N91" s="1907">
        <f t="shared" ca="1" si="54"/>
        <v>461058.80270270782</v>
      </c>
      <c r="O91" s="1907">
        <f t="shared" ca="1" si="54"/>
        <v>54838.225952056426</v>
      </c>
      <c r="P91" s="1907">
        <f t="shared" ca="1" si="54"/>
        <v>190403.57273110963</v>
      </c>
      <c r="Q91" s="1907">
        <f t="shared" ca="1" si="54"/>
        <v>72719.165644870154</v>
      </c>
      <c r="R91" s="1907">
        <f t="shared" ca="1" si="54"/>
        <v>45260.732048766688</v>
      </c>
      <c r="S91" s="1907">
        <f t="shared" ca="1" si="54"/>
        <v>4796.1466087933941</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1132998.0632343031</v>
      </c>
      <c r="G93" s="3170"/>
      <c r="H93" s="3170">
        <f ca="1">H89+H18</f>
        <v>39485.948976180545</v>
      </c>
      <c r="I93" s="3170"/>
      <c r="J93" s="3170"/>
      <c r="K93" s="3170">
        <f ca="1">K89+K18</f>
        <v>1093512.1142581224</v>
      </c>
      <c r="L93" s="3198"/>
      <c r="M93" s="2044">
        <f t="shared" ref="M93:T93" ca="1" si="55">M89+M18</f>
        <v>1093512.1142581224</v>
      </c>
      <c r="N93" s="2044">
        <f t="shared" ca="1" si="55"/>
        <v>612164.84568773303</v>
      </c>
      <c r="O93" s="2044">
        <f t="shared" ca="1" si="55"/>
        <v>68777.311794316018</v>
      </c>
      <c r="P93" s="2044">
        <f t="shared" ca="1" si="55"/>
        <v>240503.56771977415</v>
      </c>
      <c r="Q93" s="2044">
        <f t="shared" ca="1" si="55"/>
        <v>94378.419098097467</v>
      </c>
      <c r="R93" s="2044">
        <f t="shared" ca="1" si="55"/>
        <v>39442.236515505661</v>
      </c>
      <c r="S93" s="2044">
        <f t="shared" ca="1" si="55"/>
        <v>5675.5028793363281</v>
      </c>
      <c r="T93" s="2044">
        <f t="shared" ca="1" si="55"/>
        <v>32570.23056335971</v>
      </c>
      <c r="Y93" s="1825" t="s">
        <v>1033</v>
      </c>
    </row>
    <row r="94" spans="1:25" s="2044" customFormat="1">
      <c r="A94" s="1825" t="s">
        <v>977</v>
      </c>
      <c r="C94" s="3212">
        <f t="shared" si="44"/>
        <v>53</v>
      </c>
      <c r="D94" s="2044" t="s">
        <v>9729</v>
      </c>
      <c r="F94" s="3246">
        <f ca="1">-F16</f>
        <v>-27849.122060396156</v>
      </c>
      <c r="G94" s="3170"/>
      <c r="H94" s="3246">
        <f ca="1">-H16</f>
        <v>-341.97362702445571</v>
      </c>
      <c r="I94" s="3246"/>
      <c r="J94" s="3246"/>
      <c r="K94" s="3246">
        <f ca="1">-K16</f>
        <v>-27507.148433371702</v>
      </c>
      <c r="L94" s="3198"/>
      <c r="M94" s="3199">
        <f t="shared" ref="M94:T94" ca="1" si="56">-M16</f>
        <v>-27507.148433371702</v>
      </c>
      <c r="N94" s="3199">
        <f t="shared" ca="1" si="56"/>
        <v>-19186.633777284136</v>
      </c>
      <c r="O94" s="3199">
        <f t="shared" ca="1" si="56"/>
        <v>-2356.5311863515858</v>
      </c>
      <c r="P94" s="3199">
        <f t="shared" ca="1" si="56"/>
        <v>-3881.9736392457744</v>
      </c>
      <c r="Q94" s="3199">
        <f t="shared" ca="1" si="56"/>
        <v>-1463.3911749916006</v>
      </c>
      <c r="R94" s="3199">
        <f t="shared" ca="1" si="56"/>
        <v>-438.73204876668734</v>
      </c>
      <c r="S94" s="3199">
        <f t="shared" ca="1" si="56"/>
        <v>-163.37686166433932</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1105148.9411739069</v>
      </c>
      <c r="G96" s="3170"/>
      <c r="H96" s="3170">
        <f ca="1">SUM(H93:H94)</f>
        <v>39143.975349156091</v>
      </c>
      <c r="I96" s="3170"/>
      <c r="J96" s="3170"/>
      <c r="K96" s="3170">
        <f ca="1">SUM(K93:K94)</f>
        <v>1066004.9658247507</v>
      </c>
      <c r="L96" s="3198"/>
      <c r="M96" s="2044">
        <f t="shared" ref="M96:T96" ca="1" si="57">SUM(M93:M94)</f>
        <v>1066004.9658247507</v>
      </c>
      <c r="N96" s="2044">
        <f t="shared" ca="1" si="57"/>
        <v>592978.21191044885</v>
      </c>
      <c r="O96" s="2044">
        <f t="shared" ca="1" si="57"/>
        <v>66420.780607964436</v>
      </c>
      <c r="P96" s="2044">
        <f t="shared" ca="1" si="57"/>
        <v>236621.59408052836</v>
      </c>
      <c r="Q96" s="2044">
        <f t="shared" ca="1" si="57"/>
        <v>92915.027923105867</v>
      </c>
      <c r="R96" s="2044">
        <f t="shared" ca="1" si="57"/>
        <v>39003.504466738974</v>
      </c>
      <c r="S96" s="2044">
        <f t="shared" ca="1" si="57"/>
        <v>5512.1260176719888</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0.78597321575492662</v>
      </c>
      <c r="N98" s="3213">
        <f ca="1">(N14+N15)/N96</f>
        <v>0.74517437580346535</v>
      </c>
      <c r="O98" s="3213">
        <f t="shared" ref="O98:T98" ca="1" si="58">(O14+O15)/O96</f>
        <v>0.79013968648558486</v>
      </c>
      <c r="P98" s="3213">
        <f t="shared" ca="1" si="58"/>
        <v>0.78826955678603783</v>
      </c>
      <c r="Q98" s="3213">
        <f t="shared" ca="1" si="58"/>
        <v>0.76689181570120213</v>
      </c>
      <c r="R98" s="3213">
        <f t="shared" ca="1" si="58"/>
        <v>1.149178788234859</v>
      </c>
      <c r="S98" s="3213">
        <f t="shared" ca="1" si="58"/>
        <v>0.84046876509649815</v>
      </c>
      <c r="T98" s="3213">
        <f t="shared" ca="1" si="58"/>
        <v>1.11401532876765</v>
      </c>
      <c r="U98" s="3213"/>
      <c r="Y98" s="1825" t="s">
        <v>1034</v>
      </c>
    </row>
    <row r="99" spans="1:25">
      <c r="G99" s="3174"/>
      <c r="H99" s="1825"/>
      <c r="I99" s="3174"/>
      <c r="J99" s="3174"/>
    </row>
    <row r="100" spans="1:25">
      <c r="G100" s="3174"/>
      <c r="H100" s="1825"/>
      <c r="I100" s="3174"/>
      <c r="J100" s="3174"/>
      <c r="N100" s="3210"/>
    </row>
    <row r="101" spans="1:25">
      <c r="G101" s="3174"/>
      <c r="H101" s="1825"/>
      <c r="I101" s="3174"/>
      <c r="J101" s="3174"/>
    </row>
    <row r="102" spans="1:25" ht="15">
      <c r="G102" s="3174"/>
      <c r="H102" s="1825"/>
      <c r="I102" s="3174"/>
      <c r="J102" s="3174"/>
      <c r="Y102" s="3165"/>
    </row>
    <row r="103" spans="1:25" ht="15">
      <c r="C103" s="3125" t="str">
        <f>$C$2</f>
        <v>PRESENT RATE STRUCTURE</v>
      </c>
      <c r="F103" s="3178"/>
      <c r="G103" s="3174"/>
      <c r="H103" s="3176" t="s">
        <v>3205</v>
      </c>
      <c r="I103" s="3174"/>
      <c r="J103" s="3174"/>
      <c r="L103" s="3177" t="s">
        <v>2614</v>
      </c>
      <c r="O103" s="3176" t="s">
        <v>3205</v>
      </c>
      <c r="V103" s="3165" t="s">
        <v>2615</v>
      </c>
      <c r="W103" s="3178" t="str">
        <f>O103</f>
        <v>TAMPA ELECTRIC COMPANY</v>
      </c>
      <c r="X103" s="3165"/>
      <c r="Y103" s="3165" t="s">
        <v>3410</v>
      </c>
    </row>
    <row r="104" spans="1:25" ht="15">
      <c r="C104" s="3125" t="str">
        <f>$C$3</f>
        <v>PROD. CAP. ALLOC. METHOD: 12CP</v>
      </c>
      <c r="G104" s="3175"/>
      <c r="H104" s="3178" t="s">
        <v>3408</v>
      </c>
      <c r="I104" s="3174"/>
      <c r="J104" s="3174"/>
      <c r="L104" s="1825"/>
      <c r="O104" s="3178" t="s">
        <v>11159</v>
      </c>
      <c r="U104" s="3125"/>
      <c r="W104" s="3178" t="str">
        <f>O104</f>
        <v>COST OF SERVICE STUDY</v>
      </c>
      <c r="Y104" s="3165" t="str">
        <f>IF('TITLES &amp; CONSTANTS'!$D$16=5,L103,V103)</f>
        <v>PAGE 2</v>
      </c>
    </row>
    <row r="105" spans="1:25" ht="15">
      <c r="C105" s="3125" t="str">
        <f>$C$4</f>
        <v>DATA: PROJECTED 2009, FULLY ADJUSTED (000's)</v>
      </c>
      <c r="G105" s="3179"/>
      <c r="I105" s="3174"/>
      <c r="J105" s="3174"/>
      <c r="W105" s="3181"/>
    </row>
    <row r="106" spans="1:25" ht="15">
      <c r="G106" s="3180"/>
      <c r="I106" s="3174"/>
      <c r="J106" s="3174"/>
      <c r="W106" s="3178"/>
    </row>
    <row r="107" spans="1:25" ht="15">
      <c r="D107" s="1832"/>
      <c r="F107" s="3176"/>
      <c r="G107" s="3175"/>
      <c r="H107" s="3178" t="s">
        <v>1053</v>
      </c>
      <c r="I107" s="3174"/>
      <c r="J107" s="3174"/>
      <c r="O107" s="3178" t="s">
        <v>1053</v>
      </c>
      <c r="W107" s="3178" t="str">
        <f>O107</f>
        <v>OPERATING REVENUES - OPREV</v>
      </c>
    </row>
    <row r="108" spans="1:25" ht="15">
      <c r="F108" s="3178"/>
      <c r="G108" s="3179"/>
      <c r="H108" s="1825"/>
      <c r="I108" s="3174"/>
      <c r="J108" s="3174"/>
      <c r="O108" s="3178"/>
    </row>
    <row r="109" spans="1:25" ht="15">
      <c r="F109" s="3178"/>
      <c r="G109" s="3180"/>
      <c r="H109" s="1825"/>
      <c r="I109" s="3174"/>
      <c r="J109" s="3174"/>
      <c r="O109" s="3178"/>
    </row>
    <row r="110" spans="1:25" ht="15">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c r="C111" s="3183"/>
      <c r="E111" s="3125"/>
      <c r="F111" s="3178"/>
      <c r="G111" s="3180"/>
      <c r="H111" s="3178"/>
      <c r="I111" s="3180"/>
      <c r="J111" s="3180"/>
      <c r="K111" s="3178"/>
      <c r="L111" s="3185"/>
      <c r="M111" s="3125"/>
      <c r="N111" s="3178"/>
      <c r="O111" s="3125"/>
      <c r="P111" s="3125"/>
      <c r="Q111" s="3125"/>
      <c r="R111" s="3125"/>
      <c r="S111" s="3439"/>
      <c r="T111" s="3439"/>
      <c r="U111" s="3178"/>
    </row>
    <row r="112" spans="1:25" ht="30"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c r="G113" s="3174"/>
      <c r="H113" s="1825"/>
      <c r="I113" s="3174"/>
      <c r="J113" s="3174"/>
    </row>
    <row r="114" spans="1:26">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REPORTS!Z114 &amp; " -- " &amp;VLOOKUP(Z114,alloc_list,2,FALSE)</f>
        <v>ALLOC FACTOR  # 501 -- REVENUE FROM SALES - DIRALLOC</v>
      </c>
      <c r="Z114" s="1831">
        <f>IF('TITLES &amp; CONSTANTS'!$D$16=0,V114,B114)</f>
        <v>501</v>
      </c>
    </row>
    <row r="115" spans="1:26">
      <c r="A115" s="1825" t="s">
        <v>978</v>
      </c>
      <c r="C115" s="1825"/>
      <c r="G115" s="3249"/>
      <c r="H115" s="1825"/>
      <c r="I115" s="3249"/>
      <c r="J115" s="3249"/>
    </row>
    <row r="116" spans="1:26" ht="16.5">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c r="G117" s="3249"/>
      <c r="H117" s="1825"/>
      <c r="I117" s="3249"/>
      <c r="J117" s="3249"/>
    </row>
    <row r="118" spans="1:26">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REPORTS!Z118 &amp; " -- " &amp;VLOOKUP(Z118,alloc_list,2,FALSE)</f>
        <v>ALLOC FACTOR  # 502 -- SERVICE CHARGES - DIRALLOC</v>
      </c>
      <c r="Z118" s="1831">
        <f>IF('TITLES &amp; CONSTANTS'!$D$16=0,V118,B118)</f>
        <v>502</v>
      </c>
    </row>
    <row r="119" spans="1:26">
      <c r="A119" s="1825" t="s">
        <v>978</v>
      </c>
      <c r="C119" s="3173">
        <f t="shared" ref="C119:C161" si="62">+C118+1</f>
        <v>4</v>
      </c>
      <c r="F119" s="2044"/>
      <c r="G119" s="3249"/>
      <c r="H119" s="1825"/>
      <c r="I119" s="3249"/>
      <c r="J119" s="3249"/>
    </row>
    <row r="120" spans="1:26">
      <c r="A120" s="1825" t="s">
        <v>978</v>
      </c>
      <c r="B120" s="1831"/>
      <c r="C120" s="3173">
        <f t="shared" si="62"/>
        <v>5</v>
      </c>
      <c r="D120" s="3248" t="s">
        <v>10185</v>
      </c>
      <c r="F120" s="2044"/>
      <c r="G120" s="3249"/>
      <c r="H120" s="1825"/>
      <c r="I120" s="3249"/>
      <c r="J120" s="3249"/>
      <c r="V120" s="1831"/>
      <c r="W120" s="1831"/>
      <c r="X120" s="1831"/>
    </row>
    <row r="121" spans="1:26" s="2044" customFormat="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REPORTS!Z121 &amp; " -- " &amp;VLOOKUP(Z121,alloc_list,2,FALSE)</f>
        <v>ALLOC FACTOR  # 101 -- 12 COINCIDENT PEAK</v>
      </c>
      <c r="Z121" s="1831">
        <f>IF('TITLES &amp; CONSTANTS'!$D$16=0,V121,B121)</f>
        <v>101</v>
      </c>
    </row>
    <row r="122" spans="1:26">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REPORTS!Z122 &amp; " -- " &amp;VLOOKUP(Z122,alloc_list,2,FALSE)</f>
        <v>ALLOC FACTOR  # 117 -- 12  CP - TRANSMISSION</v>
      </c>
      <c r="Z122" s="1831">
        <f>IF('TITLES &amp; CONSTANTS'!$D$16=0,V122,B122)</f>
        <v>117</v>
      </c>
    </row>
    <row r="123" spans="1:26">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REPORTS!Z123 &amp; " -- " &amp;VLOOKUP(Z123,alloc_list,2,FALSE)</f>
        <v>ALLOC FACTOR  # 117 -- 12  CP - TRANSMISSION</v>
      </c>
      <c r="Z123" s="1831">
        <f>IF('TITLES &amp; CONSTANTS'!$D$16=0,V123,B123)</f>
        <v>117</v>
      </c>
    </row>
    <row r="124" spans="1:26">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REPORTS!Z124 &amp; " -- " &amp;VLOOKUP(Z124,alloc_list,2,FALSE)</f>
        <v>ALLOC FACTOR  # 105 -- DISTRIBUTION PRIMARY - NCP</v>
      </c>
      <c r="Z124" s="1831">
        <f>IF('TITLES &amp; CONSTANTS'!$D$16=0,V124,B124)</f>
        <v>105</v>
      </c>
    </row>
    <row r="125" spans="1:26">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REPORTS!Z125 &amp; " -- " &amp;VLOOKUP(Z125,alloc_list,2,FALSE)</f>
        <v>ALLOC FACTOR  # 106 -- CUSTOMER MAX DEMANDS @ SECONDARY</v>
      </c>
      <c r="Z125" s="1831">
        <f>IF('TITLES &amp; CONSTANTS'!$D$16=0,V125,B125)</f>
        <v>106</v>
      </c>
    </row>
    <row r="126" spans="1:26">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c r="A127" s="1825" t="s">
        <v>978</v>
      </c>
      <c r="C127" s="3173">
        <f t="shared" si="62"/>
        <v>12</v>
      </c>
      <c r="F127" s="2044"/>
      <c r="G127" s="3249"/>
      <c r="H127" s="1825"/>
      <c r="I127" s="3249"/>
      <c r="J127" s="3249"/>
    </row>
    <row r="128" spans="1:26">
      <c r="A128" s="1825" t="s">
        <v>978</v>
      </c>
      <c r="C128" s="3173">
        <f t="shared" si="62"/>
        <v>13</v>
      </c>
      <c r="D128" s="3248" t="s">
        <v>10186</v>
      </c>
      <c r="F128" s="2044"/>
      <c r="G128" s="3249"/>
      <c r="H128" s="1825"/>
      <c r="I128" s="3249"/>
      <c r="J128" s="3249"/>
    </row>
    <row r="129" spans="1:26">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REPORTS!Z129 &amp; " -- " &amp;VLOOKUP(Z129,alloc_list,2,FALSE)</f>
        <v>ALLOC FACTOR  # 101 -- 12 COINCIDENT PEAK</v>
      </c>
      <c r="Z129" s="1831">
        <f>IF('TITLES &amp; CONSTANTS'!$D$16=0,V129,B129)</f>
        <v>101</v>
      </c>
    </row>
    <row r="130" spans="1:26" s="2044" customFormat="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REPORTS!Z130 &amp; " -- " &amp;VLOOKUP(Z130,alloc_list,2,FALSE)</f>
        <v>ALLOC FACTOR  # 201 -- MWH AT GENERATION</v>
      </c>
      <c r="Z130" s="1831">
        <f>IF('TITLES &amp; CONSTANTS'!$D$16=0,V130,B130)</f>
        <v>201</v>
      </c>
    </row>
    <row r="131" spans="1:26" s="2044" customFormat="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REPORTS!Z131 &amp; " -- " &amp;VLOOKUP(Z131,alloc_list,2,FALSE)</f>
        <v>ALLOC FACTOR  # 117 -- 12  CP - TRANSMISSION</v>
      </c>
      <c r="Z131" s="1831">
        <f>IF('TITLES &amp; CONSTANTS'!$D$16=0,V131,B131)</f>
        <v>117</v>
      </c>
    </row>
    <row r="132" spans="1:26" s="2044" customFormat="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REPORTS!Z132 &amp; " -- " &amp;VLOOKUP(Z132,alloc_list,2,FALSE)</f>
        <v>ALLOC FACTOR  # 202 -- DIRECT WHOLESALE</v>
      </c>
      <c r="Z132" s="1831">
        <f>IF('TITLES &amp; CONSTANTS'!$D$16=0,V132,B132)</f>
        <v>202</v>
      </c>
    </row>
    <row r="133" spans="1:26" s="2044" customFormat="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REPORTS!Z133 &amp; " -- " &amp;VLOOKUP(Z133,alloc_list,2,FALSE)</f>
        <v>ALLOC FACTOR  # 117 -- 12  CP - TRANSMISSION</v>
      </c>
      <c r="Z133" s="1831">
        <f>IF('TITLES &amp; CONSTANTS'!$D$16=0,V133,B133)</f>
        <v>117</v>
      </c>
    </row>
    <row r="134" spans="1:26" s="2044" customFormat="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REPORTS!Z134 &amp; " -- " &amp;VLOOKUP(Z134,alloc_list,2,FALSE)</f>
        <v>ALLOC FACTOR  # 105 -- DISTRIBUTION PRIMARY - NCP</v>
      </c>
      <c r="Z134" s="1831">
        <f>IF('TITLES &amp; CONSTANTS'!$D$16=0,V134,B134)</f>
        <v>105</v>
      </c>
    </row>
    <row r="135" spans="1:26" s="2044" customFormat="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REPORTS!Z135 &amp; " -- " &amp;VLOOKUP(Z135,alloc_list,2,FALSE)</f>
        <v>ALLOC FACTOR  # 106 -- CUSTOMER MAX DEMANDS @ SECONDARY</v>
      </c>
      <c r="Z135" s="1831">
        <f>IF('TITLES &amp; CONSTANTS'!$D$16=0,V135,B135)</f>
        <v>106</v>
      </c>
    </row>
    <row r="136" spans="1:26" s="2044" customFormat="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REPORTS!Z136 &amp; " -- " &amp;VLOOKUP(Z136,alloc_list,2,FALSE)</f>
        <v>ALLOC FACTOR  # 907 -- PTD PLANT - DISTRCUSTOMER</v>
      </c>
      <c r="Z136" s="1831">
        <f>IF('TITLES &amp; CONSTANTS'!$D$16=0,V136,B136)</f>
        <v>907</v>
      </c>
    </row>
    <row r="137" spans="1:26" s="2044" customFormat="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REPORTS!Z137 &amp; " -- " &amp;VLOOKUP(Z137,alloc_list,2,FALSE)</f>
        <v>ALLOC FACTOR  # 311 -- BILLING &amp; METER RD &amp; MISC- DIRALLOC</v>
      </c>
      <c r="Z137" s="1831">
        <f>IF('TITLES &amp; CONSTANTS'!$D$16=0,V137,B137)</f>
        <v>311</v>
      </c>
    </row>
    <row r="138" spans="1:26" s="2044" customFormat="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c r="A140" s="1825" t="s">
        <v>978</v>
      </c>
      <c r="C140" s="3212">
        <f t="shared" si="62"/>
        <v>25</v>
      </c>
      <c r="D140" s="3248" t="s">
        <v>9168</v>
      </c>
      <c r="L140" s="3198"/>
    </row>
    <row r="141" spans="1:26" s="2044" customFormat="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REPORTS!Z141 &amp; " -- " &amp;VLOOKUP(Z141,alloc_list,2,FALSE)</f>
        <v>ALLOC FACTOR  # 201 -- MWH AT GENERATION</v>
      </c>
      <c r="Z141" s="1831">
        <f>IF('TITLES &amp; CONSTANTS'!$D$16=0,V141,B141)</f>
        <v>201</v>
      </c>
    </row>
    <row r="142" spans="1:26" s="2044" customFormat="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REPORTS!Z142 &amp; " -- " &amp;VLOOKUP(Z142,alloc_list,2,FALSE)</f>
        <v>ALLOC FACTOR  # 202 -- DIRECT WHOLESALE</v>
      </c>
      <c r="Z142" s="1831">
        <f>IF('TITLES &amp; CONSTANTS'!$D$16=0,V142,B142)</f>
        <v>202</v>
      </c>
    </row>
    <row r="143" spans="1:26" s="2044" customFormat="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REPORTS!Z144 &amp; " -- " &amp;VLOOKUP(Z144,alloc_list,2,FALSE)</f>
        <v>ALLOC FACTOR  # 204 -- MWH AT GENERATION (NO RESALE)</v>
      </c>
      <c r="Z144" s="1831">
        <f>IF('TITLES &amp; CONSTANTS'!$D$16=0,V144,B144)</f>
        <v>204</v>
      </c>
    </row>
    <row r="145" spans="1:26">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REPORTS!Z145 &amp; " -- " &amp;VLOOKUP(Z145,alloc_list,2,FALSE)</f>
        <v>ALLOC FACTOR  # 201 -- MWH AT GENERATION</v>
      </c>
      <c r="Z145" s="1831">
        <f>IF('TITLES &amp; CONSTANTS'!$D$16=0,V145,B145)</f>
        <v>201</v>
      </c>
    </row>
    <row r="146" spans="1:26">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REPORTS!Z146 &amp; " -- " &amp;VLOOKUP(Z146,alloc_list,2,FALSE)</f>
        <v>ALLOC FACTOR  # 204 -- MWH AT GENERATION (NO RESALE)</v>
      </c>
      <c r="Z146" s="1831">
        <f>IF('TITLES &amp; CONSTANTS'!$D$16=0,V146,B146)</f>
        <v>204</v>
      </c>
    </row>
    <row r="147" spans="1:26">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c r="A148" s="1825" t="s">
        <v>978</v>
      </c>
      <c r="C148" s="3173">
        <f t="shared" si="62"/>
        <v>33</v>
      </c>
      <c r="D148" s="1825" t="s">
        <v>10199</v>
      </c>
      <c r="F148" s="3189">
        <f t="shared" ref="F148:N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ref="O148:T148" si="91">+O143+O147</f>
        <v>177.13884724994892</v>
      </c>
      <c r="P148" s="3189">
        <f t="shared" si="91"/>
        <v>913.88150799630546</v>
      </c>
      <c r="Q148" s="3189">
        <f t="shared" si="91"/>
        <v>415.27646659345828</v>
      </c>
      <c r="R148" s="3189">
        <f t="shared" si="91"/>
        <v>219.18285329045273</v>
      </c>
      <c r="S148" s="3189">
        <f t="shared" si="91"/>
        <v>36.619935368249521</v>
      </c>
      <c r="T148" s="3189">
        <f t="shared" si="91"/>
        <v>0</v>
      </c>
      <c r="U148" s="1832"/>
      <c r="Y148" s="1831"/>
      <c r="Z148" s="1831"/>
    </row>
    <row r="149" spans="1:26">
      <c r="A149" s="1825" t="s">
        <v>978</v>
      </c>
      <c r="C149" s="3173">
        <f t="shared" si="62"/>
        <v>34</v>
      </c>
      <c r="G149" s="3249"/>
      <c r="H149" s="1825"/>
      <c r="I149" s="3249"/>
      <c r="J149" s="3249"/>
      <c r="Y149" s="1831"/>
      <c r="Z149" s="1831"/>
    </row>
    <row r="150" spans="1:26">
      <c r="A150" s="1825" t="s">
        <v>978</v>
      </c>
      <c r="C150" s="3173">
        <f t="shared" si="62"/>
        <v>35</v>
      </c>
      <c r="D150" s="1947" t="s">
        <v>10187</v>
      </c>
      <c r="G150" s="3249"/>
      <c r="H150" s="1825"/>
      <c r="I150" s="3249"/>
      <c r="J150" s="3249"/>
    </row>
    <row r="151" spans="1:26">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2">IF(F151=0,0,+K151/F151)</f>
        <v>0.966025748451114</v>
      </c>
      <c r="M151" s="1825">
        <f>+M114</f>
        <v>837851.35100000002</v>
      </c>
      <c r="N151" s="1825">
        <f>+N114+N116</f>
        <v>441872.1689254237</v>
      </c>
      <c r="O151" s="1825">
        <f t="shared" ref="O151:T151" si="93">+O114+O116</f>
        <v>52481.694765704837</v>
      </c>
      <c r="P151" s="1825">
        <f t="shared" si="93"/>
        <v>186521.59909186384</v>
      </c>
      <c r="Q151" s="1825">
        <f t="shared" si="93"/>
        <v>71255.774469878554</v>
      </c>
      <c r="R151" s="1825">
        <f t="shared" si="93"/>
        <v>44822</v>
      </c>
      <c r="S151" s="1825">
        <f t="shared" si="93"/>
        <v>4632.7697471290548</v>
      </c>
      <c r="T151" s="1825">
        <f t="shared" si="93"/>
        <v>36265.344000000005</v>
      </c>
      <c r="V151" s="1831"/>
      <c r="W151" s="1831"/>
      <c r="X151" s="1831"/>
      <c r="Y151" s="1825" t="s">
        <v>1991</v>
      </c>
    </row>
    <row r="152" spans="1:26">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2"/>
        <v>0.96311809933735182</v>
      </c>
      <c r="M152" s="1825">
        <f ca="1">+M129+M121+M116</f>
        <v>1064.3453298684119</v>
      </c>
      <c r="N152" s="1825">
        <f ca="1">+N129+N121</f>
        <v>575.75035110232182</v>
      </c>
      <c r="O152" s="1825">
        <f t="shared" ref="O152:T152" ca="1" si="94">+O129+O121</f>
        <v>65.398066835761028</v>
      </c>
      <c r="P152" s="1825">
        <f t="shared" ca="1" si="94"/>
        <v>265.23301537479995</v>
      </c>
      <c r="Q152" s="1825">
        <f t="shared" ca="1" si="94"/>
        <v>106.96617087183894</v>
      </c>
      <c r="R152" s="1825">
        <f t="shared" ca="1" si="94"/>
        <v>48.803762776639267</v>
      </c>
      <c r="S152" s="1825">
        <f t="shared" ca="1" si="94"/>
        <v>2.1939629070532325</v>
      </c>
      <c r="T152" s="1825">
        <f t="shared" ca="1" si="94"/>
        <v>0</v>
      </c>
      <c r="V152" s="1831"/>
      <c r="W152" s="1831"/>
      <c r="X152" s="1831"/>
      <c r="Y152" s="1825" t="s">
        <v>1992</v>
      </c>
    </row>
    <row r="153" spans="1:26">
      <c r="A153" s="1825" t="s">
        <v>978</v>
      </c>
      <c r="B153" s="1831"/>
      <c r="C153" s="3173">
        <f t="shared" si="62"/>
        <v>38</v>
      </c>
      <c r="D153" s="1825" t="s">
        <v>1252</v>
      </c>
      <c r="E153" s="1825" t="s">
        <v>2378</v>
      </c>
      <c r="F153" s="1825">
        <f t="shared" ref="F153:K153" ca="1" si="95">+F130+F141+F142+F145+F146</f>
        <v>3322.7794978952379</v>
      </c>
      <c r="G153" s="3174"/>
      <c r="H153" s="1825">
        <f t="shared" ca="1" si="95"/>
        <v>145.64086981939701</v>
      </c>
      <c r="I153" s="3174"/>
      <c r="J153" s="3174"/>
      <c r="K153" s="1825">
        <f t="shared" ca="1" si="95"/>
        <v>3177.1386280758416</v>
      </c>
      <c r="L153" s="1973">
        <f t="shared" ca="1" si="92"/>
        <v>0.95616896338994195</v>
      </c>
      <c r="M153" s="1825">
        <f t="shared" ref="M153:T153" ca="1" si="96">+M130+M141+M142+M145+M146</f>
        <v>3177.1386280758416</v>
      </c>
      <c r="N153" s="1825">
        <f t="shared" ca="1" si="96"/>
        <v>1446.5530436009758</v>
      </c>
      <c r="O153" s="1825">
        <f t="shared" ca="1" si="96"/>
        <v>173.97083211121483</v>
      </c>
      <c r="P153" s="1825">
        <f t="shared" ca="1" si="96"/>
        <v>897.53732095157307</v>
      </c>
      <c r="Q153" s="1825">
        <f t="shared" ca="1" si="96"/>
        <v>407.84951223899236</v>
      </c>
      <c r="R153" s="1825">
        <f t="shared" ca="1" si="96"/>
        <v>215.2629079585555</v>
      </c>
      <c r="S153" s="1825">
        <f t="shared" ca="1" si="96"/>
        <v>35.965011214529696</v>
      </c>
      <c r="T153" s="1825">
        <f t="shared" ca="1" si="96"/>
        <v>0</v>
      </c>
      <c r="V153" s="1831"/>
      <c r="W153" s="1831"/>
      <c r="X153" s="1831"/>
      <c r="Y153" s="1825" t="s">
        <v>1194</v>
      </c>
    </row>
    <row r="154" spans="1:26">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2"/>
        <v>0.82255610166223514</v>
      </c>
      <c r="M154" s="1832">
        <f t="shared" ref="M154:T154" ca="1" si="97">+M122+M131+M132</f>
        <v>568.08452436367725</v>
      </c>
      <c r="N154" s="1832">
        <f t="shared" ca="1" si="97"/>
        <v>311.35580450334044</v>
      </c>
      <c r="O154" s="1832">
        <f t="shared" ca="1" si="97"/>
        <v>35.222196872195823</v>
      </c>
      <c r="P154" s="1832">
        <f t="shared" ca="1" si="97"/>
        <v>139.9892292034277</v>
      </c>
      <c r="Q154" s="1832">
        <f t="shared" ca="1" si="97"/>
        <v>55.772805794979369</v>
      </c>
      <c r="R154" s="1832">
        <f t="shared" ca="1" si="97"/>
        <v>25.011786637447646</v>
      </c>
      <c r="S154" s="1832">
        <f t="shared" ca="1" si="97"/>
        <v>0.73270135228627731</v>
      </c>
      <c r="T154" s="1832">
        <f t="shared" ca="1" si="97"/>
        <v>0</v>
      </c>
      <c r="U154" s="1832"/>
      <c r="V154" s="1831"/>
      <c r="W154" s="1831"/>
      <c r="X154" s="1831"/>
      <c r="Y154" s="1825" t="s">
        <v>1195</v>
      </c>
    </row>
    <row r="155" spans="1:26">
      <c r="A155" s="1825" t="s">
        <v>978</v>
      </c>
      <c r="B155" s="1831"/>
      <c r="C155" s="3173">
        <f t="shared" si="62"/>
        <v>40</v>
      </c>
      <c r="D155" s="1825" t="s">
        <v>6847</v>
      </c>
      <c r="E155" s="1825" t="s">
        <v>7746</v>
      </c>
      <c r="F155" s="1832">
        <f t="shared" ref="F155:K157" si="98">+F123+F133</f>
        <v>185.999</v>
      </c>
      <c r="G155" s="3195"/>
      <c r="H155" s="1832">
        <f t="shared" si="98"/>
        <v>33.004387646925892</v>
      </c>
      <c r="I155" s="3195"/>
      <c r="J155" s="3195"/>
      <c r="K155" s="1832">
        <f t="shared" si="98"/>
        <v>152.9946123530741</v>
      </c>
      <c r="L155" s="1973">
        <f t="shared" si="92"/>
        <v>0.82255610166223536</v>
      </c>
      <c r="M155" s="1832">
        <f>+M123+M133</f>
        <v>152.9946123530741</v>
      </c>
      <c r="N155" s="1832">
        <f t="shared" ref="N155:S155" si="99">+N123+N133</f>
        <v>83.853297477564368</v>
      </c>
      <c r="O155" s="1832">
        <f t="shared" si="99"/>
        <v>9.4859235299911884</v>
      </c>
      <c r="P155" s="1832">
        <f t="shared" si="99"/>
        <v>37.701428109794641</v>
      </c>
      <c r="Q155" s="1832">
        <f t="shared" si="99"/>
        <v>15.020544367062396</v>
      </c>
      <c r="R155" s="1832">
        <f t="shared" si="99"/>
        <v>6.7360902061897017</v>
      </c>
      <c r="S155" s="1832">
        <f t="shared" si="99"/>
        <v>0.19732866247179837</v>
      </c>
      <c r="T155" s="1832">
        <f>+T123+T133</f>
        <v>0</v>
      </c>
      <c r="U155" s="1832"/>
      <c r="V155" s="1831"/>
      <c r="W155" s="1831"/>
      <c r="X155" s="1831"/>
      <c r="Y155" s="1825" t="s">
        <v>1196</v>
      </c>
    </row>
    <row r="156" spans="1:26">
      <c r="A156" s="1825" t="s">
        <v>978</v>
      </c>
      <c r="B156" s="1831"/>
      <c r="C156" s="3173">
        <f t="shared" si="62"/>
        <v>41</v>
      </c>
      <c r="D156" s="1825" t="s">
        <v>6521</v>
      </c>
      <c r="E156" s="1825" t="s">
        <v>7746</v>
      </c>
      <c r="F156" s="1832">
        <f t="shared" ca="1" si="98"/>
        <v>9455.1574816387256</v>
      </c>
      <c r="G156" s="3195"/>
      <c r="H156" s="1832">
        <f t="shared" ca="1" si="98"/>
        <v>0</v>
      </c>
      <c r="I156" s="3195"/>
      <c r="J156" s="3195"/>
      <c r="K156" s="1832">
        <f t="shared" ca="1" si="98"/>
        <v>9455.1574816387256</v>
      </c>
      <c r="L156" s="1973">
        <f t="shared" ca="1" si="92"/>
        <v>1</v>
      </c>
      <c r="M156" s="1832">
        <f ca="1">+M124+M134</f>
        <v>9455.1574816387256</v>
      </c>
      <c r="N156" s="1832">
        <f t="shared" ref="N156:S157" ca="1" si="100">+N124+N134</f>
        <v>5636.4914451020159</v>
      </c>
      <c r="O156" s="1832">
        <f t="shared" ca="1" si="100"/>
        <v>552.11699287004967</v>
      </c>
      <c r="P156" s="1832">
        <f t="shared" ca="1" si="100"/>
        <v>2151.0974844604575</v>
      </c>
      <c r="Q156" s="1832">
        <f t="shared" ca="1" si="100"/>
        <v>856.20713602839783</v>
      </c>
      <c r="R156" s="1832">
        <f t="shared" ca="1" si="100"/>
        <v>137.31568115700111</v>
      </c>
      <c r="S156" s="1832">
        <f t="shared" ca="1" si="100"/>
        <v>121.9287420208037</v>
      </c>
      <c r="T156" s="1832">
        <f ca="1">+T124+T134</f>
        <v>0</v>
      </c>
      <c r="U156" s="1832"/>
      <c r="V156" s="1831"/>
      <c r="W156" s="1831"/>
      <c r="X156" s="1831"/>
      <c r="Y156" s="1825" t="s">
        <v>1197</v>
      </c>
    </row>
    <row r="157" spans="1:26">
      <c r="A157" s="1825" t="s">
        <v>978</v>
      </c>
      <c r="B157" s="1831"/>
      <c r="C157" s="3173">
        <f t="shared" si="62"/>
        <v>42</v>
      </c>
      <c r="D157" s="1825" t="s">
        <v>7969</v>
      </c>
      <c r="E157" s="1825" t="s">
        <v>7746</v>
      </c>
      <c r="F157" s="1832">
        <f t="shared" ca="1" si="98"/>
        <v>201.87514787380093</v>
      </c>
      <c r="G157" s="3195"/>
      <c r="H157" s="1832">
        <f t="shared" ca="1" si="98"/>
        <v>0</v>
      </c>
      <c r="I157" s="3195"/>
      <c r="J157" s="3195"/>
      <c r="K157" s="1832">
        <f t="shared" ca="1" si="98"/>
        <v>201.87514787380093</v>
      </c>
      <c r="L157" s="1973">
        <f t="shared" ca="1" si="92"/>
        <v>1</v>
      </c>
      <c r="M157" s="1832">
        <f ca="1">+M125+M135</f>
        <v>201.87514787380093</v>
      </c>
      <c r="N157" s="1832">
        <f t="shared" ca="1" si="100"/>
        <v>137.73208526706136</v>
      </c>
      <c r="O157" s="1832">
        <f t="shared" ca="1" si="100"/>
        <v>14.045147829455994</v>
      </c>
      <c r="P157" s="1832">
        <f t="shared" ca="1" si="100"/>
        <v>40.175521180049024</v>
      </c>
      <c r="Q157" s="1832">
        <f t="shared" ca="1" si="100"/>
        <v>8.2550682809019218</v>
      </c>
      <c r="R157" s="1832">
        <f t="shared" ca="1" si="100"/>
        <v>0</v>
      </c>
      <c r="S157" s="1832">
        <f t="shared" ca="1" si="100"/>
        <v>1.6673253163326391</v>
      </c>
      <c r="T157" s="1832">
        <f ca="1">+T125+T135</f>
        <v>0</v>
      </c>
      <c r="U157" s="1832"/>
      <c r="V157" s="1831"/>
      <c r="W157" s="1831"/>
      <c r="X157" s="1831"/>
      <c r="Y157" s="1825" t="s">
        <v>1198</v>
      </c>
    </row>
    <row r="158" spans="1:26">
      <c r="A158" s="1825" t="s">
        <v>978</v>
      </c>
      <c r="B158" s="1831"/>
      <c r="C158" s="3173">
        <f t="shared" si="62"/>
        <v>43</v>
      </c>
      <c r="D158" s="1825" t="s">
        <v>7626</v>
      </c>
      <c r="E158" s="1825" t="s">
        <v>7228</v>
      </c>
      <c r="F158" s="1832">
        <f t="shared" ref="F158:K158" ca="1" si="101">+F136</f>
        <v>39.466626945009686</v>
      </c>
      <c r="G158" s="3195"/>
      <c r="H158" s="1832">
        <f t="shared" ca="1" si="101"/>
        <v>2.0647135808195761E-2</v>
      </c>
      <c r="I158" s="3195"/>
      <c r="J158" s="3195"/>
      <c r="K158" s="1832">
        <f t="shared" ca="1" si="101"/>
        <v>39.445979809201489</v>
      </c>
      <c r="L158" s="1973">
        <f t="shared" ca="1" si="92"/>
        <v>0.99947684569454176</v>
      </c>
      <c r="M158" s="1832">
        <f t="shared" ref="M158:T158" ca="1" si="102">+M136</f>
        <v>39.445979809201489</v>
      </c>
      <c r="N158" s="1832">
        <f t="shared" ca="1" si="102"/>
        <v>17.925468463013114</v>
      </c>
      <c r="O158" s="1832">
        <f t="shared" ca="1" si="102"/>
        <v>2.7953322842747448</v>
      </c>
      <c r="P158" s="1832">
        <f t="shared" ca="1" si="102"/>
        <v>1.7796876756918381</v>
      </c>
      <c r="Q158" s="1832">
        <f t="shared" ca="1" si="102"/>
        <v>0.11173409161891688</v>
      </c>
      <c r="R158" s="1832">
        <f t="shared" ca="1" si="102"/>
        <v>0.31772639076335063</v>
      </c>
      <c r="S158" s="1832">
        <f t="shared" ca="1" si="102"/>
        <v>6.2858362685989802E-3</v>
      </c>
      <c r="T158" s="1832">
        <f t="shared" ca="1" si="102"/>
        <v>16.509745067570922</v>
      </c>
      <c r="U158" s="1832"/>
      <c r="V158" s="1831"/>
      <c r="W158" s="1831"/>
      <c r="X158" s="1831"/>
      <c r="Y158" s="1825" t="s">
        <v>1199</v>
      </c>
    </row>
    <row r="159" spans="1:26">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2"/>
        <v>0.99999994099935652</v>
      </c>
      <c r="M159" s="3189">
        <f t="shared" ref="M159:T159" ca="1" si="103">+M118+M137+M144</f>
        <v>12848.106729388963</v>
      </c>
      <c r="N159" s="3189">
        <f t="shared" ca="1" si="103"/>
        <v>10976.972281767847</v>
      </c>
      <c r="O159" s="3189">
        <f t="shared" ca="1" si="103"/>
        <v>1503.4966940186428</v>
      </c>
      <c r="P159" s="3189">
        <f t="shared" ca="1" si="103"/>
        <v>348.45995228998021</v>
      </c>
      <c r="Q159" s="3189">
        <f t="shared" ca="1" si="103"/>
        <v>13.208203317808925</v>
      </c>
      <c r="R159" s="3189">
        <f t="shared" ca="1" si="103"/>
        <v>5.284093640090771</v>
      </c>
      <c r="S159" s="3189">
        <f t="shared" ca="1" si="103"/>
        <v>0.68550435459339465</v>
      </c>
      <c r="T159" s="3189">
        <f t="shared" ca="1" si="103"/>
        <v>0</v>
      </c>
      <c r="U159" s="1832"/>
      <c r="V159" s="1831"/>
      <c r="W159" s="1831"/>
      <c r="X159" s="1831"/>
      <c r="Y159" s="1825" t="s">
        <v>1200</v>
      </c>
    </row>
    <row r="160" spans="1:26">
      <c r="A160" s="1825" t="s">
        <v>978</v>
      </c>
      <c r="C160" s="3173">
        <f t="shared" si="62"/>
        <v>45</v>
      </c>
      <c r="G160" s="3174"/>
      <c r="H160" s="1825"/>
      <c r="I160" s="3174"/>
      <c r="J160" s="3174"/>
    </row>
    <row r="161" spans="1:26" ht="15" thickBot="1">
      <c r="A161" s="1825" t="s">
        <v>978</v>
      </c>
      <c r="C161" s="3173">
        <f t="shared" si="62"/>
        <v>46</v>
      </c>
      <c r="D161" s="1825" t="s">
        <v>10187</v>
      </c>
      <c r="F161" s="3203">
        <f t="shared" ref="F161:K161" ca="1" si="104">SUM(F151:F159)</f>
        <v>895166.94701835024</v>
      </c>
      <c r="G161" s="3250"/>
      <c r="H161" s="3203">
        <f t="shared" ca="1" si="104"/>
        <v>29808.44758497861</v>
      </c>
      <c r="I161" s="3250"/>
      <c r="J161" s="3250"/>
      <c r="K161" s="3203">
        <f t="shared" ca="1" si="104"/>
        <v>865358.49943337147</v>
      </c>
      <c r="L161" s="1973">
        <f ca="1">IF(F161=0,0,+K161/F161)</f>
        <v>0.96670068339289594</v>
      </c>
      <c r="M161" s="3203">
        <f t="shared" ref="M161:T161" ca="1" si="105">SUM(M151:M159)</f>
        <v>865358.49943337147</v>
      </c>
      <c r="N161" s="3203">
        <f t="shared" ca="1" si="105"/>
        <v>461058.80270270788</v>
      </c>
      <c r="O161" s="3203">
        <f t="shared" ca="1" si="105"/>
        <v>54838.225952056411</v>
      </c>
      <c r="P161" s="3203">
        <f t="shared" ca="1" si="105"/>
        <v>190403.57273110966</v>
      </c>
      <c r="Q161" s="3203">
        <f t="shared" ca="1" si="105"/>
        <v>72719.165644870169</v>
      </c>
      <c r="R161" s="3203">
        <f t="shared" ca="1" si="105"/>
        <v>45260.732048766688</v>
      </c>
      <c r="S161" s="3203">
        <f t="shared" ca="1" si="105"/>
        <v>4796.146608793395</v>
      </c>
      <c r="T161" s="3203">
        <f t="shared" ca="1" si="105"/>
        <v>36281.853745067572</v>
      </c>
      <c r="U161" s="1832"/>
      <c r="Y161" s="1825" t="s">
        <v>1984</v>
      </c>
    </row>
    <row r="162" spans="1:26" ht="15" thickTop="1">
      <c r="G162" s="3249"/>
      <c r="H162" s="1825"/>
      <c r="I162" s="3249"/>
      <c r="J162" s="3249"/>
    </row>
    <row r="163" spans="1:26">
      <c r="G163" s="3249"/>
      <c r="H163" s="1825"/>
      <c r="I163" s="3249"/>
      <c r="J163" s="3249"/>
    </row>
    <row r="164" spans="1:26">
      <c r="G164" s="3174"/>
      <c r="H164" s="1825"/>
      <c r="I164" s="3174"/>
      <c r="J164" s="3174"/>
    </row>
    <row r="165" spans="1:26" ht="15">
      <c r="C165" s="3125" t="str">
        <f>$C$2</f>
        <v>PRESENT RATE STRUCTURE</v>
      </c>
      <c r="F165" s="3178"/>
      <c r="G165" s="3175"/>
      <c r="H165" s="3176" t="s">
        <v>3205</v>
      </c>
      <c r="I165" s="3174"/>
      <c r="J165" s="3174"/>
      <c r="L165" s="3177" t="s">
        <v>2615</v>
      </c>
      <c r="O165" s="3176" t="s">
        <v>3205</v>
      </c>
      <c r="T165" s="3125"/>
      <c r="U165" s="3125"/>
      <c r="V165" s="3165" t="s">
        <v>2616</v>
      </c>
      <c r="W165" s="3178" t="str">
        <f>O165</f>
        <v>TAMPA ELECTRIC COMPANY</v>
      </c>
      <c r="X165" s="3165"/>
      <c r="Y165" s="3165" t="str">
        <f>$Y$2</f>
        <v>ALLOCATION ASSIGNMENT REPORT</v>
      </c>
    </row>
    <row r="166" spans="1:26" ht="15">
      <c r="C166" s="3125" t="str">
        <f>$C$3</f>
        <v>PROD. CAP. ALLOC. METHOD: 12CP</v>
      </c>
      <c r="G166" s="3179"/>
      <c r="H166" s="3178" t="s">
        <v>3408</v>
      </c>
      <c r="I166" s="3174"/>
      <c r="J166" s="3174"/>
      <c r="O166" s="3178" t="s">
        <v>11159</v>
      </c>
      <c r="W166" s="3178" t="str">
        <f>O166</f>
        <v>COST OF SERVICE STUDY</v>
      </c>
      <c r="Y166" s="3165" t="str">
        <f>IF('TITLES &amp; CONSTANTS'!$D$16=5,L165,V165)</f>
        <v>PAGE 3</v>
      </c>
    </row>
    <row r="167" spans="1:26" ht="15">
      <c r="C167" s="3125" t="str">
        <f>$C$4</f>
        <v>DATA: PROJECTED 2009, FULLY ADJUSTED (000's)</v>
      </c>
      <c r="G167" s="3180"/>
      <c r="H167" s="1825"/>
      <c r="I167" s="3174"/>
      <c r="J167" s="3174"/>
      <c r="W167" s="3181"/>
    </row>
    <row r="168" spans="1:26" ht="15">
      <c r="D168" s="1832"/>
      <c r="G168" s="3175"/>
      <c r="H168" s="1825"/>
      <c r="I168" s="3174"/>
      <c r="J168" s="3174"/>
      <c r="O168" s="3176"/>
      <c r="W168" s="3178"/>
    </row>
    <row r="169" spans="1:26" ht="15">
      <c r="F169" s="3176"/>
      <c r="G169" s="3179"/>
      <c r="H169" s="3178" t="s">
        <v>1054</v>
      </c>
      <c r="I169" s="3174"/>
      <c r="J169" s="3174"/>
      <c r="O169" s="3178" t="s">
        <v>1054</v>
      </c>
      <c r="W169" s="3178" t="str">
        <f>O169</f>
        <v>OPERATION &amp; MAINTENANCE EXPENSES - O&amp;M</v>
      </c>
    </row>
    <row r="170" spans="1:26" ht="15">
      <c r="F170" s="3178"/>
      <c r="G170" s="3180"/>
      <c r="H170" s="1825"/>
      <c r="I170" s="3174"/>
      <c r="J170" s="3174"/>
      <c r="O170" s="3178"/>
    </row>
    <row r="171" spans="1:26" ht="15">
      <c r="F171" s="3178"/>
      <c r="G171" s="3174"/>
      <c r="H171" s="1825"/>
      <c r="I171" s="3174"/>
      <c r="J171" s="3174"/>
      <c r="O171" s="3178"/>
    </row>
    <row r="172" spans="1:26">
      <c r="G172" s="3174"/>
      <c r="H172" s="1825"/>
      <c r="I172" s="3174"/>
      <c r="J172" s="3174"/>
    </row>
    <row r="173" spans="1:26">
      <c r="G173" s="3174"/>
      <c r="H173" s="1825"/>
      <c r="I173" s="3174"/>
      <c r="J173" s="3174"/>
    </row>
    <row r="174" spans="1:26" ht="30" customHeight="1">
      <c r="A174" s="3163" t="str">
        <f>A11</f>
        <v>REPORT</v>
      </c>
      <c r="B174" s="3251" t="str">
        <f>$B$11</f>
        <v>ALLOC
FACTOR</v>
      </c>
      <c r="C174" s="3188" t="s">
        <v>10444</v>
      </c>
      <c r="D174" s="3163"/>
      <c r="E174" s="3163"/>
      <c r="F174" s="3187" t="str">
        <f t="shared" ref="F174:R174" si="106">+F$11</f>
        <v>TOTAL
COMPANY</v>
      </c>
      <c r="G174" s="3252"/>
      <c r="H174" s="3187" t="str">
        <f t="shared" si="106"/>
        <v>FERC
JURIS</v>
      </c>
      <c r="I174" s="3252"/>
      <c r="J174" s="3252"/>
      <c r="K174" s="3187" t="str">
        <f t="shared" si="106"/>
        <v>FPSC
 JURIS</v>
      </c>
      <c r="L174" s="3253" t="str">
        <f t="shared" si="106"/>
        <v>FPSC/
TOTAL RATIO</v>
      </c>
      <c r="M174" s="3187" t="str">
        <f>+M$11</f>
        <v>FPSC
 JURIS</v>
      </c>
      <c r="N174" s="3164" t="str">
        <f t="shared" si="106"/>
        <v>RS</v>
      </c>
      <c r="O174" s="3164" t="str">
        <f t="shared" si="106"/>
        <v>GS</v>
      </c>
      <c r="P174" s="3164" t="str">
        <f t="shared" si="106"/>
        <v>GSD</v>
      </c>
      <c r="Q174" s="3164" t="str">
        <f t="shared" si="106"/>
        <v>GSLD</v>
      </c>
      <c r="R174" s="3164" t="str">
        <f t="shared" si="106"/>
        <v>IS</v>
      </c>
      <c r="S174" s="3187" t="s">
        <v>10446</v>
      </c>
      <c r="T174" s="3187" t="s">
        <v>10447</v>
      </c>
      <c r="U174" s="3164"/>
      <c r="V174" s="3187" t="s">
        <v>1163</v>
      </c>
      <c r="W174" s="3187"/>
      <c r="X174" s="3187"/>
      <c r="Y174" s="3164" t="s">
        <v>11134</v>
      </c>
    </row>
    <row r="175" spans="1:26">
      <c r="G175" s="3174"/>
      <c r="H175" s="1825"/>
      <c r="I175" s="3174"/>
      <c r="J175" s="3174"/>
    </row>
    <row r="176" spans="1:26">
      <c r="A176" s="1825" t="s">
        <v>3367</v>
      </c>
      <c r="B176" s="1831"/>
      <c r="C176" s="3173">
        <v>1</v>
      </c>
      <c r="D176" s="1947" t="s">
        <v>5712</v>
      </c>
      <c r="G176" s="3174"/>
      <c r="H176" s="1825"/>
      <c r="I176" s="3174"/>
      <c r="J176" s="3174"/>
      <c r="P176" s="1832"/>
      <c r="V176" s="1831"/>
      <c r="W176" s="1831"/>
      <c r="X176" s="1831"/>
      <c r="Z176" s="1831"/>
    </row>
    <row r="177" spans="1:26">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7">+$M177*N$2142</f>
        <v>0</v>
      </c>
      <c r="O177" s="1832">
        <f t="shared" si="107"/>
        <v>0</v>
      </c>
      <c r="P177" s="1832">
        <f t="shared" si="107"/>
        <v>0</v>
      </c>
      <c r="Q177" s="1832">
        <f t="shared" si="107"/>
        <v>0</v>
      </c>
      <c r="R177" s="1832">
        <f t="shared" si="107"/>
        <v>0</v>
      </c>
      <c r="S177" s="1832">
        <f t="shared" si="107"/>
        <v>0</v>
      </c>
      <c r="T177" s="1832">
        <f t="shared" si="107"/>
        <v>0</v>
      </c>
      <c r="U177" s="1832"/>
      <c r="V177" s="1825">
        <f>+$C$2141</f>
        <v>202</v>
      </c>
      <c r="Y177" s="1831" t="str">
        <f>"ALLOC FACTOR  # " &amp; REPORTS!Z177 &amp; " -- " &amp;VLOOKUP(Z177,alloc_list,2,FALSE)</f>
        <v>ALLOC FACTOR  # 202 -- DIRECT WHOLESALE</v>
      </c>
      <c r="Z177" s="1831">
        <f>IF('TITLES &amp; CONSTANTS'!$D$16=0,V177,B177)</f>
        <v>202</v>
      </c>
    </row>
    <row r="178" spans="1:26">
      <c r="A178" s="1825" t="s">
        <v>3367</v>
      </c>
      <c r="B178" s="1825">
        <f>+$C$2141</f>
        <v>202</v>
      </c>
      <c r="C178" s="3173">
        <f t="shared" ref="C178:C207" si="108">+C177+1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9">+$M178*$N$2142</f>
        <v>0</v>
      </c>
      <c r="O178" s="1832">
        <f t="shared" si="109"/>
        <v>0</v>
      </c>
      <c r="P178" s="1832">
        <f t="shared" si="109"/>
        <v>0</v>
      </c>
      <c r="Q178" s="1832">
        <f t="shared" si="109"/>
        <v>0</v>
      </c>
      <c r="R178" s="1832">
        <f t="shared" si="109"/>
        <v>0</v>
      </c>
      <c r="S178" s="1832">
        <f t="shared" si="109"/>
        <v>0</v>
      </c>
      <c r="T178" s="1832">
        <f t="shared" si="109"/>
        <v>0</v>
      </c>
      <c r="U178" s="1832"/>
      <c r="V178" s="1825">
        <f>+$C$2141</f>
        <v>202</v>
      </c>
      <c r="Y178" s="1831" t="str">
        <f>"ALLOC FACTOR  # " &amp; REPORTS!Z178 &amp; " -- " &amp;VLOOKUP(Z178,alloc_list,2,FALSE)</f>
        <v>ALLOC FACTOR  # 202 -- DIRECT WHOLESALE</v>
      </c>
      <c r="Z178" s="1831">
        <f>IF('TITLES &amp; CONSTANTS'!$D$16=0,V178,B178)</f>
        <v>202</v>
      </c>
    </row>
    <row r="179" spans="1:26">
      <c r="A179" s="1825" t="s">
        <v>3367</v>
      </c>
      <c r="B179" s="1825">
        <f>+$C$2147</f>
        <v>204</v>
      </c>
      <c r="C179" s="3173">
        <f t="shared" si="108"/>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10">+$M179*N$2148</f>
        <v>3467.1343656728345</v>
      </c>
      <c r="O179" s="1832">
        <f t="shared" si="110"/>
        <v>416.97762367286975</v>
      </c>
      <c r="P179" s="1832">
        <f t="shared" si="110"/>
        <v>2151.2398067329527</v>
      </c>
      <c r="Q179" s="1832">
        <f t="shared" si="110"/>
        <v>977.54386965762558</v>
      </c>
      <c r="R179" s="1832">
        <f t="shared" si="110"/>
        <v>515.9474995675663</v>
      </c>
      <c r="S179" s="1832">
        <f t="shared" si="110"/>
        <v>86.20183469615057</v>
      </c>
      <c r="T179" s="1832">
        <f t="shared" si="110"/>
        <v>0</v>
      </c>
      <c r="U179" s="1832"/>
      <c r="V179" s="1825">
        <f>+$C$2147</f>
        <v>204</v>
      </c>
      <c r="Y179" s="1831" t="str">
        <f>"ALLOC FACTOR  # " &amp; REPORTS!Z179 &amp; " -- " &amp;VLOOKUP(Z179,alloc_list,2,FALSE)</f>
        <v>ALLOC FACTOR  # 204 -- MWH AT GENERATION (NO RESALE)</v>
      </c>
      <c r="Z179" s="1831">
        <f>IF('TITLES &amp; CONSTANTS'!$D$16=0,V179,B179)</f>
        <v>204</v>
      </c>
    </row>
    <row r="180" spans="1:26">
      <c r="A180" s="1825" t="s">
        <v>3367</v>
      </c>
      <c r="B180" s="1831"/>
      <c r="C180" s="3173">
        <f t="shared" si="108"/>
        <v>5</v>
      </c>
      <c r="G180" s="3174"/>
      <c r="H180" s="1825"/>
      <c r="I180" s="3174"/>
      <c r="J180" s="3174"/>
      <c r="V180" s="1831"/>
      <c r="W180" s="1831"/>
      <c r="X180" s="1831"/>
    </row>
    <row r="181" spans="1:26">
      <c r="A181" s="1825" t="s">
        <v>3367</v>
      </c>
      <c r="B181" s="1831"/>
      <c r="C181" s="3173">
        <f t="shared" si="108"/>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11">+O177</f>
        <v>0</v>
      </c>
      <c r="P181" s="1825">
        <f t="shared" si="111"/>
        <v>0</v>
      </c>
      <c r="Q181" s="1825">
        <f t="shared" si="111"/>
        <v>0</v>
      </c>
      <c r="R181" s="1825">
        <f t="shared" si="111"/>
        <v>0</v>
      </c>
      <c r="S181" s="1825">
        <f t="shared" si="111"/>
        <v>0</v>
      </c>
      <c r="T181" s="1825">
        <f t="shared" si="111"/>
        <v>0</v>
      </c>
      <c r="V181" s="1831"/>
      <c r="W181" s="1831"/>
      <c r="X181" s="1831"/>
      <c r="Y181" s="1825" t="s">
        <v>1201</v>
      </c>
    </row>
    <row r="182" spans="1:26">
      <c r="A182" s="1825" t="s">
        <v>3367</v>
      </c>
      <c r="B182" s="1831"/>
      <c r="C182" s="3173">
        <f t="shared" si="108"/>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2">+O178+O179</f>
        <v>416.97762367286975</v>
      </c>
      <c r="P182" s="3189">
        <f t="shared" si="112"/>
        <v>2151.2398067329527</v>
      </c>
      <c r="Q182" s="3189">
        <f t="shared" si="112"/>
        <v>977.54386965762558</v>
      </c>
      <c r="R182" s="3189">
        <f t="shared" si="112"/>
        <v>515.9474995675663</v>
      </c>
      <c r="S182" s="3189">
        <f t="shared" si="112"/>
        <v>86.20183469615057</v>
      </c>
      <c r="T182" s="3189">
        <f t="shared" si="112"/>
        <v>0</v>
      </c>
      <c r="U182" s="1832"/>
      <c r="V182" s="1831"/>
      <c r="W182" s="1831"/>
      <c r="X182" s="1831"/>
      <c r="Y182" s="1825" t="s">
        <v>1202</v>
      </c>
    </row>
    <row r="183" spans="1:26">
      <c r="A183" s="1825" t="s">
        <v>3367</v>
      </c>
      <c r="B183" s="1831"/>
      <c r="C183" s="3173">
        <f t="shared" si="108"/>
        <v>8</v>
      </c>
      <c r="D183" s="1825" t="s">
        <v>10200</v>
      </c>
      <c r="F183" s="1824">
        <f t="shared" ref="F183:K183" si="113">SUM(F181:F182)</f>
        <v>8017.2853999999998</v>
      </c>
      <c r="G183" s="3254"/>
      <c r="H183" s="1824">
        <f t="shared" si="113"/>
        <v>402.24039999999991</v>
      </c>
      <c r="I183" s="3254"/>
      <c r="J183" s="3254"/>
      <c r="K183" s="1824">
        <f t="shared" si="113"/>
        <v>7615.0450000000001</v>
      </c>
      <c r="L183" s="1973">
        <f>IF(F183=0,0,+K183/F183)</f>
        <v>0.94982835461988169</v>
      </c>
      <c r="M183" s="1824">
        <f t="shared" ref="M183:T183" si="114">SUM(M181:M182)</f>
        <v>7615.0450000000001</v>
      </c>
      <c r="N183" s="1824">
        <f t="shared" si="114"/>
        <v>3467.1343656728345</v>
      </c>
      <c r="O183" s="1824">
        <f t="shared" si="114"/>
        <v>416.97762367286975</v>
      </c>
      <c r="P183" s="1824">
        <f t="shared" si="114"/>
        <v>2151.2398067329527</v>
      </c>
      <c r="Q183" s="1824">
        <f t="shared" si="114"/>
        <v>977.54386965762558</v>
      </c>
      <c r="R183" s="1824">
        <f t="shared" si="114"/>
        <v>515.9474995675663</v>
      </c>
      <c r="S183" s="1824">
        <f t="shared" si="114"/>
        <v>86.20183469615057</v>
      </c>
      <c r="T183" s="1824">
        <f t="shared" si="114"/>
        <v>0</v>
      </c>
      <c r="U183" s="1832"/>
      <c r="V183" s="1831"/>
      <c r="W183" s="1831"/>
      <c r="X183" s="1831"/>
    </row>
    <row r="184" spans="1:26">
      <c r="A184" s="1825" t="s">
        <v>3367</v>
      </c>
      <c r="B184" s="1831"/>
      <c r="C184" s="3173">
        <f t="shared" si="108"/>
        <v>9</v>
      </c>
      <c r="G184" s="3174"/>
      <c r="H184" s="1825"/>
      <c r="I184" s="3174"/>
      <c r="J184" s="3174"/>
      <c r="V184" s="1831"/>
      <c r="W184" s="1831"/>
      <c r="X184" s="1831"/>
    </row>
    <row r="185" spans="1:26">
      <c r="A185" s="1825" t="s">
        <v>3367</v>
      </c>
      <c r="B185" s="1831"/>
      <c r="C185" s="3173">
        <f t="shared" si="108"/>
        <v>10</v>
      </c>
      <c r="G185" s="3174"/>
      <c r="H185" s="1825"/>
      <c r="I185" s="3174"/>
      <c r="J185" s="3174"/>
      <c r="V185" s="1831"/>
      <c r="W185" s="1831"/>
      <c r="X185" s="1831"/>
    </row>
    <row r="186" spans="1:26">
      <c r="A186" s="1825" t="s">
        <v>3367</v>
      </c>
      <c r="B186" s="1831"/>
      <c r="C186" s="3173">
        <f t="shared" si="108"/>
        <v>11</v>
      </c>
      <c r="D186" s="1947" t="s">
        <v>5713</v>
      </c>
      <c r="G186" s="3174"/>
      <c r="H186" s="1825"/>
      <c r="I186" s="3174"/>
      <c r="J186" s="3174"/>
      <c r="V186" s="1831"/>
      <c r="W186" s="1831"/>
      <c r="X186" s="1831"/>
    </row>
    <row r="187" spans="1:26">
      <c r="A187" s="1825" t="s">
        <v>3367</v>
      </c>
      <c r="B187" s="1825">
        <f>+$C$2108</f>
        <v>101</v>
      </c>
      <c r="C187" s="3173">
        <f t="shared" si="108"/>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REPORTS!Z187 &amp; " -- " &amp;VLOOKUP(Z187,alloc_list,2,FALSE)</f>
        <v>ALLOC FACTOR  # 101 -- 12 COINCIDENT PEAK</v>
      </c>
      <c r="Z187" s="1831">
        <f>IF('TITLES &amp; CONSTANTS'!$D$16=0,V187,B187)</f>
        <v>101</v>
      </c>
    </row>
    <row r="188" spans="1:26">
      <c r="A188" s="1825" t="s">
        <v>3367</v>
      </c>
      <c r="B188" s="2044">
        <f>+$C$2138</f>
        <v>201</v>
      </c>
      <c r="C188" s="3173">
        <f t="shared" si="108"/>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5">+$M188*N$2139</f>
        <v>26507.636376670398</v>
      </c>
      <c r="O188" s="1832">
        <f t="shared" si="115"/>
        <v>3187.9616016506966</v>
      </c>
      <c r="P188" s="1832">
        <f t="shared" si="115"/>
        <v>16447.09334615869</v>
      </c>
      <c r="Q188" s="1832">
        <f t="shared" si="115"/>
        <v>7473.7159585388736</v>
      </c>
      <c r="R188" s="1832">
        <f t="shared" si="115"/>
        <v>3944.6260991201225</v>
      </c>
      <c r="S188" s="1832">
        <f t="shared" si="115"/>
        <v>659.04768841688053</v>
      </c>
      <c r="T188" s="1832">
        <f t="shared" si="115"/>
        <v>0</v>
      </c>
      <c r="U188" s="1832"/>
      <c r="V188" s="1825">
        <f>+$C$2138</f>
        <v>201</v>
      </c>
      <c r="Y188" s="1831" t="str">
        <f>"ALLOC FACTOR  # " &amp; REPORTS!Z188 &amp; " -- " &amp;VLOOKUP(Z188,alloc_list,2,FALSE)</f>
        <v>ALLOC FACTOR  # 201 -- MWH AT GENERATION</v>
      </c>
      <c r="Z188" s="1831">
        <f>IF('TITLES &amp; CONSTANTS'!$D$16=0,V188,B188)</f>
        <v>201</v>
      </c>
    </row>
    <row r="189" spans="1:26">
      <c r="A189" s="1825" t="s">
        <v>3367</v>
      </c>
      <c r="B189" s="1831"/>
      <c r="C189" s="3173">
        <f t="shared" si="108"/>
        <v>14</v>
      </c>
      <c r="D189" s="1825" t="s">
        <v>2152</v>
      </c>
      <c r="F189" s="1824">
        <f t="shared" ref="F189:K189" si="116">SUM(F187:F188)</f>
        <v>134411.09418000001</v>
      </c>
      <c r="G189" s="3254"/>
      <c r="H189" s="1824">
        <f t="shared" si="116"/>
        <v>4884.0325980531343</v>
      </c>
      <c r="I189" s="3254"/>
      <c r="J189" s="3254"/>
      <c r="K189" s="1824">
        <f t="shared" si="116"/>
        <v>129527.06158194689</v>
      </c>
      <c r="L189" s="1973">
        <f>IF(F189=0,0,+K189/F189)</f>
        <v>0.96366347117513573</v>
      </c>
      <c r="M189" s="1824">
        <f t="shared" ref="M189:T189" si="117">SUM(M187:M188)</f>
        <v>129527.06158194689</v>
      </c>
      <c r="N189" s="1824">
        <f t="shared" si="117"/>
        <v>65080.661421611017</v>
      </c>
      <c r="O189" s="1824">
        <f t="shared" si="117"/>
        <v>7569.3766804548704</v>
      </c>
      <c r="P189" s="1824">
        <f t="shared" si="117"/>
        <v>34216.669561282979</v>
      </c>
      <c r="Q189" s="1824">
        <f t="shared" si="117"/>
        <v>14640.03167176641</v>
      </c>
      <c r="R189" s="1824">
        <f t="shared" si="117"/>
        <v>7214.2876117295855</v>
      </c>
      <c r="S189" s="1824">
        <f t="shared" si="117"/>
        <v>806.03463510203346</v>
      </c>
      <c r="T189" s="1824">
        <f t="shared" si="117"/>
        <v>0</v>
      </c>
      <c r="U189" s="1832"/>
      <c r="V189" s="1831"/>
      <c r="W189" s="1831"/>
      <c r="X189" s="1831"/>
    </row>
    <row r="190" spans="1:26">
      <c r="A190" s="1825" t="s">
        <v>3367</v>
      </c>
      <c r="B190" s="1831"/>
      <c r="C190" s="3173">
        <f t="shared" si="108"/>
        <v>15</v>
      </c>
      <c r="G190" s="3174"/>
      <c r="H190" s="1825"/>
      <c r="I190" s="3174"/>
      <c r="J190" s="3174"/>
      <c r="V190" s="1831"/>
      <c r="W190" s="1831"/>
      <c r="X190" s="1831"/>
    </row>
    <row r="191" spans="1:26">
      <c r="A191" s="1825" t="s">
        <v>3367</v>
      </c>
      <c r="B191" s="1831"/>
      <c r="C191" s="3173">
        <f t="shared" si="108"/>
        <v>16</v>
      </c>
      <c r="G191" s="3174"/>
      <c r="H191" s="1825"/>
      <c r="I191" s="3174"/>
      <c r="J191" s="3174"/>
      <c r="V191" s="1831"/>
      <c r="W191" s="1831"/>
      <c r="X191" s="1831"/>
    </row>
    <row r="192" spans="1:26">
      <c r="A192" s="1825" t="s">
        <v>3367</v>
      </c>
      <c r="B192" s="1831"/>
      <c r="C192" s="3173">
        <f t="shared" si="108"/>
        <v>17</v>
      </c>
      <c r="D192" s="1947" t="s">
        <v>5711</v>
      </c>
      <c r="G192" s="3174"/>
      <c r="H192" s="1825"/>
      <c r="I192" s="3174"/>
      <c r="J192" s="3174"/>
      <c r="V192" s="1831"/>
      <c r="W192" s="1831"/>
      <c r="X192" s="1831"/>
    </row>
    <row r="193" spans="1:26">
      <c r="A193" s="1825" t="s">
        <v>3367</v>
      </c>
      <c r="B193" s="1825">
        <f>+$C$2108</f>
        <v>101</v>
      </c>
      <c r="C193" s="3173">
        <f t="shared" si="108"/>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REPORTS!Z193 &amp; " -- " &amp;VLOOKUP(Z193,alloc_list,2,FALSE)</f>
        <v>ALLOC FACTOR  # 101 -- 12 COINCIDENT PEAK</v>
      </c>
      <c r="Z193" s="1831">
        <f>IF('TITLES &amp; CONSTANTS'!$D$16=0,V193,B193)</f>
        <v>101</v>
      </c>
    </row>
    <row r="194" spans="1:26">
      <c r="A194" s="1825" t="s">
        <v>3367</v>
      </c>
      <c r="B194" s="1831"/>
      <c r="C194" s="3173">
        <f>+C193+1</f>
        <v>19</v>
      </c>
      <c r="G194" s="3174"/>
      <c r="H194" s="1825"/>
      <c r="I194" s="3174"/>
      <c r="J194" s="3174"/>
      <c r="V194" s="1831"/>
      <c r="W194" s="1831"/>
      <c r="X194" s="1831"/>
      <c r="Z194" s="1831"/>
    </row>
    <row r="195" spans="1:26">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8">+$M195*N$2118</f>
        <v>944.30797899935703</v>
      </c>
      <c r="O195" s="3189">
        <f t="shared" ca="1" si="118"/>
        <v>106.82505693881764</v>
      </c>
      <c r="P195" s="3189">
        <f t="shared" ca="1" si="118"/>
        <v>424.5719662160605</v>
      </c>
      <c r="Q195" s="3189">
        <f t="shared" ca="1" si="118"/>
        <v>169.15279805813142</v>
      </c>
      <c r="R195" s="3189">
        <f t="shared" ca="1" si="118"/>
        <v>75.858003445437333</v>
      </c>
      <c r="S195" s="3189">
        <f t="shared" ca="1" si="118"/>
        <v>2.2222027763099801</v>
      </c>
      <c r="T195" s="3189">
        <f t="shared" ca="1" si="118"/>
        <v>0</v>
      </c>
      <c r="U195" s="1832"/>
      <c r="V195" s="1825">
        <f>+$C$2117</f>
        <v>117</v>
      </c>
      <c r="Y195" s="1831" t="str">
        <f>"ALLOC FACTOR  # " &amp; REPORTS!Z195 &amp; " -- " &amp;VLOOKUP(Z195,alloc_list,2,FALSE)</f>
        <v>ALLOC FACTOR  # 117 -- 12  CP - TRANSMISSION</v>
      </c>
      <c r="Z195" s="1831">
        <f>IF('TITLES &amp; CONSTANTS'!$D$16=0,V195,B195)</f>
        <v>117</v>
      </c>
    </row>
    <row r="196" spans="1:26">
      <c r="A196" s="1825" t="s">
        <v>3367</v>
      </c>
      <c r="B196" s="1831"/>
      <c r="C196" s="3173">
        <f t="shared" si="108"/>
        <v>21</v>
      </c>
      <c r="G196" s="3174"/>
      <c r="H196" s="1825"/>
      <c r="I196" s="3174"/>
      <c r="J196" s="3174"/>
      <c r="V196" s="1831"/>
      <c r="W196" s="1831"/>
      <c r="X196" s="1831"/>
    </row>
    <row r="197" spans="1:26">
      <c r="A197" s="1825" t="s">
        <v>3367</v>
      </c>
      <c r="B197" s="1831"/>
      <c r="C197" s="3173">
        <f t="shared" si="108"/>
        <v>22</v>
      </c>
      <c r="D197" s="1825" t="s">
        <v>5944</v>
      </c>
      <c r="G197" s="3174"/>
      <c r="H197" s="1825"/>
      <c r="I197" s="3174"/>
      <c r="J197" s="3174"/>
      <c r="V197" s="1831"/>
      <c r="W197" s="1831"/>
      <c r="X197" s="1831"/>
    </row>
    <row r="198" spans="1:26">
      <c r="A198" s="1825" t="s">
        <v>3367</v>
      </c>
      <c r="B198" s="1825">
        <f>+$C$2117</f>
        <v>117</v>
      </c>
      <c r="C198" s="3173">
        <f t="shared" si="108"/>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9">+$M198*N$2118</f>
        <v>3225.1976160004074</v>
      </c>
      <c r="O198" s="1832">
        <f t="shared" ca="1" si="119"/>
        <v>364.85122082021184</v>
      </c>
      <c r="P198" s="1832">
        <f t="shared" ca="1" si="119"/>
        <v>1450.0867552889501</v>
      </c>
      <c r="Q198" s="1832">
        <f t="shared" ca="1" si="119"/>
        <v>577.72592540728203</v>
      </c>
      <c r="R198" s="1832">
        <f t="shared" ca="1" si="119"/>
        <v>259.08607923235786</v>
      </c>
      <c r="S198" s="1832">
        <f t="shared" ca="1" si="119"/>
        <v>7.5897305284013843</v>
      </c>
      <c r="T198" s="1832">
        <f t="shared" ca="1" si="119"/>
        <v>0</v>
      </c>
      <c r="U198" s="1832"/>
      <c r="V198" s="1825">
        <f>+$C$2117</f>
        <v>117</v>
      </c>
      <c r="Y198" s="1831" t="str">
        <f>"ALLOC FACTOR  # " &amp; REPORTS!Z198 &amp; " -- " &amp;VLOOKUP(Z198,alloc_list,2,FALSE)</f>
        <v>ALLOC FACTOR  # 117 -- 12  CP - TRANSMISSION</v>
      </c>
      <c r="Z198" s="1831">
        <f>IF('TITLES &amp; CONSTANTS'!$D$16=0,V198,B198)</f>
        <v>117</v>
      </c>
    </row>
    <row r="199" spans="1:26">
      <c r="A199" s="1825" t="s">
        <v>3367</v>
      </c>
      <c r="B199" s="1825">
        <f>+$C$2117</f>
        <v>117</v>
      </c>
      <c r="C199" s="3173">
        <f t="shared" si="108"/>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9"/>
        <v>1305.1633051572069</v>
      </c>
      <c r="O199" s="1832">
        <f t="shared" si="119"/>
        <v>147.64689856334357</v>
      </c>
      <c r="P199" s="1832">
        <f t="shared" si="119"/>
        <v>586.81676214453</v>
      </c>
      <c r="Q199" s="1832">
        <f t="shared" si="119"/>
        <v>233.79239601902245</v>
      </c>
      <c r="R199" s="1832">
        <f t="shared" si="119"/>
        <v>104.84617804922857</v>
      </c>
      <c r="S199" s="1832">
        <f t="shared" si="119"/>
        <v>3.0713894034143596</v>
      </c>
      <c r="T199" s="1832">
        <f t="shared" si="119"/>
        <v>0</v>
      </c>
      <c r="U199" s="1832"/>
      <c r="V199" s="1825">
        <f>+$C$2117</f>
        <v>117</v>
      </c>
      <c r="Y199" s="1831" t="str">
        <f>"ALLOC FACTOR  # " &amp; REPORTS!Z199 &amp; " -- " &amp;VLOOKUP(Z199,alloc_list,2,FALSE)</f>
        <v>ALLOC FACTOR  # 117 -- 12  CP - TRANSMISSION</v>
      </c>
      <c r="Z199" s="1831">
        <f>IF('TITLES &amp; CONSTANTS'!$D$16=0,V199,B199)</f>
        <v>117</v>
      </c>
    </row>
    <row r="200" spans="1:26">
      <c r="A200" s="1825" t="s">
        <v>3367</v>
      </c>
      <c r="B200" s="1831"/>
      <c r="C200" s="3173">
        <f t="shared" si="108"/>
        <v>25</v>
      </c>
      <c r="D200" s="1825" t="s">
        <v>5944</v>
      </c>
      <c r="E200" s="1825" t="s">
        <v>9114</v>
      </c>
      <c r="F200" s="1824">
        <f t="shared" ref="F200:K200" ca="1" si="120">SUM(F198:F199)</f>
        <v>10049.009714851714</v>
      </c>
      <c r="G200" s="3254"/>
      <c r="H200" s="1824">
        <f t="shared" ca="1" si="120"/>
        <v>1783.1354582373572</v>
      </c>
      <c r="I200" s="1824"/>
      <c r="J200" s="1824"/>
      <c r="K200" s="1824">
        <f t="shared" ca="1" si="120"/>
        <v>8265.8742566143555</v>
      </c>
      <c r="L200" s="1973">
        <f ca="1">IF(F200=0,0,+K200/F200)</f>
        <v>0.82255610166223514</v>
      </c>
      <c r="M200" s="1824">
        <f t="shared" ref="M200:T200" ca="1" si="121">SUM(M198:M199)</f>
        <v>8265.8742566143555</v>
      </c>
      <c r="N200" s="1824">
        <f t="shared" ca="1" si="121"/>
        <v>4530.360921157614</v>
      </c>
      <c r="O200" s="1824">
        <f t="shared" ca="1" si="121"/>
        <v>512.49811938355538</v>
      </c>
      <c r="P200" s="1824">
        <f t="shared" ca="1" si="121"/>
        <v>2036.9035174334801</v>
      </c>
      <c r="Q200" s="1824">
        <f t="shared" ca="1" si="121"/>
        <v>811.51832142630451</v>
      </c>
      <c r="R200" s="1824">
        <f t="shared" ca="1" si="121"/>
        <v>363.93225728158643</v>
      </c>
      <c r="S200" s="1824">
        <f t="shared" ca="1" si="121"/>
        <v>10.661119931815744</v>
      </c>
      <c r="T200" s="1824">
        <f t="shared" ca="1" si="121"/>
        <v>0</v>
      </c>
      <c r="U200" s="1832"/>
      <c r="V200" s="1831"/>
      <c r="W200" s="1831"/>
      <c r="X200" s="1831"/>
    </row>
    <row r="201" spans="1:26">
      <c r="A201" s="1825" t="s">
        <v>3367</v>
      </c>
      <c r="C201" s="3173">
        <f t="shared" si="108"/>
        <v>26</v>
      </c>
      <c r="G201" s="3174"/>
      <c r="H201" s="1825"/>
      <c r="I201" s="3174"/>
      <c r="J201" s="3174"/>
    </row>
    <row r="202" spans="1:26">
      <c r="A202" s="1825" t="s">
        <v>3367</v>
      </c>
      <c r="C202" s="3173">
        <f t="shared" si="108"/>
        <v>27</v>
      </c>
      <c r="D202" s="1825" t="s">
        <v>8188</v>
      </c>
      <c r="G202" s="3174"/>
      <c r="H202" s="1825"/>
      <c r="I202" s="3174"/>
      <c r="J202" s="3174"/>
    </row>
    <row r="203" spans="1:26">
      <c r="A203" s="1825" t="s">
        <v>3367</v>
      </c>
      <c r="C203" s="3173">
        <f t="shared" si="108"/>
        <v>28</v>
      </c>
      <c r="D203" s="1825" t="s">
        <v>1310</v>
      </c>
      <c r="E203" s="1825" t="s">
        <v>7746</v>
      </c>
      <c r="F203" s="1825">
        <f t="shared" ref="F203:K203" ca="1" si="122">+F193</f>
        <v>1860.6477014714151</v>
      </c>
      <c r="G203" s="3174"/>
      <c r="H203" s="1825">
        <f t="shared" ca="1" si="122"/>
        <v>68.624223693853324</v>
      </c>
      <c r="I203" s="3174"/>
      <c r="J203" s="3174"/>
      <c r="K203" s="1825">
        <f t="shared" ca="1" si="122"/>
        <v>1792.023477777562</v>
      </c>
      <c r="L203" s="1973">
        <f ca="1">IF(F203=0,0,+K203/F203)</f>
        <v>0.96311809933735204</v>
      </c>
      <c r="M203" s="1825">
        <f t="shared" ref="M203:T203" ca="1" si="123">+M193</f>
        <v>1792.023477777562</v>
      </c>
      <c r="N203" s="1825">
        <f t="shared" ca="1" si="123"/>
        <v>969.38288500931571</v>
      </c>
      <c r="O203" s="1825">
        <f t="shared" ca="1" si="123"/>
        <v>110.1098185731118</v>
      </c>
      <c r="P203" s="1825">
        <f t="shared" ca="1" si="123"/>
        <v>446.56915128489425</v>
      </c>
      <c r="Q203" s="1825">
        <f t="shared" ca="1" si="123"/>
        <v>180.09745911507878</v>
      </c>
      <c r="R203" s="1825">
        <f t="shared" ca="1" si="123"/>
        <v>82.17021886161389</v>
      </c>
      <c r="S203" s="1825">
        <f t="shared" ca="1" si="123"/>
        <v>3.6939449335476242</v>
      </c>
      <c r="T203" s="1825">
        <f t="shared" ca="1" si="123"/>
        <v>0</v>
      </c>
      <c r="Y203" s="1825" t="s">
        <v>1203</v>
      </c>
    </row>
    <row r="204" spans="1:26">
      <c r="A204" s="1825" t="s">
        <v>3367</v>
      </c>
      <c r="C204" s="3173">
        <f t="shared" si="108"/>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4">+M195</f>
        <v>1722.938006434114</v>
      </c>
      <c r="N204" s="1825">
        <f t="shared" ca="1" si="124"/>
        <v>944.30797899935703</v>
      </c>
      <c r="O204" s="1825">
        <f t="shared" ca="1" si="124"/>
        <v>106.82505693881764</v>
      </c>
      <c r="P204" s="1825">
        <f t="shared" ca="1" si="124"/>
        <v>424.5719662160605</v>
      </c>
      <c r="Q204" s="1825">
        <f t="shared" ca="1" si="124"/>
        <v>169.15279805813142</v>
      </c>
      <c r="R204" s="1825">
        <f t="shared" ca="1" si="124"/>
        <v>75.858003445437333</v>
      </c>
      <c r="S204" s="1825">
        <f t="shared" ca="1" si="124"/>
        <v>2.2222027763099801</v>
      </c>
      <c r="T204" s="1825">
        <f t="shared" ca="1" si="124"/>
        <v>0</v>
      </c>
      <c r="Y204" s="1825" t="s">
        <v>1204</v>
      </c>
    </row>
    <row r="205" spans="1:26">
      <c r="A205" s="1825" t="s">
        <v>3367</v>
      </c>
      <c r="C205" s="3173">
        <f t="shared" si="108"/>
        <v>30</v>
      </c>
      <c r="D205" s="1825" t="s">
        <v>6847</v>
      </c>
      <c r="E205" s="1825" t="s">
        <v>7746</v>
      </c>
      <c r="F205" s="3189">
        <f t="shared" ref="F205:K205" ca="1" si="125">+F200</f>
        <v>10049.009714851714</v>
      </c>
      <c r="G205" s="3194"/>
      <c r="H205" s="3189">
        <f t="shared" ca="1" si="125"/>
        <v>1783.1354582373572</v>
      </c>
      <c r="I205" s="3194"/>
      <c r="J205" s="3194"/>
      <c r="K205" s="3189">
        <f t="shared" ca="1" si="125"/>
        <v>8265.8742566143555</v>
      </c>
      <c r="L205" s="1973">
        <f ca="1">IF(F205=0,0,+K205/F205)</f>
        <v>0.82255610166223514</v>
      </c>
      <c r="M205" s="3189">
        <f t="shared" ref="M205:T205" ca="1" si="126">+M200</f>
        <v>8265.8742566143555</v>
      </c>
      <c r="N205" s="3189">
        <f t="shared" ca="1" si="126"/>
        <v>4530.360921157614</v>
      </c>
      <c r="O205" s="3189">
        <f t="shared" ca="1" si="126"/>
        <v>512.49811938355538</v>
      </c>
      <c r="P205" s="3189">
        <f t="shared" ca="1" si="126"/>
        <v>2036.9035174334801</v>
      </c>
      <c r="Q205" s="3189">
        <f t="shared" ca="1" si="126"/>
        <v>811.51832142630451</v>
      </c>
      <c r="R205" s="3189">
        <f t="shared" ca="1" si="126"/>
        <v>363.93225728158643</v>
      </c>
      <c r="S205" s="3189">
        <f t="shared" ca="1" si="126"/>
        <v>10.661119931815744</v>
      </c>
      <c r="T205" s="3189">
        <f t="shared" ca="1" si="126"/>
        <v>0</v>
      </c>
      <c r="Y205" s="1825" t="s">
        <v>1205</v>
      </c>
    </row>
    <row r="206" spans="1:26">
      <c r="A206" s="1825" t="s">
        <v>3367</v>
      </c>
      <c r="C206" s="3173">
        <f t="shared" si="108"/>
        <v>31</v>
      </c>
      <c r="G206" s="3174"/>
      <c r="H206" s="1825"/>
      <c r="I206" s="3174"/>
      <c r="J206" s="3174"/>
    </row>
    <row r="207" spans="1:26">
      <c r="A207" s="1825" t="s">
        <v>3367</v>
      </c>
      <c r="C207" s="3173">
        <f t="shared" si="108"/>
        <v>32</v>
      </c>
      <c r="D207" s="1825" t="s">
        <v>10448</v>
      </c>
      <c r="F207" s="3189">
        <f t="shared" ref="F207:K207" ca="1" si="127">SUM(F203:F205)</f>
        <v>14004.272000000001</v>
      </c>
      <c r="G207" s="3194"/>
      <c r="H207" s="3189">
        <f t="shared" ca="1" si="127"/>
        <v>2223.4362591739687</v>
      </c>
      <c r="I207" s="3194"/>
      <c r="J207" s="3194"/>
      <c r="K207" s="3189">
        <f t="shared" ca="1" si="127"/>
        <v>11780.835740826031</v>
      </c>
      <c r="L207" s="1973">
        <f ca="1">IF(F207=0,0,+K207/F207)</f>
        <v>0.84123157139664451</v>
      </c>
      <c r="M207" s="3189">
        <f t="shared" ref="M207:T207" ca="1" si="128">SUM(M203:M205)</f>
        <v>11780.835740826031</v>
      </c>
      <c r="N207" s="3189">
        <f t="shared" ca="1" si="128"/>
        <v>6444.0517851662862</v>
      </c>
      <c r="O207" s="3189">
        <f t="shared" ca="1" si="128"/>
        <v>729.43299489548485</v>
      </c>
      <c r="P207" s="3189">
        <f t="shared" ca="1" si="128"/>
        <v>2908.0446349344347</v>
      </c>
      <c r="Q207" s="3189">
        <f t="shared" ca="1" si="128"/>
        <v>1160.7685785995147</v>
      </c>
      <c r="R207" s="3189">
        <f t="shared" ca="1" si="128"/>
        <v>521.96047958863767</v>
      </c>
      <c r="S207" s="3189">
        <f t="shared" ca="1" si="128"/>
        <v>16.577267641673348</v>
      </c>
      <c r="T207" s="3189">
        <f t="shared" ca="1" si="128"/>
        <v>0</v>
      </c>
      <c r="Y207" s="1825" t="s">
        <v>1984</v>
      </c>
    </row>
    <row r="208" spans="1:26">
      <c r="G208" s="3174"/>
      <c r="H208" s="1825"/>
      <c r="I208" s="3174"/>
      <c r="J208" s="3174"/>
    </row>
    <row r="209" spans="1:25">
      <c r="G209" s="3174"/>
      <c r="H209" s="1825"/>
      <c r="I209" s="3174"/>
      <c r="J209" s="3174"/>
    </row>
    <row r="210" spans="1:25">
      <c r="G210" s="3174"/>
      <c r="H210" s="1825"/>
      <c r="I210" s="3174"/>
      <c r="J210" s="3174"/>
    </row>
    <row r="211" spans="1:25">
      <c r="G211" s="3174"/>
      <c r="H211" s="1825"/>
      <c r="I211" s="3174"/>
      <c r="J211" s="3174"/>
    </row>
    <row r="212" spans="1:25">
      <c r="G212" s="3174"/>
      <c r="H212" s="1825"/>
      <c r="I212" s="3174"/>
      <c r="J212" s="3174"/>
    </row>
    <row r="213" spans="1:25" ht="15">
      <c r="C213" s="3125" t="str">
        <f>$C$2</f>
        <v>PRESENT RATE STRUCTURE</v>
      </c>
      <c r="F213" s="3178"/>
      <c r="G213" s="3175"/>
      <c r="H213" s="3176" t="s">
        <v>3205</v>
      </c>
      <c r="I213" s="3174"/>
      <c r="J213" s="3174"/>
      <c r="L213" s="3177" t="s">
        <v>2616</v>
      </c>
      <c r="O213" s="3176" t="s">
        <v>3205</v>
      </c>
      <c r="U213" s="3125"/>
      <c r="V213" s="3165" t="s">
        <v>2617</v>
      </c>
      <c r="W213" s="3178" t="str">
        <f>O213</f>
        <v>TAMPA ELECTRIC COMPANY</v>
      </c>
      <c r="X213" s="3165"/>
      <c r="Y213" s="3165" t="str">
        <f>Y2</f>
        <v>ALLOCATION ASSIGNMENT REPORT</v>
      </c>
    </row>
    <row r="214" spans="1:25" ht="15">
      <c r="C214" s="3125" t="str">
        <f>$C$3</f>
        <v>PROD. CAP. ALLOC. METHOD: 12CP</v>
      </c>
      <c r="G214" s="3179"/>
      <c r="H214" s="3178" t="s">
        <v>3408</v>
      </c>
      <c r="I214" s="3174"/>
      <c r="J214" s="3174"/>
      <c r="O214" s="3178" t="s">
        <v>11159</v>
      </c>
      <c r="W214" s="3178" t="str">
        <f>O214</f>
        <v>COST OF SERVICE STUDY</v>
      </c>
      <c r="Y214" s="3165" t="str">
        <f>IF('TITLES &amp; CONSTANTS'!$D$16=5,L213,V213)</f>
        <v>PAGE 4</v>
      </c>
    </row>
    <row r="215" spans="1:25" ht="15">
      <c r="C215" s="3125" t="str">
        <f>$C$4</f>
        <v>DATA: PROJECTED 2009, FULLY ADJUSTED (000's)</v>
      </c>
      <c r="G215" s="3180"/>
      <c r="H215" s="1825"/>
      <c r="I215" s="3174"/>
      <c r="J215" s="3174"/>
      <c r="W215" s="3181"/>
    </row>
    <row r="216" spans="1:25" ht="15">
      <c r="D216" s="1832"/>
      <c r="G216" s="3175"/>
      <c r="H216" s="1825"/>
      <c r="I216" s="3174"/>
      <c r="J216" s="3174"/>
      <c r="O216" s="3178"/>
      <c r="W216" s="3178"/>
    </row>
    <row r="217" spans="1:25" ht="15">
      <c r="F217" s="3176"/>
      <c r="G217" s="3179"/>
      <c r="H217" s="3178" t="s">
        <v>1054</v>
      </c>
      <c r="I217" s="3174"/>
      <c r="J217" s="3174"/>
      <c r="O217" s="3178" t="s">
        <v>1054</v>
      </c>
      <c r="W217" s="3178" t="str">
        <f>O217</f>
        <v>OPERATION &amp; MAINTENANCE EXPENSES - O&amp;M</v>
      </c>
    </row>
    <row r="218" spans="1:25" ht="15">
      <c r="F218" s="3178"/>
      <c r="G218" s="3180"/>
      <c r="H218" s="1825"/>
      <c r="I218" s="3174"/>
      <c r="J218" s="3174"/>
      <c r="O218" s="3178"/>
    </row>
    <row r="219" spans="1:25" ht="15">
      <c r="F219" s="3178"/>
      <c r="G219" s="3174"/>
      <c r="H219" s="1825"/>
      <c r="I219" s="3174"/>
      <c r="J219" s="3174"/>
      <c r="O219" s="3178"/>
    </row>
    <row r="220" spans="1:25">
      <c r="G220" s="3174"/>
      <c r="H220" s="1825"/>
      <c r="I220" s="3174"/>
      <c r="J220" s="3174"/>
    </row>
    <row r="221" spans="1:25" ht="15">
      <c r="C221" s="3183"/>
      <c r="D221" s="3125"/>
      <c r="E221" s="3125"/>
      <c r="F221" s="3178"/>
      <c r="G221" s="3180"/>
      <c r="H221" s="3178"/>
      <c r="I221" s="3180"/>
      <c r="J221" s="3180"/>
      <c r="K221" s="3178"/>
      <c r="L221" s="3185"/>
      <c r="M221" s="3125"/>
      <c r="N221" s="3178"/>
      <c r="O221" s="3125"/>
      <c r="P221" s="3125"/>
      <c r="Q221" s="3125"/>
      <c r="R221" s="3125"/>
      <c r="S221" s="3439"/>
      <c r="T221" s="3439"/>
      <c r="U221" s="3178"/>
    </row>
    <row r="222" spans="1:25" ht="30" customHeight="1">
      <c r="A222" s="3163" t="str">
        <f>A11</f>
        <v>REPORT</v>
      </c>
      <c r="B222" s="3251" t="str">
        <f>$B$11</f>
        <v>ALLOC
FACTOR</v>
      </c>
      <c r="C222" s="3188" t="s">
        <v>10444</v>
      </c>
      <c r="D222" s="3163"/>
      <c r="E222" s="3163"/>
      <c r="F222" s="3187" t="str">
        <f t="shared" ref="F222:L222" si="129">+F$11</f>
        <v>TOTAL
COMPANY</v>
      </c>
      <c r="G222" s="3252"/>
      <c r="H222" s="3187" t="str">
        <f t="shared" si="129"/>
        <v>FERC
JURIS</v>
      </c>
      <c r="I222" s="3252"/>
      <c r="J222" s="3252"/>
      <c r="K222" s="3187" t="str">
        <f t="shared" si="129"/>
        <v>FPSC
 JURIS</v>
      </c>
      <c r="L222" s="3253" t="str">
        <f t="shared" si="129"/>
        <v>FPSC/
TOTAL RATIO</v>
      </c>
      <c r="M222" s="3187" t="str">
        <f t="shared" ref="M222:R222" si="130">+M$11</f>
        <v>FPSC
 JURIS</v>
      </c>
      <c r="N222" s="3164" t="str">
        <f t="shared" si="130"/>
        <v>RS</v>
      </c>
      <c r="O222" s="3164" t="str">
        <f t="shared" si="130"/>
        <v>GS</v>
      </c>
      <c r="P222" s="3164" t="str">
        <f t="shared" si="130"/>
        <v>GSD</v>
      </c>
      <c r="Q222" s="3164" t="str">
        <f t="shared" si="130"/>
        <v>GSLD</v>
      </c>
      <c r="R222" s="3164" t="str">
        <f t="shared" si="130"/>
        <v>IS</v>
      </c>
      <c r="S222" s="3187" t="s">
        <v>10446</v>
      </c>
      <c r="T222" s="3187" t="s">
        <v>10447</v>
      </c>
      <c r="U222" s="3164"/>
      <c r="V222" s="3187" t="s">
        <v>10449</v>
      </c>
      <c r="W222" s="3187"/>
      <c r="X222" s="3187"/>
      <c r="Y222" s="3164" t="s">
        <v>11134</v>
      </c>
    </row>
    <row r="223" spans="1:25">
      <c r="G223" s="3174"/>
      <c r="H223" s="1825"/>
      <c r="I223" s="3174"/>
      <c r="J223" s="3174"/>
    </row>
    <row r="224" spans="1:25">
      <c r="A224" s="1825" t="s">
        <v>3367</v>
      </c>
      <c r="B224" s="1831"/>
      <c r="C224" s="3173">
        <f>C207+1</f>
        <v>33</v>
      </c>
      <c r="D224" s="1947" t="s">
        <v>5710</v>
      </c>
      <c r="G224" s="3174"/>
      <c r="H224" s="1825"/>
      <c r="I224" s="3174"/>
      <c r="J224" s="3174"/>
      <c r="T224" s="3209"/>
      <c r="U224" s="3209"/>
      <c r="V224" s="1831"/>
      <c r="W224" s="1831"/>
      <c r="X224" s="1831"/>
    </row>
    <row r="225" spans="1:26">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31">+K225</f>
        <v>6088.0755619468409</v>
      </c>
      <c r="N225" s="3189">
        <f t="shared" ref="N225:T225" si="132">+$M225*N$2112</f>
        <v>3629.2770256535828</v>
      </c>
      <c r="O225" s="3189">
        <f t="shared" si="132"/>
        <v>355.50227250632287</v>
      </c>
      <c r="P225" s="3189">
        <f t="shared" si="132"/>
        <v>1385.0688422631422</v>
      </c>
      <c r="Q225" s="3189">
        <f t="shared" si="132"/>
        <v>551.30268860583271</v>
      </c>
      <c r="R225" s="3189">
        <f t="shared" si="132"/>
        <v>88.416109868868418</v>
      </c>
      <c r="S225" s="3189">
        <f t="shared" si="132"/>
        <v>78.508623049091909</v>
      </c>
      <c r="T225" s="3189">
        <f t="shared" si="132"/>
        <v>0</v>
      </c>
      <c r="U225" s="1832"/>
      <c r="V225" s="1825">
        <f>+$C$2111</f>
        <v>105</v>
      </c>
      <c r="Y225" s="1831" t="str">
        <f>"ALLOC FACTOR  # " &amp; REPORTS!Z225 &amp; " -- " &amp;VLOOKUP(Z225,alloc_list,2,FALSE)</f>
        <v>ALLOC FACTOR  # 105 -- DISTRIBUTION PRIMARY - NCP</v>
      </c>
      <c r="Z225" s="1831">
        <f>IF('TITLES &amp; CONSTANTS'!$D$16=0,V225,B225)</f>
        <v>105</v>
      </c>
    </row>
    <row r="226" spans="1:26">
      <c r="A226" s="1825" t="s">
        <v>3367</v>
      </c>
      <c r="B226" s="1831"/>
      <c r="C226" s="3173">
        <f t="shared" ref="C226:C250" si="133">+C225+1</f>
        <v>35</v>
      </c>
      <c r="G226" s="3174"/>
      <c r="H226" s="1825"/>
      <c r="I226" s="3174"/>
      <c r="J226" s="3174"/>
      <c r="V226" s="1831"/>
      <c r="W226" s="1831"/>
      <c r="X226" s="1831"/>
    </row>
    <row r="227" spans="1:26">
      <c r="A227" s="1825" t="s">
        <v>3367</v>
      </c>
      <c r="B227" s="1825">
        <f>+$C$2171</f>
        <v>310</v>
      </c>
      <c r="C227" s="3173">
        <f t="shared" si="133"/>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31"/>
        <v>1397.4480884637392</v>
      </c>
      <c r="N227" s="1832">
        <f t="shared" ref="N227:T227" si="134">+$M227*N$2172</f>
        <v>0</v>
      </c>
      <c r="O227" s="1832">
        <f t="shared" si="134"/>
        <v>0</v>
      </c>
      <c r="P227" s="1832">
        <f t="shared" si="134"/>
        <v>0</v>
      </c>
      <c r="Q227" s="1832">
        <f t="shared" si="134"/>
        <v>0</v>
      </c>
      <c r="R227" s="1832">
        <f t="shared" si="134"/>
        <v>0</v>
      </c>
      <c r="S227" s="1907">
        <f t="shared" si="134"/>
        <v>0</v>
      </c>
      <c r="T227" s="1907">
        <f t="shared" si="134"/>
        <v>1397.4480884637392</v>
      </c>
      <c r="U227" s="1907"/>
      <c r="V227" s="1825">
        <f>+$C$2171</f>
        <v>310</v>
      </c>
      <c r="Y227" s="1831" t="str">
        <f>"ALLOC FACTOR  # " &amp; REPORTS!Z227 &amp; " -- " &amp;VLOOKUP(Z227,alloc_list,2,FALSE)</f>
        <v>ALLOC FACTOR  # 310 -- STREET LIGHTING - DIRALLOC</v>
      </c>
      <c r="Z227" s="1831">
        <f>IF('TITLES &amp; CONSTANTS'!$D$16=0,V227,B227)</f>
        <v>310</v>
      </c>
    </row>
    <row r="228" spans="1:26">
      <c r="A228" s="1825" t="s">
        <v>3367</v>
      </c>
      <c r="B228" s="1825">
        <f>+$C$2111</f>
        <v>105</v>
      </c>
      <c r="C228" s="3173">
        <f t="shared" si="133"/>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31"/>
        <v>20700.929603922486</v>
      </c>
      <c r="N228" s="1832">
        <f t="shared" ref="N228:T228" si="135">+$M228*N$2112</f>
        <v>12340.419802076696</v>
      </c>
      <c r="O228" s="1832">
        <f t="shared" si="135"/>
        <v>1208.7937218102677</v>
      </c>
      <c r="P228" s="1832">
        <f t="shared" si="135"/>
        <v>4709.5691090777036</v>
      </c>
      <c r="Q228" s="1832">
        <f t="shared" si="135"/>
        <v>1874.5625002776849</v>
      </c>
      <c r="R228" s="1832">
        <f t="shared" si="135"/>
        <v>300.63616123431137</v>
      </c>
      <c r="S228" s="1907">
        <f t="shared" si="135"/>
        <v>266.94830944582299</v>
      </c>
      <c r="T228" s="1907">
        <f t="shared" si="135"/>
        <v>0</v>
      </c>
      <c r="U228" s="1907"/>
      <c r="V228" s="1825">
        <f>+$C$2111</f>
        <v>105</v>
      </c>
      <c r="Y228" s="1831" t="str">
        <f>"ALLOC FACTOR  # " &amp; REPORTS!Z228 &amp; " -- " &amp;VLOOKUP(Z228,alloc_list,2,FALSE)</f>
        <v>ALLOC FACTOR  # 105 -- DISTRIBUTION PRIMARY - NCP</v>
      </c>
      <c r="Z228" s="1831">
        <f>IF('TITLES &amp; CONSTANTS'!$D$16=0,V228,B228)</f>
        <v>105</v>
      </c>
    </row>
    <row r="229" spans="1:26">
      <c r="A229" s="1825" t="s">
        <v>3367</v>
      </c>
      <c r="B229" s="1825">
        <f>+$C$2114</f>
        <v>106</v>
      </c>
      <c r="C229" s="3173">
        <f t="shared" si="133"/>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31"/>
        <v>9629.4633957101414</v>
      </c>
      <c r="N229" s="1832">
        <f t="shared" ref="N229:T229" si="136">+$M229*N$2115</f>
        <v>6569.8333225400402</v>
      </c>
      <c r="O229" s="1832">
        <f t="shared" si="136"/>
        <v>669.95486237677903</v>
      </c>
      <c r="P229" s="1832">
        <f t="shared" si="136"/>
        <v>1916.3761100930783</v>
      </c>
      <c r="Q229" s="1832">
        <f t="shared" si="136"/>
        <v>393.76752749043681</v>
      </c>
      <c r="R229" s="1832">
        <f t="shared" si="136"/>
        <v>0</v>
      </c>
      <c r="S229" s="1907">
        <f t="shared" si="136"/>
        <v>79.531573209807831</v>
      </c>
      <c r="T229" s="1907">
        <f t="shared" si="136"/>
        <v>0</v>
      </c>
      <c r="U229" s="1907"/>
      <c r="V229" s="1825">
        <f>+$C$2114</f>
        <v>106</v>
      </c>
      <c r="Y229" s="1831" t="str">
        <f>"ALLOC FACTOR  # " &amp; REPORTS!Z229 &amp; " -- " &amp;VLOOKUP(Z229,alloc_list,2,FALSE)</f>
        <v>ALLOC FACTOR  # 106 -- CUSTOMER MAX DEMANDS @ SECONDARY</v>
      </c>
      <c r="Z229" s="1831">
        <f>IF('TITLES &amp; CONSTANTS'!$D$16=0,V229,B229)</f>
        <v>106</v>
      </c>
    </row>
    <row r="230" spans="1:26">
      <c r="A230" s="1825" t="s">
        <v>3367</v>
      </c>
      <c r="B230" s="1831"/>
      <c r="C230" s="3173">
        <f t="shared" si="133"/>
        <v>39</v>
      </c>
      <c r="D230" s="1825" t="s">
        <v>10201</v>
      </c>
      <c r="F230" s="3189">
        <f t="shared" ref="F230:K230" si="137">SUM(F227:F229)</f>
        <v>31727.841088096364</v>
      </c>
      <c r="G230" s="3254"/>
      <c r="H230" s="1824">
        <f t="shared" si="137"/>
        <v>0</v>
      </c>
      <c r="I230" s="3254"/>
      <c r="J230" s="3254"/>
      <c r="K230" s="1824">
        <f t="shared" si="137"/>
        <v>31727.841088096364</v>
      </c>
      <c r="L230" s="1973">
        <f>IF(F230=0,0,+K230/F230)</f>
        <v>1</v>
      </c>
      <c r="M230" s="1824">
        <f t="shared" ref="M230:T230" si="138">SUM(M227:M229)</f>
        <v>31727.841088096364</v>
      </c>
      <c r="N230" s="1824">
        <f t="shared" si="138"/>
        <v>18910.253124616735</v>
      </c>
      <c r="O230" s="1824">
        <f t="shared" si="138"/>
        <v>1878.7485841870466</v>
      </c>
      <c r="P230" s="1824">
        <f t="shared" si="138"/>
        <v>6625.9452191707824</v>
      </c>
      <c r="Q230" s="1824">
        <f t="shared" si="138"/>
        <v>2268.3300277681219</v>
      </c>
      <c r="R230" s="1824">
        <f t="shared" si="138"/>
        <v>300.63616123431137</v>
      </c>
      <c r="S230" s="2040">
        <f t="shared" si="138"/>
        <v>346.47988265563083</v>
      </c>
      <c r="T230" s="2040">
        <f t="shared" si="138"/>
        <v>1397.4480884637392</v>
      </c>
      <c r="U230" s="1907"/>
      <c r="V230" s="1831"/>
      <c r="W230" s="1831"/>
      <c r="X230" s="1831"/>
    </row>
    <row r="231" spans="1:26">
      <c r="A231" s="1825" t="s">
        <v>3367</v>
      </c>
      <c r="B231" s="1831"/>
      <c r="C231" s="3173">
        <f t="shared" si="133"/>
        <v>40</v>
      </c>
      <c r="G231" s="3174"/>
      <c r="H231" s="1825"/>
      <c r="I231" s="3174"/>
      <c r="J231" s="3174"/>
      <c r="S231" s="2044"/>
      <c r="T231" s="2044"/>
      <c r="U231" s="2044"/>
      <c r="V231" s="1831"/>
      <c r="W231" s="1831"/>
      <c r="X231" s="1831"/>
    </row>
    <row r="232" spans="1:26">
      <c r="A232" s="1825" t="s">
        <v>3367</v>
      </c>
      <c r="B232" s="1825">
        <f>+$C$2171</f>
        <v>310</v>
      </c>
      <c r="C232" s="3173">
        <f t="shared" si="133"/>
        <v>41</v>
      </c>
      <c r="D232" s="1825" t="s">
        <v>398</v>
      </c>
      <c r="E232" s="1825" t="s">
        <v>7228</v>
      </c>
      <c r="F232" s="1825">
        <f>+ALLOCASSGN!F51</f>
        <v>0</v>
      </c>
      <c r="G232" s="3195"/>
      <c r="H232" s="3256">
        <f>+$F232*H$2172</f>
        <v>0</v>
      </c>
      <c r="I232" s="3195"/>
      <c r="J232" s="3195"/>
      <c r="K232" s="3256">
        <f>+$F232*K$2172</f>
        <v>0</v>
      </c>
      <c r="L232" s="1973">
        <f>IF(F232=0,0,+K232/F232)</f>
        <v>0</v>
      </c>
      <c r="M232" s="1832">
        <f t="shared" si="131"/>
        <v>0</v>
      </c>
      <c r="N232" s="1832">
        <f t="shared" ref="N232:T232" si="139">+$M232*N$2172</f>
        <v>0</v>
      </c>
      <c r="O232" s="1832">
        <f t="shared" si="139"/>
        <v>0</v>
      </c>
      <c r="P232" s="1832">
        <f t="shared" si="139"/>
        <v>0</v>
      </c>
      <c r="Q232" s="1832">
        <f t="shared" si="139"/>
        <v>0</v>
      </c>
      <c r="R232" s="1832">
        <f t="shared" si="139"/>
        <v>0</v>
      </c>
      <c r="S232" s="1907">
        <f t="shared" si="139"/>
        <v>0</v>
      </c>
      <c r="T232" s="1907">
        <f t="shared" si="139"/>
        <v>0</v>
      </c>
      <c r="U232" s="1907"/>
      <c r="V232" s="1825">
        <f>+$C$2171</f>
        <v>310</v>
      </c>
      <c r="Y232" s="1831" t="str">
        <f>"ALLOC FACTOR  # " &amp; REPORTS!Z232 &amp; " -- " &amp;VLOOKUP(Z232,alloc_list,2,FALSE)</f>
        <v>ALLOC FACTOR  # 310 -- STREET LIGHTING - DIRALLOC</v>
      </c>
      <c r="Z232" s="1831">
        <f>IF('TITLES &amp; CONSTANTS'!$D$16=0,V232,B232)</f>
        <v>310</v>
      </c>
    </row>
    <row r="233" spans="1:26">
      <c r="A233" s="1825" t="s">
        <v>3367</v>
      </c>
      <c r="B233" s="1825">
        <f>+$C$2111</f>
        <v>105</v>
      </c>
      <c r="C233" s="3173">
        <f t="shared" si="133"/>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31"/>
        <v>4328.3529412765274</v>
      </c>
      <c r="N233" s="1832">
        <f t="shared" ref="N233:T233" si="140">+$M233*N$2112</f>
        <v>2580.2557357996498</v>
      </c>
      <c r="O233" s="1832">
        <f t="shared" si="140"/>
        <v>252.74642063430224</v>
      </c>
      <c r="P233" s="1832">
        <f t="shared" si="140"/>
        <v>984.72279725829276</v>
      </c>
      <c r="Q233" s="1832">
        <f t="shared" si="140"/>
        <v>391.95187206212097</v>
      </c>
      <c r="R233" s="1832">
        <f t="shared" si="140"/>
        <v>62.859950622026595</v>
      </c>
      <c r="S233" s="1907">
        <f t="shared" si="140"/>
        <v>55.816164900135036</v>
      </c>
      <c r="T233" s="1907">
        <f t="shared" si="140"/>
        <v>0</v>
      </c>
      <c r="U233" s="1907"/>
      <c r="V233" s="1825">
        <f>+$C$2111</f>
        <v>105</v>
      </c>
      <c r="Y233" s="1831" t="str">
        <f>"ALLOC FACTOR  # " &amp; REPORTS!Z233 &amp; " -- " &amp;VLOOKUP(Z233,alloc_list,2,FALSE)</f>
        <v>ALLOC FACTOR  # 105 -- DISTRIBUTION PRIMARY - NCP</v>
      </c>
      <c r="Z233" s="1831">
        <f>IF('TITLES &amp; CONSTANTS'!$D$16=0,V233,B233)</f>
        <v>105</v>
      </c>
    </row>
    <row r="234" spans="1:26">
      <c r="A234" s="1825" t="s">
        <v>3367</v>
      </c>
      <c r="B234" s="1825">
        <f>+$C$2114</f>
        <v>106</v>
      </c>
      <c r="C234" s="3173">
        <f t="shared" si="133"/>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31"/>
        <v>1083.4324443071057</v>
      </c>
      <c r="N234" s="1832">
        <f t="shared" ref="N234:T234" si="141">+$M234*N$2115</f>
        <v>739.18662783440618</v>
      </c>
      <c r="O234" s="1832">
        <f t="shared" si="141"/>
        <v>75.378118623273011</v>
      </c>
      <c r="P234" s="1832">
        <f t="shared" si="141"/>
        <v>215.6157584123377</v>
      </c>
      <c r="Q234" s="1832">
        <f t="shared" si="141"/>
        <v>44.303664416834053</v>
      </c>
      <c r="R234" s="1832">
        <f t="shared" si="141"/>
        <v>0</v>
      </c>
      <c r="S234" s="1907">
        <f t="shared" si="141"/>
        <v>8.9482750202548615</v>
      </c>
      <c r="T234" s="1907">
        <f t="shared" si="141"/>
        <v>0</v>
      </c>
      <c r="U234" s="1907"/>
      <c r="V234" s="1825">
        <f>+$C$2114</f>
        <v>106</v>
      </c>
      <c r="Y234" s="1831" t="str">
        <f>"ALLOC FACTOR  # " &amp; REPORTS!Z234 &amp; " -- " &amp;VLOOKUP(Z234,alloc_list,2,FALSE)</f>
        <v>ALLOC FACTOR  # 106 -- CUSTOMER MAX DEMANDS @ SECONDARY</v>
      </c>
      <c r="Z234" s="1831">
        <f>IF('TITLES &amp; CONSTANTS'!$D$16=0,V234,B234)</f>
        <v>106</v>
      </c>
    </row>
    <row r="235" spans="1:26">
      <c r="A235" s="1825" t="s">
        <v>3367</v>
      </c>
      <c r="B235" s="1831"/>
      <c r="C235" s="3173">
        <f t="shared" si="133"/>
        <v>44</v>
      </c>
      <c r="D235" s="1825" t="s">
        <v>10202</v>
      </c>
      <c r="F235" s="3189">
        <f t="shared" ref="F235:K235" si="142">SUM(F232:F234)</f>
        <v>5411.7853855836329</v>
      </c>
      <c r="G235" s="3254"/>
      <c r="H235" s="1824">
        <f t="shared" si="142"/>
        <v>0</v>
      </c>
      <c r="I235" s="3254"/>
      <c r="J235" s="3254"/>
      <c r="K235" s="1824">
        <f t="shared" si="142"/>
        <v>5411.7853855836329</v>
      </c>
      <c r="L235" s="1973">
        <f>IF(F235=0,0,+K235/F235)</f>
        <v>1</v>
      </c>
      <c r="M235" s="1824">
        <f t="shared" ref="M235:T235" si="143">SUM(M232:M234)</f>
        <v>5411.7853855836329</v>
      </c>
      <c r="N235" s="1824">
        <f t="shared" si="143"/>
        <v>3319.4423636340562</v>
      </c>
      <c r="O235" s="1824">
        <f t="shared" si="143"/>
        <v>328.12453925757524</v>
      </c>
      <c r="P235" s="1824">
        <f t="shared" si="143"/>
        <v>1200.3385556706305</v>
      </c>
      <c r="Q235" s="1824">
        <f t="shared" si="143"/>
        <v>436.25553647895504</v>
      </c>
      <c r="R235" s="1824">
        <f t="shared" si="143"/>
        <v>62.859950622026595</v>
      </c>
      <c r="S235" s="2040">
        <f t="shared" si="143"/>
        <v>64.76443992038989</v>
      </c>
      <c r="T235" s="2040">
        <f t="shared" si="143"/>
        <v>0</v>
      </c>
      <c r="U235" s="1907"/>
      <c r="V235" s="1831"/>
      <c r="W235" s="1831"/>
      <c r="X235" s="1831"/>
    </row>
    <row r="236" spans="1:26">
      <c r="A236" s="1825" t="s">
        <v>3367</v>
      </c>
      <c r="B236" s="1831"/>
      <c r="C236" s="3173">
        <f t="shared" si="133"/>
        <v>45</v>
      </c>
      <c r="G236" s="3174"/>
      <c r="H236" s="1825"/>
      <c r="I236" s="3174"/>
      <c r="J236" s="3174"/>
      <c r="S236" s="2044"/>
      <c r="T236" s="2044"/>
      <c r="U236" s="2044"/>
      <c r="V236" s="1831"/>
      <c r="W236" s="1831"/>
      <c r="X236" s="1831"/>
    </row>
    <row r="237" spans="1:26">
      <c r="A237" s="1825" t="s">
        <v>3367</v>
      </c>
      <c r="B237" s="1825">
        <f>+$C$2114</f>
        <v>106</v>
      </c>
      <c r="C237" s="3173">
        <f t="shared" si="133"/>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31"/>
        <v>494.12762532058696</v>
      </c>
      <c r="N237" s="1832">
        <f t="shared" ref="N237:T237" si="144">+$M237*N$2115</f>
        <v>337.12534177812978</v>
      </c>
      <c r="O237" s="1832">
        <f t="shared" si="144"/>
        <v>34.378157080455381</v>
      </c>
      <c r="P237" s="1832">
        <f t="shared" si="144"/>
        <v>98.337190515023821</v>
      </c>
      <c r="Q237" s="1832">
        <f t="shared" si="144"/>
        <v>20.205841726745508</v>
      </c>
      <c r="R237" s="1832">
        <f t="shared" si="144"/>
        <v>0</v>
      </c>
      <c r="S237" s="1907">
        <f t="shared" si="144"/>
        <v>4.0810942202324663</v>
      </c>
      <c r="T237" s="1907">
        <f t="shared" si="144"/>
        <v>0</v>
      </c>
      <c r="U237" s="1907"/>
      <c r="V237" s="1825">
        <f>+$C$2114</f>
        <v>106</v>
      </c>
      <c r="Y237" s="1831" t="str">
        <f>"ALLOC FACTOR  # " &amp; REPORTS!Z237 &amp; " -- " &amp;VLOOKUP(Z237,alloc_list,2,FALSE)</f>
        <v>ALLOC FACTOR  # 106 -- CUSTOMER MAX DEMANDS @ SECONDARY</v>
      </c>
      <c r="Z237" s="1831">
        <f>IF('TITLES &amp; CONSTANTS'!$D$16=0,V237,B237)</f>
        <v>106</v>
      </c>
    </row>
    <row r="238" spans="1:26">
      <c r="A238" s="1825" t="s">
        <v>3367</v>
      </c>
      <c r="B238" s="1831"/>
      <c r="C238" s="3173">
        <f t="shared" si="133"/>
        <v>47</v>
      </c>
      <c r="G238" s="3174"/>
      <c r="H238" s="1825"/>
      <c r="I238" s="3174"/>
      <c r="J238" s="3174"/>
      <c r="S238" s="2044"/>
      <c r="T238" s="2044"/>
      <c r="U238" s="2044"/>
      <c r="V238" s="1831"/>
      <c r="W238" s="1831"/>
      <c r="X238" s="1831"/>
    </row>
    <row r="239" spans="1:26">
      <c r="A239" s="1825" t="s">
        <v>3367</v>
      </c>
      <c r="B239" s="1825">
        <f>+$C$2162</f>
        <v>307</v>
      </c>
      <c r="C239" s="3173">
        <f t="shared" si="133"/>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31"/>
        <v>7044.5182120326617</v>
      </c>
      <c r="N239" s="1832">
        <f t="shared" ref="N239:T239" si="145">+$M239*N2163</f>
        <v>5722.5260749026857</v>
      </c>
      <c r="O239" s="1832">
        <f t="shared" si="145"/>
        <v>913.8172284818412</v>
      </c>
      <c r="P239" s="1832">
        <f t="shared" si="145"/>
        <v>399.46868487326759</v>
      </c>
      <c r="Q239" s="1832">
        <f t="shared" si="145"/>
        <v>6.5311591433136416</v>
      </c>
      <c r="R239" s="1832">
        <f t="shared" si="145"/>
        <v>0</v>
      </c>
      <c r="S239" s="1907">
        <f t="shared" si="145"/>
        <v>2.1750646315532656</v>
      </c>
      <c r="T239" s="1907">
        <f t="shared" si="145"/>
        <v>0</v>
      </c>
      <c r="U239" s="1907"/>
      <c r="V239" s="1825">
        <f>+$C$2162</f>
        <v>307</v>
      </c>
      <c r="Y239" s="1831" t="str">
        <f>"ALLOC FACTOR  # " &amp; REPORTS!Z239 &amp; " -- " &amp;VLOOKUP(Z239,alloc_list,2,FALSE)</f>
        <v>ALLOC FACTOR  # 307 -- WEIGHTED SERVICES - CUSTOMER</v>
      </c>
      <c r="Z239" s="1831">
        <f>IF('TITLES &amp; CONSTANTS'!$D$16=0,V239,B239)</f>
        <v>307</v>
      </c>
    </row>
    <row r="240" spans="1:26">
      <c r="A240" s="1825" t="s">
        <v>3367</v>
      </c>
      <c r="B240" s="1825">
        <f>+$C$2165</f>
        <v>308</v>
      </c>
      <c r="C240" s="3173">
        <f t="shared" si="133"/>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31"/>
        <v>4776.605275175204</v>
      </c>
      <c r="N240" s="1832">
        <f t="shared" ref="N240:T240" si="146">+$M240*N2166</f>
        <v>3499.3360985830168</v>
      </c>
      <c r="O240" s="1832">
        <f t="shared" si="146"/>
        <v>509.82633501970071</v>
      </c>
      <c r="P240" s="1832">
        <f t="shared" si="146"/>
        <v>629.66576058848932</v>
      </c>
      <c r="Q240" s="1832">
        <f t="shared" si="146"/>
        <v>70.568940816951553</v>
      </c>
      <c r="R240" s="1832">
        <f t="shared" si="146"/>
        <v>66.262778347808577</v>
      </c>
      <c r="S240" s="1907">
        <f t="shared" si="146"/>
        <v>0.94536181923573503</v>
      </c>
      <c r="T240" s="1907">
        <f t="shared" si="146"/>
        <v>0</v>
      </c>
      <c r="U240" s="1907"/>
      <c r="V240" s="1825">
        <f>+$C$2165</f>
        <v>308</v>
      </c>
      <c r="Y240" s="1831" t="str">
        <f>"ALLOC FACTOR  # " &amp; REPORTS!Z240 &amp; " -- " &amp;VLOOKUP(Z240,alloc_list,2,FALSE)</f>
        <v>ALLOC FACTOR  # 308 -- WEIGHTED METERS - CUSTOMER</v>
      </c>
      <c r="Z240" s="1831">
        <f>IF('TITLES &amp; CONSTANTS'!$D$16=0,V240,B240)</f>
        <v>308</v>
      </c>
    </row>
    <row r="241" spans="1:26">
      <c r="A241" s="1825" t="s">
        <v>3367</v>
      </c>
      <c r="B241" s="1825">
        <f>+$C$2168</f>
        <v>309</v>
      </c>
      <c r="C241" s="3173">
        <f t="shared" si="133"/>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31"/>
        <v>207.30743867195667</v>
      </c>
      <c r="N241" s="1832">
        <f t="shared" ref="N241:T241" si="147">+$M241*N2169</f>
        <v>0</v>
      </c>
      <c r="O241" s="1832">
        <f t="shared" si="147"/>
        <v>0</v>
      </c>
      <c r="P241" s="1832">
        <f t="shared" si="147"/>
        <v>0</v>
      </c>
      <c r="Q241" s="1832">
        <f t="shared" si="147"/>
        <v>0</v>
      </c>
      <c r="R241" s="1832">
        <f t="shared" si="147"/>
        <v>207.30743867195667</v>
      </c>
      <c r="S241" s="1907">
        <f t="shared" si="147"/>
        <v>0</v>
      </c>
      <c r="T241" s="1907">
        <f t="shared" si="147"/>
        <v>0</v>
      </c>
      <c r="U241" s="1907"/>
      <c r="V241" s="1825">
        <f>+$C$2168</f>
        <v>309</v>
      </c>
      <c r="Y241" s="1831" t="str">
        <f>"ALLOC FACTOR  # " &amp; REPORTS!Z241 &amp; " -- " &amp;VLOOKUP(Z241,alloc_list,2,FALSE)</f>
        <v>ALLOC FACTOR  # 309 -- INTERRUPTIBLE EQUIP. - DIRALLOC.</v>
      </c>
      <c r="Z241" s="1831">
        <f>IF('TITLES &amp; CONSTANTS'!$D$16=0,V241,B241)</f>
        <v>309</v>
      </c>
    </row>
    <row r="242" spans="1:26">
      <c r="A242" s="1825" t="s">
        <v>3367</v>
      </c>
      <c r="B242" s="1825">
        <f>+$C$2171</f>
        <v>310</v>
      </c>
      <c r="C242" s="3173">
        <f t="shared" si="133"/>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31"/>
        <v>3361.8856908209682</v>
      </c>
      <c r="N242" s="1832">
        <f t="shared" ref="N242:T242" si="148">+$M242*N2172</f>
        <v>0</v>
      </c>
      <c r="O242" s="1832">
        <f t="shared" si="148"/>
        <v>0</v>
      </c>
      <c r="P242" s="1832">
        <f t="shared" si="148"/>
        <v>0</v>
      </c>
      <c r="Q242" s="1832">
        <f t="shared" si="148"/>
        <v>0</v>
      </c>
      <c r="R242" s="1832">
        <f t="shared" si="148"/>
        <v>0</v>
      </c>
      <c r="S242" s="1907">
        <f t="shared" si="148"/>
        <v>0</v>
      </c>
      <c r="T242" s="1907">
        <f t="shared" si="148"/>
        <v>3361.8856908209682</v>
      </c>
      <c r="U242" s="1907"/>
      <c r="V242" s="1825">
        <f>+$C$2171</f>
        <v>310</v>
      </c>
      <c r="Y242" s="1831" t="str">
        <f>"ALLOC FACTOR  # " &amp; REPORTS!Z242 &amp; " -- " &amp;VLOOKUP(Z242,alloc_list,2,FALSE)</f>
        <v>ALLOC FACTOR  # 310 -- STREET LIGHTING - DIRALLOC</v>
      </c>
      <c r="Z242" s="1831">
        <f>IF('TITLES &amp; CONSTANTS'!$D$16=0,V242,B242)</f>
        <v>310</v>
      </c>
    </row>
    <row r="243" spans="1:26">
      <c r="A243" s="1825" t="s">
        <v>3367</v>
      </c>
      <c r="B243" s="1831"/>
      <c r="C243" s="3173">
        <f t="shared" si="133"/>
        <v>52</v>
      </c>
      <c r="G243" s="3174"/>
      <c r="H243" s="1825"/>
      <c r="I243" s="3174"/>
      <c r="J243" s="3174"/>
      <c r="V243" s="1831"/>
      <c r="W243" s="1831"/>
      <c r="X243" s="1831"/>
    </row>
    <row r="244" spans="1:26">
      <c r="A244" s="1825" t="s">
        <v>3367</v>
      </c>
      <c r="B244" s="1831"/>
      <c r="C244" s="3173">
        <f t="shared" si="133"/>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9">+M225+M228+M229+M233+M234+M237</f>
        <v>42324.38157248369</v>
      </c>
      <c r="N244" s="1825">
        <f t="shared" si="149"/>
        <v>26196.097855682503</v>
      </c>
      <c r="O244" s="1825">
        <f t="shared" si="149"/>
        <v>2596.7535530314008</v>
      </c>
      <c r="P244" s="1825">
        <f t="shared" si="149"/>
        <v>9309.6898076195776</v>
      </c>
      <c r="Q244" s="1825">
        <f t="shared" si="149"/>
        <v>3276.0940945796547</v>
      </c>
      <c r="R244" s="1825">
        <f t="shared" si="149"/>
        <v>451.91222172520639</v>
      </c>
      <c r="S244" s="1825">
        <f t="shared" si="149"/>
        <v>493.8340398453451</v>
      </c>
      <c r="T244" s="1825">
        <f t="shared" si="149"/>
        <v>0</v>
      </c>
      <c r="V244" s="1831"/>
      <c r="W244" s="1831"/>
      <c r="X244" s="1831"/>
      <c r="Y244" s="1825" t="s">
        <v>1206</v>
      </c>
    </row>
    <row r="245" spans="1:26">
      <c r="A245" s="1825" t="s">
        <v>3367</v>
      </c>
      <c r="B245" s="1831"/>
      <c r="C245" s="3173">
        <f t="shared" si="133"/>
        <v>54</v>
      </c>
      <c r="D245" s="1825" t="s">
        <v>4473</v>
      </c>
      <c r="E245" s="1825" t="s">
        <v>7228</v>
      </c>
      <c r="F245" s="1825">
        <f>+F227+F232+F239+F240+F241+F242</f>
        <v>16802.824427516305</v>
      </c>
      <c r="G245" s="3174"/>
      <c r="H245" s="1825">
        <f t="shared" ref="H245:T245" si="150">+H227+H232+H239+H240+H241+H242</f>
        <v>15.059722351774674</v>
      </c>
      <c r="I245" s="1825"/>
      <c r="J245" s="1825"/>
      <c r="K245" s="1825">
        <f t="shared" si="150"/>
        <v>16787.764705164529</v>
      </c>
      <c r="L245" s="1973">
        <f>IF(F245=0,0,+K245/F245)</f>
        <v>0.99910373863532642</v>
      </c>
      <c r="M245" s="1825">
        <f t="shared" si="150"/>
        <v>16787.764705164529</v>
      </c>
      <c r="N245" s="1825">
        <f t="shared" si="150"/>
        <v>9221.8621734857024</v>
      </c>
      <c r="O245" s="1825">
        <f t="shared" si="150"/>
        <v>1423.6435635015418</v>
      </c>
      <c r="P245" s="1825">
        <f t="shared" si="150"/>
        <v>1029.134445461757</v>
      </c>
      <c r="Q245" s="1825">
        <f t="shared" si="150"/>
        <v>77.100099960265197</v>
      </c>
      <c r="R245" s="1825">
        <f t="shared" si="150"/>
        <v>273.57021701976527</v>
      </c>
      <c r="S245" s="1825">
        <f t="shared" si="150"/>
        <v>3.1204264507890005</v>
      </c>
      <c r="T245" s="1825">
        <f t="shared" si="150"/>
        <v>4759.3337792847069</v>
      </c>
      <c r="V245" s="1831"/>
      <c r="W245" s="1831"/>
      <c r="X245" s="1831"/>
      <c r="Y245" s="1825" t="s">
        <v>1207</v>
      </c>
    </row>
    <row r="246" spans="1:26">
      <c r="A246" s="1825" t="s">
        <v>3367</v>
      </c>
      <c r="B246" s="1831"/>
      <c r="C246" s="3173">
        <f t="shared" si="133"/>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c r="A247" s="1825" t="s">
        <v>3367</v>
      </c>
      <c r="B247" s="1831"/>
      <c r="C247" s="3173">
        <f t="shared" si="133"/>
        <v>56</v>
      </c>
      <c r="D247" s="1825" t="s">
        <v>1165</v>
      </c>
      <c r="F247" s="3189">
        <f t="shared" ref="F247:S247" si="151">SUM(F244:F245)</f>
        <v>59127.205999999991</v>
      </c>
      <c r="G247" s="3194"/>
      <c r="H247" s="3189">
        <f t="shared" si="151"/>
        <v>15.059722351774674</v>
      </c>
      <c r="I247" s="3194"/>
      <c r="J247" s="3194"/>
      <c r="K247" s="3189">
        <f t="shared" si="151"/>
        <v>59112.146277648222</v>
      </c>
      <c r="L247" s="1973">
        <f>IF(F247=0,0,+K247/F247)</f>
        <v>0.99974529961128611</v>
      </c>
      <c r="M247" s="3189">
        <f t="shared" si="151"/>
        <v>59112.146277648222</v>
      </c>
      <c r="N247" s="3189">
        <f t="shared" si="151"/>
        <v>35417.960029168207</v>
      </c>
      <c r="O247" s="3189">
        <f t="shared" si="151"/>
        <v>4020.3971165329426</v>
      </c>
      <c r="P247" s="3189">
        <f t="shared" si="151"/>
        <v>10338.824253081335</v>
      </c>
      <c r="Q247" s="3189">
        <f t="shared" si="151"/>
        <v>3353.1941945399199</v>
      </c>
      <c r="R247" s="3189">
        <f t="shared" si="151"/>
        <v>725.48243874497166</v>
      </c>
      <c r="S247" s="3189">
        <f t="shared" si="151"/>
        <v>496.95446629613411</v>
      </c>
      <c r="T247" s="3189">
        <f>SUM(T244:T245)</f>
        <v>4759.3337792847069</v>
      </c>
      <c r="U247" s="1832"/>
      <c r="V247" s="1831"/>
      <c r="W247" s="1831"/>
      <c r="X247" s="1831"/>
      <c r="Y247" s="1825" t="s">
        <v>1984</v>
      </c>
    </row>
    <row r="248" spans="1:26">
      <c r="A248" s="1825" t="s">
        <v>3367</v>
      </c>
      <c r="B248" s="1831"/>
      <c r="C248" s="3173">
        <f t="shared" si="133"/>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c r="A249" s="1825" t="s">
        <v>3367</v>
      </c>
      <c r="B249" s="1831"/>
      <c r="C249" s="3173">
        <f t="shared" si="133"/>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c r="A250" s="1825" t="s">
        <v>3367</v>
      </c>
      <c r="B250" s="1831"/>
      <c r="C250" s="3173">
        <f t="shared" si="133"/>
        <v>59</v>
      </c>
      <c r="D250" s="1947" t="s">
        <v>5714</v>
      </c>
      <c r="G250" s="3174"/>
      <c r="H250" s="1825"/>
      <c r="I250" s="3174"/>
      <c r="J250" s="3174"/>
      <c r="V250" s="1831"/>
      <c r="W250" s="1831"/>
      <c r="X250" s="1831"/>
    </row>
    <row r="251" spans="1:26">
      <c r="A251" s="1825" t="s">
        <v>3367</v>
      </c>
      <c r="B251" s="1831"/>
      <c r="C251" s="3173">
        <f t="shared" ref="C251:C259" si="152">+C250+1</f>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53">+M187+M203</f>
        <v>73099.003989168792</v>
      </c>
      <c r="N251" s="2044">
        <f t="shared" ca="1" si="153"/>
        <v>39542.407929949928</v>
      </c>
      <c r="O251" s="2044">
        <f t="shared" ca="1" si="153"/>
        <v>4491.5248973772859</v>
      </c>
      <c r="P251" s="2044">
        <f t="shared" ca="1" si="153"/>
        <v>18216.145366409182</v>
      </c>
      <c r="Q251" s="2044">
        <f t="shared" ca="1" si="153"/>
        <v>7346.4131723426162</v>
      </c>
      <c r="R251" s="2044">
        <f t="shared" ca="1" si="153"/>
        <v>3351.8317314710771</v>
      </c>
      <c r="S251" s="2044">
        <f t="shared" ca="1" si="153"/>
        <v>150.68089161870051</v>
      </c>
      <c r="T251" s="2044">
        <f t="shared" ca="1" si="153"/>
        <v>0</v>
      </c>
      <c r="V251" s="1831"/>
      <c r="W251" s="1831"/>
      <c r="X251" s="1831"/>
      <c r="Y251" s="1825" t="s">
        <v>1208</v>
      </c>
    </row>
    <row r="252" spans="1:26">
      <c r="A252" s="1825" t="s">
        <v>3367</v>
      </c>
      <c r="B252" s="1831"/>
      <c r="C252" s="3173">
        <f t="shared" si="152"/>
        <v>61</v>
      </c>
      <c r="D252" s="1825" t="s">
        <v>1252</v>
      </c>
      <c r="E252" s="1825" t="s">
        <v>2378</v>
      </c>
      <c r="F252" s="1825">
        <f>+F188</f>
        <v>60373.465190936142</v>
      </c>
      <c r="G252" s="1825"/>
      <c r="H252" s="1825">
        <f>+H188</f>
        <v>2153.3841203804823</v>
      </c>
      <c r="I252" s="1825"/>
      <c r="J252" s="1825"/>
      <c r="K252" s="1825">
        <f>+K188</f>
        <v>58220.081070555665</v>
      </c>
      <c r="L252" s="1973">
        <f t="shared" ref="L252:L258" si="154">IF(F252=0,0,+K252/F252)</f>
        <v>0.9643322755523438</v>
      </c>
      <c r="M252" s="1825">
        <f t="shared" ref="M252:T252" si="155">+M188</f>
        <v>58220.081070555665</v>
      </c>
      <c r="N252" s="1825">
        <f t="shared" si="155"/>
        <v>26507.636376670398</v>
      </c>
      <c r="O252" s="1825">
        <f t="shared" si="155"/>
        <v>3187.9616016506966</v>
      </c>
      <c r="P252" s="1825">
        <f t="shared" si="155"/>
        <v>16447.09334615869</v>
      </c>
      <c r="Q252" s="1825">
        <f t="shared" si="155"/>
        <v>7473.7159585388736</v>
      </c>
      <c r="R252" s="1825">
        <f t="shared" si="155"/>
        <v>3944.6260991201225</v>
      </c>
      <c r="S252" s="1825">
        <f t="shared" si="155"/>
        <v>659.04768841688053</v>
      </c>
      <c r="T252" s="1825">
        <f t="shared" si="155"/>
        <v>0</v>
      </c>
      <c r="V252" s="1831"/>
      <c r="W252" s="1831"/>
      <c r="X252" s="1831"/>
      <c r="Y252" s="1825" t="s">
        <v>1209</v>
      </c>
    </row>
    <row r="253" spans="1:26">
      <c r="A253" s="1825" t="s">
        <v>3367</v>
      </c>
      <c r="B253" s="1831"/>
      <c r="C253" s="3173">
        <f t="shared" si="152"/>
        <v>62</v>
      </c>
      <c r="D253" s="1825" t="s">
        <v>6846</v>
      </c>
      <c r="E253" s="1825" t="s">
        <v>7746</v>
      </c>
      <c r="F253" s="2044">
        <f ca="1">+F204</f>
        <v>2094.6145836768724</v>
      </c>
      <c r="H253" s="2044">
        <f t="shared" ref="H253:K254" ca="1" si="156">+H204</f>
        <v>371.67657724275819</v>
      </c>
      <c r="I253" s="3174"/>
      <c r="J253" s="3174"/>
      <c r="K253" s="2044">
        <f t="shared" ca="1" si="156"/>
        <v>1722.938006434114</v>
      </c>
      <c r="L253" s="1973">
        <f ca="1">IF(F253=0,0,+K253/F253)</f>
        <v>0.82255610166223525</v>
      </c>
      <c r="M253" s="2044">
        <f t="shared" ref="M253:T253" ca="1" si="157">+M204</f>
        <v>1722.938006434114</v>
      </c>
      <c r="N253" s="2044">
        <f t="shared" ca="1" si="157"/>
        <v>944.30797899935703</v>
      </c>
      <c r="O253" s="2044">
        <f t="shared" ca="1" si="157"/>
        <v>106.82505693881764</v>
      </c>
      <c r="P253" s="2044">
        <f t="shared" ca="1" si="157"/>
        <v>424.5719662160605</v>
      </c>
      <c r="Q253" s="2044">
        <f t="shared" ca="1" si="157"/>
        <v>169.15279805813142</v>
      </c>
      <c r="R253" s="2044">
        <f t="shared" ca="1" si="157"/>
        <v>75.858003445437333</v>
      </c>
      <c r="S253" s="2044">
        <f t="shared" ca="1" si="157"/>
        <v>2.2222027763099801</v>
      </c>
      <c r="T253" s="2044">
        <f t="shared" ca="1" si="157"/>
        <v>0</v>
      </c>
      <c r="V253" s="1831"/>
      <c r="W253" s="1831"/>
      <c r="X253" s="1831"/>
      <c r="Y253" s="1825" t="s">
        <v>1210</v>
      </c>
    </row>
    <row r="254" spans="1:26">
      <c r="A254" s="1825" t="s">
        <v>3367</v>
      </c>
      <c r="B254" s="1831"/>
      <c r="C254" s="3173">
        <f t="shared" si="152"/>
        <v>63</v>
      </c>
      <c r="D254" s="1825" t="s">
        <v>6847</v>
      </c>
      <c r="E254" s="1825" t="s">
        <v>7746</v>
      </c>
      <c r="F254" s="1825">
        <f ca="1">+F205</f>
        <v>10049.009714851714</v>
      </c>
      <c r="G254" s="1825"/>
      <c r="H254" s="1825">
        <f t="shared" ca="1" si="156"/>
        <v>1783.1354582373572</v>
      </c>
      <c r="I254" s="3174"/>
      <c r="J254" s="3174"/>
      <c r="K254" s="1825">
        <f t="shared" ca="1" si="156"/>
        <v>8265.8742566143555</v>
      </c>
      <c r="L254" s="1973">
        <f ca="1">IF(F254=0,0,+K254/F254)</f>
        <v>0.82255610166223514</v>
      </c>
      <c r="M254" s="1825">
        <f ca="1">+K254</f>
        <v>8265.8742566143555</v>
      </c>
      <c r="N254" s="1825">
        <f t="shared" ref="N254:T254" ca="1" si="158">+N205</f>
        <v>4530.360921157614</v>
      </c>
      <c r="O254" s="1825">
        <f t="shared" ca="1" si="158"/>
        <v>512.49811938355538</v>
      </c>
      <c r="P254" s="1825">
        <f t="shared" ca="1" si="158"/>
        <v>2036.9035174334801</v>
      </c>
      <c r="Q254" s="1825">
        <f t="shared" ca="1" si="158"/>
        <v>811.51832142630451</v>
      </c>
      <c r="R254" s="1825">
        <f t="shared" ca="1" si="158"/>
        <v>363.93225728158643</v>
      </c>
      <c r="S254" s="1825">
        <f t="shared" ca="1" si="158"/>
        <v>10.661119931815744</v>
      </c>
      <c r="T254" s="1825">
        <f t="shared" ca="1" si="158"/>
        <v>0</v>
      </c>
      <c r="V254" s="1831"/>
      <c r="W254" s="1831"/>
      <c r="X254" s="1831"/>
      <c r="Y254" s="1825" t="s">
        <v>1211</v>
      </c>
    </row>
    <row r="255" spans="1:26">
      <c r="A255" s="1825" t="s">
        <v>3367</v>
      </c>
      <c r="B255" s="1831"/>
      <c r="C255" s="3173">
        <f t="shared" si="152"/>
        <v>64</v>
      </c>
      <c r="D255" s="1825" t="s">
        <v>6521</v>
      </c>
      <c r="E255" s="1825" t="s">
        <v>7746</v>
      </c>
      <c r="F255" s="1825">
        <f>+F225+F228+F233</f>
        <v>31117.358107145854</v>
      </c>
      <c r="G255" s="1825"/>
      <c r="H255" s="1825">
        <f>+H225+H228+H233</f>
        <v>0</v>
      </c>
      <c r="I255" s="1825"/>
      <c r="J255" s="1825"/>
      <c r="K255" s="1825">
        <f>+K225+K228+K233</f>
        <v>31117.358107145854</v>
      </c>
      <c r="L255" s="1973">
        <f t="shared" si="154"/>
        <v>1</v>
      </c>
      <c r="M255" s="1825">
        <f>+K255</f>
        <v>31117.358107145854</v>
      </c>
      <c r="N255" s="1825">
        <f t="shared" ref="N255:T255" si="159">+N225+N228+N233</f>
        <v>18549.952563529929</v>
      </c>
      <c r="O255" s="1825">
        <f t="shared" si="159"/>
        <v>1817.0424149508929</v>
      </c>
      <c r="P255" s="1825">
        <f t="shared" si="159"/>
        <v>7079.3607485991379</v>
      </c>
      <c r="Q255" s="1825">
        <f t="shared" si="159"/>
        <v>2817.8170609456383</v>
      </c>
      <c r="R255" s="1825">
        <f t="shared" si="159"/>
        <v>451.91222172520639</v>
      </c>
      <c r="S255" s="1825">
        <f t="shared" si="159"/>
        <v>401.27309739504994</v>
      </c>
      <c r="T255" s="1825">
        <f t="shared" si="159"/>
        <v>0</v>
      </c>
      <c r="V255" s="1831"/>
      <c r="W255" s="1831"/>
      <c r="X255" s="1831"/>
      <c r="Y255" s="1825" t="s">
        <v>1213</v>
      </c>
    </row>
    <row r="256" spans="1:26">
      <c r="A256" s="1825" t="s">
        <v>3367</v>
      </c>
      <c r="B256" s="1831"/>
      <c r="C256" s="3173">
        <f t="shared" si="152"/>
        <v>65</v>
      </c>
      <c r="D256" s="1825" t="s">
        <v>7969</v>
      </c>
      <c r="E256" s="1825" t="s">
        <v>7746</v>
      </c>
      <c r="F256" s="1825">
        <f>+F229+F234+F237</f>
        <v>11207.023465337834</v>
      </c>
      <c r="G256" s="1825"/>
      <c r="H256" s="1825">
        <f>+H229+H234+H237</f>
        <v>0</v>
      </c>
      <c r="I256" s="1825"/>
      <c r="J256" s="1825"/>
      <c r="K256" s="1825">
        <f>+K229+K234+K237</f>
        <v>11207.023465337834</v>
      </c>
      <c r="L256" s="1973">
        <f t="shared" si="154"/>
        <v>1</v>
      </c>
      <c r="M256" s="1825">
        <f>+K256</f>
        <v>11207.023465337834</v>
      </c>
      <c r="N256" s="1825">
        <f t="shared" ref="N256:T256" si="160">+N229+N234+N237</f>
        <v>7646.1452921525761</v>
      </c>
      <c r="O256" s="1825">
        <f t="shared" si="160"/>
        <v>779.71113808050745</v>
      </c>
      <c r="P256" s="1825">
        <f t="shared" si="160"/>
        <v>2230.3290590204397</v>
      </c>
      <c r="Q256" s="1825">
        <f t="shared" si="160"/>
        <v>458.27703363401639</v>
      </c>
      <c r="R256" s="1825">
        <f t="shared" si="160"/>
        <v>0</v>
      </c>
      <c r="S256" s="1825">
        <f t="shared" si="160"/>
        <v>92.560942450295158</v>
      </c>
      <c r="T256" s="1825">
        <f t="shared" si="160"/>
        <v>0</v>
      </c>
      <c r="V256" s="1831"/>
      <c r="W256" s="1831"/>
      <c r="X256" s="1831"/>
      <c r="Y256" s="1825" t="s">
        <v>1212</v>
      </c>
    </row>
    <row r="257" spans="1:25">
      <c r="A257" s="1825" t="s">
        <v>3367</v>
      </c>
      <c r="B257" s="1831"/>
      <c r="C257" s="3173">
        <f t="shared" si="152"/>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4"/>
        <v>0.99910373863532642</v>
      </c>
      <c r="M257" s="1825">
        <f>+K257</f>
        <v>16787.764705164529</v>
      </c>
      <c r="N257" s="1825">
        <f t="shared" ref="N257:T257" si="161">+N227+N232+N239+N240+N241+N242</f>
        <v>9221.8621734857024</v>
      </c>
      <c r="O257" s="1825">
        <f t="shared" si="161"/>
        <v>1423.6435635015418</v>
      </c>
      <c r="P257" s="1825">
        <f t="shared" si="161"/>
        <v>1029.134445461757</v>
      </c>
      <c r="Q257" s="1825">
        <f t="shared" si="161"/>
        <v>77.100099960265197</v>
      </c>
      <c r="R257" s="1825">
        <f t="shared" si="161"/>
        <v>273.57021701976527</v>
      </c>
      <c r="S257" s="1825">
        <f t="shared" si="161"/>
        <v>3.1204264507890005</v>
      </c>
      <c r="T257" s="1825">
        <f t="shared" si="161"/>
        <v>4759.3337792847069</v>
      </c>
      <c r="V257" s="1831"/>
      <c r="W257" s="1831"/>
      <c r="X257" s="1831"/>
      <c r="Y257" s="1825" t="s">
        <v>1207</v>
      </c>
    </row>
    <row r="258" spans="1:25" ht="15">
      <c r="A258" s="1825" t="s">
        <v>3367</v>
      </c>
      <c r="B258" s="1831"/>
      <c r="C258" s="3173">
        <f t="shared" si="152"/>
        <v>67</v>
      </c>
      <c r="D258" s="1825" t="s">
        <v>7627</v>
      </c>
      <c r="E258" s="1825" t="s">
        <v>7228</v>
      </c>
      <c r="F258" s="3189">
        <v>0</v>
      </c>
      <c r="G258" s="3189"/>
      <c r="H258" s="3189">
        <v>0</v>
      </c>
      <c r="I258" s="3189"/>
      <c r="J258" s="3189"/>
      <c r="K258" s="3189">
        <v>0</v>
      </c>
      <c r="L258" s="1973">
        <f t="shared" si="154"/>
        <v>0</v>
      </c>
      <c r="M258" s="3189">
        <f>+K258</f>
        <v>0</v>
      </c>
      <c r="N258" s="3189">
        <v>0</v>
      </c>
      <c r="O258" s="3189">
        <v>0</v>
      </c>
      <c r="P258" s="3189">
        <v>0</v>
      </c>
      <c r="Q258" s="3189">
        <v>0</v>
      </c>
      <c r="R258" s="3189">
        <v>0</v>
      </c>
      <c r="S258" s="3189">
        <v>0</v>
      </c>
      <c r="T258" s="3189">
        <v>0</v>
      </c>
      <c r="U258" s="3125"/>
      <c r="V258" s="1831"/>
      <c r="W258" s="1831"/>
      <c r="X258" s="1831"/>
      <c r="Y258" s="1825" t="s">
        <v>1214</v>
      </c>
    </row>
    <row r="259" spans="1:25">
      <c r="A259" s="1825" t="s">
        <v>3367</v>
      </c>
      <c r="B259" s="1831"/>
      <c r="C259" s="3173">
        <f t="shared" si="152"/>
        <v>68</v>
      </c>
      <c r="D259" s="1825" t="s">
        <v>10203</v>
      </c>
      <c r="F259" s="1824">
        <f t="shared" ref="F259:K259" ca="1" si="162">SUM(F251:F258)</f>
        <v>207542.57218000002</v>
      </c>
      <c r="G259" s="3254"/>
      <c r="H259" s="1824">
        <f t="shared" ca="1" si="162"/>
        <v>7122.5285795788768</v>
      </c>
      <c r="I259" s="3254"/>
      <c r="J259" s="3254"/>
      <c r="K259" s="1824">
        <f t="shared" ca="1" si="162"/>
        <v>200420.04360042117</v>
      </c>
      <c r="L259" s="1973">
        <f ca="1">IF(F259=0,0,+K259/F259)</f>
        <v>0.96568160206956699</v>
      </c>
      <c r="M259" s="1824">
        <f t="shared" ref="M259:T259" ca="1" si="163">SUM(M251:M258)</f>
        <v>200420.04360042117</v>
      </c>
      <c r="N259" s="1824">
        <f t="shared" ca="1" si="163"/>
        <v>106942.67323594549</v>
      </c>
      <c r="O259" s="1824">
        <f t="shared" ca="1" si="163"/>
        <v>12319.206791883296</v>
      </c>
      <c r="P259" s="1824">
        <f t="shared" ca="1" si="163"/>
        <v>47463.53844929875</v>
      </c>
      <c r="Q259" s="1824">
        <f t="shared" ca="1" si="163"/>
        <v>19153.994444905849</v>
      </c>
      <c r="R259" s="1824">
        <f t="shared" ca="1" si="163"/>
        <v>8461.7305300631942</v>
      </c>
      <c r="S259" s="1824">
        <f t="shared" ca="1" si="163"/>
        <v>1319.5663690398408</v>
      </c>
      <c r="T259" s="1824">
        <f t="shared" ca="1" si="163"/>
        <v>4759.3337792847069</v>
      </c>
      <c r="V259" s="1831"/>
      <c r="W259" s="1831"/>
      <c r="X259" s="1831"/>
    </row>
    <row r="260" spans="1:25">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c r="B261" s="1831"/>
      <c r="F261" s="1832"/>
      <c r="G261" s="3195"/>
      <c r="H261" s="1832"/>
      <c r="I261" s="3195"/>
      <c r="J261" s="3195"/>
      <c r="K261" s="1832"/>
      <c r="M261" s="1832"/>
      <c r="N261" s="1832"/>
      <c r="O261" s="1832"/>
      <c r="P261" s="1832"/>
      <c r="Q261" s="1832"/>
      <c r="R261" s="1832"/>
      <c r="S261" s="1832"/>
      <c r="T261" s="1832"/>
      <c r="V261" s="1831"/>
      <c r="W261" s="3178"/>
      <c r="X261" s="1831"/>
    </row>
    <row r="262" spans="1:25" ht="15">
      <c r="C262" s="3125" t="str">
        <f>$C$2</f>
        <v>PRESENT RATE STRUCTURE</v>
      </c>
      <c r="F262" s="3178"/>
      <c r="G262" s="3180"/>
      <c r="H262" s="3176" t="s">
        <v>3205</v>
      </c>
      <c r="I262" s="3174"/>
      <c r="J262" s="3174"/>
      <c r="L262" s="3177" t="s">
        <v>2617</v>
      </c>
      <c r="O262" s="3176" t="s">
        <v>3205</v>
      </c>
      <c r="V262" s="3177" t="s">
        <v>2618</v>
      </c>
      <c r="W262" s="3178" t="str">
        <f>O262</f>
        <v>TAMPA ELECTRIC COMPANY</v>
      </c>
      <c r="X262" s="3177"/>
      <c r="Y262" s="3165" t="str">
        <f>Y2</f>
        <v>ALLOCATION ASSIGNMENT REPORT</v>
      </c>
    </row>
    <row r="263" spans="1:25" ht="15">
      <c r="C263" s="3125" t="str">
        <f>$C$3</f>
        <v>PROD. CAP. ALLOC. METHOD: 12CP</v>
      </c>
      <c r="D263" s="1832"/>
      <c r="G263" s="3175"/>
      <c r="H263" s="3178" t="s">
        <v>3408</v>
      </c>
      <c r="I263" s="3174"/>
      <c r="J263" s="3174"/>
      <c r="O263" s="3178" t="s">
        <v>11159</v>
      </c>
      <c r="V263" s="1831"/>
      <c r="W263" s="3178" t="str">
        <f>O263</f>
        <v>COST OF SERVICE STUDY</v>
      </c>
      <c r="X263" s="1831"/>
      <c r="Y263" s="3165" t="str">
        <f>IF('TITLES &amp; CONSTANTS'!$D$16=5,L262,V262)</f>
        <v>PAGE 5</v>
      </c>
    </row>
    <row r="264" spans="1:25" ht="15">
      <c r="B264" s="1831"/>
      <c r="C264" s="3125" t="str">
        <f>$C$4</f>
        <v>DATA: PROJECTED 2009, FULLY ADJUSTED (000's)</v>
      </c>
      <c r="G264" s="3179"/>
      <c r="H264" s="1825"/>
      <c r="I264" s="3174"/>
      <c r="J264" s="3174"/>
      <c r="V264" s="1831"/>
      <c r="W264" s="3181"/>
      <c r="X264" s="1831"/>
    </row>
    <row r="265" spans="1:25" ht="15">
      <c r="B265" s="1831"/>
      <c r="G265" s="3180"/>
      <c r="H265" s="1825"/>
      <c r="I265" s="3174"/>
      <c r="J265" s="3174"/>
      <c r="O265" s="3178"/>
      <c r="V265" s="1831"/>
      <c r="W265" s="3178"/>
      <c r="X265" s="1831"/>
    </row>
    <row r="266" spans="1:25" ht="15">
      <c r="B266" s="1831"/>
      <c r="F266" s="3176"/>
      <c r="G266" s="3174"/>
      <c r="H266" s="3178" t="s">
        <v>1054</v>
      </c>
      <c r="I266" s="3174"/>
      <c r="J266" s="3174"/>
      <c r="O266" s="3178" t="s">
        <v>1054</v>
      </c>
      <c r="V266" s="1831"/>
      <c r="W266" s="3178" t="str">
        <f>O266</f>
        <v>OPERATION &amp; MAINTENANCE EXPENSES - O&amp;M</v>
      </c>
      <c r="X266" s="1831"/>
    </row>
    <row r="267" spans="1:25" ht="15">
      <c r="B267" s="1831"/>
      <c r="F267" s="3178"/>
      <c r="G267" s="3174"/>
      <c r="H267" s="1825"/>
      <c r="I267" s="3174"/>
      <c r="J267" s="3174"/>
      <c r="O267" s="3178"/>
      <c r="V267" s="1831"/>
      <c r="W267" s="1831"/>
      <c r="X267" s="1831"/>
    </row>
    <row r="268" spans="1:25" ht="15">
      <c r="B268" s="1831"/>
      <c r="F268" s="3178"/>
      <c r="G268" s="3174"/>
      <c r="H268" s="1825"/>
      <c r="I268" s="3174"/>
      <c r="J268" s="3174"/>
      <c r="O268" s="3178"/>
      <c r="V268" s="1831"/>
      <c r="W268" s="1831"/>
      <c r="X268" s="1831"/>
    </row>
    <row r="269" spans="1:25">
      <c r="B269" s="1831"/>
      <c r="G269" s="3174"/>
      <c r="H269" s="1825"/>
      <c r="I269" s="3174"/>
      <c r="J269" s="3174"/>
      <c r="V269" s="1831"/>
      <c r="W269" s="1831"/>
      <c r="X269" s="1831"/>
    </row>
    <row r="270" spans="1:25" ht="15">
      <c r="B270" s="1831"/>
      <c r="C270" s="3183"/>
      <c r="D270" s="3125"/>
      <c r="E270" s="3125"/>
      <c r="F270" s="3178"/>
      <c r="G270" s="3180"/>
      <c r="H270" s="3178"/>
      <c r="I270" s="3180"/>
      <c r="J270" s="3180"/>
      <c r="K270" s="3178"/>
      <c r="L270" s="3185"/>
      <c r="M270" s="3125"/>
      <c r="N270" s="3178"/>
      <c r="O270" s="3125"/>
      <c r="P270" s="3125"/>
      <c r="Q270" s="3125"/>
      <c r="R270" s="3125"/>
      <c r="S270" s="3439"/>
      <c r="T270" s="3439"/>
      <c r="U270" s="3178"/>
      <c r="V270" s="1831"/>
      <c r="W270" s="1831"/>
      <c r="X270" s="1831"/>
    </row>
    <row r="271" spans="1:25" ht="30" customHeight="1">
      <c r="A271" s="3163" t="str">
        <f>A11</f>
        <v>REPORT</v>
      </c>
      <c r="B271" s="3251" t="str">
        <f>$B$11</f>
        <v>ALLOC
FACTOR</v>
      </c>
      <c r="C271" s="3188" t="s">
        <v>10444</v>
      </c>
      <c r="D271" s="3163"/>
      <c r="E271" s="3163"/>
      <c r="F271" s="3187" t="str">
        <f t="shared" ref="F271:L271" si="164">+F$11</f>
        <v>TOTAL
COMPANY</v>
      </c>
      <c r="G271" s="3252"/>
      <c r="H271" s="3187" t="str">
        <f t="shared" si="164"/>
        <v>FERC
JURIS</v>
      </c>
      <c r="I271" s="3252"/>
      <c r="J271" s="3252"/>
      <c r="K271" s="3187" t="str">
        <f t="shared" si="164"/>
        <v>FPSC
 JURIS</v>
      </c>
      <c r="L271" s="3253" t="str">
        <f t="shared" si="164"/>
        <v>FPSC/
TOTAL RATIO</v>
      </c>
      <c r="M271" s="3187" t="str">
        <f t="shared" ref="M271:R271" si="165">+M$11</f>
        <v>FPSC
 JURIS</v>
      </c>
      <c r="N271" s="3164" t="str">
        <f t="shared" si="165"/>
        <v>RS</v>
      </c>
      <c r="O271" s="3164" t="str">
        <f t="shared" si="165"/>
        <v>GS</v>
      </c>
      <c r="P271" s="3164" t="str">
        <f t="shared" si="165"/>
        <v>GSD</v>
      </c>
      <c r="Q271" s="3164" t="str">
        <f t="shared" si="165"/>
        <v>GSLD</v>
      </c>
      <c r="R271" s="3164" t="str">
        <f t="shared" si="165"/>
        <v>IS</v>
      </c>
      <c r="S271" s="3187" t="s">
        <v>10446</v>
      </c>
      <c r="T271" s="3187" t="s">
        <v>10447</v>
      </c>
      <c r="U271" s="3164"/>
      <c r="V271" s="3187" t="s">
        <v>10449</v>
      </c>
      <c r="W271" s="3187"/>
      <c r="X271" s="3187"/>
      <c r="Y271" s="3164" t="s">
        <v>11134</v>
      </c>
    </row>
    <row r="272" spans="1:25">
      <c r="B272" s="1831"/>
      <c r="G272" s="3174"/>
      <c r="H272" s="1825"/>
      <c r="I272" s="3174"/>
      <c r="J272" s="3174"/>
      <c r="V272" s="1831"/>
      <c r="W272" s="1831"/>
      <c r="X272" s="1831"/>
    </row>
    <row r="273" spans="1:26">
      <c r="A273" s="1825" t="s">
        <v>3367</v>
      </c>
      <c r="B273" s="1831"/>
      <c r="C273" s="3173">
        <f>+C259+1</f>
        <v>69</v>
      </c>
      <c r="D273" s="1947" t="s">
        <v>5715</v>
      </c>
      <c r="G273" s="3174"/>
      <c r="H273" s="1825"/>
      <c r="I273" s="3174"/>
      <c r="J273" s="3174"/>
      <c r="V273" s="1831"/>
      <c r="W273" s="1831"/>
      <c r="X273" s="1831"/>
    </row>
    <row r="274" spans="1:26">
      <c r="A274" s="1825" t="s">
        <v>3367</v>
      </c>
      <c r="B274" s="1825">
        <f>+$C$2221</f>
        <v>507</v>
      </c>
      <c r="C274" s="3173">
        <f t="shared" ref="C274:C313" si="166">+C273+1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7">+$M274*N2222</f>
        <v>4326.8925965364951</v>
      </c>
      <c r="O274" s="1907">
        <f t="shared" si="167"/>
        <v>513.44817954467908</v>
      </c>
      <c r="P274" s="1907">
        <f t="shared" si="167"/>
        <v>1831.5553738362355</v>
      </c>
      <c r="Q274" s="1907">
        <f t="shared" si="167"/>
        <v>701.01802034332468</v>
      </c>
      <c r="R274" s="1907">
        <f t="shared" si="167"/>
        <v>208.49021409526856</v>
      </c>
      <c r="S274" s="1907">
        <f t="shared" si="167"/>
        <v>44.552184897998686</v>
      </c>
      <c r="T274" s="1907">
        <f t="shared" si="167"/>
        <v>345.01343074599879</v>
      </c>
      <c r="U274" s="1907"/>
      <c r="V274" s="2044">
        <f>+$C$2221</f>
        <v>507</v>
      </c>
      <c r="W274" s="2044"/>
      <c r="X274" s="2044"/>
      <c r="Y274" s="1831" t="str">
        <f>"ALLOC FACTOR  # " &amp; REPORTS!Z274 &amp; " -- " &amp;VLOOKUP(Z274,alloc_list,2,FALSE)</f>
        <v>ALLOC FACTOR  # 507 -- REVENUE FROM SALES - RETAIL ONLY</v>
      </c>
      <c r="Z274" s="1831">
        <f>IF('TITLES &amp; CONSTANTS'!$D$16=0,V274,B274)</f>
        <v>507</v>
      </c>
    </row>
    <row r="275" spans="1:26">
      <c r="A275" s="1825" t="s">
        <v>3367</v>
      </c>
      <c r="B275" s="1825">
        <f>+$C$2174</f>
        <v>311</v>
      </c>
      <c r="C275" s="3173">
        <f t="shared" si="166"/>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8">+$M275*N2175</f>
        <v>23504.638941191588</v>
      </c>
      <c r="O275" s="1832">
        <f t="shared" si="168"/>
        <v>1775.0588363169513</v>
      </c>
      <c r="P275" s="1832">
        <f t="shared" si="168"/>
        <v>652.87683858970161</v>
      </c>
      <c r="Q275" s="1832">
        <f t="shared" si="168"/>
        <v>313.06904583175907</v>
      </c>
      <c r="R275" s="1832">
        <f t="shared" si="168"/>
        <v>94.39763715996456</v>
      </c>
      <c r="S275" s="1832">
        <f t="shared" si="168"/>
        <v>57.908777001950632</v>
      </c>
      <c r="T275" s="1832">
        <f t="shared" si="168"/>
        <v>0</v>
      </c>
      <c r="U275" s="1832"/>
      <c r="V275" s="1825">
        <f>+$C$2174</f>
        <v>311</v>
      </c>
      <c r="Y275" s="1831" t="str">
        <f>"ALLOC FACTOR  # " &amp; REPORTS!Z275 &amp; " -- " &amp;VLOOKUP(Z275,alloc_list,2,FALSE)</f>
        <v>ALLOC FACTOR  # 311 -- BILLING &amp; METER RD &amp; MISC- DIRALLOC</v>
      </c>
      <c r="Z275" s="1831">
        <f>IF('TITLES &amp; CONSTANTS'!$D$16=0,V275,B275)</f>
        <v>311</v>
      </c>
    </row>
    <row r="276" spans="1:26">
      <c r="A276" s="1825" t="s">
        <v>3367</v>
      </c>
      <c r="B276" s="1825">
        <f>+$C$2180</f>
        <v>313</v>
      </c>
      <c r="C276" s="3173">
        <f t="shared" si="166"/>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9">+$M276*N2181</f>
        <v>282.68913671300578</v>
      </c>
      <c r="O276" s="1832">
        <f t="shared" si="169"/>
        <v>91.661041700880858</v>
      </c>
      <c r="P276" s="1832">
        <f t="shared" si="169"/>
        <v>432.31820119627423</v>
      </c>
      <c r="Q276" s="1832">
        <f t="shared" si="169"/>
        <v>303.41974675753585</v>
      </c>
      <c r="R276" s="1832">
        <f t="shared" si="169"/>
        <v>127.5405996622227</v>
      </c>
      <c r="S276" s="1832">
        <f t="shared" si="169"/>
        <v>49.417273970078902</v>
      </c>
      <c r="T276" s="1832">
        <f t="shared" si="169"/>
        <v>0</v>
      </c>
      <c r="U276" s="1832"/>
      <c r="V276" s="1825">
        <f>+$C$2180</f>
        <v>313</v>
      </c>
      <c r="Y276" s="1831" t="str">
        <f>"ALLOC FACTOR  # " &amp; REPORTS!Z276 &amp; " -- " &amp;VLOOKUP(Z276,alloc_list,2,FALSE)</f>
        <v>ALLOC FACTOR  # 313 -- SERV &amp; INFO EXPENSE - DIRALLOC</v>
      </c>
      <c r="Z276" s="1831">
        <f>IF('TITLES &amp; CONSTANTS'!$D$16=0,V276,B276)</f>
        <v>313</v>
      </c>
    </row>
    <row r="277" spans="1:26">
      <c r="A277" s="1825" t="s">
        <v>3367</v>
      </c>
      <c r="B277" s="1825">
        <f>+$C$2177</f>
        <v>312</v>
      </c>
      <c r="C277" s="3173">
        <f t="shared" si="166"/>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70">+$M277*N2178</f>
        <v>1356.8112490297287</v>
      </c>
      <c r="O277" s="1832">
        <f t="shared" si="170"/>
        <v>865.86582855067684</v>
      </c>
      <c r="P277" s="1832">
        <f t="shared" si="170"/>
        <v>31.810193653052373</v>
      </c>
      <c r="Q277" s="1832">
        <f t="shared" si="170"/>
        <v>115.18105685642132</v>
      </c>
      <c r="R277" s="1832">
        <f t="shared" si="170"/>
        <v>38.375212087100692</v>
      </c>
      <c r="S277" s="1832">
        <f t="shared" si="170"/>
        <v>51.151459823020389</v>
      </c>
      <c r="T277" s="1832">
        <f t="shared" si="170"/>
        <v>0</v>
      </c>
      <c r="U277" s="1832"/>
      <c r="V277" s="1825">
        <f>+$C$2177</f>
        <v>312</v>
      </c>
      <c r="Y277" s="1831" t="str">
        <f>"ALLOC FACTOR  # " &amp; REPORTS!Z277 &amp; " -- " &amp;VLOOKUP(Z277,alloc_list,2,FALSE)</f>
        <v>ALLOC FACTOR  # 312 -- SALES EXPENSE - DIRALLOC</v>
      </c>
      <c r="Z277" s="1831">
        <f>IF('TITLES &amp; CONSTANTS'!$D$16=0,V277,B277)</f>
        <v>312</v>
      </c>
    </row>
    <row r="278" spans="1:26">
      <c r="A278" s="1825" t="s">
        <v>3367</v>
      </c>
      <c r="B278" s="1831"/>
      <c r="C278" s="3173">
        <f t="shared" si="166"/>
        <v>74</v>
      </c>
      <c r="D278" s="1825" t="s">
        <v>10204</v>
      </c>
      <c r="F278" s="1824">
        <f t="shared" ref="F278:K278" si="171">SUM(F274:F277)</f>
        <v>38122.120000000003</v>
      </c>
      <c r="G278" s="3254"/>
      <c r="H278" s="1824">
        <f t="shared" si="171"/>
        <v>6.958923908086402</v>
      </c>
      <c r="I278" s="3254"/>
      <c r="J278" s="3254"/>
      <c r="K278" s="1824">
        <f t="shared" si="171"/>
        <v>38115.161076091907</v>
      </c>
      <c r="L278" s="1973">
        <f>IF(F278=0,0,+K278/F278)</f>
        <v>0.99981745705883895</v>
      </c>
      <c r="M278" s="1824">
        <f t="shared" ref="M278:T278" si="172">SUM(M274:M277)</f>
        <v>38115.161076091907</v>
      </c>
      <c r="N278" s="1824">
        <f t="shared" si="172"/>
        <v>29471.031923470815</v>
      </c>
      <c r="O278" s="1824">
        <f t="shared" si="172"/>
        <v>3246.0338861131881</v>
      </c>
      <c r="P278" s="1824">
        <f t="shared" si="172"/>
        <v>2948.5606072752639</v>
      </c>
      <c r="Q278" s="1824">
        <f t="shared" si="172"/>
        <v>1432.6878697890409</v>
      </c>
      <c r="R278" s="1824">
        <f t="shared" si="172"/>
        <v>468.80366300455648</v>
      </c>
      <c r="S278" s="1824">
        <f t="shared" si="172"/>
        <v>203.02969569304861</v>
      </c>
      <c r="T278" s="1824">
        <f t="shared" si="172"/>
        <v>345.01343074599879</v>
      </c>
      <c r="U278" s="1832"/>
      <c r="V278" s="1831"/>
      <c r="W278" s="1831"/>
      <c r="X278" s="1831"/>
    </row>
    <row r="279" spans="1:26">
      <c r="A279" s="1825" t="s">
        <v>3367</v>
      </c>
      <c r="B279" s="1831"/>
      <c r="C279" s="3173">
        <f t="shared" si="166"/>
        <v>75</v>
      </c>
      <c r="G279" s="3174"/>
      <c r="H279" s="1825"/>
      <c r="I279" s="3174"/>
      <c r="J279" s="3174"/>
      <c r="V279" s="1831"/>
      <c r="W279" s="1831"/>
      <c r="X279" s="1831"/>
    </row>
    <row r="280" spans="1:26">
      <c r="A280" s="1825" t="s">
        <v>3367</v>
      </c>
      <c r="B280" s="1831"/>
      <c r="C280" s="3173">
        <f t="shared" si="166"/>
        <v>76</v>
      </c>
      <c r="D280" s="1947" t="s">
        <v>5716</v>
      </c>
      <c r="G280" s="3174"/>
      <c r="H280" s="1825"/>
      <c r="I280" s="3174"/>
      <c r="J280" s="3174"/>
      <c r="V280" s="1831"/>
      <c r="W280" s="1831"/>
      <c r="X280" s="1831"/>
    </row>
    <row r="281" spans="1:26">
      <c r="A281" s="1825" t="s">
        <v>3367</v>
      </c>
      <c r="B281" s="1825">
        <f>+$C$2108</f>
        <v>101</v>
      </c>
      <c r="C281" s="3173">
        <f t="shared" si="166"/>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73">IF(F281=0,0,+K281/F281)</f>
        <v>0.96311809933735193</v>
      </c>
      <c r="M281" s="1832">
        <f t="shared" ref="M281:M288" ca="1" si="174">+K281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REPORTS!Z281 &amp; " -- " &amp;VLOOKUP(Z281,alloc_list,2,FALSE)</f>
        <v>ALLOC FACTOR  # 101 -- 12 COINCIDENT PEAK</v>
      </c>
      <c r="Z281" s="1831">
        <f>IF('TITLES &amp; CONSTANTS'!$D$16=0,V281,B281)</f>
        <v>101</v>
      </c>
    </row>
    <row r="282" spans="1:26">
      <c r="A282" s="1825" t="s">
        <v>3367</v>
      </c>
      <c r="B282" s="1825">
        <f>+$C$2138</f>
        <v>201</v>
      </c>
      <c r="C282" s="3173">
        <f t="shared" si="166"/>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73"/>
        <v>0.96433227555234369</v>
      </c>
      <c r="M282" s="1832">
        <f t="shared" ca="1" si="174"/>
        <v>13673.023847957071</v>
      </c>
      <c r="N282" s="1832">
        <f t="shared" ref="N282:T282" ca="1" si="175">+$M282*N$2139</f>
        <v>6225.3356173097045</v>
      </c>
      <c r="O282" s="1832">
        <f t="shared" ca="1" si="175"/>
        <v>748.69485243273243</v>
      </c>
      <c r="P282" s="1832">
        <f t="shared" ca="1" si="175"/>
        <v>3862.6105532054271</v>
      </c>
      <c r="Q282" s="1832">
        <f t="shared" ca="1" si="175"/>
        <v>1755.2070463474545</v>
      </c>
      <c r="R282" s="1832">
        <f t="shared" ca="1" si="175"/>
        <v>926.39800104676397</v>
      </c>
      <c r="S282" s="1832">
        <f t="shared" ca="1" si="175"/>
        <v>154.77777761498717</v>
      </c>
      <c r="T282" s="1832">
        <f t="shared" ca="1" si="175"/>
        <v>0</v>
      </c>
      <c r="U282" s="1832"/>
      <c r="V282" s="1825">
        <f>+$C$2138</f>
        <v>201</v>
      </c>
      <c r="Y282" s="1831" t="str">
        <f>"ALLOC FACTOR  # " &amp; REPORTS!Z282 &amp; " -- " &amp;VLOOKUP(Z282,alloc_list,2,FALSE)</f>
        <v>ALLOC FACTOR  # 201 -- MWH AT GENERATION</v>
      </c>
      <c r="Z282" s="1831">
        <f>IF('TITLES &amp; CONSTANTS'!$D$16=0,V282,B282)</f>
        <v>201</v>
      </c>
    </row>
    <row r="283" spans="1:26">
      <c r="A283" s="1825" t="s">
        <v>3367</v>
      </c>
      <c r="B283" s="1825">
        <f>+$C$2117</f>
        <v>117</v>
      </c>
      <c r="C283" s="3173">
        <f t="shared" si="166"/>
        <v>79</v>
      </c>
      <c r="D283" s="1825" t="s">
        <v>6846</v>
      </c>
      <c r="E283" s="1825" t="s">
        <v>7746</v>
      </c>
      <c r="F283" s="1832">
        <f ca="1">+ALLOCASSGN!F66</f>
        <v>1804.293209154228</v>
      </c>
      <c r="G283" s="3195"/>
      <c r="H283" s="1832">
        <f t="shared" ref="H283:K284" ca="1" si="176">+$F283*H$2118</f>
        <v>320.16082077668199</v>
      </c>
      <c r="I283" s="3195"/>
      <c r="J283" s="3195"/>
      <c r="K283" s="1832">
        <f t="shared" ca="1" si="176"/>
        <v>1484.1323883775458</v>
      </c>
      <c r="L283" s="1973">
        <f t="shared" ca="1" si="173"/>
        <v>0.82255610166223525</v>
      </c>
      <c r="M283" s="1832">
        <f t="shared" ca="1" si="174"/>
        <v>1484.1323883775458</v>
      </c>
      <c r="N283" s="1832">
        <f t="shared" ref="N283:T284" ca="1" si="177">+$M283*N$2118</f>
        <v>813.42337971687346</v>
      </c>
      <c r="O283" s="1832">
        <f t="shared" ca="1" si="177"/>
        <v>92.018706593688165</v>
      </c>
      <c r="P283" s="1832">
        <f t="shared" ca="1" si="177"/>
        <v>365.72471203564959</v>
      </c>
      <c r="Q283" s="1832">
        <f t="shared" ca="1" si="177"/>
        <v>145.70759089721165</v>
      </c>
      <c r="R283" s="1832">
        <f t="shared" ca="1" si="177"/>
        <v>65.343801930539314</v>
      </c>
      <c r="S283" s="1832">
        <f t="shared" ca="1" si="177"/>
        <v>1.914197203583635</v>
      </c>
      <c r="T283" s="1832">
        <f t="shared" ca="1" si="177"/>
        <v>0</v>
      </c>
      <c r="U283" s="1832"/>
      <c r="V283" s="1825">
        <f>+$C$2117</f>
        <v>117</v>
      </c>
      <c r="Y283" s="1831" t="str">
        <f>"ALLOC FACTOR  # " &amp; REPORTS!Z283 &amp; " -- " &amp;VLOOKUP(Z283,alloc_list,2,FALSE)</f>
        <v>ALLOC FACTOR  # 117 -- 12  CP - TRANSMISSION</v>
      </c>
      <c r="Z283" s="1831">
        <f>IF('TITLES &amp; CONSTANTS'!$D$16=0,V283,B283)</f>
        <v>117</v>
      </c>
    </row>
    <row r="284" spans="1:26">
      <c r="A284" s="1825" t="s">
        <v>3367</v>
      </c>
      <c r="B284" s="1825">
        <f>+$C$2117</f>
        <v>117</v>
      </c>
      <c r="C284" s="3173">
        <f t="shared" si="166"/>
        <v>80</v>
      </c>
      <c r="D284" s="1825" t="s">
        <v>6847</v>
      </c>
      <c r="E284" s="1825" t="s">
        <v>7746</v>
      </c>
      <c r="F284" s="1832">
        <f ca="1">+ALLOCASSGN!F67</f>
        <v>6133.0519099236562</v>
      </c>
      <c r="G284" s="3195"/>
      <c r="H284" s="1832">
        <f t="shared" ca="1" si="176"/>
        <v>1088.2726396047267</v>
      </c>
      <c r="I284" s="3195"/>
      <c r="J284" s="3195"/>
      <c r="K284" s="1832">
        <f t="shared" ca="1" si="176"/>
        <v>5044.7792703189289</v>
      </c>
      <c r="L284" s="1973">
        <f t="shared" ca="1" si="173"/>
        <v>0.82255610166223525</v>
      </c>
      <c r="M284" s="1832">
        <f t="shared" ca="1" si="174"/>
        <v>5044.7792703189289</v>
      </c>
      <c r="N284" s="1832">
        <f t="shared" ca="1" si="177"/>
        <v>2764.9429633932045</v>
      </c>
      <c r="O284" s="1832">
        <f t="shared" ca="1" si="177"/>
        <v>312.78480756886978</v>
      </c>
      <c r="P284" s="1832">
        <f t="shared" ca="1" si="177"/>
        <v>1243.1508539058029</v>
      </c>
      <c r="Q284" s="1832">
        <f t="shared" ca="1" si="177"/>
        <v>495.28104085777363</v>
      </c>
      <c r="R284" s="1832">
        <f t="shared" ca="1" si="177"/>
        <v>222.11297321216662</v>
      </c>
      <c r="S284" s="1832">
        <f t="shared" ca="1" si="177"/>
        <v>6.506631381111422</v>
      </c>
      <c r="T284" s="1832">
        <f t="shared" ca="1" si="177"/>
        <v>0</v>
      </c>
      <c r="U284" s="1832"/>
      <c r="V284" s="1825">
        <f>+$C$2117</f>
        <v>117</v>
      </c>
      <c r="Y284" s="1831" t="str">
        <f>"ALLOC FACTOR  # " &amp; REPORTS!Z284 &amp; " -- " &amp;VLOOKUP(Z284,alloc_list,2,FALSE)</f>
        <v>ALLOC FACTOR  # 117 -- 12  CP - TRANSMISSION</v>
      </c>
      <c r="Z284" s="1831">
        <f>IF('TITLES &amp; CONSTANTS'!$D$16=0,V284,B284)</f>
        <v>117</v>
      </c>
    </row>
    <row r="285" spans="1:26">
      <c r="A285" s="1825" t="s">
        <v>3367</v>
      </c>
      <c r="B285" s="1825">
        <f>+$C$2111</f>
        <v>105</v>
      </c>
      <c r="C285" s="3173">
        <f t="shared" si="166"/>
        <v>81</v>
      </c>
      <c r="D285" s="1825" t="s">
        <v>6521</v>
      </c>
      <c r="E285" s="1825" t="s">
        <v>7746</v>
      </c>
      <c r="F285" s="1832">
        <f ca="1">+ALLOCASSGN!F68</f>
        <v>17799.396474279936</v>
      </c>
      <c r="G285" s="3195"/>
      <c r="H285" s="1832">
        <f ca="1">+$F285*H$2112</f>
        <v>0</v>
      </c>
      <c r="I285" s="3195"/>
      <c r="J285" s="3195"/>
      <c r="K285" s="1832">
        <f ca="1">+$F285*K$2112</f>
        <v>17799.396474279936</v>
      </c>
      <c r="L285" s="1973">
        <f t="shared" ca="1" si="173"/>
        <v>1</v>
      </c>
      <c r="M285" s="1832">
        <f t="shared" ca="1" si="174"/>
        <v>17799.396474279936</v>
      </c>
      <c r="N285" s="1832">
        <f t="shared" ref="N285:T285" ca="1" si="178">+$M285*N$2112</f>
        <v>10610.732412451554</v>
      </c>
      <c r="O285" s="1832">
        <f t="shared" ca="1" si="178"/>
        <v>1039.3638895349177</v>
      </c>
      <c r="P285" s="1832">
        <f t="shared" ca="1" si="178"/>
        <v>4049.4552370059482</v>
      </c>
      <c r="Q285" s="1832">
        <f t="shared" ca="1" si="178"/>
        <v>1611.8155945971471</v>
      </c>
      <c r="R285" s="1832">
        <f t="shared" ca="1" si="178"/>
        <v>258.49767767439306</v>
      </c>
      <c r="S285" s="1832">
        <f t="shared" ca="1" si="178"/>
        <v>229.53166301597568</v>
      </c>
      <c r="T285" s="1832">
        <f t="shared" ca="1" si="178"/>
        <v>0</v>
      </c>
      <c r="U285" s="1832"/>
      <c r="V285" s="1825">
        <f>+$C$2111</f>
        <v>105</v>
      </c>
      <c r="Y285" s="1831" t="str">
        <f>"ALLOC FACTOR  # " &amp; REPORTS!Z285 &amp; " -- " &amp;VLOOKUP(Z285,alloc_list,2,FALSE)</f>
        <v>ALLOC FACTOR  # 105 -- DISTRIBUTION PRIMARY - NCP</v>
      </c>
      <c r="Z285" s="1831">
        <f>IF('TITLES &amp; CONSTANTS'!$D$16=0,V285,B285)</f>
        <v>105</v>
      </c>
    </row>
    <row r="286" spans="1:26">
      <c r="A286" s="1825" t="s">
        <v>3367</v>
      </c>
      <c r="B286" s="1825">
        <f>+$C$2114</f>
        <v>106</v>
      </c>
      <c r="C286" s="3173">
        <f t="shared" si="166"/>
        <v>82</v>
      </c>
      <c r="D286" s="1825" t="s">
        <v>7969</v>
      </c>
      <c r="E286" s="1825" t="s">
        <v>7746</v>
      </c>
      <c r="F286" s="1832">
        <f ca="1">+ALLOCASSGN!F69</f>
        <v>10605.265009913426</v>
      </c>
      <c r="G286" s="3195"/>
      <c r="H286" s="1832">
        <f ca="1">+$F286*H$2115</f>
        <v>0</v>
      </c>
      <c r="I286" s="3195"/>
      <c r="J286" s="3195"/>
      <c r="K286" s="1832">
        <f ca="1">+$F286*K$2115</f>
        <v>10605.265009913426</v>
      </c>
      <c r="L286" s="1973">
        <f t="shared" ca="1" si="173"/>
        <v>1</v>
      </c>
      <c r="M286" s="1832">
        <f t="shared" ca="1" si="174"/>
        <v>10605.265009913426</v>
      </c>
      <c r="N286" s="1832">
        <f t="shared" ref="N286:T286" ca="1" si="179">+$M286*N$2115</f>
        <v>7235.5873420253929</v>
      </c>
      <c r="O286" s="1832">
        <f t="shared" ca="1" si="179"/>
        <v>737.84473425082751</v>
      </c>
      <c r="P286" s="1832">
        <f t="shared" ca="1" si="179"/>
        <v>2110.572071467469</v>
      </c>
      <c r="Q286" s="1832">
        <f t="shared" ca="1" si="179"/>
        <v>433.66995747601419</v>
      </c>
      <c r="R286" s="1832">
        <f t="shared" ca="1" si="179"/>
        <v>0</v>
      </c>
      <c r="S286" s="1832">
        <f t="shared" ca="1" si="179"/>
        <v>87.590904693723189</v>
      </c>
      <c r="T286" s="1832">
        <f t="shared" ca="1" si="179"/>
        <v>0</v>
      </c>
      <c r="U286" s="1832"/>
      <c r="V286" s="1825">
        <f>+$C$2114</f>
        <v>106</v>
      </c>
      <c r="Y286" s="1831" t="str">
        <f>"ALLOC FACTOR  # " &amp; REPORTS!Z286 &amp; " -- " &amp;VLOOKUP(Z286,alloc_list,2,FALSE)</f>
        <v>ALLOC FACTOR  # 106 -- CUSTOMER MAX DEMANDS @ SECONDARY</v>
      </c>
      <c r="Z286" s="1831">
        <f>IF('TITLES &amp; CONSTANTS'!$D$16=0,V286,B286)</f>
        <v>106</v>
      </c>
    </row>
    <row r="287" spans="1:26" s="2044" customFormat="1">
      <c r="A287" s="1825" t="s">
        <v>3367</v>
      </c>
      <c r="B287" s="2044">
        <f>+$C$2224</f>
        <v>607</v>
      </c>
      <c r="C287" s="3212">
        <f t="shared" si="166"/>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73"/>
        <v>0.99910373863532642</v>
      </c>
      <c r="M287" s="1907">
        <f t="shared" ca="1" si="174"/>
        <v>14176.812112781903</v>
      </c>
      <c r="N287" s="1907">
        <f t="shared" ref="N287:T287" ca="1" si="180">+$M287*N$2225</f>
        <v>7787.6125654333246</v>
      </c>
      <c r="O287" s="1907">
        <f t="shared" ca="1" si="180"/>
        <v>1202.2283889363607</v>
      </c>
      <c r="P287" s="1907">
        <f t="shared" ca="1" si="180"/>
        <v>869.07613540800662</v>
      </c>
      <c r="Q287" s="1907">
        <f t="shared" ca="1" si="180"/>
        <v>65.108943936837889</v>
      </c>
      <c r="R287" s="1907">
        <f t="shared" ca="1" si="180"/>
        <v>231.02263073469567</v>
      </c>
      <c r="S287" s="1907">
        <f t="shared" ca="1" si="180"/>
        <v>2.635115530954601</v>
      </c>
      <c r="T287" s="1907">
        <f t="shared" ca="1" si="180"/>
        <v>4019.1283328017221</v>
      </c>
      <c r="U287" s="1907"/>
      <c r="V287" s="2044">
        <f>+$C$2224</f>
        <v>607</v>
      </c>
      <c r="Y287" s="1831" t="str">
        <f>"ALLOC FACTOR  # " &amp; REPORTS!Z287 &amp; " -- " &amp;VLOOKUP(Z287,alloc_list,2,FALSE)</f>
        <v>ALLOC FACTOR  # 607 -- PTD O&amp;M EXP- DISTRCUSTOMER</v>
      </c>
      <c r="Z287" s="1831">
        <f>IF('TITLES &amp; CONSTANTS'!$D$16=0,V287,B287)</f>
        <v>607</v>
      </c>
    </row>
    <row r="288" spans="1:26">
      <c r="A288" s="1825" t="s">
        <v>3367</v>
      </c>
      <c r="B288" s="1825">
        <f>+$C$2174</f>
        <v>311</v>
      </c>
      <c r="C288" s="3173">
        <f t="shared" si="166"/>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73"/>
        <v>0.9997364534031119</v>
      </c>
      <c r="M288" s="1832">
        <f t="shared" ca="1" si="174"/>
        <v>17320.794056618142</v>
      </c>
      <c r="N288" s="1832">
        <f t="shared" ref="N288:T288" ca="1" si="181">+$M288*N$2175</f>
        <v>15422.372165339688</v>
      </c>
      <c r="O288" s="1832">
        <f t="shared" ca="1" si="181"/>
        <v>1164.6900025798473</v>
      </c>
      <c r="P288" s="1832">
        <f t="shared" ca="1" si="181"/>
        <v>428.37967466988601</v>
      </c>
      <c r="Q288" s="1832">
        <f t="shared" ca="1" si="181"/>
        <v>205.41763480585519</v>
      </c>
      <c r="R288" s="1832">
        <f t="shared" ca="1" si="181"/>
        <v>61.938219746840666</v>
      </c>
      <c r="S288" s="1832">
        <f t="shared" ca="1" si="181"/>
        <v>37.996359476027358</v>
      </c>
      <c r="T288" s="1832">
        <f t="shared" ca="1" si="181"/>
        <v>0</v>
      </c>
      <c r="U288" s="1832"/>
      <c r="V288" s="1825">
        <f>+$C$2174</f>
        <v>311</v>
      </c>
      <c r="Y288" s="1831" t="str">
        <f>"ALLOC FACTOR  # " &amp; REPORTS!Z288 &amp; " -- " &amp;VLOOKUP(Z288,alloc_list,2,FALSE)</f>
        <v>ALLOC FACTOR  # 311 -- BILLING &amp; METER RD &amp; MISC- DIRALLOC</v>
      </c>
      <c r="Z288" s="1831">
        <f>IF('TITLES &amp; CONSTANTS'!$D$16=0,V288,B288)</f>
        <v>311</v>
      </c>
    </row>
    <row r="289" spans="1:25">
      <c r="A289" s="1825" t="s">
        <v>3367</v>
      </c>
      <c r="C289" s="3173">
        <f t="shared" si="166"/>
        <v>85</v>
      </c>
      <c r="D289" s="1825" t="s">
        <v>10205</v>
      </c>
      <c r="F289" s="1824">
        <f t="shared" ref="F289:K289" ca="1" si="182">SUM(F281:F288)</f>
        <v>136321.06</v>
      </c>
      <c r="G289" s="3254"/>
      <c r="H289" s="1824">
        <f t="shared" ca="1" si="182"/>
        <v>3933.590012367913</v>
      </c>
      <c r="I289" s="3254"/>
      <c r="J289" s="3254"/>
      <c r="K289" s="1824">
        <f t="shared" ca="1" si="182"/>
        <v>132387.4699876321</v>
      </c>
      <c r="L289" s="1973">
        <f t="shared" ca="1" si="173"/>
        <v>0.97114466383720977</v>
      </c>
      <c r="M289" s="1824">
        <f t="shared" ref="M289:T289" ca="1" si="183">SUM(M281:M288)</f>
        <v>132387.4699876321</v>
      </c>
      <c r="N289" s="1824">
        <f t="shared" ca="1" si="183"/>
        <v>79142.283248035106</v>
      </c>
      <c r="O289" s="1824">
        <f t="shared" ca="1" si="183"/>
        <v>8510.1396687706419</v>
      </c>
      <c r="P289" s="1824">
        <f t="shared" ca="1" si="183"/>
        <v>25957.868905052415</v>
      </c>
      <c r="Q289" s="1824">
        <f t="shared" ca="1" si="183"/>
        <v>9966.6498553614711</v>
      </c>
      <c r="R289" s="1824">
        <f t="shared" ca="1" si="183"/>
        <v>4162.6744613177289</v>
      </c>
      <c r="S289" s="1824">
        <f t="shared" ca="1" si="183"/>
        <v>628.72551629299835</v>
      </c>
      <c r="T289" s="1824">
        <f t="shared" ca="1" si="183"/>
        <v>4019.1283328017221</v>
      </c>
      <c r="U289" s="1832"/>
    </row>
    <row r="290" spans="1:25">
      <c r="A290" s="1825" t="s">
        <v>3367</v>
      </c>
      <c r="C290" s="3173">
        <f t="shared" si="166"/>
        <v>86</v>
      </c>
      <c r="G290" s="3174"/>
      <c r="H290" s="1825"/>
      <c r="I290" s="3174"/>
      <c r="J290" s="3174"/>
    </row>
    <row r="291" spans="1:25">
      <c r="A291" s="1825" t="s">
        <v>3367</v>
      </c>
      <c r="C291" s="3173">
        <f t="shared" si="166"/>
        <v>87</v>
      </c>
      <c r="D291" s="1947" t="s">
        <v>5585</v>
      </c>
      <c r="G291" s="3174"/>
      <c r="H291" s="1825"/>
      <c r="I291" s="3174"/>
      <c r="J291" s="3174"/>
    </row>
    <row r="292" spans="1:25">
      <c r="A292" s="1825" t="s">
        <v>3367</v>
      </c>
      <c r="C292" s="3173">
        <f t="shared" si="166"/>
        <v>88</v>
      </c>
      <c r="D292" s="1825" t="s">
        <v>1252</v>
      </c>
      <c r="E292" s="1825" t="s">
        <v>7746</v>
      </c>
      <c r="F292" s="1825">
        <f t="shared" ref="F292:K298" ca="1" si="184">+F251+F281</f>
        <v>130183.69284392009</v>
      </c>
      <c r="G292" s="3174"/>
      <c r="H292" s="1825">
        <f t="shared" ca="1" si="184"/>
        <v>4801.4220273661576</v>
      </c>
      <c r="I292" s="3174"/>
      <c r="J292" s="3174"/>
      <c r="K292" s="1825">
        <f t="shared" ca="1" si="184"/>
        <v>125382.27081655394</v>
      </c>
      <c r="L292" s="1973">
        <f t="shared" ref="L292:L299" ca="1" si="185">IF(F292=0,0,+K292/F292)</f>
        <v>0.96311809933735193</v>
      </c>
      <c r="M292" s="1825">
        <f t="shared" ref="M292:M299" ca="1" si="186">+K292</f>
        <v>125382.27081655394</v>
      </c>
      <c r="N292" s="1825">
        <f t="shared" ref="N292:T298" ca="1" si="187">+N251+N281</f>
        <v>67824.684732315305</v>
      </c>
      <c r="O292" s="1825">
        <f t="shared" ca="1" si="187"/>
        <v>7704.0391842506851</v>
      </c>
      <c r="P292" s="1825">
        <f t="shared" ca="1" si="187"/>
        <v>31245.04503376341</v>
      </c>
      <c r="Q292" s="1825">
        <f t="shared" ca="1" si="187"/>
        <v>12600.855218785793</v>
      </c>
      <c r="R292" s="1825">
        <f t="shared" ca="1" si="187"/>
        <v>5749.1928884434074</v>
      </c>
      <c r="S292" s="1825">
        <f t="shared" ca="1" si="187"/>
        <v>258.45375899533576</v>
      </c>
      <c r="T292" s="1825">
        <f t="shared" ca="1" si="187"/>
        <v>0</v>
      </c>
      <c r="Y292" s="1825" t="s">
        <v>1215</v>
      </c>
    </row>
    <row r="293" spans="1:25">
      <c r="A293" s="1825" t="s">
        <v>3367</v>
      </c>
      <c r="C293" s="3173">
        <f t="shared" si="166"/>
        <v>89</v>
      </c>
      <c r="D293" s="1825" t="s">
        <v>1252</v>
      </c>
      <c r="E293" s="1825" t="s">
        <v>2378</v>
      </c>
      <c r="F293" s="1907">
        <f t="shared" ca="1" si="184"/>
        <v>74552.212697987619</v>
      </c>
      <c r="G293" s="3195"/>
      <c r="H293" s="1832">
        <f t="shared" ca="1" si="184"/>
        <v>2659.1077794748885</v>
      </c>
      <c r="I293" s="3195"/>
      <c r="J293" s="3195"/>
      <c r="K293" s="1832">
        <f t="shared" ca="1" si="184"/>
        <v>71893.104918512734</v>
      </c>
      <c r="L293" s="1973">
        <f t="shared" ca="1" si="185"/>
        <v>0.96433227555234369</v>
      </c>
      <c r="M293" s="1832">
        <f t="shared" ca="1" si="186"/>
        <v>71893.104918512734</v>
      </c>
      <c r="N293" s="1832">
        <f t="shared" ca="1" si="187"/>
        <v>32732.971993980103</v>
      </c>
      <c r="O293" s="1832">
        <f t="shared" ca="1" si="187"/>
        <v>3936.6564540834288</v>
      </c>
      <c r="P293" s="1832">
        <f t="shared" ca="1" si="187"/>
        <v>20309.703899364118</v>
      </c>
      <c r="Q293" s="1832">
        <f t="shared" ca="1" si="187"/>
        <v>9228.9230048863283</v>
      </c>
      <c r="R293" s="1832">
        <f t="shared" ca="1" si="187"/>
        <v>4871.0241001668865</v>
      </c>
      <c r="S293" s="1832">
        <f t="shared" ca="1" si="187"/>
        <v>813.82546603186768</v>
      </c>
      <c r="T293" s="1832">
        <f t="shared" ca="1" si="187"/>
        <v>0</v>
      </c>
      <c r="U293" s="1832"/>
      <c r="Y293" s="1825" t="s">
        <v>1216</v>
      </c>
    </row>
    <row r="294" spans="1:25">
      <c r="A294" s="1825" t="s">
        <v>3367</v>
      </c>
      <c r="C294" s="3173">
        <f t="shared" si="166"/>
        <v>90</v>
      </c>
      <c r="D294" s="1825" t="s">
        <v>6846</v>
      </c>
      <c r="E294" s="1825" t="s">
        <v>7746</v>
      </c>
      <c r="F294" s="1832">
        <f t="shared" ca="1" si="184"/>
        <v>3898.9077928311003</v>
      </c>
      <c r="G294" s="3195"/>
      <c r="H294" s="1832">
        <f t="shared" ca="1" si="184"/>
        <v>691.83739801944012</v>
      </c>
      <c r="I294" s="3195"/>
      <c r="J294" s="3195"/>
      <c r="K294" s="1832">
        <f t="shared" ca="1" si="184"/>
        <v>3207.0703948116598</v>
      </c>
      <c r="L294" s="1973">
        <f t="shared" ca="1" si="185"/>
        <v>0.82255610166223525</v>
      </c>
      <c r="M294" s="1832">
        <f t="shared" ca="1" si="186"/>
        <v>3207.0703948116598</v>
      </c>
      <c r="N294" s="1832">
        <f t="shared" ca="1" si="187"/>
        <v>1757.7313587162305</v>
      </c>
      <c r="O294" s="1832">
        <f t="shared" ca="1" si="187"/>
        <v>198.84376353250582</v>
      </c>
      <c r="P294" s="1832">
        <f t="shared" ca="1" si="187"/>
        <v>790.29667825171009</v>
      </c>
      <c r="Q294" s="1832">
        <f t="shared" ca="1" si="187"/>
        <v>314.86038895534307</v>
      </c>
      <c r="R294" s="1832">
        <f t="shared" ca="1" si="187"/>
        <v>141.20180537597665</v>
      </c>
      <c r="S294" s="1832">
        <f t="shared" ca="1" si="187"/>
        <v>4.1363999798936151</v>
      </c>
      <c r="T294" s="1832">
        <f t="shared" ca="1" si="187"/>
        <v>0</v>
      </c>
      <c r="U294" s="1832"/>
      <c r="Y294" s="1825" t="s">
        <v>1217</v>
      </c>
    </row>
    <row r="295" spans="1:25">
      <c r="A295" s="1825" t="s">
        <v>3367</v>
      </c>
      <c r="C295" s="3173">
        <f t="shared" si="166"/>
        <v>91</v>
      </c>
      <c r="D295" s="1825" t="s">
        <v>6847</v>
      </c>
      <c r="E295" s="1825" t="s">
        <v>7746</v>
      </c>
      <c r="F295" s="1832">
        <f t="shared" ca="1" si="184"/>
        <v>16182.061624775371</v>
      </c>
      <c r="G295" s="3195"/>
      <c r="H295" s="1832">
        <f t="shared" ca="1" si="184"/>
        <v>2871.4080978420839</v>
      </c>
      <c r="I295" s="3195"/>
      <c r="J295" s="3195"/>
      <c r="K295" s="1832">
        <f t="shared" ca="1" si="184"/>
        <v>13310.653526933285</v>
      </c>
      <c r="L295" s="1973">
        <f t="shared" ca="1" si="185"/>
        <v>0.82255610166223525</v>
      </c>
      <c r="M295" s="1832">
        <f t="shared" ca="1" si="186"/>
        <v>13310.653526933285</v>
      </c>
      <c r="N295" s="1832">
        <f t="shared" ca="1" si="187"/>
        <v>7295.3038845508181</v>
      </c>
      <c r="O295" s="1832">
        <f t="shared" ca="1" si="187"/>
        <v>825.28292695242521</v>
      </c>
      <c r="P295" s="1832">
        <f t="shared" ca="1" si="187"/>
        <v>3280.0543713392831</v>
      </c>
      <c r="Q295" s="1832">
        <f t="shared" ca="1" si="187"/>
        <v>1306.7993622840781</v>
      </c>
      <c r="R295" s="1832">
        <f t="shared" ca="1" si="187"/>
        <v>586.04523049375302</v>
      </c>
      <c r="S295" s="1832">
        <f t="shared" ca="1" si="187"/>
        <v>17.167751312927166</v>
      </c>
      <c r="T295" s="1832">
        <f t="shared" ca="1" si="187"/>
        <v>0</v>
      </c>
      <c r="U295" s="1832"/>
      <c r="Y295" s="1825" t="s">
        <v>1218</v>
      </c>
    </row>
    <row r="296" spans="1:25">
      <c r="A296" s="1825" t="s">
        <v>3367</v>
      </c>
      <c r="C296" s="3173">
        <f t="shared" si="166"/>
        <v>92</v>
      </c>
      <c r="D296" s="1825" t="s">
        <v>6521</v>
      </c>
      <c r="E296" s="1825" t="s">
        <v>7746</v>
      </c>
      <c r="F296" s="1832">
        <f t="shared" ca="1" si="184"/>
        <v>48916.75458142579</v>
      </c>
      <c r="G296" s="3195"/>
      <c r="H296" s="1832">
        <f t="shared" ca="1" si="184"/>
        <v>0</v>
      </c>
      <c r="I296" s="3195"/>
      <c r="J296" s="3195"/>
      <c r="K296" s="1832">
        <f t="shared" ca="1" si="184"/>
        <v>48916.75458142579</v>
      </c>
      <c r="L296" s="1973">
        <f t="shared" ca="1" si="185"/>
        <v>1</v>
      </c>
      <c r="M296" s="1832">
        <f t="shared" ca="1" si="186"/>
        <v>48916.75458142579</v>
      </c>
      <c r="N296" s="1832">
        <f t="shared" ca="1" si="187"/>
        <v>29160.684975981483</v>
      </c>
      <c r="O296" s="1832">
        <f t="shared" ca="1" si="187"/>
        <v>2856.4063044858103</v>
      </c>
      <c r="P296" s="1832">
        <f t="shared" ca="1" si="187"/>
        <v>11128.815985605086</v>
      </c>
      <c r="Q296" s="1832">
        <f t="shared" ca="1" si="187"/>
        <v>4429.6326555427859</v>
      </c>
      <c r="R296" s="1832">
        <f t="shared" ca="1" si="187"/>
        <v>710.40989939959945</v>
      </c>
      <c r="S296" s="1832">
        <f t="shared" ca="1" si="187"/>
        <v>630.80476041102565</v>
      </c>
      <c r="T296" s="1832">
        <f t="shared" ca="1" si="187"/>
        <v>0</v>
      </c>
      <c r="U296" s="1832"/>
      <c r="Y296" s="1825" t="s">
        <v>1219</v>
      </c>
    </row>
    <row r="297" spans="1:25">
      <c r="A297" s="1825" t="s">
        <v>3367</v>
      </c>
      <c r="C297" s="3173">
        <f t="shared" si="166"/>
        <v>93</v>
      </c>
      <c r="D297" s="1825" t="s">
        <v>7969</v>
      </c>
      <c r="E297" s="1825" t="s">
        <v>7746</v>
      </c>
      <c r="F297" s="1832">
        <f t="shared" ca="1" si="184"/>
        <v>21812.288475251262</v>
      </c>
      <c r="G297" s="3195"/>
      <c r="H297" s="1832">
        <f t="shared" ca="1" si="184"/>
        <v>0</v>
      </c>
      <c r="I297" s="3195"/>
      <c r="J297" s="3195"/>
      <c r="K297" s="1832">
        <f t="shared" ca="1" si="184"/>
        <v>21812.288475251262</v>
      </c>
      <c r="L297" s="1973">
        <f t="shared" ca="1" si="185"/>
        <v>1</v>
      </c>
      <c r="M297" s="1832">
        <f t="shared" ca="1" si="186"/>
        <v>21812.288475251262</v>
      </c>
      <c r="N297" s="1832">
        <f t="shared" ca="1" si="187"/>
        <v>14881.73263417797</v>
      </c>
      <c r="O297" s="1832">
        <f t="shared" ca="1" si="187"/>
        <v>1517.555872331335</v>
      </c>
      <c r="P297" s="1832">
        <f t="shared" ca="1" si="187"/>
        <v>4340.9011304879086</v>
      </c>
      <c r="Q297" s="1832">
        <f t="shared" ca="1" si="187"/>
        <v>891.94699111003058</v>
      </c>
      <c r="R297" s="1832">
        <f t="shared" ca="1" si="187"/>
        <v>0</v>
      </c>
      <c r="S297" s="1832">
        <f t="shared" ca="1" si="187"/>
        <v>180.15184714401835</v>
      </c>
      <c r="T297" s="1832">
        <f t="shared" ca="1" si="187"/>
        <v>0</v>
      </c>
      <c r="U297" s="1832"/>
      <c r="Y297" s="1825" t="s">
        <v>1220</v>
      </c>
    </row>
    <row r="298" spans="1:25">
      <c r="A298" s="1825" t="s">
        <v>3367</v>
      </c>
      <c r="C298" s="3173">
        <f t="shared" si="166"/>
        <v>94</v>
      </c>
      <c r="D298" s="1825" t="s">
        <v>7626</v>
      </c>
      <c r="E298" s="1825" t="s">
        <v>7228</v>
      </c>
      <c r="F298" s="1832">
        <f t="shared" ca="1" si="184"/>
        <v>30992.354067497414</v>
      </c>
      <c r="G298" s="3195"/>
      <c r="H298" s="1832">
        <f t="shared" ca="1" si="184"/>
        <v>27.777249550978958</v>
      </c>
      <c r="I298" s="3195"/>
      <c r="J298" s="3195"/>
      <c r="K298" s="1832">
        <f t="shared" ca="1" si="184"/>
        <v>30964.576817946432</v>
      </c>
      <c r="L298" s="1973">
        <f t="shared" ca="1" si="185"/>
        <v>0.99910373863532642</v>
      </c>
      <c r="M298" s="1832">
        <f t="shared" ca="1" si="186"/>
        <v>30964.576817946432</v>
      </c>
      <c r="N298" s="1832">
        <f t="shared" ca="1" si="187"/>
        <v>17009.474738919027</v>
      </c>
      <c r="O298" s="1832">
        <f t="shared" ca="1" si="187"/>
        <v>2625.8719524379026</v>
      </c>
      <c r="P298" s="1832">
        <f t="shared" ca="1" si="187"/>
        <v>1898.2105808697636</v>
      </c>
      <c r="Q298" s="1832">
        <f t="shared" ca="1" si="187"/>
        <v>142.20904389710307</v>
      </c>
      <c r="R298" s="1832">
        <f t="shared" ca="1" si="187"/>
        <v>504.59284775446093</v>
      </c>
      <c r="S298" s="1832">
        <f t="shared" ca="1" si="187"/>
        <v>5.7555419817436011</v>
      </c>
      <c r="T298" s="1832">
        <f t="shared" ca="1" si="187"/>
        <v>8778.4621120864285</v>
      </c>
      <c r="U298" s="1832"/>
      <c r="Y298" s="1825" t="s">
        <v>1221</v>
      </c>
    </row>
    <row r="299" spans="1:25">
      <c r="A299" s="1825" t="s">
        <v>3367</v>
      </c>
      <c r="C299" s="3173">
        <f t="shared" si="166"/>
        <v>95</v>
      </c>
      <c r="D299" s="1825" t="s">
        <v>7627</v>
      </c>
      <c r="E299" s="1825" t="s">
        <v>7228</v>
      </c>
      <c r="F299" s="3189">
        <f t="shared" ref="F299:K299" ca="1" si="188">+F258+F288+F278</f>
        <v>55447.480096311388</v>
      </c>
      <c r="G299" s="3194"/>
      <c r="H299" s="3189">
        <f t="shared" ca="1" si="188"/>
        <v>11.524963601327816</v>
      </c>
      <c r="I299" s="3194"/>
      <c r="J299" s="3194"/>
      <c r="K299" s="3189">
        <f t="shared" ca="1" si="188"/>
        <v>55435.955132710049</v>
      </c>
      <c r="L299" s="1973">
        <f t="shared" ca="1" si="185"/>
        <v>0.99979214630527269</v>
      </c>
      <c r="M299" s="3189">
        <f t="shared" ca="1" si="186"/>
        <v>55435.955132710049</v>
      </c>
      <c r="N299" s="3189">
        <f t="shared" ref="N299:T299" ca="1" si="189">+N258+N288+N278</f>
        <v>44893.404088810501</v>
      </c>
      <c r="O299" s="3189">
        <f t="shared" ca="1" si="189"/>
        <v>4410.7238886930354</v>
      </c>
      <c r="P299" s="3189">
        <f t="shared" ca="1" si="189"/>
        <v>3376.9402819451498</v>
      </c>
      <c r="Q299" s="3189">
        <f t="shared" ca="1" si="189"/>
        <v>1638.105504594896</v>
      </c>
      <c r="R299" s="3189">
        <f t="shared" ca="1" si="189"/>
        <v>530.74188275139716</v>
      </c>
      <c r="S299" s="3189">
        <f t="shared" ca="1" si="189"/>
        <v>241.02605516907596</v>
      </c>
      <c r="T299" s="3189">
        <f t="shared" ca="1" si="189"/>
        <v>345.01343074599879</v>
      </c>
      <c r="U299" s="1832"/>
      <c r="Y299" s="1825" t="s">
        <v>1222</v>
      </c>
    </row>
    <row r="300" spans="1:25">
      <c r="A300" s="1825" t="s">
        <v>3367</v>
      </c>
      <c r="C300" s="3173">
        <f t="shared" si="166"/>
        <v>96</v>
      </c>
      <c r="F300" s="1832"/>
      <c r="G300" s="3195"/>
      <c r="H300" s="1832"/>
      <c r="I300" s="3195"/>
      <c r="J300" s="3195"/>
      <c r="K300" s="1832"/>
      <c r="M300" s="1832"/>
      <c r="N300" s="1832"/>
      <c r="O300" s="1832"/>
      <c r="P300" s="1832"/>
      <c r="Q300" s="1832"/>
      <c r="R300" s="1832"/>
      <c r="S300" s="1832"/>
      <c r="T300" s="1832"/>
      <c r="U300" s="1832"/>
    </row>
    <row r="301" spans="1:25" ht="15" thickBot="1">
      <c r="A301" s="1825" t="s">
        <v>3367</v>
      </c>
      <c r="C301" s="3173">
        <f t="shared" si="166"/>
        <v>97</v>
      </c>
      <c r="D301" s="1825" t="s">
        <v>10206</v>
      </c>
      <c r="F301" s="3203">
        <f t="shared" ref="F301:K301" ca="1" si="190">SUM(F292:F299)</f>
        <v>381985.75218000001</v>
      </c>
      <c r="G301" s="3250"/>
      <c r="H301" s="3203">
        <f t="shared" ca="1" si="190"/>
        <v>11063.077515854879</v>
      </c>
      <c r="I301" s="3250"/>
      <c r="J301" s="3250"/>
      <c r="K301" s="3203">
        <f t="shared" ca="1" si="190"/>
        <v>370922.67466414516</v>
      </c>
      <c r="L301" s="1973">
        <f ca="1">IF(F301=0,0,+K301/F301)</f>
        <v>0.97103798387055629</v>
      </c>
      <c r="M301" s="3203">
        <f t="shared" ref="M301:T301" ca="1" si="191">SUM(M292:M299)</f>
        <v>370922.67466414516</v>
      </c>
      <c r="N301" s="3203">
        <f t="shared" ca="1" si="191"/>
        <v>215555.98840745146</v>
      </c>
      <c r="O301" s="3203">
        <f t="shared" ca="1" si="191"/>
        <v>24075.380346767124</v>
      </c>
      <c r="P301" s="3203">
        <f t="shared" ca="1" si="191"/>
        <v>76369.967961626433</v>
      </c>
      <c r="Q301" s="3203">
        <f t="shared" ca="1" si="191"/>
        <v>30553.332170056357</v>
      </c>
      <c r="R301" s="3203">
        <f t="shared" ca="1" si="191"/>
        <v>13093.20865438548</v>
      </c>
      <c r="S301" s="3203">
        <f t="shared" ca="1" si="191"/>
        <v>2151.3215810258876</v>
      </c>
      <c r="T301" s="3203">
        <f t="shared" ca="1" si="191"/>
        <v>9123.4755428324279</v>
      </c>
      <c r="U301" s="1832"/>
    </row>
    <row r="302" spans="1:25" ht="15" thickTop="1">
      <c r="A302" s="1825" t="s">
        <v>3367</v>
      </c>
      <c r="C302" s="3173">
        <f t="shared" si="166"/>
        <v>98</v>
      </c>
      <c r="G302" s="3174"/>
      <c r="H302" s="1825"/>
      <c r="I302" s="3174"/>
      <c r="J302" s="3174"/>
    </row>
    <row r="303" spans="1:25">
      <c r="A303" s="1825" t="s">
        <v>3367</v>
      </c>
      <c r="C303" s="3173">
        <f t="shared" si="166"/>
        <v>99</v>
      </c>
      <c r="D303" s="1947" t="s">
        <v>5586</v>
      </c>
      <c r="G303" s="3174"/>
      <c r="H303" s="1825"/>
      <c r="I303" s="3174"/>
      <c r="J303" s="3174"/>
    </row>
    <row r="304" spans="1:25">
      <c r="A304" s="1825" t="s">
        <v>3367</v>
      </c>
      <c r="C304" s="3173">
        <f t="shared" si="166"/>
        <v>100</v>
      </c>
      <c r="D304" s="1825" t="s">
        <v>1252</v>
      </c>
      <c r="E304" s="1825" t="s">
        <v>7746</v>
      </c>
      <c r="F304" s="1825">
        <f t="shared" ref="F304:K305" ca="1" si="192">+F292+F181</f>
        <v>130183.69284392009</v>
      </c>
      <c r="G304" s="3174"/>
      <c r="H304" s="1825">
        <f t="shared" ca="1" si="192"/>
        <v>4801.4220273661576</v>
      </c>
      <c r="I304" s="3174"/>
      <c r="J304" s="3174"/>
      <c r="K304" s="1825">
        <f t="shared" ca="1" si="192"/>
        <v>125382.27081655394</v>
      </c>
      <c r="L304" s="1973">
        <f t="shared" ref="L304:L311" ca="1" si="193">IF(F304=0,0,+K304/F304)</f>
        <v>0.96311809933735193</v>
      </c>
      <c r="M304" s="1825">
        <f t="shared" ref="M304:M311" ca="1" si="194">+K304</f>
        <v>125382.27081655394</v>
      </c>
      <c r="N304" s="1825">
        <f t="shared" ref="N304:T305" ca="1" si="195">+N292+N181</f>
        <v>67824.684732315305</v>
      </c>
      <c r="O304" s="1825">
        <f t="shared" ca="1" si="195"/>
        <v>7704.0391842506851</v>
      </c>
      <c r="P304" s="1825">
        <f t="shared" ca="1" si="195"/>
        <v>31245.04503376341</v>
      </c>
      <c r="Q304" s="1825">
        <f t="shared" ca="1" si="195"/>
        <v>12600.855218785793</v>
      </c>
      <c r="R304" s="1825">
        <f t="shared" ca="1" si="195"/>
        <v>5749.1928884434074</v>
      </c>
      <c r="S304" s="1825">
        <f t="shared" ca="1" si="195"/>
        <v>258.45375899533576</v>
      </c>
      <c r="T304" s="1825">
        <f t="shared" ca="1" si="195"/>
        <v>0</v>
      </c>
      <c r="Y304" s="1825" t="s">
        <v>1223</v>
      </c>
    </row>
    <row r="305" spans="1:25">
      <c r="A305" s="1825" t="s">
        <v>3367</v>
      </c>
      <c r="C305" s="3173">
        <f t="shared" si="166"/>
        <v>101</v>
      </c>
      <c r="D305" s="1825" t="s">
        <v>1252</v>
      </c>
      <c r="E305" s="1825" t="s">
        <v>2378</v>
      </c>
      <c r="F305" s="1825">
        <f t="shared" ca="1" si="192"/>
        <v>82569.498097987613</v>
      </c>
      <c r="G305" s="3174"/>
      <c r="H305" s="1825">
        <f t="shared" ca="1" si="192"/>
        <v>3061.3481794748886</v>
      </c>
      <c r="I305" s="3174"/>
      <c r="J305" s="3174"/>
      <c r="K305" s="1825">
        <f t="shared" ca="1" si="192"/>
        <v>79508.149918512732</v>
      </c>
      <c r="L305" s="1973">
        <f t="shared" ca="1" si="193"/>
        <v>0.96292398222111164</v>
      </c>
      <c r="M305" s="1825">
        <f t="shared" ca="1" si="194"/>
        <v>79508.149918512732</v>
      </c>
      <c r="N305" s="1825">
        <f t="shared" ca="1" si="195"/>
        <v>36200.106359652935</v>
      </c>
      <c r="O305" s="1825">
        <f t="shared" ca="1" si="195"/>
        <v>4353.6340777562982</v>
      </c>
      <c r="P305" s="1825">
        <f t="shared" ca="1" si="195"/>
        <v>22460.94370609707</v>
      </c>
      <c r="Q305" s="1825">
        <f t="shared" ca="1" si="195"/>
        <v>10206.466874543954</v>
      </c>
      <c r="R305" s="1825">
        <f t="shared" ca="1" si="195"/>
        <v>5386.9715997344529</v>
      </c>
      <c r="S305" s="1825">
        <f t="shared" ca="1" si="195"/>
        <v>900.02730072801819</v>
      </c>
      <c r="T305" s="1825">
        <f t="shared" ca="1" si="195"/>
        <v>0</v>
      </c>
      <c r="Y305" s="1825" t="s">
        <v>1224</v>
      </c>
    </row>
    <row r="306" spans="1:25">
      <c r="A306" s="1825" t="s">
        <v>3367</v>
      </c>
      <c r="C306" s="3173">
        <f t="shared" si="166"/>
        <v>102</v>
      </c>
      <c r="D306" s="1825" t="s">
        <v>6846</v>
      </c>
      <c r="E306" s="1825" t="s">
        <v>7746</v>
      </c>
      <c r="F306" s="1825">
        <f t="shared" ref="F306:K311" ca="1" si="196">+F294</f>
        <v>3898.9077928311003</v>
      </c>
      <c r="G306" s="3174"/>
      <c r="H306" s="1825">
        <f t="shared" ca="1" si="196"/>
        <v>691.83739801944012</v>
      </c>
      <c r="I306" s="3174"/>
      <c r="J306" s="3174"/>
      <c r="K306" s="1825">
        <f t="shared" ca="1" si="196"/>
        <v>3207.0703948116598</v>
      </c>
      <c r="L306" s="1973">
        <f t="shared" ca="1" si="193"/>
        <v>0.82255610166223525</v>
      </c>
      <c r="M306" s="1825">
        <f t="shared" ca="1" si="194"/>
        <v>3207.0703948116598</v>
      </c>
      <c r="N306" s="1825">
        <f t="shared" ref="N306:T311" ca="1" si="197">+N294</f>
        <v>1757.7313587162305</v>
      </c>
      <c r="O306" s="1825">
        <f t="shared" ca="1" si="197"/>
        <v>198.84376353250582</v>
      </c>
      <c r="P306" s="1825">
        <f t="shared" ca="1" si="197"/>
        <v>790.29667825171009</v>
      </c>
      <c r="Q306" s="1825">
        <f t="shared" ca="1" si="197"/>
        <v>314.86038895534307</v>
      </c>
      <c r="R306" s="1825">
        <f t="shared" ca="1" si="197"/>
        <v>141.20180537597665</v>
      </c>
      <c r="S306" s="1825">
        <f t="shared" ca="1" si="197"/>
        <v>4.1363999798936151</v>
      </c>
      <c r="T306" s="1825">
        <f t="shared" ca="1" si="197"/>
        <v>0</v>
      </c>
      <c r="Y306" s="1825" t="s">
        <v>1225</v>
      </c>
    </row>
    <row r="307" spans="1:25">
      <c r="A307" s="1825" t="s">
        <v>3367</v>
      </c>
      <c r="C307" s="3173">
        <f t="shared" si="166"/>
        <v>103</v>
      </c>
      <c r="D307" s="1825" t="s">
        <v>6847</v>
      </c>
      <c r="E307" s="1825" t="s">
        <v>7746</v>
      </c>
      <c r="F307" s="1832">
        <f t="shared" ca="1" si="196"/>
        <v>16182.061624775371</v>
      </c>
      <c r="G307" s="3195"/>
      <c r="H307" s="1832">
        <f t="shared" ca="1" si="196"/>
        <v>2871.4080978420839</v>
      </c>
      <c r="I307" s="3195"/>
      <c r="J307" s="3195"/>
      <c r="K307" s="1832">
        <f t="shared" ca="1" si="196"/>
        <v>13310.653526933285</v>
      </c>
      <c r="L307" s="1973">
        <f t="shared" ca="1" si="193"/>
        <v>0.82255610166223525</v>
      </c>
      <c r="M307" s="1832">
        <f t="shared" ca="1" si="194"/>
        <v>13310.653526933285</v>
      </c>
      <c r="N307" s="1832">
        <f t="shared" ca="1" si="197"/>
        <v>7295.3038845508181</v>
      </c>
      <c r="O307" s="1832">
        <f t="shared" ca="1" si="197"/>
        <v>825.28292695242521</v>
      </c>
      <c r="P307" s="1832">
        <f t="shared" ca="1" si="197"/>
        <v>3280.0543713392831</v>
      </c>
      <c r="Q307" s="1832">
        <f t="shared" ca="1" si="197"/>
        <v>1306.7993622840781</v>
      </c>
      <c r="R307" s="1832">
        <f t="shared" ca="1" si="197"/>
        <v>586.04523049375302</v>
      </c>
      <c r="S307" s="1832">
        <f t="shared" ca="1" si="197"/>
        <v>17.167751312927166</v>
      </c>
      <c r="T307" s="1832">
        <f t="shared" ca="1" si="197"/>
        <v>0</v>
      </c>
      <c r="U307" s="1832"/>
      <c r="Y307" s="1825" t="s">
        <v>1226</v>
      </c>
    </row>
    <row r="308" spans="1:25">
      <c r="A308" s="1825" t="s">
        <v>3367</v>
      </c>
      <c r="B308" s="1831"/>
      <c r="C308" s="3173">
        <f t="shared" si="166"/>
        <v>104</v>
      </c>
      <c r="D308" s="1825" t="s">
        <v>6521</v>
      </c>
      <c r="E308" s="1825" t="s">
        <v>7746</v>
      </c>
      <c r="F308" s="1832">
        <f t="shared" ca="1" si="196"/>
        <v>48916.75458142579</v>
      </c>
      <c r="G308" s="3195"/>
      <c r="H308" s="1832">
        <f t="shared" ca="1" si="196"/>
        <v>0</v>
      </c>
      <c r="I308" s="3195"/>
      <c r="J308" s="3195"/>
      <c r="K308" s="1832">
        <f t="shared" ca="1" si="196"/>
        <v>48916.75458142579</v>
      </c>
      <c r="L308" s="1973">
        <f t="shared" ca="1" si="193"/>
        <v>1</v>
      </c>
      <c r="M308" s="1832">
        <f t="shared" ca="1" si="194"/>
        <v>48916.75458142579</v>
      </c>
      <c r="N308" s="1832">
        <f t="shared" ca="1" si="197"/>
        <v>29160.684975981483</v>
      </c>
      <c r="O308" s="1832">
        <f t="shared" ca="1" si="197"/>
        <v>2856.4063044858103</v>
      </c>
      <c r="P308" s="1832">
        <f t="shared" ca="1" si="197"/>
        <v>11128.815985605086</v>
      </c>
      <c r="Q308" s="1832">
        <f t="shared" ca="1" si="197"/>
        <v>4429.6326555427859</v>
      </c>
      <c r="R308" s="1832">
        <f t="shared" ca="1" si="197"/>
        <v>710.40989939959945</v>
      </c>
      <c r="S308" s="1832">
        <f t="shared" ca="1" si="197"/>
        <v>630.80476041102565</v>
      </c>
      <c r="T308" s="1832">
        <f t="shared" ca="1" si="197"/>
        <v>0</v>
      </c>
      <c r="U308" s="1832"/>
      <c r="V308" s="1831"/>
      <c r="W308" s="1831"/>
      <c r="X308" s="1831"/>
      <c r="Y308" s="1825" t="s">
        <v>1227</v>
      </c>
    </row>
    <row r="309" spans="1:25">
      <c r="A309" s="1825" t="s">
        <v>3367</v>
      </c>
      <c r="B309" s="1831"/>
      <c r="C309" s="3173">
        <f t="shared" si="166"/>
        <v>105</v>
      </c>
      <c r="D309" s="1825" t="s">
        <v>7969</v>
      </c>
      <c r="E309" s="1825" t="s">
        <v>7746</v>
      </c>
      <c r="F309" s="1832">
        <f t="shared" ca="1" si="196"/>
        <v>21812.288475251262</v>
      </c>
      <c r="G309" s="3195"/>
      <c r="H309" s="1832">
        <f t="shared" ca="1" si="196"/>
        <v>0</v>
      </c>
      <c r="I309" s="3195"/>
      <c r="J309" s="3195"/>
      <c r="K309" s="1832">
        <f t="shared" ca="1" si="196"/>
        <v>21812.288475251262</v>
      </c>
      <c r="L309" s="1973">
        <f t="shared" ca="1" si="193"/>
        <v>1</v>
      </c>
      <c r="M309" s="1832">
        <f t="shared" ca="1" si="194"/>
        <v>21812.288475251262</v>
      </c>
      <c r="N309" s="1832">
        <f t="shared" ca="1" si="197"/>
        <v>14881.73263417797</v>
      </c>
      <c r="O309" s="1832">
        <f t="shared" ca="1" si="197"/>
        <v>1517.555872331335</v>
      </c>
      <c r="P309" s="1832">
        <f t="shared" ca="1" si="197"/>
        <v>4340.9011304879086</v>
      </c>
      <c r="Q309" s="1832">
        <f t="shared" ca="1" si="197"/>
        <v>891.94699111003058</v>
      </c>
      <c r="R309" s="1832">
        <f t="shared" ca="1" si="197"/>
        <v>0</v>
      </c>
      <c r="S309" s="1832">
        <f t="shared" ca="1" si="197"/>
        <v>180.15184714401835</v>
      </c>
      <c r="T309" s="1832">
        <f t="shared" ca="1" si="197"/>
        <v>0</v>
      </c>
      <c r="U309" s="1832"/>
      <c r="V309" s="1831"/>
      <c r="W309" s="1831"/>
      <c r="X309" s="1831"/>
      <c r="Y309" s="1825" t="s">
        <v>1228</v>
      </c>
    </row>
    <row r="310" spans="1:25">
      <c r="A310" s="1825" t="s">
        <v>3367</v>
      </c>
      <c r="B310" s="1831"/>
      <c r="C310" s="3173">
        <f t="shared" si="166"/>
        <v>106</v>
      </c>
      <c r="D310" s="1825" t="s">
        <v>7626</v>
      </c>
      <c r="E310" s="1825" t="s">
        <v>7228</v>
      </c>
      <c r="F310" s="1832">
        <f t="shared" ca="1" si="196"/>
        <v>30992.354067497414</v>
      </c>
      <c r="G310" s="3195"/>
      <c r="H310" s="1832">
        <f t="shared" ca="1" si="196"/>
        <v>27.777249550978958</v>
      </c>
      <c r="I310" s="3195"/>
      <c r="J310" s="3195"/>
      <c r="K310" s="1832">
        <f t="shared" ca="1" si="196"/>
        <v>30964.576817946432</v>
      </c>
      <c r="L310" s="1973">
        <f t="shared" ca="1" si="193"/>
        <v>0.99910373863532642</v>
      </c>
      <c r="M310" s="1832">
        <f t="shared" ca="1" si="194"/>
        <v>30964.576817946432</v>
      </c>
      <c r="N310" s="1832">
        <f t="shared" ca="1" si="197"/>
        <v>17009.474738919027</v>
      </c>
      <c r="O310" s="1832">
        <f t="shared" ca="1" si="197"/>
        <v>2625.8719524379026</v>
      </c>
      <c r="P310" s="1832">
        <f t="shared" ca="1" si="197"/>
        <v>1898.2105808697636</v>
      </c>
      <c r="Q310" s="1832">
        <f t="shared" ca="1" si="197"/>
        <v>142.20904389710307</v>
      </c>
      <c r="R310" s="1832">
        <f t="shared" ca="1" si="197"/>
        <v>504.59284775446093</v>
      </c>
      <c r="S310" s="1832">
        <f t="shared" ca="1" si="197"/>
        <v>5.7555419817436011</v>
      </c>
      <c r="T310" s="1832">
        <f t="shared" ca="1" si="197"/>
        <v>8778.4621120864285</v>
      </c>
      <c r="U310" s="1832"/>
      <c r="V310" s="1831"/>
      <c r="W310" s="1831"/>
      <c r="X310" s="1831"/>
      <c r="Y310" s="1825" t="s">
        <v>1229</v>
      </c>
    </row>
    <row r="311" spans="1:25">
      <c r="A311" s="1825" t="s">
        <v>3367</v>
      </c>
      <c r="B311" s="1831"/>
      <c r="C311" s="3173">
        <f t="shared" si="166"/>
        <v>107</v>
      </c>
      <c r="D311" s="1825" t="s">
        <v>7627</v>
      </c>
      <c r="E311" s="1825" t="s">
        <v>7228</v>
      </c>
      <c r="F311" s="3189">
        <f t="shared" ca="1" si="196"/>
        <v>55447.480096311388</v>
      </c>
      <c r="G311" s="3194"/>
      <c r="H311" s="3189">
        <f t="shared" ca="1" si="196"/>
        <v>11.524963601327816</v>
      </c>
      <c r="I311" s="3194"/>
      <c r="J311" s="3194"/>
      <c r="K311" s="3189">
        <f t="shared" ca="1" si="196"/>
        <v>55435.955132710049</v>
      </c>
      <c r="L311" s="1973">
        <f t="shared" ca="1" si="193"/>
        <v>0.99979214630527269</v>
      </c>
      <c r="M311" s="3189">
        <f t="shared" ca="1" si="194"/>
        <v>55435.955132710049</v>
      </c>
      <c r="N311" s="3189">
        <f t="shared" ca="1" si="197"/>
        <v>44893.404088810501</v>
      </c>
      <c r="O311" s="3189">
        <f t="shared" ca="1" si="197"/>
        <v>4410.7238886930354</v>
      </c>
      <c r="P311" s="3189">
        <f t="shared" ca="1" si="197"/>
        <v>3376.9402819451498</v>
      </c>
      <c r="Q311" s="3189">
        <f t="shared" ca="1" si="197"/>
        <v>1638.105504594896</v>
      </c>
      <c r="R311" s="3189">
        <f t="shared" ca="1" si="197"/>
        <v>530.74188275139716</v>
      </c>
      <c r="S311" s="3189">
        <f t="shared" ca="1" si="197"/>
        <v>241.02605516907596</v>
      </c>
      <c r="T311" s="3189">
        <f t="shared" ca="1" si="197"/>
        <v>345.01343074599879</v>
      </c>
      <c r="U311" s="1832"/>
      <c r="V311" s="1831"/>
      <c r="W311" s="1831"/>
      <c r="X311" s="1831"/>
      <c r="Y311" s="1825" t="s">
        <v>1230</v>
      </c>
    </row>
    <row r="312" spans="1:25">
      <c r="A312" s="1825" t="s">
        <v>3367</v>
      </c>
      <c r="B312" s="1831"/>
      <c r="C312" s="3173">
        <f t="shared" si="166"/>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thickBot="1">
      <c r="A313" s="1825" t="s">
        <v>3367</v>
      </c>
      <c r="C313" s="3173">
        <f t="shared" si="166"/>
        <v>109</v>
      </c>
      <c r="D313" s="1825" t="s">
        <v>10207</v>
      </c>
      <c r="F313" s="3203">
        <f t="shared" ref="F313:K313" ca="1" si="198">SUM(F304:F311)</f>
        <v>390003.03758000006</v>
      </c>
      <c r="G313" s="3250"/>
      <c r="H313" s="3203">
        <f t="shared" ca="1" si="198"/>
        <v>11465.317915854879</v>
      </c>
      <c r="I313" s="3250"/>
      <c r="J313" s="3250"/>
      <c r="K313" s="3203">
        <f t="shared" ca="1" si="198"/>
        <v>378537.7196641452</v>
      </c>
      <c r="L313" s="1973">
        <f ca="1">IF(F313=0,0,+K313/F313)</f>
        <v>0.97060197790510028</v>
      </c>
      <c r="M313" s="3203">
        <f t="shared" ref="M313:T313" ca="1" si="199">SUM(M304:M311)</f>
        <v>378537.7196641452</v>
      </c>
      <c r="N313" s="3203">
        <f t="shared" ca="1" si="199"/>
        <v>219023.12277312428</v>
      </c>
      <c r="O313" s="3203">
        <f t="shared" ca="1" si="199"/>
        <v>24492.357970439996</v>
      </c>
      <c r="P313" s="3203">
        <f t="shared" ca="1" si="199"/>
        <v>78521.207768359382</v>
      </c>
      <c r="Q313" s="3203">
        <f t="shared" ca="1" si="199"/>
        <v>31530.876039713981</v>
      </c>
      <c r="R313" s="3203">
        <f t="shared" ca="1" si="199"/>
        <v>13609.156153953047</v>
      </c>
      <c r="S313" s="3203">
        <f t="shared" ca="1" si="199"/>
        <v>2237.5234157220384</v>
      </c>
      <c r="T313" s="3203">
        <f t="shared" ca="1" si="199"/>
        <v>9123.4755428324279</v>
      </c>
      <c r="U313" s="1832"/>
    </row>
    <row r="314" spans="1:25" ht="15" thickTop="1">
      <c r="G314" s="3174"/>
      <c r="H314" s="1825"/>
      <c r="I314" s="3174"/>
      <c r="J314" s="3174"/>
    </row>
    <row r="315" spans="1:25">
      <c r="G315" s="3174"/>
      <c r="H315" s="1825"/>
      <c r="I315" s="3174"/>
      <c r="J315" s="3174"/>
    </row>
    <row r="316" spans="1:25">
      <c r="G316" s="3174"/>
      <c r="H316" s="1825"/>
      <c r="I316" s="3174"/>
      <c r="J316" s="3174"/>
    </row>
    <row r="317" spans="1:25">
      <c r="G317" s="3174"/>
      <c r="H317" s="1825"/>
      <c r="I317" s="3174"/>
      <c r="J317" s="3174"/>
    </row>
    <row r="318" spans="1:25">
      <c r="G318" s="3174"/>
      <c r="H318" s="1825"/>
      <c r="I318" s="3174"/>
      <c r="J318" s="3174"/>
    </row>
    <row r="319" spans="1:25">
      <c r="G319" s="3174"/>
      <c r="H319" s="1825"/>
      <c r="I319" s="3174"/>
      <c r="J319" s="3174"/>
    </row>
    <row r="320" spans="1:25">
      <c r="G320" s="3174"/>
      <c r="H320" s="1825"/>
      <c r="I320" s="3174"/>
      <c r="J320" s="3174"/>
    </row>
    <row r="321" spans="1:26">
      <c r="G321" s="3174"/>
      <c r="H321" s="1825"/>
      <c r="I321" s="3174"/>
      <c r="J321" s="3174"/>
    </row>
    <row r="322" spans="1:26">
      <c r="G322" s="3174"/>
      <c r="H322" s="1825"/>
      <c r="I322" s="3174"/>
      <c r="J322" s="3174"/>
    </row>
    <row r="323" spans="1:26" ht="15">
      <c r="A323" s="1832"/>
      <c r="B323" s="3257"/>
      <c r="C323" s="3125" t="str">
        <f>$C$2</f>
        <v>PRESENT RATE STRUCTURE</v>
      </c>
      <c r="F323" s="3178"/>
      <c r="G323" s="3175"/>
      <c r="H323" s="3176" t="s">
        <v>3205</v>
      </c>
      <c r="I323" s="3195"/>
      <c r="J323" s="3195"/>
      <c r="K323" s="1832"/>
      <c r="L323" s="3258" t="s">
        <v>2618</v>
      </c>
      <c r="N323" s="1832"/>
      <c r="O323" s="3176" t="s">
        <v>3205</v>
      </c>
      <c r="U323" s="3125"/>
      <c r="V323" s="3165" t="s">
        <v>2619</v>
      </c>
      <c r="W323" s="3178" t="str">
        <f>O323</f>
        <v>TAMPA ELECTRIC COMPANY</v>
      </c>
      <c r="X323" s="3165"/>
      <c r="Y323" s="3165" t="str">
        <f>Y2</f>
        <v>ALLOCATION ASSIGNMENT REPORT</v>
      </c>
    </row>
    <row r="324" spans="1:26" ht="15">
      <c r="B324" s="3257"/>
      <c r="C324" s="3125" t="str">
        <f>$C$3</f>
        <v>PROD. CAP. ALLOC. METHOD: 12CP</v>
      </c>
      <c r="D324" s="1832"/>
      <c r="G324" s="3179"/>
      <c r="H324" s="3178" t="s">
        <v>3408</v>
      </c>
      <c r="I324" s="3195"/>
      <c r="J324" s="3195"/>
      <c r="K324" s="1832"/>
      <c r="L324" s="2005"/>
      <c r="N324" s="1832"/>
      <c r="O324" s="3178" t="s">
        <v>11159</v>
      </c>
      <c r="V324" s="1832"/>
      <c r="W324" s="3178" t="str">
        <f>O324</f>
        <v>COST OF SERVICE STUDY</v>
      </c>
      <c r="X324" s="1832"/>
      <c r="Y324" s="3165" t="str">
        <f>IF('TITLES &amp; CONSTANTS'!$D$16=5,L323,V323)</f>
        <v>PAGE 6</v>
      </c>
    </row>
    <row r="325" spans="1:26" ht="15">
      <c r="B325" s="1831"/>
      <c r="C325" s="3125" t="str">
        <f>$C$4</f>
        <v>DATA: PROJECTED 2009, FULLY ADJUSTED (000's)</v>
      </c>
      <c r="G325" s="3180"/>
      <c r="H325" s="1832"/>
      <c r="I325" s="3195"/>
      <c r="J325" s="3195"/>
      <c r="K325" s="1832"/>
      <c r="L325" s="2005"/>
      <c r="N325" s="1832"/>
      <c r="V325" s="1832"/>
      <c r="W325" s="3181"/>
      <c r="X325" s="1832"/>
    </row>
    <row r="326" spans="1:26" ht="15">
      <c r="B326" s="1831"/>
      <c r="G326" s="3175"/>
      <c r="H326" s="1832"/>
      <c r="I326" s="3195"/>
      <c r="J326" s="3195"/>
      <c r="K326" s="1832"/>
      <c r="L326" s="2005"/>
      <c r="N326" s="1832"/>
      <c r="O326" s="3178"/>
      <c r="V326" s="1832"/>
      <c r="W326" s="3178"/>
      <c r="X326" s="1832"/>
    </row>
    <row r="327" spans="1:26" ht="15">
      <c r="B327" s="1831"/>
      <c r="F327" s="3176"/>
      <c r="G327" s="3179"/>
      <c r="H327" s="3178" t="s">
        <v>1055</v>
      </c>
      <c r="I327" s="3195"/>
      <c r="J327" s="3195"/>
      <c r="K327" s="1832"/>
      <c r="L327" s="2005"/>
      <c r="N327" s="1832"/>
      <c r="O327" s="3178" t="s">
        <v>1055</v>
      </c>
      <c r="V327" s="1832"/>
      <c r="W327" s="3178" t="str">
        <f>O327</f>
        <v>DEPRECIATION EXPENSE - DEPRE</v>
      </c>
      <c r="X327" s="1832"/>
    </row>
    <row r="328" spans="1:26" ht="15">
      <c r="B328" s="1831"/>
      <c r="F328" s="3178"/>
      <c r="G328" s="3192"/>
      <c r="H328" s="1832"/>
      <c r="I328" s="3195"/>
      <c r="J328" s="3195"/>
      <c r="K328" s="1832"/>
      <c r="L328" s="2005"/>
      <c r="N328" s="1832"/>
      <c r="O328" s="3178"/>
      <c r="V328" s="1832"/>
      <c r="W328" s="1832"/>
      <c r="X328" s="1832"/>
    </row>
    <row r="329" spans="1:26" ht="15">
      <c r="B329" s="1831"/>
      <c r="F329" s="3178"/>
      <c r="G329" s="3195"/>
      <c r="H329" s="1832"/>
      <c r="I329" s="3195"/>
      <c r="J329" s="3195"/>
      <c r="K329" s="1832"/>
      <c r="L329" s="2005"/>
      <c r="N329" s="1832"/>
      <c r="O329" s="3178"/>
      <c r="V329" s="1832"/>
      <c r="W329" s="1832"/>
      <c r="X329" s="1832"/>
    </row>
    <row r="330" spans="1:26">
      <c r="B330" s="1832"/>
      <c r="C330" s="3259"/>
      <c r="D330" s="1832"/>
      <c r="E330" s="1832"/>
      <c r="G330" s="3195"/>
      <c r="H330" s="1832"/>
      <c r="I330" s="3195"/>
      <c r="J330" s="3195"/>
      <c r="K330" s="1832"/>
      <c r="L330" s="2005"/>
      <c r="N330" s="1832"/>
      <c r="V330" s="1832"/>
      <c r="W330" s="1832"/>
      <c r="X330" s="1832"/>
    </row>
    <row r="331" spans="1:26" ht="15">
      <c r="B331" s="1832"/>
      <c r="C331" s="3183"/>
      <c r="D331" s="3260"/>
      <c r="E331" s="3260"/>
      <c r="F331" s="3178"/>
      <c r="G331" s="3180"/>
      <c r="H331" s="3178"/>
      <c r="I331" s="3180"/>
      <c r="J331" s="3180"/>
      <c r="K331" s="3178"/>
      <c r="L331" s="3185"/>
      <c r="M331" s="3125"/>
      <c r="N331" s="3178"/>
      <c r="O331" s="3125"/>
      <c r="P331" s="3125"/>
      <c r="Q331" s="3125"/>
      <c r="R331" s="3125"/>
      <c r="S331" s="3439"/>
      <c r="T331" s="3439"/>
      <c r="U331" s="3178"/>
      <c r="V331" s="1832"/>
      <c r="W331" s="1832"/>
      <c r="X331" s="1832"/>
    </row>
    <row r="332" spans="1:26" ht="30" customHeight="1">
      <c r="A332" s="3163" t="str">
        <f>A11</f>
        <v>REPORT</v>
      </c>
      <c r="B332" s="3251" t="str">
        <f>$B$11</f>
        <v>ALLOC
FACTOR</v>
      </c>
      <c r="C332" s="3188" t="s">
        <v>10444</v>
      </c>
      <c r="D332" s="3163"/>
      <c r="E332" s="3163"/>
      <c r="F332" s="3187" t="str">
        <f t="shared" ref="F332:L332" si="200">+F$11</f>
        <v>TOTAL
COMPANY</v>
      </c>
      <c r="G332" s="3252"/>
      <c r="H332" s="3187" t="str">
        <f t="shared" si="200"/>
        <v>FERC
JURIS</v>
      </c>
      <c r="I332" s="3252"/>
      <c r="J332" s="3252"/>
      <c r="K332" s="3187" t="str">
        <f t="shared" si="200"/>
        <v>FPSC
 JURIS</v>
      </c>
      <c r="L332" s="3253" t="str">
        <f t="shared" si="200"/>
        <v>FPSC/
TOTAL RATIO</v>
      </c>
      <c r="M332" s="3187" t="str">
        <f t="shared" ref="M332:R332" si="201">+M$11</f>
        <v>FPSC
 JURIS</v>
      </c>
      <c r="N332" s="3164" t="str">
        <f t="shared" si="201"/>
        <v>RS</v>
      </c>
      <c r="O332" s="3164" t="str">
        <f t="shared" si="201"/>
        <v>GS</v>
      </c>
      <c r="P332" s="3164" t="str">
        <f t="shared" si="201"/>
        <v>GSD</v>
      </c>
      <c r="Q332" s="3164" t="str">
        <f t="shared" si="201"/>
        <v>GSLD</v>
      </c>
      <c r="R332" s="3164" t="str">
        <f t="shared" si="201"/>
        <v>IS</v>
      </c>
      <c r="S332" s="3187" t="s">
        <v>10446</v>
      </c>
      <c r="T332" s="3187" t="s">
        <v>10447</v>
      </c>
      <c r="U332" s="3164"/>
      <c r="V332" s="3187" t="s">
        <v>10449</v>
      </c>
      <c r="W332" s="3187"/>
      <c r="X332" s="3187"/>
      <c r="Y332" s="3164" t="s">
        <v>11134</v>
      </c>
    </row>
    <row r="333" spans="1:26">
      <c r="B333" s="1832"/>
      <c r="C333" s="3259"/>
      <c r="D333" s="1832"/>
      <c r="E333" s="1832"/>
      <c r="F333" s="1832"/>
      <c r="G333" s="3195"/>
      <c r="H333" s="1832"/>
      <c r="I333" s="3195"/>
      <c r="J333" s="3195"/>
      <c r="K333" s="1832"/>
      <c r="L333" s="2005"/>
      <c r="N333" s="1832"/>
      <c r="V333" s="1832"/>
      <c r="W333" s="1832"/>
      <c r="X333" s="1832"/>
    </row>
    <row r="334" spans="1:26">
      <c r="A334" s="1825" t="s">
        <v>8330</v>
      </c>
      <c r="B334" s="3261"/>
      <c r="C334" s="3259">
        <v>1</v>
      </c>
      <c r="D334" s="3262" t="s">
        <v>5587</v>
      </c>
      <c r="E334" s="1832"/>
      <c r="F334" s="1832"/>
      <c r="G334" s="3195"/>
      <c r="H334" s="1832"/>
      <c r="I334" s="3195"/>
      <c r="J334" s="3195"/>
      <c r="K334" s="1832"/>
      <c r="L334" s="2005"/>
      <c r="N334" s="1832"/>
      <c r="V334" s="3261"/>
      <c r="W334" s="3261"/>
      <c r="X334" s="3261"/>
    </row>
    <row r="335" spans="1:26">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REPORTS!Z335 &amp; " -- " &amp;VLOOKUP(Z335,alloc_list,2,FALSE)</f>
        <v>ALLOC FACTOR  # 101 -- 12 COINCIDENT PEAK</v>
      </c>
      <c r="Z335" s="1831">
        <f>IF('TITLES &amp; CONSTANTS'!$D$16=0,V335,B335)</f>
        <v>101</v>
      </c>
    </row>
    <row r="336" spans="1:26">
      <c r="A336" s="1825" t="s">
        <v>8330</v>
      </c>
      <c r="B336" s="1825">
        <f>+$C$2108</f>
        <v>101</v>
      </c>
      <c r="C336" s="3259">
        <f t="shared" ref="C336:C354" si="202">+C335+1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203">+$M336*N$2139</f>
        <v>0</v>
      </c>
      <c r="O336" s="3189">
        <f t="shared" si="203"/>
        <v>0</v>
      </c>
      <c r="P336" s="3189">
        <f t="shared" si="203"/>
        <v>0</v>
      </c>
      <c r="Q336" s="3189">
        <f t="shared" si="203"/>
        <v>0</v>
      </c>
      <c r="R336" s="3189">
        <f t="shared" si="203"/>
        <v>0</v>
      </c>
      <c r="S336" s="3189">
        <f t="shared" si="203"/>
        <v>0</v>
      </c>
      <c r="T336" s="3189">
        <f t="shared" si="203"/>
        <v>0</v>
      </c>
      <c r="U336" s="1832"/>
      <c r="V336" s="1825">
        <f>+$C$2138</f>
        <v>201</v>
      </c>
      <c r="Y336" s="1831" t="str">
        <f>"ALLOC FACTOR  # " &amp; REPORTS!Z336 &amp; " -- " &amp;VLOOKUP(Z336,alloc_list,2,FALSE)</f>
        <v>ALLOC FACTOR  # 101 -- 12 COINCIDENT PEAK</v>
      </c>
      <c r="Z336" s="1831">
        <f>IF('TITLES &amp; CONSTANTS'!$D$16=0,V336,B336)</f>
        <v>101</v>
      </c>
    </row>
    <row r="337" spans="1:26">
      <c r="A337" s="1825" t="s">
        <v>8330</v>
      </c>
      <c r="C337" s="3259">
        <f t="shared" si="202"/>
        <v>4</v>
      </c>
      <c r="D337" s="1832" t="s">
        <v>10208</v>
      </c>
      <c r="E337" s="1832"/>
      <c r="F337" s="1832">
        <f t="shared" ref="F337:K337" si="204">SUM(F335:F336)</f>
        <v>98488.910816223506</v>
      </c>
      <c r="G337" s="3195"/>
      <c r="H337" s="1832">
        <f t="shared" si="204"/>
        <v>3632.4582250963672</v>
      </c>
      <c r="I337" s="3195"/>
      <c r="J337" s="3195"/>
      <c r="K337" s="1832">
        <f t="shared" si="204"/>
        <v>94856.452591127148</v>
      </c>
      <c r="L337" s="1973">
        <f>IF(F337=0,0,+K337/F337)</f>
        <v>0.96311809933735193</v>
      </c>
      <c r="M337" s="1832">
        <f t="shared" ref="M337:T337" si="205">SUM(M335:M336)</f>
        <v>94856.452591127134</v>
      </c>
      <c r="N337" s="1832">
        <f t="shared" si="205"/>
        <v>51311.951441938603</v>
      </c>
      <c r="O337" s="1832">
        <f t="shared" si="205"/>
        <v>5828.3984081789176</v>
      </c>
      <c r="P337" s="1832">
        <f t="shared" si="205"/>
        <v>23638.063927627547</v>
      </c>
      <c r="Q337" s="1832">
        <f t="shared" si="205"/>
        <v>9533.0258248170303</v>
      </c>
      <c r="R337" s="1832">
        <f t="shared" si="205"/>
        <v>4349.4828982462186</v>
      </c>
      <c r="S337" s="1832">
        <f t="shared" si="205"/>
        <v>195.53009031882104</v>
      </c>
      <c r="T337" s="1832">
        <f t="shared" si="205"/>
        <v>0</v>
      </c>
      <c r="U337" s="1832"/>
    </row>
    <row r="338" spans="1:26">
      <c r="A338" s="1825" t="s">
        <v>8330</v>
      </c>
      <c r="C338" s="3259">
        <f t="shared" si="202"/>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c r="A339" s="1825" t="s">
        <v>8330</v>
      </c>
      <c r="C339" s="3259">
        <f t="shared" si="202"/>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c r="A340" s="1825" t="s">
        <v>8330</v>
      </c>
      <c r="C340" s="3259">
        <f t="shared" si="202"/>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c r="A341" s="1825" t="s">
        <v>8330</v>
      </c>
      <c r="B341" s="1825">
        <f>+$C$2108</f>
        <v>101</v>
      </c>
      <c r="C341" s="3259">
        <f t="shared" si="202"/>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REPORTS!Z341 &amp; " -- " &amp;VLOOKUP(Z341,alloc_list,2,FALSE)</f>
        <v>ALLOC FACTOR  # 101 -- 12 COINCIDENT PEAK</v>
      </c>
      <c r="Z341" s="1831">
        <f>IF('TITLES &amp; CONSTANTS'!$D$16=0,V341,B341)</f>
        <v>101</v>
      </c>
    </row>
    <row r="342" spans="1:26">
      <c r="A342" s="1825" t="s">
        <v>8330</v>
      </c>
      <c r="C342" s="3259">
        <f t="shared" si="202"/>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c r="A343" s="1825" t="s">
        <v>8330</v>
      </c>
      <c r="B343" s="2044">
        <f>+$C$2117</f>
        <v>117</v>
      </c>
      <c r="C343" s="3259">
        <f t="shared" si="202"/>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206">+$M343*N2118</f>
        <v>2272.3104507047769</v>
      </c>
      <c r="O343" s="3199">
        <f t="shared" si="206"/>
        <v>257.05564146183434</v>
      </c>
      <c r="P343" s="3199">
        <f t="shared" si="206"/>
        <v>1021.6574860792175</v>
      </c>
      <c r="Q343" s="3199">
        <f t="shared" si="206"/>
        <v>407.03634761271928</v>
      </c>
      <c r="R343" s="3199">
        <f t="shared" si="206"/>
        <v>182.53889391183844</v>
      </c>
      <c r="S343" s="3199">
        <f t="shared" si="206"/>
        <v>5.347338690863455</v>
      </c>
      <c r="T343" s="3199">
        <f t="shared" si="206"/>
        <v>0</v>
      </c>
      <c r="U343" s="1907"/>
      <c r="V343" s="2044">
        <f>+$C$2117</f>
        <v>117</v>
      </c>
      <c r="Y343" s="1831" t="str">
        <f>"ALLOC FACTOR  # " &amp; REPORTS!Z343 &amp; " -- " &amp;VLOOKUP(Z343,alloc_list,2,FALSE)</f>
        <v>ALLOC FACTOR  # 117 -- 12  CP - TRANSMISSION</v>
      </c>
      <c r="Z343" s="1831">
        <f>IF('TITLES &amp; CONSTANTS'!$D$16=0,V343,B343)</f>
        <v>117</v>
      </c>
    </row>
    <row r="344" spans="1:26">
      <c r="A344" s="1825" t="s">
        <v>8330</v>
      </c>
      <c r="C344" s="3259">
        <f t="shared" si="202"/>
        <v>11</v>
      </c>
      <c r="D344" s="1832"/>
      <c r="E344" s="1832"/>
      <c r="F344" s="1832"/>
      <c r="G344" s="3195"/>
      <c r="H344" s="1832"/>
      <c r="I344" s="3195"/>
      <c r="J344" s="3195"/>
      <c r="K344" s="1832"/>
      <c r="L344" s="2005"/>
      <c r="M344" s="1832"/>
      <c r="N344" s="1832"/>
    </row>
    <row r="345" spans="1:26">
      <c r="A345" s="1825" t="s">
        <v>8330</v>
      </c>
      <c r="C345" s="3259">
        <f t="shared" si="202"/>
        <v>12</v>
      </c>
      <c r="D345" s="1832" t="s">
        <v>5944</v>
      </c>
      <c r="E345" s="1832"/>
      <c r="F345" s="1832"/>
      <c r="G345" s="3195"/>
      <c r="H345" s="1832"/>
      <c r="I345" s="3195"/>
      <c r="J345" s="3195"/>
      <c r="K345" s="1832"/>
      <c r="L345" s="2005"/>
      <c r="M345" s="1832"/>
      <c r="N345" s="1832"/>
    </row>
    <row r="346" spans="1:26">
      <c r="A346" s="1825" t="s">
        <v>8330</v>
      </c>
      <c r="B346" s="1825">
        <f>+$C$2117</f>
        <v>117</v>
      </c>
      <c r="C346" s="3259">
        <f t="shared" si="202"/>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7">+$M346*N$2118</f>
        <v>1628.7205936141922</v>
      </c>
      <c r="O346" s="1832">
        <f t="shared" ca="1" si="207"/>
        <v>184.24939110927431</v>
      </c>
      <c r="P346" s="1832">
        <f t="shared" ca="1" si="207"/>
        <v>732.29192194280677</v>
      </c>
      <c r="Q346" s="1832">
        <f t="shared" ca="1" si="207"/>
        <v>291.75083954779228</v>
      </c>
      <c r="R346" s="1832">
        <f t="shared" ca="1" si="207"/>
        <v>130.83813242048677</v>
      </c>
      <c r="S346" s="1832">
        <f t="shared" ca="1" si="207"/>
        <v>3.83280402734494</v>
      </c>
      <c r="T346" s="1832">
        <f t="shared" ca="1" si="207"/>
        <v>0</v>
      </c>
      <c r="U346" s="1832"/>
      <c r="V346" s="1825">
        <f>+$C$2117</f>
        <v>117</v>
      </c>
      <c r="Y346" s="1831" t="str">
        <f>"ALLOC FACTOR  # " &amp; REPORTS!Z346 &amp; " -- " &amp;VLOOKUP(Z346,alloc_list,2,FALSE)</f>
        <v>ALLOC FACTOR  # 117 -- 12  CP - TRANSMISSION</v>
      </c>
      <c r="Z346" s="1831">
        <f>IF('TITLES &amp; CONSTANTS'!$D$16=0,V346,B346)</f>
        <v>117</v>
      </c>
    </row>
    <row r="347" spans="1:26">
      <c r="A347" s="1825" t="s">
        <v>8330</v>
      </c>
      <c r="B347" s="1825">
        <f>+$C$2117</f>
        <v>117</v>
      </c>
      <c r="C347" s="3259">
        <f t="shared" si="202"/>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7"/>
        <v>3125.6935360115231</v>
      </c>
      <c r="O347" s="3189">
        <f t="shared" si="207"/>
        <v>353.59479892518465</v>
      </c>
      <c r="P347" s="3189">
        <f t="shared" si="207"/>
        <v>1405.3485514116855</v>
      </c>
      <c r="Q347" s="3189">
        <f t="shared" si="207"/>
        <v>559.90187443806815</v>
      </c>
      <c r="R347" s="3189">
        <f t="shared" si="207"/>
        <v>251.09273277071901</v>
      </c>
      <c r="S347" s="3189">
        <f t="shared" si="207"/>
        <v>7.3555714958368403</v>
      </c>
      <c r="T347" s="3189">
        <f t="shared" si="207"/>
        <v>0</v>
      </c>
      <c r="U347" s="1832"/>
      <c r="V347" s="1825">
        <f>+$C$2117</f>
        <v>117</v>
      </c>
      <c r="Y347" s="1831" t="str">
        <f>"ALLOC FACTOR  # " &amp; REPORTS!Z347 &amp; " -- " &amp;VLOOKUP(Z347,alloc_list,2,FALSE)</f>
        <v>ALLOC FACTOR  # 117 -- 12  CP - TRANSMISSION</v>
      </c>
      <c r="Z347" s="1831">
        <f>IF('TITLES &amp; CONSTANTS'!$D$16=0,V347,B347)</f>
        <v>117</v>
      </c>
    </row>
    <row r="348" spans="1:26">
      <c r="A348" s="1825" t="s">
        <v>8330</v>
      </c>
      <c r="C348" s="3259">
        <f t="shared" si="202"/>
        <v>15</v>
      </c>
      <c r="D348" s="1832" t="s">
        <v>5944</v>
      </c>
      <c r="E348" s="1832" t="s">
        <v>9114</v>
      </c>
      <c r="F348" s="3189">
        <f t="shared" ref="F348:K348" ca="1" si="208">SUM(F346:F347)</f>
        <v>10545.992826732419</v>
      </c>
      <c r="G348" s="3194"/>
      <c r="H348" s="3189">
        <f t="shared" ca="1" si="208"/>
        <v>1871.3220790175028</v>
      </c>
      <c r="I348" s="3189"/>
      <c r="J348" s="3189"/>
      <c r="K348" s="3189">
        <f t="shared" ca="1" si="208"/>
        <v>8674.6707477149139</v>
      </c>
      <c r="L348" s="1973">
        <f ca="1">IF(F348=0,0,+K348/F348)</f>
        <v>0.82255610166223503</v>
      </c>
      <c r="M348" s="3189">
        <f t="shared" ref="M348:T348" ca="1" si="209">SUM(M346:M347)</f>
        <v>8674.6707477149139</v>
      </c>
      <c r="N348" s="3189">
        <f t="shared" ca="1" si="209"/>
        <v>4754.4141296257148</v>
      </c>
      <c r="O348" s="3189">
        <f t="shared" ca="1" si="209"/>
        <v>537.84419003445896</v>
      </c>
      <c r="P348" s="3189">
        <f t="shared" ca="1" si="209"/>
        <v>2137.6404733544923</v>
      </c>
      <c r="Q348" s="3189">
        <f t="shared" ca="1" si="209"/>
        <v>851.65271398586037</v>
      </c>
      <c r="R348" s="3189">
        <f t="shared" ca="1" si="209"/>
        <v>381.93086519120578</v>
      </c>
      <c r="S348" s="3189">
        <f t="shared" ca="1" si="209"/>
        <v>11.188375523181779</v>
      </c>
      <c r="T348" s="3189">
        <f t="shared" ca="1" si="209"/>
        <v>0</v>
      </c>
      <c r="U348" s="1832"/>
    </row>
    <row r="349" spans="1:26">
      <c r="A349" s="1825" t="s">
        <v>8330</v>
      </c>
      <c r="C349" s="3259">
        <f t="shared" si="202"/>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c r="A350" s="1825" t="s">
        <v>8330</v>
      </c>
      <c r="C350" s="3259">
        <f t="shared" si="202"/>
        <v>17</v>
      </c>
      <c r="D350" s="1832" t="s">
        <v>1310</v>
      </c>
      <c r="E350" s="1832" t="s">
        <v>7746</v>
      </c>
      <c r="F350" s="1832">
        <f t="shared" ref="F350:K350" ca="1" si="210">+F341</f>
        <v>958.45403810425228</v>
      </c>
      <c r="G350" s="3195"/>
      <c r="H350" s="1832">
        <f t="shared" ca="1" si="210"/>
        <v>35.349606623075005</v>
      </c>
      <c r="I350" s="3195"/>
      <c r="J350" s="3195"/>
      <c r="K350" s="1832">
        <f t="shared" ca="1" si="210"/>
        <v>923.10443148117736</v>
      </c>
      <c r="L350" s="1973">
        <f ca="1">IF(F350=0,0,+K350/F350)</f>
        <v>0.96311809933735193</v>
      </c>
      <c r="M350" s="1832">
        <f ca="1">+K350</f>
        <v>923.10443148117736</v>
      </c>
      <c r="N350" s="1832">
        <f t="shared" ref="N350:T350" ca="1" si="211">+N341</f>
        <v>499.3470498856833</v>
      </c>
      <c r="O350" s="1832">
        <f t="shared" ca="1" si="211"/>
        <v>56.719603696534016</v>
      </c>
      <c r="P350" s="1832">
        <f t="shared" ca="1" si="211"/>
        <v>230.03602777856182</v>
      </c>
      <c r="Q350" s="1832">
        <f t="shared" ca="1" si="211"/>
        <v>92.77153155036136</v>
      </c>
      <c r="R350" s="1832">
        <f t="shared" ca="1" si="211"/>
        <v>42.327399226378454</v>
      </c>
      <c r="S350" s="1832">
        <f t="shared" ca="1" si="211"/>
        <v>1.9028193436584622</v>
      </c>
      <c r="T350" s="1832">
        <f t="shared" ca="1" si="211"/>
        <v>0</v>
      </c>
      <c r="U350" s="1832"/>
      <c r="Y350" s="1825" t="s">
        <v>1231</v>
      </c>
    </row>
    <row r="351" spans="1:26">
      <c r="A351" s="1825" t="s">
        <v>8330</v>
      </c>
      <c r="C351" s="3259">
        <f t="shared" si="202"/>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12">+O343</f>
        <v>257.05564146183434</v>
      </c>
      <c r="P351" s="1832">
        <f t="shared" si="212"/>
        <v>1021.6574860792175</v>
      </c>
      <c r="Q351" s="1832">
        <f t="shared" si="212"/>
        <v>407.03634761271928</v>
      </c>
      <c r="R351" s="1832">
        <f t="shared" si="212"/>
        <v>182.53889391183844</v>
      </c>
      <c r="S351" s="1832">
        <f t="shared" si="212"/>
        <v>5.347338690863455</v>
      </c>
      <c r="T351" s="1832">
        <f t="shared" si="212"/>
        <v>0</v>
      </c>
      <c r="U351" s="1832"/>
      <c r="Y351" s="1825" t="s">
        <v>1232</v>
      </c>
    </row>
    <row r="352" spans="1:26">
      <c r="A352" s="1825" t="s">
        <v>8330</v>
      </c>
      <c r="C352" s="3259">
        <f t="shared" si="202"/>
        <v>19</v>
      </c>
      <c r="D352" s="1832" t="s">
        <v>6847</v>
      </c>
      <c r="E352" s="1832" t="s">
        <v>7746</v>
      </c>
      <c r="F352" s="3189">
        <f t="shared" ref="F352:K352" ca="1" si="213">+F348</f>
        <v>10545.992826732419</v>
      </c>
      <c r="G352" s="3194"/>
      <c r="H352" s="3189">
        <f t="shared" ca="1" si="213"/>
        <v>1871.3220790175028</v>
      </c>
      <c r="I352" s="3194"/>
      <c r="J352" s="3194"/>
      <c r="K352" s="3189">
        <f t="shared" ca="1" si="213"/>
        <v>8674.6707477149139</v>
      </c>
      <c r="L352" s="1973">
        <f ca="1">IF(F352=0,0,+K352/F352)</f>
        <v>0.82255610166223503</v>
      </c>
      <c r="M352" s="3189">
        <f ca="1">+K352</f>
        <v>8674.6707477149139</v>
      </c>
      <c r="N352" s="3189">
        <f t="shared" ref="N352:T352" ca="1" si="214">+N348</f>
        <v>4754.4141296257148</v>
      </c>
      <c r="O352" s="3189">
        <f t="shared" ca="1" si="214"/>
        <v>537.84419003445896</v>
      </c>
      <c r="P352" s="3189">
        <f t="shared" ca="1" si="214"/>
        <v>2137.6404733544923</v>
      </c>
      <c r="Q352" s="3189">
        <f t="shared" ca="1" si="214"/>
        <v>851.65271398586037</v>
      </c>
      <c r="R352" s="3189">
        <f t="shared" ca="1" si="214"/>
        <v>381.93086519120578</v>
      </c>
      <c r="S352" s="3189">
        <f t="shared" ca="1" si="214"/>
        <v>11.188375523181779</v>
      </c>
      <c r="T352" s="3189">
        <f t="shared" ca="1" si="214"/>
        <v>0</v>
      </c>
      <c r="U352" s="1832"/>
      <c r="Y352" s="1825" t="s">
        <v>1233</v>
      </c>
    </row>
    <row r="353" spans="1:25">
      <c r="A353" s="1825" t="s">
        <v>8330</v>
      </c>
      <c r="C353" s="3259">
        <f t="shared" si="202"/>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c r="A354" s="1825" t="s">
        <v>8330</v>
      </c>
      <c r="C354" s="3259">
        <f t="shared" si="202"/>
        <v>21</v>
      </c>
      <c r="D354" s="1832" t="s">
        <v>10209</v>
      </c>
      <c r="E354" s="1832"/>
      <c r="F354" s="3189">
        <f t="shared" ref="F354:K354" ca="1" si="215">SUM(F350:F352)</f>
        <v>16544.767093551833</v>
      </c>
      <c r="G354" s="3194"/>
      <c r="H354" s="3189">
        <f t="shared" ca="1" si="215"/>
        <v>2801.04575589449</v>
      </c>
      <c r="I354" s="3194"/>
      <c r="J354" s="3194"/>
      <c r="K354" s="3189">
        <f t="shared" ca="1" si="215"/>
        <v>13743.721337657342</v>
      </c>
      <c r="L354" s="1973">
        <f ca="1">IF(F354=0,0,+K354/F354)</f>
        <v>0.83069899140579795</v>
      </c>
      <c r="M354" s="3189">
        <f t="shared" ref="M354:T354" ca="1" si="216">SUM(M350:M352)</f>
        <v>13743.721337657342</v>
      </c>
      <c r="N354" s="3189">
        <f t="shared" ca="1" si="216"/>
        <v>7526.0716302161745</v>
      </c>
      <c r="O354" s="3189">
        <f t="shared" ca="1" si="216"/>
        <v>851.61943519282727</v>
      </c>
      <c r="P354" s="3189">
        <f t="shared" ca="1" si="216"/>
        <v>3389.3339872122715</v>
      </c>
      <c r="Q354" s="3189">
        <f t="shared" ca="1" si="216"/>
        <v>1351.4605931489409</v>
      </c>
      <c r="R354" s="3189">
        <f t="shared" ca="1" si="216"/>
        <v>606.7971583294227</v>
      </c>
      <c r="S354" s="3189">
        <f t="shared" ca="1" si="216"/>
        <v>18.438533557703696</v>
      </c>
      <c r="T354" s="3189">
        <f t="shared" ca="1" si="216"/>
        <v>0</v>
      </c>
      <c r="U354" s="1832"/>
      <c r="Y354" s="1825" t="s">
        <v>1984</v>
      </c>
    </row>
    <row r="355" spans="1:25">
      <c r="C355" s="3259"/>
      <c r="D355" s="1832"/>
      <c r="E355" s="1832"/>
      <c r="F355" s="1832"/>
      <c r="G355" s="3195"/>
      <c r="H355" s="1832"/>
      <c r="I355" s="3195"/>
      <c r="J355" s="3195"/>
      <c r="K355" s="1832"/>
      <c r="L355" s="2005"/>
      <c r="M355" s="1832"/>
      <c r="N355" s="1832"/>
    </row>
    <row r="356" spans="1:25">
      <c r="C356" s="3259"/>
      <c r="D356" s="1832"/>
      <c r="E356" s="1832"/>
      <c r="F356" s="1832"/>
      <c r="G356" s="3195"/>
      <c r="H356" s="1832"/>
      <c r="I356" s="3195"/>
      <c r="J356" s="3195"/>
      <c r="K356" s="1832"/>
      <c r="L356" s="2005"/>
      <c r="M356" s="1832"/>
      <c r="N356" s="1832"/>
    </row>
    <row r="357" spans="1:25">
      <c r="C357" s="3259"/>
      <c r="D357" s="1832"/>
      <c r="E357" s="1832"/>
      <c r="F357" s="1832"/>
      <c r="G357" s="3195"/>
      <c r="H357" s="1832"/>
      <c r="I357" s="3195"/>
      <c r="J357" s="3195"/>
      <c r="K357" s="1832"/>
      <c r="L357" s="2005"/>
      <c r="M357" s="1832"/>
      <c r="N357" s="1832"/>
    </row>
    <row r="358" spans="1:25">
      <c r="C358" s="3259"/>
      <c r="D358" s="1832"/>
      <c r="E358" s="1832"/>
      <c r="F358" s="1832"/>
      <c r="G358" s="3195"/>
      <c r="H358" s="1832"/>
      <c r="I358" s="3195"/>
      <c r="J358" s="3195"/>
      <c r="K358" s="1832"/>
      <c r="L358" s="2005"/>
      <c r="M358" s="1832"/>
      <c r="N358" s="1832"/>
    </row>
    <row r="359" spans="1:25">
      <c r="C359" s="3259"/>
      <c r="D359" s="1832"/>
      <c r="E359" s="1832"/>
      <c r="F359" s="1832"/>
      <c r="G359" s="3195"/>
      <c r="H359" s="1832"/>
      <c r="I359" s="3195"/>
      <c r="J359" s="3195"/>
      <c r="K359" s="1832"/>
      <c r="L359" s="2005"/>
      <c r="M359" s="1832"/>
      <c r="N359" s="1832"/>
    </row>
    <row r="360" spans="1:25">
      <c r="C360" s="3259"/>
      <c r="D360" s="1832"/>
      <c r="E360" s="1832"/>
      <c r="F360" s="1832"/>
      <c r="G360" s="3195"/>
      <c r="H360" s="1832"/>
      <c r="I360" s="3195"/>
      <c r="J360" s="3195"/>
      <c r="K360" s="1832"/>
      <c r="L360" s="2005"/>
      <c r="N360" s="1832"/>
    </row>
    <row r="361" spans="1:25">
      <c r="C361" s="3259"/>
      <c r="D361" s="1832"/>
      <c r="E361" s="1832"/>
      <c r="F361" s="1832"/>
      <c r="G361" s="3195"/>
      <c r="H361" s="1832"/>
      <c r="I361" s="3195"/>
      <c r="J361" s="3195"/>
      <c r="K361" s="1832"/>
      <c r="L361" s="2005"/>
      <c r="N361" s="1832"/>
    </row>
    <row r="362" spans="1:25">
      <c r="C362" s="3259"/>
      <c r="D362" s="1832"/>
      <c r="E362" s="1832"/>
      <c r="F362" s="1832"/>
      <c r="G362" s="3195"/>
      <c r="H362" s="1832"/>
      <c r="I362" s="3195"/>
      <c r="J362" s="3195"/>
      <c r="K362" s="1832"/>
      <c r="L362" s="2005"/>
      <c r="N362" s="1832"/>
    </row>
    <row r="363" spans="1:25">
      <c r="C363" s="3259"/>
      <c r="D363" s="1832"/>
      <c r="E363" s="1832"/>
      <c r="F363" s="1832"/>
      <c r="G363" s="3195"/>
      <c r="H363" s="1832"/>
      <c r="I363" s="3195"/>
      <c r="J363" s="3195"/>
      <c r="K363" s="1832"/>
      <c r="L363" s="2005"/>
      <c r="N363" s="1832"/>
    </row>
    <row r="364" spans="1:25">
      <c r="C364" s="3259"/>
      <c r="D364" s="1832"/>
      <c r="E364" s="1832"/>
      <c r="F364" s="1832"/>
      <c r="G364" s="3195"/>
      <c r="H364" s="1832"/>
      <c r="I364" s="3195"/>
      <c r="J364" s="3195"/>
      <c r="K364" s="1832"/>
      <c r="L364" s="2005"/>
      <c r="N364" s="1832"/>
    </row>
    <row r="365" spans="1:25" ht="15">
      <c r="B365" s="3257"/>
      <c r="C365" s="3125" t="str">
        <f>$C$2</f>
        <v>PRESENT RATE STRUCTURE</v>
      </c>
      <c r="F365" s="3178"/>
      <c r="G365" s="3175"/>
      <c r="H365" s="3176" t="s">
        <v>3205</v>
      </c>
      <c r="I365" s="3195"/>
      <c r="J365" s="3195"/>
      <c r="K365" s="1832"/>
      <c r="L365" s="3258" t="s">
        <v>2619</v>
      </c>
      <c r="N365" s="1832"/>
      <c r="O365" s="3176" t="s">
        <v>3205</v>
      </c>
      <c r="U365" s="3125"/>
      <c r="V365" s="3165" t="s">
        <v>2620</v>
      </c>
      <c r="W365" s="3178" t="str">
        <f>O365</f>
        <v>TAMPA ELECTRIC COMPANY</v>
      </c>
      <c r="X365" s="3165"/>
      <c r="Y365" s="3165" t="str">
        <f>Y2</f>
        <v>ALLOCATION ASSIGNMENT REPORT</v>
      </c>
    </row>
    <row r="366" spans="1:25" ht="15">
      <c r="B366" s="3257"/>
      <c r="C366" s="3125" t="str">
        <f>$C$3</f>
        <v>PROD. CAP. ALLOC. METHOD: 12CP</v>
      </c>
      <c r="D366" s="1832"/>
      <c r="G366" s="3179"/>
      <c r="H366" s="3178" t="s">
        <v>3408</v>
      </c>
      <c r="I366" s="3195"/>
      <c r="J366" s="3195"/>
      <c r="K366" s="1832"/>
      <c r="L366" s="2005"/>
      <c r="N366" s="1832"/>
      <c r="O366" s="3178" t="s">
        <v>11159</v>
      </c>
      <c r="W366" s="3178" t="str">
        <f>O366</f>
        <v>COST OF SERVICE STUDY</v>
      </c>
      <c r="Y366" s="3165" t="str">
        <f>IF('TITLES &amp; CONSTANTS'!$D$16=5,L365,V365)</f>
        <v>PAGE 7</v>
      </c>
    </row>
    <row r="367" spans="1:25" ht="15">
      <c r="B367" s="1831"/>
      <c r="C367" s="3125" t="str">
        <f>$C$4</f>
        <v>DATA: PROJECTED 2009, FULLY ADJUSTED (000's)</v>
      </c>
      <c r="G367" s="3180"/>
      <c r="H367" s="1832"/>
      <c r="I367" s="3195"/>
      <c r="J367" s="3195"/>
      <c r="K367" s="1832"/>
      <c r="L367" s="2005"/>
      <c r="N367" s="1832"/>
      <c r="W367" s="3181"/>
    </row>
    <row r="368" spans="1:25" ht="15">
      <c r="B368" s="1831"/>
      <c r="G368" s="3175"/>
      <c r="H368" s="1832"/>
      <c r="I368" s="3195"/>
      <c r="J368" s="3195"/>
      <c r="K368" s="1832"/>
      <c r="L368" s="2005"/>
      <c r="N368" s="1832"/>
      <c r="O368" s="3178"/>
      <c r="W368" s="3178"/>
    </row>
    <row r="369" spans="1:26" ht="15">
      <c r="B369" s="1831"/>
      <c r="F369" s="3176"/>
      <c r="G369" s="3179"/>
      <c r="H369" s="3178" t="s">
        <v>1055</v>
      </c>
      <c r="I369" s="3195"/>
      <c r="J369" s="3195"/>
      <c r="K369" s="1832"/>
      <c r="L369" s="2005"/>
      <c r="N369" s="1832"/>
      <c r="O369" s="3178" t="s">
        <v>1055</v>
      </c>
      <c r="W369" s="3178" t="str">
        <f>O369</f>
        <v>DEPRECIATION EXPENSE - DEPRE</v>
      </c>
    </row>
    <row r="370" spans="1:26" ht="15">
      <c r="B370" s="1831"/>
      <c r="F370" s="3178"/>
      <c r="G370" s="3192"/>
      <c r="H370" s="1832"/>
      <c r="I370" s="3195"/>
      <c r="J370" s="3195"/>
      <c r="K370" s="1832"/>
      <c r="L370" s="2005"/>
      <c r="N370" s="1832"/>
      <c r="O370" s="3178"/>
    </row>
    <row r="371" spans="1:26" ht="15">
      <c r="B371" s="1831"/>
      <c r="F371" s="3178"/>
      <c r="G371" s="3195"/>
      <c r="H371" s="1832"/>
      <c r="I371" s="3195"/>
      <c r="J371" s="3195"/>
      <c r="K371" s="1832"/>
      <c r="L371" s="2005"/>
      <c r="N371" s="1832"/>
      <c r="O371" s="3178"/>
    </row>
    <row r="372" spans="1:26">
      <c r="C372" s="3259"/>
      <c r="D372" s="1832"/>
      <c r="E372" s="1832"/>
      <c r="G372" s="3195"/>
      <c r="H372" s="1832"/>
      <c r="I372" s="3195"/>
      <c r="J372" s="3195"/>
      <c r="K372" s="1832"/>
      <c r="L372" s="2005"/>
      <c r="N372" s="1832"/>
    </row>
    <row r="373" spans="1:26">
      <c r="C373" s="3259"/>
      <c r="D373" s="1832"/>
      <c r="E373" s="1832"/>
      <c r="F373" s="1832"/>
      <c r="G373" s="3195"/>
      <c r="H373" s="1832"/>
      <c r="I373" s="3195"/>
      <c r="J373" s="3195"/>
      <c r="K373" s="1832"/>
      <c r="L373" s="2005"/>
      <c r="N373" s="1832"/>
    </row>
    <row r="374" spans="1:26">
      <c r="C374" s="3259"/>
      <c r="D374" s="1832"/>
      <c r="E374" s="1832"/>
      <c r="F374" s="1832"/>
      <c r="G374" s="3195"/>
      <c r="H374" s="1832"/>
      <c r="I374" s="3195"/>
      <c r="J374" s="3195"/>
      <c r="K374" s="1832"/>
      <c r="L374" s="2005"/>
      <c r="N374" s="1832"/>
    </row>
    <row r="375" spans="1:26" ht="15">
      <c r="C375" s="3183"/>
      <c r="D375" s="3260"/>
      <c r="E375" s="3260"/>
      <c r="F375" s="3178"/>
      <c r="G375" s="3180"/>
      <c r="H375" s="3178"/>
      <c r="I375" s="3180"/>
      <c r="J375" s="3180"/>
      <c r="K375" s="3178"/>
      <c r="L375" s="3185"/>
      <c r="M375" s="3125"/>
      <c r="N375" s="3178"/>
      <c r="O375" s="3125"/>
      <c r="P375" s="3125"/>
      <c r="Q375" s="3125"/>
      <c r="R375" s="3125"/>
      <c r="S375" s="3439"/>
      <c r="T375" s="3439"/>
      <c r="U375" s="3178"/>
    </row>
    <row r="376" spans="1:26" ht="30" customHeight="1">
      <c r="A376" s="3163" t="str">
        <f>A11</f>
        <v>REPORT</v>
      </c>
      <c r="B376" s="3251" t="str">
        <f>$B$11</f>
        <v>ALLOC
FACTOR</v>
      </c>
      <c r="C376" s="3188" t="s">
        <v>10444</v>
      </c>
      <c r="D376" s="3163"/>
      <c r="E376" s="3163"/>
      <c r="F376" s="3187" t="str">
        <f t="shared" ref="F376:L376" si="217">+F$11</f>
        <v>TOTAL
COMPANY</v>
      </c>
      <c r="G376" s="3252"/>
      <c r="H376" s="3187" t="str">
        <f t="shared" si="217"/>
        <v>FERC
JURIS</v>
      </c>
      <c r="I376" s="3252"/>
      <c r="J376" s="3252"/>
      <c r="K376" s="3187" t="str">
        <f t="shared" si="217"/>
        <v>FPSC
 JURIS</v>
      </c>
      <c r="L376" s="3253" t="str">
        <f t="shared" si="217"/>
        <v>FPSC/
TOTAL RATIO</v>
      </c>
      <c r="M376" s="3187" t="str">
        <f t="shared" ref="M376:R376" si="218">+M$11</f>
        <v>FPSC
 JURIS</v>
      </c>
      <c r="N376" s="3164" t="str">
        <f t="shared" si="218"/>
        <v>RS</v>
      </c>
      <c r="O376" s="3164" t="str">
        <f t="shared" si="218"/>
        <v>GS</v>
      </c>
      <c r="P376" s="3164" t="str">
        <f t="shared" si="218"/>
        <v>GSD</v>
      </c>
      <c r="Q376" s="3164" t="str">
        <f t="shared" si="218"/>
        <v>GSLD</v>
      </c>
      <c r="R376" s="3164" t="str">
        <f t="shared" si="218"/>
        <v>IS</v>
      </c>
      <c r="S376" s="3187" t="s">
        <v>10446</v>
      </c>
      <c r="T376" s="3187" t="s">
        <v>10447</v>
      </c>
      <c r="U376" s="3164"/>
      <c r="V376" s="3187" t="s">
        <v>10449</v>
      </c>
      <c r="W376" s="3187"/>
      <c r="X376" s="3187"/>
      <c r="Y376" s="3164" t="s">
        <v>11134</v>
      </c>
    </row>
    <row r="377" spans="1:26">
      <c r="C377" s="3259"/>
      <c r="D377" s="1832"/>
      <c r="E377" s="1832"/>
      <c r="F377" s="1832"/>
      <c r="G377" s="3195"/>
      <c r="H377" s="1832"/>
      <c r="I377" s="3195"/>
      <c r="J377" s="3195"/>
      <c r="K377" s="1832"/>
      <c r="L377" s="2005"/>
      <c r="N377" s="1832"/>
    </row>
    <row r="378" spans="1:26">
      <c r="A378" s="1825" t="s">
        <v>8330</v>
      </c>
      <c r="C378" s="3259">
        <f>+C354+1</f>
        <v>22</v>
      </c>
      <c r="D378" s="3262" t="s">
        <v>5589</v>
      </c>
      <c r="E378" s="1832"/>
      <c r="F378" s="1832"/>
      <c r="G378" s="3195"/>
      <c r="H378" s="1832"/>
      <c r="I378" s="3195"/>
      <c r="J378" s="3195"/>
      <c r="K378" s="1832"/>
      <c r="L378" s="2005"/>
      <c r="N378" s="1832"/>
    </row>
    <row r="379" spans="1:26">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9">+K379</f>
        <v>4438.2015228317487</v>
      </c>
      <c r="N379" s="1832">
        <f t="shared" ref="N379:T379" si="220">+$M379*N$2112</f>
        <v>2645.7396361360497</v>
      </c>
      <c r="O379" s="1832">
        <f t="shared" si="220"/>
        <v>259.16083188415035</v>
      </c>
      <c r="P379" s="1832">
        <f t="shared" si="220"/>
        <v>1009.7139206651588</v>
      </c>
      <c r="Q379" s="1832">
        <f t="shared" si="220"/>
        <v>401.89915634509799</v>
      </c>
      <c r="R379" s="1832">
        <f t="shared" si="220"/>
        <v>64.455263320908401</v>
      </c>
      <c r="S379" s="1832">
        <f t="shared" si="220"/>
        <v>57.232714480383429</v>
      </c>
      <c r="T379" s="1832">
        <f t="shared" si="220"/>
        <v>0</v>
      </c>
      <c r="U379" s="1832"/>
      <c r="V379" s="1825">
        <f>+$C$2111</f>
        <v>105</v>
      </c>
      <c r="Y379" s="1831" t="str">
        <f>"ALLOC FACTOR  # " &amp; REPORTS!Z379 &amp; " -- " &amp;VLOOKUP(Z379,alloc_list,2,FALSE)</f>
        <v>ALLOC FACTOR  # 105 -- DISTRIBUTION PRIMARY - NCP</v>
      </c>
      <c r="Z379" s="1831">
        <f>IF('TITLES &amp; CONSTANTS'!$D$16=0,V379,B379)</f>
        <v>105</v>
      </c>
    </row>
    <row r="380" spans="1:26">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9"/>
        <v>890.36218096323137</v>
      </c>
      <c r="N381" s="1832">
        <f t="shared" ref="N381:T381" si="221">+$M381*N$2172</f>
        <v>0</v>
      </c>
      <c r="O381" s="1832">
        <f t="shared" si="221"/>
        <v>0</v>
      </c>
      <c r="P381" s="1832">
        <f t="shared" si="221"/>
        <v>0</v>
      </c>
      <c r="Q381" s="1832">
        <f t="shared" si="221"/>
        <v>0</v>
      </c>
      <c r="R381" s="1832">
        <f t="shared" si="221"/>
        <v>0</v>
      </c>
      <c r="S381" s="1832">
        <f t="shared" si="221"/>
        <v>0</v>
      </c>
      <c r="T381" s="1832">
        <f t="shared" si="221"/>
        <v>890.36218096323137</v>
      </c>
      <c r="U381" s="1832"/>
      <c r="V381" s="1825">
        <f>+$C$2171</f>
        <v>310</v>
      </c>
      <c r="Y381" s="1831" t="str">
        <f>"ALLOC FACTOR  # " &amp; REPORTS!Z381 &amp; " -- " &amp;VLOOKUP(Z381,alloc_list,2,FALSE)</f>
        <v>ALLOC FACTOR  # 310 -- STREET LIGHTING - DIRALLOC</v>
      </c>
      <c r="Z381" s="1831">
        <f>IF('TITLES &amp; CONSTANTS'!$D$16=0,V381,B381)</f>
        <v>310</v>
      </c>
    </row>
    <row r="382" spans="1:26">
      <c r="A382" s="1825" t="s">
        <v>8330</v>
      </c>
      <c r="B382" s="1825">
        <f>+$C$2111</f>
        <v>105</v>
      </c>
      <c r="C382" s="3259">
        <f t="shared" ref="C382:C420" si="222">+C381+1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9"/>
        <v>8029.9903551871157</v>
      </c>
      <c r="N382" s="1832">
        <f t="shared" ref="N382:T382" si="223">+$M382*N2112</f>
        <v>4786.9083121204076</v>
      </c>
      <c r="O382" s="1832">
        <f t="shared" si="223"/>
        <v>468.89691010339675</v>
      </c>
      <c r="P382" s="1832">
        <f t="shared" si="223"/>
        <v>1826.8645537452235</v>
      </c>
      <c r="Q382" s="1832">
        <f t="shared" si="223"/>
        <v>727.15182774077027</v>
      </c>
      <c r="R382" s="1832">
        <f t="shared" si="223"/>
        <v>116.61821576720718</v>
      </c>
      <c r="S382" s="1832">
        <f t="shared" si="223"/>
        <v>103.55053571011075</v>
      </c>
      <c r="T382" s="1832">
        <f t="shared" si="223"/>
        <v>0</v>
      </c>
      <c r="U382" s="1832"/>
      <c r="V382" s="1825">
        <f>+$C$2111</f>
        <v>105</v>
      </c>
      <c r="Y382" s="1831" t="str">
        <f>"ALLOC FACTOR  # " &amp; REPORTS!Z382 &amp; " -- " &amp;VLOOKUP(Z382,alloc_list,2,FALSE)</f>
        <v>ALLOC FACTOR  # 105 -- DISTRIBUTION PRIMARY - NCP</v>
      </c>
      <c r="Z382" s="1831">
        <f>IF('TITLES &amp; CONSTANTS'!$D$16=0,V382,B382)</f>
        <v>105</v>
      </c>
    </row>
    <row r="383" spans="1:26">
      <c r="A383" s="1825" t="s">
        <v>8330</v>
      </c>
      <c r="B383" s="1825">
        <f>+$C$2114</f>
        <v>106</v>
      </c>
      <c r="C383" s="3259">
        <f t="shared" si="222"/>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9"/>
        <v>1345.0795686983208</v>
      </c>
      <c r="N383" s="1832">
        <f t="shared" ref="N383:T383" si="224">+$M383*N2115</f>
        <v>917.69896293897455</v>
      </c>
      <c r="O383" s="1832">
        <f t="shared" si="224"/>
        <v>93.581808279634103</v>
      </c>
      <c r="P383" s="1832">
        <f t="shared" si="224"/>
        <v>267.68660367680519</v>
      </c>
      <c r="Q383" s="1832">
        <f t="shared" si="224"/>
        <v>55.002925321902744</v>
      </c>
      <c r="R383" s="1832">
        <f t="shared" si="224"/>
        <v>0</v>
      </c>
      <c r="S383" s="1832">
        <f t="shared" si="224"/>
        <v>11.109268481004293</v>
      </c>
      <c r="T383" s="1832">
        <f t="shared" si="224"/>
        <v>0</v>
      </c>
      <c r="U383" s="1832"/>
      <c r="V383" s="1825">
        <f>+$C$2114</f>
        <v>106</v>
      </c>
      <c r="Y383" s="1831" t="str">
        <f>"ALLOC FACTOR  # " &amp; REPORTS!Z383 &amp; " -- " &amp;VLOOKUP(Z383,alloc_list,2,FALSE)</f>
        <v>ALLOC FACTOR  # 106 -- CUSTOMER MAX DEMANDS @ SECONDARY</v>
      </c>
      <c r="Z383" s="1831">
        <f>IF('TITLES &amp; CONSTANTS'!$D$16=0,V383,B383)</f>
        <v>106</v>
      </c>
    </row>
    <row r="384" spans="1:26">
      <c r="A384" s="1825" t="s">
        <v>8330</v>
      </c>
      <c r="C384" s="3259">
        <f t="shared" si="222"/>
        <v>28</v>
      </c>
      <c r="D384" s="1832" t="s">
        <v>351</v>
      </c>
      <c r="E384" s="1832"/>
      <c r="F384" s="1824">
        <f t="shared" ref="F384:K384" si="225">SUM(F381:F383)</f>
        <v>10265.432104848667</v>
      </c>
      <c r="G384" s="3254"/>
      <c r="H384" s="1824">
        <f t="shared" si="225"/>
        <v>0</v>
      </c>
      <c r="I384" s="3254"/>
      <c r="J384" s="3254"/>
      <c r="K384" s="1824">
        <f t="shared" si="225"/>
        <v>10265.432104848667</v>
      </c>
      <c r="L384" s="1973">
        <f>IF(F384=0,0,+K384/F384)</f>
        <v>1</v>
      </c>
      <c r="M384" s="1824">
        <f t="shared" ref="M384:T384" si="226">SUM(M381:M383)</f>
        <v>10265.432104848667</v>
      </c>
      <c r="N384" s="1824">
        <f t="shared" si="226"/>
        <v>5704.6072750593821</v>
      </c>
      <c r="O384" s="1824">
        <f t="shared" si="226"/>
        <v>562.47871838303081</v>
      </c>
      <c r="P384" s="1824">
        <f t="shared" si="226"/>
        <v>2094.5511574220286</v>
      </c>
      <c r="Q384" s="1824">
        <f t="shared" si="226"/>
        <v>782.15475306267297</v>
      </c>
      <c r="R384" s="1824">
        <f t="shared" si="226"/>
        <v>116.61821576720718</v>
      </c>
      <c r="S384" s="1824">
        <f t="shared" si="226"/>
        <v>114.65980419111504</v>
      </c>
      <c r="T384" s="1824">
        <f t="shared" si="226"/>
        <v>890.36218096323137</v>
      </c>
      <c r="U384" s="1832"/>
    </row>
    <row r="385" spans="1:26">
      <c r="A385" s="1825" t="s">
        <v>8330</v>
      </c>
      <c r="C385" s="3259">
        <f t="shared" si="222"/>
        <v>29</v>
      </c>
      <c r="D385" s="1832"/>
      <c r="E385" s="1832"/>
      <c r="F385" s="1832"/>
      <c r="G385" s="3195"/>
      <c r="H385" s="1832"/>
      <c r="I385" s="3195"/>
      <c r="J385" s="3195"/>
      <c r="K385" s="1832"/>
      <c r="L385" s="2005"/>
      <c r="N385" s="1832"/>
      <c r="O385" s="1832"/>
      <c r="P385" s="1832"/>
      <c r="Q385" s="1832"/>
      <c r="R385" s="1832"/>
      <c r="S385" s="1832"/>
      <c r="T385" s="1832"/>
      <c r="U385" s="1832"/>
    </row>
    <row r="386" spans="1:26">
      <c r="A386" s="1825" t="s">
        <v>8330</v>
      </c>
      <c r="B386" s="1825">
        <f>+$C$2171</f>
        <v>310</v>
      </c>
      <c r="C386" s="3259">
        <f t="shared" si="222"/>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9"/>
        <v>155.42075249996668</v>
      </c>
      <c r="N386" s="1832">
        <f t="shared" ref="N386:T386" si="227">+$M386*N$2172</f>
        <v>0</v>
      </c>
      <c r="O386" s="1832">
        <f t="shared" si="227"/>
        <v>0</v>
      </c>
      <c r="P386" s="1832">
        <f t="shared" si="227"/>
        <v>0</v>
      </c>
      <c r="Q386" s="1832">
        <f t="shared" si="227"/>
        <v>0</v>
      </c>
      <c r="R386" s="1832">
        <f t="shared" si="227"/>
        <v>0</v>
      </c>
      <c r="S386" s="1832">
        <f t="shared" si="227"/>
        <v>0</v>
      </c>
      <c r="T386" s="1832">
        <f t="shared" si="227"/>
        <v>155.42075249996668</v>
      </c>
      <c r="U386" s="1832"/>
      <c r="V386" s="1825">
        <f>+$C$2171</f>
        <v>310</v>
      </c>
      <c r="Y386" s="1831" t="str">
        <f>"ALLOC FACTOR  # " &amp; REPORTS!Z386 &amp; " -- " &amp;VLOOKUP(Z386,alloc_list,2,FALSE)</f>
        <v>ALLOC FACTOR  # 310 -- STREET LIGHTING - DIRALLOC</v>
      </c>
      <c r="Z386" s="1831">
        <f>IF('TITLES &amp; CONSTANTS'!$D$16=0,V386,B386)</f>
        <v>310</v>
      </c>
    </row>
    <row r="387" spans="1:26">
      <c r="A387" s="1825" t="s">
        <v>8330</v>
      </c>
      <c r="B387" s="1825">
        <f>+$C$2111</f>
        <v>105</v>
      </c>
      <c r="C387" s="3259">
        <f t="shared" si="222"/>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9"/>
        <v>5683.5919875573672</v>
      </c>
      <c r="N387" s="1832">
        <f t="shared" ref="N387:T387" si="228">+$M387*N$2112</f>
        <v>3388.1527280247064</v>
      </c>
      <c r="O387" s="1832">
        <f t="shared" si="228"/>
        <v>331.88317835681539</v>
      </c>
      <c r="P387" s="1832">
        <f t="shared" si="228"/>
        <v>1293.0467261784113</v>
      </c>
      <c r="Q387" s="1832">
        <f t="shared" si="228"/>
        <v>514.67487743811034</v>
      </c>
      <c r="R387" s="1832">
        <f t="shared" si="228"/>
        <v>82.541862121861797</v>
      </c>
      <c r="S387" s="1832">
        <f t="shared" si="228"/>
        <v>73.292615437462047</v>
      </c>
      <c r="T387" s="1832">
        <f t="shared" si="228"/>
        <v>0</v>
      </c>
      <c r="U387" s="1832"/>
      <c r="V387" s="1825">
        <f>+$C$2111</f>
        <v>105</v>
      </c>
      <c r="Y387" s="1831" t="str">
        <f>"ALLOC FACTOR  # " &amp; REPORTS!Z387 &amp; " -- " &amp;VLOOKUP(Z387,alloc_list,2,FALSE)</f>
        <v>ALLOC FACTOR  # 105 -- DISTRIBUTION PRIMARY - NCP</v>
      </c>
      <c r="Z387" s="1831">
        <f>IF('TITLES &amp; CONSTANTS'!$D$16=0,V387,B387)</f>
        <v>105</v>
      </c>
    </row>
    <row r="388" spans="1:26">
      <c r="A388" s="1825" t="s">
        <v>8330</v>
      </c>
      <c r="B388" s="1825">
        <f>+$C$2114</f>
        <v>106</v>
      </c>
      <c r="C388" s="3259">
        <f t="shared" si="222"/>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9"/>
        <v>1182.3191343600345</v>
      </c>
      <c r="N388" s="1832">
        <f t="shared" ref="N388:T388" si="229">+$M388*N2115</f>
        <v>806.653426841591</v>
      </c>
      <c r="O388" s="1832">
        <f t="shared" si="229"/>
        <v>82.258005497843698</v>
      </c>
      <c r="P388" s="1832">
        <f t="shared" si="229"/>
        <v>235.29536906520482</v>
      </c>
      <c r="Q388" s="1832">
        <f t="shared" si="229"/>
        <v>48.347333917795204</v>
      </c>
      <c r="R388" s="1832">
        <f t="shared" si="229"/>
        <v>0</v>
      </c>
      <c r="S388" s="1832">
        <f t="shared" si="229"/>
        <v>9.7649990375997646</v>
      </c>
      <c r="T388" s="1832">
        <f t="shared" si="229"/>
        <v>0</v>
      </c>
      <c r="U388" s="1832"/>
      <c r="V388" s="1825">
        <f>+$C$2114</f>
        <v>106</v>
      </c>
      <c r="Y388" s="1831" t="str">
        <f>"ALLOC FACTOR  # " &amp; REPORTS!Z388 &amp; " -- " &amp;VLOOKUP(Z388,alloc_list,2,FALSE)</f>
        <v>ALLOC FACTOR  # 106 -- CUSTOMER MAX DEMANDS @ SECONDARY</v>
      </c>
      <c r="Z388" s="1831">
        <f>IF('TITLES &amp; CONSTANTS'!$D$16=0,V388,B388)</f>
        <v>106</v>
      </c>
    </row>
    <row r="389" spans="1:26">
      <c r="A389" s="1825" t="s">
        <v>8330</v>
      </c>
      <c r="C389" s="3259">
        <f t="shared" si="222"/>
        <v>33</v>
      </c>
      <c r="D389" s="1832" t="s">
        <v>10201</v>
      </c>
      <c r="E389" s="1832"/>
      <c r="F389" s="1824">
        <f t="shared" ref="F389:K389" si="230">SUM(F386:F388)</f>
        <v>7021.3318744173685</v>
      </c>
      <c r="G389" s="3254"/>
      <c r="H389" s="1824">
        <f t="shared" si="230"/>
        <v>0</v>
      </c>
      <c r="I389" s="3254"/>
      <c r="J389" s="3254"/>
      <c r="K389" s="1824">
        <f t="shared" si="230"/>
        <v>7021.3318744173685</v>
      </c>
      <c r="L389" s="1973">
        <f>IF(F389=0,0,+K389/F389)</f>
        <v>1</v>
      </c>
      <c r="M389" s="1824">
        <f t="shared" ref="M389:T389" si="231">SUM(M386:M388)</f>
        <v>7021.3318744173685</v>
      </c>
      <c r="N389" s="1824">
        <f t="shared" si="231"/>
        <v>4194.8061548662972</v>
      </c>
      <c r="O389" s="1824">
        <f t="shared" si="231"/>
        <v>414.14118385465906</v>
      </c>
      <c r="P389" s="1824">
        <f t="shared" si="231"/>
        <v>1528.3420952436161</v>
      </c>
      <c r="Q389" s="1824">
        <f t="shared" si="231"/>
        <v>563.0222113559056</v>
      </c>
      <c r="R389" s="1824">
        <f t="shared" si="231"/>
        <v>82.541862121861797</v>
      </c>
      <c r="S389" s="1824">
        <f t="shared" si="231"/>
        <v>83.057614475061811</v>
      </c>
      <c r="T389" s="1824">
        <f t="shared" si="231"/>
        <v>155.42075249996668</v>
      </c>
      <c r="U389" s="1832"/>
    </row>
    <row r="390" spans="1:26">
      <c r="A390" s="1825" t="s">
        <v>8330</v>
      </c>
      <c r="C390" s="3259">
        <f t="shared" si="222"/>
        <v>34</v>
      </c>
      <c r="D390" s="1832"/>
      <c r="E390" s="1832"/>
      <c r="F390" s="1832"/>
      <c r="G390" s="3195"/>
      <c r="H390" s="1832"/>
      <c r="I390" s="3195"/>
      <c r="J390" s="3195"/>
      <c r="K390" s="1832"/>
      <c r="L390" s="2005"/>
      <c r="N390" s="1832"/>
      <c r="O390" s="1832"/>
      <c r="P390" s="1832"/>
      <c r="Q390" s="1832"/>
      <c r="R390" s="1832"/>
      <c r="S390" s="1832"/>
      <c r="T390" s="1832"/>
      <c r="U390" s="1832"/>
    </row>
    <row r="391" spans="1:26">
      <c r="A391" s="1825" t="s">
        <v>8330</v>
      </c>
      <c r="B391" s="1825">
        <f>+$C$2171</f>
        <v>310</v>
      </c>
      <c r="C391" s="3259">
        <f t="shared" si="222"/>
        <v>35</v>
      </c>
      <c r="D391" s="1832" t="s">
        <v>398</v>
      </c>
      <c r="E391" s="1832" t="s">
        <v>7228</v>
      </c>
      <c r="F391" s="1832">
        <f>+ALLOCASSGN!F103</f>
        <v>0</v>
      </c>
      <c r="G391" s="3195"/>
      <c r="H391" s="1832">
        <f>+$F391*H$2172</f>
        <v>0</v>
      </c>
      <c r="I391" s="3195"/>
      <c r="J391" s="3195"/>
      <c r="K391" s="1832">
        <f>+$F391*K$2172</f>
        <v>0</v>
      </c>
      <c r="L391" s="3198">
        <f>IF(F391=0,0,+K391/F391)</f>
        <v>0</v>
      </c>
      <c r="M391" s="1907">
        <f t="shared" si="219"/>
        <v>0</v>
      </c>
      <c r="N391" s="1832">
        <f t="shared" ref="N391:T391" si="232">+$M391*N$2172</f>
        <v>0</v>
      </c>
      <c r="O391" s="1832">
        <f t="shared" si="232"/>
        <v>0</v>
      </c>
      <c r="P391" s="1832">
        <f t="shared" si="232"/>
        <v>0</v>
      </c>
      <c r="Q391" s="1832">
        <f t="shared" si="232"/>
        <v>0</v>
      </c>
      <c r="R391" s="1832">
        <f t="shared" si="232"/>
        <v>0</v>
      </c>
      <c r="S391" s="1832">
        <f t="shared" si="232"/>
        <v>0</v>
      </c>
      <c r="T391" s="1832">
        <f t="shared" si="232"/>
        <v>0</v>
      </c>
      <c r="U391" s="1832"/>
      <c r="V391" s="1825">
        <f>+$C$2171</f>
        <v>310</v>
      </c>
      <c r="Y391" s="1831" t="str">
        <f>"ALLOC FACTOR  # " &amp; REPORTS!Z391 &amp; " -- " &amp;VLOOKUP(Z391,alloc_list,2,FALSE)</f>
        <v>ALLOC FACTOR  # 310 -- STREET LIGHTING - DIRALLOC</v>
      </c>
      <c r="Z391" s="1831">
        <f>IF('TITLES &amp; CONSTANTS'!$D$16=0,V391,B391)</f>
        <v>310</v>
      </c>
    </row>
    <row r="392" spans="1:26">
      <c r="A392" s="1825" t="s">
        <v>8330</v>
      </c>
      <c r="B392" s="1825">
        <f>+$C$2111</f>
        <v>105</v>
      </c>
      <c r="C392" s="3259">
        <f t="shared" si="222"/>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9"/>
        <v>7983.4935128151164</v>
      </c>
      <c r="N392" s="1832">
        <f t="shared" ref="N392:T392" si="233">+$M392*N$2112</f>
        <v>4759.1902064449632</v>
      </c>
      <c r="O392" s="1832">
        <f t="shared" si="233"/>
        <v>466.18181023983192</v>
      </c>
      <c r="P392" s="1832">
        <f t="shared" si="233"/>
        <v>1816.2862803683927</v>
      </c>
      <c r="Q392" s="1832">
        <f t="shared" si="233"/>
        <v>722.94132904532239</v>
      </c>
      <c r="R392" s="1832">
        <f t="shared" si="233"/>
        <v>115.9429498507632</v>
      </c>
      <c r="S392" s="1832">
        <f t="shared" si="233"/>
        <v>102.95093686584329</v>
      </c>
      <c r="T392" s="1832">
        <f t="shared" si="233"/>
        <v>0</v>
      </c>
      <c r="U392" s="1832"/>
      <c r="V392" s="1825">
        <f>+$C$2111</f>
        <v>105</v>
      </c>
      <c r="Y392" s="1831" t="str">
        <f>"ALLOC FACTOR  # " &amp; REPORTS!Z392 &amp; " -- " &amp;VLOOKUP(Z392,alloc_list,2,FALSE)</f>
        <v>ALLOC FACTOR  # 105 -- DISTRIBUTION PRIMARY - NCP</v>
      </c>
      <c r="Z392" s="1831">
        <f>IF('TITLES &amp; CONSTANTS'!$D$16=0,V392,B392)</f>
        <v>105</v>
      </c>
    </row>
    <row r="393" spans="1:26">
      <c r="A393" s="1825" t="s">
        <v>8330</v>
      </c>
      <c r="B393" s="1825">
        <f>+$C$2114</f>
        <v>106</v>
      </c>
      <c r="C393" s="3259">
        <f t="shared" si="222"/>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9"/>
        <v>1998.3527240152123</v>
      </c>
      <c r="N393" s="1832">
        <f t="shared" ref="N393:T393" si="234">+$M393*N2115</f>
        <v>1363.4035228040443</v>
      </c>
      <c r="O393" s="1832">
        <f t="shared" si="234"/>
        <v>139.03226682333118</v>
      </c>
      <c r="P393" s="1832">
        <f t="shared" si="234"/>
        <v>397.69562045879286</v>
      </c>
      <c r="Q393" s="1832">
        <f t="shared" si="234"/>
        <v>81.716537968232146</v>
      </c>
      <c r="R393" s="1832">
        <f t="shared" si="234"/>
        <v>0</v>
      </c>
      <c r="S393" s="1832">
        <f t="shared" si="234"/>
        <v>16.504775960811887</v>
      </c>
      <c r="T393" s="1832">
        <f t="shared" si="234"/>
        <v>0</v>
      </c>
      <c r="U393" s="1832"/>
      <c r="V393" s="1825">
        <f>+$C$2114</f>
        <v>106</v>
      </c>
      <c r="Y393" s="1831" t="str">
        <f>"ALLOC FACTOR  # " &amp; REPORTS!Z393 &amp; " -- " &amp;VLOOKUP(Z393,alloc_list,2,FALSE)</f>
        <v>ALLOC FACTOR  # 106 -- CUSTOMER MAX DEMANDS @ SECONDARY</v>
      </c>
      <c r="Z393" s="1831">
        <f>IF('TITLES &amp; CONSTANTS'!$D$16=0,V393,B393)</f>
        <v>106</v>
      </c>
    </row>
    <row r="394" spans="1:26">
      <c r="A394" s="1825" t="s">
        <v>8330</v>
      </c>
      <c r="C394" s="3259">
        <f t="shared" si="222"/>
        <v>38</v>
      </c>
      <c r="D394" s="1832" t="s">
        <v>10210</v>
      </c>
      <c r="E394" s="1832"/>
      <c r="F394" s="1824">
        <f t="shared" ref="F394:K394" si="235">SUM(F391:F393)</f>
        <v>9981.8462368303281</v>
      </c>
      <c r="G394" s="3254"/>
      <c r="H394" s="1824">
        <f t="shared" si="235"/>
        <v>0</v>
      </c>
      <c r="I394" s="3254"/>
      <c r="J394" s="3254"/>
      <c r="K394" s="1824">
        <f t="shared" si="235"/>
        <v>9981.8462368303281</v>
      </c>
      <c r="L394" s="1973">
        <f>IF(F394=0,0,+K394/F394)</f>
        <v>1</v>
      </c>
      <c r="M394" s="1824">
        <f t="shared" ref="M394:T394" si="236">SUM(M391:M393)</f>
        <v>9981.8462368303281</v>
      </c>
      <c r="N394" s="1824">
        <f t="shared" si="236"/>
        <v>6122.5937292490071</v>
      </c>
      <c r="O394" s="1824">
        <f t="shared" si="236"/>
        <v>605.21407706316313</v>
      </c>
      <c r="P394" s="1824">
        <f t="shared" si="236"/>
        <v>2213.9819008271857</v>
      </c>
      <c r="Q394" s="1824">
        <f t="shared" si="236"/>
        <v>804.65786701355455</v>
      </c>
      <c r="R394" s="1824">
        <f t="shared" si="236"/>
        <v>115.9429498507632</v>
      </c>
      <c r="S394" s="1824">
        <f t="shared" si="236"/>
        <v>119.45571282665517</v>
      </c>
      <c r="T394" s="1824">
        <f t="shared" si="236"/>
        <v>0</v>
      </c>
      <c r="U394" s="1832"/>
    </row>
    <row r="395" spans="1:26">
      <c r="A395" s="1825" t="s">
        <v>8330</v>
      </c>
      <c r="C395" s="3259">
        <f t="shared" si="222"/>
        <v>39</v>
      </c>
      <c r="D395" s="1832"/>
      <c r="E395" s="1832"/>
      <c r="F395" s="1832"/>
      <c r="G395" s="3195"/>
      <c r="H395" s="1832"/>
      <c r="I395" s="3195"/>
      <c r="J395" s="3195"/>
      <c r="K395" s="1832"/>
      <c r="L395" s="2005"/>
      <c r="N395" s="1832"/>
      <c r="O395" s="1832"/>
      <c r="P395" s="1832"/>
      <c r="Q395" s="1832"/>
      <c r="R395" s="1832"/>
      <c r="S395" s="1832"/>
      <c r="T395" s="1832"/>
      <c r="U395" s="1832"/>
    </row>
    <row r="396" spans="1:26">
      <c r="A396" s="1825" t="s">
        <v>8330</v>
      </c>
      <c r="B396" s="1825">
        <f>+$C$2114</f>
        <v>106</v>
      </c>
      <c r="C396" s="3259">
        <f t="shared" si="222"/>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9"/>
        <v>15856.920101494503</v>
      </c>
      <c r="N396" s="1832">
        <f t="shared" ref="N396:T396" si="237">+$M396*N$2115</f>
        <v>10818.600974386989</v>
      </c>
      <c r="O396" s="1832">
        <f t="shared" si="237"/>
        <v>1103.2204275317138</v>
      </c>
      <c r="P396" s="1832">
        <f t="shared" si="237"/>
        <v>3155.7130042881035</v>
      </c>
      <c r="Q396" s="1832">
        <f t="shared" si="237"/>
        <v>648.4203704186184</v>
      </c>
      <c r="R396" s="1832">
        <f t="shared" si="237"/>
        <v>0</v>
      </c>
      <c r="S396" s="1832">
        <f t="shared" si="237"/>
        <v>130.96532486907901</v>
      </c>
      <c r="T396" s="1832">
        <f t="shared" si="237"/>
        <v>0</v>
      </c>
      <c r="U396" s="1832"/>
      <c r="V396" s="1825">
        <f>+$C$2114</f>
        <v>106</v>
      </c>
      <c r="Y396" s="1831" t="str">
        <f>"ALLOC FACTOR  # " &amp; REPORTS!Z396 &amp; " -- " &amp;VLOOKUP(Z396,alloc_list,2,FALSE)</f>
        <v>ALLOC FACTOR  # 106 -- CUSTOMER MAX DEMANDS @ SECONDARY</v>
      </c>
      <c r="Z396" s="1831">
        <f>IF('TITLES &amp; CONSTANTS'!$D$16=0,V396,B396)</f>
        <v>106</v>
      </c>
    </row>
    <row r="397" spans="1:26">
      <c r="A397" s="1825" t="s">
        <v>8330</v>
      </c>
      <c r="C397" s="3259">
        <f t="shared" si="222"/>
        <v>41</v>
      </c>
      <c r="D397" s="1832"/>
      <c r="E397" s="1832"/>
      <c r="F397" s="1832"/>
      <c r="G397" s="3195"/>
      <c r="H397" s="1832"/>
      <c r="I397" s="3195"/>
      <c r="J397" s="3195"/>
      <c r="K397" s="1832"/>
      <c r="L397" s="2005"/>
      <c r="N397" s="1832"/>
      <c r="O397" s="1832"/>
      <c r="P397" s="1832"/>
      <c r="Q397" s="1832"/>
      <c r="R397" s="1832"/>
      <c r="S397" s="1832"/>
      <c r="T397" s="1832"/>
      <c r="U397" s="1832"/>
    </row>
    <row r="398" spans="1:26">
      <c r="A398" s="1825" t="s">
        <v>8330</v>
      </c>
      <c r="B398" s="1825">
        <f>+$C$2162</f>
        <v>307</v>
      </c>
      <c r="C398" s="3259">
        <f t="shared" si="222"/>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9"/>
        <v>5777.1546914457494</v>
      </c>
      <c r="N398" s="1832">
        <f t="shared" ref="N398:T398" si="238">+$M398*N2163</f>
        <v>4692.9992038455393</v>
      </c>
      <c r="O398" s="1832">
        <f t="shared" si="238"/>
        <v>749.41441412279562</v>
      </c>
      <c r="P398" s="1832">
        <f t="shared" si="238"/>
        <v>327.60116695551267</v>
      </c>
      <c r="Q398" s="1832">
        <f t="shared" si="238"/>
        <v>5.3561529049530217</v>
      </c>
      <c r="R398" s="1832">
        <f t="shared" si="238"/>
        <v>0</v>
      </c>
      <c r="S398" s="1832">
        <f t="shared" si="238"/>
        <v>1.7837536169489014</v>
      </c>
      <c r="T398" s="1832">
        <f t="shared" si="238"/>
        <v>0</v>
      </c>
      <c r="U398" s="1832"/>
      <c r="V398" s="1825">
        <f>+$C$2162</f>
        <v>307</v>
      </c>
      <c r="Y398" s="1831" t="str">
        <f>"ALLOC FACTOR  # " &amp; REPORTS!Z398 &amp; " -- " &amp;VLOOKUP(Z398,alloc_list,2,FALSE)</f>
        <v>ALLOC FACTOR  # 307 -- WEIGHTED SERVICES - CUSTOMER</v>
      </c>
      <c r="Z398" s="1831">
        <f>IF('TITLES &amp; CONSTANTS'!$D$16=0,V398,B398)</f>
        <v>307</v>
      </c>
    </row>
    <row r="399" spans="1:26">
      <c r="A399" s="1825" t="s">
        <v>8330</v>
      </c>
      <c r="B399" s="1825">
        <f>+$C$2165</f>
        <v>308</v>
      </c>
      <c r="C399" s="3259">
        <f t="shared" si="222"/>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9"/>
        <v>4580.0783885080309</v>
      </c>
      <c r="N399" s="1832">
        <f t="shared" ref="N399:T399" si="239">+$M399*N2166</f>
        <v>3355.3607040845991</v>
      </c>
      <c r="O399" s="1832">
        <f t="shared" si="239"/>
        <v>488.85022822622449</v>
      </c>
      <c r="P399" s="1832">
        <f t="shared" si="239"/>
        <v>603.75902464518185</v>
      </c>
      <c r="Q399" s="1832">
        <f t="shared" si="239"/>
        <v>67.665478329432787</v>
      </c>
      <c r="R399" s="1832">
        <f t="shared" si="239"/>
        <v>63.536487021562415</v>
      </c>
      <c r="S399" s="1832">
        <f t="shared" si="239"/>
        <v>0.90646620102880682</v>
      </c>
      <c r="T399" s="1832">
        <f t="shared" si="239"/>
        <v>0</v>
      </c>
      <c r="U399" s="1832"/>
      <c r="V399" s="1825">
        <f>+$C$2165</f>
        <v>308</v>
      </c>
      <c r="Y399" s="1831" t="str">
        <f>"ALLOC FACTOR  # " &amp; REPORTS!Z399 &amp; " -- " &amp;VLOOKUP(Z399,alloc_list,2,FALSE)</f>
        <v>ALLOC FACTOR  # 308 -- WEIGHTED METERS - CUSTOMER</v>
      </c>
      <c r="Z399" s="1831">
        <f>IF('TITLES &amp; CONSTANTS'!$D$16=0,V399,B399)</f>
        <v>308</v>
      </c>
    </row>
    <row r="400" spans="1:26">
      <c r="A400" s="1825" t="s">
        <v>8330</v>
      </c>
      <c r="B400" s="1825">
        <f>+$C$2168</f>
        <v>309</v>
      </c>
      <c r="C400" s="3259">
        <f t="shared" si="222"/>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9"/>
        <v>68.297758116217295</v>
      </c>
      <c r="N400" s="1832">
        <f t="shared" ref="N400:T400" si="240">+$M400*N2169</f>
        <v>0</v>
      </c>
      <c r="O400" s="1832">
        <f t="shared" si="240"/>
        <v>0</v>
      </c>
      <c r="P400" s="1832">
        <f t="shared" si="240"/>
        <v>0</v>
      </c>
      <c r="Q400" s="1832">
        <f t="shared" si="240"/>
        <v>0</v>
      </c>
      <c r="R400" s="1832">
        <f t="shared" si="240"/>
        <v>68.297758116217295</v>
      </c>
      <c r="S400" s="1832">
        <f t="shared" si="240"/>
        <v>0</v>
      </c>
      <c r="T400" s="1832">
        <f t="shared" si="240"/>
        <v>0</v>
      </c>
      <c r="U400" s="1832"/>
      <c r="V400" s="1825">
        <f>+$C$2168</f>
        <v>309</v>
      </c>
      <c r="Y400" s="1831" t="str">
        <f>"ALLOC FACTOR  # " &amp; REPORTS!Z400 &amp; " -- " &amp;VLOOKUP(Z400,alloc_list,2,FALSE)</f>
        <v>ALLOC FACTOR  # 309 -- INTERRUPTIBLE EQUIP. - DIRALLOC.</v>
      </c>
      <c r="Z400" s="1831">
        <f>IF('TITLES &amp; CONSTANTS'!$D$16=0,V400,B400)</f>
        <v>309</v>
      </c>
    </row>
    <row r="401" spans="1:26">
      <c r="A401" s="1825" t="s">
        <v>8330</v>
      </c>
      <c r="B401" s="1825">
        <f>+$C$2171</f>
        <v>310</v>
      </c>
      <c r="C401" s="3259">
        <f t="shared" si="222"/>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9"/>
        <v>8375.0541071123316</v>
      </c>
      <c r="N401" s="3189">
        <f t="shared" ref="N401:T401" si="241">+$M401*N2172</f>
        <v>0</v>
      </c>
      <c r="O401" s="3189">
        <f t="shared" si="241"/>
        <v>0</v>
      </c>
      <c r="P401" s="3189">
        <f t="shared" si="241"/>
        <v>0</v>
      </c>
      <c r="Q401" s="3189">
        <f t="shared" si="241"/>
        <v>0</v>
      </c>
      <c r="R401" s="3189">
        <f t="shared" si="241"/>
        <v>0</v>
      </c>
      <c r="S401" s="3189">
        <f t="shared" si="241"/>
        <v>0</v>
      </c>
      <c r="T401" s="3189">
        <f t="shared" si="241"/>
        <v>8375.0541071123316</v>
      </c>
      <c r="U401" s="1832"/>
      <c r="V401" s="1825">
        <f>+$C$2171</f>
        <v>310</v>
      </c>
      <c r="Y401" s="1831" t="str">
        <f>"ALLOC FACTOR  # " &amp; REPORTS!Z401 &amp; " -- " &amp;VLOOKUP(Z401,alloc_list,2,FALSE)</f>
        <v>ALLOC FACTOR  # 310 -- STREET LIGHTING - DIRALLOC</v>
      </c>
      <c r="Z401" s="1831">
        <f>IF('TITLES &amp; CONSTANTS'!$D$16=0,V401,B401)</f>
        <v>310</v>
      </c>
    </row>
    <row r="402" spans="1:26">
      <c r="A402" s="1825" t="s">
        <v>8330</v>
      </c>
      <c r="C402" s="3259">
        <f t="shared" si="222"/>
        <v>46</v>
      </c>
      <c r="D402" s="1832"/>
      <c r="E402" s="1832"/>
      <c r="F402" s="1832"/>
      <c r="G402" s="3195"/>
      <c r="H402" s="1832"/>
      <c r="I402" s="3195"/>
      <c r="J402" s="3195"/>
      <c r="K402" s="1832"/>
      <c r="L402" s="2005"/>
      <c r="N402" s="1832"/>
      <c r="O402" s="1832"/>
      <c r="P402" s="1832"/>
      <c r="Q402" s="1832"/>
      <c r="R402" s="1832"/>
      <c r="S402" s="1832"/>
      <c r="T402" s="1832"/>
      <c r="U402" s="1832"/>
    </row>
    <row r="403" spans="1:26">
      <c r="A403" s="1825" t="s">
        <v>8330</v>
      </c>
      <c r="C403" s="3259">
        <f t="shared" si="222"/>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c r="A404" s="1825" t="s">
        <v>8330</v>
      </c>
      <c r="C404" s="3259">
        <f t="shared" si="222"/>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42">+M379+M382+M383+M387+M388+M392+M393+M396</f>
        <v>46517.948906959413</v>
      </c>
      <c r="N404" s="1832">
        <f t="shared" si="242"/>
        <v>29486.347769697728</v>
      </c>
      <c r="O404" s="1832">
        <f t="shared" si="242"/>
        <v>2944.2152387167171</v>
      </c>
      <c r="P404" s="1832">
        <f t="shared" si="242"/>
        <v>10002.302078446093</v>
      </c>
      <c r="Q404" s="1832">
        <f t="shared" si="242"/>
        <v>3200.1543581958495</v>
      </c>
      <c r="R404" s="1832">
        <f t="shared" si="242"/>
        <v>379.55829106074054</v>
      </c>
      <c r="S404" s="1832">
        <f t="shared" si="242"/>
        <v>505.37117084229453</v>
      </c>
      <c r="T404" s="1832">
        <f t="shared" si="242"/>
        <v>0</v>
      </c>
      <c r="U404" s="1832"/>
      <c r="Y404" s="1825" t="s">
        <v>1234</v>
      </c>
    </row>
    <row r="405" spans="1:26">
      <c r="A405" s="1825" t="s">
        <v>8330</v>
      </c>
      <c r="C405" s="3259">
        <f t="shared" si="222"/>
        <v>49</v>
      </c>
      <c r="D405" s="1832" t="s">
        <v>9710</v>
      </c>
      <c r="E405" s="1832" t="s">
        <v>7228</v>
      </c>
      <c r="F405" s="3189">
        <f t="shared" ref="F405:K405" si="243">+F381+F386+F391+F398+F399+F400+F401</f>
        <v>19860.807989332247</v>
      </c>
      <c r="G405" s="3194"/>
      <c r="H405" s="3189">
        <f t="shared" si="243"/>
        <v>14.440110686718729</v>
      </c>
      <c r="I405" s="3194"/>
      <c r="J405" s="3194"/>
      <c r="K405" s="3189">
        <f t="shared" si="243"/>
        <v>19846.367878645528</v>
      </c>
      <c r="L405" s="1973">
        <f>IF(F405=0,0,+K405/F405)</f>
        <v>0.99927293437938303</v>
      </c>
      <c r="M405" s="3189">
        <f t="shared" ref="M405:S405" si="244">+M381+M386+M391+M398+M399+M400+M401</f>
        <v>19846.367878645528</v>
      </c>
      <c r="N405" s="3189">
        <f t="shared" si="244"/>
        <v>8048.3599079301384</v>
      </c>
      <c r="O405" s="3189">
        <f t="shared" si="244"/>
        <v>1238.2646423490201</v>
      </c>
      <c r="P405" s="3189">
        <f t="shared" si="244"/>
        <v>931.36019160069452</v>
      </c>
      <c r="Q405" s="3189">
        <f t="shared" si="244"/>
        <v>73.021631234385808</v>
      </c>
      <c r="R405" s="3189">
        <f t="shared" si="244"/>
        <v>131.8342451377797</v>
      </c>
      <c r="S405" s="3189">
        <f t="shared" si="244"/>
        <v>2.6902198179777081</v>
      </c>
      <c r="T405" s="3189">
        <f>+T381+T386+T391+T398+T399+T400+T401</f>
        <v>9420.8370405755304</v>
      </c>
      <c r="U405" s="1832"/>
      <c r="Y405" s="1825" t="s">
        <v>2053</v>
      </c>
    </row>
    <row r="406" spans="1:26">
      <c r="A406" s="1825" t="s">
        <v>8330</v>
      </c>
      <c r="C406" s="3259">
        <f t="shared" si="222"/>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c r="A407" s="1825" t="s">
        <v>8330</v>
      </c>
      <c r="C407" s="3259">
        <f t="shared" si="222"/>
        <v>51</v>
      </c>
      <c r="D407" s="1832" t="s">
        <v>10211</v>
      </c>
      <c r="E407" s="1832"/>
      <c r="F407" s="3189">
        <f t="shared" ref="F407:K407" si="245">+F404+F405</f>
        <v>66378.756896291656</v>
      </c>
      <c r="G407" s="3194"/>
      <c r="H407" s="3189">
        <f t="shared" si="245"/>
        <v>14.440110686718729</v>
      </c>
      <c r="I407" s="3194"/>
      <c r="J407" s="3194"/>
      <c r="K407" s="3189">
        <f t="shared" si="245"/>
        <v>66364.31678560494</v>
      </c>
      <c r="L407" s="1973">
        <f>IF(F407=0,0,+K407/F407)</f>
        <v>0.99978245885638872</v>
      </c>
      <c r="M407" s="3189">
        <f t="shared" ref="M407:S407" si="246">+M404+M405</f>
        <v>66364.31678560494</v>
      </c>
      <c r="N407" s="3189">
        <f t="shared" si="246"/>
        <v>37534.70767762787</v>
      </c>
      <c r="O407" s="3189">
        <f t="shared" si="246"/>
        <v>4182.4798810657376</v>
      </c>
      <c r="P407" s="3189">
        <f t="shared" si="246"/>
        <v>10933.662270046787</v>
      </c>
      <c r="Q407" s="3189">
        <f t="shared" si="246"/>
        <v>3273.1759894302354</v>
      </c>
      <c r="R407" s="3189">
        <f t="shared" si="246"/>
        <v>511.39253619852025</v>
      </c>
      <c r="S407" s="3189">
        <f t="shared" si="246"/>
        <v>508.06139066027225</v>
      </c>
      <c r="T407" s="3189">
        <f>+T404+T405</f>
        <v>9420.8370405755304</v>
      </c>
      <c r="U407" s="1832"/>
      <c r="Y407" s="1825" t="s">
        <v>1984</v>
      </c>
    </row>
    <row r="408" spans="1:26">
      <c r="A408" s="1825" t="s">
        <v>8330</v>
      </c>
      <c r="C408" s="3259">
        <f t="shared" si="222"/>
        <v>52</v>
      </c>
      <c r="D408" s="1832"/>
      <c r="E408" s="1832"/>
      <c r="F408" s="1832" t="s">
        <v>4577</v>
      </c>
      <c r="G408" s="3195"/>
      <c r="H408" s="1832"/>
      <c r="I408" s="3195"/>
      <c r="J408" s="3195"/>
      <c r="K408" s="1832"/>
      <c r="L408" s="2005"/>
      <c r="M408" s="1832"/>
      <c r="N408" s="1832"/>
    </row>
    <row r="409" spans="1:26">
      <c r="A409" s="1825" t="s">
        <v>8330</v>
      </c>
      <c r="C409" s="3259">
        <f t="shared" si="222"/>
        <v>53</v>
      </c>
      <c r="D409" s="1832"/>
      <c r="E409" s="1832"/>
      <c r="F409" s="1832"/>
      <c r="G409" s="3195"/>
      <c r="H409" s="1832"/>
      <c r="I409" s="3195"/>
      <c r="J409" s="3195"/>
      <c r="K409" s="1832"/>
      <c r="L409" s="2005"/>
      <c r="N409" s="1832"/>
    </row>
    <row r="410" spans="1:26">
      <c r="A410" s="1825" t="s">
        <v>8330</v>
      </c>
      <c r="C410" s="3259">
        <f t="shared" si="222"/>
        <v>54</v>
      </c>
      <c r="D410" s="3262" t="s">
        <v>5590</v>
      </c>
      <c r="E410" s="1832"/>
      <c r="F410" s="1832"/>
      <c r="G410" s="3195"/>
      <c r="H410" s="1832"/>
      <c r="I410" s="3195"/>
      <c r="J410" s="3195"/>
      <c r="K410" s="1832"/>
      <c r="L410" s="2005"/>
      <c r="N410" s="1832"/>
    </row>
    <row r="411" spans="1:26">
      <c r="A411" s="1825" t="s">
        <v>8330</v>
      </c>
      <c r="C411" s="3259">
        <f t="shared" si="222"/>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47">+M335+M350</f>
        <v>95779.557022608307</v>
      </c>
      <c r="N411" s="1907">
        <f t="shared" ca="1" si="247"/>
        <v>51811.298491824287</v>
      </c>
      <c r="O411" s="1907">
        <f t="shared" ca="1" si="247"/>
        <v>5885.1180118754519</v>
      </c>
      <c r="P411" s="1907">
        <f t="shared" ca="1" si="247"/>
        <v>23868.099955406109</v>
      </c>
      <c r="Q411" s="1907">
        <f t="shared" ca="1" si="247"/>
        <v>9625.7973563673913</v>
      </c>
      <c r="R411" s="1907">
        <f t="shared" ca="1" si="247"/>
        <v>4391.8102974725971</v>
      </c>
      <c r="S411" s="1907">
        <f t="shared" ca="1" si="247"/>
        <v>197.43290966247949</v>
      </c>
      <c r="T411" s="1907">
        <f t="shared" ca="1" si="247"/>
        <v>0</v>
      </c>
      <c r="U411" s="1907"/>
      <c r="Y411" s="1825" t="s">
        <v>2057</v>
      </c>
    </row>
    <row r="412" spans="1:26">
      <c r="A412" s="1825" t="s">
        <v>8330</v>
      </c>
      <c r="C412" s="3259">
        <f t="shared" si="222"/>
        <v>56</v>
      </c>
      <c r="D412" s="1832" t="s">
        <v>1252</v>
      </c>
      <c r="E412" s="1832" t="s">
        <v>2378</v>
      </c>
      <c r="F412" s="1832">
        <f>+F336</f>
        <v>0</v>
      </c>
      <c r="G412" s="3195"/>
      <c r="H412" s="1832">
        <f>+H336</f>
        <v>0</v>
      </c>
      <c r="I412" s="1832"/>
      <c r="J412" s="1832"/>
      <c r="K412" s="1832">
        <f>+K336</f>
        <v>0</v>
      </c>
      <c r="L412" s="1973">
        <f t="shared" ref="L412:L418" si="248">IF(F412=0,0,+K412/F412)</f>
        <v>0</v>
      </c>
      <c r="M412" s="1832">
        <f t="shared" ref="M412:T412" si="249">+M336</f>
        <v>0</v>
      </c>
      <c r="N412" s="1832">
        <f t="shared" si="249"/>
        <v>0</v>
      </c>
      <c r="O412" s="1832">
        <f t="shared" si="249"/>
        <v>0</v>
      </c>
      <c r="P412" s="1832">
        <f t="shared" si="249"/>
        <v>0</v>
      </c>
      <c r="Q412" s="1832">
        <f t="shared" si="249"/>
        <v>0</v>
      </c>
      <c r="R412" s="1832">
        <f t="shared" si="249"/>
        <v>0</v>
      </c>
      <c r="S412" s="1832">
        <f t="shared" si="249"/>
        <v>0</v>
      </c>
      <c r="T412" s="1832">
        <f t="shared" si="249"/>
        <v>0</v>
      </c>
      <c r="U412" s="1832"/>
      <c r="Y412" s="1825" t="s">
        <v>2054</v>
      </c>
    </row>
    <row r="413" spans="1:26">
      <c r="A413" s="1825" t="s">
        <v>8330</v>
      </c>
      <c r="C413" s="3259">
        <f t="shared" si="222"/>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50">+M350*0+M351</f>
        <v>4145.94615846125</v>
      </c>
      <c r="N413" s="1907">
        <f t="shared" ca="1" si="250"/>
        <v>2272.3104507047769</v>
      </c>
      <c r="O413" s="1907">
        <f t="shared" ca="1" si="250"/>
        <v>257.05564146183434</v>
      </c>
      <c r="P413" s="1907">
        <f t="shared" ca="1" si="250"/>
        <v>1021.6574860792175</v>
      </c>
      <c r="Q413" s="1907">
        <f t="shared" ca="1" si="250"/>
        <v>407.03634761271928</v>
      </c>
      <c r="R413" s="1907">
        <f t="shared" ca="1" si="250"/>
        <v>182.53889391183844</v>
      </c>
      <c r="S413" s="1907">
        <f t="shared" ca="1" si="250"/>
        <v>5.347338690863455</v>
      </c>
      <c r="T413" s="1907">
        <f t="shared" ca="1" si="250"/>
        <v>0</v>
      </c>
      <c r="U413" s="1907"/>
      <c r="Y413" s="1825" t="s">
        <v>2055</v>
      </c>
    </row>
    <row r="414" spans="1:26">
      <c r="A414" s="1825" t="s">
        <v>8330</v>
      </c>
      <c r="C414" s="3259">
        <f t="shared" si="222"/>
        <v>58</v>
      </c>
      <c r="D414" s="1832" t="s">
        <v>6847</v>
      </c>
      <c r="E414" s="1832" t="s">
        <v>7746</v>
      </c>
      <c r="F414" s="1832">
        <f t="shared" ref="F414:K414" ca="1" si="251">+F352</f>
        <v>10545.992826732419</v>
      </c>
      <c r="G414" s="3195"/>
      <c r="H414" s="1832">
        <f t="shared" ca="1" si="251"/>
        <v>1871.3220790175028</v>
      </c>
      <c r="I414" s="3195"/>
      <c r="J414" s="3195"/>
      <c r="K414" s="1832">
        <f t="shared" ca="1" si="251"/>
        <v>8674.6707477149139</v>
      </c>
      <c r="L414" s="1973">
        <f ca="1">IF(F414=0,0,+K414/F414)</f>
        <v>0.82255610166223503</v>
      </c>
      <c r="M414" s="1832">
        <f t="shared" ref="M414:T414" ca="1" si="252">+M352</f>
        <v>8674.6707477149139</v>
      </c>
      <c r="N414" s="1832">
        <f t="shared" ca="1" si="252"/>
        <v>4754.4141296257148</v>
      </c>
      <c r="O414" s="1832">
        <f t="shared" ca="1" si="252"/>
        <v>537.84419003445896</v>
      </c>
      <c r="P414" s="1832">
        <f t="shared" ca="1" si="252"/>
        <v>2137.6404733544923</v>
      </c>
      <c r="Q414" s="1832">
        <f t="shared" ca="1" si="252"/>
        <v>851.65271398586037</v>
      </c>
      <c r="R414" s="1832">
        <f t="shared" ca="1" si="252"/>
        <v>381.93086519120578</v>
      </c>
      <c r="S414" s="1832">
        <f t="shared" ca="1" si="252"/>
        <v>11.188375523181779</v>
      </c>
      <c r="T414" s="1832">
        <f t="shared" ca="1" si="252"/>
        <v>0</v>
      </c>
      <c r="U414" s="1832"/>
      <c r="Y414" s="1825" t="s">
        <v>2056</v>
      </c>
    </row>
    <row r="415" spans="1:26">
      <c r="A415" s="1825" t="s">
        <v>8330</v>
      </c>
      <c r="C415" s="3259">
        <f t="shared" si="222"/>
        <v>59</v>
      </c>
      <c r="D415" s="1832" t="s">
        <v>6521</v>
      </c>
      <c r="E415" s="1832" t="s">
        <v>7746</v>
      </c>
      <c r="F415" s="1832">
        <f>+F379+F382+F387+F392</f>
        <v>26135.277378391347</v>
      </c>
      <c r="G415" s="3195"/>
      <c r="H415" s="1832">
        <f>+H379+H382+H387+H392</f>
        <v>0</v>
      </c>
      <c r="I415" s="1832"/>
      <c r="J415" s="1832"/>
      <c r="K415" s="1832">
        <f>+K379+K382+K387+K392</f>
        <v>26135.277378391347</v>
      </c>
      <c r="L415" s="1973">
        <f t="shared" si="248"/>
        <v>1</v>
      </c>
      <c r="M415" s="1832">
        <f t="shared" ref="M415:T415" si="253">+M379+M382+M387+M392</f>
        <v>26135.277378391347</v>
      </c>
      <c r="N415" s="1832">
        <f t="shared" si="253"/>
        <v>15579.990882726128</v>
      </c>
      <c r="O415" s="1832">
        <f t="shared" si="253"/>
        <v>1526.1227305841944</v>
      </c>
      <c r="P415" s="1832">
        <f t="shared" si="253"/>
        <v>5945.9114809571865</v>
      </c>
      <c r="Q415" s="1832">
        <f t="shared" si="253"/>
        <v>2366.6671905693011</v>
      </c>
      <c r="R415" s="1832">
        <f t="shared" si="253"/>
        <v>379.55829106074054</v>
      </c>
      <c r="S415" s="1832">
        <f t="shared" si="253"/>
        <v>337.02680249379955</v>
      </c>
      <c r="T415" s="1832">
        <f t="shared" si="253"/>
        <v>0</v>
      </c>
      <c r="U415" s="1832"/>
      <c r="Y415" s="1825" t="s">
        <v>2058</v>
      </c>
    </row>
    <row r="416" spans="1:26">
      <c r="A416" s="1825" t="s">
        <v>8330</v>
      </c>
      <c r="C416" s="3259">
        <f t="shared" si="222"/>
        <v>60</v>
      </c>
      <c r="D416" s="1832" t="s">
        <v>7969</v>
      </c>
      <c r="E416" s="1832" t="s">
        <v>7746</v>
      </c>
      <c r="F416" s="1832">
        <f t="shared" ref="F416:K416" si="254">+F383+F388+F393+F396</f>
        <v>20382.671528568069</v>
      </c>
      <c r="G416" s="3195"/>
      <c r="H416" s="1832">
        <f t="shared" si="254"/>
        <v>0</v>
      </c>
      <c r="I416" s="3195"/>
      <c r="J416" s="3195"/>
      <c r="K416" s="1832">
        <f t="shared" si="254"/>
        <v>20382.671528568069</v>
      </c>
      <c r="L416" s="1973">
        <f t="shared" si="248"/>
        <v>1</v>
      </c>
      <c r="M416" s="1832">
        <f t="shared" ref="M416:S416" si="255">+M383+M388+M393+M396</f>
        <v>20382.671528568069</v>
      </c>
      <c r="N416" s="1832">
        <f t="shared" si="255"/>
        <v>13906.3568869716</v>
      </c>
      <c r="O416" s="1832">
        <f t="shared" si="255"/>
        <v>1418.0925081325227</v>
      </c>
      <c r="P416" s="1832">
        <f t="shared" si="255"/>
        <v>4056.3905974889067</v>
      </c>
      <c r="Q416" s="1832">
        <f t="shared" si="255"/>
        <v>833.48716762654851</v>
      </c>
      <c r="R416" s="1832">
        <f t="shared" si="255"/>
        <v>0</v>
      </c>
      <c r="S416" s="1832">
        <f t="shared" si="255"/>
        <v>168.34436834849495</v>
      </c>
      <c r="T416" s="1832">
        <f>+T383+T388+T393+T396</f>
        <v>0</v>
      </c>
      <c r="U416" s="1832"/>
      <c r="Y416" s="1825" t="s">
        <v>2059</v>
      </c>
    </row>
    <row r="417" spans="1:25">
      <c r="A417" s="1825" t="s">
        <v>8330</v>
      </c>
      <c r="C417" s="3259">
        <f t="shared" si="222"/>
        <v>61</v>
      </c>
      <c r="D417" s="1832" t="s">
        <v>7626</v>
      </c>
      <c r="E417" s="1832" t="s">
        <v>7228</v>
      </c>
      <c r="F417" s="1832">
        <f t="shared" ref="F417:K417" si="256">+F381+F386+F391+F398+F399+F400+F401</f>
        <v>19860.807989332247</v>
      </c>
      <c r="G417" s="3195"/>
      <c r="H417" s="1832">
        <f t="shared" si="256"/>
        <v>14.440110686718729</v>
      </c>
      <c r="I417" s="3195"/>
      <c r="J417" s="3195"/>
      <c r="K417" s="1832">
        <f t="shared" si="256"/>
        <v>19846.367878645528</v>
      </c>
      <c r="L417" s="1973">
        <f t="shared" si="248"/>
        <v>0.99927293437938303</v>
      </c>
      <c r="M417" s="1832">
        <f t="shared" ref="M417:S417" si="257">+M381+M386+M391+M398+M399+M400+M401</f>
        <v>19846.367878645528</v>
      </c>
      <c r="N417" s="1832">
        <f t="shared" si="257"/>
        <v>8048.3599079301384</v>
      </c>
      <c r="O417" s="1832">
        <f t="shared" si="257"/>
        <v>1238.2646423490201</v>
      </c>
      <c r="P417" s="1832">
        <f t="shared" si="257"/>
        <v>931.36019160069452</v>
      </c>
      <c r="Q417" s="1832">
        <f t="shared" si="257"/>
        <v>73.021631234385808</v>
      </c>
      <c r="R417" s="1832">
        <f t="shared" si="257"/>
        <v>131.8342451377797</v>
      </c>
      <c r="S417" s="1832">
        <f t="shared" si="257"/>
        <v>2.6902198179777081</v>
      </c>
      <c r="T417" s="1832">
        <f>+T381+T386+T391+T398+T399+T400+T401</f>
        <v>9420.8370405755304</v>
      </c>
      <c r="U417" s="1832"/>
      <c r="Y417" s="1825" t="s">
        <v>2053</v>
      </c>
    </row>
    <row r="418" spans="1:25">
      <c r="A418" s="1825" t="s">
        <v>8330</v>
      </c>
      <c r="C418" s="3259">
        <f t="shared" si="222"/>
        <v>62</v>
      </c>
      <c r="D418" s="1832" t="s">
        <v>7627</v>
      </c>
      <c r="E418" s="1832" t="s">
        <v>7228</v>
      </c>
      <c r="F418" s="3189">
        <v>0</v>
      </c>
      <c r="G418" s="3194"/>
      <c r="H418" s="3189">
        <v>0</v>
      </c>
      <c r="I418" s="3194"/>
      <c r="J418" s="3194"/>
      <c r="K418" s="3189">
        <v>0</v>
      </c>
      <c r="L418" s="1973">
        <f t="shared" si="248"/>
        <v>0</v>
      </c>
      <c r="M418" s="3189">
        <v>0</v>
      </c>
      <c r="N418" s="3189">
        <v>0</v>
      </c>
      <c r="O418" s="3189">
        <v>0</v>
      </c>
      <c r="P418" s="3189">
        <v>0</v>
      </c>
      <c r="Q418" s="3189">
        <v>0</v>
      </c>
      <c r="R418" s="3189">
        <v>0</v>
      </c>
      <c r="S418" s="3189">
        <v>0</v>
      </c>
      <c r="T418" s="3189">
        <v>0</v>
      </c>
      <c r="U418" s="1832"/>
      <c r="Y418" s="1825" t="s">
        <v>2060</v>
      </c>
    </row>
    <row r="419" spans="1:25">
      <c r="A419" s="1825" t="s">
        <v>8330</v>
      </c>
      <c r="C419" s="3259">
        <f t="shared" si="222"/>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c r="A420" s="1825" t="s">
        <v>8330</v>
      </c>
      <c r="C420" s="3259">
        <f t="shared" si="222"/>
        <v>64</v>
      </c>
      <c r="D420" s="1832" t="s">
        <v>10212</v>
      </c>
      <c r="E420" s="1832"/>
      <c r="F420" s="3189">
        <f t="shared" ref="F420:K420" ca="1" si="258">SUM(F411:F418)</f>
        <v>181412.43480606697</v>
      </c>
      <c r="G420" s="3194"/>
      <c r="H420" s="3189">
        <f t="shared" ca="1" si="258"/>
        <v>6447.9440916775757</v>
      </c>
      <c r="I420" s="3194"/>
      <c r="J420" s="3194"/>
      <c r="K420" s="3189">
        <f t="shared" ca="1" si="258"/>
        <v>174964.49071438942</v>
      </c>
      <c r="L420" s="1973">
        <f ca="1">IF(F420=0,0,+K420/F420)</f>
        <v>0.96445698940885438</v>
      </c>
      <c r="M420" s="3189">
        <f t="shared" ref="M420:T420" ca="1" si="259">SUM(M411:M418)</f>
        <v>174964.49071438942</v>
      </c>
      <c r="N420" s="3189">
        <f t="shared" ca="1" si="259"/>
        <v>96372.73074978264</v>
      </c>
      <c r="O420" s="3189">
        <f t="shared" ca="1" si="259"/>
        <v>10862.497724437482</v>
      </c>
      <c r="P420" s="3189">
        <f t="shared" ca="1" si="259"/>
        <v>37961.060184886606</v>
      </c>
      <c r="Q420" s="3189">
        <f t="shared" ca="1" si="259"/>
        <v>14157.662407396205</v>
      </c>
      <c r="R420" s="3189">
        <f t="shared" ca="1" si="259"/>
        <v>5467.6725927741618</v>
      </c>
      <c r="S420" s="3189">
        <f t="shared" ca="1" si="259"/>
        <v>722.0300145367969</v>
      </c>
      <c r="T420" s="3189">
        <f t="shared" ca="1" si="259"/>
        <v>9420.8370405755304</v>
      </c>
      <c r="U420" s="1832"/>
    </row>
    <row r="421" spans="1:25">
      <c r="C421" s="3259"/>
      <c r="D421" s="1832"/>
      <c r="E421" s="1832"/>
      <c r="F421" s="1832"/>
      <c r="G421" s="3195"/>
      <c r="H421" s="1832"/>
      <c r="I421" s="3195"/>
      <c r="J421" s="3195"/>
      <c r="K421" s="1832"/>
      <c r="L421" s="2005"/>
      <c r="N421" s="1832"/>
    </row>
    <row r="422" spans="1:25">
      <c r="C422" s="3259"/>
      <c r="D422" s="1832"/>
      <c r="E422" s="1832"/>
      <c r="F422" s="1832"/>
      <c r="G422" s="3195"/>
      <c r="H422" s="1832"/>
      <c r="I422" s="3195"/>
      <c r="J422" s="3195"/>
      <c r="K422" s="1832"/>
      <c r="L422" s="2005"/>
      <c r="N422" s="1832"/>
    </row>
    <row r="423" spans="1:25">
      <c r="C423" s="3259"/>
      <c r="D423" s="1832"/>
      <c r="E423" s="1832"/>
      <c r="F423" s="1832"/>
      <c r="G423" s="3195"/>
      <c r="H423" s="1832"/>
      <c r="I423" s="3195"/>
      <c r="J423" s="3195"/>
      <c r="K423" s="1832"/>
      <c r="L423" s="2005"/>
      <c r="N423" s="1832"/>
    </row>
    <row r="424" spans="1:25">
      <c r="C424" s="3259"/>
      <c r="D424" s="1832"/>
      <c r="E424" s="1832"/>
      <c r="F424" s="1832"/>
      <c r="G424" s="3195"/>
      <c r="H424" s="1832"/>
      <c r="I424" s="3195"/>
      <c r="J424" s="3195"/>
      <c r="K424" s="1832"/>
      <c r="L424" s="2005"/>
      <c r="N424" s="1832"/>
    </row>
    <row r="425" spans="1:25" ht="15">
      <c r="B425" s="3257"/>
      <c r="C425" s="3125" t="str">
        <f>$C$2</f>
        <v>PRESENT RATE STRUCTURE</v>
      </c>
      <c r="F425" s="3178"/>
      <c r="G425" s="3175"/>
      <c r="H425" s="3176" t="s">
        <v>3205</v>
      </c>
      <c r="I425" s="3195"/>
      <c r="J425" s="3195"/>
      <c r="K425" s="1832"/>
      <c r="L425" s="3258" t="s">
        <v>2620</v>
      </c>
      <c r="N425" s="1832"/>
      <c r="O425" s="3176" t="s">
        <v>3205</v>
      </c>
      <c r="U425" s="3125"/>
      <c r="V425" s="3165" t="s">
        <v>2621</v>
      </c>
      <c r="W425" s="3178" t="str">
        <f>O425</f>
        <v>TAMPA ELECTRIC COMPANY</v>
      </c>
      <c r="X425" s="3165"/>
      <c r="Y425" s="3165" t="str">
        <f>Y2</f>
        <v>ALLOCATION ASSIGNMENT REPORT</v>
      </c>
    </row>
    <row r="426" spans="1:25" ht="15">
      <c r="B426" s="3257"/>
      <c r="C426" s="3125" t="str">
        <f>$C$3</f>
        <v>PROD. CAP. ALLOC. METHOD: 12CP</v>
      </c>
      <c r="D426" s="1832"/>
      <c r="G426" s="3179"/>
      <c r="H426" s="3178" t="s">
        <v>3408</v>
      </c>
      <c r="I426" s="3195"/>
      <c r="J426" s="3195"/>
      <c r="K426" s="1832"/>
      <c r="L426" s="2005"/>
      <c r="N426" s="1832"/>
      <c r="O426" s="3178" t="s">
        <v>11159</v>
      </c>
      <c r="W426" s="3178" t="str">
        <f>O426</f>
        <v>COST OF SERVICE STUDY</v>
      </c>
      <c r="Y426" s="3165" t="str">
        <f>IF('TITLES &amp; CONSTANTS'!$D$16=5,L425,V425)</f>
        <v>PAGE 8</v>
      </c>
    </row>
    <row r="427" spans="1:25" ht="15">
      <c r="B427" s="1831"/>
      <c r="C427" s="3125" t="str">
        <f>$C$4</f>
        <v>DATA: PROJECTED 2009, FULLY ADJUSTED (000's)</v>
      </c>
      <c r="G427" s="3180"/>
      <c r="H427" s="1832"/>
      <c r="I427" s="3195"/>
      <c r="J427" s="3195"/>
      <c r="K427" s="1832"/>
      <c r="L427" s="2005"/>
      <c r="N427" s="1832"/>
      <c r="W427" s="3181"/>
    </row>
    <row r="428" spans="1:25" ht="15">
      <c r="B428" s="1831"/>
      <c r="G428" s="3175"/>
      <c r="H428" s="1832"/>
      <c r="I428" s="3195"/>
      <c r="J428" s="3195"/>
      <c r="K428" s="1832"/>
      <c r="L428" s="2005"/>
      <c r="N428" s="1832"/>
      <c r="O428" s="3178"/>
      <c r="W428" s="3178"/>
    </row>
    <row r="429" spans="1:25" ht="15">
      <c r="B429" s="1831"/>
      <c r="F429" s="3176"/>
      <c r="G429" s="3179"/>
      <c r="H429" s="3178" t="s">
        <v>1055</v>
      </c>
      <c r="I429" s="3195"/>
      <c r="J429" s="3195"/>
      <c r="K429" s="1832"/>
      <c r="L429" s="2005"/>
      <c r="N429" s="1832"/>
      <c r="O429" s="3178" t="s">
        <v>1055</v>
      </c>
      <c r="W429" s="3178" t="str">
        <f>O429</f>
        <v>DEPRECIATION EXPENSE - DEPRE</v>
      </c>
    </row>
    <row r="430" spans="1:25" ht="15">
      <c r="B430" s="1831"/>
      <c r="F430" s="3178"/>
      <c r="G430" s="3192"/>
      <c r="H430" s="1832"/>
      <c r="I430" s="3195"/>
      <c r="J430" s="3195"/>
      <c r="K430" s="1832"/>
      <c r="L430" s="2005"/>
      <c r="N430" s="1832"/>
      <c r="O430" s="3178"/>
    </row>
    <row r="431" spans="1:25" ht="15">
      <c r="B431" s="1831"/>
      <c r="F431" s="3178"/>
      <c r="G431" s="3195"/>
      <c r="H431" s="1832"/>
      <c r="I431" s="3195"/>
      <c r="J431" s="3195"/>
      <c r="K431" s="1832"/>
      <c r="L431" s="2005"/>
      <c r="N431" s="1832"/>
      <c r="O431" s="3178"/>
    </row>
    <row r="432" spans="1:25">
      <c r="C432" s="3259"/>
      <c r="D432" s="1832"/>
      <c r="E432" s="1832"/>
      <c r="F432" s="1832"/>
      <c r="G432" s="3195"/>
      <c r="H432" s="1832"/>
      <c r="I432" s="3195"/>
      <c r="J432" s="3195"/>
      <c r="K432" s="1832"/>
      <c r="L432" s="2005"/>
      <c r="N432" s="1832"/>
    </row>
    <row r="433" spans="1:26" ht="15">
      <c r="C433" s="3183"/>
      <c r="D433" s="3260"/>
      <c r="E433" s="3260"/>
      <c r="F433" s="3178"/>
      <c r="G433" s="3180"/>
      <c r="H433" s="3178"/>
      <c r="I433" s="3180"/>
      <c r="J433" s="3180"/>
      <c r="K433" s="3178"/>
      <c r="L433" s="3185"/>
      <c r="M433" s="3125"/>
      <c r="N433" s="3178"/>
      <c r="O433" s="3125"/>
      <c r="P433" s="3125"/>
      <c r="Q433" s="3125"/>
      <c r="R433" s="3125"/>
      <c r="S433" s="3439"/>
      <c r="T433" s="3439"/>
      <c r="U433" s="3178"/>
    </row>
    <row r="434" spans="1:26" ht="30" customHeight="1">
      <c r="A434" s="3163" t="str">
        <f>A11</f>
        <v>REPORT</v>
      </c>
      <c r="B434" s="3251" t="str">
        <f>$B$11</f>
        <v>ALLOC
FACTOR</v>
      </c>
      <c r="C434" s="3188" t="s">
        <v>10444</v>
      </c>
      <c r="D434" s="3163"/>
      <c r="E434" s="3163"/>
      <c r="F434" s="3187" t="str">
        <f t="shared" ref="F434:L434" si="260">+F$11</f>
        <v>TOTAL
COMPANY</v>
      </c>
      <c r="G434" s="3252"/>
      <c r="H434" s="3187" t="str">
        <f t="shared" si="260"/>
        <v>FERC
JURIS</v>
      </c>
      <c r="I434" s="3252"/>
      <c r="J434" s="3252"/>
      <c r="K434" s="3187" t="str">
        <f t="shared" si="260"/>
        <v>FPSC
 JURIS</v>
      </c>
      <c r="L434" s="3253" t="str">
        <f t="shared" si="260"/>
        <v>FPSC/
TOTAL RATIO</v>
      </c>
      <c r="M434" s="3187" t="str">
        <f t="shared" ref="M434:R434" si="261">+M$11</f>
        <v>FPSC
 JURIS</v>
      </c>
      <c r="N434" s="3164" t="str">
        <f t="shared" si="261"/>
        <v>RS</v>
      </c>
      <c r="O434" s="3164" t="str">
        <f t="shared" si="261"/>
        <v>GS</v>
      </c>
      <c r="P434" s="3164" t="str">
        <f t="shared" si="261"/>
        <v>GSD</v>
      </c>
      <c r="Q434" s="3164" t="str">
        <f t="shared" si="261"/>
        <v>GSLD</v>
      </c>
      <c r="R434" s="3164" t="str">
        <f t="shared" si="261"/>
        <v>IS</v>
      </c>
      <c r="S434" s="3187" t="s">
        <v>10446</v>
      </c>
      <c r="T434" s="3187" t="s">
        <v>10447</v>
      </c>
      <c r="U434" s="3164"/>
      <c r="V434" s="3187" t="s">
        <v>10449</v>
      </c>
      <c r="W434" s="3187"/>
      <c r="X434" s="3187"/>
      <c r="Y434" s="3164" t="s">
        <v>11134</v>
      </c>
    </row>
    <row r="435" spans="1:26">
      <c r="C435" s="3259"/>
      <c r="D435" s="1832"/>
      <c r="E435" s="1832"/>
      <c r="F435" s="1832"/>
      <c r="G435" s="3195"/>
      <c r="H435" s="1832"/>
      <c r="I435" s="3195"/>
      <c r="J435" s="3195"/>
      <c r="K435" s="1832"/>
      <c r="L435" s="2005"/>
      <c r="N435" s="1832"/>
    </row>
    <row r="436" spans="1:26">
      <c r="A436" s="1825" t="s">
        <v>8330</v>
      </c>
      <c r="C436" s="3259">
        <f>+C420+1</f>
        <v>65</v>
      </c>
      <c r="D436" s="3262" t="s">
        <v>9957</v>
      </c>
      <c r="E436" s="1832"/>
      <c r="F436" s="1832"/>
      <c r="G436" s="3195"/>
      <c r="H436" s="1832"/>
      <c r="I436" s="3195"/>
      <c r="J436" s="3195"/>
      <c r="K436" s="1832"/>
      <c r="L436" s="2005"/>
      <c r="N436" s="1832"/>
    </row>
    <row r="437" spans="1:26">
      <c r="A437" s="1825" t="s">
        <v>8330</v>
      </c>
      <c r="B437" s="1825">
        <f>+$C$2108</f>
        <v>101</v>
      </c>
      <c r="C437" s="3259">
        <f t="shared" ref="C437:C482" si="262">+C436+1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63">IF(F437=0,0,+K437/F437)</f>
        <v>0.96311809933735193</v>
      </c>
      <c r="M437" s="1832">
        <f t="shared" ref="M437:M444" ca="1" si="264">+K437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REPORTS!Z437 &amp; " -- " &amp;VLOOKUP(Z437,alloc_list,2,FALSE)</f>
        <v>ALLOC FACTOR  # 101 -- 12 COINCIDENT PEAK</v>
      </c>
      <c r="Z437" s="1831">
        <f>IF('TITLES &amp; CONSTANTS'!$D$16=0,V437,B437)</f>
        <v>101</v>
      </c>
    </row>
    <row r="438" spans="1:26" s="2044" customFormat="1">
      <c r="A438" s="1825" t="s">
        <v>8330</v>
      </c>
      <c r="B438" s="2044">
        <f>+$C$2138</f>
        <v>201</v>
      </c>
      <c r="C438" s="1931">
        <f t="shared" si="262"/>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63"/>
        <v>0.96433227555234358</v>
      </c>
      <c r="M438" s="1907">
        <f t="shared" ca="1" si="264"/>
        <v>347.27832628745887</v>
      </c>
      <c r="N438" s="1907">
        <f t="shared" ref="N438:T438" ca="1" si="265">+$M438*N$2139</f>
        <v>158.11602157631273</v>
      </c>
      <c r="O438" s="1907">
        <f t="shared" ca="1" si="265"/>
        <v>19.015946885203711</v>
      </c>
      <c r="P438" s="1907">
        <f t="shared" ca="1" si="265"/>
        <v>98.105652629127775</v>
      </c>
      <c r="Q438" s="1907">
        <f t="shared" ca="1" si="265"/>
        <v>44.58014350897021</v>
      </c>
      <c r="R438" s="1907">
        <f t="shared" ca="1" si="265"/>
        <v>23.529392682777821</v>
      </c>
      <c r="S438" s="1907">
        <f t="shared" ca="1" si="265"/>
        <v>3.9311690050665979</v>
      </c>
      <c r="T438" s="1907">
        <f t="shared" ca="1" si="265"/>
        <v>0</v>
      </c>
      <c r="U438" s="1907"/>
      <c r="V438" s="2044">
        <f>+$C$2138</f>
        <v>201</v>
      </c>
      <c r="Y438" s="1831" t="str">
        <f>"ALLOC FACTOR  # " &amp; REPORTS!Z438 &amp; " -- " &amp;VLOOKUP(Z438,alloc_list,2,FALSE)</f>
        <v>ALLOC FACTOR  # 201 -- MWH AT GENERATION</v>
      </c>
      <c r="Z438" s="1831">
        <f>IF('TITLES &amp; CONSTANTS'!$D$16=0,V438,B438)</f>
        <v>201</v>
      </c>
    </row>
    <row r="439" spans="1:26">
      <c r="A439" s="1825" t="s">
        <v>8330</v>
      </c>
      <c r="B439" s="1825">
        <f>+$C$2117</f>
        <v>117</v>
      </c>
      <c r="C439" s="3259">
        <f t="shared" si="262"/>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63"/>
        <v>0.82255610166223525</v>
      </c>
      <c r="M439" s="1832">
        <f t="shared" ca="1" si="264"/>
        <v>141.20003910674566</v>
      </c>
      <c r="N439" s="1832">
        <f t="shared" ref="N439:T440" ca="1" si="266">+$M439*N$2118</f>
        <v>77.388926975661349</v>
      </c>
      <c r="O439" s="1832">
        <f t="shared" ca="1" si="266"/>
        <v>8.7546401327343357</v>
      </c>
      <c r="P439" s="1832">
        <f t="shared" ca="1" si="266"/>
        <v>34.79497115361135</v>
      </c>
      <c r="Q439" s="1832">
        <f t="shared" ca="1" si="266"/>
        <v>13.862589142284941</v>
      </c>
      <c r="R439" s="1832">
        <f t="shared" ca="1" si="266"/>
        <v>6.2167953884909544</v>
      </c>
      <c r="S439" s="1832">
        <f t="shared" ca="1" si="266"/>
        <v>0.18211631396273739</v>
      </c>
      <c r="T439" s="1832">
        <f t="shared" ca="1" si="266"/>
        <v>0</v>
      </c>
      <c r="U439" s="1832"/>
      <c r="V439" s="1825">
        <f>+$C$2117</f>
        <v>117</v>
      </c>
      <c r="Y439" s="1831" t="str">
        <f>"ALLOC FACTOR  # " &amp; REPORTS!Z439 &amp; " -- " &amp;VLOOKUP(Z439,alloc_list,2,FALSE)</f>
        <v>ALLOC FACTOR  # 117 -- 12  CP - TRANSMISSION</v>
      </c>
      <c r="Z439" s="1831">
        <f>IF('TITLES &amp; CONSTANTS'!$D$16=0,V439,B439)</f>
        <v>117</v>
      </c>
    </row>
    <row r="440" spans="1:26">
      <c r="A440" s="1825" t="s">
        <v>8330</v>
      </c>
      <c r="B440" s="1825">
        <f>+$C$2117</f>
        <v>117</v>
      </c>
      <c r="C440" s="3259">
        <f t="shared" si="262"/>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63"/>
        <v>0.82255610166223525</v>
      </c>
      <c r="M440" s="1832">
        <f t="shared" ca="1" si="264"/>
        <v>92.702932815364804</v>
      </c>
      <c r="N440" s="1832">
        <f t="shared" ca="1" si="266"/>
        <v>50.808629682137024</v>
      </c>
      <c r="O440" s="1832">
        <f t="shared" ca="1" si="266"/>
        <v>5.7477378985286354</v>
      </c>
      <c r="P440" s="1832">
        <f t="shared" ca="1" si="266"/>
        <v>22.844157080773005</v>
      </c>
      <c r="Q440" s="1832">
        <f t="shared" ca="1" si="266"/>
        <v>9.1012911755125163</v>
      </c>
      <c r="R440" s="1832">
        <f t="shared" ca="1" si="266"/>
        <v>4.0815510312320722</v>
      </c>
      <c r="S440" s="1832">
        <f t="shared" ca="1" si="266"/>
        <v>0.11956594718154703</v>
      </c>
      <c r="T440" s="1832">
        <f t="shared" ca="1" si="266"/>
        <v>0</v>
      </c>
      <c r="U440" s="1832"/>
      <c r="V440" s="1825">
        <f>+$C$2117</f>
        <v>117</v>
      </c>
      <c r="Y440" s="1831" t="str">
        <f>"ALLOC FACTOR  # " &amp; REPORTS!Z440 &amp; " -- " &amp;VLOOKUP(Z440,alloc_list,2,FALSE)</f>
        <v>ALLOC FACTOR  # 117 -- 12  CP - TRANSMISSION</v>
      </c>
      <c r="Z440" s="1831">
        <f>IF('TITLES &amp; CONSTANTS'!$D$16=0,V440,B440)</f>
        <v>117</v>
      </c>
    </row>
    <row r="441" spans="1:26">
      <c r="A441" s="1825" t="s">
        <v>8330</v>
      </c>
      <c r="B441" s="1825">
        <f>+$C$2111</f>
        <v>105</v>
      </c>
      <c r="C441" s="3259">
        <f t="shared" si="262"/>
        <v>70</v>
      </c>
      <c r="D441" s="1832" t="s">
        <v>6521</v>
      </c>
      <c r="E441" s="1832" t="s">
        <v>7746</v>
      </c>
      <c r="F441" s="1832">
        <f ca="1">+ALLOCASSGN!F116</f>
        <v>622.69788661087728</v>
      </c>
      <c r="G441" s="3195"/>
      <c r="H441" s="1832">
        <f ca="1">+$F441*$H$2112</f>
        <v>0</v>
      </c>
      <c r="I441" s="3195"/>
      <c r="J441" s="3195"/>
      <c r="K441" s="1832">
        <f ca="1">+$F441*$K$2112</f>
        <v>622.69788661087728</v>
      </c>
      <c r="L441" s="1973">
        <f t="shared" ca="1" si="263"/>
        <v>1</v>
      </c>
      <c r="M441" s="1832">
        <f t="shared" ca="1" si="264"/>
        <v>622.69788661087728</v>
      </c>
      <c r="N441" s="1832">
        <f t="shared" ref="N441:T441" ca="1" si="267">+$M441*N$2112</f>
        <v>371.20812821797722</v>
      </c>
      <c r="O441" s="1832">
        <f t="shared" ca="1" si="267"/>
        <v>36.361328226396338</v>
      </c>
      <c r="P441" s="1832">
        <f t="shared" ca="1" si="267"/>
        <v>141.6670066118611</v>
      </c>
      <c r="Q441" s="1832">
        <f t="shared" ca="1" si="267"/>
        <v>56.388100900634669</v>
      </c>
      <c r="R441" s="1832">
        <f t="shared" ca="1" si="267"/>
        <v>9.0433379476803921</v>
      </c>
      <c r="S441" s="1832">
        <f t="shared" ca="1" si="267"/>
        <v>8.029984706327534</v>
      </c>
      <c r="T441" s="1832">
        <f t="shared" ca="1" si="267"/>
        <v>0</v>
      </c>
      <c r="U441" s="1832"/>
      <c r="V441" s="1825">
        <f>+$C$2111</f>
        <v>105</v>
      </c>
      <c r="Y441" s="1831" t="str">
        <f>"ALLOC FACTOR  # " &amp; REPORTS!Z441 &amp; " -- " &amp;VLOOKUP(Z441,alloc_list,2,FALSE)</f>
        <v>ALLOC FACTOR  # 105 -- DISTRIBUTION PRIMARY - NCP</v>
      </c>
      <c r="Z441" s="1831">
        <f>IF('TITLES &amp; CONSTANTS'!$D$16=0,V441,B441)</f>
        <v>105</v>
      </c>
    </row>
    <row r="442" spans="1:26">
      <c r="A442" s="1825" t="s">
        <v>8330</v>
      </c>
      <c r="B442" s="1825">
        <f>+$C$2114</f>
        <v>106</v>
      </c>
      <c r="C442" s="3259">
        <f t="shared" si="262"/>
        <v>71</v>
      </c>
      <c r="D442" s="1832" t="s">
        <v>7969</v>
      </c>
      <c r="E442" s="1832" t="s">
        <v>7746</v>
      </c>
      <c r="F442" s="1832">
        <f ca="1">+ALLOCASSGN!F117</f>
        <v>371.33924585099095</v>
      </c>
      <c r="G442" s="3195"/>
      <c r="H442" s="1832">
        <f ca="1">+$F442*$H$2115</f>
        <v>0</v>
      </c>
      <c r="I442" s="3195"/>
      <c r="J442" s="3195"/>
      <c r="K442" s="1832">
        <f ca="1">+$F442*$K$2115</f>
        <v>371.33924585099095</v>
      </c>
      <c r="L442" s="1973">
        <f t="shared" ca="1" si="263"/>
        <v>1</v>
      </c>
      <c r="M442" s="1832">
        <f t="shared" ca="1" si="264"/>
        <v>371.33924585099095</v>
      </c>
      <c r="N442" s="1832">
        <f t="shared" ref="N442:T442" ca="1" si="268">+$M442*N$2115</f>
        <v>253.35128772030743</v>
      </c>
      <c r="O442" s="1832">
        <f t="shared" ca="1" si="268"/>
        <v>25.835347529336634</v>
      </c>
      <c r="P442" s="1832">
        <f t="shared" ca="1" si="268"/>
        <v>73.900863448511942</v>
      </c>
      <c r="Q442" s="1832">
        <f t="shared" ca="1" si="268"/>
        <v>15.184785557630214</v>
      </c>
      <c r="R442" s="1832">
        <f t="shared" ca="1" si="268"/>
        <v>0</v>
      </c>
      <c r="S442" s="1832">
        <f t="shared" ca="1" si="268"/>
        <v>3.0669615952047491</v>
      </c>
      <c r="T442" s="1832">
        <f t="shared" ca="1" si="268"/>
        <v>0</v>
      </c>
      <c r="U442" s="1832"/>
      <c r="V442" s="1825">
        <f>+$C$2114</f>
        <v>106</v>
      </c>
      <c r="Y442" s="1831" t="str">
        <f>"ALLOC FACTOR  # " &amp; REPORTS!Z442 &amp; " -- " &amp;VLOOKUP(Z442,alloc_list,2,FALSE)</f>
        <v>ALLOC FACTOR  # 106 -- CUSTOMER MAX DEMANDS @ SECONDARY</v>
      </c>
      <c r="Z442" s="1831">
        <f>IF('TITLES &amp; CONSTANTS'!$D$16=0,V442,B442)</f>
        <v>106</v>
      </c>
    </row>
    <row r="443" spans="1:26">
      <c r="A443" s="1825" t="s">
        <v>8330</v>
      </c>
      <c r="B443" s="1825">
        <f>+$C$2227</f>
        <v>907</v>
      </c>
      <c r="C443" s="3259">
        <f t="shared" si="262"/>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63"/>
        <v>0.99947684569454176</v>
      </c>
      <c r="M443" s="1832">
        <f t="shared" ca="1" si="264"/>
        <v>248.47449429905674</v>
      </c>
      <c r="N443" s="1832">
        <f t="shared" ref="N443:T443" ca="1" si="269">+$M443*N2228</f>
        <v>112.91446512331004</v>
      </c>
      <c r="O443" s="1832">
        <f t="shared" ca="1" si="269"/>
        <v>17.608100472914948</v>
      </c>
      <c r="P443" s="1832">
        <f t="shared" ca="1" si="269"/>
        <v>11.210445205486831</v>
      </c>
      <c r="Q443" s="1832">
        <f t="shared" ca="1" si="269"/>
        <v>0.70382513111003031</v>
      </c>
      <c r="R443" s="1832">
        <f t="shared" ca="1" si="269"/>
        <v>2.0013929087894589</v>
      </c>
      <c r="S443" s="1832">
        <f t="shared" ca="1" si="269"/>
        <v>3.9595162691901671E-2</v>
      </c>
      <c r="T443" s="1832">
        <f t="shared" ca="1" si="269"/>
        <v>103.99667029475351</v>
      </c>
      <c r="U443" s="1832"/>
      <c r="V443" s="1825">
        <f>+$C$2227</f>
        <v>907</v>
      </c>
      <c r="Y443" s="1831" t="str">
        <f>"ALLOC FACTOR  # " &amp; REPORTS!Z443 &amp; " -- " &amp;VLOOKUP(Z443,alloc_list,2,FALSE)</f>
        <v>ALLOC FACTOR  # 907 -- PTD PLANT - DISTRCUSTOMER</v>
      </c>
      <c r="Z443" s="1831">
        <f>IF('TITLES &amp; CONSTANTS'!$D$16=0,V443,B443)</f>
        <v>907</v>
      </c>
    </row>
    <row r="444" spans="1:26">
      <c r="A444" s="1825" t="s">
        <v>8330</v>
      </c>
      <c r="B444" s="1825">
        <f>+$C$2174</f>
        <v>311</v>
      </c>
      <c r="C444" s="3259">
        <f t="shared" si="262"/>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63"/>
        <v>0.99973645340311201</v>
      </c>
      <c r="M444" s="3189">
        <f t="shared" ca="1" si="264"/>
        <v>439.87951758509092</v>
      </c>
      <c r="N444" s="3189">
        <f t="shared" ref="N444:T444" ca="1" si="270">+$M444*N2175</f>
        <v>391.66712599502603</v>
      </c>
      <c r="O444" s="3189">
        <f t="shared" ca="1" si="270"/>
        <v>29.57850978403884</v>
      </c>
      <c r="P444" s="3189">
        <f t="shared" ca="1" si="270"/>
        <v>10.879145841760524</v>
      </c>
      <c r="Q444" s="3189">
        <f t="shared" ca="1" si="270"/>
        <v>5.2167937455121738</v>
      </c>
      <c r="R444" s="3189">
        <f t="shared" ca="1" si="270"/>
        <v>1.5729852876987116</v>
      </c>
      <c r="S444" s="3189">
        <f t="shared" ca="1" si="270"/>
        <v>0.96495693105469316</v>
      </c>
      <c r="T444" s="3189">
        <f t="shared" ca="1" si="270"/>
        <v>0</v>
      </c>
      <c r="U444" s="1832"/>
      <c r="V444" s="1825">
        <f>+$C$2174</f>
        <v>311</v>
      </c>
      <c r="Y444" s="1831" t="str">
        <f>"ALLOC FACTOR  # " &amp; REPORTS!Z444 &amp; " -- " &amp;VLOOKUP(Z444,alloc_list,2,FALSE)</f>
        <v>ALLOC FACTOR  # 311 -- BILLING &amp; METER RD &amp; MISC- DIRALLOC</v>
      </c>
      <c r="Z444" s="1831">
        <f>IF('TITLES &amp; CONSTANTS'!$D$16=0,V444,B444)</f>
        <v>311</v>
      </c>
    </row>
    <row r="445" spans="1:26" ht="11.25" customHeight="1">
      <c r="A445" s="1825" t="s">
        <v>8330</v>
      </c>
      <c r="C445" s="3259">
        <f t="shared" si="262"/>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c r="A446" s="1825" t="s">
        <v>8330</v>
      </c>
      <c r="C446" s="3259">
        <f t="shared" si="262"/>
        <v>75</v>
      </c>
      <c r="D446" s="1832" t="s">
        <v>10213</v>
      </c>
      <c r="E446" s="1832" t="s">
        <v>9114</v>
      </c>
      <c r="F446" s="3189">
        <f t="shared" ref="F446:K446" ca="1" si="271">SUM(F437:F444)</f>
        <v>3490.2554839742857</v>
      </c>
      <c r="G446" s="3194"/>
      <c r="H446" s="3189">
        <f t="shared" ca="1" si="271"/>
        <v>106.44753100936893</v>
      </c>
      <c r="I446" s="3194"/>
      <c r="J446" s="3194"/>
      <c r="K446" s="3189">
        <f t="shared" ca="1" si="271"/>
        <v>3383.8079529649167</v>
      </c>
      <c r="L446" s="1973">
        <f ca="1">IF(F446=0,0,+K446/F446)</f>
        <v>0.96950150741166974</v>
      </c>
      <c r="M446" s="3189">
        <f t="shared" ref="M446:T446" ca="1" si="272">SUM(M437:M444)</f>
        <v>3383.8079529649167</v>
      </c>
      <c r="N446" s="3189">
        <f t="shared" ca="1" si="272"/>
        <v>2021.4383485822943</v>
      </c>
      <c r="O446" s="3189">
        <f t="shared" ca="1" si="272"/>
        <v>211.73381672330078</v>
      </c>
      <c r="P446" s="3189">
        <f t="shared" ca="1" si="272"/>
        <v>672.56299367239524</v>
      </c>
      <c r="Q446" s="3189">
        <f t="shared" ca="1" si="272"/>
        <v>257.62063509585431</v>
      </c>
      <c r="R446" s="3189">
        <f t="shared" ca="1" si="272"/>
        <v>97.811968134684349</v>
      </c>
      <c r="S446" s="3189">
        <f t="shared" ca="1" si="272"/>
        <v>18.643520461633894</v>
      </c>
      <c r="T446" s="3189">
        <f t="shared" ca="1" si="272"/>
        <v>103.99667029475351</v>
      </c>
      <c r="U446" s="1832"/>
    </row>
    <row r="447" spans="1:26">
      <c r="A447" s="1825" t="s">
        <v>8330</v>
      </c>
      <c r="C447" s="3259">
        <f t="shared" si="262"/>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c r="A448" s="1825" t="s">
        <v>8330</v>
      </c>
      <c r="C448" s="3259">
        <f t="shared" si="262"/>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c r="A449" s="1825" t="s">
        <v>8330</v>
      </c>
      <c r="B449" s="1825">
        <f>+$C$2108</f>
        <v>101</v>
      </c>
      <c r="C449" s="3259">
        <f t="shared" si="262"/>
        <v>78</v>
      </c>
      <c r="D449" s="1832" t="s">
        <v>1252</v>
      </c>
      <c r="E449" s="1832" t="s">
        <v>7746</v>
      </c>
      <c r="F449" s="1832">
        <f>+ALLOCASSGN!F120</f>
        <v>0</v>
      </c>
      <c r="G449" s="3195"/>
      <c r="H449" s="1832">
        <f>+$F449*H$2109</f>
        <v>0</v>
      </c>
      <c r="I449" s="3195"/>
      <c r="J449" s="3195"/>
      <c r="K449" s="1832">
        <f>+$F449*K$2109</f>
        <v>0</v>
      </c>
      <c r="L449" s="1973">
        <f t="shared" ref="L449:L456" si="273">IF(F449=0,0,+K449/F449)</f>
        <v>0</v>
      </c>
      <c r="M449" s="1832">
        <f t="shared" ref="M449:M456" si="274">+K449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REPORTS!Z449 &amp; " -- " &amp;VLOOKUP(Z449,alloc_list,2,FALSE)</f>
        <v>ALLOC FACTOR  # 101 -- 12 COINCIDENT PEAK</v>
      </c>
      <c r="Z449" s="1831">
        <f>IF('TITLES &amp; CONSTANTS'!$D$16=0,V449,B449)</f>
        <v>101</v>
      </c>
    </row>
    <row r="450" spans="1:26" s="2044" customFormat="1">
      <c r="A450" s="1825" t="s">
        <v>8330</v>
      </c>
      <c r="B450" s="2044">
        <f>+$C$2138</f>
        <v>201</v>
      </c>
      <c r="C450" s="1931">
        <f t="shared" si="262"/>
        <v>79</v>
      </c>
      <c r="D450" s="1907" t="s">
        <v>1252</v>
      </c>
      <c r="E450" s="1907" t="s">
        <v>2378</v>
      </c>
      <c r="F450" s="1907">
        <f>+ALLOCASSGN!F121</f>
        <v>0</v>
      </c>
      <c r="G450" s="1907"/>
      <c r="H450" s="1907">
        <f>+$F450*H$2139</f>
        <v>0</v>
      </c>
      <c r="I450" s="1907"/>
      <c r="J450" s="1907"/>
      <c r="K450" s="1907">
        <f>+$F450*K$2139</f>
        <v>0</v>
      </c>
      <c r="L450" s="3198">
        <f t="shared" si="273"/>
        <v>0</v>
      </c>
      <c r="M450" s="1907">
        <f t="shared" si="274"/>
        <v>0</v>
      </c>
      <c r="N450" s="1907">
        <f t="shared" ref="N450:T450" si="275">+$M450*N$2139</f>
        <v>0</v>
      </c>
      <c r="O450" s="1907">
        <f t="shared" si="275"/>
        <v>0</v>
      </c>
      <c r="P450" s="1907">
        <f t="shared" si="275"/>
        <v>0</v>
      </c>
      <c r="Q450" s="1907">
        <f t="shared" si="275"/>
        <v>0</v>
      </c>
      <c r="R450" s="1907">
        <f t="shared" si="275"/>
        <v>0</v>
      </c>
      <c r="S450" s="1907">
        <f t="shared" si="275"/>
        <v>0</v>
      </c>
      <c r="T450" s="1907">
        <f t="shared" si="275"/>
        <v>0</v>
      </c>
      <c r="U450" s="1907"/>
      <c r="V450" s="2044">
        <f>+$C$2138</f>
        <v>201</v>
      </c>
      <c r="Y450" s="1831" t="str">
        <f>"ALLOC FACTOR  # " &amp; REPORTS!Z450 &amp; " -- " &amp;VLOOKUP(Z450,alloc_list,2,FALSE)</f>
        <v>ALLOC FACTOR  # 201 -- MWH AT GENERATION</v>
      </c>
      <c r="Z450" s="1831">
        <f>IF('TITLES &amp; CONSTANTS'!$D$16=0,V450,B450)</f>
        <v>201</v>
      </c>
    </row>
    <row r="451" spans="1:26">
      <c r="A451" s="1825" t="s">
        <v>8330</v>
      </c>
      <c r="B451" s="1825">
        <f>+$C$2117</f>
        <v>117</v>
      </c>
      <c r="C451" s="3259">
        <f t="shared" si="262"/>
        <v>80</v>
      </c>
      <c r="D451" s="1832" t="s">
        <v>6846</v>
      </c>
      <c r="E451" s="1832" t="s">
        <v>7746</v>
      </c>
      <c r="F451" s="1832">
        <f>+ALLOCASSGN!F122</f>
        <v>0</v>
      </c>
      <c r="G451" s="3195"/>
      <c r="H451" s="1832">
        <f>+$F451*H$2118</f>
        <v>0</v>
      </c>
      <c r="I451" s="3195"/>
      <c r="J451" s="3195"/>
      <c r="K451" s="1832">
        <f>+$F451*K$2118</f>
        <v>0</v>
      </c>
      <c r="L451" s="1973">
        <f t="shared" si="273"/>
        <v>0</v>
      </c>
      <c r="M451" s="1832">
        <f t="shared" si="274"/>
        <v>0</v>
      </c>
      <c r="N451" s="1832">
        <f t="shared" ref="N451:T452" si="276">+$M451*N$2118</f>
        <v>0</v>
      </c>
      <c r="O451" s="1832">
        <f t="shared" si="276"/>
        <v>0</v>
      </c>
      <c r="P451" s="1832">
        <f t="shared" si="276"/>
        <v>0</v>
      </c>
      <c r="Q451" s="1832">
        <f t="shared" si="276"/>
        <v>0</v>
      </c>
      <c r="R451" s="1832">
        <f t="shared" si="276"/>
        <v>0</v>
      </c>
      <c r="S451" s="1832">
        <f t="shared" si="276"/>
        <v>0</v>
      </c>
      <c r="T451" s="1832">
        <f t="shared" si="276"/>
        <v>0</v>
      </c>
      <c r="U451" s="1832"/>
      <c r="V451" s="1825">
        <f>+$C$2117</f>
        <v>117</v>
      </c>
      <c r="Y451" s="1831" t="str">
        <f>"ALLOC FACTOR  # " &amp; REPORTS!Z451 &amp; " -- " &amp;VLOOKUP(Z451,alloc_list,2,FALSE)</f>
        <v>ALLOC FACTOR  # 117 -- 12  CP - TRANSMISSION</v>
      </c>
      <c r="Z451" s="1831">
        <f>IF('TITLES &amp; CONSTANTS'!$D$16=0,V451,B451)</f>
        <v>117</v>
      </c>
    </row>
    <row r="452" spans="1:26">
      <c r="A452" s="1825" t="s">
        <v>8330</v>
      </c>
      <c r="B452" s="1825">
        <f>+$C$2117</f>
        <v>117</v>
      </c>
      <c r="C452" s="3259">
        <f t="shared" si="262"/>
        <v>81</v>
      </c>
      <c r="D452" s="1832" t="s">
        <v>6847</v>
      </c>
      <c r="E452" s="1832" t="s">
        <v>7746</v>
      </c>
      <c r="F452" s="1832">
        <f>+ALLOCASSGN!F123</f>
        <v>0</v>
      </c>
      <c r="G452" s="3195"/>
      <c r="H452" s="1832">
        <f>+$F452*H$2118</f>
        <v>0</v>
      </c>
      <c r="I452" s="3195"/>
      <c r="J452" s="3195"/>
      <c r="K452" s="1832">
        <f>+$F452*K$2118</f>
        <v>0</v>
      </c>
      <c r="L452" s="1973">
        <f t="shared" si="273"/>
        <v>0</v>
      </c>
      <c r="M452" s="1832">
        <f t="shared" si="274"/>
        <v>0</v>
      </c>
      <c r="N452" s="1832">
        <f t="shared" si="276"/>
        <v>0</v>
      </c>
      <c r="O452" s="1832">
        <f t="shared" si="276"/>
        <v>0</v>
      </c>
      <c r="P452" s="1832">
        <f t="shared" si="276"/>
        <v>0</v>
      </c>
      <c r="Q452" s="1832">
        <f t="shared" si="276"/>
        <v>0</v>
      </c>
      <c r="R452" s="1832">
        <f t="shared" si="276"/>
        <v>0</v>
      </c>
      <c r="S452" s="1832">
        <f t="shared" si="276"/>
        <v>0</v>
      </c>
      <c r="T452" s="1832">
        <f t="shared" si="276"/>
        <v>0</v>
      </c>
      <c r="U452" s="1832"/>
      <c r="V452" s="1825">
        <f>+$C$2117</f>
        <v>117</v>
      </c>
      <c r="Y452" s="1831" t="str">
        <f>"ALLOC FACTOR  # " &amp; REPORTS!Z452 &amp; " -- " &amp;VLOOKUP(Z452,alloc_list,2,FALSE)</f>
        <v>ALLOC FACTOR  # 117 -- 12  CP - TRANSMISSION</v>
      </c>
      <c r="Z452" s="1831">
        <f>IF('TITLES &amp; CONSTANTS'!$D$16=0,V452,B452)</f>
        <v>117</v>
      </c>
    </row>
    <row r="453" spans="1:26">
      <c r="A453" s="1825" t="s">
        <v>8330</v>
      </c>
      <c r="B453" s="1825">
        <f>+$C$2111</f>
        <v>105</v>
      </c>
      <c r="C453" s="3259">
        <f t="shared" si="262"/>
        <v>82</v>
      </c>
      <c r="D453" s="1832" t="s">
        <v>6521</v>
      </c>
      <c r="E453" s="1832" t="s">
        <v>7746</v>
      </c>
      <c r="F453" s="1832">
        <f>+ALLOCASSGN!F124</f>
        <v>0</v>
      </c>
      <c r="G453" s="3195"/>
      <c r="H453" s="1832">
        <f>+$F453*$H$2112</f>
        <v>0</v>
      </c>
      <c r="I453" s="3195"/>
      <c r="J453" s="3195"/>
      <c r="K453" s="1832">
        <f>+$F453*$K$2112</f>
        <v>0</v>
      </c>
      <c r="L453" s="1973">
        <f t="shared" si="273"/>
        <v>0</v>
      </c>
      <c r="M453" s="1832">
        <f t="shared" si="274"/>
        <v>0</v>
      </c>
      <c r="N453" s="1832">
        <f t="shared" ref="N453:T453" si="277">+$M453*N$2112</f>
        <v>0</v>
      </c>
      <c r="O453" s="1832">
        <f t="shared" si="277"/>
        <v>0</v>
      </c>
      <c r="P453" s="1832">
        <f t="shared" si="277"/>
        <v>0</v>
      </c>
      <c r="Q453" s="1832">
        <f t="shared" si="277"/>
        <v>0</v>
      </c>
      <c r="R453" s="1832">
        <f t="shared" si="277"/>
        <v>0</v>
      </c>
      <c r="S453" s="1832">
        <f t="shared" si="277"/>
        <v>0</v>
      </c>
      <c r="T453" s="1832">
        <f t="shared" si="277"/>
        <v>0</v>
      </c>
      <c r="U453" s="1832"/>
      <c r="V453" s="1825">
        <f>+$C$2111</f>
        <v>105</v>
      </c>
      <c r="Y453" s="1831" t="str">
        <f>"ALLOC FACTOR  # " &amp; REPORTS!Z453 &amp; " -- " &amp;VLOOKUP(Z453,alloc_list,2,FALSE)</f>
        <v>ALLOC FACTOR  # 105 -- DISTRIBUTION PRIMARY - NCP</v>
      </c>
      <c r="Z453" s="1831">
        <f>IF('TITLES &amp; CONSTANTS'!$D$16=0,V453,B453)</f>
        <v>105</v>
      </c>
    </row>
    <row r="454" spans="1:26">
      <c r="A454" s="1825" t="s">
        <v>8330</v>
      </c>
      <c r="B454" s="1825">
        <f>+$C$2114</f>
        <v>106</v>
      </c>
      <c r="C454" s="3259">
        <f t="shared" si="262"/>
        <v>83</v>
      </c>
      <c r="D454" s="1832" t="s">
        <v>7969</v>
      </c>
      <c r="E454" s="1832" t="s">
        <v>7746</v>
      </c>
      <c r="F454" s="1832">
        <f>+ALLOCASSGN!F125</f>
        <v>0</v>
      </c>
      <c r="G454" s="3195"/>
      <c r="H454" s="1832">
        <f>+$F454*$H$2115</f>
        <v>0</v>
      </c>
      <c r="I454" s="3195"/>
      <c r="J454" s="3195"/>
      <c r="K454" s="1832">
        <f>+$F454*$K$2115</f>
        <v>0</v>
      </c>
      <c r="L454" s="1973">
        <f t="shared" si="273"/>
        <v>0</v>
      </c>
      <c r="M454" s="1832">
        <f t="shared" si="274"/>
        <v>0</v>
      </c>
      <c r="N454" s="1832">
        <f t="shared" ref="N454:T454" si="278">+$M454*N$2115</f>
        <v>0</v>
      </c>
      <c r="O454" s="1832">
        <f t="shared" si="278"/>
        <v>0</v>
      </c>
      <c r="P454" s="1832">
        <f t="shared" si="278"/>
        <v>0</v>
      </c>
      <c r="Q454" s="1832">
        <f t="shared" si="278"/>
        <v>0</v>
      </c>
      <c r="R454" s="1832">
        <f t="shared" si="278"/>
        <v>0</v>
      </c>
      <c r="S454" s="1832">
        <f t="shared" si="278"/>
        <v>0</v>
      </c>
      <c r="T454" s="1832">
        <f t="shared" si="278"/>
        <v>0</v>
      </c>
      <c r="U454" s="1832"/>
      <c r="V454" s="1825">
        <f>+$C$2114</f>
        <v>106</v>
      </c>
      <c r="Y454" s="1831" t="str">
        <f>"ALLOC FACTOR  # " &amp; REPORTS!Z454 &amp; " -- " &amp;VLOOKUP(Z454,alloc_list,2,FALSE)</f>
        <v>ALLOC FACTOR  # 106 -- CUSTOMER MAX DEMANDS @ SECONDARY</v>
      </c>
      <c r="Z454" s="1831">
        <f>IF('TITLES &amp; CONSTANTS'!$D$16=0,V454,B454)</f>
        <v>106</v>
      </c>
    </row>
    <row r="455" spans="1:26">
      <c r="A455" s="1825" t="s">
        <v>8330</v>
      </c>
      <c r="B455" s="1825">
        <f>+$C$2227</f>
        <v>907</v>
      </c>
      <c r="C455" s="3259">
        <f t="shared" si="262"/>
        <v>84</v>
      </c>
      <c r="D455" s="1832" t="s">
        <v>7626</v>
      </c>
      <c r="E455" s="1832" t="s">
        <v>7228</v>
      </c>
      <c r="F455" s="1832">
        <f>+ALLOCASSGN!F126</f>
        <v>0</v>
      </c>
      <c r="G455" s="3195"/>
      <c r="H455" s="1832">
        <f>+$F455*H2228</f>
        <v>0</v>
      </c>
      <c r="I455" s="3195"/>
      <c r="J455" s="3195"/>
      <c r="K455" s="1832">
        <f>+$F455*K2228</f>
        <v>0</v>
      </c>
      <c r="L455" s="1973">
        <f t="shared" si="273"/>
        <v>0</v>
      </c>
      <c r="M455" s="1832">
        <f t="shared" si="274"/>
        <v>0</v>
      </c>
      <c r="N455" s="1832">
        <f t="shared" ref="N455:T455" si="279">+$M455*N2228</f>
        <v>0</v>
      </c>
      <c r="O455" s="1832">
        <f t="shared" si="279"/>
        <v>0</v>
      </c>
      <c r="P455" s="1832">
        <f t="shared" si="279"/>
        <v>0</v>
      </c>
      <c r="Q455" s="1832">
        <f t="shared" si="279"/>
        <v>0</v>
      </c>
      <c r="R455" s="1832">
        <f t="shared" si="279"/>
        <v>0</v>
      </c>
      <c r="S455" s="1832">
        <f t="shared" si="279"/>
        <v>0</v>
      </c>
      <c r="T455" s="1832">
        <f t="shared" si="279"/>
        <v>0</v>
      </c>
      <c r="U455" s="1832"/>
      <c r="V455" s="1825">
        <f>+$C$2227</f>
        <v>907</v>
      </c>
      <c r="Y455" s="1831" t="str">
        <f>"ALLOC FACTOR  # " &amp; REPORTS!Z455 &amp; " -- " &amp;VLOOKUP(Z455,alloc_list,2,FALSE)</f>
        <v>ALLOC FACTOR  # 907 -- PTD PLANT - DISTRCUSTOMER</v>
      </c>
      <c r="Z455" s="1831">
        <f>IF('TITLES &amp; CONSTANTS'!$D$16=0,V455,B455)</f>
        <v>907</v>
      </c>
    </row>
    <row r="456" spans="1:26">
      <c r="A456" s="1825" t="s">
        <v>8330</v>
      </c>
      <c r="B456" s="1825">
        <f>+$C$2174</f>
        <v>311</v>
      </c>
      <c r="C456" s="3259">
        <f t="shared" si="262"/>
        <v>85</v>
      </c>
      <c r="D456" s="1832" t="s">
        <v>7627</v>
      </c>
      <c r="E456" s="1832" t="s">
        <v>7228</v>
      </c>
      <c r="F456" s="3189">
        <f>+ALLOCASSGN!F127</f>
        <v>0</v>
      </c>
      <c r="G456" s="3194"/>
      <c r="H456" s="3189">
        <f>+$F456*H2175</f>
        <v>0</v>
      </c>
      <c r="I456" s="3194"/>
      <c r="J456" s="3194"/>
      <c r="K456" s="3189">
        <f>+$F456*K2175</f>
        <v>0</v>
      </c>
      <c r="L456" s="1973">
        <f t="shared" si="273"/>
        <v>0</v>
      </c>
      <c r="M456" s="3189">
        <f t="shared" si="274"/>
        <v>0</v>
      </c>
      <c r="N456" s="3189">
        <f t="shared" ref="N456:T456" si="280">+$M456*N2175</f>
        <v>0</v>
      </c>
      <c r="O456" s="3189">
        <f t="shared" si="280"/>
        <v>0</v>
      </c>
      <c r="P456" s="3189">
        <f t="shared" si="280"/>
        <v>0</v>
      </c>
      <c r="Q456" s="3189">
        <f t="shared" si="280"/>
        <v>0</v>
      </c>
      <c r="R456" s="3189">
        <f t="shared" si="280"/>
        <v>0</v>
      </c>
      <c r="S456" s="3189">
        <f t="shared" si="280"/>
        <v>0</v>
      </c>
      <c r="T456" s="3189">
        <f t="shared" si="280"/>
        <v>0</v>
      </c>
      <c r="U456" s="1832"/>
      <c r="V456" s="1825">
        <f>+$C$2174</f>
        <v>311</v>
      </c>
      <c r="Y456" s="1831" t="str">
        <f>"ALLOC FACTOR  # " &amp; REPORTS!Z456 &amp; " -- " &amp;VLOOKUP(Z456,alloc_list,2,FALSE)</f>
        <v>ALLOC FACTOR  # 311 -- BILLING &amp; METER RD &amp; MISC- DIRALLOC</v>
      </c>
      <c r="Z456" s="1831">
        <f>IF('TITLES &amp; CONSTANTS'!$D$16=0,V456,B456)</f>
        <v>311</v>
      </c>
    </row>
    <row r="457" spans="1:26" ht="14.25" customHeight="1">
      <c r="A457" s="1825" t="s">
        <v>8330</v>
      </c>
      <c r="C457" s="3259">
        <f t="shared" si="262"/>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c r="A458" s="1825" t="s">
        <v>8330</v>
      </c>
      <c r="C458" s="3259">
        <f t="shared" si="262"/>
        <v>87</v>
      </c>
      <c r="D458" s="1832" t="s">
        <v>10214</v>
      </c>
      <c r="E458" s="1832" t="s">
        <v>9114</v>
      </c>
      <c r="F458" s="3189">
        <f t="shared" ref="F458:N458" si="281">SUM(F449:F456)</f>
        <v>0</v>
      </c>
      <c r="G458" s="3194"/>
      <c r="H458" s="3189">
        <f t="shared" si="281"/>
        <v>0</v>
      </c>
      <c r="I458" s="3194"/>
      <c r="J458" s="3194"/>
      <c r="K458" s="3189">
        <f t="shared" si="281"/>
        <v>0</v>
      </c>
      <c r="L458" s="1973">
        <f>IF(F458=0,0,+K458/F458)</f>
        <v>0</v>
      </c>
      <c r="M458" s="3189">
        <f t="shared" si="281"/>
        <v>0</v>
      </c>
      <c r="N458" s="3189">
        <f t="shared" si="281"/>
        <v>0</v>
      </c>
      <c r="O458" s="3189">
        <f t="shared" ref="O458:T458" si="282">SUM(O449:O456)</f>
        <v>0</v>
      </c>
      <c r="P458" s="3189">
        <f t="shared" si="282"/>
        <v>0</v>
      </c>
      <c r="Q458" s="3189">
        <f t="shared" si="282"/>
        <v>0</v>
      </c>
      <c r="R458" s="3189">
        <f t="shared" si="282"/>
        <v>0</v>
      </c>
      <c r="S458" s="3189">
        <f t="shared" si="282"/>
        <v>0</v>
      </c>
      <c r="T458" s="3189">
        <f t="shared" si="282"/>
        <v>0</v>
      </c>
      <c r="U458" s="1832"/>
    </row>
    <row r="459" spans="1:26">
      <c r="A459" s="1825" t="s">
        <v>8330</v>
      </c>
      <c r="C459" s="3259">
        <f t="shared" si="262"/>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c r="A460" s="1825" t="s">
        <v>8330</v>
      </c>
      <c r="C460" s="3259">
        <f t="shared" si="262"/>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c r="A461" s="1825" t="s">
        <v>8330</v>
      </c>
      <c r="B461" s="1825">
        <f>+$C$2108</f>
        <v>101</v>
      </c>
      <c r="C461" s="3259">
        <f t="shared" si="262"/>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83">IF(F461=0,0,+K461/F461)</f>
        <v>0.96311809933735193</v>
      </c>
      <c r="M461" s="1832">
        <f t="shared" ref="M461:M468" ca="1" si="284">+K461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REPORTS!Z461 &amp; " -- " &amp;VLOOKUP(Z461,alloc_list,2,FALSE)</f>
        <v>ALLOC FACTOR  # 101 -- 12 COINCIDENT PEAK</v>
      </c>
      <c r="Z461" s="1831">
        <f>IF('TITLES &amp; CONSTANTS'!$D$16=0,V461,B461)</f>
        <v>101</v>
      </c>
    </row>
    <row r="462" spans="1:26" s="2044" customFormat="1">
      <c r="A462" s="1825" t="s">
        <v>8330</v>
      </c>
      <c r="B462" s="2044">
        <f>+$C$2138</f>
        <v>201</v>
      </c>
      <c r="C462" s="1931">
        <f t="shared" si="262"/>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83"/>
        <v>0.96433227555234369</v>
      </c>
      <c r="M462" s="1907">
        <f t="shared" ca="1" si="284"/>
        <v>2290.5906559033042</v>
      </c>
      <c r="N462" s="1907">
        <f t="shared" ref="N462:T462" ca="1" si="285">+$M462*N$2139</f>
        <v>1042.9072422778099</v>
      </c>
      <c r="O462" s="1907">
        <f t="shared" ca="1" si="285"/>
        <v>125.42605441016303</v>
      </c>
      <c r="P462" s="1907">
        <f t="shared" ca="1" si="285"/>
        <v>647.08873025828882</v>
      </c>
      <c r="Q462" s="1907">
        <f t="shared" ca="1" si="285"/>
        <v>294.04328583393988</v>
      </c>
      <c r="R462" s="1907">
        <f t="shared" ca="1" si="285"/>
        <v>155.19599968826731</v>
      </c>
      <c r="S462" s="1907">
        <f t="shared" ca="1" si="285"/>
        <v>25.929343434835086</v>
      </c>
      <c r="T462" s="1907">
        <f t="shared" ca="1" si="285"/>
        <v>0</v>
      </c>
      <c r="U462" s="1907"/>
      <c r="V462" s="2044">
        <f>+$C$2138</f>
        <v>201</v>
      </c>
      <c r="Y462" s="1831" t="str">
        <f>"ALLOC FACTOR  # " &amp; REPORTS!Z462 &amp; " -- " &amp;VLOOKUP(Z462,alloc_list,2,FALSE)</f>
        <v>ALLOC FACTOR  # 201 -- MWH AT GENERATION</v>
      </c>
      <c r="Z462" s="1831">
        <f>IF('TITLES &amp; CONSTANTS'!$D$16=0,V462,B462)</f>
        <v>201</v>
      </c>
    </row>
    <row r="463" spans="1:26">
      <c r="A463" s="1825" t="s">
        <v>8330</v>
      </c>
      <c r="B463" s="1825">
        <f>+$C$2117</f>
        <v>117</v>
      </c>
      <c r="C463" s="3259">
        <f t="shared" si="262"/>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83"/>
        <v>0.82255610166223525</v>
      </c>
      <c r="M463" s="1832">
        <f t="shared" ca="1" si="284"/>
        <v>79.203757630117025</v>
      </c>
      <c r="N463" s="1832">
        <f t="shared" ref="N463:T464" ca="1" si="286">+$M463*N$2118</f>
        <v>43.410000834357255</v>
      </c>
      <c r="O463" s="1832">
        <f t="shared" ca="1" si="286"/>
        <v>4.9107663113873699</v>
      </c>
      <c r="P463" s="1832">
        <f t="shared" ca="1" si="286"/>
        <v>19.51764659154324</v>
      </c>
      <c r="Q463" s="1832">
        <f t="shared" ca="1" si="286"/>
        <v>7.7759833318557074</v>
      </c>
      <c r="R463" s="1832">
        <f t="shared" ca="1" si="286"/>
        <v>3.4872055156714419</v>
      </c>
      <c r="S463" s="1832">
        <f t="shared" ca="1" si="286"/>
        <v>0.10215504530200832</v>
      </c>
      <c r="T463" s="1832">
        <f t="shared" ca="1" si="286"/>
        <v>0</v>
      </c>
      <c r="U463" s="1832"/>
      <c r="V463" s="1825">
        <f>+$C$2117</f>
        <v>117</v>
      </c>
      <c r="Y463" s="1831" t="str">
        <f>"ALLOC FACTOR  # " &amp; REPORTS!Z463 &amp; " -- " &amp;VLOOKUP(Z463,alloc_list,2,FALSE)</f>
        <v>ALLOC FACTOR  # 117 -- 12  CP - TRANSMISSION</v>
      </c>
      <c r="Z463" s="1831">
        <f>IF('TITLES &amp; CONSTANTS'!$D$16=0,V463,B463)</f>
        <v>117</v>
      </c>
    </row>
    <row r="464" spans="1:26">
      <c r="A464" s="1825" t="s">
        <v>8330</v>
      </c>
      <c r="B464" s="1825">
        <f>+$C$2117</f>
        <v>117</v>
      </c>
      <c r="C464" s="3259">
        <f t="shared" si="262"/>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83"/>
        <v>0.82255610166223525</v>
      </c>
      <c r="M464" s="1832">
        <f t="shared" ca="1" si="284"/>
        <v>403.15521451036085</v>
      </c>
      <c r="N464" s="1832">
        <f t="shared" ca="1" si="286"/>
        <v>220.96133721331859</v>
      </c>
      <c r="O464" s="1832">
        <f t="shared" ca="1" si="286"/>
        <v>24.99630200530807</v>
      </c>
      <c r="P464" s="1832">
        <f t="shared" ca="1" si="286"/>
        <v>99.346814264769137</v>
      </c>
      <c r="Q464" s="1832">
        <f t="shared" ca="1" si="286"/>
        <v>39.580549231306037</v>
      </c>
      <c r="R464" s="1832">
        <f t="shared" ca="1" si="286"/>
        <v>17.750232183146441</v>
      </c>
      <c r="S464" s="1832">
        <f t="shared" ca="1" si="286"/>
        <v>0.51997961251255786</v>
      </c>
      <c r="T464" s="1832">
        <f t="shared" ca="1" si="286"/>
        <v>0</v>
      </c>
      <c r="U464" s="1832"/>
      <c r="V464" s="1825">
        <f>+$C$2117</f>
        <v>117</v>
      </c>
      <c r="Y464" s="1831" t="str">
        <f>"ALLOC FACTOR  # " &amp; REPORTS!Z464 &amp; " -- " &amp;VLOOKUP(Z464,alloc_list,2,FALSE)</f>
        <v>ALLOC FACTOR  # 117 -- 12  CP - TRANSMISSION</v>
      </c>
      <c r="Z464" s="1831">
        <f>IF('TITLES &amp; CONSTANTS'!$D$16=0,V464,B464)</f>
        <v>117</v>
      </c>
    </row>
    <row r="465" spans="1:26">
      <c r="A465" s="1825" t="s">
        <v>8330</v>
      </c>
      <c r="B465" s="1825">
        <f>+$C$2111</f>
        <v>105</v>
      </c>
      <c r="C465" s="3259">
        <f t="shared" si="262"/>
        <v>94</v>
      </c>
      <c r="D465" s="1832" t="s">
        <v>6521</v>
      </c>
      <c r="E465" s="1832" t="s">
        <v>7746</v>
      </c>
      <c r="F465" s="1832">
        <f ca="1">+ALLOCASSGN!F132</f>
        <v>1737.3091107804107</v>
      </c>
      <c r="G465" s="3195"/>
      <c r="H465" s="1832">
        <f ca="1">+$F465*H$2112</f>
        <v>0</v>
      </c>
      <c r="I465" s="3195"/>
      <c r="J465" s="3195"/>
      <c r="K465" s="1832">
        <f ca="1">+$F465*K$2112</f>
        <v>1737.3091107804107</v>
      </c>
      <c r="L465" s="1973">
        <f t="shared" ca="1" si="283"/>
        <v>1</v>
      </c>
      <c r="M465" s="1832">
        <f t="shared" ca="1" si="284"/>
        <v>1737.3091107804107</v>
      </c>
      <c r="N465" s="1832">
        <f t="shared" ref="N465:T465" ca="1" si="287">+$M465*N$2112</f>
        <v>1035.6599516642225</v>
      </c>
      <c r="O465" s="1832">
        <f t="shared" ca="1" si="287"/>
        <v>101.44705509057016</v>
      </c>
      <c r="P465" s="1832">
        <f t="shared" ca="1" si="287"/>
        <v>395.24685497700193</v>
      </c>
      <c r="Q465" s="1832">
        <f t="shared" ca="1" si="287"/>
        <v>157.32117217782519</v>
      </c>
      <c r="R465" s="1832">
        <f t="shared" ca="1" si="287"/>
        <v>25.230651566654803</v>
      </c>
      <c r="S465" s="1832">
        <f t="shared" ca="1" si="287"/>
        <v>22.403425304136078</v>
      </c>
      <c r="T465" s="1832">
        <f t="shared" ca="1" si="287"/>
        <v>0</v>
      </c>
      <c r="U465" s="1832"/>
      <c r="V465" s="1825">
        <f>+$C$2111</f>
        <v>105</v>
      </c>
      <c r="Y465" s="1831" t="str">
        <f>"ALLOC FACTOR  # " &amp; REPORTS!Z465 &amp; " -- " &amp;VLOOKUP(Z465,alloc_list,2,FALSE)</f>
        <v>ALLOC FACTOR  # 105 -- DISTRIBUTION PRIMARY - NCP</v>
      </c>
      <c r="Z465" s="1831">
        <f>IF('TITLES &amp; CONSTANTS'!$D$16=0,V465,B465)</f>
        <v>105</v>
      </c>
    </row>
    <row r="466" spans="1:26">
      <c r="A466" s="1825" t="s">
        <v>8330</v>
      </c>
      <c r="B466" s="1825">
        <f>+$C$2114</f>
        <v>106</v>
      </c>
      <c r="C466" s="3259">
        <f t="shared" si="262"/>
        <v>95</v>
      </c>
      <c r="D466" s="1832" t="s">
        <v>7969</v>
      </c>
      <c r="E466" s="1832" t="s">
        <v>7746</v>
      </c>
      <c r="F466" s="1832">
        <f ca="1">+ALLOCASSGN!F133</f>
        <v>928.62170621472251</v>
      </c>
      <c r="G466" s="3195"/>
      <c r="H466" s="1832">
        <f ca="1">+$F466*$H$2115</f>
        <v>0</v>
      </c>
      <c r="I466" s="3195"/>
      <c r="J466" s="3195"/>
      <c r="K466" s="1832">
        <f ca="1">+$F466*$K$2115</f>
        <v>928.62170621472251</v>
      </c>
      <c r="L466" s="1973">
        <f t="shared" ca="1" si="283"/>
        <v>1</v>
      </c>
      <c r="M466" s="1832">
        <f t="shared" ca="1" si="284"/>
        <v>928.62170621472251</v>
      </c>
      <c r="N466" s="1832">
        <f t="shared" ref="N466:T466" ca="1" si="288">+$M466*N$2115</f>
        <v>633.56488090929088</v>
      </c>
      <c r="O466" s="1832">
        <f t="shared" ca="1" si="288"/>
        <v>64.607403530328682</v>
      </c>
      <c r="P466" s="1832">
        <f t="shared" ca="1" si="288"/>
        <v>184.80660655468731</v>
      </c>
      <c r="Q466" s="1832">
        <f t="shared" ca="1" si="288"/>
        <v>37.973151587348212</v>
      </c>
      <c r="R466" s="1832">
        <f t="shared" ca="1" si="288"/>
        <v>0</v>
      </c>
      <c r="S466" s="1832">
        <f t="shared" ca="1" si="288"/>
        <v>7.6696636330675121</v>
      </c>
      <c r="T466" s="1832">
        <f t="shared" ca="1" si="288"/>
        <v>0</v>
      </c>
      <c r="U466" s="1832"/>
      <c r="V466" s="1825">
        <f>+$C$2114</f>
        <v>106</v>
      </c>
      <c r="Y466" s="1831" t="str">
        <f>"ALLOC FACTOR  # " &amp; REPORTS!Z466 &amp; " -- " &amp;VLOOKUP(Z466,alloc_list,2,FALSE)</f>
        <v>ALLOC FACTOR  # 106 -- CUSTOMER MAX DEMANDS @ SECONDARY</v>
      </c>
      <c r="Z466" s="1831">
        <f>IF('TITLES &amp; CONSTANTS'!$D$16=0,V466,B466)</f>
        <v>106</v>
      </c>
    </row>
    <row r="467" spans="1:26">
      <c r="A467" s="1825" t="s">
        <v>8330</v>
      </c>
      <c r="B467" s="1825">
        <f>+$C$2227</f>
        <v>907</v>
      </c>
      <c r="C467" s="3259">
        <f t="shared" si="262"/>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83"/>
        <v>0.99947684569454176</v>
      </c>
      <c r="M467" s="1832">
        <f t="shared" ca="1" si="284"/>
        <v>1638.8968495563495</v>
      </c>
      <c r="N467" s="1832">
        <f t="shared" ref="N467:T467" ca="1" si="289">+$M467*N$2228</f>
        <v>744.76521898946316</v>
      </c>
      <c r="O467" s="1832">
        <f t="shared" ca="1" si="289"/>
        <v>116.14013129653254</v>
      </c>
      <c r="P467" s="1832">
        <f t="shared" ca="1" si="289"/>
        <v>73.942250617013116</v>
      </c>
      <c r="Q467" s="1832">
        <f t="shared" ca="1" si="289"/>
        <v>4.6423146700381164</v>
      </c>
      <c r="R467" s="1832">
        <f t="shared" ca="1" si="289"/>
        <v>13.200858068722567</v>
      </c>
      <c r="S467" s="1832">
        <f t="shared" ca="1" si="289"/>
        <v>0.26116317321216137</v>
      </c>
      <c r="T467" s="1832">
        <f t="shared" ca="1" si="289"/>
        <v>685.94491274136772</v>
      </c>
      <c r="U467" s="1832"/>
      <c r="V467" s="1825">
        <f>+$C$2227</f>
        <v>907</v>
      </c>
      <c r="Y467" s="1831" t="str">
        <f>"ALLOC FACTOR  # " &amp; REPORTS!Z467 &amp; " -- " &amp;VLOOKUP(Z467,alloc_list,2,FALSE)</f>
        <v>ALLOC FACTOR  # 907 -- PTD PLANT - DISTRCUSTOMER</v>
      </c>
      <c r="Z467" s="1831">
        <f>IF('TITLES &amp; CONSTANTS'!$D$16=0,V467,B467)</f>
        <v>907</v>
      </c>
    </row>
    <row r="468" spans="1:26">
      <c r="A468" s="1825" t="s">
        <v>8330</v>
      </c>
      <c r="B468" s="1825">
        <f>+$C$2174</f>
        <v>311</v>
      </c>
      <c r="C468" s="3259">
        <f t="shared" si="262"/>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83"/>
        <v>0.9997364534031119</v>
      </c>
      <c r="M468" s="3189">
        <f t="shared" ca="1" si="284"/>
        <v>2901.3728656064677</v>
      </c>
      <c r="N468" s="3189">
        <f t="shared" ref="N468:T468" ca="1" si="290">+$M468*N$2175</f>
        <v>2583.3718695306529</v>
      </c>
      <c r="O468" s="3189">
        <f t="shared" ca="1" si="290"/>
        <v>195.09498001548778</v>
      </c>
      <c r="P468" s="3189">
        <f t="shared" ca="1" si="290"/>
        <v>71.757054567000935</v>
      </c>
      <c r="Q468" s="3189">
        <f t="shared" ca="1" si="290"/>
        <v>34.409112526515059</v>
      </c>
      <c r="R468" s="3189">
        <f t="shared" ca="1" si="290"/>
        <v>10.375151943382756</v>
      </c>
      <c r="S468" s="3189">
        <f t="shared" ca="1" si="290"/>
        <v>6.3646970234284659</v>
      </c>
      <c r="T468" s="3189">
        <f t="shared" ca="1" si="290"/>
        <v>0</v>
      </c>
      <c r="U468" s="1832"/>
      <c r="V468" s="1825">
        <f>+$C$2174</f>
        <v>311</v>
      </c>
      <c r="Y468" s="1831" t="str">
        <f>"ALLOC FACTOR  # " &amp; REPORTS!Z468 &amp; " -- " &amp;VLOOKUP(Z468,alloc_list,2,FALSE)</f>
        <v>ALLOC FACTOR  # 311 -- BILLING &amp; METER RD &amp; MISC- DIRALLOC</v>
      </c>
      <c r="Z468" s="1831">
        <f>IF('TITLES &amp; CONSTANTS'!$D$16=0,V468,B468)</f>
        <v>311</v>
      </c>
    </row>
    <row r="469" spans="1:26" ht="12" customHeight="1">
      <c r="A469" s="1825" t="s">
        <v>8330</v>
      </c>
      <c r="C469" s="3259">
        <f t="shared" si="262"/>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c r="A470" s="1825" t="s">
        <v>8330</v>
      </c>
      <c r="C470" s="3259">
        <f t="shared" si="262"/>
        <v>99</v>
      </c>
      <c r="D470" s="1832" t="s">
        <v>10215</v>
      </c>
      <c r="E470" s="1832" t="s">
        <v>9114</v>
      </c>
      <c r="F470" s="3189">
        <f t="shared" ref="F470:K470" ca="1" si="291">SUM(F461:F468)</f>
        <v>16690.33407795976</v>
      </c>
      <c r="G470" s="3194"/>
      <c r="H470" s="3189">
        <f t="shared" ca="1" si="291"/>
        <v>430.89928713264595</v>
      </c>
      <c r="I470" s="3194"/>
      <c r="J470" s="3194"/>
      <c r="K470" s="3189">
        <f t="shared" ca="1" si="291"/>
        <v>16259.434790827116</v>
      </c>
      <c r="L470" s="1973">
        <f ca="1">IF(F470=0,0,+K470/F470)</f>
        <v>0.97418270448512689</v>
      </c>
      <c r="M470" s="3189">
        <f t="shared" ref="M470:T470" ca="1" si="292">SUM(M461:M468)</f>
        <v>16259.434790827116</v>
      </c>
      <c r="N470" s="3189">
        <f t="shared" ca="1" si="292"/>
        <v>9701.9176629134145</v>
      </c>
      <c r="O470" s="3189">
        <f t="shared" ca="1" si="292"/>
        <v>1018.5110528520651</v>
      </c>
      <c r="P470" s="3189">
        <f t="shared" ca="1" si="292"/>
        <v>3056.7420257752051</v>
      </c>
      <c r="Q470" s="3189">
        <f t="shared" ca="1" si="292"/>
        <v>1206.9110192098751</v>
      </c>
      <c r="R470" s="3189">
        <f t="shared" ca="1" si="292"/>
        <v>513.21197489892029</v>
      </c>
      <c r="S470" s="3189">
        <f t="shared" ca="1" si="292"/>
        <v>76.196142436267067</v>
      </c>
      <c r="T470" s="3189">
        <f t="shared" ca="1" si="292"/>
        <v>685.94491274136772</v>
      </c>
      <c r="U470" s="1832"/>
    </row>
    <row r="471" spans="1:26">
      <c r="A471" s="1825" t="s">
        <v>8330</v>
      </c>
      <c r="C471" s="3259">
        <f t="shared" si="262"/>
        <v>100</v>
      </c>
      <c r="D471" s="1832"/>
      <c r="E471" s="1832"/>
      <c r="F471" s="1832"/>
      <c r="G471" s="3195"/>
      <c r="H471" s="1832"/>
      <c r="I471" s="3195"/>
      <c r="J471" s="3195"/>
      <c r="K471" s="1832"/>
      <c r="L471" s="2005"/>
      <c r="M471" s="1832"/>
      <c r="N471" s="1832"/>
    </row>
    <row r="472" spans="1:26">
      <c r="A472" s="1825" t="s">
        <v>8330</v>
      </c>
      <c r="C472" s="3259">
        <f t="shared" si="262"/>
        <v>101</v>
      </c>
      <c r="D472" s="1947" t="s">
        <v>6670</v>
      </c>
      <c r="E472" s="1832"/>
      <c r="F472" s="1832"/>
      <c r="G472" s="3195"/>
      <c r="H472" s="1832"/>
      <c r="I472" s="3195"/>
      <c r="J472" s="3195"/>
      <c r="K472" s="1832"/>
      <c r="L472" s="2005"/>
      <c r="M472" s="1832"/>
      <c r="N472" s="1832"/>
    </row>
    <row r="473" spans="1:26">
      <c r="A473" s="1825" t="s">
        <v>8330</v>
      </c>
      <c r="C473" s="3259">
        <f t="shared" si="262"/>
        <v>102</v>
      </c>
      <c r="D473" s="1832" t="s">
        <v>1252</v>
      </c>
      <c r="E473" s="1832" t="s">
        <v>7746</v>
      </c>
      <c r="F473" s="1832">
        <f t="shared" ref="F473:K480" ca="1" si="293">+F411+F437+F449+F461</f>
        <v>107131.28248200649</v>
      </c>
      <c r="G473" s="3195"/>
      <c r="H473" s="1832">
        <f t="shared" ca="1" si="293"/>
        <v>3951.2053183634598</v>
      </c>
      <c r="I473" s="3195"/>
      <c r="J473" s="3195"/>
      <c r="K473" s="1832">
        <f t="shared" ca="1" si="293"/>
        <v>103180.07716364303</v>
      </c>
      <c r="L473" s="1973">
        <f t="shared" ref="L473:L480" ca="1" si="294">IF(F473=0,0,+K473/F473)</f>
        <v>0.96311809933735193</v>
      </c>
      <c r="M473" s="1832">
        <f t="shared" ref="M473:M480" ca="1" si="295">SUM(N473:T473)</f>
        <v>103180.07716364301</v>
      </c>
      <c r="N473" s="1832">
        <f t="shared" ref="N473:T480" ca="1" si="296">+N411+N437+N449+N461</f>
        <v>55814.559416610151</v>
      </c>
      <c r="O473" s="1832">
        <f t="shared" ca="1" si="296"/>
        <v>6339.8385778618867</v>
      </c>
      <c r="P473" s="1832">
        <f t="shared" ca="1" si="296"/>
        <v>25712.296775052273</v>
      </c>
      <c r="Q473" s="1832">
        <f t="shared" ca="1" si="296"/>
        <v>10369.545912152638</v>
      </c>
      <c r="R473" s="1832">
        <f t="shared" ca="1" si="296"/>
        <v>4731.1486862936872</v>
      </c>
      <c r="S473" s="1832">
        <f t="shared" ca="1" si="296"/>
        <v>212.68779567239682</v>
      </c>
      <c r="T473" s="1832">
        <f t="shared" ca="1" si="296"/>
        <v>0</v>
      </c>
      <c r="U473" s="1832"/>
      <c r="Y473" s="1825" t="s">
        <v>2061</v>
      </c>
    </row>
    <row r="474" spans="1:26">
      <c r="A474" s="1825" t="s">
        <v>8330</v>
      </c>
      <c r="C474" s="3259">
        <f t="shared" si="262"/>
        <v>103</v>
      </c>
      <c r="D474" s="1832" t="s">
        <v>1252</v>
      </c>
      <c r="E474" s="1832" t="s">
        <v>2378</v>
      </c>
      <c r="F474" s="1832">
        <f t="shared" ca="1" si="293"/>
        <v>2735.4357507943641</v>
      </c>
      <c r="G474" s="3195"/>
      <c r="H474" s="1832">
        <f t="shared" ca="1" si="293"/>
        <v>97.566768603601318</v>
      </c>
      <c r="I474" s="3195"/>
      <c r="J474" s="3195"/>
      <c r="K474" s="1832">
        <f t="shared" ca="1" si="293"/>
        <v>2637.8689821907628</v>
      </c>
      <c r="L474" s="1973">
        <f t="shared" ca="1" si="294"/>
        <v>0.96433227555234369</v>
      </c>
      <c r="M474" s="1832">
        <f t="shared" ca="1" si="295"/>
        <v>2637.8689821907633</v>
      </c>
      <c r="N474" s="1832">
        <f ca="1">+N412+N438+N450+N462</f>
        <v>1201.0232638541227</v>
      </c>
      <c r="O474" s="1832">
        <f t="shared" ca="1" si="296"/>
        <v>144.44200129536674</v>
      </c>
      <c r="P474" s="1832">
        <f t="shared" ca="1" si="296"/>
        <v>745.19438288741662</v>
      </c>
      <c r="Q474" s="1832">
        <f t="shared" ca="1" si="296"/>
        <v>338.62342934291007</v>
      </c>
      <c r="R474" s="1832">
        <f t="shared" ca="1" si="296"/>
        <v>178.72539237104513</v>
      </c>
      <c r="S474" s="1832">
        <f t="shared" ca="1" si="296"/>
        <v>29.860512439901683</v>
      </c>
      <c r="T474" s="1832">
        <f t="shared" ca="1" si="296"/>
        <v>0</v>
      </c>
      <c r="U474" s="1832"/>
      <c r="Y474" s="1825" t="s">
        <v>2062</v>
      </c>
    </row>
    <row r="475" spans="1:26">
      <c r="A475" s="1825" t="s">
        <v>8330</v>
      </c>
      <c r="C475" s="3259">
        <f t="shared" si="262"/>
        <v>104</v>
      </c>
      <c r="D475" s="1832" t="s">
        <v>6846</v>
      </c>
      <c r="E475" s="1832" t="s">
        <v>7746</v>
      </c>
      <c r="F475" s="1832">
        <f t="shared" ca="1" si="293"/>
        <v>5308.270094130381</v>
      </c>
      <c r="G475" s="3195"/>
      <c r="H475" s="1832">
        <f t="shared" ca="1" si="293"/>
        <v>941.92013893226783</v>
      </c>
      <c r="I475" s="3195"/>
      <c r="J475" s="3195"/>
      <c r="K475" s="1832">
        <f t="shared" ca="1" si="293"/>
        <v>4366.3499551981131</v>
      </c>
      <c r="L475" s="1973">
        <f t="shared" ca="1" si="294"/>
        <v>0.82255610166223536</v>
      </c>
      <c r="M475" s="1832">
        <f t="shared" ca="1" si="295"/>
        <v>4366.3499551981122</v>
      </c>
      <c r="N475" s="1832">
        <f t="shared" ca="1" si="296"/>
        <v>2393.1093785147955</v>
      </c>
      <c r="O475" s="1832">
        <f t="shared" ca="1" si="296"/>
        <v>270.72104790595603</v>
      </c>
      <c r="P475" s="1832">
        <f t="shared" ca="1" si="296"/>
        <v>1075.9701038243722</v>
      </c>
      <c r="Q475" s="1832">
        <f t="shared" ca="1" si="296"/>
        <v>428.67492008685991</v>
      </c>
      <c r="R475" s="1832">
        <f t="shared" ca="1" si="296"/>
        <v>192.24289481600084</v>
      </c>
      <c r="S475" s="1832">
        <f t="shared" ca="1" si="296"/>
        <v>5.6316100501282005</v>
      </c>
      <c r="T475" s="1832">
        <f t="shared" ca="1" si="296"/>
        <v>0</v>
      </c>
      <c r="U475" s="1832"/>
      <c r="Y475" s="1825" t="s">
        <v>2063</v>
      </c>
    </row>
    <row r="476" spans="1:26">
      <c r="A476" s="1825" t="s">
        <v>8330</v>
      </c>
      <c r="C476" s="3259">
        <f t="shared" si="262"/>
        <v>105</v>
      </c>
      <c r="D476" s="1832" t="s">
        <v>6847</v>
      </c>
      <c r="E476" s="1832" t="s">
        <v>7746</v>
      </c>
      <c r="F476" s="1832">
        <f t="shared" ca="1" si="293"/>
        <v>11148.818757174959</v>
      </c>
      <c r="G476" s="3195"/>
      <c r="H476" s="1832">
        <f t="shared" ca="1" si="293"/>
        <v>1978.2898621343174</v>
      </c>
      <c r="I476" s="3195"/>
      <c r="J476" s="3195"/>
      <c r="K476" s="1832">
        <f t="shared" ca="1" si="293"/>
        <v>9170.5288950406393</v>
      </c>
      <c r="L476" s="1973">
        <f t="shared" ca="1" si="294"/>
        <v>0.82255610166223514</v>
      </c>
      <c r="M476" s="1832">
        <f t="shared" ca="1" si="295"/>
        <v>9170.5288950406375</v>
      </c>
      <c r="N476" s="1832">
        <f t="shared" ca="1" si="296"/>
        <v>5026.1840965211704</v>
      </c>
      <c r="O476" s="1832">
        <f t="shared" ca="1" si="296"/>
        <v>568.58822993829563</v>
      </c>
      <c r="P476" s="1832">
        <f t="shared" ca="1" si="296"/>
        <v>2259.8314447000348</v>
      </c>
      <c r="Q476" s="1832">
        <f t="shared" ca="1" si="296"/>
        <v>900.33455439267891</v>
      </c>
      <c r="R476" s="1832">
        <f t="shared" ca="1" si="296"/>
        <v>403.76264840558434</v>
      </c>
      <c r="S476" s="1832">
        <f t="shared" ca="1" si="296"/>
        <v>11.827921082875884</v>
      </c>
      <c r="T476" s="1832">
        <f t="shared" ca="1" si="296"/>
        <v>0</v>
      </c>
      <c r="U476" s="1832"/>
      <c r="Y476" s="1825" t="s">
        <v>2064</v>
      </c>
    </row>
    <row r="477" spans="1:26">
      <c r="A477" s="1825" t="s">
        <v>8330</v>
      </c>
      <c r="C477" s="3259">
        <f t="shared" si="262"/>
        <v>106</v>
      </c>
      <c r="D477" s="1832" t="s">
        <v>6521</v>
      </c>
      <c r="E477" s="1832" t="s">
        <v>7746</v>
      </c>
      <c r="F477" s="1832">
        <f t="shared" ca="1" si="293"/>
        <v>28495.284375782634</v>
      </c>
      <c r="G477" s="3195"/>
      <c r="H477" s="1832">
        <f t="shared" ca="1" si="293"/>
        <v>0</v>
      </c>
      <c r="I477" s="3195"/>
      <c r="J477" s="3195"/>
      <c r="K477" s="1832">
        <f t="shared" ca="1" si="293"/>
        <v>28495.284375782634</v>
      </c>
      <c r="L477" s="1973">
        <f t="shared" ca="1" si="294"/>
        <v>1</v>
      </c>
      <c r="M477" s="1832">
        <f t="shared" ca="1" si="295"/>
        <v>28495.284375782638</v>
      </c>
      <c r="N477" s="1832">
        <f t="shared" ca="1" si="296"/>
        <v>16986.858962608327</v>
      </c>
      <c r="O477" s="1832">
        <f t="shared" ca="1" si="296"/>
        <v>1663.9311139011609</v>
      </c>
      <c r="P477" s="1832">
        <f t="shared" ca="1" si="296"/>
        <v>6482.8253425460498</v>
      </c>
      <c r="Q477" s="1832">
        <f t="shared" ca="1" si="296"/>
        <v>2580.3764636477608</v>
      </c>
      <c r="R477" s="1832">
        <f t="shared" ca="1" si="296"/>
        <v>413.83228057507574</v>
      </c>
      <c r="S477" s="1832">
        <f t="shared" ca="1" si="296"/>
        <v>367.46021250426315</v>
      </c>
      <c r="T477" s="1832">
        <f t="shared" ca="1" si="296"/>
        <v>0</v>
      </c>
      <c r="U477" s="1832"/>
      <c r="Y477" s="1825" t="s">
        <v>2065</v>
      </c>
    </row>
    <row r="478" spans="1:26">
      <c r="A478" s="1825" t="s">
        <v>8330</v>
      </c>
      <c r="C478" s="3259">
        <f t="shared" si="262"/>
        <v>107</v>
      </c>
      <c r="D478" s="1832" t="s">
        <v>7969</v>
      </c>
      <c r="E478" s="1832" t="s">
        <v>7746</v>
      </c>
      <c r="F478" s="1832">
        <f t="shared" ca="1" si="293"/>
        <v>21682.632480633783</v>
      </c>
      <c r="G478" s="3195"/>
      <c r="H478" s="1832">
        <f t="shared" ca="1" si="293"/>
        <v>0</v>
      </c>
      <c r="I478" s="3195"/>
      <c r="J478" s="3195"/>
      <c r="K478" s="1832">
        <f t="shared" ca="1" si="293"/>
        <v>21682.632480633783</v>
      </c>
      <c r="L478" s="1973">
        <f t="shared" ca="1" si="294"/>
        <v>1</v>
      </c>
      <c r="M478" s="1832">
        <f t="shared" ca="1" si="295"/>
        <v>21682.632480633787</v>
      </c>
      <c r="N478" s="1832">
        <f t="shared" ca="1" si="296"/>
        <v>14793.273055601197</v>
      </c>
      <c r="O478" s="1832">
        <f t="shared" ca="1" si="296"/>
        <v>1508.5352591921878</v>
      </c>
      <c r="P478" s="1832">
        <f t="shared" ca="1" si="296"/>
        <v>4315.0980674921057</v>
      </c>
      <c r="Q478" s="1832">
        <f t="shared" ca="1" si="296"/>
        <v>886.64510477152692</v>
      </c>
      <c r="R478" s="1832">
        <f t="shared" ca="1" si="296"/>
        <v>0</v>
      </c>
      <c r="S478" s="1832">
        <f t="shared" ca="1" si="296"/>
        <v>179.08099357676721</v>
      </c>
      <c r="T478" s="1832">
        <f t="shared" ca="1" si="296"/>
        <v>0</v>
      </c>
      <c r="U478" s="1832"/>
      <c r="Y478" s="1825" t="s">
        <v>2066</v>
      </c>
    </row>
    <row r="479" spans="1:26">
      <c r="A479" s="1825" t="s">
        <v>8330</v>
      </c>
      <c r="C479" s="3259">
        <f t="shared" si="262"/>
        <v>108</v>
      </c>
      <c r="D479" s="1832" t="s">
        <v>7626</v>
      </c>
      <c r="E479" s="1832" t="s">
        <v>7228</v>
      </c>
      <c r="F479" s="1832">
        <f t="shared" ca="1" si="293"/>
        <v>21749.167236458037</v>
      </c>
      <c r="G479" s="3195"/>
      <c r="H479" s="1832">
        <f t="shared" ca="1" si="293"/>
        <v>15.428013957104456</v>
      </c>
      <c r="I479" s="3195"/>
      <c r="J479" s="3195"/>
      <c r="K479" s="1832">
        <f t="shared" ca="1" si="293"/>
        <v>21733.739222500935</v>
      </c>
      <c r="L479" s="1973">
        <f t="shared" ca="1" si="294"/>
        <v>0.99929063886495662</v>
      </c>
      <c r="M479" s="1832">
        <f t="shared" ca="1" si="295"/>
        <v>21733.739222500932</v>
      </c>
      <c r="N479" s="1832">
        <f ca="1">+N417+N443+N455+N467</f>
        <v>8906.039592042911</v>
      </c>
      <c r="O479" s="1832">
        <f t="shared" ca="1" si="296"/>
        <v>1372.0128741184674</v>
      </c>
      <c r="P479" s="1832">
        <f t="shared" ca="1" si="296"/>
        <v>1016.5128874231945</v>
      </c>
      <c r="Q479" s="1832">
        <f t="shared" ca="1" si="296"/>
        <v>78.367771035533963</v>
      </c>
      <c r="R479" s="1832">
        <f t="shared" ca="1" si="296"/>
        <v>147.03649611529173</v>
      </c>
      <c r="S479" s="1832">
        <f t="shared" ca="1" si="296"/>
        <v>2.990978153881771</v>
      </c>
      <c r="T479" s="1832">
        <f t="shared" ca="1" si="296"/>
        <v>10210.778623611652</v>
      </c>
      <c r="U479" s="1832"/>
      <c r="Y479" s="1825" t="s">
        <v>2067</v>
      </c>
    </row>
    <row r="480" spans="1:26">
      <c r="A480" s="1825" t="s">
        <v>8330</v>
      </c>
      <c r="C480" s="3259">
        <f t="shared" si="262"/>
        <v>109</v>
      </c>
      <c r="D480" s="1832" t="s">
        <v>7627</v>
      </c>
      <c r="E480" s="1832" t="s">
        <v>7228</v>
      </c>
      <c r="F480" s="3189">
        <f t="shared" ca="1" si="293"/>
        <v>3342.1331910203985</v>
      </c>
      <c r="G480" s="3194"/>
      <c r="H480" s="3189">
        <f t="shared" ca="1" si="293"/>
        <v>0.88080782883974151</v>
      </c>
      <c r="I480" s="3194"/>
      <c r="J480" s="3194"/>
      <c r="K480" s="3189">
        <f t="shared" ca="1" si="293"/>
        <v>3341.2523831915587</v>
      </c>
      <c r="L480" s="1973">
        <f t="shared" ca="1" si="294"/>
        <v>0.99973645340311201</v>
      </c>
      <c r="M480" s="3189">
        <f t="shared" ca="1" si="295"/>
        <v>3341.2523831915587</v>
      </c>
      <c r="N480" s="3189">
        <f t="shared" ca="1" si="296"/>
        <v>2975.0389955256787</v>
      </c>
      <c r="O480" s="3189">
        <f t="shared" ca="1" si="296"/>
        <v>224.67348979952661</v>
      </c>
      <c r="P480" s="3189">
        <f t="shared" ca="1" si="296"/>
        <v>82.636200408761454</v>
      </c>
      <c r="Q480" s="3189">
        <f t="shared" ca="1" si="296"/>
        <v>39.625906272027237</v>
      </c>
      <c r="R480" s="3189">
        <f t="shared" ca="1" si="296"/>
        <v>11.948137231081468</v>
      </c>
      <c r="S480" s="3189">
        <f t="shared" ca="1" si="296"/>
        <v>7.3296539544831587</v>
      </c>
      <c r="T480" s="3189">
        <f t="shared" ca="1" si="296"/>
        <v>0</v>
      </c>
      <c r="U480" s="1832"/>
      <c r="Y480" s="1825" t="s">
        <v>2068</v>
      </c>
    </row>
    <row r="481" spans="1:25">
      <c r="A481" s="1825" t="s">
        <v>8330</v>
      </c>
      <c r="C481" s="3259">
        <f t="shared" si="262"/>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thickBot="1">
      <c r="A482" s="1825" t="s">
        <v>8330</v>
      </c>
      <c r="C482" s="3259">
        <f t="shared" si="262"/>
        <v>111</v>
      </c>
      <c r="D482" s="1825" t="s">
        <v>1048</v>
      </c>
      <c r="E482" s="1832"/>
      <c r="F482" s="3203">
        <f t="shared" ref="F482:K482" ca="1" si="297">SUM(F473:F480)</f>
        <v>201593.02436800106</v>
      </c>
      <c r="G482" s="3250"/>
      <c r="H482" s="3203">
        <f t="shared" ca="1" si="297"/>
        <v>6985.2909098195905</v>
      </c>
      <c r="I482" s="3250"/>
      <c r="J482" s="3250"/>
      <c r="K482" s="3203">
        <f t="shared" ca="1" si="297"/>
        <v>194607.73345818144</v>
      </c>
      <c r="L482" s="1973">
        <f ca="1">IF(F482=0,0,+K482/F482)</f>
        <v>0.96534954058197853</v>
      </c>
      <c r="M482" s="3203">
        <f t="shared" ref="M482:T482" ca="1" si="298">SUM(M473:M480)</f>
        <v>194607.73345818144</v>
      </c>
      <c r="N482" s="3203">
        <f t="shared" ca="1" si="298"/>
        <v>108096.08676127836</v>
      </c>
      <c r="O482" s="3203">
        <f t="shared" ca="1" si="298"/>
        <v>12092.742594012847</v>
      </c>
      <c r="P482" s="3203">
        <f t="shared" ca="1" si="298"/>
        <v>41690.365204334215</v>
      </c>
      <c r="Q482" s="3203">
        <f t="shared" ca="1" si="298"/>
        <v>15622.194061701935</v>
      </c>
      <c r="R482" s="3203">
        <f t="shared" ca="1" si="298"/>
        <v>6078.6965358077659</v>
      </c>
      <c r="S482" s="3203">
        <f t="shared" ca="1" si="298"/>
        <v>816.86967743469802</v>
      </c>
      <c r="T482" s="3203">
        <f t="shared" ca="1" si="298"/>
        <v>10210.778623611652</v>
      </c>
      <c r="U482" s="1832"/>
      <c r="Y482" s="1825" t="s">
        <v>1984</v>
      </c>
    </row>
    <row r="483" spans="1:25" ht="15" thickTop="1">
      <c r="G483" s="3174"/>
      <c r="H483" s="1825"/>
      <c r="I483" s="3174"/>
      <c r="J483" s="3174"/>
    </row>
    <row r="484" spans="1:25">
      <c r="G484" s="3174"/>
      <c r="H484" s="1825"/>
      <c r="I484" s="3174"/>
      <c r="J484" s="3174"/>
    </row>
    <row r="485" spans="1:25">
      <c r="G485" s="3174"/>
      <c r="H485" s="1825"/>
      <c r="I485" s="3174"/>
      <c r="J485" s="3174"/>
    </row>
    <row r="486" spans="1:25">
      <c r="G486" s="3174"/>
      <c r="H486" s="1825"/>
      <c r="I486" s="3174"/>
      <c r="J486" s="3174"/>
    </row>
    <row r="487" spans="1:25" ht="15">
      <c r="B487" s="3257"/>
      <c r="C487" s="3125" t="str">
        <f>$C$2</f>
        <v>PRESENT RATE STRUCTURE</v>
      </c>
      <c r="F487" s="3178"/>
      <c r="G487" s="3175"/>
      <c r="H487" s="3176" t="s">
        <v>3205</v>
      </c>
      <c r="I487" s="3174"/>
      <c r="J487" s="3174"/>
      <c r="L487" s="3177" t="s">
        <v>2621</v>
      </c>
      <c r="O487" s="3176" t="s">
        <v>3205</v>
      </c>
      <c r="U487" s="3125"/>
      <c r="V487" s="3165" t="s">
        <v>2622</v>
      </c>
      <c r="W487" s="3178" t="str">
        <f>O487</f>
        <v>TAMPA ELECTRIC COMPANY</v>
      </c>
      <c r="X487" s="3165"/>
      <c r="Y487" s="3165" t="str">
        <f>Y2</f>
        <v>ALLOCATION ASSIGNMENT REPORT</v>
      </c>
    </row>
    <row r="488" spans="1:25" ht="15">
      <c r="B488" s="3257"/>
      <c r="C488" s="3125" t="str">
        <f>$C$3</f>
        <v>PROD. CAP. ALLOC. METHOD: 12CP</v>
      </c>
      <c r="D488" s="1832"/>
      <c r="G488" s="3179"/>
      <c r="H488" s="3178" t="s">
        <v>3408</v>
      </c>
      <c r="I488" s="3174"/>
      <c r="J488" s="3174"/>
      <c r="O488" s="3178" t="s">
        <v>11159</v>
      </c>
      <c r="W488" s="3178" t="str">
        <f>O488</f>
        <v>COST OF SERVICE STUDY</v>
      </c>
      <c r="Y488" s="3165" t="str">
        <f>IF('TITLES &amp; CONSTANTS'!$D$16=5,L487,V487)</f>
        <v>PAGE 9</v>
      </c>
    </row>
    <row r="489" spans="1:25" ht="15">
      <c r="B489" s="1831"/>
      <c r="C489" s="3125" t="str">
        <f>$C$4</f>
        <v>DATA: PROJECTED 2009, FULLY ADJUSTED (000's)</v>
      </c>
      <c r="G489" s="3180"/>
      <c r="H489" s="1825"/>
      <c r="I489" s="3174"/>
      <c r="J489" s="3174"/>
      <c r="W489" s="3181"/>
    </row>
    <row r="490" spans="1:25" ht="15">
      <c r="B490" s="1831"/>
      <c r="G490" s="3175"/>
      <c r="H490" s="1825"/>
      <c r="I490" s="3174"/>
      <c r="J490" s="3174"/>
      <c r="O490" s="3178"/>
      <c r="W490" s="3178"/>
    </row>
    <row r="491" spans="1:25" ht="15">
      <c r="B491" s="1831"/>
      <c r="F491" s="3176"/>
      <c r="G491" s="3179"/>
      <c r="H491" s="3178" t="s">
        <v>1056</v>
      </c>
      <c r="I491" s="3174"/>
      <c r="J491" s="3174"/>
      <c r="O491" s="3178" t="s">
        <v>1056</v>
      </c>
      <c r="W491" s="3178" t="str">
        <f>O491</f>
        <v>TAXES OTHER THAN INCOME TAXES - TXOTH</v>
      </c>
    </row>
    <row r="492" spans="1:25" ht="15">
      <c r="B492" s="1831"/>
      <c r="F492" s="3178"/>
      <c r="G492" s="3180"/>
      <c r="H492" s="1825"/>
      <c r="I492" s="3174"/>
      <c r="J492" s="3174"/>
      <c r="O492" s="3178"/>
    </row>
    <row r="493" spans="1:25" ht="15">
      <c r="B493" s="1831"/>
      <c r="F493" s="3178"/>
      <c r="G493" s="3174"/>
      <c r="H493" s="1825"/>
      <c r="I493" s="3174"/>
      <c r="J493" s="3174"/>
      <c r="O493" s="3178"/>
    </row>
    <row r="494" spans="1:25">
      <c r="G494" s="3174"/>
      <c r="H494" s="1825"/>
      <c r="I494" s="3174"/>
      <c r="J494" s="3174"/>
    </row>
    <row r="495" spans="1:25">
      <c r="G495" s="3174"/>
      <c r="H495" s="1825"/>
      <c r="I495" s="3174"/>
      <c r="J495" s="3174"/>
    </row>
    <row r="496" spans="1:25" ht="30" customHeight="1">
      <c r="A496" s="3163" t="str">
        <f>A11</f>
        <v>REPORT</v>
      </c>
      <c r="B496" s="3251" t="str">
        <f>$B$11</f>
        <v>ALLOC
FACTOR</v>
      </c>
      <c r="C496" s="3188" t="s">
        <v>10444</v>
      </c>
      <c r="D496" s="3163"/>
      <c r="E496" s="3163"/>
      <c r="F496" s="3187" t="str">
        <f t="shared" ref="F496:L496" si="299">+F$11</f>
        <v>TOTAL
COMPANY</v>
      </c>
      <c r="G496" s="3252"/>
      <c r="H496" s="3187" t="str">
        <f t="shared" si="299"/>
        <v>FERC
JURIS</v>
      </c>
      <c r="I496" s="3252"/>
      <c r="J496" s="3252"/>
      <c r="K496" s="3187" t="str">
        <f t="shared" si="299"/>
        <v>FPSC
 JURIS</v>
      </c>
      <c r="L496" s="3253" t="str">
        <f t="shared" si="299"/>
        <v>FPSC/
TOTAL RATIO</v>
      </c>
      <c r="M496" s="3187" t="str">
        <f t="shared" ref="M496:R496" si="300">+M$11</f>
        <v>FPSC
 JURIS</v>
      </c>
      <c r="N496" s="3164" t="str">
        <f t="shared" si="300"/>
        <v>RS</v>
      </c>
      <c r="O496" s="3164" t="str">
        <f t="shared" si="300"/>
        <v>GS</v>
      </c>
      <c r="P496" s="3164" t="str">
        <f t="shared" si="300"/>
        <v>GSD</v>
      </c>
      <c r="Q496" s="3164" t="str">
        <f t="shared" si="300"/>
        <v>GSLD</v>
      </c>
      <c r="R496" s="3164" t="str">
        <f t="shared" si="300"/>
        <v>IS</v>
      </c>
      <c r="S496" s="3187" t="s">
        <v>10446</v>
      </c>
      <c r="T496" s="3187" t="s">
        <v>10447</v>
      </c>
      <c r="U496" s="3164"/>
      <c r="V496" s="3187" t="s">
        <v>10449</v>
      </c>
      <c r="W496" s="3187"/>
      <c r="X496" s="3187"/>
      <c r="Y496" s="3164" t="s">
        <v>11134</v>
      </c>
    </row>
    <row r="497" spans="1:26">
      <c r="G497" s="3174"/>
      <c r="H497" s="1825"/>
      <c r="I497" s="3174"/>
      <c r="J497" s="3174"/>
    </row>
    <row r="498" spans="1:26">
      <c r="A498" s="1825" t="s">
        <v>979</v>
      </c>
      <c r="B498" s="1831"/>
      <c r="C498" s="3173">
        <v>1</v>
      </c>
      <c r="D498" s="1947" t="s">
        <v>6671</v>
      </c>
      <c r="G498" s="3174"/>
      <c r="H498" s="1825"/>
      <c r="I498" s="3174"/>
      <c r="J498" s="3174"/>
      <c r="V498" s="1831"/>
      <c r="W498" s="1831"/>
      <c r="X498" s="1831"/>
    </row>
    <row r="499" spans="1:26">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301">IF(F499=0,0,+K499/F499)</f>
        <v>0.96311809933735193</v>
      </c>
      <c r="M499" s="1832">
        <f t="shared" ref="M499:M506" ca="1" si="30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REPORTS!Z499 &amp; " -- " &amp;VLOOKUP(Z499,alloc_list,2,FALSE)</f>
        <v>ALLOC FACTOR  # 101 -- 12 COINCIDENT PEAK</v>
      </c>
      <c r="Z499" s="1831">
        <f>IF('TITLES &amp; CONSTANTS'!$D$16=0,V499,B499)</f>
        <v>101</v>
      </c>
    </row>
    <row r="500" spans="1:26">
      <c r="A500" s="1825" t="s">
        <v>979</v>
      </c>
      <c r="B500" s="1825">
        <f>+$C$2138</f>
        <v>201</v>
      </c>
      <c r="C500" s="3173">
        <f t="shared" ref="C500:C540" si="30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301"/>
        <v>0.96433227555234358</v>
      </c>
      <c r="M500" s="1832">
        <f t="shared" ca="1" si="302"/>
        <v>1453.1029607568444</v>
      </c>
      <c r="N500" s="1832">
        <f t="shared" ref="N500:T500" ca="1" si="304">+$M500*N$2139</f>
        <v>661.59861328475404</v>
      </c>
      <c r="O500" s="1832">
        <f t="shared" ca="1" si="304"/>
        <v>79.567674193442102</v>
      </c>
      <c r="P500" s="1832">
        <f t="shared" ca="1" si="304"/>
        <v>410.49960078523964</v>
      </c>
      <c r="Q500" s="1832">
        <f t="shared" ca="1" si="304"/>
        <v>186.53493068907648</v>
      </c>
      <c r="R500" s="1832">
        <f t="shared" ca="1" si="304"/>
        <v>98.453106871557722</v>
      </c>
      <c r="S500" s="1832">
        <f t="shared" ca="1" si="304"/>
        <v>16.449034932774325</v>
      </c>
      <c r="T500" s="1832">
        <f t="shared" ca="1" si="304"/>
        <v>0</v>
      </c>
      <c r="U500" s="1832"/>
      <c r="V500" s="1825">
        <f>+$C$2138</f>
        <v>201</v>
      </c>
      <c r="Y500" s="1831" t="str">
        <f>"ALLOC FACTOR  # " &amp; REPORTS!Z500 &amp; " -- " &amp;VLOOKUP(Z500,alloc_list,2,FALSE)</f>
        <v>ALLOC FACTOR  # 201 -- MWH AT GENERATION</v>
      </c>
      <c r="Z500" s="1831">
        <f>IF('TITLES &amp; CONSTANTS'!$D$16=0,V500,B500)</f>
        <v>201</v>
      </c>
    </row>
    <row r="501" spans="1:26">
      <c r="A501" s="1825" t="s">
        <v>979</v>
      </c>
      <c r="B501" s="1825">
        <f>+$C$2117</f>
        <v>117</v>
      </c>
      <c r="C501" s="3173">
        <f t="shared" si="303"/>
        <v>4</v>
      </c>
      <c r="D501" s="1825" t="s">
        <v>6846</v>
      </c>
      <c r="E501" s="1825" t="s">
        <v>7746</v>
      </c>
      <c r="F501" s="1832">
        <f ca="1">+ALLOCASSGN!F154</f>
        <v>61.084238022008492</v>
      </c>
      <c r="G501" s="3195"/>
      <c r="H501" s="1832">
        <f t="shared" ref="H501:K502" ca="1" si="305">+$F501*H$2118</f>
        <v>10.839025321617093</v>
      </c>
      <c r="I501" s="3195"/>
      <c r="J501" s="3195"/>
      <c r="K501" s="1832">
        <f t="shared" ca="1" si="305"/>
        <v>50.245212700391392</v>
      </c>
      <c r="L501" s="1973">
        <f t="shared" ca="1" si="301"/>
        <v>0.82255610166223525</v>
      </c>
      <c r="M501" s="1832">
        <f t="shared" ca="1" si="302"/>
        <v>50.245212700391392</v>
      </c>
      <c r="N501" s="1832">
        <f t="shared" ref="N501:T502" ca="1" si="306">+$M501*N$2118</f>
        <v>27.538399572308592</v>
      </c>
      <c r="O501" s="1832">
        <f t="shared" ca="1" si="306"/>
        <v>3.1152877744748775</v>
      </c>
      <c r="P501" s="1832">
        <f t="shared" ca="1" si="306"/>
        <v>12.381588118368041</v>
      </c>
      <c r="Q501" s="1832">
        <f t="shared" ca="1" si="306"/>
        <v>4.9329217218252692</v>
      </c>
      <c r="R501" s="1832">
        <f t="shared" ca="1" si="306"/>
        <v>2.2122104822747</v>
      </c>
      <c r="S501" s="1832">
        <f t="shared" ca="1" si="306"/>
        <v>6.4805031139908847E-2</v>
      </c>
      <c r="T501" s="1832">
        <f t="shared" ca="1" si="306"/>
        <v>0</v>
      </c>
      <c r="U501" s="1832"/>
      <c r="V501" s="1825">
        <f>+$C$2117</f>
        <v>117</v>
      </c>
      <c r="Y501" s="1831" t="str">
        <f>"ALLOC FACTOR  # " &amp; REPORTS!Z501 &amp; " -- " &amp;VLOOKUP(Z501,alloc_list,2,FALSE)</f>
        <v>ALLOC FACTOR  # 117 -- 12  CP - TRANSMISSION</v>
      </c>
      <c r="Z501" s="1831">
        <f>IF('TITLES &amp; CONSTANTS'!$D$16=0,V501,B501)</f>
        <v>117</v>
      </c>
    </row>
    <row r="502" spans="1:26">
      <c r="A502" s="1825" t="s">
        <v>979</v>
      </c>
      <c r="B502" s="1825">
        <f>+$C$2117</f>
        <v>117</v>
      </c>
      <c r="C502" s="3173">
        <f t="shared" si="303"/>
        <v>5</v>
      </c>
      <c r="D502" s="1825" t="s">
        <v>6847</v>
      </c>
      <c r="E502" s="1825" t="s">
        <v>7746</v>
      </c>
      <c r="F502" s="1832">
        <f ca="1">+ALLOCASSGN!F155</f>
        <v>310.92500936597781</v>
      </c>
      <c r="G502" s="3195"/>
      <c r="H502" s="1832">
        <f t="shared" ca="1" si="305"/>
        <v>55.171745752605091</v>
      </c>
      <c r="I502" s="3195"/>
      <c r="J502" s="3195"/>
      <c r="K502" s="1832">
        <f t="shared" ca="1" si="305"/>
        <v>255.7532636133727</v>
      </c>
      <c r="L502" s="1973">
        <f t="shared" ca="1" si="301"/>
        <v>0.82255610166223525</v>
      </c>
      <c r="M502" s="1832">
        <f t="shared" ca="1" si="302"/>
        <v>255.7532636133727</v>
      </c>
      <c r="N502" s="1832">
        <f t="shared" ca="1" si="306"/>
        <v>140.17326600454746</v>
      </c>
      <c r="O502" s="1832">
        <f t="shared" ca="1" si="306"/>
        <v>15.857132900754626</v>
      </c>
      <c r="P502" s="1832">
        <f t="shared" ca="1" si="306"/>
        <v>63.023547912347041</v>
      </c>
      <c r="Q502" s="1832">
        <f t="shared" ca="1" si="306"/>
        <v>25.109075306915418</v>
      </c>
      <c r="R502" s="1832">
        <f t="shared" ca="1" si="306"/>
        <v>11.260377262510037</v>
      </c>
      <c r="S502" s="1832">
        <f t="shared" ca="1" si="306"/>
        <v>0.3298642262980972</v>
      </c>
      <c r="T502" s="1832">
        <f t="shared" ca="1" si="306"/>
        <v>0</v>
      </c>
      <c r="U502" s="1832"/>
      <c r="V502" s="1825">
        <f>+$C$2117</f>
        <v>117</v>
      </c>
      <c r="Y502" s="1831" t="str">
        <f>"ALLOC FACTOR  # " &amp; REPORTS!Z502 &amp; " -- " &amp;VLOOKUP(Z502,alloc_list,2,FALSE)</f>
        <v>ALLOC FACTOR  # 117 -- 12  CP - TRANSMISSION</v>
      </c>
      <c r="Z502" s="1831">
        <f>IF('TITLES &amp; CONSTANTS'!$D$16=0,V502,B502)</f>
        <v>117</v>
      </c>
    </row>
    <row r="503" spans="1:26">
      <c r="A503" s="1825" t="s">
        <v>979</v>
      </c>
      <c r="B503" s="1825">
        <f>+$C$2111</f>
        <v>105</v>
      </c>
      <c r="C503" s="3173">
        <f t="shared" si="303"/>
        <v>6</v>
      </c>
      <c r="D503" s="1825" t="s">
        <v>6521</v>
      </c>
      <c r="E503" s="1825" t="s">
        <v>7746</v>
      </c>
      <c r="F503" s="1832">
        <f ca="1">+ALLOCASSGN!F156</f>
        <v>1102.1126826474863</v>
      </c>
      <c r="G503" s="3195"/>
      <c r="H503" s="1832">
        <f ca="1">+$F503*H$2112</f>
        <v>0</v>
      </c>
      <c r="I503" s="3195"/>
      <c r="J503" s="3195"/>
      <c r="K503" s="1832">
        <f ca="1">+$F503*K$2112</f>
        <v>1102.1126826474863</v>
      </c>
      <c r="L503" s="1973">
        <f t="shared" ca="1" si="301"/>
        <v>1</v>
      </c>
      <c r="M503" s="1832">
        <f t="shared" ca="1" si="302"/>
        <v>1102.1126826474863</v>
      </c>
      <c r="N503" s="1832">
        <f t="shared" ref="N503:T503" ca="1" si="307">+$M503*N$2112</f>
        <v>657.0010832018786</v>
      </c>
      <c r="O503" s="1832">
        <f t="shared" ca="1" si="307"/>
        <v>64.355896909060462</v>
      </c>
      <c r="P503" s="1832">
        <f t="shared" ca="1" si="307"/>
        <v>250.7363651889261</v>
      </c>
      <c r="Q503" s="1832">
        <f t="shared" ca="1" si="307"/>
        <v>99.801271996014592</v>
      </c>
      <c r="R503" s="1832">
        <f t="shared" ca="1" si="307"/>
        <v>16.005799377048586</v>
      </c>
      <c r="S503" s="1832">
        <f t="shared" ca="1" si="307"/>
        <v>14.212265974557967</v>
      </c>
      <c r="T503" s="1832">
        <f t="shared" ca="1" si="307"/>
        <v>0</v>
      </c>
      <c r="U503" s="1832"/>
      <c r="V503" s="1825">
        <f>+$C$2111</f>
        <v>105</v>
      </c>
      <c r="Y503" s="1831" t="str">
        <f>"ALLOC FACTOR  # " &amp; REPORTS!Z503 &amp; " -- " &amp;VLOOKUP(Z503,alloc_list,2,FALSE)</f>
        <v>ALLOC FACTOR  # 105 -- DISTRIBUTION PRIMARY - NCP</v>
      </c>
      <c r="Z503" s="1831">
        <f>IF('TITLES &amp; CONSTANTS'!$D$16=0,V503,B503)</f>
        <v>105</v>
      </c>
    </row>
    <row r="504" spans="1:26">
      <c r="A504" s="1825" t="s">
        <v>979</v>
      </c>
      <c r="B504" s="1825">
        <f>+$C$2114</f>
        <v>106</v>
      </c>
      <c r="C504" s="3173">
        <f t="shared" si="303"/>
        <v>7</v>
      </c>
      <c r="D504" s="1825" t="s">
        <v>7969</v>
      </c>
      <c r="E504" s="1825" t="s">
        <v>7746</v>
      </c>
      <c r="F504" s="1832">
        <f ca="1">+ALLOCASSGN!F157</f>
        <v>589.09825168720545</v>
      </c>
      <c r="G504" s="3195"/>
      <c r="H504" s="1832">
        <f ca="1">+$F504*H$2115</f>
        <v>0</v>
      </c>
      <c r="I504" s="3195"/>
      <c r="J504" s="3195"/>
      <c r="K504" s="1832">
        <f ca="1">+$F504*K$2115</f>
        <v>589.09825168720545</v>
      </c>
      <c r="L504" s="1973">
        <f t="shared" ca="1" si="301"/>
        <v>1</v>
      </c>
      <c r="M504" s="1832">
        <f t="shared" ca="1" si="302"/>
        <v>589.09825168720545</v>
      </c>
      <c r="N504" s="1832">
        <f t="shared" ref="N504:T504" ca="1" si="308">+$M504*N$2115</f>
        <v>401.92035268640859</v>
      </c>
      <c r="O504" s="1832">
        <f t="shared" ca="1" si="308"/>
        <v>40.985589945886836</v>
      </c>
      <c r="P504" s="1832">
        <f t="shared" ca="1" si="308"/>
        <v>117.2374585829873</v>
      </c>
      <c r="Q504" s="1832">
        <f t="shared" ca="1" si="308"/>
        <v>24.089375750589586</v>
      </c>
      <c r="R504" s="1832">
        <f t="shared" ca="1" si="308"/>
        <v>0</v>
      </c>
      <c r="S504" s="1832">
        <f t="shared" ca="1" si="308"/>
        <v>4.8654747213331717</v>
      </c>
      <c r="T504" s="1832">
        <f t="shared" ca="1" si="308"/>
        <v>0</v>
      </c>
      <c r="U504" s="1832"/>
      <c r="V504" s="1825">
        <f>+$C$2114</f>
        <v>106</v>
      </c>
      <c r="Y504" s="1831" t="str">
        <f>"ALLOC FACTOR  # " &amp; REPORTS!Z504 &amp; " -- " &amp;VLOOKUP(Z504,alloc_list,2,FALSE)</f>
        <v>ALLOC FACTOR  # 106 -- CUSTOMER MAX DEMANDS @ SECONDARY</v>
      </c>
      <c r="Z504" s="1831">
        <f>IF('TITLES &amp; CONSTANTS'!$D$16=0,V504,B504)</f>
        <v>106</v>
      </c>
    </row>
    <row r="505" spans="1:26">
      <c r="A505" s="1825" t="s">
        <v>979</v>
      </c>
      <c r="B505" s="1825">
        <f>+$C$2227</f>
        <v>907</v>
      </c>
      <c r="C505" s="3173">
        <f t="shared" si="30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301"/>
        <v>0.99947684569454176</v>
      </c>
      <c r="M505" s="1832">
        <f t="shared" ca="1" si="302"/>
        <v>1039.6819957017797</v>
      </c>
      <c r="N505" s="1907">
        <f t="shared" ref="N505:T505" ca="1" si="309">+$M505*N$2228</f>
        <v>472.46352899991643</v>
      </c>
      <c r="O505" s="1907">
        <f t="shared" ca="1" si="309"/>
        <v>73.676878151381203</v>
      </c>
      <c r="P505" s="1907">
        <f t="shared" ca="1" si="309"/>
        <v>46.90742233654781</v>
      </c>
      <c r="Q505" s="1832">
        <f t="shared" ca="1" si="309"/>
        <v>2.9449876495445229</v>
      </c>
      <c r="R505" s="1832">
        <f t="shared" ca="1" si="309"/>
        <v>8.3743491639395753</v>
      </c>
      <c r="S505" s="1832">
        <f t="shared" ca="1" si="309"/>
        <v>0.16567647268498439</v>
      </c>
      <c r="T505" s="1832">
        <f t="shared" ca="1" si="309"/>
        <v>435.14915292776504</v>
      </c>
      <c r="U505" s="1832"/>
      <c r="V505" s="1825">
        <f>+$C$2227</f>
        <v>907</v>
      </c>
      <c r="Y505" s="1831" t="str">
        <f>"ALLOC FACTOR  # " &amp; REPORTS!Z505 &amp; " -- " &amp;VLOOKUP(Z505,alloc_list,2,FALSE)</f>
        <v>ALLOC FACTOR  # 907 -- PTD PLANT - DISTRCUSTOMER</v>
      </c>
      <c r="Z505" s="1831">
        <f>IF('TITLES &amp; CONSTANTS'!$D$16=0,V505,B505)</f>
        <v>907</v>
      </c>
    </row>
    <row r="506" spans="1:26">
      <c r="A506" s="1825" t="s">
        <v>979</v>
      </c>
      <c r="B506" s="1825">
        <f>+$C$2174</f>
        <v>311</v>
      </c>
      <c r="C506" s="3173">
        <f t="shared" si="30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301"/>
        <v>0.99973645340311212</v>
      </c>
      <c r="M506" s="1832">
        <f t="shared" ca="1" si="302"/>
        <v>1840.5704617745128</v>
      </c>
      <c r="N506" s="1907">
        <f t="shared" ref="N506:T506" ca="1" si="310">+$M506*N$2175</f>
        <v>1638.8372591481511</v>
      </c>
      <c r="O506" s="1907">
        <f t="shared" ca="1" si="310"/>
        <v>123.76418822747095</v>
      </c>
      <c r="P506" s="1907">
        <f t="shared" ca="1" si="310"/>
        <v>45.521179516634341</v>
      </c>
      <c r="Q506" s="1832">
        <f t="shared" ca="1" si="310"/>
        <v>21.828423668993249</v>
      </c>
      <c r="R506" s="1832">
        <f t="shared" ca="1" si="310"/>
        <v>6.5817801047853584</v>
      </c>
      <c r="S506" s="1832">
        <f t="shared" ca="1" si="310"/>
        <v>4.0376311084779877</v>
      </c>
      <c r="T506" s="1832">
        <f t="shared" ca="1" si="310"/>
        <v>0</v>
      </c>
      <c r="U506" s="1832"/>
      <c r="V506" s="1825">
        <f>+$C$2174</f>
        <v>311</v>
      </c>
      <c r="Y506" s="1831" t="str">
        <f>"ALLOC FACTOR  # " &amp; REPORTS!Z506 &amp; " -- " &amp;VLOOKUP(Z506,alloc_list,2,FALSE)</f>
        <v>ALLOC FACTOR  # 311 -- BILLING &amp; METER RD &amp; MISC- DIRALLOC</v>
      </c>
      <c r="Z506" s="1831">
        <f>IF('TITLES &amp; CONSTANTS'!$D$16=0,V506,B506)</f>
        <v>311</v>
      </c>
    </row>
    <row r="507" spans="1:26">
      <c r="A507" s="1825" t="s">
        <v>979</v>
      </c>
      <c r="B507" s="1831"/>
      <c r="C507" s="3173">
        <f t="shared" si="303"/>
        <v>10</v>
      </c>
      <c r="D507" s="1825" t="s">
        <v>10216</v>
      </c>
      <c r="F507" s="1824">
        <f t="shared" ref="F507:K507" ca="1" si="311">SUM(F499:F506)</f>
        <v>10587.999999999998</v>
      </c>
      <c r="G507" s="3254"/>
      <c r="H507" s="1824">
        <f t="shared" ca="1" si="311"/>
        <v>273.35352491147745</v>
      </c>
      <c r="I507" s="3254"/>
      <c r="J507" s="3254"/>
      <c r="K507" s="1824">
        <f t="shared" ca="1" si="311"/>
        <v>10314.646475088522</v>
      </c>
      <c r="L507" s="1973">
        <f t="shared" ca="1" si="301"/>
        <v>0.974182704485127</v>
      </c>
      <c r="M507" s="1824">
        <f t="shared" ref="M507:T507" ca="1" si="312">SUM(M499:M506)</f>
        <v>10314.646475088522</v>
      </c>
      <c r="N507" s="2040">
        <f t="shared" ca="1" si="312"/>
        <v>6154.6943119957177</v>
      </c>
      <c r="O507" s="2040">
        <f t="shared" ca="1" si="312"/>
        <v>646.12217929408325</v>
      </c>
      <c r="P507" s="2040">
        <f t="shared" ca="1" si="312"/>
        <v>1939.1334180450494</v>
      </c>
      <c r="Q507" s="1824">
        <f t="shared" ca="1" si="312"/>
        <v>765.63919042633358</v>
      </c>
      <c r="R507" s="1824">
        <f t="shared" ca="1" si="312"/>
        <v>325.57097807918831</v>
      </c>
      <c r="S507" s="1824">
        <f t="shared" ca="1" si="312"/>
        <v>48.337244320385416</v>
      </c>
      <c r="T507" s="1824">
        <f t="shared" ca="1" si="312"/>
        <v>435.14915292776504</v>
      </c>
      <c r="U507" s="1832"/>
      <c r="V507" s="1831"/>
      <c r="W507" s="1831"/>
      <c r="X507" s="1831"/>
    </row>
    <row r="508" spans="1:26">
      <c r="A508" s="1825" t="s">
        <v>979</v>
      </c>
      <c r="B508" s="1831"/>
      <c r="C508" s="3173">
        <f t="shared" si="303"/>
        <v>11</v>
      </c>
      <c r="G508" s="3174"/>
      <c r="H508" s="1825"/>
      <c r="I508" s="3174"/>
      <c r="J508" s="3174"/>
      <c r="N508" s="2044"/>
      <c r="O508" s="2044"/>
      <c r="P508" s="2044"/>
      <c r="V508" s="1831"/>
      <c r="W508" s="1831"/>
      <c r="X508" s="1831"/>
    </row>
    <row r="509" spans="1:26">
      <c r="A509" s="1825" t="s">
        <v>979</v>
      </c>
      <c r="C509" s="3173">
        <f t="shared" si="303"/>
        <v>12</v>
      </c>
      <c r="D509" s="1947" t="s">
        <v>6673</v>
      </c>
      <c r="G509" s="3174"/>
      <c r="H509" s="1825"/>
      <c r="I509" s="3174"/>
      <c r="J509" s="3174"/>
      <c r="N509" s="2044"/>
      <c r="O509" s="2044"/>
      <c r="P509" s="2044"/>
    </row>
    <row r="510" spans="1:26">
      <c r="A510" s="1825" t="s">
        <v>979</v>
      </c>
      <c r="B510" s="1825">
        <f>+$C$2108</f>
        <v>101</v>
      </c>
      <c r="C510" s="3173">
        <f t="shared" si="30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13">IF(F510=0,0,+K510/F510)</f>
        <v>0.96311809933735193</v>
      </c>
      <c r="M510" s="1832">
        <f t="shared" ref="M510:M517" ca="1" si="31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REPORTS!Z510 &amp; " -- " &amp;VLOOKUP(Z510,alloc_list,2,FALSE)</f>
        <v>ALLOC FACTOR  # 101 -- 12 COINCIDENT PEAK</v>
      </c>
      <c r="Z510" s="1831">
        <f>IF('TITLES &amp; CONSTANTS'!$D$16=0,V510,B510)</f>
        <v>101</v>
      </c>
    </row>
    <row r="511" spans="1:26">
      <c r="A511" s="1825" t="s">
        <v>979</v>
      </c>
      <c r="B511" s="1825">
        <f>+$C$2138</f>
        <v>201</v>
      </c>
      <c r="C511" s="3173">
        <f t="shared" si="30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13"/>
        <v>0.96433227555234358</v>
      </c>
      <c r="M511" s="1832">
        <f t="shared" ca="1" si="314"/>
        <v>231.88362192979014</v>
      </c>
      <c r="N511" s="1907">
        <f t="shared" ref="N511:T511" ca="1" si="315">+$M511*N$2139</f>
        <v>105.57674635270867</v>
      </c>
      <c r="O511" s="1907">
        <f t="shared" ca="1" si="315"/>
        <v>12.697269896755968</v>
      </c>
      <c r="P511" s="1907">
        <f t="shared" ca="1" si="315"/>
        <v>65.506806332041222</v>
      </c>
      <c r="Q511" s="1832">
        <f t="shared" ca="1" si="315"/>
        <v>29.766917082101667</v>
      </c>
      <c r="R511" s="1832">
        <f t="shared" ca="1" si="315"/>
        <v>15.710974121012562</v>
      </c>
      <c r="S511" s="1832">
        <f t="shared" ca="1" si="315"/>
        <v>2.6249081451700476</v>
      </c>
      <c r="T511" s="1832">
        <f t="shared" ca="1" si="315"/>
        <v>0</v>
      </c>
      <c r="U511" s="1832"/>
      <c r="V511" s="1825">
        <f>+$C$2138</f>
        <v>201</v>
      </c>
      <c r="Y511" s="1831" t="str">
        <f>"ALLOC FACTOR  # " &amp; REPORTS!Z511 &amp; " -- " &amp;VLOOKUP(Z511,alloc_list,2,FALSE)</f>
        <v>ALLOC FACTOR  # 201 -- MWH AT GENERATION</v>
      </c>
      <c r="Z511" s="1831">
        <f>IF('TITLES &amp; CONSTANTS'!$D$16=0,V511,B511)</f>
        <v>201</v>
      </c>
    </row>
    <row r="512" spans="1:26">
      <c r="A512" s="1825" t="s">
        <v>979</v>
      </c>
      <c r="B512" s="1825">
        <f>+$C$2117</f>
        <v>117</v>
      </c>
      <c r="C512" s="3173">
        <f t="shared" si="303"/>
        <v>15</v>
      </c>
      <c r="D512" s="1825" t="s">
        <v>6846</v>
      </c>
      <c r="E512" s="1825" t="s">
        <v>7746</v>
      </c>
      <c r="F512" s="1832">
        <f ca="1">+ALLOCASSGN!F162</f>
        <v>1499.6790079798295</v>
      </c>
      <c r="G512" s="3195"/>
      <c r="H512" s="1832">
        <f t="shared" ref="H512:K513" ca="1" si="316">+$F512*H$2118</f>
        <v>266.10888943125263</v>
      </c>
      <c r="I512" s="3195"/>
      <c r="J512" s="3195"/>
      <c r="K512" s="1832">
        <f t="shared" ca="1" si="316"/>
        <v>1233.5701185485768</v>
      </c>
      <c r="L512" s="1973">
        <f t="shared" ca="1" si="313"/>
        <v>0.82255610166223525</v>
      </c>
      <c r="M512" s="1832">
        <f t="shared" ca="1" si="314"/>
        <v>1233.5701185485768</v>
      </c>
      <c r="N512" s="1907">
        <f t="shared" ref="N512:T513" ca="1" si="317">+$M512*N$2118</f>
        <v>676.09519393647963</v>
      </c>
      <c r="O512" s="1907">
        <f t="shared" ca="1" si="317"/>
        <v>76.48342404652557</v>
      </c>
      <c r="P512" s="1907">
        <f t="shared" ca="1" si="317"/>
        <v>303.98034563153396</v>
      </c>
      <c r="Q512" s="1832">
        <f t="shared" ca="1" si="317"/>
        <v>121.10815152615417</v>
      </c>
      <c r="R512" s="1832">
        <f t="shared" ca="1" si="317"/>
        <v>54.311975215357165</v>
      </c>
      <c r="S512" s="1832">
        <f t="shared" ca="1" si="317"/>
        <v>1.5910281925262673</v>
      </c>
      <c r="T512" s="1832">
        <f t="shared" ca="1" si="317"/>
        <v>0</v>
      </c>
      <c r="U512" s="1832"/>
      <c r="V512" s="1825">
        <f>+$C$2117</f>
        <v>117</v>
      </c>
      <c r="Y512" s="1831" t="str">
        <f>"ALLOC FACTOR  # " &amp; REPORTS!Z512 &amp; " -- " &amp;VLOOKUP(Z512,alloc_list,2,FALSE)</f>
        <v>ALLOC FACTOR  # 117 -- 12  CP - TRANSMISSION</v>
      </c>
      <c r="Z512" s="1831">
        <f>IF('TITLES &amp; CONSTANTS'!$D$16=0,V512,B512)</f>
        <v>117</v>
      </c>
    </row>
    <row r="513" spans="1:26">
      <c r="A513" s="1825" t="s">
        <v>979</v>
      </c>
      <c r="B513" s="1825">
        <f>+$C$2117</f>
        <v>117</v>
      </c>
      <c r="C513" s="3173">
        <f t="shared" si="303"/>
        <v>16</v>
      </c>
      <c r="D513" s="1825" t="s">
        <v>6847</v>
      </c>
      <c r="E513" s="1825" t="s">
        <v>7746</v>
      </c>
      <c r="F513" s="1832">
        <f ca="1">+ALLOCASSGN!F163</f>
        <v>3312.3045722056809</v>
      </c>
      <c r="G513" s="3195"/>
      <c r="H513" s="1832">
        <f t="shared" ca="1" si="316"/>
        <v>587.74823577417794</v>
      </c>
      <c r="I513" s="3195"/>
      <c r="J513" s="3195"/>
      <c r="K513" s="1832">
        <f t="shared" ca="1" si="316"/>
        <v>2724.5563364315026</v>
      </c>
      <c r="L513" s="1973">
        <f t="shared" ca="1" si="313"/>
        <v>0.82255610166223525</v>
      </c>
      <c r="M513" s="1832">
        <f t="shared" ca="1" si="314"/>
        <v>2724.5563364315026</v>
      </c>
      <c r="N513" s="1907">
        <f t="shared" ca="1" si="317"/>
        <v>1493.2750209918308</v>
      </c>
      <c r="O513" s="1907">
        <f t="shared" ca="1" si="317"/>
        <v>168.9270796078649</v>
      </c>
      <c r="P513" s="1907">
        <f t="shared" ca="1" si="317"/>
        <v>671.39400054170483</v>
      </c>
      <c r="Q513" s="1832">
        <f t="shared" ca="1" si="317"/>
        <v>267.48863049822342</v>
      </c>
      <c r="R513" s="1832">
        <f t="shared" ca="1" si="317"/>
        <v>119.95753949619113</v>
      </c>
      <c r="S513" s="1832">
        <f t="shared" ca="1" si="317"/>
        <v>3.5140652956874456</v>
      </c>
      <c r="T513" s="1832">
        <f t="shared" ca="1" si="317"/>
        <v>0</v>
      </c>
      <c r="U513" s="1832"/>
      <c r="V513" s="1825">
        <f>+$C$2117</f>
        <v>117</v>
      </c>
      <c r="Y513" s="1831" t="str">
        <f>"ALLOC FACTOR  # " &amp; REPORTS!Z513 &amp; " -- " &amp;VLOOKUP(Z513,alloc_list,2,FALSE)</f>
        <v>ALLOC FACTOR  # 117 -- 12  CP - TRANSMISSION</v>
      </c>
      <c r="Z513" s="1831">
        <f>IF('TITLES &amp; CONSTANTS'!$D$16=0,V513,B513)</f>
        <v>117</v>
      </c>
    </row>
    <row r="514" spans="1:26">
      <c r="A514" s="1825" t="s">
        <v>979</v>
      </c>
      <c r="B514" s="1825">
        <f>+$C$2111</f>
        <v>105</v>
      </c>
      <c r="C514" s="3173">
        <f t="shared" si="303"/>
        <v>17</v>
      </c>
      <c r="D514" s="1825" t="s">
        <v>6521</v>
      </c>
      <c r="E514" s="1825" t="s">
        <v>7746</v>
      </c>
      <c r="F514" s="1832">
        <f ca="1">+ALLOCASSGN!F164</f>
        <v>7967.6671287776571</v>
      </c>
      <c r="G514" s="3195"/>
      <c r="H514" s="1832">
        <f ca="1">+$F514*H$2112</f>
        <v>0</v>
      </c>
      <c r="I514" s="3195"/>
      <c r="J514" s="3195"/>
      <c r="K514" s="1832">
        <f ca="1">+$F514*K$2112</f>
        <v>7967.6671287776571</v>
      </c>
      <c r="L514" s="1973">
        <f t="shared" ca="1" si="313"/>
        <v>1</v>
      </c>
      <c r="M514" s="1832">
        <f t="shared" ca="1" si="314"/>
        <v>7967.6671287776571</v>
      </c>
      <c r="N514" s="1907">
        <f t="shared" ref="N514:T514" ca="1" si="318">+$M514*N$2112</f>
        <v>4749.7556435191455</v>
      </c>
      <c r="O514" s="1907">
        <f t="shared" ca="1" si="318"/>
        <v>465.25765687911456</v>
      </c>
      <c r="P514" s="1907">
        <f t="shared" ca="1" si="318"/>
        <v>1812.68569571846</v>
      </c>
      <c r="Q514" s="1832">
        <f t="shared" ca="1" si="318"/>
        <v>721.50817862168185</v>
      </c>
      <c r="R514" s="1832">
        <f t="shared" ca="1" si="318"/>
        <v>115.71310590489809</v>
      </c>
      <c r="S514" s="1832">
        <f t="shared" ca="1" si="318"/>
        <v>102.74684813435755</v>
      </c>
      <c r="T514" s="1832">
        <f t="shared" ca="1" si="318"/>
        <v>0</v>
      </c>
      <c r="U514" s="1832"/>
      <c r="V514" s="1825">
        <f>+$C$2111</f>
        <v>105</v>
      </c>
      <c r="Y514" s="1831" t="str">
        <f>"ALLOC FACTOR  # " &amp; REPORTS!Z514 &amp; " -- " &amp;VLOOKUP(Z514,alloc_list,2,FALSE)</f>
        <v>ALLOC FACTOR  # 105 -- DISTRIBUTION PRIMARY - NCP</v>
      </c>
      <c r="Z514" s="1831">
        <f>IF('TITLES &amp; CONSTANTS'!$D$16=0,V514,B514)</f>
        <v>105</v>
      </c>
    </row>
    <row r="515" spans="1:26">
      <c r="A515" s="1825" t="s">
        <v>979</v>
      </c>
      <c r="B515" s="1825">
        <f>+$C$2114</f>
        <v>106</v>
      </c>
      <c r="C515" s="3173">
        <f t="shared" si="303"/>
        <v>18</v>
      </c>
      <c r="D515" s="1825" t="s">
        <v>7969</v>
      </c>
      <c r="E515" s="1825" t="s">
        <v>7746</v>
      </c>
      <c r="F515" s="1832">
        <f ca="1">+ALLOCASSGN!F165</f>
        <v>5010.8119538358314</v>
      </c>
      <c r="G515" s="3195"/>
      <c r="H515" s="1832">
        <f ca="1">+$F515*H$2115</f>
        <v>0</v>
      </c>
      <c r="I515" s="3195"/>
      <c r="J515" s="3195"/>
      <c r="K515" s="1832">
        <f ca="1">+$F515*K$2115</f>
        <v>5010.8119538358314</v>
      </c>
      <c r="L515" s="1973">
        <f t="shared" ca="1" si="313"/>
        <v>1</v>
      </c>
      <c r="M515" s="1832">
        <f t="shared" ca="1" si="314"/>
        <v>5010.8119538358314</v>
      </c>
      <c r="N515" s="1907">
        <f t="shared" ref="N515:T515" ca="1" si="319">+$M515*N$2115</f>
        <v>3418.6951021547397</v>
      </c>
      <c r="O515" s="1907">
        <f t="shared" ca="1" si="319"/>
        <v>348.61940847332488</v>
      </c>
      <c r="P515" s="1907">
        <f t="shared" ca="1" si="319"/>
        <v>997.21032480145243</v>
      </c>
      <c r="Q515" s="1832">
        <f t="shared" ca="1" si="319"/>
        <v>204.90186760151767</v>
      </c>
      <c r="R515" s="1832">
        <f t="shared" ca="1" si="319"/>
        <v>0</v>
      </c>
      <c r="S515" s="1832">
        <f t="shared" ca="1" si="319"/>
        <v>41.385250804796819</v>
      </c>
      <c r="T515" s="1832">
        <f t="shared" ca="1" si="319"/>
        <v>0</v>
      </c>
      <c r="U515" s="1832"/>
      <c r="V515" s="1825">
        <f>+$C$2114</f>
        <v>106</v>
      </c>
      <c r="Y515" s="1831" t="str">
        <f>"ALLOC FACTOR  # " &amp; REPORTS!Z515 &amp; " -- " &amp;VLOOKUP(Z515,alloc_list,2,FALSE)</f>
        <v>ALLOC FACTOR  # 106 -- CUSTOMER MAX DEMANDS @ SECONDARY</v>
      </c>
      <c r="Z515" s="1831">
        <f>IF('TITLES &amp; CONSTANTS'!$D$16=0,V515,B515)</f>
        <v>106</v>
      </c>
    </row>
    <row r="516" spans="1:26">
      <c r="A516" s="1825" t="s">
        <v>979</v>
      </c>
      <c r="B516" s="1825">
        <f>+$C$2227</f>
        <v>907</v>
      </c>
      <c r="C516" s="3173">
        <f t="shared" si="30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13"/>
        <v>0.99947684569454176</v>
      </c>
      <c r="M516" s="1832">
        <f t="shared" ca="1" si="314"/>
        <v>4250.4969403673695</v>
      </c>
      <c r="N516" s="1907">
        <f t="shared" ref="N516:T516" ca="1" si="320">+$M516*N$2228</f>
        <v>1931.5567575004388</v>
      </c>
      <c r="O516" s="1907">
        <f t="shared" ca="1" si="320"/>
        <v>301.21070332364633</v>
      </c>
      <c r="P516" s="1907">
        <f t="shared" ca="1" si="320"/>
        <v>191.77003732514973</v>
      </c>
      <c r="Q516" s="1832">
        <f t="shared" ca="1" si="320"/>
        <v>12.039893972925185</v>
      </c>
      <c r="R516" s="1832">
        <f t="shared" ca="1" si="320"/>
        <v>34.23657007243515</v>
      </c>
      <c r="S516" s="1832">
        <f t="shared" ca="1" si="320"/>
        <v>0.67732955187229926</v>
      </c>
      <c r="T516" s="1832">
        <f t="shared" ca="1" si="320"/>
        <v>1779.0056486209014</v>
      </c>
      <c r="U516" s="1832"/>
      <c r="V516" s="1825">
        <f>+$C$2227</f>
        <v>907</v>
      </c>
      <c r="Y516" s="1831" t="str">
        <f>"ALLOC FACTOR  # " &amp; REPORTS!Z516 &amp; " -- " &amp;VLOOKUP(Z516,alloc_list,2,FALSE)</f>
        <v>ALLOC FACTOR  # 907 -- PTD PLANT - DISTRCUSTOMER</v>
      </c>
      <c r="Z516" s="1831">
        <f>IF('TITLES &amp; CONSTANTS'!$D$16=0,V516,B516)</f>
        <v>907</v>
      </c>
    </row>
    <row r="517" spans="1:26">
      <c r="A517" s="1825" t="s">
        <v>979</v>
      </c>
      <c r="B517" s="1825">
        <f>+$C$2174</f>
        <v>311</v>
      </c>
      <c r="C517" s="3173">
        <f t="shared" si="30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13"/>
        <v>0.9997364534031119</v>
      </c>
      <c r="M517" s="1832">
        <f t="shared" ca="1" si="314"/>
        <v>309.85676681386849</v>
      </c>
      <c r="N517" s="1907">
        <f t="shared" ref="N517:T517" ca="1" si="321">+$M517*N$2175</f>
        <v>275.89534060226532</v>
      </c>
      <c r="O517" s="1907">
        <f t="shared" ca="1" si="321"/>
        <v>20.83548117714242</v>
      </c>
      <c r="P517" s="1907">
        <f t="shared" ca="1" si="321"/>
        <v>7.6634096871136332</v>
      </c>
      <c r="Q517" s="1832">
        <f t="shared" ca="1" si="321"/>
        <v>3.6747763387426264</v>
      </c>
      <c r="R517" s="1832">
        <f t="shared" ca="1" si="321"/>
        <v>1.1080309857751496</v>
      </c>
      <c r="S517" s="1832">
        <f t="shared" ca="1" si="321"/>
        <v>0.67972802282934564</v>
      </c>
      <c r="T517" s="1832">
        <f t="shared" ca="1" si="321"/>
        <v>0</v>
      </c>
      <c r="U517" s="1832"/>
      <c r="V517" s="1825">
        <f>+$C$2174</f>
        <v>311</v>
      </c>
      <c r="Y517" s="1831" t="str">
        <f>"ALLOC FACTOR  # " &amp; REPORTS!Z517 &amp; " -- " &amp;VLOOKUP(Z517,alloc_list,2,FALSE)</f>
        <v>ALLOC FACTOR  # 311 -- BILLING &amp; METER RD &amp; MISC- DIRALLOC</v>
      </c>
      <c r="Z517" s="1831">
        <f>IF('TITLES &amp; CONSTANTS'!$D$16=0,V517,B517)</f>
        <v>311</v>
      </c>
    </row>
    <row r="518" spans="1:26">
      <c r="A518" s="1825" t="s">
        <v>979</v>
      </c>
      <c r="B518" s="1831"/>
      <c r="C518" s="3173">
        <f t="shared" si="303"/>
        <v>21</v>
      </c>
      <c r="D518" s="1825" t="s">
        <v>10217</v>
      </c>
      <c r="E518" s="1825" t="s">
        <v>3204</v>
      </c>
      <c r="F518" s="1824">
        <f t="shared" ref="F518:K518" ca="1" si="322">SUM(F510:F517)</f>
        <v>52987.999999999985</v>
      </c>
      <c r="G518" s="3254"/>
      <c r="H518" s="1824">
        <f t="shared" ca="1" si="322"/>
        <v>1985.7441716092183</v>
      </c>
      <c r="I518" s="3254"/>
      <c r="J518" s="3254"/>
      <c r="K518" s="1824">
        <f t="shared" ca="1" si="322"/>
        <v>51002.255828390771</v>
      </c>
      <c r="L518" s="1973">
        <f t="shared" ca="1" si="313"/>
        <v>0.96252464385126413</v>
      </c>
      <c r="M518" s="1824">
        <f t="shared" ref="M518:T518" ca="1" si="323">SUM(M510:M517)</f>
        <v>51002.255828390771</v>
      </c>
      <c r="N518" s="2040">
        <f t="shared" ca="1" si="323"/>
        <v>28486.103005010831</v>
      </c>
      <c r="O518" s="2040">
        <f t="shared" ca="1" si="323"/>
        <v>3192.7185016647122</v>
      </c>
      <c r="P518" s="2040">
        <f t="shared" ca="1" si="323"/>
        <v>11345.094500534849</v>
      </c>
      <c r="Q518" s="1824">
        <f t="shared" ca="1" si="323"/>
        <v>4302.4517098747592</v>
      </c>
      <c r="R518" s="1824">
        <f t="shared" ca="1" si="323"/>
        <v>1683.3212516355957</v>
      </c>
      <c r="S518" s="1824">
        <f t="shared" ca="1" si="323"/>
        <v>213.56121104912165</v>
      </c>
      <c r="T518" s="1824">
        <f t="shared" ca="1" si="323"/>
        <v>1779.0056486209014</v>
      </c>
      <c r="U518" s="1832"/>
      <c r="V518" s="1831"/>
      <c r="W518" s="1831"/>
      <c r="X518" s="1831"/>
    </row>
    <row r="519" spans="1:26">
      <c r="A519" s="1825" t="s">
        <v>979</v>
      </c>
      <c r="B519" s="1831"/>
      <c r="C519" s="3173">
        <f t="shared" si="303"/>
        <v>22</v>
      </c>
      <c r="G519" s="3174"/>
      <c r="H519" s="1825"/>
      <c r="I519" s="3174"/>
      <c r="J519" s="3174"/>
      <c r="N519" s="2044"/>
      <c r="O519" s="2044"/>
      <c r="P519" s="2044"/>
      <c r="V519" s="1831"/>
      <c r="W519" s="1831"/>
      <c r="X519" s="1831"/>
    </row>
    <row r="520" spans="1:26">
      <c r="A520" s="1825" t="s">
        <v>979</v>
      </c>
      <c r="B520" s="1831"/>
      <c r="C520" s="3173">
        <f t="shared" si="303"/>
        <v>23</v>
      </c>
      <c r="D520" s="3248" t="s">
        <v>10189</v>
      </c>
      <c r="G520" s="3174"/>
      <c r="H520" s="1825"/>
      <c r="I520" s="3174"/>
      <c r="J520" s="3174"/>
      <c r="N520" s="2044"/>
      <c r="O520" s="2044"/>
      <c r="P520" s="2044"/>
      <c r="V520" s="1831"/>
      <c r="W520" s="1831"/>
      <c r="X520" s="1831"/>
    </row>
    <row r="521" spans="1:26">
      <c r="A521" s="1825" t="s">
        <v>979</v>
      </c>
      <c r="B521" s="1825">
        <f>+$C$2108</f>
        <v>101</v>
      </c>
      <c r="C521" s="3173">
        <f t="shared" si="303"/>
        <v>24</v>
      </c>
      <c r="D521" s="1825" t="s">
        <v>1252</v>
      </c>
      <c r="E521" s="1825" t="s">
        <v>7746</v>
      </c>
      <c r="F521" s="1832">
        <f>+ALLOCASSGN!F168</f>
        <v>0</v>
      </c>
      <c r="G521" s="3195"/>
      <c r="H521" s="1832">
        <f>+$F521*H$2109</f>
        <v>0</v>
      </c>
      <c r="I521" s="3195"/>
      <c r="J521" s="3195"/>
      <c r="K521" s="1832">
        <f>+$F521*K$2109</f>
        <v>0</v>
      </c>
      <c r="L521" s="1973">
        <f t="shared" ref="L521:L529" si="324">IF(F521=0,0,+K521/F521)</f>
        <v>0</v>
      </c>
      <c r="M521" s="1832">
        <f t="shared" ref="M521:M528" si="32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REPORTS!Z521 &amp; " -- " &amp;VLOOKUP(Z521,alloc_list,2,FALSE)</f>
        <v>ALLOC FACTOR  # 101 -- 12 COINCIDENT PEAK</v>
      </c>
      <c r="Z521" s="1831">
        <f>IF('TITLES &amp; CONSTANTS'!$D$16=0,V521,B521)</f>
        <v>101</v>
      </c>
    </row>
    <row r="522" spans="1:26">
      <c r="A522" s="1825" t="s">
        <v>979</v>
      </c>
      <c r="B522" s="1825">
        <f>+$C$2138</f>
        <v>201</v>
      </c>
      <c r="C522" s="3173">
        <f t="shared" si="303"/>
        <v>25</v>
      </c>
      <c r="D522" s="1825" t="s">
        <v>1252</v>
      </c>
      <c r="E522" s="1825" t="s">
        <v>2378</v>
      </c>
      <c r="F522" s="1832">
        <f>+ALLOCASSGN!F169</f>
        <v>0</v>
      </c>
      <c r="G522" s="3195"/>
      <c r="H522" s="1832">
        <f>+$F522*H$2139</f>
        <v>0</v>
      </c>
      <c r="I522" s="3195"/>
      <c r="J522" s="3195"/>
      <c r="K522" s="1832">
        <f>+$F522*K$2139</f>
        <v>0</v>
      </c>
      <c r="L522" s="1973">
        <f t="shared" si="324"/>
        <v>0</v>
      </c>
      <c r="M522" s="1832">
        <f t="shared" si="325"/>
        <v>0</v>
      </c>
      <c r="N522" s="1907">
        <f t="shared" ref="N522:T522" si="326">+$M522*N$2139</f>
        <v>0</v>
      </c>
      <c r="O522" s="1907">
        <f t="shared" si="326"/>
        <v>0</v>
      </c>
      <c r="P522" s="1907">
        <f t="shared" si="326"/>
        <v>0</v>
      </c>
      <c r="Q522" s="1832">
        <f t="shared" si="326"/>
        <v>0</v>
      </c>
      <c r="R522" s="1832">
        <f t="shared" si="326"/>
        <v>0</v>
      </c>
      <c r="S522" s="1832">
        <f t="shared" si="326"/>
        <v>0</v>
      </c>
      <c r="T522" s="1832">
        <f t="shared" si="326"/>
        <v>0</v>
      </c>
      <c r="U522" s="1832"/>
      <c r="V522" s="1825">
        <f>+$C$2138</f>
        <v>201</v>
      </c>
      <c r="Y522" s="1831" t="str">
        <f>"ALLOC FACTOR  # " &amp; REPORTS!Z522 &amp; " -- " &amp;VLOOKUP(Z522,alloc_list,2,FALSE)</f>
        <v>ALLOC FACTOR  # 201 -- MWH AT GENERATION</v>
      </c>
      <c r="Z522" s="1831">
        <f>IF('TITLES &amp; CONSTANTS'!$D$16=0,V522,B522)</f>
        <v>201</v>
      </c>
    </row>
    <row r="523" spans="1:26">
      <c r="A523" s="1825" t="s">
        <v>979</v>
      </c>
      <c r="B523" s="1825">
        <f>+$C$2117</f>
        <v>117</v>
      </c>
      <c r="C523" s="3173">
        <f t="shared" si="303"/>
        <v>26</v>
      </c>
      <c r="D523" s="1825" t="s">
        <v>6846</v>
      </c>
      <c r="E523" s="1825" t="s">
        <v>7746</v>
      </c>
      <c r="F523" s="1832">
        <f>+ALLOCASSGN!F170</f>
        <v>0</v>
      </c>
      <c r="G523" s="3195"/>
      <c r="H523" s="1832">
        <f t="shared" ref="H523:K524" si="327">+$F523*H$2118</f>
        <v>0</v>
      </c>
      <c r="I523" s="3195"/>
      <c r="J523" s="3195"/>
      <c r="K523" s="1832">
        <f t="shared" si="327"/>
        <v>0</v>
      </c>
      <c r="L523" s="1973">
        <f t="shared" si="324"/>
        <v>0</v>
      </c>
      <c r="M523" s="1832">
        <f t="shared" si="325"/>
        <v>0</v>
      </c>
      <c r="N523" s="1907">
        <f t="shared" ref="N523:T524" si="328">+$M523*N$2118</f>
        <v>0</v>
      </c>
      <c r="O523" s="1907">
        <f t="shared" si="328"/>
        <v>0</v>
      </c>
      <c r="P523" s="1907">
        <f t="shared" si="328"/>
        <v>0</v>
      </c>
      <c r="Q523" s="1832">
        <f t="shared" si="328"/>
        <v>0</v>
      </c>
      <c r="R523" s="1832">
        <f t="shared" si="328"/>
        <v>0</v>
      </c>
      <c r="S523" s="1832">
        <f t="shared" si="328"/>
        <v>0</v>
      </c>
      <c r="T523" s="1832">
        <f t="shared" si="328"/>
        <v>0</v>
      </c>
      <c r="U523" s="1832"/>
      <c r="V523" s="1825">
        <f>+$C$2117</f>
        <v>117</v>
      </c>
      <c r="Y523" s="1831" t="str">
        <f>"ALLOC FACTOR  # " &amp; REPORTS!Z523 &amp; " -- " &amp;VLOOKUP(Z523,alloc_list,2,FALSE)</f>
        <v>ALLOC FACTOR  # 117 -- 12  CP - TRANSMISSION</v>
      </c>
      <c r="Z523" s="1831">
        <f>IF('TITLES &amp; CONSTANTS'!$D$16=0,V523,B523)</f>
        <v>117</v>
      </c>
    </row>
    <row r="524" spans="1:26">
      <c r="A524" s="1825" t="s">
        <v>979</v>
      </c>
      <c r="B524" s="1825">
        <f>+$C$2117</f>
        <v>117</v>
      </c>
      <c r="C524" s="3173">
        <f t="shared" si="303"/>
        <v>27</v>
      </c>
      <c r="D524" s="1825" t="s">
        <v>6847</v>
      </c>
      <c r="E524" s="1825" t="s">
        <v>7746</v>
      </c>
      <c r="F524" s="1832">
        <f>+ALLOCASSGN!F171</f>
        <v>0</v>
      </c>
      <c r="G524" s="3195"/>
      <c r="H524" s="1832">
        <f t="shared" si="327"/>
        <v>0</v>
      </c>
      <c r="I524" s="3195"/>
      <c r="J524" s="3195"/>
      <c r="K524" s="1832">
        <f t="shared" si="327"/>
        <v>0</v>
      </c>
      <c r="L524" s="1973">
        <f t="shared" si="324"/>
        <v>0</v>
      </c>
      <c r="M524" s="1832">
        <f t="shared" si="325"/>
        <v>0</v>
      </c>
      <c r="N524" s="1907">
        <f t="shared" si="328"/>
        <v>0</v>
      </c>
      <c r="O524" s="1907">
        <f t="shared" si="328"/>
        <v>0</v>
      </c>
      <c r="P524" s="1907">
        <f t="shared" si="328"/>
        <v>0</v>
      </c>
      <c r="Q524" s="1832">
        <f t="shared" si="328"/>
        <v>0</v>
      </c>
      <c r="R524" s="1832">
        <f t="shared" si="328"/>
        <v>0</v>
      </c>
      <c r="S524" s="1832">
        <f t="shared" si="328"/>
        <v>0</v>
      </c>
      <c r="T524" s="1832">
        <f t="shared" si="328"/>
        <v>0</v>
      </c>
      <c r="U524" s="1832"/>
      <c r="V524" s="1825">
        <f>+$C$2117</f>
        <v>117</v>
      </c>
      <c r="Y524" s="1831" t="str">
        <f>"ALLOC FACTOR  # " &amp; REPORTS!Z524 &amp; " -- " &amp;VLOOKUP(Z524,alloc_list,2,FALSE)</f>
        <v>ALLOC FACTOR  # 117 -- 12  CP - TRANSMISSION</v>
      </c>
      <c r="Z524" s="1831">
        <f>IF('TITLES &amp; CONSTANTS'!$D$16=0,V524,B524)</f>
        <v>117</v>
      </c>
    </row>
    <row r="525" spans="1:26">
      <c r="A525" s="1825" t="s">
        <v>979</v>
      </c>
      <c r="B525" s="1825">
        <f>+$C$2111</f>
        <v>105</v>
      </c>
      <c r="C525" s="3173">
        <f t="shared" si="303"/>
        <v>28</v>
      </c>
      <c r="D525" s="1825" t="s">
        <v>6521</v>
      </c>
      <c r="E525" s="1825" t="s">
        <v>7746</v>
      </c>
      <c r="F525" s="1832">
        <f>+ALLOCASSGN!F172</f>
        <v>0</v>
      </c>
      <c r="G525" s="3195"/>
      <c r="H525" s="1832">
        <f>+$F525*H$2112</f>
        <v>0</v>
      </c>
      <c r="I525" s="3195"/>
      <c r="J525" s="3195"/>
      <c r="K525" s="1832">
        <f>+$F525*K$2112</f>
        <v>0</v>
      </c>
      <c r="L525" s="1973">
        <f t="shared" si="324"/>
        <v>0</v>
      </c>
      <c r="M525" s="1832">
        <f t="shared" si="325"/>
        <v>0</v>
      </c>
      <c r="N525" s="1907">
        <f t="shared" ref="N525:T525" si="329">+$M525*N$2112</f>
        <v>0</v>
      </c>
      <c r="O525" s="1907">
        <f t="shared" si="329"/>
        <v>0</v>
      </c>
      <c r="P525" s="1907">
        <f t="shared" si="329"/>
        <v>0</v>
      </c>
      <c r="Q525" s="1832">
        <f t="shared" si="329"/>
        <v>0</v>
      </c>
      <c r="R525" s="1832">
        <f t="shared" si="329"/>
        <v>0</v>
      </c>
      <c r="S525" s="1832">
        <f t="shared" si="329"/>
        <v>0</v>
      </c>
      <c r="T525" s="1832">
        <f t="shared" si="329"/>
        <v>0</v>
      </c>
      <c r="U525" s="1832"/>
      <c r="V525" s="1825">
        <f>+$C$2111</f>
        <v>105</v>
      </c>
      <c r="Y525" s="1831" t="str">
        <f>"ALLOC FACTOR  # " &amp; REPORTS!Z525 &amp; " -- " &amp;VLOOKUP(Z525,alloc_list,2,FALSE)</f>
        <v>ALLOC FACTOR  # 105 -- DISTRIBUTION PRIMARY - NCP</v>
      </c>
      <c r="Z525" s="1831">
        <f>IF('TITLES &amp; CONSTANTS'!$D$16=0,V525,B525)</f>
        <v>105</v>
      </c>
    </row>
    <row r="526" spans="1:26">
      <c r="A526" s="1825" t="s">
        <v>979</v>
      </c>
      <c r="B526" s="1825">
        <f>+$C$2114</f>
        <v>106</v>
      </c>
      <c r="C526" s="3173">
        <f t="shared" si="303"/>
        <v>29</v>
      </c>
      <c r="D526" s="1825" t="s">
        <v>7969</v>
      </c>
      <c r="E526" s="1825" t="s">
        <v>7746</v>
      </c>
      <c r="F526" s="1832">
        <f>+ALLOCASSGN!F173</f>
        <v>0</v>
      </c>
      <c r="G526" s="3195"/>
      <c r="H526" s="1832">
        <f>+$F526*H$2115</f>
        <v>0</v>
      </c>
      <c r="I526" s="3195"/>
      <c r="J526" s="3195"/>
      <c r="K526" s="1832">
        <f>+$F526*K$2115</f>
        <v>0</v>
      </c>
      <c r="L526" s="1973">
        <f t="shared" si="324"/>
        <v>0</v>
      </c>
      <c r="M526" s="1832">
        <f t="shared" si="325"/>
        <v>0</v>
      </c>
      <c r="N526" s="1907">
        <f t="shared" ref="N526:T526" si="330">+$M526*N$2115</f>
        <v>0</v>
      </c>
      <c r="O526" s="1907">
        <f t="shared" si="330"/>
        <v>0</v>
      </c>
      <c r="P526" s="1907">
        <f t="shared" si="330"/>
        <v>0</v>
      </c>
      <c r="Q526" s="1832">
        <f t="shared" si="330"/>
        <v>0</v>
      </c>
      <c r="R526" s="1832">
        <f t="shared" si="330"/>
        <v>0</v>
      </c>
      <c r="S526" s="1832">
        <f t="shared" si="330"/>
        <v>0</v>
      </c>
      <c r="T526" s="1832">
        <f t="shared" si="330"/>
        <v>0</v>
      </c>
      <c r="U526" s="1832"/>
      <c r="V526" s="1825">
        <f>+$C$2114</f>
        <v>106</v>
      </c>
      <c r="Y526" s="1831" t="str">
        <f>"ALLOC FACTOR  # " &amp; REPORTS!Z526 &amp; " -- " &amp;VLOOKUP(Z526,alloc_list,2,FALSE)</f>
        <v>ALLOC FACTOR  # 106 -- CUSTOMER MAX DEMANDS @ SECONDARY</v>
      </c>
      <c r="Z526" s="1831">
        <f>IF('TITLES &amp; CONSTANTS'!$D$16=0,V526,B526)</f>
        <v>106</v>
      </c>
    </row>
    <row r="527" spans="1:26">
      <c r="A527" s="1825" t="s">
        <v>979</v>
      </c>
      <c r="B527" s="1825">
        <f>+$C$2227</f>
        <v>907</v>
      </c>
      <c r="C527" s="3173">
        <f t="shared" si="303"/>
        <v>30</v>
      </c>
      <c r="D527" s="1825" t="s">
        <v>7626</v>
      </c>
      <c r="E527" s="1825" t="s">
        <v>7228</v>
      </c>
      <c r="F527" s="1832">
        <f>+ALLOCASSGN!F174</f>
        <v>0</v>
      </c>
      <c r="G527" s="3195"/>
      <c r="H527" s="1832">
        <f>+$F527*H$2228</f>
        <v>0</v>
      </c>
      <c r="I527" s="3195"/>
      <c r="J527" s="3195"/>
      <c r="K527" s="1832">
        <f>+$F527*K$2228</f>
        <v>0</v>
      </c>
      <c r="L527" s="1973">
        <f t="shared" si="324"/>
        <v>0</v>
      </c>
      <c r="M527" s="1832">
        <f t="shared" si="325"/>
        <v>0</v>
      </c>
      <c r="N527" s="1907">
        <f t="shared" ref="N527:T527" si="331">+$M527*N$2228</f>
        <v>0</v>
      </c>
      <c r="O527" s="1907">
        <f t="shared" si="331"/>
        <v>0</v>
      </c>
      <c r="P527" s="1907">
        <f t="shared" si="331"/>
        <v>0</v>
      </c>
      <c r="Q527" s="1832">
        <f t="shared" si="331"/>
        <v>0</v>
      </c>
      <c r="R527" s="1832">
        <f t="shared" si="331"/>
        <v>0</v>
      </c>
      <c r="S527" s="1832">
        <f t="shared" si="331"/>
        <v>0</v>
      </c>
      <c r="T527" s="1832">
        <f t="shared" si="331"/>
        <v>0</v>
      </c>
      <c r="U527" s="1832"/>
      <c r="V527" s="1825">
        <f>+$C$2227</f>
        <v>907</v>
      </c>
      <c r="Y527" s="1831" t="str">
        <f>"ALLOC FACTOR  # " &amp; REPORTS!Z527 &amp; " -- " &amp;VLOOKUP(Z527,alloc_list,2,FALSE)</f>
        <v>ALLOC FACTOR  # 907 -- PTD PLANT - DISTRCUSTOMER</v>
      </c>
      <c r="Z527" s="1831">
        <f>IF('TITLES &amp; CONSTANTS'!$D$16=0,V527,B527)</f>
        <v>907</v>
      </c>
    </row>
    <row r="528" spans="1:26">
      <c r="A528" s="1825" t="s">
        <v>979</v>
      </c>
      <c r="B528" s="1825">
        <f>+$C$2174</f>
        <v>311</v>
      </c>
      <c r="C528" s="3173">
        <f t="shared" si="303"/>
        <v>31</v>
      </c>
      <c r="D528" s="1825" t="s">
        <v>7627</v>
      </c>
      <c r="E528" s="1825" t="s">
        <v>7228</v>
      </c>
      <c r="F528" s="3189">
        <f>+ALLOCASSGN!F175</f>
        <v>0</v>
      </c>
      <c r="G528" s="3195"/>
      <c r="H528" s="1832">
        <f>+$F528*H$2175</f>
        <v>0</v>
      </c>
      <c r="I528" s="3195"/>
      <c r="J528" s="3195"/>
      <c r="K528" s="1832">
        <f>+$F528*K$2175</f>
        <v>0</v>
      </c>
      <c r="L528" s="1973">
        <f t="shared" si="324"/>
        <v>0</v>
      </c>
      <c r="M528" s="1832">
        <f t="shared" si="325"/>
        <v>0</v>
      </c>
      <c r="N528" s="1907">
        <f t="shared" ref="N528:T528" si="332">+$M528*N$2175</f>
        <v>0</v>
      </c>
      <c r="O528" s="1907">
        <f t="shared" si="332"/>
        <v>0</v>
      </c>
      <c r="P528" s="1907">
        <f t="shared" si="332"/>
        <v>0</v>
      </c>
      <c r="Q528" s="1832">
        <f t="shared" si="332"/>
        <v>0</v>
      </c>
      <c r="R528" s="1832">
        <f t="shared" si="332"/>
        <v>0</v>
      </c>
      <c r="S528" s="1832">
        <f t="shared" si="332"/>
        <v>0</v>
      </c>
      <c r="T528" s="1832">
        <f t="shared" si="332"/>
        <v>0</v>
      </c>
      <c r="U528" s="1832"/>
      <c r="V528" s="1825">
        <f>+$C$2174</f>
        <v>311</v>
      </c>
      <c r="Y528" s="1831" t="str">
        <f>"ALLOC FACTOR  # " &amp; REPORTS!Z528 &amp; " -- " &amp;VLOOKUP(Z528,alloc_list,2,FALSE)</f>
        <v>ALLOC FACTOR  # 311 -- BILLING &amp; METER RD &amp; MISC- DIRALLOC</v>
      </c>
      <c r="Z528" s="1831">
        <f>IF('TITLES &amp; CONSTANTS'!$D$16=0,V528,B528)</f>
        <v>311</v>
      </c>
    </row>
    <row r="529" spans="1:26">
      <c r="A529" s="1825" t="s">
        <v>979</v>
      </c>
      <c r="B529" s="1831"/>
      <c r="C529" s="3173">
        <f t="shared" si="303"/>
        <v>32</v>
      </c>
      <c r="D529" s="2044" t="s">
        <v>10190</v>
      </c>
      <c r="F529" s="1824">
        <f t="shared" ref="F529:N529" si="333">SUM(F521:F528)</f>
        <v>0</v>
      </c>
      <c r="G529" s="3254"/>
      <c r="H529" s="1824">
        <f t="shared" si="333"/>
        <v>0</v>
      </c>
      <c r="I529" s="3254"/>
      <c r="J529" s="3254"/>
      <c r="K529" s="1824">
        <f t="shared" si="333"/>
        <v>0</v>
      </c>
      <c r="L529" s="1973">
        <f t="shared" si="324"/>
        <v>0</v>
      </c>
      <c r="M529" s="1824">
        <f t="shared" si="333"/>
        <v>0</v>
      </c>
      <c r="N529" s="2040">
        <f t="shared" si="333"/>
        <v>0</v>
      </c>
      <c r="O529" s="2040">
        <f t="shared" ref="O529:T529" si="334">SUM(O521:O528)</f>
        <v>0</v>
      </c>
      <c r="P529" s="2040">
        <f t="shared" si="334"/>
        <v>0</v>
      </c>
      <c r="Q529" s="1824">
        <f t="shared" si="334"/>
        <v>0</v>
      </c>
      <c r="R529" s="1824">
        <f t="shared" si="334"/>
        <v>0</v>
      </c>
      <c r="S529" s="1824">
        <f t="shared" si="334"/>
        <v>0</v>
      </c>
      <c r="T529" s="1824">
        <f t="shared" si="334"/>
        <v>0</v>
      </c>
      <c r="U529" s="1832"/>
      <c r="V529" s="1831"/>
      <c r="W529" s="1831"/>
      <c r="X529" s="1831"/>
    </row>
    <row r="530" spans="1:26">
      <c r="A530" s="1825" t="s">
        <v>979</v>
      </c>
      <c r="B530" s="1831"/>
      <c r="C530" s="3173">
        <f t="shared" si="303"/>
        <v>33</v>
      </c>
      <c r="G530" s="3174"/>
      <c r="H530" s="1825"/>
      <c r="I530" s="3174"/>
      <c r="J530" s="3174"/>
      <c r="N530" s="2044"/>
      <c r="O530" s="2044"/>
      <c r="P530" s="2044"/>
      <c r="V530" s="1831"/>
      <c r="W530" s="1831"/>
      <c r="X530" s="1831"/>
    </row>
    <row r="531" spans="1:26">
      <c r="A531" s="1825" t="s">
        <v>979</v>
      </c>
      <c r="B531" s="1831"/>
      <c r="C531" s="3173">
        <f t="shared" si="303"/>
        <v>34</v>
      </c>
      <c r="D531" s="1947" t="s">
        <v>6674</v>
      </c>
      <c r="G531" s="3174"/>
      <c r="H531" s="1825"/>
      <c r="I531" s="3174"/>
      <c r="J531" s="3174"/>
      <c r="N531" s="2044"/>
      <c r="O531" s="2044"/>
      <c r="P531" s="2044"/>
      <c r="V531" s="1831"/>
      <c r="W531" s="1831"/>
      <c r="X531" s="1831"/>
    </row>
    <row r="532" spans="1:26">
      <c r="A532" s="1825" t="s">
        <v>979</v>
      </c>
      <c r="B532" s="1825">
        <f>+$C$2108</f>
        <v>101</v>
      </c>
      <c r="C532" s="3173">
        <f t="shared" si="30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35">IF(F532=0,0,+K532/F532)</f>
        <v>0.96311809933735193</v>
      </c>
      <c r="M532" s="1832">
        <f t="shared" ref="M532:M539" ca="1" si="33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REPORTS!Z532 &amp; " -- " &amp;VLOOKUP(Z532,alloc_list,2,FALSE)</f>
        <v>ALLOC FACTOR  # 101 -- 12 COINCIDENT PEAK</v>
      </c>
      <c r="Z532" s="1831">
        <f>IF('TITLES &amp; CONSTANTS'!$D$16=0,V532,B532)</f>
        <v>101</v>
      </c>
    </row>
    <row r="533" spans="1:26">
      <c r="A533" s="1825" t="s">
        <v>979</v>
      </c>
      <c r="B533" s="1825">
        <f>+$C$2138</f>
        <v>201</v>
      </c>
      <c r="C533" s="3173">
        <f t="shared" si="30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35"/>
        <v>0.96433227555234369</v>
      </c>
      <c r="M533" s="1832">
        <f t="shared" ca="1" si="336"/>
        <v>6.4495689449427367</v>
      </c>
      <c r="N533" s="1907">
        <f t="shared" ref="N533:T533" ca="1" si="337">+$M533*N$2139</f>
        <v>2.9364924478827437</v>
      </c>
      <c r="O533" s="1907">
        <f t="shared" ca="1" si="337"/>
        <v>0.35315955879138733</v>
      </c>
      <c r="P533" s="1907">
        <f t="shared" ca="1" si="337"/>
        <v>1.821994413772928</v>
      </c>
      <c r="Q533" s="1832">
        <f t="shared" ca="1" si="337"/>
        <v>0.82793162536307685</v>
      </c>
      <c r="R533" s="1832">
        <f t="shared" ca="1" si="337"/>
        <v>0.43698218072668404</v>
      </c>
      <c r="S533" s="1832">
        <f t="shared" ca="1" si="337"/>
        <v>7.300871840591619E-2</v>
      </c>
      <c r="T533" s="1832">
        <f t="shared" ca="1" si="337"/>
        <v>0</v>
      </c>
      <c r="U533" s="1832"/>
      <c r="V533" s="1825">
        <f>+$C$2138</f>
        <v>201</v>
      </c>
      <c r="Y533" s="1831" t="str">
        <f>"ALLOC FACTOR  # " &amp; REPORTS!Z533 &amp; " -- " &amp;VLOOKUP(Z533,alloc_list,2,FALSE)</f>
        <v>ALLOC FACTOR  # 201 -- MWH AT GENERATION</v>
      </c>
      <c r="Z533" s="1831">
        <f>IF('TITLES &amp; CONSTANTS'!$D$16=0,V533,B533)</f>
        <v>201</v>
      </c>
    </row>
    <row r="534" spans="1:26">
      <c r="A534" s="1825" t="s">
        <v>979</v>
      </c>
      <c r="B534" s="1825">
        <f>+$C$2117</f>
        <v>117</v>
      </c>
      <c r="C534" s="3173">
        <f t="shared" si="303"/>
        <v>37</v>
      </c>
      <c r="D534" s="1825" t="s">
        <v>6846</v>
      </c>
      <c r="E534" s="1825" t="s">
        <v>7746</v>
      </c>
      <c r="F534" s="1832">
        <f ca="1">+ALLOCASSGN!F178</f>
        <v>6.6113583946592485</v>
      </c>
      <c r="G534" s="3195"/>
      <c r="H534" s="1832">
        <f t="shared" ref="H534:K535" ca="1" si="338">+$F534*H$2118</f>
        <v>1.1731452068564427</v>
      </c>
      <c r="I534" s="3195"/>
      <c r="J534" s="3195"/>
      <c r="K534" s="1832">
        <f t="shared" ca="1" si="338"/>
        <v>5.4382131878028055</v>
      </c>
      <c r="L534" s="1973">
        <f t="shared" ca="1" si="335"/>
        <v>0.82255610166223525</v>
      </c>
      <c r="M534" s="1832">
        <f t="shared" ca="1" si="336"/>
        <v>5.4382131878028055</v>
      </c>
      <c r="N534" s="1907">
        <f t="shared" ref="N534:T535" ca="1" si="339">+$M534*N$2118</f>
        <v>2.9805762514753003</v>
      </c>
      <c r="O534" s="1907">
        <f t="shared" ca="1" si="339"/>
        <v>0.33717837279288027</v>
      </c>
      <c r="P534" s="1907">
        <f t="shared" ca="1" si="339"/>
        <v>1.3401021146583205</v>
      </c>
      <c r="Q534" s="1832">
        <f t="shared" ca="1" si="339"/>
        <v>0.53390718279952931</v>
      </c>
      <c r="R534" s="1832">
        <f t="shared" ca="1" si="339"/>
        <v>0.23943519337133121</v>
      </c>
      <c r="S534" s="1832">
        <f t="shared" ca="1" si="339"/>
        <v>7.0140727054436077E-3</v>
      </c>
      <c r="T534" s="1832">
        <f t="shared" ca="1" si="339"/>
        <v>0</v>
      </c>
      <c r="U534" s="1832"/>
      <c r="V534" s="1825">
        <f>+$C$2117</f>
        <v>117</v>
      </c>
      <c r="Y534" s="1831" t="str">
        <f>"ALLOC FACTOR  # " &amp; REPORTS!Z534 &amp; " -- " &amp;VLOOKUP(Z534,alloc_list,2,FALSE)</f>
        <v>ALLOC FACTOR  # 117 -- 12  CP - TRANSMISSION</v>
      </c>
      <c r="Z534" s="1831">
        <f>IF('TITLES &amp; CONSTANTS'!$D$16=0,V534,B534)</f>
        <v>117</v>
      </c>
    </row>
    <row r="535" spans="1:26">
      <c r="A535" s="1825" t="s">
        <v>979</v>
      </c>
      <c r="B535" s="1825">
        <f>+$C$2117</f>
        <v>117</v>
      </c>
      <c r="C535" s="3173">
        <f t="shared" si="303"/>
        <v>38</v>
      </c>
      <c r="D535" s="1825" t="s">
        <v>6847</v>
      </c>
      <c r="E535" s="1825" t="s">
        <v>7746</v>
      </c>
      <c r="F535" s="1832">
        <f ca="1">+ALLOCASSGN!F179</f>
        <v>15.069980800937417</v>
      </c>
      <c r="G535" s="3195"/>
      <c r="H535" s="1832">
        <f t="shared" ca="1" si="338"/>
        <v>2.6740761411936043</v>
      </c>
      <c r="I535" s="3195"/>
      <c r="J535" s="3195"/>
      <c r="K535" s="1832">
        <f t="shared" ca="1" si="338"/>
        <v>12.395904659743811</v>
      </c>
      <c r="L535" s="1973">
        <f t="shared" ca="1" si="335"/>
        <v>0.82255610166223525</v>
      </c>
      <c r="M535" s="1832">
        <f t="shared" ca="1" si="336"/>
        <v>12.395904659743811</v>
      </c>
      <c r="N535" s="1907">
        <f t="shared" ca="1" si="339"/>
        <v>6.7939482636045838</v>
      </c>
      <c r="O535" s="1907">
        <f t="shared" ca="1" si="339"/>
        <v>0.76856695722088664</v>
      </c>
      <c r="P535" s="1907">
        <f t="shared" ca="1" si="339"/>
        <v>3.054638991513543</v>
      </c>
      <c r="Q535" s="1832">
        <f t="shared" ca="1" si="339"/>
        <v>1.2169921087277833</v>
      </c>
      <c r="R535" s="1832">
        <f t="shared" ca="1" si="339"/>
        <v>0.54577040780144714</v>
      </c>
      <c r="S535" s="1832">
        <f t="shared" ca="1" si="339"/>
        <v>1.5987930875567401E-2</v>
      </c>
      <c r="T535" s="1832">
        <f t="shared" ca="1" si="339"/>
        <v>0</v>
      </c>
      <c r="U535" s="1832"/>
      <c r="V535" s="1825">
        <f>+$C$2117</f>
        <v>117</v>
      </c>
      <c r="Y535" s="1831" t="str">
        <f>"ALLOC FACTOR  # " &amp; REPORTS!Z535 &amp; " -- " &amp;VLOOKUP(Z535,alloc_list,2,FALSE)</f>
        <v>ALLOC FACTOR  # 117 -- 12  CP - TRANSMISSION</v>
      </c>
      <c r="Z535" s="1831">
        <f>IF('TITLES &amp; CONSTANTS'!$D$16=0,V535,B535)</f>
        <v>117</v>
      </c>
    </row>
    <row r="536" spans="1:26">
      <c r="A536" s="1825" t="s">
        <v>979</v>
      </c>
      <c r="B536" s="1825">
        <f>+$C$2111</f>
        <v>105</v>
      </c>
      <c r="C536" s="3173">
        <f t="shared" si="303"/>
        <v>39</v>
      </c>
      <c r="D536" s="1825" t="s">
        <v>6521</v>
      </c>
      <c r="E536" s="1825" t="s">
        <v>7746</v>
      </c>
      <c r="F536" s="1832">
        <f ca="1">+ALLOCASSGN!F180</f>
        <v>30.917762255379067</v>
      </c>
      <c r="G536" s="3195"/>
      <c r="H536" s="1832">
        <f ca="1">+$F536*H$2112</f>
        <v>0</v>
      </c>
      <c r="I536" s="3195"/>
      <c r="J536" s="3195"/>
      <c r="K536" s="1832">
        <f ca="1">+$F536*K$2112</f>
        <v>30.917762255379067</v>
      </c>
      <c r="L536" s="1973">
        <f t="shared" ca="1" si="335"/>
        <v>1</v>
      </c>
      <c r="M536" s="1832">
        <f t="shared" ca="1" si="336"/>
        <v>30.917762255379067</v>
      </c>
      <c r="N536" s="1907">
        <f t="shared" ref="N536:T536" ca="1" si="340">+$M536*N$2112</f>
        <v>18.430967732960362</v>
      </c>
      <c r="O536" s="1907">
        <f t="shared" ca="1" si="340"/>
        <v>1.8053873725382394</v>
      </c>
      <c r="P536" s="1907">
        <f t="shared" ca="1" si="340"/>
        <v>7.0339516546228564</v>
      </c>
      <c r="Q536" s="1832">
        <f t="shared" ca="1" si="340"/>
        <v>2.7997427567432753</v>
      </c>
      <c r="R536" s="1832">
        <f t="shared" ca="1" si="340"/>
        <v>0.44901352433230818</v>
      </c>
      <c r="S536" s="1832">
        <f t="shared" ca="1" si="340"/>
        <v>0.3986992141820252</v>
      </c>
      <c r="T536" s="1832">
        <f t="shared" ca="1" si="340"/>
        <v>0</v>
      </c>
      <c r="U536" s="1832"/>
      <c r="V536" s="1825">
        <f>+$C$2111</f>
        <v>105</v>
      </c>
      <c r="Y536" s="1831" t="str">
        <f>"ALLOC FACTOR  # " &amp; REPORTS!Z536 &amp; " -- " &amp;VLOOKUP(Z536,alloc_list,2,FALSE)</f>
        <v>ALLOC FACTOR  # 105 -- DISTRIBUTION PRIMARY - NCP</v>
      </c>
      <c r="Z536" s="1831">
        <f>IF('TITLES &amp; CONSTANTS'!$D$16=0,V536,B536)</f>
        <v>105</v>
      </c>
    </row>
    <row r="537" spans="1:26">
      <c r="A537" s="1825" t="s">
        <v>979</v>
      </c>
      <c r="B537" s="1825">
        <f>+$C$2114</f>
        <v>106</v>
      </c>
      <c r="C537" s="3173">
        <f t="shared" si="303"/>
        <v>40</v>
      </c>
      <c r="D537" s="1825" t="s">
        <v>7969</v>
      </c>
      <c r="E537" s="1825" t="s">
        <v>7746</v>
      </c>
      <c r="F537" s="1832">
        <f ca="1">+ALLOCASSGN!F181</f>
        <v>18.088277485331449</v>
      </c>
      <c r="G537" s="3195"/>
      <c r="H537" s="1832">
        <f ca="1">+$F537*H$2115</f>
        <v>0</v>
      </c>
      <c r="I537" s="3195"/>
      <c r="J537" s="3195"/>
      <c r="K537" s="1832">
        <f ca="1">+$F537*K$2115</f>
        <v>18.088277485331449</v>
      </c>
      <c r="L537" s="1973">
        <f t="shared" ca="1" si="335"/>
        <v>1</v>
      </c>
      <c r="M537" s="1832">
        <f t="shared" ca="1" si="336"/>
        <v>18.088277485331449</v>
      </c>
      <c r="N537" s="1907">
        <f t="shared" ref="N537:T537" ca="1" si="341">+$M537*N$2115</f>
        <v>12.340975118449732</v>
      </c>
      <c r="O537" s="1907">
        <f t="shared" ca="1" si="341"/>
        <v>1.2584636293146774</v>
      </c>
      <c r="P537" s="1907">
        <f t="shared" ca="1" si="341"/>
        <v>3.5997792837621909</v>
      </c>
      <c r="Q537" s="1832">
        <f t="shared" ca="1" si="341"/>
        <v>0.73966492308729881</v>
      </c>
      <c r="R537" s="1832">
        <f t="shared" ca="1" si="341"/>
        <v>0</v>
      </c>
      <c r="S537" s="1832">
        <f t="shared" ca="1" si="341"/>
        <v>0.14939453071755154</v>
      </c>
      <c r="T537" s="1832">
        <f t="shared" ca="1" si="341"/>
        <v>0</v>
      </c>
      <c r="U537" s="1832"/>
      <c r="V537" s="1825">
        <f>+$C$2114</f>
        <v>106</v>
      </c>
      <c r="Y537" s="1831" t="str">
        <f>"ALLOC FACTOR  # " &amp; REPORTS!Z537 &amp; " -- " &amp;VLOOKUP(Z537,alloc_list,2,FALSE)</f>
        <v>ALLOC FACTOR  # 106 -- CUSTOMER MAX DEMANDS @ SECONDARY</v>
      </c>
      <c r="Z537" s="1831">
        <f>IF('TITLES &amp; CONSTANTS'!$D$16=0,V537,B537)</f>
        <v>106</v>
      </c>
    </row>
    <row r="538" spans="1:26">
      <c r="A538" s="1825" t="s">
        <v>979</v>
      </c>
      <c r="B538" s="1825">
        <f>+$C$2227</f>
        <v>907</v>
      </c>
      <c r="C538" s="3173">
        <f t="shared" si="30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35"/>
        <v>0.99947684569454176</v>
      </c>
      <c r="M538" s="1832">
        <f t="shared" ca="1" si="336"/>
        <v>15.716954069579231</v>
      </c>
      <c r="N538" s="1907">
        <f t="shared" ref="N538:T538" ca="1" si="342">+$M538*N$2228</f>
        <v>7.1422681315460341</v>
      </c>
      <c r="O538" s="1907">
        <f t="shared" ca="1" si="342"/>
        <v>1.113779131198301</v>
      </c>
      <c r="P538" s="1907">
        <f t="shared" ca="1" si="342"/>
        <v>0.70910317331045303</v>
      </c>
      <c r="Q538" s="1832">
        <f t="shared" ca="1" si="342"/>
        <v>4.4519608702203603E-2</v>
      </c>
      <c r="R538" s="1832">
        <f t="shared" ca="1" si="342"/>
        <v>0.12659569148681396</v>
      </c>
      <c r="S538" s="1832">
        <f t="shared" ca="1" si="342"/>
        <v>2.5045441994425992E-3</v>
      </c>
      <c r="T538" s="1832">
        <f t="shared" ca="1" si="342"/>
        <v>6.5781837891359807</v>
      </c>
      <c r="U538" s="1832"/>
      <c r="V538" s="1825">
        <f>+$C$2227</f>
        <v>907</v>
      </c>
      <c r="Y538" s="1831" t="str">
        <f>"ALLOC FACTOR  # " &amp; REPORTS!Z538 &amp; " -- " &amp;VLOOKUP(Z538,alloc_list,2,FALSE)</f>
        <v>ALLOC FACTOR  # 907 -- PTD PLANT - DISTRCUSTOMER</v>
      </c>
      <c r="Z538" s="1831">
        <f>IF('TITLES &amp; CONSTANTS'!$D$16=0,V538,B538)</f>
        <v>907</v>
      </c>
    </row>
    <row r="539" spans="1:26">
      <c r="A539" s="1825" t="s">
        <v>979</v>
      </c>
      <c r="B539" s="1825">
        <f>+$C$2174</f>
        <v>311</v>
      </c>
      <c r="C539" s="3173">
        <f t="shared" si="30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35"/>
        <v>0.99973645340311201</v>
      </c>
      <c r="M539" s="1832">
        <f t="shared" ca="1" si="336"/>
        <v>1.139501821913516</v>
      </c>
      <c r="N539" s="1907">
        <f t="shared" ref="N539:T539" ca="1" si="343">+$M539*N$2175</f>
        <v>1.0146082866170936</v>
      </c>
      <c r="O539" s="1907">
        <f t="shared" ca="1" si="343"/>
        <v>7.6622721543016872E-2</v>
      </c>
      <c r="P539" s="1907">
        <f t="shared" ca="1" si="343"/>
        <v>2.8182277219013528E-2</v>
      </c>
      <c r="Q539" s="1832">
        <f t="shared" ca="1" si="343"/>
        <v>1.3514032229082446E-2</v>
      </c>
      <c r="R539" s="1832">
        <f t="shared" ca="1" si="343"/>
        <v>4.0747966875477664E-3</v>
      </c>
      <c r="S539" s="1832">
        <f t="shared" ca="1" si="343"/>
        <v>2.4997076177619374E-3</v>
      </c>
      <c r="T539" s="1832">
        <f t="shared" ca="1" si="343"/>
        <v>0</v>
      </c>
      <c r="U539" s="1832"/>
      <c r="V539" s="1825">
        <f>+$C$2174</f>
        <v>311</v>
      </c>
      <c r="Y539" s="1831" t="str">
        <f>"ALLOC FACTOR  # " &amp; REPORTS!Z539 &amp; " -- " &amp;VLOOKUP(Z539,alloc_list,2,FALSE)</f>
        <v>ALLOC FACTOR  # 311 -- BILLING &amp; METER RD &amp; MISC- DIRALLOC</v>
      </c>
      <c r="Z539" s="1831">
        <f>IF('TITLES &amp; CONSTANTS'!$D$16=0,V539,B539)</f>
        <v>311</v>
      </c>
    </row>
    <row r="540" spans="1:26">
      <c r="A540" s="1825" t="s">
        <v>979</v>
      </c>
      <c r="B540" s="1831"/>
      <c r="C540" s="3173">
        <f t="shared" si="303"/>
        <v>43</v>
      </c>
      <c r="D540" s="1825" t="s">
        <v>10218</v>
      </c>
      <c r="F540" s="1824">
        <f t="shared" ref="F540:K540" ca="1" si="344">SUM(F532:F539)</f>
        <v>224</v>
      </c>
      <c r="G540" s="3254"/>
      <c r="H540" s="1824">
        <f t="shared" ca="1" si="344"/>
        <v>8.8800761136514037</v>
      </c>
      <c r="I540" s="3254"/>
      <c r="J540" s="3254"/>
      <c r="K540" s="1824">
        <f t="shared" ca="1" si="344"/>
        <v>215.11992388634857</v>
      </c>
      <c r="L540" s="1973">
        <f t="shared" ca="1" si="335"/>
        <v>0.96035680306405613</v>
      </c>
      <c r="M540" s="1824">
        <f t="shared" ref="M540:T540" ca="1" si="345">SUM(M532:M539)</f>
        <v>215.11992388634857</v>
      </c>
      <c r="N540" s="2040">
        <f t="shared" ca="1" si="345"/>
        <v>119.2435297950518</v>
      </c>
      <c r="O540" s="2040">
        <f t="shared" ca="1" si="345"/>
        <v>13.392095084003813</v>
      </c>
      <c r="P540" s="2040">
        <f t="shared" ca="1" si="345"/>
        <v>48.730992133950231</v>
      </c>
      <c r="Q540" s="1824">
        <f t="shared" ca="1" si="345"/>
        <v>18.736070461536226</v>
      </c>
      <c r="R540" s="1824">
        <f t="shared" ca="1" si="345"/>
        <v>7.5323322572314364</v>
      </c>
      <c r="S540" s="1824">
        <f t="shared" ca="1" si="345"/>
        <v>0.9067203654391075</v>
      </c>
      <c r="T540" s="1824">
        <f t="shared" ca="1" si="345"/>
        <v>6.5781837891359807</v>
      </c>
      <c r="U540" s="1832"/>
      <c r="V540" s="1831"/>
      <c r="W540" s="1831"/>
      <c r="X540" s="1831"/>
    </row>
    <row r="541" spans="1:26">
      <c r="B541" s="1831"/>
      <c r="G541" s="3174"/>
      <c r="H541" s="1825"/>
      <c r="I541" s="3174"/>
      <c r="J541" s="3174"/>
      <c r="N541" s="2044"/>
      <c r="O541" s="2044"/>
      <c r="P541" s="2044"/>
      <c r="V541" s="1831"/>
      <c r="W541" s="1831"/>
      <c r="X541" s="1831"/>
    </row>
    <row r="542" spans="1:26">
      <c r="B542" s="1831"/>
      <c r="G542" s="3174"/>
      <c r="H542" s="1825"/>
      <c r="I542" s="3174"/>
      <c r="J542" s="3174"/>
      <c r="N542" s="2044"/>
      <c r="O542" s="2044"/>
      <c r="P542" s="2044"/>
      <c r="V542" s="1831"/>
      <c r="W542" s="1831"/>
      <c r="X542" s="1831"/>
    </row>
    <row r="543" spans="1:26">
      <c r="B543" s="1831"/>
      <c r="G543" s="3174"/>
      <c r="H543" s="1825"/>
      <c r="I543" s="3174"/>
      <c r="J543" s="3174"/>
      <c r="N543" s="2044"/>
      <c r="O543" s="2044"/>
      <c r="P543" s="2044"/>
      <c r="V543" s="1831"/>
      <c r="W543" s="1831"/>
      <c r="X543" s="1831"/>
    </row>
    <row r="544" spans="1:26">
      <c r="B544" s="1831"/>
      <c r="G544" s="3174"/>
      <c r="H544" s="1825"/>
      <c r="I544" s="3174"/>
      <c r="J544" s="3174"/>
      <c r="N544" s="2044"/>
      <c r="O544" s="2044"/>
      <c r="P544" s="2044"/>
      <c r="V544" s="1831"/>
      <c r="W544" s="1831"/>
      <c r="X544" s="1831"/>
    </row>
    <row r="545" spans="1:25">
      <c r="B545" s="1831"/>
      <c r="G545" s="3174"/>
      <c r="H545" s="1825"/>
      <c r="I545" s="3174"/>
      <c r="J545" s="3174"/>
      <c r="N545" s="2044"/>
      <c r="O545" s="2044"/>
      <c r="P545" s="2044"/>
      <c r="V545" s="1831"/>
      <c r="W545" s="1831"/>
      <c r="X545" s="1831"/>
    </row>
    <row r="546" spans="1:25">
      <c r="B546" s="1831"/>
      <c r="G546" s="3174"/>
      <c r="H546" s="1825"/>
      <c r="I546" s="3174"/>
      <c r="J546" s="3174"/>
      <c r="N546" s="2044"/>
      <c r="O546" s="2044"/>
      <c r="P546" s="2044"/>
      <c r="V546" s="1831"/>
      <c r="W546" s="1831"/>
      <c r="X546" s="1831"/>
    </row>
    <row r="547" spans="1:25">
      <c r="B547" s="1831"/>
      <c r="G547" s="3174"/>
      <c r="H547" s="1825"/>
      <c r="I547" s="3174"/>
      <c r="J547" s="3174"/>
      <c r="N547" s="2044"/>
      <c r="O547" s="2044"/>
      <c r="P547" s="2044"/>
      <c r="V547" s="1831"/>
      <c r="W547" s="1831"/>
      <c r="X547" s="1831"/>
    </row>
    <row r="548" spans="1:25">
      <c r="B548" s="1831"/>
      <c r="G548" s="3174"/>
      <c r="H548" s="1825"/>
      <c r="I548" s="3174"/>
      <c r="J548" s="3174"/>
      <c r="N548" s="2044"/>
      <c r="O548" s="2044"/>
      <c r="P548" s="2044"/>
      <c r="V548" s="1831"/>
      <c r="W548" s="1831"/>
      <c r="X548" s="1831"/>
    </row>
    <row r="549" spans="1:25" ht="15">
      <c r="B549" s="3257"/>
      <c r="C549" s="3125" t="str">
        <f>$C$2</f>
        <v>PRESENT RATE STRUCTURE</v>
      </c>
      <c r="F549" s="3178"/>
      <c r="G549" s="3175"/>
      <c r="H549" s="3176" t="s">
        <v>3205</v>
      </c>
      <c r="I549" s="3174"/>
      <c r="J549" s="3174"/>
      <c r="L549" s="3177" t="s">
        <v>2622</v>
      </c>
      <c r="N549" s="2044"/>
      <c r="O549" s="3176" t="s">
        <v>3205</v>
      </c>
      <c r="P549" s="2044"/>
      <c r="U549" s="3125"/>
      <c r="V549" s="3165" t="s">
        <v>2623</v>
      </c>
      <c r="W549" s="3178" t="str">
        <f>O549</f>
        <v>TAMPA ELECTRIC COMPANY</v>
      </c>
      <c r="X549" s="3165"/>
      <c r="Y549" s="3165" t="str">
        <f>Y2</f>
        <v>ALLOCATION ASSIGNMENT REPORT</v>
      </c>
    </row>
    <row r="550" spans="1:25" ht="15">
      <c r="B550" s="3257"/>
      <c r="C550" s="3125" t="str">
        <f>$C$3</f>
        <v>PROD. CAP. ALLOC. METHOD: 12CP</v>
      </c>
      <c r="G550" s="3179"/>
      <c r="H550" s="3178" t="s">
        <v>3408</v>
      </c>
      <c r="I550" s="3174"/>
      <c r="J550" s="3174"/>
      <c r="N550" s="2044"/>
      <c r="O550" s="3178" t="s">
        <v>11159</v>
      </c>
      <c r="P550" s="2044"/>
      <c r="V550" s="1831"/>
      <c r="W550" s="3178" t="str">
        <f>O550</f>
        <v>COST OF SERVICE STUDY</v>
      </c>
      <c r="X550" s="1831"/>
      <c r="Y550" s="3165" t="str">
        <f>IF('TITLES &amp; CONSTANTS'!$D$16=5,L549,V549)</f>
        <v>PAGE 10</v>
      </c>
    </row>
    <row r="551" spans="1:25" ht="15">
      <c r="B551" s="1831"/>
      <c r="C551" s="3125" t="str">
        <f>$C$4</f>
        <v>DATA: PROJECTED 2009, FULLY ADJUSTED (000's)</v>
      </c>
      <c r="G551" s="3180"/>
      <c r="H551" s="1825"/>
      <c r="I551" s="3174"/>
      <c r="J551" s="3174"/>
      <c r="N551" s="2044"/>
      <c r="P551" s="2044"/>
      <c r="V551" s="1831"/>
      <c r="W551" s="3181"/>
      <c r="X551" s="1831"/>
    </row>
    <row r="552" spans="1:25" ht="15">
      <c r="B552" s="1831"/>
      <c r="D552" s="1832"/>
      <c r="G552" s="3175"/>
      <c r="H552" s="1825"/>
      <c r="I552" s="3174"/>
      <c r="J552" s="3174"/>
      <c r="N552" s="2044"/>
      <c r="O552" s="3178"/>
      <c r="P552" s="2044"/>
      <c r="V552" s="1831"/>
      <c r="W552" s="3178"/>
      <c r="X552" s="1831"/>
    </row>
    <row r="553" spans="1:25" ht="15">
      <c r="B553" s="1831"/>
      <c r="F553" s="3176"/>
      <c r="G553" s="3179"/>
      <c r="H553" s="3178" t="s">
        <v>1056</v>
      </c>
      <c r="I553" s="3174"/>
      <c r="J553" s="3174"/>
      <c r="N553" s="2044"/>
      <c r="O553" s="3178" t="s">
        <v>1056</v>
      </c>
      <c r="P553" s="2044"/>
      <c r="V553" s="1831"/>
      <c r="W553" s="3178" t="str">
        <f>O553</f>
        <v>TAXES OTHER THAN INCOME TAXES - TXOTH</v>
      </c>
      <c r="X553" s="1831"/>
    </row>
    <row r="554" spans="1:25" ht="15">
      <c r="B554" s="1831"/>
      <c r="F554" s="3178"/>
      <c r="G554" s="3180"/>
      <c r="H554" s="1825"/>
      <c r="I554" s="3174"/>
      <c r="J554" s="3174"/>
      <c r="N554" s="2044"/>
      <c r="O554" s="3178"/>
      <c r="P554" s="2044"/>
      <c r="V554" s="1831"/>
      <c r="W554" s="1831"/>
      <c r="X554" s="1831"/>
    </row>
    <row r="555" spans="1:25" ht="15">
      <c r="B555" s="1831"/>
      <c r="F555" s="3178"/>
      <c r="G555" s="3174"/>
      <c r="H555" s="1825"/>
      <c r="I555" s="3174"/>
      <c r="J555" s="3174"/>
      <c r="N555" s="2044"/>
      <c r="O555" s="3178"/>
      <c r="P555" s="2044"/>
      <c r="V555" s="1831"/>
      <c r="W555" s="1831"/>
      <c r="X555" s="1831"/>
    </row>
    <row r="556" spans="1:25">
      <c r="B556" s="1831"/>
      <c r="G556" s="3174"/>
      <c r="H556" s="1825"/>
      <c r="I556" s="3174"/>
      <c r="J556" s="3174"/>
      <c r="N556" s="2044"/>
      <c r="O556" s="2044"/>
      <c r="P556" s="2044"/>
      <c r="V556" s="1831"/>
      <c r="W556" s="1831"/>
      <c r="X556" s="1831"/>
    </row>
    <row r="557" spans="1:25" ht="15">
      <c r="B557" s="1831"/>
      <c r="F557" s="3182"/>
      <c r="G557" s="3174"/>
      <c r="H557" s="1825"/>
      <c r="I557" s="3174"/>
      <c r="J557" s="3174"/>
      <c r="N557" s="2044"/>
      <c r="O557" s="2044"/>
      <c r="P557" s="2044"/>
      <c r="V557" s="1831"/>
      <c r="W557" s="1831"/>
      <c r="X557" s="1831"/>
    </row>
    <row r="558" spans="1:25" ht="30" customHeight="1">
      <c r="A558" s="3163" t="str">
        <f>A11</f>
        <v>REPORT</v>
      </c>
      <c r="B558" s="3251" t="str">
        <f>$B$11</f>
        <v>ALLOC
FACTOR</v>
      </c>
      <c r="C558" s="3188" t="s">
        <v>10444</v>
      </c>
      <c r="D558" s="3163"/>
      <c r="E558" s="3163"/>
      <c r="F558" s="3187" t="str">
        <f t="shared" ref="F558:L558" si="346">+F$11</f>
        <v>TOTAL
COMPANY</v>
      </c>
      <c r="G558" s="3252"/>
      <c r="H558" s="3187" t="str">
        <f t="shared" si="346"/>
        <v>FERC
JURIS</v>
      </c>
      <c r="I558" s="3252"/>
      <c r="J558" s="3252"/>
      <c r="K558" s="3187" t="str">
        <f t="shared" si="346"/>
        <v>FPSC
 JURIS</v>
      </c>
      <c r="L558" s="3253" t="str">
        <f t="shared" si="346"/>
        <v>FPSC/
TOTAL RATIO</v>
      </c>
      <c r="M558" s="3187" t="str">
        <f t="shared" ref="M558:R558" si="347">+M$11</f>
        <v>FPSC
 JURIS</v>
      </c>
      <c r="N558" s="3164" t="str">
        <f t="shared" si="347"/>
        <v>RS</v>
      </c>
      <c r="O558" s="3164" t="str">
        <f t="shared" si="347"/>
        <v>GS</v>
      </c>
      <c r="P558" s="3164" t="str">
        <f t="shared" si="347"/>
        <v>GSD</v>
      </c>
      <c r="Q558" s="3164" t="str">
        <f t="shared" si="347"/>
        <v>GSLD</v>
      </c>
      <c r="R558" s="3164" t="str">
        <f t="shared" si="347"/>
        <v>IS</v>
      </c>
      <c r="S558" s="3187" t="s">
        <v>10446</v>
      </c>
      <c r="T558" s="3187" t="s">
        <v>10447</v>
      </c>
      <c r="U558" s="3164"/>
      <c r="V558" s="3187" t="s">
        <v>10449</v>
      </c>
      <c r="W558" s="3187"/>
      <c r="X558" s="3187"/>
      <c r="Y558" s="3164" t="s">
        <v>11134</v>
      </c>
    </row>
    <row r="559" spans="1:25">
      <c r="B559" s="1831"/>
      <c r="G559" s="3174"/>
      <c r="H559" s="1825"/>
      <c r="I559" s="3174"/>
      <c r="J559" s="3174"/>
      <c r="N559" s="2044"/>
      <c r="O559" s="2044"/>
      <c r="P559" s="2044"/>
      <c r="V559" s="1831"/>
      <c r="W559" s="1831"/>
      <c r="X559" s="1831"/>
    </row>
    <row r="560" spans="1:25">
      <c r="A560" s="1825" t="s">
        <v>979</v>
      </c>
      <c r="B560" s="1831"/>
      <c r="C560" s="3173">
        <f>+C540+1</f>
        <v>44</v>
      </c>
      <c r="D560" s="1947" t="s">
        <v>6675</v>
      </c>
      <c r="G560" s="3174"/>
      <c r="H560" s="1825"/>
      <c r="I560" s="3174"/>
      <c r="J560" s="3174"/>
      <c r="N560" s="2044"/>
      <c r="O560" s="2044"/>
      <c r="P560" s="2044"/>
      <c r="V560" s="1831"/>
      <c r="W560" s="1831"/>
      <c r="X560" s="1831"/>
    </row>
    <row r="561" spans="1:26">
      <c r="A561" s="1825" t="s">
        <v>979</v>
      </c>
      <c r="B561" s="1831"/>
      <c r="C561" s="3173">
        <f t="shared" ref="C561:C594" si="348">+C560+1</f>
        <v>45</v>
      </c>
      <c r="D561" s="1825" t="s">
        <v>1252</v>
      </c>
      <c r="E561" s="1825" t="s">
        <v>7746</v>
      </c>
      <c r="F561" s="1825">
        <f t="shared" ref="F561:K568" ca="1" si="349">+F499+F510+F521+F532</f>
        <v>34660.825471271586</v>
      </c>
      <c r="G561" s="3174"/>
      <c r="H561" s="1825">
        <f t="shared" ca="1" si="349"/>
        <v>1278.3571219168227</v>
      </c>
      <c r="I561" s="3174"/>
      <c r="J561" s="3174"/>
      <c r="K561" s="1825">
        <f t="shared" ca="1" si="349"/>
        <v>33382.468349354756</v>
      </c>
      <c r="L561" s="1973">
        <f t="shared" ref="L561:L569" ca="1" si="350">IF(F561=0,0,+K561/F561)</f>
        <v>0.96311809933735171</v>
      </c>
      <c r="M561" s="1825">
        <f t="shared" ref="M561:T568" ca="1" si="351">+M499+M510+M521+M532</f>
        <v>33382.468349354756</v>
      </c>
      <c r="N561" s="2044">
        <f t="shared" ca="1" si="351"/>
        <v>18058.018702613492</v>
      </c>
      <c r="O561" s="2044">
        <f t="shared" ca="1" si="351"/>
        <v>2051.1659467925547</v>
      </c>
      <c r="P561" s="2044">
        <f t="shared" ca="1" si="351"/>
        <v>8318.8533763264841</v>
      </c>
      <c r="Q561" s="1825">
        <f t="shared" ca="1" si="351"/>
        <v>3354.9212961006715</v>
      </c>
      <c r="R561" s="1825">
        <f t="shared" ca="1" si="351"/>
        <v>1530.6968711198238</v>
      </c>
      <c r="S561" s="1825">
        <f t="shared" ca="1" si="351"/>
        <v>68.81215640173626</v>
      </c>
      <c r="T561" s="1825">
        <f t="shared" ca="1" si="351"/>
        <v>0</v>
      </c>
      <c r="V561" s="1831"/>
      <c r="W561" s="1831"/>
      <c r="X561" s="1831"/>
      <c r="Y561" s="1825" t="s">
        <v>681</v>
      </c>
    </row>
    <row r="562" spans="1:26">
      <c r="A562" s="1825" t="s">
        <v>979</v>
      </c>
      <c r="B562" s="1831"/>
      <c r="C562" s="3173">
        <f t="shared" si="348"/>
        <v>46</v>
      </c>
      <c r="D562" s="1825" t="s">
        <v>1252</v>
      </c>
      <c r="E562" s="1825" t="s">
        <v>2378</v>
      </c>
      <c r="F562" s="1832">
        <f t="shared" ca="1" si="349"/>
        <v>1753.9972419390069</v>
      </c>
      <c r="G562" s="3195"/>
      <c r="H562" s="1832">
        <f t="shared" ca="1" si="349"/>
        <v>62.561090307429716</v>
      </c>
      <c r="I562" s="3195"/>
      <c r="J562" s="3195"/>
      <c r="K562" s="1832">
        <f t="shared" ca="1" si="349"/>
        <v>1691.4361516315771</v>
      </c>
      <c r="L562" s="1973">
        <f t="shared" ca="1" si="350"/>
        <v>0.96433227555234358</v>
      </c>
      <c r="M562" s="1832">
        <f t="shared" ca="1" si="351"/>
        <v>1691.4361516315771</v>
      </c>
      <c r="N562" s="1907">
        <f t="shared" ca="1" si="351"/>
        <v>770.1118520853455</v>
      </c>
      <c r="O562" s="1907">
        <f t="shared" ca="1" si="351"/>
        <v>92.618103648989461</v>
      </c>
      <c r="P562" s="1907">
        <f t="shared" ca="1" si="351"/>
        <v>477.82840153105377</v>
      </c>
      <c r="Q562" s="1832">
        <f t="shared" ca="1" si="351"/>
        <v>217.12977939654121</v>
      </c>
      <c r="R562" s="1832">
        <f t="shared" ca="1" si="351"/>
        <v>114.60106317329698</v>
      </c>
      <c r="S562" s="1832">
        <f t="shared" ca="1" si="351"/>
        <v>19.146951796350287</v>
      </c>
      <c r="T562" s="1832">
        <f t="shared" ca="1" si="351"/>
        <v>0</v>
      </c>
      <c r="U562" s="1832"/>
      <c r="V562" s="1831"/>
      <c r="W562" s="1831"/>
      <c r="X562" s="1831"/>
      <c r="Y562" s="1825" t="s">
        <v>682</v>
      </c>
    </row>
    <row r="563" spans="1:26">
      <c r="A563" s="1825" t="s">
        <v>979</v>
      </c>
      <c r="B563" s="1831"/>
      <c r="C563" s="3173">
        <f t="shared" si="348"/>
        <v>47</v>
      </c>
      <c r="D563" s="1825" t="s">
        <v>6846</v>
      </c>
      <c r="E563" s="1825" t="s">
        <v>7746</v>
      </c>
      <c r="F563" s="1832">
        <f t="shared" ca="1" si="349"/>
        <v>1567.3746043964973</v>
      </c>
      <c r="G563" s="3195"/>
      <c r="H563" s="1832">
        <f t="shared" ca="1" si="349"/>
        <v>278.12105995972615</v>
      </c>
      <c r="I563" s="3195"/>
      <c r="J563" s="3195"/>
      <c r="K563" s="1832">
        <f t="shared" ca="1" si="349"/>
        <v>1289.2535444367711</v>
      </c>
      <c r="L563" s="1973">
        <f t="shared" ca="1" si="350"/>
        <v>0.82255610166223536</v>
      </c>
      <c r="M563" s="1832">
        <f t="shared" ca="1" si="351"/>
        <v>1289.2535444367711</v>
      </c>
      <c r="N563" s="1907">
        <f t="shared" ca="1" si="351"/>
        <v>706.61416976026351</v>
      </c>
      <c r="O563" s="1907">
        <f t="shared" ca="1" si="351"/>
        <v>79.935890193793327</v>
      </c>
      <c r="P563" s="1907">
        <f t="shared" ca="1" si="351"/>
        <v>317.70203586456029</v>
      </c>
      <c r="Q563" s="1832">
        <f t="shared" ca="1" si="351"/>
        <v>126.57498043077896</v>
      </c>
      <c r="R563" s="1832">
        <f t="shared" ca="1" si="351"/>
        <v>56.763620891003193</v>
      </c>
      <c r="S563" s="1832">
        <f t="shared" ca="1" si="351"/>
        <v>1.6628472963716197</v>
      </c>
      <c r="T563" s="1832">
        <f t="shared" ca="1" si="351"/>
        <v>0</v>
      </c>
      <c r="U563" s="1832"/>
      <c r="V563" s="1831"/>
      <c r="W563" s="1831"/>
      <c r="X563" s="1831"/>
      <c r="Y563" s="1825" t="s">
        <v>683</v>
      </c>
    </row>
    <row r="564" spans="1:26">
      <c r="A564" s="1825" t="s">
        <v>979</v>
      </c>
      <c r="B564" s="1831"/>
      <c r="C564" s="3173">
        <f t="shared" si="348"/>
        <v>48</v>
      </c>
      <c r="D564" s="1825" t="s">
        <v>6847</v>
      </c>
      <c r="E564" s="1825" t="s">
        <v>7746</v>
      </c>
      <c r="F564" s="1832">
        <f t="shared" ca="1" si="349"/>
        <v>3638.2995623725965</v>
      </c>
      <c r="G564" s="3195"/>
      <c r="H564" s="1832">
        <f t="shared" ca="1" si="349"/>
        <v>645.59405766797659</v>
      </c>
      <c r="I564" s="3195"/>
      <c r="J564" s="3195"/>
      <c r="K564" s="1832">
        <f t="shared" ca="1" si="349"/>
        <v>2992.7055047046192</v>
      </c>
      <c r="L564" s="1973">
        <f t="shared" ca="1" si="350"/>
        <v>0.82255610166223514</v>
      </c>
      <c r="M564" s="1832">
        <f t="shared" ca="1" si="351"/>
        <v>2992.7055047046192</v>
      </c>
      <c r="N564" s="1907">
        <f t="shared" ca="1" si="351"/>
        <v>1640.2422352599829</v>
      </c>
      <c r="O564" s="1907">
        <f t="shared" ca="1" si="351"/>
        <v>185.55277946584042</v>
      </c>
      <c r="P564" s="1907">
        <f t="shared" ca="1" si="351"/>
        <v>737.4721874455654</v>
      </c>
      <c r="Q564" s="1832">
        <f t="shared" ca="1" si="351"/>
        <v>293.81469791386661</v>
      </c>
      <c r="R564" s="1832">
        <f t="shared" ca="1" si="351"/>
        <v>131.76368716650262</v>
      </c>
      <c r="S564" s="1832">
        <f t="shared" ca="1" si="351"/>
        <v>3.8599174528611102</v>
      </c>
      <c r="T564" s="1832">
        <f t="shared" ca="1" si="351"/>
        <v>0</v>
      </c>
      <c r="U564" s="1832"/>
      <c r="V564" s="1831"/>
      <c r="W564" s="1831"/>
      <c r="X564" s="1831"/>
      <c r="Y564" s="1825" t="s">
        <v>684</v>
      </c>
    </row>
    <row r="565" spans="1:26">
      <c r="A565" s="1825" t="s">
        <v>979</v>
      </c>
      <c r="B565" s="1831"/>
      <c r="C565" s="3173">
        <f t="shared" si="348"/>
        <v>49</v>
      </c>
      <c r="D565" s="1825" t="s">
        <v>6521</v>
      </c>
      <c r="E565" s="1825" t="s">
        <v>7746</v>
      </c>
      <c r="F565" s="1832">
        <f t="shared" ca="1" si="349"/>
        <v>9100.6975736805234</v>
      </c>
      <c r="G565" s="3195"/>
      <c r="H565" s="1832">
        <f t="shared" ca="1" si="349"/>
        <v>0</v>
      </c>
      <c r="I565" s="3195"/>
      <c r="J565" s="3195"/>
      <c r="K565" s="1832">
        <f t="shared" ca="1" si="349"/>
        <v>9100.6975736805234</v>
      </c>
      <c r="L565" s="1973">
        <f t="shared" ca="1" si="350"/>
        <v>1</v>
      </c>
      <c r="M565" s="1832">
        <f t="shared" ca="1" si="351"/>
        <v>9100.6975736805234</v>
      </c>
      <c r="N565" s="1907">
        <f t="shared" ca="1" si="351"/>
        <v>5425.1876944539845</v>
      </c>
      <c r="O565" s="1907">
        <f t="shared" ca="1" si="351"/>
        <v>531.4189411607133</v>
      </c>
      <c r="P565" s="1907">
        <f t="shared" ca="1" si="351"/>
        <v>2070.4560125620087</v>
      </c>
      <c r="Q565" s="1832">
        <f t="shared" ca="1" si="351"/>
        <v>824.10919337443977</v>
      </c>
      <c r="R565" s="1832">
        <f t="shared" ca="1" si="351"/>
        <v>132.16791880627898</v>
      </c>
      <c r="S565" s="1832">
        <f t="shared" ca="1" si="351"/>
        <v>117.35781332309755</v>
      </c>
      <c r="T565" s="1832">
        <f t="shared" ca="1" si="351"/>
        <v>0</v>
      </c>
      <c r="U565" s="1832"/>
      <c r="V565" s="1831"/>
      <c r="W565" s="1831"/>
      <c r="X565" s="1831"/>
      <c r="Y565" s="1825" t="s">
        <v>685</v>
      </c>
    </row>
    <row r="566" spans="1:26">
      <c r="A566" s="1825" t="s">
        <v>979</v>
      </c>
      <c r="B566" s="1831"/>
      <c r="C566" s="3173">
        <f t="shared" si="348"/>
        <v>50</v>
      </c>
      <c r="D566" s="1825" t="s">
        <v>7969</v>
      </c>
      <c r="E566" s="1825" t="s">
        <v>7746</v>
      </c>
      <c r="F566" s="1832">
        <f t="shared" ca="1" si="349"/>
        <v>5617.9984830083686</v>
      </c>
      <c r="G566" s="3195"/>
      <c r="H566" s="1832">
        <f t="shared" ca="1" si="349"/>
        <v>0</v>
      </c>
      <c r="I566" s="3195"/>
      <c r="J566" s="3195"/>
      <c r="K566" s="1832">
        <f t="shared" ca="1" si="349"/>
        <v>5617.9984830083686</v>
      </c>
      <c r="L566" s="1973">
        <f t="shared" ca="1" si="350"/>
        <v>1</v>
      </c>
      <c r="M566" s="1832">
        <f t="shared" ca="1" si="351"/>
        <v>5617.9984830083686</v>
      </c>
      <c r="N566" s="1907">
        <f t="shared" ca="1" si="351"/>
        <v>3832.9564299595982</v>
      </c>
      <c r="O566" s="1907">
        <f t="shared" ca="1" si="351"/>
        <v>390.8634620485264</v>
      </c>
      <c r="P566" s="1907">
        <f t="shared" ca="1" si="351"/>
        <v>1118.0475626682021</v>
      </c>
      <c r="Q566" s="1832">
        <f t="shared" ca="1" si="351"/>
        <v>229.73090827519457</v>
      </c>
      <c r="R566" s="1832">
        <f t="shared" ca="1" si="351"/>
        <v>0</v>
      </c>
      <c r="S566" s="1832">
        <f t="shared" ca="1" si="351"/>
        <v>46.400120056847541</v>
      </c>
      <c r="T566" s="1832">
        <f t="shared" ca="1" si="351"/>
        <v>0</v>
      </c>
      <c r="U566" s="1832"/>
      <c r="V566" s="1831"/>
      <c r="W566" s="1831"/>
      <c r="X566" s="1831"/>
      <c r="Y566" s="1825" t="s">
        <v>686</v>
      </c>
    </row>
    <row r="567" spans="1:26">
      <c r="A567" s="1825" t="s">
        <v>979</v>
      </c>
      <c r="B567" s="1831"/>
      <c r="C567" s="3173">
        <f t="shared" si="348"/>
        <v>51</v>
      </c>
      <c r="D567" s="1825" t="s">
        <v>7626</v>
      </c>
      <c r="E567" s="1825" t="s">
        <v>7228</v>
      </c>
      <c r="F567" s="1832">
        <f t="shared" ca="1" si="349"/>
        <v>5308.6731453509892</v>
      </c>
      <c r="G567" s="3195"/>
      <c r="H567" s="1832">
        <f t="shared" ca="1" si="349"/>
        <v>2.7772552122608745</v>
      </c>
      <c r="I567" s="3195"/>
      <c r="J567" s="3195"/>
      <c r="K567" s="1832">
        <f t="shared" ca="1" si="349"/>
        <v>5305.8958901387286</v>
      </c>
      <c r="L567" s="1973">
        <f t="shared" ca="1" si="350"/>
        <v>0.99947684569454187</v>
      </c>
      <c r="M567" s="1832">
        <f t="shared" ca="1" si="351"/>
        <v>5305.8958901387286</v>
      </c>
      <c r="N567" s="1907">
        <f t="shared" ca="1" si="351"/>
        <v>2411.1625546319015</v>
      </c>
      <c r="O567" s="1907">
        <f t="shared" ca="1" si="351"/>
        <v>376.00136060622589</v>
      </c>
      <c r="P567" s="1907">
        <f t="shared" ca="1" si="351"/>
        <v>239.38656283500799</v>
      </c>
      <c r="Q567" s="1832">
        <f t="shared" ca="1" si="351"/>
        <v>15.029401231171912</v>
      </c>
      <c r="R567" s="1832">
        <f t="shared" ca="1" si="351"/>
        <v>42.73751492786154</v>
      </c>
      <c r="S567" s="1832">
        <f t="shared" ca="1" si="351"/>
        <v>0.84551056875672626</v>
      </c>
      <c r="T567" s="1832">
        <f t="shared" ca="1" si="351"/>
        <v>2220.7329853378023</v>
      </c>
      <c r="U567" s="1832"/>
      <c r="V567" s="1831"/>
      <c r="W567" s="1831"/>
      <c r="X567" s="1831"/>
      <c r="Y567" s="1825" t="s">
        <v>687</v>
      </c>
    </row>
    <row r="568" spans="1:26">
      <c r="A568" s="1825" t="s">
        <v>979</v>
      </c>
      <c r="B568" s="1831"/>
      <c r="C568" s="3173">
        <f t="shared" si="348"/>
        <v>52</v>
      </c>
      <c r="D568" s="1825" t="s">
        <v>7627</v>
      </c>
      <c r="E568" s="1825" t="s">
        <v>7228</v>
      </c>
      <c r="F568" s="3189">
        <f t="shared" ca="1" si="349"/>
        <v>2152.1339179804254</v>
      </c>
      <c r="G568" s="3194"/>
      <c r="H568" s="3189">
        <f t="shared" ca="1" si="349"/>
        <v>0.56718757013090426</v>
      </c>
      <c r="I568" s="3194"/>
      <c r="J568" s="3194"/>
      <c r="K568" s="3189">
        <f t="shared" ca="1" si="349"/>
        <v>2151.5667304102949</v>
      </c>
      <c r="L568" s="1973">
        <f t="shared" ca="1" si="350"/>
        <v>0.99973645340311224</v>
      </c>
      <c r="M568" s="3189">
        <f t="shared" ca="1" si="351"/>
        <v>2151.5667304102949</v>
      </c>
      <c r="N568" s="3199">
        <f t="shared" ca="1" si="351"/>
        <v>1915.7472080370337</v>
      </c>
      <c r="O568" s="3199">
        <f t="shared" ca="1" si="351"/>
        <v>144.67629212615637</v>
      </c>
      <c r="P568" s="3199">
        <f t="shared" ca="1" si="351"/>
        <v>53.212771480966992</v>
      </c>
      <c r="Q568" s="3189">
        <f t="shared" ca="1" si="351"/>
        <v>25.51671403996496</v>
      </c>
      <c r="R568" s="3189">
        <f t="shared" ca="1" si="351"/>
        <v>7.6938858872480562</v>
      </c>
      <c r="S568" s="3189">
        <f t="shared" ca="1" si="351"/>
        <v>4.7198588389250951</v>
      </c>
      <c r="T568" s="3189">
        <f t="shared" ca="1" si="351"/>
        <v>0</v>
      </c>
      <c r="U568" s="1832"/>
      <c r="V568" s="1831"/>
      <c r="W568" s="1831"/>
      <c r="X568" s="1831"/>
      <c r="Y568" s="1825" t="s">
        <v>688</v>
      </c>
    </row>
    <row r="569" spans="1:26">
      <c r="A569" s="1825" t="s">
        <v>979</v>
      </c>
      <c r="B569" s="1831"/>
      <c r="C569" s="3173">
        <f t="shared" si="348"/>
        <v>53</v>
      </c>
      <c r="D569" s="1825" t="s">
        <v>10219</v>
      </c>
      <c r="F569" s="1824">
        <f t="shared" ref="F569:K569" ca="1" si="352">SUM(F561:F568)</f>
        <v>63800.000000000007</v>
      </c>
      <c r="G569" s="3254"/>
      <c r="H569" s="1824">
        <f t="shared" ca="1" si="352"/>
        <v>2267.9777726343473</v>
      </c>
      <c r="I569" s="3254"/>
      <c r="J569" s="3254"/>
      <c r="K569" s="1824">
        <f t="shared" ca="1" si="352"/>
        <v>61532.02222736564</v>
      </c>
      <c r="L569" s="1973">
        <f t="shared" ca="1" si="350"/>
        <v>0.96445175904961811</v>
      </c>
      <c r="M569" s="1824">
        <f t="shared" ref="M569:T569" ca="1" si="353">SUM(M561:M568)</f>
        <v>61532.02222736564</v>
      </c>
      <c r="N569" s="2040">
        <f t="shared" ca="1" si="353"/>
        <v>34760.040846801603</v>
      </c>
      <c r="O569" s="2040">
        <f t="shared" ca="1" si="353"/>
        <v>3852.2327760428002</v>
      </c>
      <c r="P569" s="2040">
        <f t="shared" ca="1" si="353"/>
        <v>13332.958910713849</v>
      </c>
      <c r="Q569" s="1824">
        <f t="shared" ca="1" si="353"/>
        <v>5086.8269707626296</v>
      </c>
      <c r="R569" s="1824">
        <f t="shared" ca="1" si="353"/>
        <v>2016.4245619720155</v>
      </c>
      <c r="S569" s="1824">
        <f t="shared" ca="1" si="353"/>
        <v>262.8051757349462</v>
      </c>
      <c r="T569" s="1824">
        <f t="shared" ca="1" si="353"/>
        <v>2220.7329853378023</v>
      </c>
      <c r="U569" s="1832"/>
      <c r="V569" s="1831"/>
      <c r="W569" s="1831"/>
      <c r="X569" s="1831"/>
    </row>
    <row r="570" spans="1:26">
      <c r="A570" s="1825" t="s">
        <v>979</v>
      </c>
      <c r="B570" s="1831"/>
      <c r="C570" s="3173">
        <f t="shared" si="348"/>
        <v>54</v>
      </c>
      <c r="G570" s="3174"/>
      <c r="H570" s="1825"/>
      <c r="I570" s="3174"/>
      <c r="J570" s="3174"/>
      <c r="N570" s="2044"/>
      <c r="O570" s="2044"/>
      <c r="P570" s="2044"/>
      <c r="V570" s="1831"/>
      <c r="W570" s="1831"/>
      <c r="X570" s="1831"/>
    </row>
    <row r="571" spans="1:26">
      <c r="A571" s="1825" t="s">
        <v>979</v>
      </c>
      <c r="B571" s="1831"/>
      <c r="C571" s="3173">
        <f t="shared" si="348"/>
        <v>55</v>
      </c>
      <c r="G571" s="3174"/>
      <c r="H571" s="1825"/>
      <c r="I571" s="3174"/>
      <c r="J571" s="3174"/>
      <c r="N571" s="2044"/>
      <c r="O571" s="2044"/>
      <c r="P571" s="2044"/>
      <c r="V571" s="1831"/>
      <c r="W571" s="1831"/>
      <c r="X571" s="1831"/>
    </row>
    <row r="572" spans="1:26">
      <c r="A572" s="1825" t="s">
        <v>979</v>
      </c>
      <c r="C572" s="3173">
        <f t="shared" si="348"/>
        <v>56</v>
      </c>
      <c r="D572" s="1947" t="s">
        <v>4679</v>
      </c>
      <c r="G572" s="3174"/>
      <c r="H572" s="1825"/>
      <c r="I572" s="3174"/>
      <c r="J572" s="3174"/>
      <c r="N572" s="2044"/>
      <c r="O572" s="2044"/>
      <c r="P572" s="2044"/>
    </row>
    <row r="573" spans="1:26">
      <c r="A573" s="1825" t="s">
        <v>979</v>
      </c>
      <c r="B573" s="2044">
        <f t="shared" ref="B573:B580" si="354">+$C$2221</f>
        <v>507</v>
      </c>
      <c r="C573" s="3173">
        <f t="shared" si="348"/>
        <v>57</v>
      </c>
      <c r="D573" s="1825" t="s">
        <v>1252</v>
      </c>
      <c r="E573" s="1825" t="s">
        <v>7746</v>
      </c>
      <c r="F573" s="1832">
        <f ca="1">+ALLOCASSGN!F184</f>
        <v>428.82335021847734</v>
      </c>
      <c r="G573" s="3195"/>
      <c r="H573" s="1832">
        <f t="shared" ref="H573:H580" ca="1" si="355">+$F573*H$2222</f>
        <v>0</v>
      </c>
      <c r="I573" s="3195"/>
      <c r="J573" s="3195"/>
      <c r="K573" s="1832">
        <f t="shared" ref="K573:K580" ca="1" si="356">+$F573*K$2222</f>
        <v>428.82335021847734</v>
      </c>
      <c r="L573" s="1973">
        <f t="shared" ref="L573:L581" ca="1" si="357">IF(F573=0,0,+K573/F573)</f>
        <v>1</v>
      </c>
      <c r="M573" s="1832">
        <f t="shared" ref="M573:M580" ca="1" si="358">+K573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REPORTS!Z573 &amp; " -- " &amp;VLOOKUP(Z573,alloc_list,2,FALSE)</f>
        <v>ALLOC FACTOR  # 507 -- REVENUE FROM SALES - RETAIL ONLY</v>
      </c>
      <c r="Z573" s="1831">
        <f>IF('TITLES &amp; CONSTANTS'!$D$16=0,V573,B573)</f>
        <v>507</v>
      </c>
    </row>
    <row r="574" spans="1:26" s="2044" customFormat="1">
      <c r="A574" s="1825" t="s">
        <v>979</v>
      </c>
      <c r="B574" s="2044">
        <f t="shared" si="354"/>
        <v>507</v>
      </c>
      <c r="C574" s="3212">
        <f t="shared" si="348"/>
        <v>58</v>
      </c>
      <c r="D574" s="2044" t="s">
        <v>1252</v>
      </c>
      <c r="E574" s="2044" t="s">
        <v>2378</v>
      </c>
      <c r="F574" s="1907">
        <f ca="1">+ALLOCASSGN!F185</f>
        <v>22.102590884775431</v>
      </c>
      <c r="G574" s="1907"/>
      <c r="H574" s="1907">
        <f t="shared" ca="1" si="355"/>
        <v>0</v>
      </c>
      <c r="I574" s="1907"/>
      <c r="J574" s="1907"/>
      <c r="K574" s="1907">
        <f t="shared" ca="1" si="356"/>
        <v>22.102590884775431</v>
      </c>
      <c r="L574" s="3198">
        <f t="shared" ca="1" si="357"/>
        <v>1</v>
      </c>
      <c r="M574" s="1907">
        <f t="shared" ca="1" si="358"/>
        <v>22.102590884775431</v>
      </c>
      <c r="N574" s="1907">
        <f t="shared" ref="N574:T574" ca="1" si="359">+$M574*N$2148</f>
        <v>10.063322334538016</v>
      </c>
      <c r="O574" s="1907">
        <f t="shared" ca="1" si="359"/>
        <v>1.2102733239458587</v>
      </c>
      <c r="P574" s="1907">
        <f t="shared" ca="1" si="359"/>
        <v>6.2439517223157344</v>
      </c>
      <c r="Q574" s="1907">
        <f t="shared" ca="1" si="359"/>
        <v>2.8373111679527483</v>
      </c>
      <c r="R574" s="1907">
        <f t="shared" ca="1" si="359"/>
        <v>1.497532385030524</v>
      </c>
      <c r="S574" s="1907">
        <f t="shared" ca="1" si="359"/>
        <v>0.2501999509925491</v>
      </c>
      <c r="T574" s="1907">
        <f t="shared" ca="1" si="359"/>
        <v>0</v>
      </c>
      <c r="U574" s="1907"/>
      <c r="V574" s="2044">
        <f>+$C$2147</f>
        <v>204</v>
      </c>
      <c r="Y574" s="1831" t="str">
        <f>"ALLOC FACTOR  # " &amp; REPORTS!Z574 &amp; " -- " &amp;VLOOKUP(Z574,alloc_list,2,FALSE)</f>
        <v>ALLOC FACTOR  # 507 -- REVENUE FROM SALES - RETAIL ONLY</v>
      </c>
      <c r="Z574" s="1831">
        <f>IF('TITLES &amp; CONSTANTS'!$D$16=0,V574,B574)</f>
        <v>507</v>
      </c>
    </row>
    <row r="575" spans="1:26">
      <c r="A575" s="1825" t="s">
        <v>979</v>
      </c>
      <c r="B575" s="2044">
        <f t="shared" si="354"/>
        <v>507</v>
      </c>
      <c r="C575" s="3173">
        <f t="shared" si="348"/>
        <v>59</v>
      </c>
      <c r="D575" s="1825" t="s">
        <v>6846</v>
      </c>
      <c r="E575" s="1825" t="s">
        <v>7746</v>
      </c>
      <c r="F575" s="1832">
        <f ca="1">+ALLOCASSGN!F186</f>
        <v>21.848916169742953</v>
      </c>
      <c r="G575" s="3195"/>
      <c r="H575" s="1832">
        <f t="shared" ca="1" si="355"/>
        <v>0</v>
      </c>
      <c r="I575" s="3195"/>
      <c r="J575" s="3195"/>
      <c r="K575" s="1832">
        <f t="shared" ca="1" si="356"/>
        <v>21.848916169742953</v>
      </c>
      <c r="L575" s="1973">
        <f t="shared" ca="1" si="357"/>
        <v>1</v>
      </c>
      <c r="M575" s="1832">
        <f t="shared" ca="1" si="358"/>
        <v>21.848916169742953</v>
      </c>
      <c r="N575" s="1907">
        <f t="shared" ref="N575:T576" ca="1" si="360">+$M575*N$2118</f>
        <v>11.974955450821859</v>
      </c>
      <c r="O575" s="1907">
        <f t="shared" ca="1" si="360"/>
        <v>1.3546695848417911</v>
      </c>
      <c r="P575" s="1907">
        <f t="shared" ca="1" si="360"/>
        <v>5.3840807174929415</v>
      </c>
      <c r="Q575" s="1832">
        <f t="shared" ca="1" si="360"/>
        <v>2.1450599446108987</v>
      </c>
      <c r="R575" s="1832">
        <f t="shared" ca="1" si="360"/>
        <v>0.96197028093524317</v>
      </c>
      <c r="S575" s="1832">
        <f t="shared" ca="1" si="360"/>
        <v>2.8180191040218652E-2</v>
      </c>
      <c r="T575" s="1832">
        <f t="shared" ca="1" si="360"/>
        <v>0</v>
      </c>
      <c r="U575" s="1832"/>
      <c r="V575" s="1825">
        <f>+$C$2117</f>
        <v>117</v>
      </c>
      <c r="Y575" s="1831" t="str">
        <f>"ALLOC FACTOR  # " &amp; REPORTS!Z575 &amp; " -- " &amp;VLOOKUP(Z575,alloc_list,2,FALSE)</f>
        <v>ALLOC FACTOR  # 507 -- REVENUE FROM SALES - RETAIL ONLY</v>
      </c>
      <c r="Z575" s="1831">
        <f>IF('TITLES &amp; CONSTANTS'!$D$16=0,V575,B575)</f>
        <v>507</v>
      </c>
    </row>
    <row r="576" spans="1:26">
      <c r="A576" s="1825" t="s">
        <v>979</v>
      </c>
      <c r="B576" s="2044">
        <f t="shared" si="354"/>
        <v>507</v>
      </c>
      <c r="C576" s="3173">
        <f t="shared" si="348"/>
        <v>60</v>
      </c>
      <c r="D576" s="1825" t="s">
        <v>6847</v>
      </c>
      <c r="E576" s="1825" t="s">
        <v>7746</v>
      </c>
      <c r="F576" s="1832">
        <f ca="1">+ALLOCASSGN!F187</f>
        <v>49.802586328597855</v>
      </c>
      <c r="G576" s="3195"/>
      <c r="H576" s="1832">
        <f t="shared" ca="1" si="355"/>
        <v>0</v>
      </c>
      <c r="I576" s="3195"/>
      <c r="J576" s="3195"/>
      <c r="K576" s="1832">
        <f t="shared" ca="1" si="356"/>
        <v>49.802586328597855</v>
      </c>
      <c r="L576" s="1973">
        <f t="shared" ca="1" si="357"/>
        <v>1</v>
      </c>
      <c r="M576" s="1832">
        <f t="shared" ca="1" si="358"/>
        <v>49.802586328597855</v>
      </c>
      <c r="N576" s="1907">
        <f t="shared" ca="1" si="360"/>
        <v>27.295804880544125</v>
      </c>
      <c r="O576" s="1907">
        <f t="shared" ca="1" si="360"/>
        <v>3.0878441942689201</v>
      </c>
      <c r="P576" s="1907">
        <f t="shared" ca="1" si="360"/>
        <v>12.272514693630953</v>
      </c>
      <c r="Q576" s="1832">
        <f t="shared" ca="1" si="360"/>
        <v>4.8894660147693001</v>
      </c>
      <c r="R576" s="1832">
        <f t="shared" ca="1" si="360"/>
        <v>2.1927224027784171</v>
      </c>
      <c r="S576" s="1832">
        <f t="shared" ca="1" si="360"/>
        <v>6.4234142606140104E-2</v>
      </c>
      <c r="T576" s="1832">
        <f t="shared" ca="1" si="360"/>
        <v>0</v>
      </c>
      <c r="U576" s="1832"/>
      <c r="V576" s="1825">
        <f>+$C$2117</f>
        <v>117</v>
      </c>
      <c r="Y576" s="1831" t="str">
        <f>"ALLOC FACTOR  # " &amp; REPORTS!Z576 &amp; " -- " &amp;VLOOKUP(Z576,alloc_list,2,FALSE)</f>
        <v>ALLOC FACTOR  # 507 -- REVENUE FROM SALES - RETAIL ONLY</v>
      </c>
      <c r="Z576" s="1831">
        <f>IF('TITLES &amp; CONSTANTS'!$D$16=0,V576,B576)</f>
        <v>507</v>
      </c>
    </row>
    <row r="577" spans="1:26">
      <c r="A577" s="1825" t="s">
        <v>979</v>
      </c>
      <c r="B577" s="2044">
        <f t="shared" si="354"/>
        <v>507</v>
      </c>
      <c r="C577" s="3173">
        <f t="shared" si="348"/>
        <v>61</v>
      </c>
      <c r="D577" s="1825" t="s">
        <v>6521</v>
      </c>
      <c r="E577" s="1825" t="s">
        <v>7746</v>
      </c>
      <c r="F577" s="1832">
        <f ca="1">+ALLOCASSGN!F188</f>
        <v>102.17561283918816</v>
      </c>
      <c r="G577" s="3195"/>
      <c r="H577" s="1832">
        <f t="shared" ca="1" si="355"/>
        <v>0</v>
      </c>
      <c r="I577" s="3195"/>
      <c r="J577" s="3195"/>
      <c r="K577" s="1832">
        <f t="shared" ca="1" si="356"/>
        <v>102.17561283918816</v>
      </c>
      <c r="L577" s="1973">
        <f t="shared" ca="1" si="357"/>
        <v>1</v>
      </c>
      <c r="M577" s="1832">
        <f t="shared" ca="1" si="358"/>
        <v>102.17561283918816</v>
      </c>
      <c r="N577" s="1907">
        <f t="shared" ref="N577:T577" ca="1" si="361">+$M577*N$2112</f>
        <v>60.909822896606613</v>
      </c>
      <c r="O577" s="1907">
        <f t="shared" ca="1" si="361"/>
        <v>5.9663619791607934</v>
      </c>
      <c r="P577" s="1907">
        <f t="shared" ca="1" si="361"/>
        <v>23.245483132184734</v>
      </c>
      <c r="Q577" s="1832">
        <f t="shared" ca="1" si="361"/>
        <v>9.2524623741989167</v>
      </c>
      <c r="R577" s="1832">
        <f t="shared" ca="1" si="361"/>
        <v>1.4838794490618552</v>
      </c>
      <c r="S577" s="1832">
        <f t="shared" ca="1" si="361"/>
        <v>1.3176030079752519</v>
      </c>
      <c r="T577" s="1832">
        <f t="shared" ca="1" si="361"/>
        <v>0</v>
      </c>
      <c r="U577" s="1832"/>
      <c r="V577" s="1825">
        <f>+$C$2111</f>
        <v>105</v>
      </c>
      <c r="Y577" s="1831" t="str">
        <f>"ALLOC FACTOR  # " &amp; REPORTS!Z577 &amp; " -- " &amp;VLOOKUP(Z577,alloc_list,2,FALSE)</f>
        <v>ALLOC FACTOR  # 507 -- REVENUE FROM SALES - RETAIL ONLY</v>
      </c>
      <c r="Z577" s="1831">
        <f>IF('TITLES &amp; CONSTANTS'!$D$16=0,V577,B577)</f>
        <v>507</v>
      </c>
    </row>
    <row r="578" spans="1:26">
      <c r="A578" s="1825" t="s">
        <v>979</v>
      </c>
      <c r="B578" s="2044">
        <f t="shared" si="354"/>
        <v>507</v>
      </c>
      <c r="C578" s="3173">
        <f t="shared" si="348"/>
        <v>62</v>
      </c>
      <c r="D578" s="1825" t="s">
        <v>7969</v>
      </c>
      <c r="E578" s="1825" t="s">
        <v>7746</v>
      </c>
      <c r="F578" s="1832">
        <f ca="1">+ALLOCASSGN!F189</f>
        <v>59.777315770887789</v>
      </c>
      <c r="G578" s="3195"/>
      <c r="H578" s="1832">
        <f t="shared" ca="1" si="355"/>
        <v>0</v>
      </c>
      <c r="I578" s="3195"/>
      <c r="J578" s="3195"/>
      <c r="K578" s="1832">
        <f t="shared" ca="1" si="356"/>
        <v>59.777315770887789</v>
      </c>
      <c r="L578" s="1973">
        <f t="shared" ca="1" si="357"/>
        <v>1</v>
      </c>
      <c r="M578" s="1832">
        <f t="shared" ca="1" si="358"/>
        <v>59.777315770887789</v>
      </c>
      <c r="N578" s="1907">
        <f t="shared" ref="N578:T578" ca="1" si="362">+$M578*N$2115</f>
        <v>40.783892616335606</v>
      </c>
      <c r="O578" s="1907">
        <f t="shared" ca="1" si="362"/>
        <v>4.1589132971188763</v>
      </c>
      <c r="P578" s="1907">
        <f t="shared" ca="1" si="362"/>
        <v>11.896386658456313</v>
      </c>
      <c r="Q578" s="1832">
        <f t="shared" ca="1" si="362"/>
        <v>2.4444109566482961</v>
      </c>
      <c r="R578" s="1832">
        <f t="shared" ca="1" si="362"/>
        <v>0</v>
      </c>
      <c r="S578" s="1832">
        <f t="shared" ca="1" si="362"/>
        <v>0.49371224232869693</v>
      </c>
      <c r="T578" s="1832">
        <f t="shared" ca="1" si="362"/>
        <v>0</v>
      </c>
      <c r="U578" s="1832"/>
      <c r="V578" s="1825">
        <f>+$C$2114</f>
        <v>106</v>
      </c>
      <c r="Y578" s="1831" t="str">
        <f>"ALLOC FACTOR  # " &amp; REPORTS!Z578 &amp; " -- " &amp;VLOOKUP(Z578,alloc_list,2,FALSE)</f>
        <v>ALLOC FACTOR  # 507 -- REVENUE FROM SALES - RETAIL ONLY</v>
      </c>
      <c r="Z578" s="1831">
        <f>IF('TITLES &amp; CONSTANTS'!$D$16=0,V578,B578)</f>
        <v>507</v>
      </c>
    </row>
    <row r="579" spans="1:26">
      <c r="A579" s="1825" t="s">
        <v>979</v>
      </c>
      <c r="B579" s="2044">
        <f t="shared" si="354"/>
        <v>507</v>
      </c>
      <c r="C579" s="3173">
        <f t="shared" si="348"/>
        <v>63</v>
      </c>
      <c r="D579" s="1825" t="s">
        <v>7626</v>
      </c>
      <c r="E579" s="1825" t="s">
        <v>7228</v>
      </c>
      <c r="F579" s="1832">
        <f ca="1">+ALLOCASSGN!F190</f>
        <v>51.967861336819219</v>
      </c>
      <c r="G579" s="3195"/>
      <c r="H579" s="1832">
        <f t="shared" ca="1" si="355"/>
        <v>0</v>
      </c>
      <c r="I579" s="3195"/>
      <c r="J579" s="3195"/>
      <c r="K579" s="1832">
        <f t="shared" ca="1" si="356"/>
        <v>51.967861336819219</v>
      </c>
      <c r="L579" s="1973">
        <f t="shared" ca="1" si="357"/>
        <v>1</v>
      </c>
      <c r="M579" s="1832">
        <f t="shared" ca="1" si="358"/>
        <v>51.967861336819219</v>
      </c>
      <c r="N579" s="1907">
        <f t="shared" ref="N579:T579" ca="1" si="363">+$M579*N$2228</f>
        <v>23.615797198833704</v>
      </c>
      <c r="O579" s="1907">
        <f t="shared" ca="1" si="363"/>
        <v>3.6826931728448988</v>
      </c>
      <c r="P579" s="1907">
        <f t="shared" ca="1" si="363"/>
        <v>2.3446384853552393</v>
      </c>
      <c r="Q579" s="1832">
        <f t="shared" ca="1" si="363"/>
        <v>0.147203385691863</v>
      </c>
      <c r="R579" s="1832">
        <f t="shared" ca="1" si="363"/>
        <v>0.41858666201482519</v>
      </c>
      <c r="S579" s="1832">
        <f t="shared" ca="1" si="363"/>
        <v>8.2812359883706384E-3</v>
      </c>
      <c r="T579" s="1832">
        <f t="shared" ca="1" si="363"/>
        <v>21.750661196090313</v>
      </c>
      <c r="U579" s="1832"/>
      <c r="V579" s="1825">
        <f>+$C$2227</f>
        <v>907</v>
      </c>
      <c r="Y579" s="1831" t="str">
        <f>"ALLOC FACTOR  # " &amp; REPORTS!Z579 &amp; " -- " &amp;VLOOKUP(Z579,alloc_list,2,FALSE)</f>
        <v>ALLOC FACTOR  # 507 -- REVENUE FROM SALES - RETAIL ONLY</v>
      </c>
      <c r="Z579" s="1831">
        <f>IF('TITLES &amp; CONSTANTS'!$D$16=0,V579,B579)</f>
        <v>507</v>
      </c>
    </row>
    <row r="580" spans="1:26">
      <c r="A580" s="1825" t="s">
        <v>979</v>
      </c>
      <c r="B580" s="2044">
        <f t="shared" si="354"/>
        <v>507</v>
      </c>
      <c r="C580" s="3173">
        <f t="shared" si="348"/>
        <v>64</v>
      </c>
      <c r="D580" s="1825" t="s">
        <v>7627</v>
      </c>
      <c r="E580" s="1825" t="s">
        <v>7228</v>
      </c>
      <c r="F580" s="3189">
        <f ca="1">+ALLOCASSGN!F191</f>
        <v>3.7667664515099588</v>
      </c>
      <c r="G580" s="3195"/>
      <c r="H580" s="1832">
        <f t="shared" ca="1" si="355"/>
        <v>0</v>
      </c>
      <c r="I580" s="3195"/>
      <c r="J580" s="3195"/>
      <c r="K580" s="1832">
        <f t="shared" ca="1" si="356"/>
        <v>3.7667664515099588</v>
      </c>
      <c r="L580" s="1973">
        <f t="shared" ca="1" si="357"/>
        <v>1</v>
      </c>
      <c r="M580" s="1832">
        <f t="shared" ca="1" si="358"/>
        <v>3.7667664515099588</v>
      </c>
      <c r="N580" s="1907">
        <f t="shared" ref="N580:T580" ca="1" si="364">+$M580*N$2175</f>
        <v>3.3539151776304301</v>
      </c>
      <c r="O580" s="1907">
        <f t="shared" ca="1" si="364"/>
        <v>0.25328603375724179</v>
      </c>
      <c r="P580" s="1907">
        <f t="shared" ca="1" si="364"/>
        <v>9.3160058469647963E-2</v>
      </c>
      <c r="Q580" s="1832">
        <f t="shared" ca="1" si="364"/>
        <v>4.467233158052427E-2</v>
      </c>
      <c r="R580" s="1832">
        <f t="shared" ca="1" si="364"/>
        <v>1.3469752451649658E-2</v>
      </c>
      <c r="S580" s="1832">
        <f t="shared" ca="1" si="364"/>
        <v>8.2630976204653844E-3</v>
      </c>
      <c r="T580" s="1832">
        <f t="shared" ca="1" si="364"/>
        <v>0</v>
      </c>
      <c r="U580" s="1832"/>
      <c r="V580" s="1825">
        <f>+$C$2174</f>
        <v>311</v>
      </c>
      <c r="Y580" s="1831" t="str">
        <f>"ALLOC FACTOR  # " &amp; REPORTS!Z580 &amp; " -- " &amp;VLOOKUP(Z580,alloc_list,2,FALSE)</f>
        <v>ALLOC FACTOR  # 507 -- REVENUE FROM SALES - RETAIL ONLY</v>
      </c>
      <c r="Z580" s="1831">
        <f>IF('TITLES &amp; CONSTANTS'!$D$16=0,V580,B580)</f>
        <v>507</v>
      </c>
    </row>
    <row r="581" spans="1:26">
      <c r="A581" s="1825" t="s">
        <v>979</v>
      </c>
      <c r="B581" s="1831"/>
      <c r="C581" s="3173">
        <f t="shared" si="348"/>
        <v>65</v>
      </c>
      <c r="D581" s="1825" t="s">
        <v>10220</v>
      </c>
      <c r="F581" s="1824">
        <f ca="1">SUM(F573:F580)</f>
        <v>740.26499999999862</v>
      </c>
      <c r="G581" s="3254"/>
      <c r="H581" s="1824">
        <f ca="1">SUM(H573:H580)</f>
        <v>0</v>
      </c>
      <c r="I581" s="3254"/>
      <c r="J581" s="3254"/>
      <c r="K581" s="1824">
        <f ca="1">SUM(K573:K580)</f>
        <v>740.26499999999862</v>
      </c>
      <c r="L581" s="1973">
        <f t="shared" ca="1" si="357"/>
        <v>1</v>
      </c>
      <c r="M581" s="1824">
        <f t="shared" ref="M581:T581" ca="1" si="365">SUM(M573:M580)</f>
        <v>740.26499999999862</v>
      </c>
      <c r="N581" s="2040">
        <f t="shared" ca="1" si="365"/>
        <v>409.96657878966442</v>
      </c>
      <c r="O581" s="2040">
        <f t="shared" ca="1" si="365"/>
        <v>46.062837725054315</v>
      </c>
      <c r="P581" s="2040">
        <f t="shared" ca="1" si="365"/>
        <v>168.34225267497644</v>
      </c>
      <c r="Q581" s="1824">
        <f t="shared" ca="1" si="365"/>
        <v>64.857117410268017</v>
      </c>
      <c r="R581" s="1824">
        <f t="shared" ca="1" si="365"/>
        <v>26.231133531338308</v>
      </c>
      <c r="S581" s="1824">
        <f t="shared" ca="1" si="365"/>
        <v>3.0544186726069249</v>
      </c>
      <c r="T581" s="1824">
        <f t="shared" ca="1" si="365"/>
        <v>21.750661196090313</v>
      </c>
      <c r="U581" s="1832"/>
      <c r="V581" s="1831"/>
      <c r="W581" s="1831"/>
      <c r="X581" s="1831"/>
    </row>
    <row r="582" spans="1:26">
      <c r="A582" s="1825" t="s">
        <v>979</v>
      </c>
      <c r="B582" s="1831"/>
      <c r="C582" s="3173">
        <f t="shared" si="348"/>
        <v>66</v>
      </c>
      <c r="G582" s="3174"/>
      <c r="H582" s="1825"/>
      <c r="I582" s="3174"/>
      <c r="J582" s="3174"/>
      <c r="N582" s="2044"/>
      <c r="O582" s="2044"/>
      <c r="P582" s="2044"/>
      <c r="V582" s="1831"/>
      <c r="W582" s="1831"/>
      <c r="X582" s="1831"/>
    </row>
    <row r="583" spans="1:26">
      <c r="A583" s="1825" t="s">
        <v>979</v>
      </c>
      <c r="B583" s="1831"/>
      <c r="C583" s="3173">
        <f t="shared" si="348"/>
        <v>67</v>
      </c>
      <c r="G583" s="3174"/>
      <c r="H583" s="1825"/>
      <c r="I583" s="3174"/>
      <c r="J583" s="3174"/>
      <c r="N583" s="2044"/>
      <c r="O583" s="2044"/>
      <c r="P583" s="2044"/>
      <c r="V583" s="1831"/>
      <c r="W583" s="1831"/>
      <c r="X583" s="1831"/>
    </row>
    <row r="584" spans="1:26">
      <c r="A584" s="1825" t="s">
        <v>979</v>
      </c>
      <c r="B584" s="1831"/>
      <c r="C584" s="3173">
        <f t="shared" si="348"/>
        <v>68</v>
      </c>
      <c r="D584" s="1947" t="s">
        <v>6676</v>
      </c>
      <c r="G584" s="3174"/>
      <c r="H584" s="1825"/>
      <c r="I584" s="3174"/>
      <c r="J584" s="3174"/>
      <c r="N584" s="2044"/>
      <c r="O584" s="2044"/>
      <c r="P584" s="2044"/>
      <c r="V584" s="1831"/>
      <c r="W584" s="1831"/>
      <c r="X584" s="1831"/>
    </row>
    <row r="585" spans="1:26">
      <c r="A585" s="1825" t="s">
        <v>979</v>
      </c>
      <c r="B585" s="1831"/>
      <c r="C585" s="3173">
        <f t="shared" si="348"/>
        <v>69</v>
      </c>
      <c r="D585" s="1825" t="s">
        <v>1252</v>
      </c>
      <c r="E585" s="1825" t="s">
        <v>7746</v>
      </c>
      <c r="F585" s="1825">
        <f t="shared" ref="F585:F592" ca="1" si="366">+F561+F573</f>
        <v>35089.64882149006</v>
      </c>
      <c r="G585" s="3174"/>
      <c r="H585" s="1825">
        <f t="shared" ref="H585:H592" ca="1" si="367">+H561+H573</f>
        <v>1278.3571219168227</v>
      </c>
      <c r="I585" s="3174"/>
      <c r="J585" s="3174"/>
      <c r="K585" s="1825">
        <f t="shared" ref="K585:K592" ca="1" si="368">+K561+K573</f>
        <v>33811.29169957323</v>
      </c>
      <c r="L585" s="1973">
        <f t="shared" ref="L585:L592" ca="1" si="369">IF(F585=0,0,+K585/F585)</f>
        <v>0.96356882542711797</v>
      </c>
      <c r="M585" s="1825">
        <f t="shared" ref="M585:T592" ca="1" si="370">+M561+M573</f>
        <v>33811.29169957323</v>
      </c>
      <c r="N585" s="2044">
        <f t="shared" ca="1" si="370"/>
        <v>18289.987770847845</v>
      </c>
      <c r="O585" s="2044">
        <f t="shared" ca="1" si="370"/>
        <v>2077.5147429316708</v>
      </c>
      <c r="P585" s="2044">
        <f t="shared" ca="1" si="370"/>
        <v>8425.715413533555</v>
      </c>
      <c r="Q585" s="1825">
        <f t="shared" ca="1" si="370"/>
        <v>3398.0178273354868</v>
      </c>
      <c r="R585" s="1825">
        <f t="shared" ca="1" si="370"/>
        <v>1550.3598437188896</v>
      </c>
      <c r="S585" s="1825">
        <f t="shared" ca="1" si="370"/>
        <v>69.696101205791493</v>
      </c>
      <c r="T585" s="1825">
        <f t="shared" ca="1" si="370"/>
        <v>0</v>
      </c>
      <c r="V585" s="1831"/>
      <c r="W585" s="1831"/>
      <c r="X585" s="1831"/>
      <c r="Y585" s="1825" t="s">
        <v>689</v>
      </c>
    </row>
    <row r="586" spans="1:26">
      <c r="A586" s="1825" t="s">
        <v>979</v>
      </c>
      <c r="B586" s="1831"/>
      <c r="C586" s="3173">
        <f t="shared" si="348"/>
        <v>70</v>
      </c>
      <c r="D586" s="1825" t="s">
        <v>1252</v>
      </c>
      <c r="E586" s="1825" t="s">
        <v>2378</v>
      </c>
      <c r="F586" s="1832">
        <f t="shared" ca="1" si="366"/>
        <v>1776.0998328237824</v>
      </c>
      <c r="G586" s="3195"/>
      <c r="H586" s="1832">
        <f t="shared" ca="1" si="367"/>
        <v>62.561090307429716</v>
      </c>
      <c r="I586" s="3195"/>
      <c r="J586" s="3195"/>
      <c r="K586" s="1832">
        <f t="shared" ca="1" si="368"/>
        <v>1713.5387425163526</v>
      </c>
      <c r="L586" s="1973">
        <f t="shared" ca="1" si="369"/>
        <v>0.96477614087268659</v>
      </c>
      <c r="M586" s="1832">
        <f t="shared" ca="1" si="370"/>
        <v>1713.5387425163526</v>
      </c>
      <c r="N586" s="1907">
        <f t="shared" ca="1" si="370"/>
        <v>780.17517441988355</v>
      </c>
      <c r="O586" s="1907">
        <f t="shared" ca="1" si="370"/>
        <v>93.828376972935317</v>
      </c>
      <c r="P586" s="1907">
        <f t="shared" ca="1" si="370"/>
        <v>484.0723532533695</v>
      </c>
      <c r="Q586" s="1832">
        <f t="shared" ca="1" si="370"/>
        <v>219.96709056449396</v>
      </c>
      <c r="R586" s="1832">
        <f t="shared" ca="1" si="370"/>
        <v>116.0985955583275</v>
      </c>
      <c r="S586" s="1832">
        <f t="shared" ca="1" si="370"/>
        <v>19.397151747342836</v>
      </c>
      <c r="T586" s="1832">
        <f t="shared" ca="1" si="370"/>
        <v>0</v>
      </c>
      <c r="U586" s="1832"/>
      <c r="V586" s="1831"/>
      <c r="W586" s="1831"/>
      <c r="X586" s="1831"/>
      <c r="Y586" s="1825" t="s">
        <v>690</v>
      </c>
    </row>
    <row r="587" spans="1:26">
      <c r="A587" s="1825" t="s">
        <v>979</v>
      </c>
      <c r="B587" s="1831"/>
      <c r="C587" s="3173">
        <f t="shared" si="348"/>
        <v>71</v>
      </c>
      <c r="D587" s="1825" t="s">
        <v>6846</v>
      </c>
      <c r="E587" s="1825" t="s">
        <v>7746</v>
      </c>
      <c r="F587" s="1832">
        <f t="shared" ca="1" si="366"/>
        <v>1589.2235205662403</v>
      </c>
      <c r="G587" s="3195"/>
      <c r="H587" s="1832">
        <f t="shared" ca="1" si="367"/>
        <v>278.12105995972615</v>
      </c>
      <c r="I587" s="3195"/>
      <c r="J587" s="3195"/>
      <c r="K587" s="1832">
        <f t="shared" ca="1" si="368"/>
        <v>1311.1024606065141</v>
      </c>
      <c r="L587" s="1973">
        <f t="shared" ca="1" si="369"/>
        <v>0.82499563065827797</v>
      </c>
      <c r="M587" s="1832">
        <f t="shared" ca="1" si="370"/>
        <v>1311.1024606065141</v>
      </c>
      <c r="N587" s="1907">
        <f t="shared" ca="1" si="370"/>
        <v>718.58912521108539</v>
      </c>
      <c r="O587" s="1907">
        <f t="shared" ca="1" si="370"/>
        <v>81.290559778635114</v>
      </c>
      <c r="P587" s="1907">
        <f t="shared" ca="1" si="370"/>
        <v>323.08611658205325</v>
      </c>
      <c r="Q587" s="1832">
        <f t="shared" ca="1" si="370"/>
        <v>128.72004037538986</v>
      </c>
      <c r="R587" s="1832">
        <f t="shared" ca="1" si="370"/>
        <v>57.725591171938433</v>
      </c>
      <c r="S587" s="1832">
        <f t="shared" ca="1" si="370"/>
        <v>1.6910274874118383</v>
      </c>
      <c r="T587" s="1832">
        <f t="shared" ca="1" si="370"/>
        <v>0</v>
      </c>
      <c r="U587" s="1832"/>
      <c r="V587" s="1831"/>
      <c r="W587" s="1831"/>
      <c r="X587" s="1831"/>
      <c r="Y587" s="1825" t="s">
        <v>691</v>
      </c>
    </row>
    <row r="588" spans="1:26">
      <c r="A588" s="1825" t="s">
        <v>979</v>
      </c>
      <c r="B588" s="1831"/>
      <c r="C588" s="3173">
        <f t="shared" si="348"/>
        <v>72</v>
      </c>
      <c r="D588" s="1825" t="s">
        <v>6847</v>
      </c>
      <c r="E588" s="1825" t="s">
        <v>7746</v>
      </c>
      <c r="F588" s="1832">
        <f t="shared" ca="1" si="366"/>
        <v>3688.1021487011944</v>
      </c>
      <c r="G588" s="3195"/>
      <c r="H588" s="1832">
        <f t="shared" ca="1" si="367"/>
        <v>645.59405766797659</v>
      </c>
      <c r="I588" s="3195"/>
      <c r="J588" s="3195"/>
      <c r="K588" s="1832">
        <f t="shared" ca="1" si="368"/>
        <v>3042.5080910332172</v>
      </c>
      <c r="L588" s="1973">
        <f t="shared" ca="1" si="369"/>
        <v>0.82495222972733273</v>
      </c>
      <c r="M588" s="1832">
        <f t="shared" ca="1" si="370"/>
        <v>3042.5080910332172</v>
      </c>
      <c r="N588" s="1907">
        <f t="shared" ca="1" si="370"/>
        <v>1667.5380401405271</v>
      </c>
      <c r="O588" s="1907">
        <f t="shared" ca="1" si="370"/>
        <v>188.64062366010933</v>
      </c>
      <c r="P588" s="1907">
        <f t="shared" ca="1" si="370"/>
        <v>749.74470213919631</v>
      </c>
      <c r="Q588" s="1832">
        <f t="shared" ca="1" si="370"/>
        <v>298.70416392863592</v>
      </c>
      <c r="R588" s="1832">
        <f t="shared" ca="1" si="370"/>
        <v>133.95640956928105</v>
      </c>
      <c r="S588" s="1832">
        <f t="shared" ca="1" si="370"/>
        <v>3.9241515954672503</v>
      </c>
      <c r="T588" s="1832">
        <f t="shared" ca="1" si="370"/>
        <v>0</v>
      </c>
      <c r="U588" s="1832"/>
      <c r="V588" s="1831"/>
      <c r="W588" s="1831"/>
      <c r="X588" s="1831"/>
      <c r="Y588" s="1825" t="s">
        <v>692</v>
      </c>
    </row>
    <row r="589" spans="1:26">
      <c r="A589" s="1825" t="s">
        <v>979</v>
      </c>
      <c r="B589" s="1831"/>
      <c r="C589" s="3173">
        <f t="shared" si="348"/>
        <v>73</v>
      </c>
      <c r="D589" s="1825" t="s">
        <v>6521</v>
      </c>
      <c r="E589" s="1825" t="s">
        <v>7746</v>
      </c>
      <c r="F589" s="1832">
        <f t="shared" ca="1" si="366"/>
        <v>9202.8731865197115</v>
      </c>
      <c r="G589" s="3195"/>
      <c r="H589" s="1832">
        <f t="shared" ca="1" si="367"/>
        <v>0</v>
      </c>
      <c r="I589" s="3195"/>
      <c r="J589" s="3195"/>
      <c r="K589" s="1832">
        <f t="shared" ca="1" si="368"/>
        <v>9202.8731865197115</v>
      </c>
      <c r="L589" s="1973">
        <f t="shared" ca="1" si="369"/>
        <v>1</v>
      </c>
      <c r="M589" s="1832">
        <f t="shared" ca="1" si="370"/>
        <v>9202.8731865197115</v>
      </c>
      <c r="N589" s="1907">
        <f t="shared" ca="1" si="370"/>
        <v>5486.0975173505913</v>
      </c>
      <c r="O589" s="1907">
        <f t="shared" ca="1" si="370"/>
        <v>537.38530313987405</v>
      </c>
      <c r="P589" s="1907">
        <f t="shared" ca="1" si="370"/>
        <v>2093.7014956941935</v>
      </c>
      <c r="Q589" s="1832">
        <f t="shared" ca="1" si="370"/>
        <v>833.36165574863867</v>
      </c>
      <c r="R589" s="1832">
        <f t="shared" ca="1" si="370"/>
        <v>133.65179825534082</v>
      </c>
      <c r="S589" s="1832">
        <f t="shared" ca="1" si="370"/>
        <v>118.6754163310728</v>
      </c>
      <c r="T589" s="1832">
        <f t="shared" ca="1" si="370"/>
        <v>0</v>
      </c>
      <c r="U589" s="1832"/>
      <c r="V589" s="1831"/>
      <c r="W589" s="1831"/>
      <c r="X589" s="1831"/>
      <c r="Y589" s="1825" t="s">
        <v>693</v>
      </c>
    </row>
    <row r="590" spans="1:26">
      <c r="A590" s="1825" t="s">
        <v>979</v>
      </c>
      <c r="B590" s="1831"/>
      <c r="C590" s="3173">
        <f t="shared" si="348"/>
        <v>74</v>
      </c>
      <c r="D590" s="1825" t="s">
        <v>7969</v>
      </c>
      <c r="E590" s="1825" t="s">
        <v>7746</v>
      </c>
      <c r="F590" s="1832">
        <f t="shared" ca="1" si="366"/>
        <v>5677.7757987792565</v>
      </c>
      <c r="G590" s="3195"/>
      <c r="H590" s="1832">
        <f t="shared" ca="1" si="367"/>
        <v>0</v>
      </c>
      <c r="I590" s="3195"/>
      <c r="J590" s="3195"/>
      <c r="K590" s="1832">
        <f t="shared" ca="1" si="368"/>
        <v>5677.7757987792565</v>
      </c>
      <c r="L590" s="1973">
        <f t="shared" ca="1" si="369"/>
        <v>1</v>
      </c>
      <c r="M590" s="1832">
        <f t="shared" ca="1" si="370"/>
        <v>5677.7757987792565</v>
      </c>
      <c r="N590" s="1907">
        <f t="shared" ca="1" si="370"/>
        <v>3873.7403225759335</v>
      </c>
      <c r="O590" s="1907">
        <f t="shared" ca="1" si="370"/>
        <v>395.02237534564529</v>
      </c>
      <c r="P590" s="1907">
        <f t="shared" ca="1" si="370"/>
        <v>1129.9439493266584</v>
      </c>
      <c r="Q590" s="1832">
        <f t="shared" ca="1" si="370"/>
        <v>232.17531923184285</v>
      </c>
      <c r="R590" s="1832">
        <f t="shared" ca="1" si="370"/>
        <v>0</v>
      </c>
      <c r="S590" s="1832">
        <f t="shared" ca="1" si="370"/>
        <v>46.893832299176239</v>
      </c>
      <c r="T590" s="1832">
        <f t="shared" ca="1" si="370"/>
        <v>0</v>
      </c>
      <c r="U590" s="1832"/>
      <c r="V590" s="1831"/>
      <c r="W590" s="1831"/>
      <c r="X590" s="1831"/>
      <c r="Y590" s="1825" t="s">
        <v>694</v>
      </c>
    </row>
    <row r="591" spans="1:26">
      <c r="A591" s="1825" t="s">
        <v>979</v>
      </c>
      <c r="B591" s="1831"/>
      <c r="C591" s="3173">
        <f t="shared" si="348"/>
        <v>75</v>
      </c>
      <c r="D591" s="1825" t="s">
        <v>7626</v>
      </c>
      <c r="E591" s="1825" t="s">
        <v>7228</v>
      </c>
      <c r="F591" s="1832">
        <f t="shared" ca="1" si="366"/>
        <v>5360.6410066878088</v>
      </c>
      <c r="G591" s="3195"/>
      <c r="H591" s="1832">
        <f t="shared" ca="1" si="367"/>
        <v>2.7772552122608745</v>
      </c>
      <c r="I591" s="3195"/>
      <c r="J591" s="3195"/>
      <c r="K591" s="1832">
        <f t="shared" ca="1" si="368"/>
        <v>5357.8637514755483</v>
      </c>
      <c r="L591" s="1973">
        <f t="shared" ca="1" si="369"/>
        <v>0.99948191732876801</v>
      </c>
      <c r="M591" s="1832">
        <f t="shared" ca="1" si="370"/>
        <v>5357.8637514755483</v>
      </c>
      <c r="N591" s="1907">
        <f t="shared" ca="1" si="370"/>
        <v>2434.7783518307351</v>
      </c>
      <c r="O591" s="1907">
        <f t="shared" ca="1" si="370"/>
        <v>379.68405377907078</v>
      </c>
      <c r="P591" s="1907">
        <f t="shared" ca="1" si="370"/>
        <v>241.73120132036323</v>
      </c>
      <c r="Q591" s="1832">
        <f t="shared" ca="1" si="370"/>
        <v>15.176604616863775</v>
      </c>
      <c r="R591" s="1832">
        <f t="shared" ca="1" si="370"/>
        <v>43.156101589876364</v>
      </c>
      <c r="S591" s="1832">
        <f t="shared" ca="1" si="370"/>
        <v>0.85379180474509686</v>
      </c>
      <c r="T591" s="1832">
        <f t="shared" ca="1" si="370"/>
        <v>2242.4836465338926</v>
      </c>
      <c r="U591" s="1832"/>
      <c r="V591" s="1831"/>
      <c r="W591" s="1831"/>
      <c r="X591" s="1831"/>
      <c r="Y591" s="1825" t="s">
        <v>695</v>
      </c>
    </row>
    <row r="592" spans="1:26">
      <c r="A592" s="1825" t="s">
        <v>979</v>
      </c>
      <c r="B592" s="1831"/>
      <c r="C592" s="3173">
        <f t="shared" si="348"/>
        <v>76</v>
      </c>
      <c r="D592" s="1825" t="s">
        <v>7627</v>
      </c>
      <c r="E592" s="1825" t="s">
        <v>7228</v>
      </c>
      <c r="F592" s="3189">
        <f t="shared" ca="1" si="366"/>
        <v>2155.9006844319351</v>
      </c>
      <c r="G592" s="3194"/>
      <c r="H592" s="3189">
        <f t="shared" ca="1" si="367"/>
        <v>0.56718757013090426</v>
      </c>
      <c r="I592" s="3194"/>
      <c r="J592" s="3194"/>
      <c r="K592" s="3189">
        <f t="shared" ca="1" si="368"/>
        <v>2155.3334968618046</v>
      </c>
      <c r="L592" s="1973">
        <f t="shared" ca="1" si="369"/>
        <v>0.9997369138688873</v>
      </c>
      <c r="M592" s="3189">
        <f t="shared" ca="1" si="370"/>
        <v>2155.3334968618046</v>
      </c>
      <c r="N592" s="3199">
        <f t="shared" ca="1" si="370"/>
        <v>1919.1011232146641</v>
      </c>
      <c r="O592" s="3199">
        <f t="shared" ca="1" si="370"/>
        <v>144.9295781599136</v>
      </c>
      <c r="P592" s="3199">
        <f t="shared" ca="1" si="370"/>
        <v>53.305931539436642</v>
      </c>
      <c r="Q592" s="3189">
        <f t="shared" ca="1" si="370"/>
        <v>25.561386371545485</v>
      </c>
      <c r="R592" s="3189">
        <f t="shared" ca="1" si="370"/>
        <v>7.7073556396997063</v>
      </c>
      <c r="S592" s="3189">
        <f t="shared" ca="1" si="370"/>
        <v>4.72812193654556</v>
      </c>
      <c r="T592" s="3189">
        <f t="shared" ca="1" si="370"/>
        <v>0</v>
      </c>
      <c r="U592" s="1832"/>
      <c r="V592" s="1831"/>
      <c r="W592" s="1831"/>
      <c r="X592" s="1831"/>
      <c r="Y592" s="1825" t="s">
        <v>696</v>
      </c>
    </row>
    <row r="593" spans="1:25">
      <c r="A593" s="1825" t="s">
        <v>979</v>
      </c>
      <c r="B593" s="1831"/>
      <c r="C593" s="3173">
        <f t="shared" si="348"/>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thickBot="1">
      <c r="A594" s="1825" t="s">
        <v>979</v>
      </c>
      <c r="C594" s="3173">
        <f t="shared" si="348"/>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71">SUM(M585:M592)</f>
        <v>62272.287227365632</v>
      </c>
      <c r="N594" s="3263">
        <f t="shared" ca="1" si="371"/>
        <v>35170.007425591262</v>
      </c>
      <c r="O594" s="3263">
        <f t="shared" ca="1" si="371"/>
        <v>3898.2956137678543</v>
      </c>
      <c r="P594" s="3263">
        <f t="shared" ca="1" si="371"/>
        <v>13501.301163388825</v>
      </c>
      <c r="Q594" s="3203">
        <f t="shared" ca="1" si="371"/>
        <v>5151.6840881728976</v>
      </c>
      <c r="R594" s="3203">
        <f t="shared" ca="1" si="371"/>
        <v>2042.6556955033536</v>
      </c>
      <c r="S594" s="3203">
        <f t="shared" ca="1" si="371"/>
        <v>265.85959440755306</v>
      </c>
      <c r="T594" s="3203">
        <f t="shared" ca="1" si="371"/>
        <v>2242.4836465338926</v>
      </c>
      <c r="U594" s="1832"/>
    </row>
    <row r="595" spans="1:25" ht="15" thickTop="1">
      <c r="G595" s="3174"/>
      <c r="H595" s="1825"/>
      <c r="I595" s="3174"/>
      <c r="J595" s="3174"/>
      <c r="N595" s="2044"/>
      <c r="O595" s="2044"/>
      <c r="P595" s="2044"/>
    </row>
    <row r="596" spans="1:25">
      <c r="G596" s="3174"/>
      <c r="H596" s="1825"/>
      <c r="I596" s="3174"/>
      <c r="J596" s="3174"/>
      <c r="N596" s="2044"/>
      <c r="O596" s="2044"/>
      <c r="P596" s="2044"/>
    </row>
    <row r="597" spans="1:25">
      <c r="G597" s="3174"/>
      <c r="H597" s="1825"/>
      <c r="I597" s="3174"/>
      <c r="J597" s="3174"/>
    </row>
    <row r="598" spans="1:25" ht="15">
      <c r="G598" s="3175"/>
      <c r="H598" s="1825"/>
      <c r="I598" s="3174"/>
      <c r="J598" s="3174"/>
      <c r="L598" s="1825"/>
      <c r="O598" s="3176"/>
      <c r="T598" s="3125"/>
      <c r="U598" s="3125"/>
    </row>
    <row r="599" spans="1:25" ht="15">
      <c r="G599" s="3179"/>
      <c r="H599" s="1825"/>
      <c r="I599" s="3174"/>
      <c r="J599" s="3174"/>
      <c r="O599" s="3178"/>
    </row>
    <row r="600" spans="1:25" ht="15">
      <c r="B600" s="3257"/>
      <c r="C600" s="3125" t="str">
        <f>$C$2</f>
        <v>PRESENT RATE STRUCTURE</v>
      </c>
      <c r="F600" s="3178"/>
      <c r="G600" s="3180"/>
      <c r="H600" s="3176" t="s">
        <v>3205</v>
      </c>
      <c r="I600" s="3174"/>
      <c r="J600" s="3174"/>
      <c r="L600" s="3177" t="s">
        <v>2623</v>
      </c>
      <c r="O600" s="3176" t="s">
        <v>3205</v>
      </c>
      <c r="V600" s="3177" t="s">
        <v>2624</v>
      </c>
      <c r="W600" s="3178" t="str">
        <f>O600</f>
        <v>TAMPA ELECTRIC COMPANY</v>
      </c>
      <c r="X600" s="3177"/>
      <c r="Y600" s="3165" t="str">
        <f>Y2</f>
        <v>ALLOCATION ASSIGNMENT REPORT</v>
      </c>
    </row>
    <row r="601" spans="1:25" ht="15">
      <c r="B601" s="3257"/>
      <c r="C601" s="3125" t="str">
        <f>$C$3</f>
        <v>PROD. CAP. ALLOC. METHOD: 12CP</v>
      </c>
      <c r="D601" s="1832"/>
      <c r="G601" s="3175"/>
      <c r="H601" s="3178" t="s">
        <v>3408</v>
      </c>
      <c r="I601" s="3174"/>
      <c r="J601" s="3174"/>
      <c r="O601" s="3178" t="s">
        <v>11159</v>
      </c>
      <c r="W601" s="3178" t="str">
        <f>O601</f>
        <v>COST OF SERVICE STUDY</v>
      </c>
      <c r="Y601" s="3165" t="str">
        <f>IF('TITLES &amp; CONSTANTS'!$D$16=5,L600,V600)</f>
        <v>PAGE 11</v>
      </c>
    </row>
    <row r="602" spans="1:25" ht="15">
      <c r="C602" s="3125" t="str">
        <f>$C$4</f>
        <v>DATA: PROJECTED 2009, FULLY ADJUSTED (000's)</v>
      </c>
      <c r="G602" s="3179"/>
      <c r="H602" s="1825"/>
      <c r="I602" s="3174"/>
      <c r="J602" s="3174"/>
      <c r="W602" s="3181"/>
    </row>
    <row r="603" spans="1:25" ht="15">
      <c r="G603" s="3180"/>
      <c r="H603" s="1825"/>
      <c r="I603" s="3174"/>
      <c r="J603" s="3174"/>
      <c r="O603" s="3178"/>
      <c r="W603" s="3178"/>
    </row>
    <row r="604" spans="1:25" ht="15">
      <c r="C604" s="3125" t="s">
        <v>7505</v>
      </c>
      <c r="F604" s="3176"/>
      <c r="G604" s="3174"/>
      <c r="H604" s="3178" t="s">
        <v>1057</v>
      </c>
      <c r="I604" s="3174"/>
      <c r="J604" s="3174"/>
      <c r="O604" s="3178" t="s">
        <v>1057</v>
      </c>
      <c r="W604" s="3178" t="str">
        <f>O604</f>
        <v>INCOME TAXES - INCTX</v>
      </c>
    </row>
    <row r="605" spans="1:25" ht="15">
      <c r="C605" s="3125" t="s">
        <v>11619</v>
      </c>
      <c r="F605" s="3178"/>
      <c r="G605" s="3174"/>
      <c r="H605" s="1825"/>
      <c r="I605" s="3174"/>
      <c r="J605" s="3174"/>
      <c r="O605" s="3178"/>
    </row>
    <row r="606" spans="1:25" ht="15">
      <c r="C606" s="3125" t="str">
        <f>"Federal Tax Rate = "&amp;+'TITLES &amp; CONSTANTS'!$D$58</f>
        <v>Federal Tax Rate = 0.35</v>
      </c>
      <c r="F606" s="3178"/>
      <c r="G606" s="3174"/>
      <c r="H606" s="1825"/>
      <c r="I606" s="3174"/>
      <c r="J606" s="3174"/>
      <c r="O606" s="3178"/>
    </row>
    <row r="607" spans="1:25" ht="15">
      <c r="C607" s="3125" t="str">
        <f>"Fl  State Tax Rate = "&amp;+'TITLES &amp; CONSTANTS'!$D$60</f>
        <v>Fl  State Tax Rate = 0.055</v>
      </c>
      <c r="G607" s="3174"/>
      <c r="H607" s="1825"/>
      <c r="I607" s="3174"/>
      <c r="J607" s="3174"/>
    </row>
    <row r="608" spans="1:25" ht="15">
      <c r="C608" s="3183"/>
      <c r="D608" s="3125"/>
      <c r="E608" s="3125"/>
      <c r="F608" s="3178"/>
      <c r="G608" s="3180"/>
      <c r="H608" s="3178"/>
      <c r="I608" s="3180"/>
      <c r="J608" s="3180"/>
      <c r="K608" s="3178"/>
      <c r="L608" s="3185"/>
      <c r="M608" s="3125"/>
      <c r="N608" s="3178"/>
      <c r="O608" s="3125"/>
      <c r="P608" s="3125"/>
      <c r="Q608" s="3125"/>
      <c r="R608" s="3125"/>
      <c r="S608" s="3439"/>
      <c r="T608" s="3439"/>
      <c r="U608" s="3178"/>
    </row>
    <row r="609" spans="1:25" ht="30" customHeight="1">
      <c r="A609" s="3163" t="str">
        <f>A11</f>
        <v>REPORT</v>
      </c>
      <c r="B609" s="3251" t="str">
        <f>$B$11</f>
        <v>ALLOC
FACTOR</v>
      </c>
      <c r="C609" s="3188" t="s">
        <v>10444</v>
      </c>
      <c r="D609" s="3163"/>
      <c r="E609" s="3163"/>
      <c r="F609" s="3187" t="str">
        <f t="shared" ref="F609:L609" si="372">+F$11</f>
        <v>TOTAL
COMPANY</v>
      </c>
      <c r="G609" s="3252"/>
      <c r="H609" s="3187" t="str">
        <f t="shared" si="372"/>
        <v>FERC
JURIS</v>
      </c>
      <c r="I609" s="3252"/>
      <c r="J609" s="3252"/>
      <c r="K609" s="3187" t="str">
        <f t="shared" si="372"/>
        <v>FPSC
 JURIS</v>
      </c>
      <c r="L609" s="3253" t="str">
        <f t="shared" si="372"/>
        <v>FPSC/
TOTAL RATIO</v>
      </c>
      <c r="M609" s="3187" t="str">
        <f t="shared" ref="M609:R609" si="373">+M$11</f>
        <v>FPSC
 JURIS</v>
      </c>
      <c r="N609" s="3164" t="str">
        <f t="shared" si="373"/>
        <v>RS</v>
      </c>
      <c r="O609" s="3164" t="str">
        <f t="shared" si="373"/>
        <v>GS</v>
      </c>
      <c r="P609" s="3164" t="str">
        <f t="shared" si="373"/>
        <v>GSD</v>
      </c>
      <c r="Q609" s="3164" t="str">
        <f t="shared" si="373"/>
        <v>GSLD</v>
      </c>
      <c r="R609" s="3164" t="str">
        <f t="shared" si="373"/>
        <v>IS</v>
      </c>
      <c r="S609" s="3187" t="s">
        <v>10446</v>
      </c>
      <c r="T609" s="3187" t="s">
        <v>10447</v>
      </c>
      <c r="U609" s="3164"/>
      <c r="V609" s="3187" t="s">
        <v>10449</v>
      </c>
      <c r="W609" s="3187"/>
      <c r="X609" s="3187"/>
      <c r="Y609" s="3164" t="s">
        <v>11134</v>
      </c>
    </row>
    <row r="610" spans="1:25">
      <c r="G610" s="3174"/>
      <c r="H610" s="1825"/>
      <c r="I610" s="3174"/>
      <c r="J610" s="3174"/>
    </row>
    <row r="611" spans="1:25">
      <c r="A611" s="1825" t="s">
        <v>980</v>
      </c>
      <c r="B611" s="1831"/>
      <c r="C611" s="3173">
        <v>1</v>
      </c>
      <c r="D611" s="1947" t="s">
        <v>4840</v>
      </c>
      <c r="G611" s="3174"/>
      <c r="H611" s="1825"/>
      <c r="I611" s="3174"/>
      <c r="J611" s="3174"/>
      <c r="V611" s="1831"/>
      <c r="W611" s="1831"/>
      <c r="X611" s="1831"/>
    </row>
    <row r="612" spans="1:25">
      <c r="A612" s="1825" t="s">
        <v>980</v>
      </c>
      <c r="C612" s="3173">
        <f>+C611+1</f>
        <v>2</v>
      </c>
      <c r="G612" s="3174"/>
      <c r="H612" s="1825"/>
      <c r="I612" s="3174"/>
      <c r="J612" s="3174"/>
    </row>
    <row r="613" spans="1:25">
      <c r="A613" s="1825" t="s">
        <v>980</v>
      </c>
      <c r="C613" s="3173">
        <f t="shared" ref="C613:C650" si="374">+C612+1</f>
        <v>3</v>
      </c>
      <c r="D613" s="1947" t="s">
        <v>9728</v>
      </c>
      <c r="G613" s="3174"/>
      <c r="H613" s="1825"/>
      <c r="I613" s="3174"/>
      <c r="J613" s="3174"/>
    </row>
    <row r="614" spans="1:25">
      <c r="A614" s="1825" t="s">
        <v>980</v>
      </c>
      <c r="C614" s="3173">
        <f t="shared" si="374"/>
        <v>4</v>
      </c>
      <c r="D614" s="1825" t="s">
        <v>938</v>
      </c>
      <c r="E614" s="1825" t="s">
        <v>2015</v>
      </c>
      <c r="F614" s="1825">
        <f t="shared" ref="F614:K614" si="375">+F151</f>
        <v>867317.82495795423</v>
      </c>
      <c r="G614" s="3174"/>
      <c r="H614" s="1825">
        <f t="shared" si="375"/>
        <v>29466.473957954164</v>
      </c>
      <c r="I614" s="3174"/>
      <c r="J614" s="3174"/>
      <c r="K614" s="1825">
        <f t="shared" si="375"/>
        <v>837851.35100000002</v>
      </c>
      <c r="L614" s="1973">
        <f t="shared" ref="L614:L623" si="376">IF(F614=0,0,+K614/F614)</f>
        <v>0.966025748451114</v>
      </c>
      <c r="M614" s="1825">
        <f t="shared" ref="M614:T622" si="377">+M151</f>
        <v>837851.35100000002</v>
      </c>
      <c r="N614" s="1825">
        <f t="shared" si="377"/>
        <v>441872.1689254237</v>
      </c>
      <c r="O614" s="1825">
        <f t="shared" si="377"/>
        <v>52481.694765704837</v>
      </c>
      <c r="P614" s="1825">
        <f t="shared" si="377"/>
        <v>186521.59909186384</v>
      </c>
      <c r="Q614" s="1825">
        <f t="shared" si="377"/>
        <v>71255.774469878554</v>
      </c>
      <c r="R614" s="1825">
        <f t="shared" si="377"/>
        <v>44822</v>
      </c>
      <c r="S614" s="1825">
        <f t="shared" si="377"/>
        <v>4632.7697471290548</v>
      </c>
      <c r="T614" s="1825">
        <f t="shared" si="377"/>
        <v>36265.344000000005</v>
      </c>
      <c r="Y614" s="1825" t="s">
        <v>1814</v>
      </c>
    </row>
    <row r="615" spans="1:25">
      <c r="A615" s="1825" t="s">
        <v>980</v>
      </c>
      <c r="C615" s="3173">
        <f t="shared" si="374"/>
        <v>5</v>
      </c>
      <c r="D615" s="1825" t="s">
        <v>1252</v>
      </c>
      <c r="E615" s="1825" t="s">
        <v>7746</v>
      </c>
      <c r="F615" s="1832">
        <f t="shared" ref="F615:F622" ca="1" si="378">+F152</f>
        <v>1105.1036530210667</v>
      </c>
      <c r="G615" s="3195"/>
      <c r="H615" s="1832">
        <f t="shared" ref="H615:H622" ca="1" si="379">+H152</f>
        <v>40.758323152652565</v>
      </c>
      <c r="I615" s="3195"/>
      <c r="J615" s="3195"/>
      <c r="K615" s="1832">
        <f t="shared" ref="K615:K622" ca="1" si="380">+K152</f>
        <v>1064.3453298684142</v>
      </c>
      <c r="L615" s="1973">
        <f t="shared" ca="1" si="376"/>
        <v>0.96311809933735182</v>
      </c>
      <c r="M615" s="1832">
        <f t="shared" ca="1" si="377"/>
        <v>1064.3453298684119</v>
      </c>
      <c r="N615" s="1832">
        <f t="shared" ca="1" si="377"/>
        <v>575.75035110232182</v>
      </c>
      <c r="O615" s="1832">
        <f t="shared" ca="1" si="377"/>
        <v>65.398066835761028</v>
      </c>
      <c r="P615" s="1832">
        <f t="shared" ca="1" si="377"/>
        <v>265.23301537479995</v>
      </c>
      <c r="Q615" s="1832">
        <f t="shared" ca="1" si="377"/>
        <v>106.96617087183894</v>
      </c>
      <c r="R615" s="1832">
        <f t="shared" ca="1" si="377"/>
        <v>48.803762776639267</v>
      </c>
      <c r="S615" s="1832">
        <f t="shared" ca="1" si="377"/>
        <v>2.1939629070532325</v>
      </c>
      <c r="T615" s="1832">
        <f t="shared" ca="1" si="377"/>
        <v>0</v>
      </c>
      <c r="U615" s="1832"/>
      <c r="Y615" s="1825" t="s">
        <v>1815</v>
      </c>
    </row>
    <row r="616" spans="1:25">
      <c r="A616" s="1825" t="s">
        <v>980</v>
      </c>
      <c r="C616" s="3173">
        <f t="shared" si="374"/>
        <v>6</v>
      </c>
      <c r="D616" s="1825" t="s">
        <v>1252</v>
      </c>
      <c r="E616" s="1825" t="s">
        <v>2378</v>
      </c>
      <c r="F616" s="1832">
        <f t="shared" ca="1" si="378"/>
        <v>3322.7794978952379</v>
      </c>
      <c r="G616" s="3195"/>
      <c r="H616" s="1832">
        <f t="shared" ca="1" si="379"/>
        <v>145.64086981939701</v>
      </c>
      <c r="I616" s="3195"/>
      <c r="J616" s="3195"/>
      <c r="K616" s="1832">
        <f t="shared" ca="1" si="380"/>
        <v>3177.1386280758416</v>
      </c>
      <c r="L616" s="1973">
        <f t="shared" ca="1" si="376"/>
        <v>0.95616896338994195</v>
      </c>
      <c r="M616" s="1832">
        <f t="shared" ca="1" si="377"/>
        <v>3177.1386280758416</v>
      </c>
      <c r="N616" s="1832">
        <f t="shared" ca="1" si="377"/>
        <v>1446.5530436009758</v>
      </c>
      <c r="O616" s="1832">
        <f t="shared" ca="1" si="377"/>
        <v>173.97083211121483</v>
      </c>
      <c r="P616" s="1832">
        <f t="shared" ca="1" si="377"/>
        <v>897.53732095157307</v>
      </c>
      <c r="Q616" s="1832">
        <f t="shared" ca="1" si="377"/>
        <v>407.84951223899236</v>
      </c>
      <c r="R616" s="1832">
        <f t="shared" ca="1" si="377"/>
        <v>215.2629079585555</v>
      </c>
      <c r="S616" s="1832">
        <f t="shared" ca="1" si="377"/>
        <v>35.965011214529696</v>
      </c>
      <c r="T616" s="1832">
        <f t="shared" ca="1" si="377"/>
        <v>0</v>
      </c>
      <c r="U616" s="1832"/>
      <c r="Y616" s="1825" t="s">
        <v>1816</v>
      </c>
    </row>
    <row r="617" spans="1:25" s="2044" customFormat="1">
      <c r="A617" s="2044" t="s">
        <v>980</v>
      </c>
      <c r="C617" s="3212">
        <f t="shared" si="374"/>
        <v>7</v>
      </c>
      <c r="D617" s="2044" t="s">
        <v>6846</v>
      </c>
      <c r="E617" s="2044" t="s">
        <v>7746</v>
      </c>
      <c r="F617" s="1907">
        <f t="shared" ca="1" si="378"/>
        <v>690.63316558673932</v>
      </c>
      <c r="G617" s="1907"/>
      <c r="H617" s="1907">
        <f t="shared" ca="1" si="379"/>
        <v>122.54864122306196</v>
      </c>
      <c r="I617" s="1907"/>
      <c r="J617" s="1907"/>
      <c r="K617" s="1907">
        <f t="shared" ca="1" si="380"/>
        <v>568.08452436367725</v>
      </c>
      <c r="L617" s="3198">
        <f t="shared" ca="1" si="376"/>
        <v>0.82255610166223514</v>
      </c>
      <c r="M617" s="1907">
        <f t="shared" ca="1" si="377"/>
        <v>568.08452436367725</v>
      </c>
      <c r="N617" s="1907">
        <f t="shared" ca="1" si="377"/>
        <v>311.35580450334044</v>
      </c>
      <c r="O617" s="1907">
        <f t="shared" ca="1" si="377"/>
        <v>35.222196872195823</v>
      </c>
      <c r="P617" s="1907">
        <f t="shared" ca="1" si="377"/>
        <v>139.9892292034277</v>
      </c>
      <c r="Q617" s="1907">
        <f t="shared" ca="1" si="377"/>
        <v>55.772805794979369</v>
      </c>
      <c r="R617" s="1907">
        <f t="shared" ca="1" si="377"/>
        <v>25.011786637447646</v>
      </c>
      <c r="S617" s="1907">
        <f t="shared" ca="1" si="377"/>
        <v>0.73270135228627731</v>
      </c>
      <c r="T617" s="1907">
        <f t="shared" ca="1" si="377"/>
        <v>0</v>
      </c>
      <c r="U617" s="1907"/>
      <c r="Y617" s="2044" t="s">
        <v>1817</v>
      </c>
    </row>
    <row r="618" spans="1:25">
      <c r="A618" s="1825" t="s">
        <v>980</v>
      </c>
      <c r="C618" s="3173">
        <f t="shared" si="374"/>
        <v>8</v>
      </c>
      <c r="D618" s="1825" t="s">
        <v>6847</v>
      </c>
      <c r="E618" s="1825" t="s">
        <v>7746</v>
      </c>
      <c r="F618" s="1832">
        <f t="shared" si="378"/>
        <v>185.999</v>
      </c>
      <c r="G618" s="3195"/>
      <c r="H618" s="1832">
        <f t="shared" si="379"/>
        <v>33.004387646925892</v>
      </c>
      <c r="I618" s="3195"/>
      <c r="J618" s="3195"/>
      <c r="K618" s="1832">
        <f t="shared" si="380"/>
        <v>152.9946123530741</v>
      </c>
      <c r="L618" s="1973">
        <f t="shared" si="376"/>
        <v>0.82255610166223536</v>
      </c>
      <c r="M618" s="1832">
        <f t="shared" si="377"/>
        <v>152.9946123530741</v>
      </c>
      <c r="N618" s="1832">
        <f t="shared" si="377"/>
        <v>83.853297477564368</v>
      </c>
      <c r="O618" s="1832">
        <f t="shared" si="377"/>
        <v>9.4859235299911884</v>
      </c>
      <c r="P618" s="1832">
        <f t="shared" si="377"/>
        <v>37.701428109794641</v>
      </c>
      <c r="Q618" s="1832">
        <f t="shared" si="377"/>
        <v>15.020544367062396</v>
      </c>
      <c r="R618" s="1832">
        <f t="shared" si="377"/>
        <v>6.7360902061897017</v>
      </c>
      <c r="S618" s="1832">
        <f t="shared" si="377"/>
        <v>0.19732866247179837</v>
      </c>
      <c r="T618" s="1832">
        <f t="shared" si="377"/>
        <v>0</v>
      </c>
      <c r="U618" s="1832"/>
      <c r="Y618" s="1825" t="s">
        <v>1818</v>
      </c>
    </row>
    <row r="619" spans="1:25">
      <c r="A619" s="1825" t="s">
        <v>980</v>
      </c>
      <c r="C619" s="3173">
        <f t="shared" si="374"/>
        <v>9</v>
      </c>
      <c r="D619" s="1825" t="s">
        <v>6521</v>
      </c>
      <c r="E619" s="1825" t="s">
        <v>7746</v>
      </c>
      <c r="F619" s="1832">
        <f t="shared" ca="1" si="378"/>
        <v>9455.1574816387256</v>
      </c>
      <c r="G619" s="3195"/>
      <c r="H619" s="1832">
        <f t="shared" ca="1" si="379"/>
        <v>0</v>
      </c>
      <c r="I619" s="3195"/>
      <c r="J619" s="3195"/>
      <c r="K619" s="1832">
        <f t="shared" ca="1" si="380"/>
        <v>9455.1574816387256</v>
      </c>
      <c r="L619" s="1973">
        <f t="shared" ca="1" si="376"/>
        <v>1</v>
      </c>
      <c r="M619" s="1832">
        <f t="shared" ca="1" si="377"/>
        <v>9455.1574816387256</v>
      </c>
      <c r="N619" s="1832">
        <f t="shared" ca="1" si="377"/>
        <v>5636.4914451020159</v>
      </c>
      <c r="O619" s="1832">
        <f t="shared" ca="1" si="377"/>
        <v>552.11699287004967</v>
      </c>
      <c r="P619" s="1832">
        <f t="shared" ca="1" si="377"/>
        <v>2151.0974844604575</v>
      </c>
      <c r="Q619" s="1832">
        <f t="shared" ca="1" si="377"/>
        <v>856.20713602839783</v>
      </c>
      <c r="R619" s="1832">
        <f t="shared" ca="1" si="377"/>
        <v>137.31568115700111</v>
      </c>
      <c r="S619" s="1832">
        <f t="shared" ca="1" si="377"/>
        <v>121.9287420208037</v>
      </c>
      <c r="T619" s="1832">
        <f t="shared" ca="1" si="377"/>
        <v>0</v>
      </c>
      <c r="U619" s="1832"/>
      <c r="Y619" s="1825" t="s">
        <v>1819</v>
      </c>
    </row>
    <row r="620" spans="1:25">
      <c r="A620" s="1825" t="s">
        <v>980</v>
      </c>
      <c r="C620" s="3173">
        <f t="shared" si="374"/>
        <v>10</v>
      </c>
      <c r="D620" s="1825" t="s">
        <v>7969</v>
      </c>
      <c r="E620" s="1825" t="s">
        <v>7746</v>
      </c>
      <c r="F620" s="1832">
        <f t="shared" ca="1" si="378"/>
        <v>201.87514787380093</v>
      </c>
      <c r="G620" s="3195"/>
      <c r="H620" s="1832">
        <f t="shared" ca="1" si="379"/>
        <v>0</v>
      </c>
      <c r="I620" s="3195"/>
      <c r="J620" s="3195"/>
      <c r="K620" s="1832">
        <f t="shared" ca="1" si="380"/>
        <v>201.87514787380093</v>
      </c>
      <c r="L620" s="1973">
        <f t="shared" ca="1" si="376"/>
        <v>1</v>
      </c>
      <c r="M620" s="1832">
        <f t="shared" ca="1" si="377"/>
        <v>201.87514787380093</v>
      </c>
      <c r="N620" s="1832">
        <f t="shared" ca="1" si="377"/>
        <v>137.73208526706136</v>
      </c>
      <c r="O620" s="1832">
        <f t="shared" ca="1" si="377"/>
        <v>14.045147829455994</v>
      </c>
      <c r="P620" s="1832">
        <f t="shared" ca="1" si="377"/>
        <v>40.175521180049024</v>
      </c>
      <c r="Q620" s="1832">
        <f t="shared" ca="1" si="377"/>
        <v>8.2550682809019218</v>
      </c>
      <c r="R620" s="1832">
        <f t="shared" ca="1" si="377"/>
        <v>0</v>
      </c>
      <c r="S620" s="1832">
        <f t="shared" ca="1" si="377"/>
        <v>1.6673253163326391</v>
      </c>
      <c r="T620" s="1832">
        <f t="shared" ca="1" si="377"/>
        <v>0</v>
      </c>
      <c r="U620" s="1832"/>
      <c r="Y620" s="1825" t="s">
        <v>1820</v>
      </c>
    </row>
    <row r="621" spans="1:25">
      <c r="A621" s="1825" t="s">
        <v>980</v>
      </c>
      <c r="C621" s="3173">
        <f t="shared" si="374"/>
        <v>11</v>
      </c>
      <c r="D621" s="1825" t="s">
        <v>7626</v>
      </c>
      <c r="E621" s="1825" t="s">
        <v>7228</v>
      </c>
      <c r="F621" s="1832">
        <f t="shared" ca="1" si="378"/>
        <v>39.466626945009686</v>
      </c>
      <c r="G621" s="3195"/>
      <c r="H621" s="1832">
        <f t="shared" ca="1" si="379"/>
        <v>2.0647135808195761E-2</v>
      </c>
      <c r="I621" s="3195"/>
      <c r="J621" s="3195"/>
      <c r="K621" s="1832">
        <f t="shared" ca="1" si="380"/>
        <v>39.445979809201489</v>
      </c>
      <c r="L621" s="1973">
        <f t="shared" ca="1" si="376"/>
        <v>0.99947684569454176</v>
      </c>
      <c r="M621" s="1832">
        <f t="shared" ca="1" si="377"/>
        <v>39.445979809201489</v>
      </c>
      <c r="N621" s="1832">
        <f t="shared" ca="1" si="377"/>
        <v>17.925468463013114</v>
      </c>
      <c r="O621" s="1832">
        <f t="shared" ca="1" si="377"/>
        <v>2.7953322842747448</v>
      </c>
      <c r="P621" s="1832">
        <f t="shared" ca="1" si="377"/>
        <v>1.7796876756918381</v>
      </c>
      <c r="Q621" s="1832">
        <f t="shared" ca="1" si="377"/>
        <v>0.11173409161891688</v>
      </c>
      <c r="R621" s="1832">
        <f t="shared" ca="1" si="377"/>
        <v>0.31772639076335063</v>
      </c>
      <c r="S621" s="1832">
        <f t="shared" ca="1" si="377"/>
        <v>6.2858362685989802E-3</v>
      </c>
      <c r="T621" s="1832">
        <f t="shared" ca="1" si="377"/>
        <v>16.509745067570922</v>
      </c>
      <c r="U621" s="1832"/>
      <c r="Y621" s="1825" t="s">
        <v>1821</v>
      </c>
    </row>
    <row r="622" spans="1:25">
      <c r="A622" s="1825" t="s">
        <v>980</v>
      </c>
      <c r="C622" s="3173">
        <f t="shared" si="374"/>
        <v>12</v>
      </c>
      <c r="D622" s="1825" t="s">
        <v>7627</v>
      </c>
      <c r="E622" s="1825" t="s">
        <v>7228</v>
      </c>
      <c r="F622" s="3189">
        <f t="shared" ca="1" si="378"/>
        <v>12848.107487435573</v>
      </c>
      <c r="G622" s="3194"/>
      <c r="H622" s="3189">
        <f t="shared" ca="1" si="379"/>
        <v>7.5804660962751748E-4</v>
      </c>
      <c r="I622" s="3194"/>
      <c r="J622" s="3194"/>
      <c r="K622" s="3189">
        <f t="shared" ca="1" si="380"/>
        <v>12848.106729388963</v>
      </c>
      <c r="L622" s="1973">
        <f t="shared" ca="1" si="376"/>
        <v>0.99999994099935652</v>
      </c>
      <c r="M622" s="3189">
        <f t="shared" ca="1" si="377"/>
        <v>12848.106729388963</v>
      </c>
      <c r="N622" s="3189">
        <f t="shared" ca="1" si="377"/>
        <v>10976.972281767847</v>
      </c>
      <c r="O622" s="3189">
        <f t="shared" ca="1" si="377"/>
        <v>1503.4966940186428</v>
      </c>
      <c r="P622" s="3189">
        <f t="shared" ca="1" si="377"/>
        <v>348.45995228998021</v>
      </c>
      <c r="Q622" s="3189">
        <f t="shared" ca="1" si="377"/>
        <v>13.208203317808925</v>
      </c>
      <c r="R622" s="3189">
        <f t="shared" ca="1" si="377"/>
        <v>5.284093640090771</v>
      </c>
      <c r="S622" s="3189">
        <f t="shared" ca="1" si="377"/>
        <v>0.68550435459339465</v>
      </c>
      <c r="T622" s="3189">
        <f t="shared" ca="1" si="377"/>
        <v>0</v>
      </c>
      <c r="U622" s="1832"/>
      <c r="Y622" s="1825" t="s">
        <v>1822</v>
      </c>
    </row>
    <row r="623" spans="1:25">
      <c r="A623" s="1825" t="s">
        <v>980</v>
      </c>
      <c r="C623" s="3173">
        <f t="shared" si="374"/>
        <v>13</v>
      </c>
      <c r="D623" s="1825" t="s">
        <v>9728</v>
      </c>
      <c r="F623" s="1824">
        <f t="shared" ref="F623:K623" ca="1" si="381">SUM(F614:F622)</f>
        <v>895166.94701835024</v>
      </c>
      <c r="G623" s="3254"/>
      <c r="H623" s="1824">
        <f t="shared" ca="1" si="381"/>
        <v>29808.44758497861</v>
      </c>
      <c r="I623" s="3254"/>
      <c r="J623" s="3254"/>
      <c r="K623" s="1824">
        <f t="shared" ca="1" si="381"/>
        <v>865358.49943337147</v>
      </c>
      <c r="L623" s="1973">
        <f t="shared" ca="1" si="376"/>
        <v>0.96670068339289594</v>
      </c>
      <c r="M623" s="1824">
        <f t="shared" ref="M623:T623" ca="1" si="382">SUM(M614:M622)</f>
        <v>865358.49943337147</v>
      </c>
      <c r="N623" s="1824">
        <f t="shared" ca="1" si="382"/>
        <v>461058.80270270788</v>
      </c>
      <c r="O623" s="1824">
        <f t="shared" ca="1" si="382"/>
        <v>54838.225952056411</v>
      </c>
      <c r="P623" s="1824">
        <f t="shared" ca="1" si="382"/>
        <v>190403.57273110966</v>
      </c>
      <c r="Q623" s="1824">
        <f t="shared" ca="1" si="382"/>
        <v>72719.165644870169</v>
      </c>
      <c r="R623" s="1824">
        <f t="shared" ca="1" si="382"/>
        <v>45260.732048766688</v>
      </c>
      <c r="S623" s="1824">
        <f t="shared" ca="1" si="382"/>
        <v>4796.146608793395</v>
      </c>
      <c r="T623" s="1824">
        <f t="shared" ca="1" si="382"/>
        <v>36281.853745067572</v>
      </c>
      <c r="U623" s="1832"/>
    </row>
    <row r="624" spans="1:25">
      <c r="A624" s="1825" t="s">
        <v>980</v>
      </c>
      <c r="C624" s="3173">
        <f t="shared" si="374"/>
        <v>14</v>
      </c>
      <c r="G624" s="3174"/>
      <c r="H624" s="1825"/>
      <c r="I624" s="3174"/>
      <c r="J624" s="3174"/>
    </row>
    <row r="625" spans="1:25">
      <c r="A625" s="1825" t="s">
        <v>980</v>
      </c>
      <c r="C625" s="3173">
        <f t="shared" si="374"/>
        <v>15</v>
      </c>
      <c r="D625" s="1947" t="s">
        <v>10221</v>
      </c>
      <c r="G625" s="3174"/>
      <c r="H625" s="1825"/>
      <c r="I625" s="3174"/>
      <c r="J625" s="3174"/>
    </row>
    <row r="626" spans="1:25">
      <c r="A626" s="1825" t="s">
        <v>980</v>
      </c>
      <c r="C626" s="3173">
        <f t="shared" si="374"/>
        <v>16</v>
      </c>
      <c r="D626" s="1825" t="s">
        <v>1252</v>
      </c>
      <c r="E626" s="1825" t="s">
        <v>7746</v>
      </c>
      <c r="F626" s="1825">
        <f t="shared" ref="F626:K633" ca="1" si="383">+F292</f>
        <v>130183.69284392009</v>
      </c>
      <c r="G626" s="3174"/>
      <c r="H626" s="1825">
        <f t="shared" ca="1" si="383"/>
        <v>4801.4220273661576</v>
      </c>
      <c r="I626" s="3174"/>
      <c r="J626" s="3174"/>
      <c r="K626" s="1825">
        <f t="shared" ca="1" si="383"/>
        <v>125382.27081655394</v>
      </c>
      <c r="L626" s="1973">
        <f t="shared" ref="L626:L634" ca="1" si="384">IF(F626=0,0,+K626/F626)</f>
        <v>0.96311809933735193</v>
      </c>
      <c r="M626" s="1825">
        <f t="shared" ref="M626:T633" ca="1" si="385">+M292</f>
        <v>125382.27081655394</v>
      </c>
      <c r="N626" s="1825">
        <f t="shared" ca="1" si="385"/>
        <v>67824.684732315305</v>
      </c>
      <c r="O626" s="1825">
        <f t="shared" ca="1" si="385"/>
        <v>7704.0391842506851</v>
      </c>
      <c r="P626" s="1825">
        <f t="shared" ca="1" si="385"/>
        <v>31245.04503376341</v>
      </c>
      <c r="Q626" s="1825">
        <f t="shared" ca="1" si="385"/>
        <v>12600.855218785793</v>
      </c>
      <c r="R626" s="1825">
        <f t="shared" ca="1" si="385"/>
        <v>5749.1928884434074</v>
      </c>
      <c r="S626" s="1825">
        <f t="shared" ca="1" si="385"/>
        <v>258.45375899533576</v>
      </c>
      <c r="T626" s="1825">
        <f t="shared" ca="1" si="385"/>
        <v>0</v>
      </c>
      <c r="Y626" s="1825" t="s">
        <v>1823</v>
      </c>
    </row>
    <row r="627" spans="1:25">
      <c r="A627" s="1825" t="s">
        <v>980</v>
      </c>
      <c r="C627" s="3173">
        <f t="shared" si="374"/>
        <v>17</v>
      </c>
      <c r="D627" s="1825" t="s">
        <v>1252</v>
      </c>
      <c r="E627" s="1825" t="s">
        <v>2378</v>
      </c>
      <c r="F627" s="1825">
        <f t="shared" ca="1" si="383"/>
        <v>74552.212697987619</v>
      </c>
      <c r="G627" s="3174"/>
      <c r="H627" s="1825">
        <f t="shared" ca="1" si="383"/>
        <v>2659.1077794748885</v>
      </c>
      <c r="I627" s="3174"/>
      <c r="J627" s="3174"/>
      <c r="K627" s="1825">
        <f t="shared" ca="1" si="383"/>
        <v>71893.104918512734</v>
      </c>
      <c r="L627" s="1973">
        <f t="shared" ca="1" si="384"/>
        <v>0.96433227555234369</v>
      </c>
      <c r="M627" s="1825">
        <f t="shared" ca="1" si="385"/>
        <v>71893.104918512734</v>
      </c>
      <c r="N627" s="1825">
        <f t="shared" ca="1" si="385"/>
        <v>32732.971993980103</v>
      </c>
      <c r="O627" s="1825">
        <f t="shared" ca="1" si="385"/>
        <v>3936.6564540834288</v>
      </c>
      <c r="P627" s="1825">
        <f t="shared" ca="1" si="385"/>
        <v>20309.703899364118</v>
      </c>
      <c r="Q627" s="1825">
        <f t="shared" ca="1" si="385"/>
        <v>9228.9230048863283</v>
      </c>
      <c r="R627" s="1825">
        <f t="shared" ca="1" si="385"/>
        <v>4871.0241001668865</v>
      </c>
      <c r="S627" s="1825">
        <f t="shared" ca="1" si="385"/>
        <v>813.82546603186768</v>
      </c>
      <c r="T627" s="1825">
        <f t="shared" ca="1" si="385"/>
        <v>0</v>
      </c>
      <c r="Y627" s="1825" t="s">
        <v>1824</v>
      </c>
    </row>
    <row r="628" spans="1:25">
      <c r="A628" s="1825" t="s">
        <v>980</v>
      </c>
      <c r="C628" s="3173">
        <f t="shared" si="374"/>
        <v>18</v>
      </c>
      <c r="D628" s="1825" t="s">
        <v>6846</v>
      </c>
      <c r="E628" s="1825" t="s">
        <v>7746</v>
      </c>
      <c r="F628" s="1825">
        <f t="shared" ca="1" si="383"/>
        <v>3898.9077928311003</v>
      </c>
      <c r="G628" s="3174"/>
      <c r="H628" s="1825">
        <f t="shared" ca="1" si="383"/>
        <v>691.83739801944012</v>
      </c>
      <c r="I628" s="3174"/>
      <c r="J628" s="3174"/>
      <c r="K628" s="1825">
        <f t="shared" ca="1" si="383"/>
        <v>3207.0703948116598</v>
      </c>
      <c r="L628" s="1973">
        <f t="shared" ca="1" si="384"/>
        <v>0.82255610166223525</v>
      </c>
      <c r="M628" s="1825">
        <f t="shared" ca="1" si="385"/>
        <v>3207.0703948116598</v>
      </c>
      <c r="N628" s="1825">
        <f t="shared" ca="1" si="385"/>
        <v>1757.7313587162305</v>
      </c>
      <c r="O628" s="1825">
        <f t="shared" ca="1" si="385"/>
        <v>198.84376353250582</v>
      </c>
      <c r="P628" s="1825">
        <f t="shared" ca="1" si="385"/>
        <v>790.29667825171009</v>
      </c>
      <c r="Q628" s="1825">
        <f t="shared" ca="1" si="385"/>
        <v>314.86038895534307</v>
      </c>
      <c r="R628" s="1825">
        <f t="shared" ca="1" si="385"/>
        <v>141.20180537597665</v>
      </c>
      <c r="S628" s="1825">
        <f t="shared" ca="1" si="385"/>
        <v>4.1363999798936151</v>
      </c>
      <c r="T628" s="1825">
        <f t="shared" ca="1" si="385"/>
        <v>0</v>
      </c>
      <c r="Y628" s="1825" t="s">
        <v>1825</v>
      </c>
    </row>
    <row r="629" spans="1:25">
      <c r="A629" s="1825" t="s">
        <v>980</v>
      </c>
      <c r="C629" s="3173">
        <f t="shared" si="374"/>
        <v>19</v>
      </c>
      <c r="D629" s="1825" t="s">
        <v>6847</v>
      </c>
      <c r="E629" s="1825" t="s">
        <v>7746</v>
      </c>
      <c r="F629" s="1825">
        <f t="shared" ca="1" si="383"/>
        <v>16182.061624775371</v>
      </c>
      <c r="G629" s="3174"/>
      <c r="H629" s="1825">
        <f t="shared" ca="1" si="383"/>
        <v>2871.4080978420839</v>
      </c>
      <c r="I629" s="3174"/>
      <c r="J629" s="3174"/>
      <c r="K629" s="1825">
        <f t="shared" ca="1" si="383"/>
        <v>13310.653526933285</v>
      </c>
      <c r="L629" s="1973">
        <f t="shared" ca="1" si="384"/>
        <v>0.82255610166223525</v>
      </c>
      <c r="M629" s="1825">
        <f t="shared" ca="1" si="385"/>
        <v>13310.653526933285</v>
      </c>
      <c r="N629" s="1825">
        <f t="shared" ca="1" si="385"/>
        <v>7295.3038845508181</v>
      </c>
      <c r="O629" s="1825">
        <f t="shared" ca="1" si="385"/>
        <v>825.28292695242521</v>
      </c>
      <c r="P629" s="1825">
        <f t="shared" ca="1" si="385"/>
        <v>3280.0543713392831</v>
      </c>
      <c r="Q629" s="1825">
        <f t="shared" ca="1" si="385"/>
        <v>1306.7993622840781</v>
      </c>
      <c r="R629" s="1825">
        <f t="shared" ca="1" si="385"/>
        <v>586.04523049375302</v>
      </c>
      <c r="S629" s="1825">
        <f t="shared" ca="1" si="385"/>
        <v>17.167751312927166</v>
      </c>
      <c r="T629" s="1825">
        <f t="shared" ca="1" si="385"/>
        <v>0</v>
      </c>
      <c r="Y629" s="1825" t="s">
        <v>1826</v>
      </c>
    </row>
    <row r="630" spans="1:25">
      <c r="A630" s="1825" t="s">
        <v>980</v>
      </c>
      <c r="C630" s="3173">
        <f t="shared" si="374"/>
        <v>20</v>
      </c>
      <c r="D630" s="1825" t="s">
        <v>6521</v>
      </c>
      <c r="E630" s="1825" t="s">
        <v>7746</v>
      </c>
      <c r="F630" s="1825">
        <f t="shared" ca="1" si="383"/>
        <v>48916.75458142579</v>
      </c>
      <c r="G630" s="3174"/>
      <c r="H630" s="1825">
        <f t="shared" ca="1" si="383"/>
        <v>0</v>
      </c>
      <c r="I630" s="3174"/>
      <c r="J630" s="3174"/>
      <c r="K630" s="1825">
        <f t="shared" ca="1" si="383"/>
        <v>48916.75458142579</v>
      </c>
      <c r="L630" s="1973">
        <f t="shared" ca="1" si="384"/>
        <v>1</v>
      </c>
      <c r="M630" s="1825">
        <f t="shared" ca="1" si="385"/>
        <v>48916.75458142579</v>
      </c>
      <c r="N630" s="1825">
        <f t="shared" ca="1" si="385"/>
        <v>29160.684975981483</v>
      </c>
      <c r="O630" s="1825">
        <f t="shared" ca="1" si="385"/>
        <v>2856.4063044858103</v>
      </c>
      <c r="P630" s="1825">
        <f t="shared" ca="1" si="385"/>
        <v>11128.815985605086</v>
      </c>
      <c r="Q630" s="1825">
        <f t="shared" ca="1" si="385"/>
        <v>4429.6326555427859</v>
      </c>
      <c r="R630" s="1825">
        <f t="shared" ca="1" si="385"/>
        <v>710.40989939959945</v>
      </c>
      <c r="S630" s="1825">
        <f t="shared" ca="1" si="385"/>
        <v>630.80476041102565</v>
      </c>
      <c r="T630" s="1825">
        <f t="shared" ca="1" si="385"/>
        <v>0</v>
      </c>
      <c r="Y630" s="1825" t="s">
        <v>1827</v>
      </c>
    </row>
    <row r="631" spans="1:25">
      <c r="A631" s="1825" t="s">
        <v>980</v>
      </c>
      <c r="C631" s="3173">
        <f t="shared" si="374"/>
        <v>21</v>
      </c>
      <c r="D631" s="1825" t="s">
        <v>7969</v>
      </c>
      <c r="E631" s="1825" t="s">
        <v>7746</v>
      </c>
      <c r="F631" s="1825">
        <f t="shared" ca="1" si="383"/>
        <v>21812.288475251262</v>
      </c>
      <c r="G631" s="3174"/>
      <c r="H631" s="1825">
        <f t="shared" ca="1" si="383"/>
        <v>0</v>
      </c>
      <c r="I631" s="3174"/>
      <c r="J631" s="3174"/>
      <c r="K631" s="1825">
        <f t="shared" ca="1" si="383"/>
        <v>21812.288475251262</v>
      </c>
      <c r="L631" s="1973">
        <f t="shared" ca="1" si="384"/>
        <v>1</v>
      </c>
      <c r="M631" s="1825">
        <f t="shared" ca="1" si="385"/>
        <v>21812.288475251262</v>
      </c>
      <c r="N631" s="1825">
        <f t="shared" ca="1" si="385"/>
        <v>14881.73263417797</v>
      </c>
      <c r="O631" s="1825">
        <f t="shared" ca="1" si="385"/>
        <v>1517.555872331335</v>
      </c>
      <c r="P631" s="1825">
        <f t="shared" ca="1" si="385"/>
        <v>4340.9011304879086</v>
      </c>
      <c r="Q631" s="1825">
        <f t="shared" ca="1" si="385"/>
        <v>891.94699111003058</v>
      </c>
      <c r="R631" s="1825">
        <f t="shared" ca="1" si="385"/>
        <v>0</v>
      </c>
      <c r="S631" s="1825">
        <f t="shared" ca="1" si="385"/>
        <v>180.15184714401835</v>
      </c>
      <c r="T631" s="1825">
        <f t="shared" ca="1" si="385"/>
        <v>0</v>
      </c>
      <c r="Y631" s="1825" t="s">
        <v>1828</v>
      </c>
    </row>
    <row r="632" spans="1:25">
      <c r="A632" s="1825" t="s">
        <v>980</v>
      </c>
      <c r="C632" s="3173">
        <f t="shared" si="374"/>
        <v>22</v>
      </c>
      <c r="D632" s="1825" t="s">
        <v>7626</v>
      </c>
      <c r="E632" s="1825" t="s">
        <v>7228</v>
      </c>
      <c r="F632" s="1825">
        <f t="shared" ca="1" si="383"/>
        <v>30992.354067497414</v>
      </c>
      <c r="G632" s="3174"/>
      <c r="H632" s="1825">
        <f t="shared" ca="1" si="383"/>
        <v>27.777249550978958</v>
      </c>
      <c r="I632" s="3174"/>
      <c r="J632" s="3174"/>
      <c r="K632" s="1825">
        <f t="shared" ca="1" si="383"/>
        <v>30964.576817946432</v>
      </c>
      <c r="L632" s="1973">
        <f t="shared" ca="1" si="384"/>
        <v>0.99910373863532642</v>
      </c>
      <c r="M632" s="1825">
        <f t="shared" ca="1" si="385"/>
        <v>30964.576817946432</v>
      </c>
      <c r="N632" s="1825">
        <f t="shared" ca="1" si="385"/>
        <v>17009.474738919027</v>
      </c>
      <c r="O632" s="1825">
        <f t="shared" ca="1" si="385"/>
        <v>2625.8719524379026</v>
      </c>
      <c r="P632" s="1825">
        <f t="shared" ca="1" si="385"/>
        <v>1898.2105808697636</v>
      </c>
      <c r="Q632" s="1825">
        <f t="shared" ca="1" si="385"/>
        <v>142.20904389710307</v>
      </c>
      <c r="R632" s="1825">
        <f t="shared" ca="1" si="385"/>
        <v>504.59284775446093</v>
      </c>
      <c r="S632" s="1825">
        <f t="shared" ca="1" si="385"/>
        <v>5.7555419817436011</v>
      </c>
      <c r="T632" s="1825">
        <f t="shared" ca="1" si="385"/>
        <v>8778.4621120864285</v>
      </c>
      <c r="Y632" s="1825" t="s">
        <v>1829</v>
      </c>
    </row>
    <row r="633" spans="1:25">
      <c r="A633" s="1825" t="s">
        <v>980</v>
      </c>
      <c r="C633" s="3173">
        <f t="shared" si="374"/>
        <v>23</v>
      </c>
      <c r="D633" s="1825" t="s">
        <v>7627</v>
      </c>
      <c r="E633" s="1825" t="s">
        <v>7228</v>
      </c>
      <c r="F633" s="1825">
        <f t="shared" ca="1" si="383"/>
        <v>55447.480096311388</v>
      </c>
      <c r="G633" s="3174"/>
      <c r="H633" s="1825">
        <f t="shared" ca="1" si="383"/>
        <v>11.524963601327816</v>
      </c>
      <c r="I633" s="3174"/>
      <c r="J633" s="3174"/>
      <c r="K633" s="1825">
        <f t="shared" ca="1" si="383"/>
        <v>55435.955132710049</v>
      </c>
      <c r="L633" s="1973">
        <f t="shared" ca="1" si="384"/>
        <v>0.99979214630527269</v>
      </c>
      <c r="M633" s="1825">
        <f t="shared" ca="1" si="385"/>
        <v>55435.955132710049</v>
      </c>
      <c r="N633" s="1825">
        <f t="shared" ca="1" si="385"/>
        <v>44893.404088810501</v>
      </c>
      <c r="O633" s="1825">
        <f t="shared" ca="1" si="385"/>
        <v>4410.7238886930354</v>
      </c>
      <c r="P633" s="1825">
        <f t="shared" ca="1" si="385"/>
        <v>3376.9402819451498</v>
      </c>
      <c r="Q633" s="1825">
        <f t="shared" ca="1" si="385"/>
        <v>1638.105504594896</v>
      </c>
      <c r="R633" s="1825">
        <f t="shared" ca="1" si="385"/>
        <v>530.74188275139716</v>
      </c>
      <c r="S633" s="1825">
        <f t="shared" ca="1" si="385"/>
        <v>241.02605516907596</v>
      </c>
      <c r="T633" s="1825">
        <f t="shared" ca="1" si="385"/>
        <v>345.01343074599879</v>
      </c>
      <c r="Y633" s="1825" t="s">
        <v>1830</v>
      </c>
    </row>
    <row r="634" spans="1:25">
      <c r="A634" s="1825" t="s">
        <v>980</v>
      </c>
      <c r="C634" s="3173">
        <f t="shared" si="374"/>
        <v>24</v>
      </c>
      <c r="D634" s="1825" t="s">
        <v>10222</v>
      </c>
      <c r="F634" s="1824">
        <f t="shared" ref="F634:K634" ca="1" si="386">SUM(F626:F633)</f>
        <v>381985.75218000001</v>
      </c>
      <c r="G634" s="3254"/>
      <c r="H634" s="1824">
        <f t="shared" ca="1" si="386"/>
        <v>11063.077515854879</v>
      </c>
      <c r="I634" s="3254"/>
      <c r="J634" s="3254"/>
      <c r="K634" s="1824">
        <f t="shared" ca="1" si="386"/>
        <v>370922.67466414516</v>
      </c>
      <c r="L634" s="1973">
        <f t="shared" ca="1" si="384"/>
        <v>0.97103798387055629</v>
      </c>
      <c r="M634" s="1824">
        <f t="shared" ref="M634:T634" ca="1" si="387">SUM(M626:M633)</f>
        <v>370922.67466414516</v>
      </c>
      <c r="N634" s="1824">
        <f t="shared" ca="1" si="387"/>
        <v>215555.98840745146</v>
      </c>
      <c r="O634" s="1824">
        <f t="shared" ca="1" si="387"/>
        <v>24075.380346767124</v>
      </c>
      <c r="P634" s="1824">
        <f t="shared" ca="1" si="387"/>
        <v>76369.967961626433</v>
      </c>
      <c r="Q634" s="1824">
        <f t="shared" ca="1" si="387"/>
        <v>30553.332170056357</v>
      </c>
      <c r="R634" s="1824">
        <f t="shared" ca="1" si="387"/>
        <v>13093.20865438548</v>
      </c>
      <c r="S634" s="1824">
        <f t="shared" ca="1" si="387"/>
        <v>2151.3215810258876</v>
      </c>
      <c r="T634" s="1824">
        <f t="shared" ca="1" si="387"/>
        <v>9123.4755428324279</v>
      </c>
      <c r="U634" s="1832"/>
    </row>
    <row r="635" spans="1:25">
      <c r="A635" s="1825" t="s">
        <v>980</v>
      </c>
      <c r="C635" s="3173">
        <f t="shared" si="374"/>
        <v>25</v>
      </c>
      <c r="G635" s="3174"/>
      <c r="H635" s="1825"/>
      <c r="I635" s="3174"/>
      <c r="J635" s="3174"/>
    </row>
    <row r="636" spans="1:25">
      <c r="A636" s="1825" t="s">
        <v>980</v>
      </c>
      <c r="C636" s="3173">
        <f t="shared" si="374"/>
        <v>26</v>
      </c>
      <c r="D636" s="1947" t="s">
        <v>10223</v>
      </c>
      <c r="G636" s="3174"/>
      <c r="H636" s="1825"/>
      <c r="I636" s="3174"/>
      <c r="J636" s="3174"/>
    </row>
    <row r="637" spans="1:25">
      <c r="A637" s="1825" t="s">
        <v>980</v>
      </c>
      <c r="C637" s="3173">
        <f t="shared" si="374"/>
        <v>27</v>
      </c>
      <c r="D637" s="1825" t="s">
        <v>8290</v>
      </c>
      <c r="E637" s="1825" t="s">
        <v>7746</v>
      </c>
      <c r="F637" s="1825">
        <f t="shared" ref="F637:K638" si="388">+F181</f>
        <v>0</v>
      </c>
      <c r="G637" s="3174"/>
      <c r="H637" s="1825">
        <f t="shared" si="388"/>
        <v>0</v>
      </c>
      <c r="I637" s="3174"/>
      <c r="J637" s="3174"/>
      <c r="K637" s="1825">
        <f t="shared" si="388"/>
        <v>0</v>
      </c>
      <c r="L637" s="1973">
        <f>IF(F637=0,0,+K637/F637)</f>
        <v>0</v>
      </c>
      <c r="M637" s="1825">
        <f t="shared" ref="M637:S638" si="389">+M181</f>
        <v>0</v>
      </c>
      <c r="N637" s="1825">
        <f t="shared" si="389"/>
        <v>0</v>
      </c>
      <c r="O637" s="1825">
        <f t="shared" si="389"/>
        <v>0</v>
      </c>
      <c r="P637" s="1825">
        <f t="shared" si="389"/>
        <v>0</v>
      </c>
      <c r="Q637" s="1825">
        <f t="shared" si="389"/>
        <v>0</v>
      </c>
      <c r="R637" s="1825">
        <f t="shared" si="389"/>
        <v>0</v>
      </c>
      <c r="S637" s="1825">
        <f t="shared" si="389"/>
        <v>0</v>
      </c>
      <c r="T637" s="1825">
        <f>+T181</f>
        <v>0</v>
      </c>
      <c r="Y637" s="1825" t="s">
        <v>1831</v>
      </c>
    </row>
    <row r="638" spans="1:25">
      <c r="A638" s="1825" t="s">
        <v>980</v>
      </c>
      <c r="C638" s="3173">
        <f t="shared" si="374"/>
        <v>28</v>
      </c>
      <c r="D638" s="1825" t="s">
        <v>8291</v>
      </c>
      <c r="E638" s="1825" t="s">
        <v>2378</v>
      </c>
      <c r="F638" s="3189">
        <f t="shared" si="388"/>
        <v>8017.2853999999998</v>
      </c>
      <c r="G638" s="3194"/>
      <c r="H638" s="3189">
        <f t="shared" si="388"/>
        <v>402.24039999999991</v>
      </c>
      <c r="I638" s="3194"/>
      <c r="J638" s="3194"/>
      <c r="K638" s="3189">
        <f t="shared" si="388"/>
        <v>7615.0450000000001</v>
      </c>
      <c r="L638" s="1973">
        <f>IF(F638=0,0,+K638/F638)</f>
        <v>0.94982835461988169</v>
      </c>
      <c r="M638" s="3189">
        <f t="shared" si="389"/>
        <v>7615.0450000000001</v>
      </c>
      <c r="N638" s="3189">
        <f t="shared" si="389"/>
        <v>3467.1343656728345</v>
      </c>
      <c r="O638" s="3189">
        <f t="shared" si="389"/>
        <v>416.97762367286975</v>
      </c>
      <c r="P638" s="3189">
        <f t="shared" si="389"/>
        <v>2151.2398067329527</v>
      </c>
      <c r="Q638" s="3189">
        <f t="shared" si="389"/>
        <v>977.54386965762558</v>
      </c>
      <c r="R638" s="3189">
        <f t="shared" si="389"/>
        <v>515.9474995675663</v>
      </c>
      <c r="S638" s="3189">
        <f t="shared" si="389"/>
        <v>86.20183469615057</v>
      </c>
      <c r="T638" s="3189">
        <f>+T182</f>
        <v>0</v>
      </c>
      <c r="U638" s="1832"/>
      <c r="Y638" s="1825" t="s">
        <v>1832</v>
      </c>
    </row>
    <row r="639" spans="1:25">
      <c r="A639" s="1825" t="s">
        <v>980</v>
      </c>
      <c r="C639" s="3173">
        <f t="shared" si="374"/>
        <v>29</v>
      </c>
      <c r="D639" s="1825" t="s">
        <v>11300</v>
      </c>
      <c r="F639" s="1824">
        <f t="shared" ref="F639:N639" si="390">SUM(F637:F638)</f>
        <v>8017.2853999999998</v>
      </c>
      <c r="G639" s="3254"/>
      <c r="H639" s="1824">
        <f t="shared" si="390"/>
        <v>402.24039999999991</v>
      </c>
      <c r="I639" s="3254"/>
      <c r="J639" s="3254"/>
      <c r="K639" s="1824">
        <f t="shared" si="390"/>
        <v>7615.0450000000001</v>
      </c>
      <c r="L639" s="1973">
        <f>IF(F639=0,0,+K639/F639)</f>
        <v>0.94982835461988169</v>
      </c>
      <c r="M639" s="1824">
        <f t="shared" si="390"/>
        <v>7615.0450000000001</v>
      </c>
      <c r="N639" s="1824">
        <f t="shared" si="390"/>
        <v>3467.1343656728345</v>
      </c>
      <c r="O639" s="1824">
        <f t="shared" ref="O639:T639" si="391">SUM(O637:O638)</f>
        <v>416.97762367286975</v>
      </c>
      <c r="P639" s="1824">
        <f t="shared" si="391"/>
        <v>2151.2398067329527</v>
      </c>
      <c r="Q639" s="1824">
        <f t="shared" si="391"/>
        <v>977.54386965762558</v>
      </c>
      <c r="R639" s="1824">
        <f t="shared" si="391"/>
        <v>515.9474995675663</v>
      </c>
      <c r="S639" s="1824">
        <f t="shared" si="391"/>
        <v>86.20183469615057</v>
      </c>
      <c r="T639" s="1824">
        <f t="shared" si="391"/>
        <v>0</v>
      </c>
      <c r="U639" s="1832"/>
    </row>
    <row r="640" spans="1:25">
      <c r="A640" s="1825" t="s">
        <v>980</v>
      </c>
      <c r="C640" s="3173">
        <f t="shared" si="374"/>
        <v>30</v>
      </c>
      <c r="G640" s="3174"/>
      <c r="H640" s="1825"/>
      <c r="I640" s="3174"/>
      <c r="J640" s="3174"/>
    </row>
    <row r="641" spans="1:25">
      <c r="A641" s="1825" t="s">
        <v>980</v>
      </c>
      <c r="C641" s="3173">
        <f t="shared" si="374"/>
        <v>31</v>
      </c>
      <c r="D641" s="1947" t="s">
        <v>10224</v>
      </c>
      <c r="G641" s="3174"/>
      <c r="H641" s="1825"/>
      <c r="I641" s="3174"/>
      <c r="J641" s="3174"/>
    </row>
    <row r="642" spans="1:25">
      <c r="A642" s="1825" t="s">
        <v>980</v>
      </c>
      <c r="C642" s="3173">
        <f t="shared" si="374"/>
        <v>32</v>
      </c>
      <c r="D642" s="1825" t="s">
        <v>1252</v>
      </c>
      <c r="E642" s="1825" t="s">
        <v>7746</v>
      </c>
      <c r="F642" s="1825">
        <f t="shared" ref="F642:K649" ca="1" si="392">+F473</f>
        <v>107131.28248200649</v>
      </c>
      <c r="G642" s="3174"/>
      <c r="H642" s="1825">
        <f t="shared" ca="1" si="392"/>
        <v>3951.2053183634598</v>
      </c>
      <c r="I642" s="3174"/>
      <c r="J642" s="3174"/>
      <c r="K642" s="1825">
        <f t="shared" ca="1" si="392"/>
        <v>103180.07716364303</v>
      </c>
      <c r="L642" s="1973">
        <f t="shared" ref="L642:L650" ca="1" si="393">IF(F642=0,0,+K642/F642)</f>
        <v>0.96311809933735193</v>
      </c>
      <c r="M642" s="1825">
        <f t="shared" ref="M642:T649" ca="1" si="394">+M473</f>
        <v>103180.07716364301</v>
      </c>
      <c r="N642" s="1825">
        <f t="shared" ca="1" si="394"/>
        <v>55814.559416610151</v>
      </c>
      <c r="O642" s="1825">
        <f t="shared" ca="1" si="394"/>
        <v>6339.8385778618867</v>
      </c>
      <c r="P642" s="1825">
        <f t="shared" ca="1" si="394"/>
        <v>25712.296775052273</v>
      </c>
      <c r="Q642" s="1825">
        <f t="shared" ca="1" si="394"/>
        <v>10369.545912152638</v>
      </c>
      <c r="R642" s="1825">
        <f t="shared" ca="1" si="394"/>
        <v>4731.1486862936872</v>
      </c>
      <c r="S642" s="1825">
        <f t="shared" ca="1" si="394"/>
        <v>212.68779567239682</v>
      </c>
      <c r="T642" s="1825">
        <f t="shared" ca="1" si="394"/>
        <v>0</v>
      </c>
      <c r="Y642" s="1825" t="s">
        <v>1833</v>
      </c>
    </row>
    <row r="643" spans="1:25">
      <c r="A643" s="1825" t="s">
        <v>980</v>
      </c>
      <c r="C643" s="3173">
        <f t="shared" si="374"/>
        <v>33</v>
      </c>
      <c r="D643" s="1825" t="s">
        <v>1252</v>
      </c>
      <c r="E643" s="1825" t="s">
        <v>2378</v>
      </c>
      <c r="F643" s="1825">
        <f t="shared" ca="1" si="392"/>
        <v>2735.4357507943641</v>
      </c>
      <c r="G643" s="3174"/>
      <c r="H643" s="1825">
        <f t="shared" ca="1" si="392"/>
        <v>97.566768603601318</v>
      </c>
      <c r="I643" s="3174"/>
      <c r="J643" s="3174"/>
      <c r="K643" s="1825">
        <f t="shared" ca="1" si="392"/>
        <v>2637.8689821907628</v>
      </c>
      <c r="L643" s="1973">
        <f t="shared" ca="1" si="393"/>
        <v>0.96433227555234369</v>
      </c>
      <c r="M643" s="1825">
        <f t="shared" ca="1" si="394"/>
        <v>2637.8689821907633</v>
      </c>
      <c r="N643" s="1825">
        <f t="shared" ca="1" si="394"/>
        <v>1201.0232638541227</v>
      </c>
      <c r="O643" s="1825">
        <f t="shared" ca="1" si="394"/>
        <v>144.44200129536674</v>
      </c>
      <c r="P643" s="1825">
        <f t="shared" ca="1" si="394"/>
        <v>745.19438288741662</v>
      </c>
      <c r="Q643" s="1825">
        <f t="shared" ca="1" si="394"/>
        <v>338.62342934291007</v>
      </c>
      <c r="R643" s="1825">
        <f t="shared" ca="1" si="394"/>
        <v>178.72539237104513</v>
      </c>
      <c r="S643" s="1825">
        <f t="shared" ca="1" si="394"/>
        <v>29.860512439901683</v>
      </c>
      <c r="T643" s="1825">
        <f t="shared" ca="1" si="394"/>
        <v>0</v>
      </c>
      <c r="Y643" s="1825" t="s">
        <v>1834</v>
      </c>
    </row>
    <row r="644" spans="1:25">
      <c r="A644" s="1825" t="s">
        <v>980</v>
      </c>
      <c r="C644" s="3173">
        <f t="shared" si="374"/>
        <v>34</v>
      </c>
      <c r="D644" s="1825" t="s">
        <v>6846</v>
      </c>
      <c r="E644" s="1825" t="s">
        <v>7746</v>
      </c>
      <c r="F644" s="1825">
        <f t="shared" ca="1" si="392"/>
        <v>5308.270094130381</v>
      </c>
      <c r="G644" s="3174"/>
      <c r="H644" s="1825">
        <f t="shared" ca="1" si="392"/>
        <v>941.92013893226783</v>
      </c>
      <c r="I644" s="3174"/>
      <c r="J644" s="3174"/>
      <c r="K644" s="1825">
        <f t="shared" ca="1" si="392"/>
        <v>4366.3499551981131</v>
      </c>
      <c r="L644" s="1973">
        <f t="shared" ca="1" si="393"/>
        <v>0.82255610166223536</v>
      </c>
      <c r="M644" s="1825">
        <f t="shared" ca="1" si="394"/>
        <v>4366.3499551981122</v>
      </c>
      <c r="N644" s="1825">
        <f t="shared" ca="1" si="394"/>
        <v>2393.1093785147955</v>
      </c>
      <c r="O644" s="1825">
        <f t="shared" ca="1" si="394"/>
        <v>270.72104790595603</v>
      </c>
      <c r="P644" s="1825">
        <f t="shared" ca="1" si="394"/>
        <v>1075.9701038243722</v>
      </c>
      <c r="Q644" s="1825">
        <f t="shared" ca="1" si="394"/>
        <v>428.67492008685991</v>
      </c>
      <c r="R644" s="1825">
        <f t="shared" ca="1" si="394"/>
        <v>192.24289481600084</v>
      </c>
      <c r="S644" s="1825">
        <f t="shared" ca="1" si="394"/>
        <v>5.6316100501282005</v>
      </c>
      <c r="T644" s="1825">
        <f t="shared" ca="1" si="394"/>
        <v>0</v>
      </c>
      <c r="Y644" s="1825" t="s">
        <v>1835</v>
      </c>
    </row>
    <row r="645" spans="1:25">
      <c r="A645" s="1825" t="s">
        <v>980</v>
      </c>
      <c r="C645" s="3173">
        <f t="shared" si="374"/>
        <v>35</v>
      </c>
      <c r="D645" s="1825" t="s">
        <v>6847</v>
      </c>
      <c r="E645" s="1825" t="s">
        <v>7746</v>
      </c>
      <c r="F645" s="1825">
        <f t="shared" ca="1" si="392"/>
        <v>11148.818757174959</v>
      </c>
      <c r="G645" s="3174"/>
      <c r="H645" s="1825">
        <f t="shared" ca="1" si="392"/>
        <v>1978.2898621343174</v>
      </c>
      <c r="I645" s="3174"/>
      <c r="J645" s="3174"/>
      <c r="K645" s="1825">
        <f t="shared" ca="1" si="392"/>
        <v>9170.5288950406393</v>
      </c>
      <c r="L645" s="1973">
        <f t="shared" ca="1" si="393"/>
        <v>0.82255610166223514</v>
      </c>
      <c r="M645" s="1825">
        <f t="shared" ca="1" si="394"/>
        <v>9170.5288950406375</v>
      </c>
      <c r="N645" s="1825">
        <f t="shared" ca="1" si="394"/>
        <v>5026.1840965211704</v>
      </c>
      <c r="O645" s="1825">
        <f t="shared" ca="1" si="394"/>
        <v>568.58822993829563</v>
      </c>
      <c r="P645" s="1825">
        <f t="shared" ca="1" si="394"/>
        <v>2259.8314447000348</v>
      </c>
      <c r="Q645" s="1825">
        <f t="shared" ca="1" si="394"/>
        <v>900.33455439267891</v>
      </c>
      <c r="R645" s="1825">
        <f t="shared" ca="1" si="394"/>
        <v>403.76264840558434</v>
      </c>
      <c r="S645" s="1825">
        <f t="shared" ca="1" si="394"/>
        <v>11.827921082875884</v>
      </c>
      <c r="T645" s="1825">
        <f t="shared" ca="1" si="394"/>
        <v>0</v>
      </c>
      <c r="Y645" s="1825" t="s">
        <v>1836</v>
      </c>
    </row>
    <row r="646" spans="1:25">
      <c r="A646" s="1825" t="s">
        <v>980</v>
      </c>
      <c r="C646" s="3173">
        <f t="shared" si="374"/>
        <v>36</v>
      </c>
      <c r="D646" s="1825" t="s">
        <v>6521</v>
      </c>
      <c r="E646" s="1825" t="s">
        <v>7746</v>
      </c>
      <c r="F646" s="1825">
        <f t="shared" ca="1" si="392"/>
        <v>28495.284375782634</v>
      </c>
      <c r="G646" s="3174"/>
      <c r="H646" s="1825">
        <f t="shared" ca="1" si="392"/>
        <v>0</v>
      </c>
      <c r="I646" s="3174"/>
      <c r="J646" s="3174"/>
      <c r="K646" s="1825">
        <f t="shared" ca="1" si="392"/>
        <v>28495.284375782634</v>
      </c>
      <c r="L646" s="1973">
        <f t="shared" ca="1" si="393"/>
        <v>1</v>
      </c>
      <c r="M646" s="1825">
        <f t="shared" ca="1" si="394"/>
        <v>28495.284375782638</v>
      </c>
      <c r="N646" s="1825">
        <f t="shared" ca="1" si="394"/>
        <v>16986.858962608327</v>
      </c>
      <c r="O646" s="1825">
        <f t="shared" ca="1" si="394"/>
        <v>1663.9311139011609</v>
      </c>
      <c r="P646" s="1825">
        <f t="shared" ca="1" si="394"/>
        <v>6482.8253425460498</v>
      </c>
      <c r="Q646" s="1825">
        <f t="shared" ca="1" si="394"/>
        <v>2580.3764636477608</v>
      </c>
      <c r="R646" s="1825">
        <f t="shared" ca="1" si="394"/>
        <v>413.83228057507574</v>
      </c>
      <c r="S646" s="1825">
        <f t="shared" ca="1" si="394"/>
        <v>367.46021250426315</v>
      </c>
      <c r="T646" s="1825">
        <f t="shared" ca="1" si="394"/>
        <v>0</v>
      </c>
      <c r="Y646" s="1825" t="s">
        <v>1837</v>
      </c>
    </row>
    <row r="647" spans="1:25">
      <c r="A647" s="1825" t="s">
        <v>980</v>
      </c>
      <c r="C647" s="3173">
        <f t="shared" si="374"/>
        <v>37</v>
      </c>
      <c r="D647" s="1825" t="s">
        <v>7969</v>
      </c>
      <c r="E647" s="1825" t="s">
        <v>7746</v>
      </c>
      <c r="F647" s="1825">
        <f t="shared" ca="1" si="392"/>
        <v>21682.632480633783</v>
      </c>
      <c r="G647" s="3174"/>
      <c r="H647" s="1825">
        <f t="shared" ca="1" si="392"/>
        <v>0</v>
      </c>
      <c r="I647" s="3174"/>
      <c r="J647" s="3174"/>
      <c r="K647" s="1825">
        <f t="shared" ca="1" si="392"/>
        <v>21682.632480633783</v>
      </c>
      <c r="L647" s="1973">
        <f t="shared" ca="1" si="393"/>
        <v>1</v>
      </c>
      <c r="M647" s="1825">
        <f t="shared" ca="1" si="394"/>
        <v>21682.632480633787</v>
      </c>
      <c r="N647" s="1825">
        <f t="shared" ca="1" si="394"/>
        <v>14793.273055601197</v>
      </c>
      <c r="O647" s="1825">
        <f t="shared" ca="1" si="394"/>
        <v>1508.5352591921878</v>
      </c>
      <c r="P647" s="1825">
        <f t="shared" ca="1" si="394"/>
        <v>4315.0980674921057</v>
      </c>
      <c r="Q647" s="1825">
        <f t="shared" ca="1" si="394"/>
        <v>886.64510477152692</v>
      </c>
      <c r="R647" s="1825">
        <f t="shared" ca="1" si="394"/>
        <v>0</v>
      </c>
      <c r="S647" s="1825">
        <f t="shared" ca="1" si="394"/>
        <v>179.08099357676721</v>
      </c>
      <c r="T647" s="1825">
        <f t="shared" ca="1" si="394"/>
        <v>0</v>
      </c>
      <c r="Y647" s="1825" t="s">
        <v>1838</v>
      </c>
    </row>
    <row r="648" spans="1:25">
      <c r="A648" s="1825" t="s">
        <v>980</v>
      </c>
      <c r="C648" s="3173">
        <f t="shared" si="374"/>
        <v>38</v>
      </c>
      <c r="D648" s="1825" t="s">
        <v>7626</v>
      </c>
      <c r="E648" s="1825" t="s">
        <v>7228</v>
      </c>
      <c r="F648" s="1825">
        <f t="shared" ca="1" si="392"/>
        <v>21749.167236458037</v>
      </c>
      <c r="G648" s="3174"/>
      <c r="H648" s="1825">
        <f t="shared" ca="1" si="392"/>
        <v>15.428013957104456</v>
      </c>
      <c r="I648" s="3174"/>
      <c r="J648" s="3174"/>
      <c r="K648" s="1825">
        <f t="shared" ca="1" si="392"/>
        <v>21733.739222500935</v>
      </c>
      <c r="L648" s="1973">
        <f t="shared" ca="1" si="393"/>
        <v>0.99929063886495662</v>
      </c>
      <c r="M648" s="1825">
        <f t="shared" ca="1" si="394"/>
        <v>21733.739222500932</v>
      </c>
      <c r="N648" s="1825">
        <f t="shared" ca="1" si="394"/>
        <v>8906.039592042911</v>
      </c>
      <c r="O648" s="1825">
        <f t="shared" ca="1" si="394"/>
        <v>1372.0128741184674</v>
      </c>
      <c r="P648" s="1825">
        <f t="shared" ca="1" si="394"/>
        <v>1016.5128874231945</v>
      </c>
      <c r="Q648" s="1825">
        <f t="shared" ca="1" si="394"/>
        <v>78.367771035533963</v>
      </c>
      <c r="R648" s="1825">
        <f t="shared" ca="1" si="394"/>
        <v>147.03649611529173</v>
      </c>
      <c r="S648" s="1825">
        <f t="shared" ca="1" si="394"/>
        <v>2.990978153881771</v>
      </c>
      <c r="T648" s="1825">
        <f t="shared" ca="1" si="394"/>
        <v>10210.778623611652</v>
      </c>
      <c r="Y648" s="1825" t="s">
        <v>1839</v>
      </c>
    </row>
    <row r="649" spans="1:25">
      <c r="A649" s="1825" t="s">
        <v>980</v>
      </c>
      <c r="C649" s="3173">
        <f t="shared" si="374"/>
        <v>39</v>
      </c>
      <c r="D649" s="1825" t="s">
        <v>7627</v>
      </c>
      <c r="E649" s="1825" t="s">
        <v>7228</v>
      </c>
      <c r="F649" s="1825">
        <f t="shared" ca="1" si="392"/>
        <v>3342.1331910203985</v>
      </c>
      <c r="G649" s="3174"/>
      <c r="H649" s="1825">
        <f t="shared" ca="1" si="392"/>
        <v>0.88080782883974151</v>
      </c>
      <c r="I649" s="3174"/>
      <c r="J649" s="3174"/>
      <c r="K649" s="1825">
        <f t="shared" ca="1" si="392"/>
        <v>3341.2523831915587</v>
      </c>
      <c r="L649" s="1973">
        <f t="shared" ca="1" si="393"/>
        <v>0.99973645340311201</v>
      </c>
      <c r="M649" s="1825">
        <f t="shared" ca="1" si="394"/>
        <v>3341.2523831915587</v>
      </c>
      <c r="N649" s="1825">
        <f t="shared" ca="1" si="394"/>
        <v>2975.0389955256787</v>
      </c>
      <c r="O649" s="1825">
        <f t="shared" ca="1" si="394"/>
        <v>224.67348979952661</v>
      </c>
      <c r="P649" s="1825">
        <f t="shared" ca="1" si="394"/>
        <v>82.636200408761454</v>
      </c>
      <c r="Q649" s="1825">
        <f t="shared" ca="1" si="394"/>
        <v>39.625906272027237</v>
      </c>
      <c r="R649" s="1825">
        <f t="shared" ca="1" si="394"/>
        <v>11.948137231081468</v>
      </c>
      <c r="S649" s="1825">
        <f t="shared" ca="1" si="394"/>
        <v>7.3296539544831587</v>
      </c>
      <c r="T649" s="1825">
        <f t="shared" ca="1" si="394"/>
        <v>0</v>
      </c>
      <c r="Y649" s="1825" t="s">
        <v>1840</v>
      </c>
    </row>
    <row r="650" spans="1:25">
      <c r="A650" s="1825" t="s">
        <v>980</v>
      </c>
      <c r="C650" s="3173">
        <f t="shared" si="374"/>
        <v>40</v>
      </c>
      <c r="D650" s="1825" t="s">
        <v>1048</v>
      </c>
      <c r="F650" s="1824">
        <f t="shared" ref="F650:K650" ca="1" si="395">SUM(F642:F649)</f>
        <v>201593.02436800106</v>
      </c>
      <c r="G650" s="3254"/>
      <c r="H650" s="1824">
        <f t="shared" ca="1" si="395"/>
        <v>6985.2909098195905</v>
      </c>
      <c r="I650" s="3254"/>
      <c r="J650" s="3254"/>
      <c r="K650" s="1824">
        <f t="shared" ca="1" si="395"/>
        <v>194607.73345818144</v>
      </c>
      <c r="L650" s="1973">
        <f t="shared" ca="1" si="393"/>
        <v>0.96534954058197853</v>
      </c>
      <c r="M650" s="1824">
        <f t="shared" ref="M650:T650" ca="1" si="396">SUM(M642:M649)</f>
        <v>194607.73345818144</v>
      </c>
      <c r="N650" s="1824">
        <f t="shared" ca="1" si="396"/>
        <v>108096.08676127836</v>
      </c>
      <c r="O650" s="1824">
        <f t="shared" ca="1" si="396"/>
        <v>12092.742594012847</v>
      </c>
      <c r="P650" s="1824">
        <f t="shared" ca="1" si="396"/>
        <v>41690.365204334215</v>
      </c>
      <c r="Q650" s="1824">
        <f t="shared" ca="1" si="396"/>
        <v>15622.194061701935</v>
      </c>
      <c r="R650" s="1824">
        <f t="shared" ca="1" si="396"/>
        <v>6078.6965358077659</v>
      </c>
      <c r="S650" s="1824">
        <f t="shared" ca="1" si="396"/>
        <v>816.86967743469802</v>
      </c>
      <c r="T650" s="1824">
        <f t="shared" ca="1" si="396"/>
        <v>10210.778623611652</v>
      </c>
      <c r="U650" s="1832"/>
    </row>
    <row r="651" spans="1:25">
      <c r="G651" s="3174"/>
      <c r="H651" s="1825"/>
      <c r="I651" s="3174"/>
      <c r="J651" s="3174"/>
    </row>
    <row r="652" spans="1:25">
      <c r="G652" s="3174"/>
      <c r="H652" s="1825"/>
      <c r="I652" s="3174"/>
      <c r="J652" s="3174"/>
    </row>
    <row r="653" spans="1:25">
      <c r="G653" s="3174"/>
      <c r="H653" s="1825"/>
      <c r="I653" s="3174"/>
      <c r="J653" s="3174"/>
    </row>
    <row r="654" spans="1:25">
      <c r="G654" s="3174"/>
      <c r="H654" s="1825"/>
      <c r="I654" s="3174"/>
      <c r="J654" s="3174"/>
    </row>
    <row r="655" spans="1:25">
      <c r="G655" s="3174"/>
      <c r="H655" s="1825"/>
      <c r="I655" s="3174"/>
      <c r="J655" s="3174"/>
    </row>
    <row r="656" spans="1:25">
      <c r="G656" s="3174"/>
      <c r="H656" s="1825"/>
      <c r="I656" s="3174"/>
      <c r="J656" s="3174"/>
    </row>
    <row r="657" spans="1:25" ht="15">
      <c r="B657" s="3257"/>
      <c r="C657" s="3125" t="str">
        <f>$C$2</f>
        <v>PRESENT RATE STRUCTURE</v>
      </c>
      <c r="F657" s="3178"/>
      <c r="G657" s="3175"/>
      <c r="H657" s="3176" t="s">
        <v>3205</v>
      </c>
      <c r="I657" s="3174"/>
      <c r="J657" s="3174"/>
      <c r="L657" s="3177" t="s">
        <v>2624</v>
      </c>
      <c r="O657" s="3176" t="s">
        <v>3205</v>
      </c>
      <c r="U657" s="3125"/>
      <c r="V657" s="3165" t="s">
        <v>2625</v>
      </c>
      <c r="W657" s="3178" t="str">
        <f>O657</f>
        <v>TAMPA ELECTRIC COMPANY</v>
      </c>
      <c r="X657" s="3165"/>
      <c r="Y657" s="3165" t="str">
        <f>Y2</f>
        <v>ALLOCATION ASSIGNMENT REPORT</v>
      </c>
    </row>
    <row r="658" spans="1:25" ht="15">
      <c r="B658" s="3257"/>
      <c r="C658" s="3125" t="str">
        <f>$C$3</f>
        <v>PROD. CAP. ALLOC. METHOD: 12CP</v>
      </c>
      <c r="G658" s="3179"/>
      <c r="H658" s="3178" t="s">
        <v>3408</v>
      </c>
      <c r="I658" s="3174"/>
      <c r="J658" s="3174"/>
      <c r="O658" s="3178" t="s">
        <v>11159</v>
      </c>
      <c r="W658" s="3178" t="str">
        <f>O658</f>
        <v>COST OF SERVICE STUDY</v>
      </c>
      <c r="Y658" s="3165" t="str">
        <f>IF('TITLES &amp; CONSTANTS'!$D$16=5,L657,V657)</f>
        <v>PAGE 12</v>
      </c>
    </row>
    <row r="659" spans="1:25" ht="15">
      <c r="C659" s="3125" t="str">
        <f>$C$4</f>
        <v>DATA: PROJECTED 2009, FULLY ADJUSTED (000's)</v>
      </c>
      <c r="G659" s="3180"/>
      <c r="H659" s="1825"/>
      <c r="I659" s="3174"/>
      <c r="J659" s="3174"/>
      <c r="W659" s="3181"/>
    </row>
    <row r="660" spans="1:25" ht="15">
      <c r="D660" s="1832"/>
      <c r="G660" s="3175"/>
      <c r="H660" s="1825"/>
      <c r="I660" s="3174"/>
      <c r="J660" s="3174"/>
      <c r="O660" s="3178"/>
      <c r="W660" s="3178"/>
    </row>
    <row r="661" spans="1:25" ht="15">
      <c r="C661" s="3125" t="s">
        <v>1157</v>
      </c>
      <c r="F661" s="3176"/>
      <c r="G661" s="3179"/>
      <c r="H661" s="3178" t="s">
        <v>1057</v>
      </c>
      <c r="I661" s="3174"/>
      <c r="J661" s="3174"/>
      <c r="O661" s="3178" t="s">
        <v>1057</v>
      </c>
      <c r="W661" s="3178" t="str">
        <f>O661</f>
        <v>INCOME TAXES - INCTX</v>
      </c>
    </row>
    <row r="662" spans="1:25" ht="15">
      <c r="C662" s="3125" t="s">
        <v>11620</v>
      </c>
      <c r="F662" s="3178"/>
      <c r="G662" s="3180"/>
      <c r="H662" s="1825"/>
      <c r="I662" s="3174"/>
      <c r="J662" s="3174"/>
      <c r="O662" s="3178"/>
    </row>
    <row r="663" spans="1:25" ht="15">
      <c r="F663" s="3178"/>
      <c r="G663" s="3174"/>
      <c r="H663" s="1825"/>
      <c r="I663" s="3174"/>
      <c r="J663" s="3174"/>
      <c r="O663" s="3178"/>
    </row>
    <row r="664" spans="1:25" ht="30" customHeight="1">
      <c r="A664" s="3163" t="str">
        <f>A11</f>
        <v>REPORT</v>
      </c>
      <c r="B664" s="3251" t="str">
        <f>$B$11</f>
        <v>ALLOC
FACTOR</v>
      </c>
      <c r="C664" s="3188" t="s">
        <v>10444</v>
      </c>
      <c r="D664" s="3163"/>
      <c r="E664" s="3163"/>
      <c r="F664" s="3187" t="str">
        <f t="shared" ref="F664:L664" si="397">+F$11</f>
        <v>TOTAL
COMPANY</v>
      </c>
      <c r="G664" s="3252"/>
      <c r="H664" s="3187" t="str">
        <f t="shared" si="397"/>
        <v>FERC
JURIS</v>
      </c>
      <c r="I664" s="3252"/>
      <c r="J664" s="3252"/>
      <c r="K664" s="3187" t="str">
        <f t="shared" si="397"/>
        <v>FPSC
 JURIS</v>
      </c>
      <c r="L664" s="3253" t="str">
        <f t="shared" si="397"/>
        <v>FPSC/
TOTAL RATIO</v>
      </c>
      <c r="M664" s="3187" t="str">
        <f t="shared" ref="M664:R664" si="398">+M$11</f>
        <v>FPSC
 JURIS</v>
      </c>
      <c r="N664" s="3164" t="str">
        <f t="shared" si="398"/>
        <v>RS</v>
      </c>
      <c r="O664" s="3164" t="str">
        <f t="shared" si="398"/>
        <v>GS</v>
      </c>
      <c r="P664" s="3164" t="str">
        <f t="shared" si="398"/>
        <v>GSD</v>
      </c>
      <c r="Q664" s="3164" t="str">
        <f t="shared" si="398"/>
        <v>GSLD</v>
      </c>
      <c r="R664" s="3164" t="str">
        <f t="shared" si="398"/>
        <v>IS</v>
      </c>
      <c r="S664" s="3187" t="s">
        <v>10446</v>
      </c>
      <c r="T664" s="3187" t="s">
        <v>10447</v>
      </c>
      <c r="U664" s="3164"/>
      <c r="V664" s="3187" t="s">
        <v>10449</v>
      </c>
      <c r="W664" s="3187"/>
      <c r="X664" s="3187"/>
      <c r="Y664" s="3164" t="s">
        <v>11134</v>
      </c>
    </row>
    <row r="665" spans="1:25" ht="9" customHeight="1">
      <c r="B665" s="3264"/>
      <c r="C665" s="3215"/>
      <c r="D665" s="3260"/>
      <c r="E665" s="3260"/>
      <c r="F665" s="3214"/>
      <c r="G665" s="3265"/>
      <c r="H665" s="3214"/>
      <c r="I665" s="3265"/>
      <c r="J665" s="3265"/>
      <c r="K665" s="3214"/>
      <c r="L665" s="3266"/>
      <c r="M665" s="3214"/>
      <c r="N665" s="3186"/>
      <c r="O665" s="3186"/>
      <c r="P665" s="3186"/>
      <c r="Q665" s="3186"/>
      <c r="R665" s="3186"/>
      <c r="S665" s="3214"/>
      <c r="T665" s="3214"/>
      <c r="U665" s="3186"/>
      <c r="V665" s="3214"/>
      <c r="W665" s="3214"/>
      <c r="X665" s="3214"/>
    </row>
    <row r="666" spans="1:25">
      <c r="A666" s="1825" t="s">
        <v>980</v>
      </c>
      <c r="B666" s="2044"/>
      <c r="C666" s="3212">
        <f>+C650+1</f>
        <v>41</v>
      </c>
      <c r="D666" s="3248" t="s">
        <v>10225</v>
      </c>
      <c r="E666" s="2044"/>
      <c r="F666" s="2044"/>
      <c r="G666" s="3174"/>
      <c r="I666" s="3174"/>
      <c r="J666" s="3174"/>
      <c r="K666" s="2044"/>
      <c r="L666" s="3198"/>
      <c r="N666" s="2044"/>
      <c r="V666" s="2044"/>
      <c r="W666" s="2044"/>
      <c r="X666" s="2044"/>
    </row>
    <row r="667" spans="1:25">
      <c r="A667" s="1825" t="s">
        <v>980</v>
      </c>
      <c r="B667" s="2044"/>
      <c r="C667" s="3173">
        <f t="shared" ref="C667:C716" si="399">+C666+1</f>
        <v>42</v>
      </c>
      <c r="D667" s="2044" t="s">
        <v>1252</v>
      </c>
      <c r="E667" s="2044" t="s">
        <v>7746</v>
      </c>
      <c r="F667" s="2044">
        <v>0</v>
      </c>
      <c r="G667" s="3174"/>
      <c r="H667" s="2044">
        <v>0</v>
      </c>
      <c r="I667" s="3174"/>
      <c r="J667" s="3174"/>
      <c r="K667" s="2044">
        <v>0</v>
      </c>
      <c r="L667" s="1973">
        <f t="shared" ref="L667:L675" si="400">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c r="A668" s="1825" t="s">
        <v>980</v>
      </c>
      <c r="B668" s="2044"/>
      <c r="C668" s="3173">
        <f t="shared" si="399"/>
        <v>43</v>
      </c>
      <c r="D668" s="2044" t="s">
        <v>1252</v>
      </c>
      <c r="E668" s="2044" t="s">
        <v>2378</v>
      </c>
      <c r="F668" s="2044">
        <v>0</v>
      </c>
      <c r="G668" s="3174"/>
      <c r="H668" s="2044">
        <v>0</v>
      </c>
      <c r="I668" s="3174"/>
      <c r="J668" s="3174"/>
      <c r="K668" s="2044">
        <v>0</v>
      </c>
      <c r="L668" s="1973">
        <f t="shared" si="400"/>
        <v>0</v>
      </c>
      <c r="M668" s="2044">
        <v>0</v>
      </c>
      <c r="N668" s="2044">
        <v>0</v>
      </c>
      <c r="O668" s="2044">
        <v>0</v>
      </c>
      <c r="P668" s="2044">
        <v>0</v>
      </c>
      <c r="Q668" s="2044">
        <v>0</v>
      </c>
      <c r="R668" s="2044">
        <v>0</v>
      </c>
      <c r="S668" s="2044">
        <v>0</v>
      </c>
      <c r="T668" s="2044">
        <v>0</v>
      </c>
      <c r="U668" s="2044"/>
      <c r="V668" s="2044"/>
      <c r="W668" s="2044"/>
      <c r="X668" s="2044"/>
      <c r="Y668" s="1825" t="s">
        <v>2060</v>
      </c>
    </row>
    <row r="669" spans="1:25">
      <c r="A669" s="1825" t="s">
        <v>980</v>
      </c>
      <c r="B669" s="2044"/>
      <c r="C669" s="3173">
        <f t="shared" si="399"/>
        <v>44</v>
      </c>
      <c r="D669" s="2044" t="s">
        <v>6846</v>
      </c>
      <c r="E669" s="2044" t="s">
        <v>7746</v>
      </c>
      <c r="F669" s="2044">
        <v>0</v>
      </c>
      <c r="G669" s="3174"/>
      <c r="H669" s="2044">
        <v>0</v>
      </c>
      <c r="I669" s="3174"/>
      <c r="J669" s="3174"/>
      <c r="K669" s="2044">
        <v>0</v>
      </c>
      <c r="L669" s="1973">
        <f t="shared" si="400"/>
        <v>0</v>
      </c>
      <c r="M669" s="2044">
        <v>0</v>
      </c>
      <c r="N669" s="2044">
        <v>0</v>
      </c>
      <c r="O669" s="2044">
        <v>0</v>
      </c>
      <c r="P669" s="2044">
        <v>0</v>
      </c>
      <c r="Q669" s="2044">
        <v>0</v>
      </c>
      <c r="R669" s="2044">
        <v>0</v>
      </c>
      <c r="S669" s="2044">
        <v>0</v>
      </c>
      <c r="T669" s="2044">
        <v>0</v>
      </c>
      <c r="U669" s="2044"/>
      <c r="V669" s="2044"/>
      <c r="W669" s="2044"/>
      <c r="X669" s="2044"/>
      <c r="Y669" s="1825" t="s">
        <v>2060</v>
      </c>
    </row>
    <row r="670" spans="1:25">
      <c r="A670" s="1825" t="s">
        <v>980</v>
      </c>
      <c r="B670" s="2044"/>
      <c r="C670" s="3173">
        <f t="shared" si="399"/>
        <v>45</v>
      </c>
      <c r="D670" s="2044" t="s">
        <v>6847</v>
      </c>
      <c r="E670" s="2044" t="s">
        <v>7746</v>
      </c>
      <c r="F670" s="2044">
        <v>0</v>
      </c>
      <c r="G670" s="3174"/>
      <c r="H670" s="2044">
        <v>0</v>
      </c>
      <c r="I670" s="3174"/>
      <c r="J670" s="3174"/>
      <c r="K670" s="2044">
        <v>0</v>
      </c>
      <c r="L670" s="1973">
        <f t="shared" si="400"/>
        <v>0</v>
      </c>
      <c r="M670" s="2044">
        <v>0</v>
      </c>
      <c r="N670" s="2044">
        <v>0</v>
      </c>
      <c r="O670" s="2044">
        <v>0</v>
      </c>
      <c r="P670" s="2044">
        <v>0</v>
      </c>
      <c r="Q670" s="2044">
        <v>0</v>
      </c>
      <c r="R670" s="2044">
        <v>0</v>
      </c>
      <c r="S670" s="2044">
        <v>0</v>
      </c>
      <c r="T670" s="2044">
        <v>0</v>
      </c>
      <c r="U670" s="2044"/>
      <c r="V670" s="2044"/>
      <c r="W670" s="2044"/>
      <c r="X670" s="2044"/>
      <c r="Y670" s="1825" t="s">
        <v>2060</v>
      </c>
    </row>
    <row r="671" spans="1:25">
      <c r="A671" s="1825" t="s">
        <v>980</v>
      </c>
      <c r="B671" s="2044"/>
      <c r="C671" s="3173">
        <f t="shared" si="399"/>
        <v>46</v>
      </c>
      <c r="D671" s="2044" t="s">
        <v>6521</v>
      </c>
      <c r="E671" s="2044" t="s">
        <v>7746</v>
      </c>
      <c r="F671" s="2044">
        <v>0</v>
      </c>
      <c r="G671" s="3174"/>
      <c r="H671" s="2044">
        <v>0</v>
      </c>
      <c r="I671" s="3174"/>
      <c r="J671" s="3174"/>
      <c r="K671" s="2044">
        <v>0</v>
      </c>
      <c r="L671" s="1973">
        <f t="shared" si="400"/>
        <v>0</v>
      </c>
      <c r="M671" s="2044">
        <v>0</v>
      </c>
      <c r="N671" s="2044">
        <v>0</v>
      </c>
      <c r="O671" s="2044">
        <v>0</v>
      </c>
      <c r="P671" s="2044">
        <v>0</v>
      </c>
      <c r="Q671" s="2044">
        <v>0</v>
      </c>
      <c r="R671" s="2044">
        <v>0</v>
      </c>
      <c r="S671" s="2044">
        <v>0</v>
      </c>
      <c r="T671" s="2044">
        <v>0</v>
      </c>
      <c r="U671" s="2044"/>
      <c r="V671" s="2044"/>
      <c r="W671" s="2044"/>
      <c r="X671" s="2044"/>
      <c r="Y671" s="1825" t="s">
        <v>2060</v>
      </c>
    </row>
    <row r="672" spans="1:25">
      <c r="A672" s="1825" t="s">
        <v>980</v>
      </c>
      <c r="B672" s="2044"/>
      <c r="C672" s="3173">
        <f t="shared" si="399"/>
        <v>47</v>
      </c>
      <c r="D672" s="2044" t="s">
        <v>7969</v>
      </c>
      <c r="E672" s="2044" t="s">
        <v>7746</v>
      </c>
      <c r="F672" s="2044">
        <v>0</v>
      </c>
      <c r="G672" s="3174"/>
      <c r="H672" s="2044">
        <v>0</v>
      </c>
      <c r="I672" s="3174"/>
      <c r="J672" s="3174"/>
      <c r="K672" s="2044">
        <v>0</v>
      </c>
      <c r="L672" s="1973">
        <f t="shared" si="400"/>
        <v>0</v>
      </c>
      <c r="M672" s="2044">
        <v>0</v>
      </c>
      <c r="N672" s="2044">
        <v>0</v>
      </c>
      <c r="O672" s="2044">
        <v>0</v>
      </c>
      <c r="P672" s="2044">
        <v>0</v>
      </c>
      <c r="Q672" s="2044">
        <v>0</v>
      </c>
      <c r="R672" s="2044">
        <v>0</v>
      </c>
      <c r="S672" s="2044">
        <v>0</v>
      </c>
      <c r="T672" s="2044">
        <v>0</v>
      </c>
      <c r="U672" s="2044"/>
      <c r="V672" s="2044"/>
      <c r="W672" s="2044"/>
      <c r="X672" s="2044"/>
      <c r="Y672" s="1825" t="s">
        <v>2060</v>
      </c>
    </row>
    <row r="673" spans="1:25">
      <c r="A673" s="1825" t="s">
        <v>980</v>
      </c>
      <c r="B673" s="2044"/>
      <c r="C673" s="3173">
        <f t="shared" si="399"/>
        <v>48</v>
      </c>
      <c r="D673" s="2044" t="s">
        <v>7626</v>
      </c>
      <c r="E673" s="2044" t="s">
        <v>7228</v>
      </c>
      <c r="F673" s="2044">
        <v>0</v>
      </c>
      <c r="G673" s="3174"/>
      <c r="H673" s="2044">
        <v>0</v>
      </c>
      <c r="I673" s="3174"/>
      <c r="J673" s="3174"/>
      <c r="K673" s="2044">
        <v>0</v>
      </c>
      <c r="L673" s="1973">
        <f t="shared" si="400"/>
        <v>0</v>
      </c>
      <c r="M673" s="2044">
        <v>0</v>
      </c>
      <c r="N673" s="2044">
        <v>0</v>
      </c>
      <c r="O673" s="2044">
        <v>0</v>
      </c>
      <c r="P673" s="2044">
        <v>0</v>
      </c>
      <c r="Q673" s="2044">
        <v>0</v>
      </c>
      <c r="R673" s="2044">
        <v>0</v>
      </c>
      <c r="S673" s="2044">
        <v>0</v>
      </c>
      <c r="T673" s="2044">
        <v>0</v>
      </c>
      <c r="U673" s="2044"/>
      <c r="V673" s="2044"/>
      <c r="W673" s="2044"/>
      <c r="X673" s="2044"/>
      <c r="Y673" s="1825" t="s">
        <v>2060</v>
      </c>
    </row>
    <row r="674" spans="1:25">
      <c r="A674" s="1825" t="s">
        <v>980</v>
      </c>
      <c r="B674" s="2044"/>
      <c r="C674" s="3173">
        <f t="shared" si="399"/>
        <v>49</v>
      </c>
      <c r="D674" s="2044" t="s">
        <v>7627</v>
      </c>
      <c r="E674" s="2044" t="s">
        <v>7228</v>
      </c>
      <c r="F674" s="3199">
        <v>0</v>
      </c>
      <c r="G674" s="3194"/>
      <c r="H674" s="3199">
        <v>0</v>
      </c>
      <c r="I674" s="3194"/>
      <c r="J674" s="3194"/>
      <c r="K674" s="3199">
        <v>0</v>
      </c>
      <c r="L674" s="1973">
        <f t="shared" si="400"/>
        <v>0</v>
      </c>
      <c r="M674" s="3199">
        <v>0</v>
      </c>
      <c r="N674" s="3199">
        <v>0</v>
      </c>
      <c r="O674" s="3199">
        <v>0</v>
      </c>
      <c r="P674" s="3199">
        <v>0</v>
      </c>
      <c r="Q674" s="3199">
        <v>0</v>
      </c>
      <c r="R674" s="3199">
        <v>0</v>
      </c>
      <c r="S674" s="3199">
        <v>0</v>
      </c>
      <c r="T674" s="3199">
        <v>0</v>
      </c>
      <c r="U674" s="1907"/>
      <c r="V674" s="2044"/>
      <c r="W674" s="2044"/>
      <c r="X674" s="2044"/>
      <c r="Y674" s="1825" t="s">
        <v>2060</v>
      </c>
    </row>
    <row r="675" spans="1:25">
      <c r="A675" s="1825" t="s">
        <v>980</v>
      </c>
      <c r="B675" s="2044"/>
      <c r="C675" s="3173">
        <f t="shared" si="399"/>
        <v>50</v>
      </c>
      <c r="D675" s="2044" t="s">
        <v>10226</v>
      </c>
      <c r="E675" s="2044"/>
      <c r="F675" s="2040">
        <f t="shared" ref="F675:K675" si="401">SUM(F667:F674)</f>
        <v>0</v>
      </c>
      <c r="G675" s="3254"/>
      <c r="H675" s="2040">
        <f t="shared" si="401"/>
        <v>0</v>
      </c>
      <c r="I675" s="3254"/>
      <c r="J675" s="3254"/>
      <c r="K675" s="2040">
        <f t="shared" si="401"/>
        <v>0</v>
      </c>
      <c r="L675" s="1973">
        <f t="shared" si="400"/>
        <v>0</v>
      </c>
      <c r="M675" s="2040">
        <f t="shared" ref="M675:T675" si="402">SUM(M667:M674)</f>
        <v>0</v>
      </c>
      <c r="N675" s="2040">
        <f t="shared" si="402"/>
        <v>0</v>
      </c>
      <c r="O675" s="2040">
        <f t="shared" si="402"/>
        <v>0</v>
      </c>
      <c r="P675" s="2040">
        <f t="shared" si="402"/>
        <v>0</v>
      </c>
      <c r="Q675" s="2040">
        <f t="shared" si="402"/>
        <v>0</v>
      </c>
      <c r="R675" s="2040">
        <f t="shared" si="402"/>
        <v>0</v>
      </c>
      <c r="S675" s="2040">
        <f t="shared" si="402"/>
        <v>0</v>
      </c>
      <c r="T675" s="2040">
        <f t="shared" si="402"/>
        <v>0</v>
      </c>
      <c r="U675" s="1907"/>
      <c r="V675" s="2044"/>
      <c r="W675" s="2044"/>
      <c r="X675" s="2044"/>
    </row>
    <row r="676" spans="1:25">
      <c r="A676" s="1825" t="s">
        <v>980</v>
      </c>
      <c r="C676" s="3173">
        <f t="shared" si="399"/>
        <v>51</v>
      </c>
      <c r="G676" s="3174"/>
      <c r="H676" s="1825"/>
      <c r="I676" s="3174"/>
      <c r="J676" s="3174"/>
    </row>
    <row r="677" spans="1:25">
      <c r="A677" s="1825" t="s">
        <v>980</v>
      </c>
      <c r="C677" s="3173">
        <f t="shared" si="399"/>
        <v>52</v>
      </c>
      <c r="D677" s="1947" t="s">
        <v>10227</v>
      </c>
      <c r="G677" s="3174"/>
      <c r="H677" s="1825"/>
      <c r="I677" s="3174"/>
      <c r="J677" s="3174"/>
    </row>
    <row r="678" spans="1:25">
      <c r="A678" s="1825" t="s">
        <v>980</v>
      </c>
      <c r="C678" s="3173">
        <f t="shared" si="399"/>
        <v>53</v>
      </c>
      <c r="D678" s="1825" t="s">
        <v>1252</v>
      </c>
      <c r="E678" s="1825" t="s">
        <v>7746</v>
      </c>
      <c r="F678" s="1825">
        <f t="shared" ref="F678:F685" ca="1" si="403">+F585</f>
        <v>35089.64882149006</v>
      </c>
      <c r="G678" s="3174"/>
      <c r="H678" s="1825">
        <f t="shared" ref="H678:H685" ca="1" si="404">+H585</f>
        <v>1278.3571219168227</v>
      </c>
      <c r="I678" s="3174"/>
      <c r="J678" s="3174"/>
      <c r="K678" s="1825">
        <f t="shared" ref="K678:K685" ca="1" si="405">+K585</f>
        <v>33811.29169957323</v>
      </c>
      <c r="L678" s="1973">
        <f t="shared" ref="L678:L686" ca="1" si="406">IF(F678=0,0,+K678/F678)</f>
        <v>0.96356882542711797</v>
      </c>
      <c r="M678" s="1825">
        <f t="shared" ref="M678:T685" ca="1" si="407">+M585</f>
        <v>33811.29169957323</v>
      </c>
      <c r="N678" s="1825">
        <f t="shared" ca="1" si="407"/>
        <v>18289.987770847845</v>
      </c>
      <c r="O678" s="1825">
        <f t="shared" ca="1" si="407"/>
        <v>2077.5147429316708</v>
      </c>
      <c r="P678" s="1825">
        <f t="shared" ca="1" si="407"/>
        <v>8425.715413533555</v>
      </c>
      <c r="Q678" s="1825">
        <f t="shared" ca="1" si="407"/>
        <v>3398.0178273354868</v>
      </c>
      <c r="R678" s="1825">
        <f t="shared" ca="1" si="407"/>
        <v>1550.3598437188896</v>
      </c>
      <c r="S678" s="1825">
        <f t="shared" ca="1" si="407"/>
        <v>69.696101205791493</v>
      </c>
      <c r="T678" s="1825">
        <f t="shared" ca="1" si="407"/>
        <v>0</v>
      </c>
      <c r="Y678" s="1825" t="s">
        <v>1841</v>
      </c>
    </row>
    <row r="679" spans="1:25">
      <c r="A679" s="1825" t="s">
        <v>980</v>
      </c>
      <c r="C679" s="3173">
        <f t="shared" si="399"/>
        <v>54</v>
      </c>
      <c r="D679" s="1825" t="s">
        <v>1252</v>
      </c>
      <c r="E679" s="1825" t="s">
        <v>2378</v>
      </c>
      <c r="F679" s="1825">
        <f t="shared" ca="1" si="403"/>
        <v>1776.0998328237824</v>
      </c>
      <c r="G679" s="3174"/>
      <c r="H679" s="1825">
        <f t="shared" ca="1" si="404"/>
        <v>62.561090307429716</v>
      </c>
      <c r="I679" s="3174"/>
      <c r="J679" s="3174"/>
      <c r="K679" s="1825">
        <f t="shared" ca="1" si="405"/>
        <v>1713.5387425163526</v>
      </c>
      <c r="L679" s="1973">
        <f t="shared" ca="1" si="406"/>
        <v>0.96477614087268659</v>
      </c>
      <c r="M679" s="1825">
        <f t="shared" ca="1" si="407"/>
        <v>1713.5387425163526</v>
      </c>
      <c r="N679" s="1825">
        <f t="shared" ca="1" si="407"/>
        <v>780.17517441988355</v>
      </c>
      <c r="O679" s="1825">
        <f t="shared" ca="1" si="407"/>
        <v>93.828376972935317</v>
      </c>
      <c r="P679" s="1825">
        <f t="shared" ca="1" si="407"/>
        <v>484.0723532533695</v>
      </c>
      <c r="Q679" s="1825">
        <f t="shared" ca="1" si="407"/>
        <v>219.96709056449396</v>
      </c>
      <c r="R679" s="1825">
        <f t="shared" ca="1" si="407"/>
        <v>116.0985955583275</v>
      </c>
      <c r="S679" s="1825">
        <f t="shared" ca="1" si="407"/>
        <v>19.397151747342836</v>
      </c>
      <c r="T679" s="1825">
        <f t="shared" ca="1" si="407"/>
        <v>0</v>
      </c>
      <c r="Y679" s="1825" t="s">
        <v>1842</v>
      </c>
    </row>
    <row r="680" spans="1:25">
      <c r="A680" s="1825" t="s">
        <v>980</v>
      </c>
      <c r="C680" s="3173">
        <f t="shared" si="399"/>
        <v>55</v>
      </c>
      <c r="D680" s="1825" t="s">
        <v>6846</v>
      </c>
      <c r="E680" s="1825" t="s">
        <v>7746</v>
      </c>
      <c r="F680" s="1825">
        <f t="shared" ca="1" si="403"/>
        <v>1589.2235205662403</v>
      </c>
      <c r="G680" s="3174"/>
      <c r="H680" s="1825">
        <f t="shared" ca="1" si="404"/>
        <v>278.12105995972615</v>
      </c>
      <c r="I680" s="3174"/>
      <c r="J680" s="3174"/>
      <c r="K680" s="1825">
        <f t="shared" ca="1" si="405"/>
        <v>1311.1024606065141</v>
      </c>
      <c r="L680" s="1973">
        <f t="shared" ca="1" si="406"/>
        <v>0.82499563065827797</v>
      </c>
      <c r="M680" s="1825">
        <f t="shared" ca="1" si="407"/>
        <v>1311.1024606065141</v>
      </c>
      <c r="N680" s="1825">
        <f t="shared" ca="1" si="407"/>
        <v>718.58912521108539</v>
      </c>
      <c r="O680" s="1825">
        <f t="shared" ca="1" si="407"/>
        <v>81.290559778635114</v>
      </c>
      <c r="P680" s="1825">
        <f t="shared" ca="1" si="407"/>
        <v>323.08611658205325</v>
      </c>
      <c r="Q680" s="1825">
        <f t="shared" ca="1" si="407"/>
        <v>128.72004037538986</v>
      </c>
      <c r="R680" s="1825">
        <f t="shared" ca="1" si="407"/>
        <v>57.725591171938433</v>
      </c>
      <c r="S680" s="1825">
        <f t="shared" ca="1" si="407"/>
        <v>1.6910274874118383</v>
      </c>
      <c r="T680" s="1825">
        <f t="shared" ca="1" si="407"/>
        <v>0</v>
      </c>
      <c r="Y680" s="1825" t="s">
        <v>1843</v>
      </c>
    </row>
    <row r="681" spans="1:25">
      <c r="A681" s="1825" t="s">
        <v>980</v>
      </c>
      <c r="C681" s="3173">
        <f t="shared" si="399"/>
        <v>56</v>
      </c>
      <c r="D681" s="1825" t="s">
        <v>6847</v>
      </c>
      <c r="E681" s="1825" t="s">
        <v>7746</v>
      </c>
      <c r="F681" s="1825">
        <f t="shared" ca="1" si="403"/>
        <v>3688.1021487011944</v>
      </c>
      <c r="G681" s="3174"/>
      <c r="H681" s="1825">
        <f t="shared" ca="1" si="404"/>
        <v>645.59405766797659</v>
      </c>
      <c r="I681" s="3174"/>
      <c r="J681" s="3174"/>
      <c r="K681" s="1825">
        <f t="shared" ca="1" si="405"/>
        <v>3042.5080910332172</v>
      </c>
      <c r="L681" s="1973">
        <f t="shared" ca="1" si="406"/>
        <v>0.82495222972733273</v>
      </c>
      <c r="M681" s="1825">
        <f t="shared" ca="1" si="407"/>
        <v>3042.5080910332172</v>
      </c>
      <c r="N681" s="1825">
        <f t="shared" ca="1" si="407"/>
        <v>1667.5380401405271</v>
      </c>
      <c r="O681" s="1825">
        <f t="shared" ca="1" si="407"/>
        <v>188.64062366010933</v>
      </c>
      <c r="P681" s="1825">
        <f t="shared" ca="1" si="407"/>
        <v>749.74470213919631</v>
      </c>
      <c r="Q681" s="1825">
        <f t="shared" ca="1" si="407"/>
        <v>298.70416392863592</v>
      </c>
      <c r="R681" s="1825">
        <f t="shared" ca="1" si="407"/>
        <v>133.95640956928105</v>
      </c>
      <c r="S681" s="1825">
        <f t="shared" ca="1" si="407"/>
        <v>3.9241515954672503</v>
      </c>
      <c r="T681" s="1825">
        <f t="shared" ca="1" si="407"/>
        <v>0</v>
      </c>
      <c r="Y681" s="1825" t="s">
        <v>1844</v>
      </c>
    </row>
    <row r="682" spans="1:25">
      <c r="A682" s="1825" t="s">
        <v>980</v>
      </c>
      <c r="C682" s="3173">
        <f t="shared" si="399"/>
        <v>57</v>
      </c>
      <c r="D682" s="1825" t="s">
        <v>6521</v>
      </c>
      <c r="E682" s="1825" t="s">
        <v>7746</v>
      </c>
      <c r="F682" s="1825">
        <f t="shared" ca="1" si="403"/>
        <v>9202.8731865197115</v>
      </c>
      <c r="G682" s="3174"/>
      <c r="H682" s="1825">
        <f t="shared" ca="1" si="404"/>
        <v>0</v>
      </c>
      <c r="I682" s="3174"/>
      <c r="J682" s="3174"/>
      <c r="K682" s="1825">
        <f t="shared" ca="1" si="405"/>
        <v>9202.8731865197115</v>
      </c>
      <c r="L682" s="1973">
        <f t="shared" ca="1" si="406"/>
        <v>1</v>
      </c>
      <c r="M682" s="1825">
        <f t="shared" ca="1" si="407"/>
        <v>9202.8731865197115</v>
      </c>
      <c r="N682" s="1825">
        <f t="shared" ca="1" si="407"/>
        <v>5486.0975173505913</v>
      </c>
      <c r="O682" s="1825">
        <f t="shared" ca="1" si="407"/>
        <v>537.38530313987405</v>
      </c>
      <c r="P682" s="1825">
        <f t="shared" ca="1" si="407"/>
        <v>2093.7014956941935</v>
      </c>
      <c r="Q682" s="1825">
        <f t="shared" ca="1" si="407"/>
        <v>833.36165574863867</v>
      </c>
      <c r="R682" s="1825">
        <f t="shared" ca="1" si="407"/>
        <v>133.65179825534082</v>
      </c>
      <c r="S682" s="1825">
        <f t="shared" ca="1" si="407"/>
        <v>118.6754163310728</v>
      </c>
      <c r="T682" s="1825">
        <f t="shared" ca="1" si="407"/>
        <v>0</v>
      </c>
      <c r="Y682" s="1825" t="s">
        <v>1845</v>
      </c>
    </row>
    <row r="683" spans="1:25">
      <c r="A683" s="1825" t="s">
        <v>980</v>
      </c>
      <c r="C683" s="3173">
        <f t="shared" si="399"/>
        <v>58</v>
      </c>
      <c r="D683" s="1825" t="s">
        <v>7969</v>
      </c>
      <c r="E683" s="1825" t="s">
        <v>7746</v>
      </c>
      <c r="F683" s="1825">
        <f t="shared" ca="1" si="403"/>
        <v>5677.7757987792565</v>
      </c>
      <c r="G683" s="3174"/>
      <c r="H683" s="1825">
        <f t="shared" ca="1" si="404"/>
        <v>0</v>
      </c>
      <c r="I683" s="3174"/>
      <c r="J683" s="3174"/>
      <c r="K683" s="1825">
        <f t="shared" ca="1" si="405"/>
        <v>5677.7757987792565</v>
      </c>
      <c r="L683" s="1973">
        <f t="shared" ca="1" si="406"/>
        <v>1</v>
      </c>
      <c r="M683" s="1825">
        <f t="shared" ca="1" si="407"/>
        <v>5677.7757987792565</v>
      </c>
      <c r="N683" s="1825">
        <f t="shared" ca="1" si="407"/>
        <v>3873.7403225759335</v>
      </c>
      <c r="O683" s="1825">
        <f t="shared" ca="1" si="407"/>
        <v>395.02237534564529</v>
      </c>
      <c r="P683" s="1825">
        <f t="shared" ca="1" si="407"/>
        <v>1129.9439493266584</v>
      </c>
      <c r="Q683" s="1825">
        <f t="shared" ca="1" si="407"/>
        <v>232.17531923184285</v>
      </c>
      <c r="R683" s="1825">
        <f t="shared" ca="1" si="407"/>
        <v>0</v>
      </c>
      <c r="S683" s="1825">
        <f t="shared" ca="1" si="407"/>
        <v>46.893832299176239</v>
      </c>
      <c r="T683" s="1825">
        <f t="shared" ca="1" si="407"/>
        <v>0</v>
      </c>
      <c r="Y683" s="1825" t="s">
        <v>1846</v>
      </c>
    </row>
    <row r="684" spans="1:25">
      <c r="A684" s="1825" t="s">
        <v>980</v>
      </c>
      <c r="C684" s="3173">
        <f t="shared" si="399"/>
        <v>59</v>
      </c>
      <c r="D684" s="1825" t="s">
        <v>7626</v>
      </c>
      <c r="E684" s="1825" t="s">
        <v>7228</v>
      </c>
      <c r="F684" s="1825">
        <f t="shared" ca="1" si="403"/>
        <v>5360.6410066878088</v>
      </c>
      <c r="G684" s="3174"/>
      <c r="H684" s="1825">
        <f t="shared" ca="1" si="404"/>
        <v>2.7772552122608745</v>
      </c>
      <c r="I684" s="3174"/>
      <c r="J684" s="3174"/>
      <c r="K684" s="1825">
        <f t="shared" ca="1" si="405"/>
        <v>5357.8637514755483</v>
      </c>
      <c r="L684" s="1973">
        <f t="shared" ca="1" si="406"/>
        <v>0.99948191732876801</v>
      </c>
      <c r="M684" s="1825">
        <f t="shared" ca="1" si="407"/>
        <v>5357.8637514755483</v>
      </c>
      <c r="N684" s="1825">
        <f t="shared" ca="1" si="407"/>
        <v>2434.7783518307351</v>
      </c>
      <c r="O684" s="1825">
        <f t="shared" ca="1" si="407"/>
        <v>379.68405377907078</v>
      </c>
      <c r="P684" s="1825">
        <f t="shared" ca="1" si="407"/>
        <v>241.73120132036323</v>
      </c>
      <c r="Q684" s="1825">
        <f t="shared" ca="1" si="407"/>
        <v>15.176604616863775</v>
      </c>
      <c r="R684" s="1825">
        <f t="shared" ca="1" si="407"/>
        <v>43.156101589876364</v>
      </c>
      <c r="S684" s="1825">
        <f t="shared" ca="1" si="407"/>
        <v>0.85379180474509686</v>
      </c>
      <c r="T684" s="1825">
        <f t="shared" ca="1" si="407"/>
        <v>2242.4836465338926</v>
      </c>
      <c r="Y684" s="1825" t="s">
        <v>1847</v>
      </c>
    </row>
    <row r="685" spans="1:25">
      <c r="A685" s="1825" t="s">
        <v>980</v>
      </c>
      <c r="C685" s="3173">
        <f t="shared" si="399"/>
        <v>60</v>
      </c>
      <c r="D685" s="1825" t="s">
        <v>7627</v>
      </c>
      <c r="E685" s="1825" t="s">
        <v>7228</v>
      </c>
      <c r="F685" s="1825">
        <f t="shared" ca="1" si="403"/>
        <v>2155.9006844319351</v>
      </c>
      <c r="G685" s="3174"/>
      <c r="H685" s="1825">
        <f t="shared" ca="1" si="404"/>
        <v>0.56718757013090426</v>
      </c>
      <c r="I685" s="3174"/>
      <c r="J685" s="3174"/>
      <c r="K685" s="1825">
        <f t="shared" ca="1" si="405"/>
        <v>2155.3334968618046</v>
      </c>
      <c r="L685" s="1973">
        <f t="shared" ca="1" si="406"/>
        <v>0.9997369138688873</v>
      </c>
      <c r="M685" s="1825">
        <f t="shared" ca="1" si="407"/>
        <v>2155.3334968618046</v>
      </c>
      <c r="N685" s="1825">
        <f t="shared" ca="1" si="407"/>
        <v>1919.1011232146641</v>
      </c>
      <c r="O685" s="1825">
        <f t="shared" ca="1" si="407"/>
        <v>144.9295781599136</v>
      </c>
      <c r="P685" s="1825">
        <f t="shared" ca="1" si="407"/>
        <v>53.305931539436642</v>
      </c>
      <c r="Q685" s="1825">
        <f t="shared" ca="1" si="407"/>
        <v>25.561386371545485</v>
      </c>
      <c r="R685" s="1825">
        <f t="shared" ca="1" si="407"/>
        <v>7.7073556396997063</v>
      </c>
      <c r="S685" s="1825">
        <f t="shared" ca="1" si="407"/>
        <v>4.72812193654556</v>
      </c>
      <c r="T685" s="1825">
        <f t="shared" ca="1" si="407"/>
        <v>0</v>
      </c>
      <c r="Y685" s="1825" t="s">
        <v>1848</v>
      </c>
    </row>
    <row r="686" spans="1:25">
      <c r="A686" s="1825" t="s">
        <v>980</v>
      </c>
      <c r="C686" s="3173">
        <f t="shared" si="399"/>
        <v>61</v>
      </c>
      <c r="D686" s="1825" t="s">
        <v>876</v>
      </c>
      <c r="F686" s="1824">
        <f t="shared" ref="F686:K686" ca="1" si="408">SUM(F678:F685)</f>
        <v>64540.264999999999</v>
      </c>
      <c r="G686" s="3254"/>
      <c r="H686" s="1824">
        <f t="shared" ca="1" si="408"/>
        <v>2267.9777726343473</v>
      </c>
      <c r="I686" s="3254"/>
      <c r="J686" s="3254"/>
      <c r="K686" s="1824">
        <f t="shared" ca="1" si="408"/>
        <v>62272.287227365632</v>
      </c>
      <c r="L686" s="1973">
        <f t="shared" ca="1" si="406"/>
        <v>0.96485949085219336</v>
      </c>
      <c r="M686" s="1824">
        <f t="shared" ref="M686:T686" ca="1" si="409">SUM(M678:M685)</f>
        <v>62272.287227365632</v>
      </c>
      <c r="N686" s="1824">
        <f t="shared" ca="1" si="409"/>
        <v>35170.007425591262</v>
      </c>
      <c r="O686" s="1824">
        <f t="shared" ca="1" si="409"/>
        <v>3898.2956137678543</v>
      </c>
      <c r="P686" s="1824">
        <f t="shared" ca="1" si="409"/>
        <v>13501.301163388825</v>
      </c>
      <c r="Q686" s="1824">
        <f t="shared" ca="1" si="409"/>
        <v>5151.6840881728976</v>
      </c>
      <c r="R686" s="1824">
        <f t="shared" ca="1" si="409"/>
        <v>2042.6556955033536</v>
      </c>
      <c r="S686" s="1824">
        <f t="shared" ca="1" si="409"/>
        <v>265.85959440755306</v>
      </c>
      <c r="T686" s="1824">
        <f t="shared" ca="1" si="409"/>
        <v>2242.4836465338926</v>
      </c>
      <c r="U686" s="1832"/>
    </row>
    <row r="687" spans="1:25">
      <c r="A687" s="1825" t="s">
        <v>980</v>
      </c>
      <c r="C687" s="3173">
        <f t="shared" si="399"/>
        <v>62</v>
      </c>
      <c r="G687" s="3174"/>
      <c r="H687" s="1825"/>
      <c r="I687" s="3174"/>
      <c r="J687" s="3174"/>
    </row>
    <row r="688" spans="1:25">
      <c r="A688" s="1825" t="s">
        <v>980</v>
      </c>
      <c r="C688" s="3173">
        <f t="shared" si="399"/>
        <v>63</v>
      </c>
      <c r="D688" s="1947" t="s">
        <v>10228</v>
      </c>
      <c r="G688" s="3174"/>
      <c r="H688" s="1825"/>
      <c r="I688" s="3174"/>
      <c r="J688" s="3174"/>
    </row>
    <row r="689" spans="1:26">
      <c r="A689" s="1825" t="s">
        <v>980</v>
      </c>
      <c r="B689" s="1825">
        <f>+$C$2108</f>
        <v>101</v>
      </c>
      <c r="C689" s="3173">
        <f t="shared" si="399"/>
        <v>64</v>
      </c>
      <c r="D689" s="1825" t="s">
        <v>1252</v>
      </c>
      <c r="E689" s="1825" t="s">
        <v>7746</v>
      </c>
      <c r="F689" s="2044">
        <f ca="1">+ALLOCASSGN!F208</f>
        <v>-920.07944924400715</v>
      </c>
      <c r="G689" s="3195"/>
      <c r="H689" s="1832">
        <f t="shared" ref="H689:K690" ca="1" si="410">+$F689*H$2109</f>
        <v>-33.93427884876148</v>
      </c>
      <c r="I689" s="3195"/>
      <c r="J689" s="3195"/>
      <c r="K689" s="1832">
        <f t="shared" ca="1" si="410"/>
        <v>-886.14517039524571</v>
      </c>
      <c r="L689" s="1973">
        <f t="shared" ref="L689:L697" ca="1" si="411">IF(F689=0,0,+K689/F689)</f>
        <v>0.96311809933735193</v>
      </c>
      <c r="M689" s="1832">
        <f t="shared" ref="M689:M696" ca="1" si="412">+K689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REPORTS!Z689 &amp; " -- " &amp;VLOOKUP(Z689,alloc_list,2,FALSE)</f>
        <v>ALLOC FACTOR  # 101 -- 12 COINCIDENT PEAK</v>
      </c>
      <c r="Z689" s="1831">
        <f>IF('TITLES &amp; CONSTANTS'!$D$16=0,V689,B689)</f>
        <v>101</v>
      </c>
    </row>
    <row r="690" spans="1:26" s="2044" customFormat="1">
      <c r="A690" s="1825" t="s">
        <v>980</v>
      </c>
      <c r="B690" s="2044">
        <f>+$C$2108</f>
        <v>101</v>
      </c>
      <c r="C690" s="3212">
        <f t="shared" si="399"/>
        <v>65</v>
      </c>
      <c r="D690" s="2044" t="s">
        <v>1252</v>
      </c>
      <c r="E690" s="2044" t="s">
        <v>2378</v>
      </c>
      <c r="F690" s="2044">
        <f ca="1">+ALLOCASSGN!F209</f>
        <v>-7.2574385500894154</v>
      </c>
      <c r="G690" s="1907"/>
      <c r="H690" s="1907">
        <f t="shared" ca="1" si="410"/>
        <v>-0.26766812766967096</v>
      </c>
      <c r="I690" s="1907"/>
      <c r="J690" s="1907"/>
      <c r="K690" s="1907">
        <f t="shared" ca="1" si="410"/>
        <v>-6.9897704224197446</v>
      </c>
      <c r="L690" s="3198">
        <f t="shared" ca="1" si="411"/>
        <v>0.96311809933735193</v>
      </c>
      <c r="M690" s="1907">
        <f t="shared" ca="1" si="412"/>
        <v>-6.9897704224197446</v>
      </c>
      <c r="N690" s="1907">
        <f t="shared" ref="N690:T690" ca="1" si="413">+$M690*N$2139</f>
        <v>-3.1824464910890247</v>
      </c>
      <c r="O690" s="1907">
        <f t="shared" ca="1" si="413"/>
        <v>-0.38273941398369887</v>
      </c>
      <c r="P690" s="1907">
        <f t="shared" ca="1" si="413"/>
        <v>-1.97460059298848</v>
      </c>
      <c r="Q690" s="1907">
        <f t="shared" ca="1" si="413"/>
        <v>-0.89727732754706147</v>
      </c>
      <c r="R690" s="1907">
        <f t="shared" ca="1" si="413"/>
        <v>-0.47358283135540225</v>
      </c>
      <c r="S690" s="1907">
        <f t="shared" ca="1" si="413"/>
        <v>-7.9123765456076675E-2</v>
      </c>
      <c r="T690" s="1907">
        <f t="shared" ca="1" si="413"/>
        <v>0</v>
      </c>
      <c r="U690" s="1907"/>
      <c r="V690" s="2044">
        <f>+$C$2138</f>
        <v>201</v>
      </c>
      <c r="Y690" s="1831" t="str">
        <f>"ALLOC FACTOR  # " &amp; REPORTS!Z690 &amp; " -- " &amp;VLOOKUP(Z690,alloc_list,2,FALSE)</f>
        <v>ALLOC FACTOR  # 101 -- 12 COINCIDENT PEAK</v>
      </c>
      <c r="Z690" s="1831">
        <f>IF('TITLES &amp; CONSTANTS'!$D$16=0,V690,B690)</f>
        <v>101</v>
      </c>
    </row>
    <row r="691" spans="1:26">
      <c r="A691" s="1825" t="s">
        <v>980</v>
      </c>
      <c r="B691" s="1825">
        <f>+$C$2117</f>
        <v>117</v>
      </c>
      <c r="C691" s="3173">
        <f t="shared" si="399"/>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411"/>
        <v>0.82255610166223525</v>
      </c>
      <c r="M691" s="1832">
        <f t="shared" ca="1" si="412"/>
        <v>-35.106179585920103</v>
      </c>
      <c r="N691" s="1832">
        <f t="shared" ref="N691:T692" ca="1" si="414">+$M691*N$2118</f>
        <v>-19.24099727986145</v>
      </c>
      <c r="O691" s="1832">
        <f t="shared" ca="1" si="414"/>
        <v>-2.1766422350458972</v>
      </c>
      <c r="P691" s="1832">
        <f t="shared" ca="1" si="414"/>
        <v>-8.6509785247448487</v>
      </c>
      <c r="Q691" s="1832">
        <f t="shared" ca="1" si="414"/>
        <v>-3.4466176286748036</v>
      </c>
      <c r="R691" s="1832">
        <f t="shared" ca="1" si="414"/>
        <v>-1.5456648364827319</v>
      </c>
      <c r="S691" s="1832">
        <f t="shared" ca="1" si="414"/>
        <v>-4.52790811103694E-2</v>
      </c>
      <c r="T691" s="1832">
        <f t="shared" ca="1" si="414"/>
        <v>0</v>
      </c>
      <c r="U691" s="1832"/>
      <c r="V691" s="1825">
        <f>+$C$2117</f>
        <v>117</v>
      </c>
      <c r="Y691" s="1831" t="str">
        <f>"ALLOC FACTOR  # " &amp; REPORTS!Z691 &amp; " -- " &amp;VLOOKUP(Z691,alloc_list,2,FALSE)</f>
        <v>ALLOC FACTOR  # 117 -- 12  CP - TRANSMISSION</v>
      </c>
      <c r="Z691" s="1831">
        <f>IF('TITLES &amp; CONSTANTS'!$D$16=0,V691,B691)</f>
        <v>117</v>
      </c>
    </row>
    <row r="692" spans="1:26">
      <c r="A692" s="1825" t="s">
        <v>980</v>
      </c>
      <c r="B692" s="1825">
        <f>+$C$2117</f>
        <v>117</v>
      </c>
      <c r="C692" s="3173">
        <f t="shared" si="399"/>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411"/>
        <v>0.82255610166223525</v>
      </c>
      <c r="M692" s="1832">
        <f t="shared" ca="1" si="412"/>
        <v>-77.48141357250563</v>
      </c>
      <c r="N692" s="1832">
        <f t="shared" ca="1" si="414"/>
        <v>-42.466018386868797</v>
      </c>
      <c r="O692" s="1832">
        <f t="shared" ca="1" si="414"/>
        <v>-4.8039780802754652</v>
      </c>
      <c r="P692" s="1832">
        <f t="shared" ca="1" si="414"/>
        <v>-19.093220988120589</v>
      </c>
      <c r="Q692" s="1832">
        <f t="shared" ca="1" si="414"/>
        <v>-7.6068888458812909</v>
      </c>
      <c r="R692" s="1832">
        <f t="shared" ca="1" si="414"/>
        <v>-3.4113736627733093</v>
      </c>
      <c r="S692" s="1832">
        <f t="shared" ca="1" si="414"/>
        <v>-9.9933608586182179E-2</v>
      </c>
      <c r="T692" s="1832">
        <f t="shared" ca="1" si="414"/>
        <v>0</v>
      </c>
      <c r="U692" s="1832"/>
      <c r="V692" s="1825">
        <f>+$C$2117</f>
        <v>117</v>
      </c>
      <c r="Y692" s="1831" t="str">
        <f>"ALLOC FACTOR  # " &amp; REPORTS!Z692 &amp; " -- " &amp;VLOOKUP(Z692,alloc_list,2,FALSE)</f>
        <v>ALLOC FACTOR  # 117 -- 12  CP - TRANSMISSION</v>
      </c>
      <c r="Z692" s="1831">
        <f>IF('TITLES &amp; CONSTANTS'!$D$16=0,V692,B692)</f>
        <v>117</v>
      </c>
    </row>
    <row r="693" spans="1:26">
      <c r="A693" s="1825" t="s">
        <v>980</v>
      </c>
      <c r="B693" s="1825">
        <f>+$C$2111</f>
        <v>105</v>
      </c>
      <c r="C693" s="3173">
        <f t="shared" si="399"/>
        <v>68</v>
      </c>
      <c r="D693" s="1825" t="s">
        <v>6521</v>
      </c>
      <c r="E693" s="1825" t="s">
        <v>7746</v>
      </c>
      <c r="F693" s="2044">
        <f ca="1">+ALLOCASSGN!F212</f>
        <v>-238.80041254022427</v>
      </c>
      <c r="G693" s="3195"/>
      <c r="H693" s="1832">
        <f ca="1">+$F693*H$2112</f>
        <v>0</v>
      </c>
      <c r="I693" s="3195"/>
      <c r="J693" s="3195"/>
      <c r="K693" s="1832">
        <f ca="1">+$F693*K$2112</f>
        <v>-238.80041254022427</v>
      </c>
      <c r="L693" s="1973">
        <f t="shared" ca="1" si="411"/>
        <v>1</v>
      </c>
      <c r="M693" s="1832">
        <f t="shared" ca="1" si="412"/>
        <v>-238.80041254022427</v>
      </c>
      <c r="N693" s="1832">
        <f t="shared" ref="N693:T693" ca="1" si="415">+$M693*N$2112</f>
        <v>-142.35579735013829</v>
      </c>
      <c r="O693" s="1832">
        <f t="shared" ca="1" si="415"/>
        <v>-13.944322548182985</v>
      </c>
      <c r="P693" s="1832">
        <f t="shared" ca="1" si="415"/>
        <v>-54.328335376849452</v>
      </c>
      <c r="Q693" s="1832">
        <f t="shared" ca="1" si="415"/>
        <v>-21.624453923746682</v>
      </c>
      <c r="R693" s="1832">
        <f t="shared" ca="1" si="415"/>
        <v>-3.4680587152791209</v>
      </c>
      <c r="S693" s="1832">
        <f t="shared" ca="1" si="415"/>
        <v>-3.0794446260277559</v>
      </c>
      <c r="T693" s="1832">
        <f t="shared" ca="1" si="415"/>
        <v>0</v>
      </c>
      <c r="U693" s="1832"/>
      <c r="V693" s="1825">
        <f>+$C$2111</f>
        <v>105</v>
      </c>
      <c r="Y693" s="1831" t="str">
        <f>"ALLOC FACTOR  # " &amp; REPORTS!Z693 &amp; " -- " &amp;VLOOKUP(Z693,alloc_list,2,FALSE)</f>
        <v>ALLOC FACTOR  # 105 -- DISTRIBUTION PRIMARY - NCP</v>
      </c>
      <c r="Z693" s="1831">
        <f>IF('TITLES &amp; CONSTANTS'!$D$16=0,V693,B693)</f>
        <v>105</v>
      </c>
    </row>
    <row r="694" spans="1:26">
      <c r="A694" s="1825" t="s">
        <v>980</v>
      </c>
      <c r="B694" s="1825">
        <f>+$C$2114</f>
        <v>106</v>
      </c>
      <c r="C694" s="3173">
        <f t="shared" si="399"/>
        <v>69</v>
      </c>
      <c r="D694" s="1825" t="s">
        <v>7969</v>
      </c>
      <c r="E694" s="1825" t="s">
        <v>7746</v>
      </c>
      <c r="F694" s="2044">
        <f ca="1">+ALLOCASSGN!F213</f>
        <v>-151.78113272623051</v>
      </c>
      <c r="G694" s="3195"/>
      <c r="H694" s="1832">
        <f ca="1">+$F694*H$2115</f>
        <v>0</v>
      </c>
      <c r="I694" s="3195"/>
      <c r="J694" s="3195"/>
      <c r="K694" s="1832">
        <f ca="1">+$F694*K$2115</f>
        <v>-151.78113272623051</v>
      </c>
      <c r="L694" s="1973">
        <f t="shared" ca="1" si="411"/>
        <v>1</v>
      </c>
      <c r="M694" s="1832">
        <f t="shared" ca="1" si="412"/>
        <v>-151.78113272623051</v>
      </c>
      <c r="N694" s="1832">
        <f t="shared" ref="N694:T694" ca="1" si="416">+$M694*N$2115</f>
        <v>-103.55475715935501</v>
      </c>
      <c r="O694" s="1832">
        <f t="shared" ca="1" si="416"/>
        <v>-10.559935035662946</v>
      </c>
      <c r="P694" s="1832">
        <f t="shared" ca="1" si="416"/>
        <v>-30.206224871158994</v>
      </c>
      <c r="Q694" s="1832">
        <f t="shared" ca="1" si="416"/>
        <v>-6.2066263609175936</v>
      </c>
      <c r="R694" s="1832">
        <f t="shared" ca="1" si="416"/>
        <v>0</v>
      </c>
      <c r="S694" s="1832">
        <f t="shared" ca="1" si="416"/>
        <v>-1.2535892991359707</v>
      </c>
      <c r="T694" s="1832">
        <f t="shared" ca="1" si="416"/>
        <v>0</v>
      </c>
      <c r="U694" s="1832"/>
      <c r="V694" s="1825">
        <f>+$C$2114</f>
        <v>106</v>
      </c>
      <c r="Y694" s="1831" t="str">
        <f>"ALLOC FACTOR  # " &amp; REPORTS!Z694 &amp; " -- " &amp;VLOOKUP(Z694,alloc_list,2,FALSE)</f>
        <v>ALLOC FACTOR  # 106 -- CUSTOMER MAX DEMANDS @ SECONDARY</v>
      </c>
      <c r="Z694" s="1831">
        <f>IF('TITLES &amp; CONSTANTS'!$D$16=0,V694,B694)</f>
        <v>106</v>
      </c>
    </row>
    <row r="695" spans="1:26">
      <c r="A695" s="1825" t="s">
        <v>980</v>
      </c>
      <c r="B695" s="1825">
        <f>+$C$2227</f>
        <v>907</v>
      </c>
      <c r="C695" s="3173">
        <f t="shared" si="399"/>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411"/>
        <v>0.99947684569454187</v>
      </c>
      <c r="M695" s="1832">
        <f t="shared" ca="1" si="412"/>
        <v>-128.75063885893198</v>
      </c>
      <c r="N695" s="1832">
        <f t="shared" ref="N695:T695" ca="1" si="417">+$M695*N$2228</f>
        <v>-58.508256801374031</v>
      </c>
      <c r="O695" s="1832">
        <f t="shared" ca="1" si="417"/>
        <v>-9.1238909304369127</v>
      </c>
      <c r="P695" s="1832">
        <f t="shared" ca="1" si="417"/>
        <v>-5.8088536860540039</v>
      </c>
      <c r="Q695" s="1832">
        <f t="shared" ca="1" si="417"/>
        <v>-0.36469713131329623</v>
      </c>
      <c r="R695" s="1832">
        <f t="shared" ca="1" si="417"/>
        <v>-1.0370505686762443</v>
      </c>
      <c r="S695" s="1832">
        <f t="shared" ca="1" si="417"/>
        <v>-2.0516803974938373E-2</v>
      </c>
      <c r="T695" s="1832">
        <f t="shared" ca="1" si="417"/>
        <v>-53.887372937102541</v>
      </c>
      <c r="U695" s="1832"/>
      <c r="V695" s="1825">
        <f>+$C$2227</f>
        <v>907</v>
      </c>
      <c r="Y695" s="1831" t="str">
        <f>"ALLOC FACTOR  # " &amp; REPORTS!Z695 &amp; " -- " &amp;VLOOKUP(Z695,alloc_list,2,FALSE)</f>
        <v>ALLOC FACTOR  # 907 -- PTD PLANT - DISTRCUSTOMER</v>
      </c>
      <c r="Z695" s="1831">
        <f>IF('TITLES &amp; CONSTANTS'!$D$16=0,V695,B695)</f>
        <v>907</v>
      </c>
    </row>
    <row r="696" spans="1:26">
      <c r="A696" s="1825" t="s">
        <v>980</v>
      </c>
      <c r="B696" s="1825">
        <f>+$C$2174</f>
        <v>311</v>
      </c>
      <c r="C696" s="3173">
        <f t="shared" si="399"/>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411"/>
        <v>0.99973645340311201</v>
      </c>
      <c r="M696" s="1832">
        <f t="shared" ca="1" si="412"/>
        <v>-9.3857864719697073</v>
      </c>
      <c r="N696" s="1832">
        <f t="shared" ref="N696:T696" ca="1" si="418">+$M696*N$2175</f>
        <v>-8.3570702106361647</v>
      </c>
      <c r="O696" s="1832">
        <f t="shared" ca="1" si="418"/>
        <v>-0.63112185472094107</v>
      </c>
      <c r="P696" s="1832">
        <f t="shared" ca="1" si="418"/>
        <v>-0.23213024427405679</v>
      </c>
      <c r="Q696" s="1832">
        <f t="shared" ca="1" si="418"/>
        <v>-0.11131164377121226</v>
      </c>
      <c r="R696" s="1832">
        <f t="shared" ca="1" si="418"/>
        <v>-3.3563063165436051E-2</v>
      </c>
      <c r="S696" s="1832">
        <f t="shared" ca="1" si="418"/>
        <v>-2.0589455401897789E-2</v>
      </c>
      <c r="T696" s="1832">
        <f t="shared" ca="1" si="418"/>
        <v>0</v>
      </c>
      <c r="U696" s="1832"/>
      <c r="V696" s="1825">
        <f>+$C$2174</f>
        <v>311</v>
      </c>
      <c r="Y696" s="1831" t="str">
        <f>"ALLOC FACTOR  # " &amp; REPORTS!Z696 &amp; " -- " &amp;VLOOKUP(Z696,alloc_list,2,FALSE)</f>
        <v>ALLOC FACTOR  # 311 -- BILLING &amp; METER RD &amp; MISC- DIRALLOC</v>
      </c>
      <c r="Z696" s="1831">
        <f>IF('TITLES &amp; CONSTANTS'!$D$16=0,V696,B696)</f>
        <v>311</v>
      </c>
    </row>
    <row r="697" spans="1:26">
      <c r="A697" s="1825" t="s">
        <v>980</v>
      </c>
      <c r="C697" s="3173">
        <f t="shared" si="399"/>
        <v>72</v>
      </c>
      <c r="D697" s="1825" t="s">
        <v>2435</v>
      </c>
      <c r="F697" s="1824">
        <f t="shared" ref="F697:K697" ca="1" si="419">SUM(F689:F696)</f>
        <v>-1592.9999999999998</v>
      </c>
      <c r="G697" s="3254"/>
      <c r="H697" s="1824">
        <f t="shared" ca="1" si="419"/>
        <v>-58.559495426552132</v>
      </c>
      <c r="I697" s="3254"/>
      <c r="J697" s="3254"/>
      <c r="K697" s="1824">
        <f t="shared" ca="1" si="419"/>
        <v>-1534.4405045734475</v>
      </c>
      <c r="L697" s="1973">
        <f t="shared" ca="1" si="411"/>
        <v>0.96323948811892512</v>
      </c>
      <c r="M697" s="1824">
        <f t="shared" ref="M697:T697" ca="1" si="420">SUM(M689:M696)</f>
        <v>-1534.4405045734475</v>
      </c>
      <c r="N697" s="1824">
        <f t="shared" ca="1" si="420"/>
        <v>-857.01953321268195</v>
      </c>
      <c r="O697" s="1824">
        <f t="shared" ca="1" si="420"/>
        <v>-96.071293942081994</v>
      </c>
      <c r="P697" s="1824">
        <f t="shared" ca="1" si="420"/>
        <v>-341.12018812267888</v>
      </c>
      <c r="Q697" s="1824">
        <f t="shared" ca="1" si="420"/>
        <v>-129.31501724324491</v>
      </c>
      <c r="R697" s="1824">
        <f t="shared" ca="1" si="420"/>
        <v>-50.601988225263007</v>
      </c>
      <c r="S697" s="1824">
        <f t="shared" ca="1" si="420"/>
        <v>-6.4251108903944125</v>
      </c>
      <c r="T697" s="1824">
        <f t="shared" ca="1" si="420"/>
        <v>-53.887372937102541</v>
      </c>
      <c r="U697" s="1832"/>
    </row>
    <row r="698" spans="1:26">
      <c r="A698" s="1825" t="s">
        <v>980</v>
      </c>
      <c r="C698" s="3173">
        <f t="shared" si="399"/>
        <v>73</v>
      </c>
      <c r="G698" s="3174"/>
      <c r="H698" s="1825"/>
      <c r="I698" s="3174"/>
      <c r="J698" s="3174"/>
    </row>
    <row r="699" spans="1:26">
      <c r="A699" s="1825" t="s">
        <v>980</v>
      </c>
      <c r="C699" s="3173">
        <f t="shared" si="399"/>
        <v>74</v>
      </c>
      <c r="D699" s="1947" t="s">
        <v>10229</v>
      </c>
      <c r="G699" s="3174"/>
      <c r="H699" s="1825"/>
      <c r="I699" s="3174"/>
      <c r="J699" s="3174"/>
    </row>
    <row r="700" spans="1:26">
      <c r="A700" s="1825" t="s">
        <v>980</v>
      </c>
      <c r="C700" s="3173">
        <f t="shared" si="399"/>
        <v>75</v>
      </c>
      <c r="D700" s="1825" t="s">
        <v>8186</v>
      </c>
      <c r="E700" s="1825" t="s">
        <v>2015</v>
      </c>
      <c r="F700" s="1825">
        <f t="shared" ref="F700:K700" si="421">+F614</f>
        <v>867317.82495795423</v>
      </c>
      <c r="G700" s="3174"/>
      <c r="H700" s="1825">
        <f t="shared" si="421"/>
        <v>29466.473957954164</v>
      </c>
      <c r="I700" s="3174"/>
      <c r="J700" s="3174"/>
      <c r="K700" s="1825">
        <f t="shared" si="421"/>
        <v>837851.35100000002</v>
      </c>
      <c r="L700" s="1973">
        <f t="shared" ref="L700:L709" si="422">IF(F700=0,0,+K700/F700)</f>
        <v>0.966025748451114</v>
      </c>
      <c r="M700" s="1825">
        <f t="shared" ref="M700:S700" si="423">+M614</f>
        <v>837851.35100000002</v>
      </c>
      <c r="N700" s="1825">
        <f t="shared" si="423"/>
        <v>441872.1689254237</v>
      </c>
      <c r="O700" s="1825">
        <f t="shared" si="423"/>
        <v>52481.694765704837</v>
      </c>
      <c r="P700" s="1825">
        <f t="shared" si="423"/>
        <v>186521.59909186384</v>
      </c>
      <c r="Q700" s="1825">
        <f t="shared" si="423"/>
        <v>71255.774469878554</v>
      </c>
      <c r="R700" s="1825">
        <f t="shared" si="423"/>
        <v>44822</v>
      </c>
      <c r="S700" s="1825">
        <f t="shared" si="423"/>
        <v>4632.7697471290548</v>
      </c>
      <c r="T700" s="1825">
        <f>+T614</f>
        <v>36265.344000000005</v>
      </c>
      <c r="Y700" s="1825" t="s">
        <v>697</v>
      </c>
    </row>
    <row r="701" spans="1:26">
      <c r="A701" s="1825" t="s">
        <v>980</v>
      </c>
      <c r="C701" s="3173">
        <f t="shared" si="399"/>
        <v>76</v>
      </c>
      <c r="D701" s="1825" t="s">
        <v>1252</v>
      </c>
      <c r="E701" s="1825" t="s">
        <v>7746</v>
      </c>
      <c r="F701" s="1825">
        <f ca="1">+F615-F626-F637-F642-F667-F678-F689</f>
        <v>-270379.44104515156</v>
      </c>
      <c r="G701" s="3174"/>
      <c r="H701" s="1825">
        <f t="shared" ref="H701:K702" ca="1" si="424">+H615-H626-H637-H642-H667-H678-H689</f>
        <v>-9956.2918656450256</v>
      </c>
      <c r="I701" s="3174"/>
      <c r="J701" s="3174"/>
      <c r="K701" s="1825">
        <f t="shared" ca="1" si="424"/>
        <v>-260423.14917950655</v>
      </c>
      <c r="L701" s="1973">
        <f t="shared" ca="1" si="422"/>
        <v>0.96317659424415203</v>
      </c>
      <c r="M701" s="1825">
        <f t="shared" ref="M701:T702" ca="1" si="425">+M615-M626-M637-M642-M667-M678-M689</f>
        <v>-260423.14917950652</v>
      </c>
      <c r="N701" s="1825">
        <f t="shared" ca="1" si="425"/>
        <v>-140874.12737913762</v>
      </c>
      <c r="O701" s="1825">
        <f t="shared" ca="1" si="425"/>
        <v>-16001.545774364709</v>
      </c>
      <c r="P701" s="1825">
        <f t="shared" ca="1" si="425"/>
        <v>-64896.998363135957</v>
      </c>
      <c r="Q701" s="1825">
        <f t="shared" ca="1" si="425"/>
        <v>-26172.395643020685</v>
      </c>
      <c r="R701" s="1825">
        <f t="shared" ca="1" si="425"/>
        <v>-11941.264961131816</v>
      </c>
      <c r="S701" s="1825">
        <f t="shared" ca="1" si="425"/>
        <v>-536.81705871576969</v>
      </c>
      <c r="T701" s="1825">
        <f t="shared" ca="1" si="425"/>
        <v>0</v>
      </c>
      <c r="Y701" s="1825" t="s">
        <v>698</v>
      </c>
    </row>
    <row r="702" spans="1:26">
      <c r="A702" s="1825" t="s">
        <v>980</v>
      </c>
      <c r="C702" s="3173">
        <f t="shared" si="399"/>
        <v>77</v>
      </c>
      <c r="D702" s="1825" t="s">
        <v>1252</v>
      </c>
      <c r="E702" s="1825" t="s">
        <v>2378</v>
      </c>
      <c r="F702" s="1825">
        <f ca="1">+F616-F627-F638-F643-F668-F679-F690</f>
        <v>-83750.996745160417</v>
      </c>
      <c r="G702" s="3174"/>
      <c r="H702" s="1825">
        <f t="shared" ca="1" si="424"/>
        <v>-3075.5675004388527</v>
      </c>
      <c r="I702" s="3174"/>
      <c r="J702" s="3174"/>
      <c r="K702" s="1825">
        <f t="shared" ca="1" si="424"/>
        <v>-80675.429244721585</v>
      </c>
      <c r="L702" s="1973">
        <f t="shared" ca="1" si="422"/>
        <v>0.96327724301840556</v>
      </c>
      <c r="M702" s="1825">
        <f t="shared" ca="1" si="425"/>
        <v>-80675.429244721585</v>
      </c>
      <c r="N702" s="1825">
        <f t="shared" ca="1" si="425"/>
        <v>-36731.569307834878</v>
      </c>
      <c r="O702" s="1825">
        <f t="shared" ca="1" si="425"/>
        <v>-4417.5508844994019</v>
      </c>
      <c r="P702" s="1825">
        <f t="shared" ca="1" si="425"/>
        <v>-22790.698520693295</v>
      </c>
      <c r="Q702" s="1825">
        <f t="shared" ca="1" si="425"/>
        <v>-10356.310604884819</v>
      </c>
      <c r="R702" s="1825">
        <f t="shared" ca="1" si="425"/>
        <v>-5466.0590968739143</v>
      </c>
      <c r="S702" s="1825">
        <f t="shared" ca="1" si="425"/>
        <v>-913.24082993527702</v>
      </c>
      <c r="T702" s="1825">
        <f t="shared" ca="1" si="425"/>
        <v>0</v>
      </c>
      <c r="Y702" s="1825" t="s">
        <v>699</v>
      </c>
    </row>
    <row r="703" spans="1:26" s="2044" customFormat="1">
      <c r="A703" s="2044" t="s">
        <v>980</v>
      </c>
      <c r="C703" s="3212">
        <f t="shared" si="399"/>
        <v>78</v>
      </c>
      <c r="D703" s="2044" t="s">
        <v>6846</v>
      </c>
      <c r="E703" s="2044" t="s">
        <v>7746</v>
      </c>
      <c r="F703" s="2044">
        <f t="shared" ref="F703:F708" ca="1" si="426">+F617-F628-F644-F669-F680-F691</f>
        <v>-10063.088867835098</v>
      </c>
      <c r="H703" s="2044">
        <f t="shared" ref="H703:H708" ca="1" si="427">+H617-H628-H644-H669-H680-H691</f>
        <v>-1781.7567611684083</v>
      </c>
      <c r="K703" s="2044">
        <f t="shared" ref="K703:K708" ca="1" si="428">+K617-K628-K644-K669-K680-K691</f>
        <v>-8281.3321066666904</v>
      </c>
      <c r="L703" s="3198">
        <f t="shared" ca="1" si="422"/>
        <v>0.82294136675434904</v>
      </c>
      <c r="M703" s="2044">
        <f t="shared" ref="M703:T708" ca="1" si="429">+M617-M628-M644-M669-M680-M691</f>
        <v>-8281.3321066666886</v>
      </c>
      <c r="N703" s="2044">
        <f t="shared" ca="1" si="429"/>
        <v>-4538.8330606589097</v>
      </c>
      <c r="O703" s="2044">
        <f t="shared" ca="1" si="429"/>
        <v>-513.45653210985529</v>
      </c>
      <c r="P703" s="2044">
        <f t="shared" ca="1" si="429"/>
        <v>-2040.7126909299632</v>
      </c>
      <c r="Q703" s="2044">
        <f t="shared" ca="1" si="429"/>
        <v>-813.03592599393858</v>
      </c>
      <c r="R703" s="2044">
        <f t="shared" ca="1" si="429"/>
        <v>-364.61283988998554</v>
      </c>
      <c r="S703" s="2044">
        <f t="shared" ca="1" si="429"/>
        <v>-10.681057084037009</v>
      </c>
      <c r="T703" s="2044">
        <f t="shared" ca="1" si="429"/>
        <v>0</v>
      </c>
      <c r="Y703" s="2044" t="s">
        <v>700</v>
      </c>
    </row>
    <row r="704" spans="1:26">
      <c r="A704" s="1825" t="s">
        <v>980</v>
      </c>
      <c r="C704" s="3173">
        <f t="shared" si="399"/>
        <v>79</v>
      </c>
      <c r="D704" s="1825" t="s">
        <v>6847</v>
      </c>
      <c r="E704" s="1825" t="s">
        <v>7746</v>
      </c>
      <c r="F704" s="1825">
        <f t="shared" ca="1" si="426"/>
        <v>-30738.787629100334</v>
      </c>
      <c r="G704" s="3174"/>
      <c r="H704" s="1825">
        <f t="shared" ca="1" si="427"/>
        <v>-5445.5731420187694</v>
      </c>
      <c r="I704" s="3174"/>
      <c r="J704" s="3174"/>
      <c r="K704" s="1825">
        <f t="shared" ca="1" si="428"/>
        <v>-25293.214487081565</v>
      </c>
      <c r="L704" s="1973">
        <f t="shared" ca="1" si="422"/>
        <v>0.82284359397234463</v>
      </c>
      <c r="M704" s="1825">
        <f t="shared" ca="1" si="429"/>
        <v>-25293.214487081561</v>
      </c>
      <c r="N704" s="1825">
        <f t="shared" ca="1" si="429"/>
        <v>-13862.706705348082</v>
      </c>
      <c r="O704" s="1825">
        <f t="shared" ca="1" si="429"/>
        <v>-1568.2218789405633</v>
      </c>
      <c r="P704" s="1825">
        <f t="shared" ca="1" si="429"/>
        <v>-6232.835869080599</v>
      </c>
      <c r="Q704" s="1825">
        <f t="shared" ca="1" si="429"/>
        <v>-2483.2106473924491</v>
      </c>
      <c r="R704" s="1825">
        <f t="shared" ca="1" si="429"/>
        <v>-1113.6168245996555</v>
      </c>
      <c r="S704" s="1825">
        <f t="shared" ca="1" si="429"/>
        <v>-32.622561720212317</v>
      </c>
      <c r="T704" s="1825">
        <f t="shared" ca="1" si="429"/>
        <v>0</v>
      </c>
      <c r="Y704" s="1825" t="s">
        <v>701</v>
      </c>
    </row>
    <row r="705" spans="1:26">
      <c r="A705" s="1825" t="s">
        <v>980</v>
      </c>
      <c r="C705" s="3173">
        <f t="shared" si="399"/>
        <v>80</v>
      </c>
      <c r="D705" s="1825" t="s">
        <v>6521</v>
      </c>
      <c r="E705" s="1825" t="s">
        <v>7746</v>
      </c>
      <c r="F705" s="1825">
        <f t="shared" ca="1" si="426"/>
        <v>-76920.954249549177</v>
      </c>
      <c r="G705" s="3174"/>
      <c r="H705" s="1825">
        <f t="shared" ca="1" si="427"/>
        <v>0</v>
      </c>
      <c r="I705" s="3174"/>
      <c r="J705" s="3174"/>
      <c r="K705" s="1825">
        <f t="shared" ca="1" si="428"/>
        <v>-76920.954249549177</v>
      </c>
      <c r="L705" s="1973">
        <f t="shared" ca="1" si="422"/>
        <v>1</v>
      </c>
      <c r="M705" s="1825">
        <f t="shared" ca="1" si="429"/>
        <v>-76920.954249549177</v>
      </c>
      <c r="N705" s="1825">
        <f t="shared" ca="1" si="429"/>
        <v>-45854.794213488247</v>
      </c>
      <c r="O705" s="1825">
        <f t="shared" ca="1" si="429"/>
        <v>-4491.6614061086129</v>
      </c>
      <c r="P705" s="1825">
        <f t="shared" ca="1" si="429"/>
        <v>-17499.917004008024</v>
      </c>
      <c r="Q705" s="1825">
        <f t="shared" ca="1" si="429"/>
        <v>-6965.5391849870402</v>
      </c>
      <c r="R705" s="1825">
        <f t="shared" ca="1" si="429"/>
        <v>-1117.1102383577359</v>
      </c>
      <c r="S705" s="1825">
        <f t="shared" ca="1" si="429"/>
        <v>-991.93220259953011</v>
      </c>
      <c r="T705" s="1825">
        <f t="shared" ca="1" si="429"/>
        <v>0</v>
      </c>
      <c r="Y705" s="1825" t="s">
        <v>702</v>
      </c>
    </row>
    <row r="706" spans="1:26">
      <c r="A706" s="1825" t="s">
        <v>980</v>
      </c>
      <c r="C706" s="3173">
        <f t="shared" si="399"/>
        <v>81</v>
      </c>
      <c r="D706" s="1825" t="s">
        <v>7969</v>
      </c>
      <c r="E706" s="1825" t="s">
        <v>7746</v>
      </c>
      <c r="F706" s="1825">
        <f t="shared" ca="1" si="426"/>
        <v>-48819.04047406427</v>
      </c>
      <c r="G706" s="3174"/>
      <c r="H706" s="1825">
        <f t="shared" ca="1" si="427"/>
        <v>0</v>
      </c>
      <c r="I706" s="3174"/>
      <c r="J706" s="3174"/>
      <c r="K706" s="1825">
        <f t="shared" ca="1" si="428"/>
        <v>-48819.04047406427</v>
      </c>
      <c r="L706" s="1973">
        <f t="shared" ca="1" si="422"/>
        <v>1</v>
      </c>
      <c r="M706" s="1825">
        <f t="shared" ca="1" si="429"/>
        <v>-48819.04047406427</v>
      </c>
      <c r="N706" s="1825">
        <f t="shared" ca="1" si="429"/>
        <v>-33307.459169928683</v>
      </c>
      <c r="O706" s="1825">
        <f t="shared" ca="1" si="429"/>
        <v>-3396.5084240040492</v>
      </c>
      <c r="P706" s="1825">
        <f t="shared" ca="1" si="429"/>
        <v>-9715.5614012554652</v>
      </c>
      <c r="Q706" s="1825">
        <f t="shared" ca="1" si="429"/>
        <v>-1996.3057204715808</v>
      </c>
      <c r="R706" s="1825">
        <f t="shared" ca="1" si="429"/>
        <v>0</v>
      </c>
      <c r="S706" s="1825">
        <f t="shared" ca="1" si="429"/>
        <v>-403.20575840449322</v>
      </c>
      <c r="T706" s="1825">
        <f t="shared" ca="1" si="429"/>
        <v>0</v>
      </c>
      <c r="Y706" s="1825" t="s">
        <v>703</v>
      </c>
    </row>
    <row r="707" spans="1:26">
      <c r="A707" s="1825" t="s">
        <v>980</v>
      </c>
      <c r="C707" s="3173">
        <f t="shared" si="399"/>
        <v>82</v>
      </c>
      <c r="D707" s="1825" t="s">
        <v>7626</v>
      </c>
      <c r="E707" s="1825" t="s">
        <v>7228</v>
      </c>
      <c r="F707" s="1825">
        <f t="shared" ca="1" si="426"/>
        <v>-57933.877653132004</v>
      </c>
      <c r="G707" s="3174"/>
      <c r="H707" s="1825">
        <f t="shared" ca="1" si="427"/>
        <v>-45.894479877224711</v>
      </c>
      <c r="I707" s="3174"/>
      <c r="J707" s="3174"/>
      <c r="K707" s="1825">
        <f t="shared" ca="1" si="428"/>
        <v>-57887.983173254775</v>
      </c>
      <c r="L707" s="1973">
        <f t="shared" ca="1" si="422"/>
        <v>0.99920781273865333</v>
      </c>
      <c r="M707" s="1825">
        <f t="shared" ca="1" si="429"/>
        <v>-57887.983173254775</v>
      </c>
      <c r="N707" s="1825">
        <f t="shared" ca="1" si="429"/>
        <v>-28273.858957528282</v>
      </c>
      <c r="O707" s="1825">
        <f t="shared" ca="1" si="429"/>
        <v>-4365.649657120729</v>
      </c>
      <c r="P707" s="1825">
        <f t="shared" ca="1" si="429"/>
        <v>-3148.8661282515754</v>
      </c>
      <c r="Q707" s="1825">
        <f t="shared" ca="1" si="429"/>
        <v>-235.27698832656858</v>
      </c>
      <c r="R707" s="1825">
        <f t="shared" ca="1" si="429"/>
        <v>-693.43066850018943</v>
      </c>
      <c r="S707" s="1825">
        <f t="shared" ca="1" si="429"/>
        <v>-9.5735093001269309</v>
      </c>
      <c r="T707" s="1825">
        <f t="shared" ca="1" si="429"/>
        <v>-21161.3272642273</v>
      </c>
      <c r="Y707" s="1825" t="s">
        <v>704</v>
      </c>
    </row>
    <row r="708" spans="1:26">
      <c r="A708" s="1825" t="s">
        <v>980</v>
      </c>
      <c r="C708" s="3173">
        <f t="shared" si="399"/>
        <v>83</v>
      </c>
      <c r="D708" s="1825" t="s">
        <v>7627</v>
      </c>
      <c r="E708" s="1825" t="s">
        <v>7228</v>
      </c>
      <c r="F708" s="1825">
        <f t="shared" ca="1" si="426"/>
        <v>-48088.018223612016</v>
      </c>
      <c r="G708" s="3174"/>
      <c r="H708" s="1825">
        <f t="shared" ca="1" si="427"/>
        <v>-12.9697267095264</v>
      </c>
      <c r="I708" s="3174"/>
      <c r="J708" s="3174"/>
      <c r="K708" s="1825">
        <f t="shared" ca="1" si="428"/>
        <v>-48075.048496902484</v>
      </c>
      <c r="L708" s="1973">
        <f t="shared" ca="1" si="422"/>
        <v>0.9997302919274148</v>
      </c>
      <c r="M708" s="1825">
        <f t="shared" ca="1" si="429"/>
        <v>-48075.048496902484</v>
      </c>
      <c r="N708" s="1825">
        <f t="shared" ca="1" si="429"/>
        <v>-38802.214855572354</v>
      </c>
      <c r="O708" s="1825">
        <f t="shared" ca="1" si="429"/>
        <v>-3276.199140779112</v>
      </c>
      <c r="P708" s="1825">
        <f t="shared" ca="1" si="429"/>
        <v>-3164.1903313590933</v>
      </c>
      <c r="Q708" s="1825">
        <f t="shared" ca="1" si="429"/>
        <v>-1689.9732822768888</v>
      </c>
      <c r="R708" s="1825">
        <f t="shared" ca="1" si="429"/>
        <v>-545.07971891892214</v>
      </c>
      <c r="S708" s="1825">
        <f t="shared" ca="1" si="429"/>
        <v>-252.37773725010936</v>
      </c>
      <c r="T708" s="1825">
        <f t="shared" ca="1" si="429"/>
        <v>-345.01343074599879</v>
      </c>
      <c r="Y708" s="1825" t="s">
        <v>705</v>
      </c>
    </row>
    <row r="709" spans="1:26">
      <c r="A709" s="1825" t="s">
        <v>980</v>
      </c>
      <c r="C709" s="3173">
        <f t="shared" si="399"/>
        <v>84</v>
      </c>
      <c r="D709" s="1825" t="s">
        <v>10230</v>
      </c>
      <c r="F709" s="1824">
        <f t="shared" ref="F709:K709" ca="1" si="430">SUM(F700:F708)</f>
        <v>240623.62007034934</v>
      </c>
      <c r="G709" s="3254"/>
      <c r="H709" s="1824">
        <f t="shared" ca="1" si="430"/>
        <v>9148.4204820963532</v>
      </c>
      <c r="I709" s="3254"/>
      <c r="J709" s="3254"/>
      <c r="K709" s="1824">
        <f t="shared" ca="1" si="430"/>
        <v>231475.1995882529</v>
      </c>
      <c r="L709" s="1973">
        <f t="shared" ca="1" si="422"/>
        <v>0.96198037217035559</v>
      </c>
      <c r="M709" s="1824">
        <f t="shared" ref="M709:T709" ca="1" si="431">SUM(M700:M708)</f>
        <v>231475.1995882529</v>
      </c>
      <c r="N709" s="1824">
        <f t="shared" ca="1" si="431"/>
        <v>99626.605275926646</v>
      </c>
      <c r="O709" s="1824">
        <f t="shared" ca="1" si="431"/>
        <v>14450.901067777808</v>
      </c>
      <c r="P709" s="1824">
        <f t="shared" ca="1" si="431"/>
        <v>57031.818783149858</v>
      </c>
      <c r="Q709" s="1824">
        <f t="shared" ca="1" si="431"/>
        <v>20543.72647252458</v>
      </c>
      <c r="R709" s="1824">
        <f t="shared" ca="1" si="431"/>
        <v>23580.82565172778</v>
      </c>
      <c r="S709" s="1824">
        <f t="shared" ca="1" si="431"/>
        <v>1482.3190321194993</v>
      </c>
      <c r="T709" s="1824">
        <f t="shared" ca="1" si="431"/>
        <v>14759.003305026705</v>
      </c>
      <c r="U709" s="1832"/>
    </row>
    <row r="710" spans="1:26">
      <c r="A710" s="1825" t="s">
        <v>980</v>
      </c>
      <c r="C710" s="3173">
        <f t="shared" si="399"/>
        <v>85</v>
      </c>
      <c r="G710" s="3174"/>
      <c r="H710" s="1825"/>
      <c r="I710" s="3174"/>
      <c r="J710" s="3174"/>
    </row>
    <row r="711" spans="1:26">
      <c r="A711" s="1825" t="s">
        <v>980</v>
      </c>
      <c r="C711" s="3173">
        <f t="shared" si="399"/>
        <v>86</v>
      </c>
      <c r="D711" s="1947" t="s">
        <v>10231</v>
      </c>
      <c r="G711" s="3174"/>
      <c r="H711" s="1825"/>
      <c r="I711" s="3174"/>
      <c r="J711" s="3174"/>
    </row>
    <row r="712" spans="1:26">
      <c r="A712" s="1825" t="s">
        <v>980</v>
      </c>
      <c r="C712" s="3173">
        <f t="shared" si="399"/>
        <v>87</v>
      </c>
      <c r="G712" s="3174"/>
      <c r="H712" s="1825"/>
      <c r="I712" s="3174"/>
      <c r="J712" s="3174"/>
    </row>
    <row r="713" spans="1:26">
      <c r="A713" s="1825" t="s">
        <v>980</v>
      </c>
      <c r="C713" s="3173">
        <f t="shared" si="399"/>
        <v>88</v>
      </c>
      <c r="D713" s="1947" t="s">
        <v>10232</v>
      </c>
      <c r="G713" s="3174"/>
      <c r="H713" s="1825"/>
      <c r="I713" s="3174"/>
      <c r="J713" s="3174"/>
    </row>
    <row r="714" spans="1:26">
      <c r="A714" s="1825" t="s">
        <v>980</v>
      </c>
      <c r="B714" s="1825">
        <f>+$C$2108</f>
        <v>101</v>
      </c>
      <c r="C714" s="3173">
        <f t="shared" si="399"/>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REPORTS!Z714 &amp; " -- " &amp;VLOOKUP(Z714,alloc_list,2,FALSE)</f>
        <v>ALLOC FACTOR  # 101 -- 12 COINCIDENT PEAK</v>
      </c>
      <c r="Z714" s="1831">
        <f>IF('TITLES &amp; CONSTANTS'!$D$16=0,V714,B714)</f>
        <v>101</v>
      </c>
    </row>
    <row r="715" spans="1:26" s="2044" customFormat="1">
      <c r="A715" s="1825" t="s">
        <v>980</v>
      </c>
      <c r="B715" s="2044">
        <f>+$C$2138</f>
        <v>201</v>
      </c>
      <c r="C715" s="3173">
        <f t="shared" si="399"/>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32">+$M715*N$2139</f>
        <v>40226.333365386672</v>
      </c>
      <c r="O715" s="1907">
        <f t="shared" si="432"/>
        <v>4837.851414655669</v>
      </c>
      <c r="P715" s="1907">
        <f t="shared" si="432"/>
        <v>24959.081618325574</v>
      </c>
      <c r="Q715" s="1907">
        <f t="shared" si="432"/>
        <v>11341.644549303957</v>
      </c>
      <c r="R715" s="1907">
        <f t="shared" si="432"/>
        <v>5986.1181966667009</v>
      </c>
      <c r="S715" s="1907">
        <f t="shared" si="432"/>
        <v>1000.1296094916084</v>
      </c>
      <c r="T715" s="1907">
        <f t="shared" si="432"/>
        <v>0</v>
      </c>
      <c r="U715" s="1907"/>
      <c r="V715" s="2044">
        <f>+$C$2138</f>
        <v>201</v>
      </c>
      <c r="Y715" s="1831" t="str">
        <f>"ALLOC FACTOR  # " &amp; REPORTS!Z715 &amp; " -- " &amp;VLOOKUP(Z715,alloc_list,2,FALSE)</f>
        <v>ALLOC FACTOR  # 201 -- MWH AT GENERATION</v>
      </c>
      <c r="Z715" s="1831">
        <f>IF('TITLES &amp; CONSTANTS'!$D$16=0,V715,B715)</f>
        <v>201</v>
      </c>
    </row>
    <row r="716" spans="1:26">
      <c r="A716" s="1825" t="s">
        <v>980</v>
      </c>
      <c r="C716" s="3173">
        <f t="shared" si="399"/>
        <v>91</v>
      </c>
      <c r="D716" s="1825" t="s">
        <v>10233</v>
      </c>
      <c r="F716" s="1824">
        <f t="shared" ref="F716:N716" si="433">SUM(F714:F715)</f>
        <v>68761.747999999992</v>
      </c>
      <c r="G716" s="3254"/>
      <c r="H716" s="1824">
        <f t="shared" si="433"/>
        <v>2424.8223484847108</v>
      </c>
      <c r="I716" s="3254"/>
      <c r="J716" s="3254"/>
      <c r="K716" s="1824">
        <f t="shared" si="433"/>
        <v>66336.925651515296</v>
      </c>
      <c r="L716" s="1973">
        <f>IF(F716=0,0,+K716/F716)</f>
        <v>0.96473588268168087</v>
      </c>
      <c r="M716" s="1824">
        <f t="shared" si="433"/>
        <v>66336.925651515296</v>
      </c>
      <c r="N716" s="1824">
        <f t="shared" si="433"/>
        <v>28317.884028296863</v>
      </c>
      <c r="O716" s="1824">
        <f t="shared" ref="O716:T716" si="434">SUM(O714:O715)</f>
        <v>3485.1999326961422</v>
      </c>
      <c r="P716" s="1824">
        <f t="shared" si="434"/>
        <v>19473.172803737565</v>
      </c>
      <c r="Q716" s="1824">
        <f t="shared" si="434"/>
        <v>9129.2251835649913</v>
      </c>
      <c r="R716" s="1824">
        <f t="shared" si="434"/>
        <v>4976.6926090448324</v>
      </c>
      <c r="S716" s="1824">
        <f t="shared" si="434"/>
        <v>954.75109417489875</v>
      </c>
      <c r="T716" s="1824">
        <f t="shared" si="434"/>
        <v>0</v>
      </c>
      <c r="U716" s="1832"/>
    </row>
    <row r="717" spans="1:26">
      <c r="G717" s="3174"/>
      <c r="H717" s="1825"/>
      <c r="I717" s="3174"/>
      <c r="J717" s="3174"/>
    </row>
    <row r="718" spans="1:26">
      <c r="G718" s="3174"/>
      <c r="H718" s="1825"/>
      <c r="I718" s="3174"/>
      <c r="J718" s="3174"/>
    </row>
    <row r="719" spans="1:26">
      <c r="G719" s="3174"/>
      <c r="H719" s="1825"/>
      <c r="I719" s="3174"/>
      <c r="J719" s="3174"/>
    </row>
    <row r="720" spans="1:26">
      <c r="G720" s="3174"/>
      <c r="H720" s="1825"/>
      <c r="I720" s="3174"/>
      <c r="J720" s="3174"/>
    </row>
    <row r="721" spans="1:25">
      <c r="G721" s="3174"/>
      <c r="H721" s="1825"/>
      <c r="I721" s="3174"/>
      <c r="J721" s="3174"/>
    </row>
    <row r="722" spans="1:25">
      <c r="G722" s="3174"/>
      <c r="H722" s="1825"/>
      <c r="I722" s="3174"/>
      <c r="J722" s="3174"/>
    </row>
    <row r="723" spans="1:25">
      <c r="G723" s="3174"/>
      <c r="H723" s="1825"/>
      <c r="I723" s="3174"/>
      <c r="J723" s="3174"/>
    </row>
    <row r="724" spans="1:25">
      <c r="G724" s="3174"/>
      <c r="H724" s="1825"/>
      <c r="I724" s="3174"/>
      <c r="J724" s="3174"/>
    </row>
    <row r="725" spans="1:25" ht="15">
      <c r="B725" s="3257"/>
      <c r="C725" s="3125" t="str">
        <f>$C$2</f>
        <v>PRESENT RATE STRUCTURE</v>
      </c>
      <c r="F725" s="3178"/>
      <c r="G725" s="3175"/>
      <c r="H725" s="3176" t="s">
        <v>3205</v>
      </c>
      <c r="I725" s="3174"/>
      <c r="J725" s="3174"/>
      <c r="L725" s="3177" t="s">
        <v>2625</v>
      </c>
      <c r="O725" s="3176" t="s">
        <v>3205</v>
      </c>
      <c r="U725" s="3125"/>
      <c r="V725" s="3165" t="s">
        <v>2626</v>
      </c>
      <c r="W725" s="3178" t="str">
        <f>O725</f>
        <v>TAMPA ELECTRIC COMPANY</v>
      </c>
      <c r="X725" s="3165"/>
      <c r="Y725" s="3165" t="str">
        <f>Y2</f>
        <v>ALLOCATION ASSIGNMENT REPORT</v>
      </c>
    </row>
    <row r="726" spans="1:25" ht="15">
      <c r="B726" s="3257"/>
      <c r="C726" s="3125" t="str">
        <f>$C$3</f>
        <v>PROD. CAP. ALLOC. METHOD: 12CP</v>
      </c>
      <c r="G726" s="3179"/>
      <c r="H726" s="3178" t="s">
        <v>3408</v>
      </c>
      <c r="I726" s="3174"/>
      <c r="J726" s="3174"/>
      <c r="O726" s="3178" t="s">
        <v>11159</v>
      </c>
      <c r="W726" s="3178" t="str">
        <f>O726</f>
        <v>COST OF SERVICE STUDY</v>
      </c>
      <c r="Y726" s="3165" t="str">
        <f>IF('TITLES &amp; CONSTANTS'!$D$16=5,L725,V725)</f>
        <v>PAGE 13</v>
      </c>
    </row>
    <row r="727" spans="1:25" ht="15">
      <c r="C727" s="3125" t="str">
        <f>$C$4</f>
        <v>DATA: PROJECTED 2009, FULLY ADJUSTED (000's)</v>
      </c>
      <c r="G727" s="3180"/>
      <c r="H727" s="1825"/>
      <c r="I727" s="3174"/>
      <c r="J727" s="3174"/>
      <c r="W727" s="3181"/>
    </row>
    <row r="728" spans="1:25" ht="15">
      <c r="D728" s="1832"/>
      <c r="G728" s="3175"/>
      <c r="H728" s="1825"/>
      <c r="I728" s="3174"/>
      <c r="J728" s="3174"/>
      <c r="O728" s="3178"/>
      <c r="W728" s="3178"/>
    </row>
    <row r="729" spans="1:25" ht="15">
      <c r="F729" s="3176"/>
      <c r="G729" s="3179"/>
      <c r="H729" s="3178" t="s">
        <v>1057</v>
      </c>
      <c r="I729" s="3174"/>
      <c r="J729" s="3174"/>
      <c r="O729" s="3178" t="s">
        <v>1057</v>
      </c>
      <c r="W729" s="3178" t="str">
        <f>O729</f>
        <v>INCOME TAXES - INCTX</v>
      </c>
    </row>
    <row r="730" spans="1:25" ht="15">
      <c r="F730" s="3178"/>
      <c r="G730" s="3180"/>
      <c r="H730" s="1825"/>
      <c r="I730" s="3174"/>
      <c r="J730" s="3174"/>
      <c r="O730" s="3178"/>
    </row>
    <row r="731" spans="1:25" ht="15">
      <c r="F731" s="3178"/>
      <c r="G731" s="3174"/>
      <c r="H731" s="1825"/>
      <c r="I731" s="3174"/>
      <c r="J731" s="3174"/>
      <c r="O731" s="3178"/>
    </row>
    <row r="732" spans="1:25">
      <c r="G732" s="3174"/>
      <c r="H732" s="1825"/>
      <c r="I732" s="3174"/>
      <c r="J732" s="3174"/>
    </row>
    <row r="733" spans="1:25" ht="15">
      <c r="C733" s="3183"/>
      <c r="D733" s="3125"/>
      <c r="E733" s="3125"/>
      <c r="F733" s="3178"/>
      <c r="G733" s="3180"/>
      <c r="H733" s="3178"/>
      <c r="I733" s="3180"/>
      <c r="J733" s="3180"/>
      <c r="K733" s="3178"/>
      <c r="L733" s="3185"/>
      <c r="M733" s="3125"/>
      <c r="N733" s="3178"/>
      <c r="O733" s="3125"/>
      <c r="P733" s="3125"/>
      <c r="Q733" s="3125"/>
      <c r="R733" s="3125"/>
      <c r="S733" s="3439"/>
      <c r="T733" s="3439"/>
      <c r="U733" s="3178"/>
    </row>
    <row r="734" spans="1:25" ht="30" customHeight="1">
      <c r="A734" s="3163" t="str">
        <f>A11</f>
        <v>REPORT</v>
      </c>
      <c r="B734" s="3251" t="str">
        <f>$B$11</f>
        <v>ALLOC
FACTOR</v>
      </c>
      <c r="C734" s="3188" t="s">
        <v>10444</v>
      </c>
      <c r="D734" s="3163"/>
      <c r="E734" s="3163"/>
      <c r="F734" s="3187" t="str">
        <f t="shared" ref="F734:L734" si="435">+F$11</f>
        <v>TOTAL
COMPANY</v>
      </c>
      <c r="G734" s="3252"/>
      <c r="H734" s="3187" t="str">
        <f t="shared" si="435"/>
        <v>FERC
JURIS</v>
      </c>
      <c r="I734" s="3252"/>
      <c r="J734" s="3252"/>
      <c r="K734" s="3187" t="str">
        <f t="shared" si="435"/>
        <v>FPSC
 JURIS</v>
      </c>
      <c r="L734" s="3253" t="str">
        <f t="shared" si="435"/>
        <v>FPSC/
TOTAL RATIO</v>
      </c>
      <c r="M734" s="3187" t="str">
        <f t="shared" ref="M734:R734" si="436">+M$11</f>
        <v>FPSC
 JURIS</v>
      </c>
      <c r="N734" s="3164" t="str">
        <f t="shared" si="436"/>
        <v>RS</v>
      </c>
      <c r="O734" s="3164" t="str">
        <f t="shared" si="436"/>
        <v>GS</v>
      </c>
      <c r="P734" s="3164" t="str">
        <f t="shared" si="436"/>
        <v>GSD</v>
      </c>
      <c r="Q734" s="3164" t="str">
        <f t="shared" si="436"/>
        <v>GSLD</v>
      </c>
      <c r="R734" s="3164" t="str">
        <f t="shared" si="436"/>
        <v>IS</v>
      </c>
      <c r="S734" s="3187" t="s">
        <v>10446</v>
      </c>
      <c r="T734" s="3187" t="s">
        <v>10447</v>
      </c>
      <c r="U734" s="3164"/>
      <c r="V734" s="3187" t="s">
        <v>10449</v>
      </c>
      <c r="W734" s="3187"/>
      <c r="X734" s="3187"/>
      <c r="Y734" s="3164" t="s">
        <v>11134</v>
      </c>
    </row>
    <row r="735" spans="1:25">
      <c r="G735" s="3174"/>
      <c r="H735" s="1825"/>
      <c r="I735" s="3174"/>
      <c r="J735" s="3174"/>
    </row>
    <row r="736" spans="1:25">
      <c r="A736" s="1825" t="s">
        <v>980</v>
      </c>
      <c r="C736" s="3173">
        <f>+C716+1</f>
        <v>92</v>
      </c>
      <c r="D736" s="1947" t="s">
        <v>10234</v>
      </c>
      <c r="G736" s="3174"/>
      <c r="H736" s="1825"/>
      <c r="I736" s="3174"/>
      <c r="J736" s="3174"/>
    </row>
    <row r="737" spans="1:26">
      <c r="A737" s="1825" t="s">
        <v>980</v>
      </c>
      <c r="B737" s="1825">
        <f>+$C$2108</f>
        <v>101</v>
      </c>
      <c r="C737" s="3173">
        <f t="shared" ref="C737:C778" si="437">+C736+1</f>
        <v>93</v>
      </c>
      <c r="D737" s="1825" t="s">
        <v>1252</v>
      </c>
      <c r="E737" s="1825" t="s">
        <v>7746</v>
      </c>
      <c r="F737" s="1825">
        <f ca="1">+ALLOCASSGN!F218</f>
        <v>-18594.434865074232</v>
      </c>
      <c r="G737" s="3195"/>
      <c r="H737" s="1832">
        <f t="shared" ref="H737:K738" ca="1" si="438">+$F737*H$2109</f>
        <v>-685.79809957174905</v>
      </c>
      <c r="I737" s="3195"/>
      <c r="J737" s="3195"/>
      <c r="K737" s="1832">
        <f t="shared" ca="1" si="438"/>
        <v>-17908.636765502484</v>
      </c>
      <c r="L737" s="1973">
        <f t="shared" ref="L737:L745" ca="1" si="439">IF(F737=0,0,+K737/F737)</f>
        <v>0.96311809933735193</v>
      </c>
      <c r="M737" s="1832">
        <f t="shared" ref="M737:M744" ca="1" si="440">+K737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REPORTS!Z737 &amp; " -- " &amp;VLOOKUP(Z737,alloc_list,2,FALSE)</f>
        <v>ALLOC FACTOR  # 101 -- 12 COINCIDENT PEAK</v>
      </c>
      <c r="Z737" s="1831">
        <f>IF('TITLES &amp; CONSTANTS'!$D$16=0,V737,B737)</f>
        <v>101</v>
      </c>
    </row>
    <row r="738" spans="1:26" s="2044" customFormat="1">
      <c r="A738" s="1825" t="s">
        <v>980</v>
      </c>
      <c r="B738" s="2044">
        <f>+$C$2108</f>
        <v>101</v>
      </c>
      <c r="C738" s="3212">
        <f t="shared" si="437"/>
        <v>94</v>
      </c>
      <c r="D738" s="2044" t="s">
        <v>1252</v>
      </c>
      <c r="E738" s="2044" t="s">
        <v>2378</v>
      </c>
      <c r="F738" s="2044">
        <f ca="1">+ALLOCASSGN!F219</f>
        <v>-146.66990825389894</v>
      </c>
      <c r="G738" s="1907"/>
      <c r="H738" s="1907">
        <f t="shared" ca="1" si="438"/>
        <v>-5.4094649864200175</v>
      </c>
      <c r="I738" s="1907"/>
      <c r="J738" s="1907"/>
      <c r="K738" s="1907">
        <f t="shared" ca="1" si="438"/>
        <v>-141.26044326747893</v>
      </c>
      <c r="L738" s="3198">
        <f t="shared" ca="1" si="439"/>
        <v>0.96311809933735193</v>
      </c>
      <c r="M738" s="1907">
        <f t="shared" ca="1" si="440"/>
        <v>-141.26044326747893</v>
      </c>
      <c r="N738" s="1907">
        <f t="shared" ref="N738:T738" ca="1" si="441">+$M738*N$2139</f>
        <v>-64.315961017020129</v>
      </c>
      <c r="O738" s="1907">
        <f t="shared" ca="1" si="441"/>
        <v>-7.7350093075811897</v>
      </c>
      <c r="P738" s="1907">
        <f t="shared" ca="1" si="441"/>
        <v>-39.905882194227694</v>
      </c>
      <c r="Q738" s="1907">
        <f t="shared" ca="1" si="441"/>
        <v>-18.133613175134595</v>
      </c>
      <c r="R738" s="1907">
        <f t="shared" ca="1" si="441"/>
        <v>-9.5709181615685548</v>
      </c>
      <c r="S738" s="1907">
        <f t="shared" ca="1" si="441"/>
        <v>-1.5990594119467678</v>
      </c>
      <c r="T738" s="1907">
        <f t="shared" ca="1" si="441"/>
        <v>0</v>
      </c>
      <c r="U738" s="1907"/>
      <c r="V738" s="2044">
        <f>+$C$2138</f>
        <v>201</v>
      </c>
      <c r="Y738" s="1831" t="str">
        <f>"ALLOC FACTOR  # " &amp; REPORTS!Z738 &amp; " -- " &amp;VLOOKUP(Z738,alloc_list,2,FALSE)</f>
        <v>ALLOC FACTOR  # 101 -- 12 COINCIDENT PEAK</v>
      </c>
      <c r="Z738" s="1831">
        <f>IF('TITLES &amp; CONSTANTS'!$D$16=0,V738,B738)</f>
        <v>101</v>
      </c>
    </row>
    <row r="739" spans="1:26">
      <c r="A739" s="1825" t="s">
        <v>980</v>
      </c>
      <c r="B739" s="1825">
        <f>+$C$2117</f>
        <v>117</v>
      </c>
      <c r="C739" s="3173">
        <f t="shared" si="437"/>
        <v>95</v>
      </c>
      <c r="D739" s="1825" t="s">
        <v>6846</v>
      </c>
      <c r="E739" s="1825" t="s">
        <v>7746</v>
      </c>
      <c r="F739" s="1825">
        <f ca="1">+ALLOCASSGN!F220</f>
        <v>-862.53295032952292</v>
      </c>
      <c r="G739" s="3195"/>
      <c r="H739" s="1832">
        <f t="shared" ref="H739:K740" ca="1" si="442">+$F739*H$2118</f>
        <v>-153.05120915124408</v>
      </c>
      <c r="I739" s="3195"/>
      <c r="J739" s="3195"/>
      <c r="K739" s="1832">
        <f t="shared" ca="1" si="442"/>
        <v>-709.48174117827875</v>
      </c>
      <c r="L739" s="1973">
        <f t="shared" ca="1" si="439"/>
        <v>0.82255610166223525</v>
      </c>
      <c r="M739" s="1832">
        <f t="shared" ca="1" si="440"/>
        <v>-709.48174117827875</v>
      </c>
      <c r="N739" s="1832">
        <f t="shared" ref="N739:T740" ca="1" si="443">+$M739*N$2118</f>
        <v>-388.85280065044833</v>
      </c>
      <c r="O739" s="1832">
        <f t="shared" ca="1" si="443"/>
        <v>-43.989062354762886</v>
      </c>
      <c r="P739" s="1832">
        <f t="shared" ca="1" si="443"/>
        <v>-174.83278952670486</v>
      </c>
      <c r="Q739" s="1832">
        <f t="shared" ca="1" si="443"/>
        <v>-69.65475324317778</v>
      </c>
      <c r="R739" s="1832">
        <f t="shared" ca="1" si="443"/>
        <v>-31.237263422010908</v>
      </c>
      <c r="S739" s="1832">
        <f t="shared" ca="1" si="443"/>
        <v>-0.91507198117397859</v>
      </c>
      <c r="T739" s="1832">
        <f t="shared" ca="1" si="443"/>
        <v>0</v>
      </c>
      <c r="U739" s="1832"/>
      <c r="V739" s="1825">
        <f>+$C$2117</f>
        <v>117</v>
      </c>
      <c r="Y739" s="1831" t="str">
        <f>"ALLOC FACTOR  # " &amp; REPORTS!Z739 &amp; " -- " &amp;VLOOKUP(Z739,alloc_list,2,FALSE)</f>
        <v>ALLOC FACTOR  # 117 -- 12  CP - TRANSMISSION</v>
      </c>
      <c r="Z739" s="1831">
        <f>IF('TITLES &amp; CONSTANTS'!$D$16=0,V739,B739)</f>
        <v>117</v>
      </c>
    </row>
    <row r="740" spans="1:26">
      <c r="A740" s="1825" t="s">
        <v>980</v>
      </c>
      <c r="B740" s="1825">
        <f>+$C$2117</f>
        <v>117</v>
      </c>
      <c r="C740" s="3173">
        <f t="shared" si="437"/>
        <v>96</v>
      </c>
      <c r="D740" s="1825" t="s">
        <v>6847</v>
      </c>
      <c r="E740" s="1825" t="s">
        <v>7746</v>
      </c>
      <c r="F740" s="1825">
        <f ca="1">+ALLOCASSGN!F221</f>
        <v>-1903.6612081594481</v>
      </c>
      <c r="G740" s="3195"/>
      <c r="H740" s="1832">
        <f t="shared" ca="1" si="442"/>
        <v>-337.79306589019137</v>
      </c>
      <c r="I740" s="3195"/>
      <c r="J740" s="3195"/>
      <c r="K740" s="1832">
        <f t="shared" ca="1" si="442"/>
        <v>-1565.8681422692566</v>
      </c>
      <c r="L740" s="1973">
        <f t="shared" ca="1" si="439"/>
        <v>0.82255610166223525</v>
      </c>
      <c r="M740" s="1832">
        <f t="shared" ca="1" si="440"/>
        <v>-1565.8681422692566</v>
      </c>
      <c r="N740" s="1832">
        <f t="shared" ca="1" si="443"/>
        <v>-858.22111723339265</v>
      </c>
      <c r="O740" s="1832">
        <f t="shared" ca="1" si="443"/>
        <v>-97.0864609358715</v>
      </c>
      <c r="P740" s="1832">
        <f t="shared" ca="1" si="443"/>
        <v>-385.86630135015912</v>
      </c>
      <c r="Q740" s="1832">
        <f t="shared" ca="1" si="443"/>
        <v>-153.73215789877685</v>
      </c>
      <c r="R740" s="1832">
        <f t="shared" ca="1" si="443"/>
        <v>-68.942486896091452</v>
      </c>
      <c r="S740" s="1832">
        <f t="shared" ca="1" si="443"/>
        <v>-2.019617954965089</v>
      </c>
      <c r="T740" s="1832">
        <f t="shared" ca="1" si="443"/>
        <v>0</v>
      </c>
      <c r="U740" s="1832"/>
      <c r="V740" s="1825">
        <f>+$C$2117</f>
        <v>117</v>
      </c>
      <c r="Y740" s="1831" t="str">
        <f>"ALLOC FACTOR  # " &amp; REPORTS!Z740 &amp; " -- " &amp;VLOOKUP(Z740,alloc_list,2,FALSE)</f>
        <v>ALLOC FACTOR  # 117 -- 12  CP - TRANSMISSION</v>
      </c>
      <c r="Z740" s="1831">
        <f>IF('TITLES &amp; CONSTANTS'!$D$16=0,V740,B740)</f>
        <v>117</v>
      </c>
    </row>
    <row r="741" spans="1:26">
      <c r="A741" s="1825" t="s">
        <v>980</v>
      </c>
      <c r="B741" s="1825">
        <f>+$C$2111</f>
        <v>105</v>
      </c>
      <c r="C741" s="3173">
        <f t="shared" si="437"/>
        <v>97</v>
      </c>
      <c r="D741" s="1825" t="s">
        <v>6521</v>
      </c>
      <c r="E741" s="1825" t="s">
        <v>7746</v>
      </c>
      <c r="F741" s="1825">
        <f ca="1">+ALLOCASSGN!F222</f>
        <v>-4826.0600977236509</v>
      </c>
      <c r="G741" s="3195"/>
      <c r="H741" s="1832">
        <f ca="1">+$F741*H$2112</f>
        <v>0</v>
      </c>
      <c r="I741" s="3195"/>
      <c r="J741" s="3195"/>
      <c r="K741" s="1832">
        <f ca="1">+$F741*K$2112</f>
        <v>-4826.0600977236509</v>
      </c>
      <c r="L741" s="1973">
        <f t="shared" ca="1" si="439"/>
        <v>1</v>
      </c>
      <c r="M741" s="1832">
        <f t="shared" ca="1" si="440"/>
        <v>-4826.0600977236509</v>
      </c>
      <c r="N741" s="1832">
        <f t="shared" ref="N741:T741" ca="1" si="444">+$M741*N$2112</f>
        <v>-2876.9532931833323</v>
      </c>
      <c r="O741" s="1832">
        <f t="shared" ca="1" si="444"/>
        <v>-281.80913895296777</v>
      </c>
      <c r="P741" s="1832">
        <f t="shared" ca="1" si="444"/>
        <v>-1097.9537629307779</v>
      </c>
      <c r="Q741" s="1832">
        <f t="shared" ca="1" si="444"/>
        <v>-437.02149885892101</v>
      </c>
      <c r="R741" s="1832">
        <f t="shared" ca="1" si="444"/>
        <v>-70.088068962410489</v>
      </c>
      <c r="S741" s="1832">
        <f t="shared" ca="1" si="444"/>
        <v>-62.234334835241341</v>
      </c>
      <c r="T741" s="1832">
        <f t="shared" ca="1" si="444"/>
        <v>0</v>
      </c>
      <c r="U741" s="1832"/>
      <c r="V741" s="1825">
        <f>+$C$2111</f>
        <v>105</v>
      </c>
      <c r="Y741" s="1831" t="str">
        <f>"ALLOC FACTOR  # " &amp; REPORTS!Z741 &amp; " -- " &amp;VLOOKUP(Z741,alloc_list,2,FALSE)</f>
        <v>ALLOC FACTOR  # 105 -- DISTRIBUTION PRIMARY - NCP</v>
      </c>
      <c r="Z741" s="1831">
        <f>IF('TITLES &amp; CONSTANTS'!$D$16=0,V741,B741)</f>
        <v>105</v>
      </c>
    </row>
    <row r="742" spans="1:26">
      <c r="A742" s="1825" t="s">
        <v>980</v>
      </c>
      <c r="B742" s="1825">
        <f>+$C$2114</f>
        <v>106</v>
      </c>
      <c r="C742" s="3173">
        <f t="shared" si="437"/>
        <v>98</v>
      </c>
      <c r="D742" s="1825" t="s">
        <v>7969</v>
      </c>
      <c r="E742" s="1825" t="s">
        <v>7746</v>
      </c>
      <c r="F742" s="1825">
        <f ca="1">+ALLOCASSGN!F223</f>
        <v>-3067.4355225997488</v>
      </c>
      <c r="G742" s="3195"/>
      <c r="H742" s="1832">
        <f ca="1">+$F742*H$2115</f>
        <v>0</v>
      </c>
      <c r="I742" s="3195"/>
      <c r="J742" s="3195"/>
      <c r="K742" s="1832">
        <f ca="1">+$F742*K$2115</f>
        <v>-3067.4355225997488</v>
      </c>
      <c r="L742" s="1973">
        <f t="shared" ca="1" si="439"/>
        <v>1</v>
      </c>
      <c r="M742" s="1832">
        <f t="shared" ca="1" si="440"/>
        <v>-3067.4355225997488</v>
      </c>
      <c r="N742" s="1832">
        <f t="shared" ref="N742:T742" ca="1" si="445">+$M742*N$2115</f>
        <v>-2092.799908258301</v>
      </c>
      <c r="O742" s="1832">
        <f t="shared" ca="1" si="445"/>
        <v>-213.41203127772059</v>
      </c>
      <c r="P742" s="1832">
        <f t="shared" ca="1" si="445"/>
        <v>-610.45563113930143</v>
      </c>
      <c r="Q742" s="1832">
        <f t="shared" ca="1" si="445"/>
        <v>-125.43341740190118</v>
      </c>
      <c r="R742" s="1832">
        <f t="shared" ca="1" si="445"/>
        <v>0</v>
      </c>
      <c r="S742" s="1832">
        <f t="shared" ca="1" si="445"/>
        <v>-25.334534522524759</v>
      </c>
      <c r="T742" s="1832">
        <f t="shared" ca="1" si="445"/>
        <v>0</v>
      </c>
      <c r="U742" s="1832"/>
      <c r="V742" s="1825">
        <f>+$C$2114</f>
        <v>106</v>
      </c>
      <c r="Y742" s="1831" t="str">
        <f>"ALLOC FACTOR  # " &amp; REPORTS!Z742 &amp; " -- " &amp;VLOOKUP(Z742,alloc_list,2,FALSE)</f>
        <v>ALLOC FACTOR  # 106 -- CUSTOMER MAX DEMANDS @ SECONDARY</v>
      </c>
      <c r="Z742" s="1831">
        <f>IF('TITLES &amp; CONSTANTS'!$D$16=0,V742,B742)</f>
        <v>106</v>
      </c>
    </row>
    <row r="743" spans="1:26">
      <c r="A743" s="1825" t="s">
        <v>980</v>
      </c>
      <c r="B743" s="1825">
        <f>+$C$2227</f>
        <v>907</v>
      </c>
      <c r="C743" s="3173">
        <f t="shared" si="437"/>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39"/>
        <v>0.99947684569454187</v>
      </c>
      <c r="M743" s="1832">
        <f t="shared" ca="1" si="440"/>
        <v>-2601.9985231342775</v>
      </c>
      <c r="N743" s="1832">
        <f t="shared" ref="N743:T743" ca="1" si="446">+$M743*N$2228</f>
        <v>-1182.4282903569831</v>
      </c>
      <c r="O743" s="1832">
        <f t="shared" ca="1" si="446"/>
        <v>-184.39015865580777</v>
      </c>
      <c r="P743" s="1832">
        <f t="shared" ca="1" si="446"/>
        <v>-117.39459195053972</v>
      </c>
      <c r="Q743" s="1832">
        <f t="shared" ca="1" si="446"/>
        <v>-7.3703820460901142</v>
      </c>
      <c r="R743" s="1832">
        <f t="shared" ca="1" si="446"/>
        <v>-20.958374047896623</v>
      </c>
      <c r="S743" s="1832">
        <f t="shared" ca="1" si="446"/>
        <v>-0.41463633979103631</v>
      </c>
      <c r="T743" s="1832">
        <f t="shared" ca="1" si="446"/>
        <v>-1089.0420897371689</v>
      </c>
      <c r="U743" s="1832"/>
      <c r="V743" s="1825">
        <f>+$C$2227</f>
        <v>907</v>
      </c>
      <c r="Y743" s="1831" t="str">
        <f>"ALLOC FACTOR  # " &amp; REPORTS!Z743 &amp; " -- " &amp;VLOOKUP(Z743,alloc_list,2,FALSE)</f>
        <v>ALLOC FACTOR  # 907 -- PTD PLANT - DISTRCUSTOMER</v>
      </c>
      <c r="Z743" s="1831">
        <f>IF('TITLES &amp; CONSTANTS'!$D$16=0,V743,B743)</f>
        <v>907</v>
      </c>
    </row>
    <row r="744" spans="1:26">
      <c r="A744" s="1825" t="s">
        <v>980</v>
      </c>
      <c r="B744" s="1825">
        <f>+$C$2174</f>
        <v>311</v>
      </c>
      <c r="C744" s="3173">
        <f t="shared" si="437"/>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39"/>
        <v>0.9997364534031119</v>
      </c>
      <c r="M744" s="1832">
        <f t="shared" ca="1" si="440"/>
        <v>-189.68296200282978</v>
      </c>
      <c r="N744" s="1832">
        <f t="shared" ref="N744:T744" ca="1" si="447">+$M744*N$2175</f>
        <v>-168.89302094749343</v>
      </c>
      <c r="O744" s="1832">
        <f t="shared" ca="1" si="447"/>
        <v>-12.75471833348289</v>
      </c>
      <c r="P744" s="1832">
        <f t="shared" ca="1" si="447"/>
        <v>-4.6912586852301468</v>
      </c>
      <c r="Q744" s="1832">
        <f t="shared" ca="1" si="447"/>
        <v>-2.2495634605563746</v>
      </c>
      <c r="R744" s="1832">
        <f t="shared" ca="1" si="447"/>
        <v>-0.6782959802165559</v>
      </c>
      <c r="S744" s="1832">
        <f t="shared" ca="1" si="447"/>
        <v>-0.41610459585040321</v>
      </c>
      <c r="T744" s="1832">
        <f t="shared" ca="1" si="447"/>
        <v>0</v>
      </c>
      <c r="U744" s="1832"/>
      <c r="V744" s="1825">
        <f>+$C$2174</f>
        <v>311</v>
      </c>
      <c r="Y744" s="1831" t="str">
        <f>"ALLOC FACTOR  # " &amp; REPORTS!Z744 &amp; " -- " &amp;VLOOKUP(Z744,alloc_list,2,FALSE)</f>
        <v>ALLOC FACTOR  # 311 -- BILLING &amp; METER RD &amp; MISC- DIRALLOC</v>
      </c>
      <c r="Z744" s="1831">
        <f>IF('TITLES &amp; CONSTANTS'!$D$16=0,V744,B744)</f>
        <v>311</v>
      </c>
    </row>
    <row r="745" spans="1:26">
      <c r="A745" s="1825" t="s">
        <v>980</v>
      </c>
      <c r="C745" s="3173">
        <f t="shared" si="437"/>
        <v>101</v>
      </c>
      <c r="D745" s="1825" t="s">
        <v>10235</v>
      </c>
      <c r="F745" s="1824">
        <f t="shared" ref="F745:K745" ca="1" si="448">SUM(F737:F744)</f>
        <v>-32193.887999999988</v>
      </c>
      <c r="G745" s="3254"/>
      <c r="H745" s="1824">
        <f t="shared" ca="1" si="448"/>
        <v>-1183.4638023219909</v>
      </c>
      <c r="I745" s="3254"/>
      <c r="J745" s="3254"/>
      <c r="K745" s="1824">
        <f t="shared" ca="1" si="448"/>
        <v>-31010.424197678003</v>
      </c>
      <c r="L745" s="1973">
        <f t="shared" ca="1" si="439"/>
        <v>0.96323948811892535</v>
      </c>
      <c r="M745" s="1824">
        <f t="shared" ref="M745:T745" ca="1" si="449">SUM(M737:M744)</f>
        <v>-31010.424197678003</v>
      </c>
      <c r="N745" s="1824">
        <f t="shared" ca="1" si="449"/>
        <v>-17320.019376058608</v>
      </c>
      <c r="O745" s="1824">
        <f t="shared" ca="1" si="449"/>
        <v>-1941.5621325715417</v>
      </c>
      <c r="P745" s="1824">
        <f t="shared" ca="1" si="449"/>
        <v>-6893.9015260266515</v>
      </c>
      <c r="Q745" s="1824">
        <f t="shared" ca="1" si="449"/>
        <v>-2613.4043828293134</v>
      </c>
      <c r="R745" s="1824">
        <f t="shared" ca="1" si="449"/>
        <v>-1022.6457887642414</v>
      </c>
      <c r="S745" s="1824">
        <f t="shared" ca="1" si="449"/>
        <v>-129.84890169048211</v>
      </c>
      <c r="T745" s="1824">
        <f t="shared" ca="1" si="449"/>
        <v>-1089.0420897371689</v>
      </c>
      <c r="U745" s="1832"/>
    </row>
    <row r="746" spans="1:26">
      <c r="A746" s="1825" t="s">
        <v>980</v>
      </c>
      <c r="C746" s="3173">
        <f t="shared" si="437"/>
        <v>102</v>
      </c>
      <c r="G746" s="3174"/>
      <c r="H746" s="1825"/>
      <c r="I746" s="3174"/>
      <c r="J746" s="3174"/>
    </row>
    <row r="747" spans="1:26">
      <c r="A747" s="1825" t="s">
        <v>980</v>
      </c>
      <c r="C747" s="3173">
        <f t="shared" si="437"/>
        <v>103</v>
      </c>
      <c r="D747" s="1947" t="s">
        <v>10236</v>
      </c>
      <c r="G747" s="3174"/>
      <c r="H747" s="1825"/>
      <c r="I747" s="3174"/>
      <c r="J747" s="3174"/>
    </row>
    <row r="748" spans="1:26">
      <c r="A748" s="1825" t="s">
        <v>980</v>
      </c>
      <c r="B748" s="1825">
        <f>+$C$2108</f>
        <v>101</v>
      </c>
      <c r="C748" s="3173">
        <f t="shared" si="437"/>
        <v>104</v>
      </c>
      <c r="D748" s="1825" t="s">
        <v>1252</v>
      </c>
      <c r="E748" s="1825" t="s">
        <v>7746</v>
      </c>
      <c r="F748" s="2044">
        <f ca="1">+ALLOCASSGN!F226</f>
        <v>0</v>
      </c>
      <c r="G748" s="3195"/>
      <c r="H748" s="1832">
        <f t="shared" ref="H748:K749" ca="1" si="450">+$F748*H$2109</f>
        <v>0</v>
      </c>
      <c r="I748" s="3195"/>
      <c r="J748" s="3195"/>
      <c r="K748" s="1832">
        <f t="shared" ca="1" si="450"/>
        <v>0</v>
      </c>
      <c r="L748" s="1973">
        <f t="shared" ref="L748:L756" ca="1" si="451">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REPORTS!Z748 &amp; " -- " &amp;VLOOKUP(Z748,alloc_list,2,FALSE)</f>
        <v>ALLOC FACTOR  # 101 -- 12 COINCIDENT PEAK</v>
      </c>
      <c r="Z748" s="1831">
        <f>IF('TITLES &amp; CONSTANTS'!$D$16=0,V748,B748)</f>
        <v>101</v>
      </c>
    </row>
    <row r="749" spans="1:26" s="2044" customFormat="1">
      <c r="A749" s="1825" t="s">
        <v>980</v>
      </c>
      <c r="B749" s="2044">
        <f>+$C$2108</f>
        <v>101</v>
      </c>
      <c r="C749" s="3212">
        <f t="shared" si="437"/>
        <v>105</v>
      </c>
      <c r="D749" s="2044" t="s">
        <v>1252</v>
      </c>
      <c r="E749" s="2044" t="s">
        <v>2378</v>
      </c>
      <c r="F749" s="2044">
        <f ca="1">+ALLOCASSGN!F227</f>
        <v>0</v>
      </c>
      <c r="G749" s="1907"/>
      <c r="H749" s="1907">
        <f t="shared" ca="1" si="450"/>
        <v>0</v>
      </c>
      <c r="I749" s="1907"/>
      <c r="J749" s="1907"/>
      <c r="K749" s="1907">
        <f t="shared" ca="1" si="450"/>
        <v>0</v>
      </c>
      <c r="L749" s="3198">
        <f t="shared" ca="1" si="451"/>
        <v>0</v>
      </c>
      <c r="M749" s="1907">
        <f ca="1">+ALLOCASSGN!O227</f>
        <v>0</v>
      </c>
      <c r="N749" s="1907">
        <f t="shared" ref="N749:T749" ca="1" si="452">+$M749*N$2139</f>
        <v>0</v>
      </c>
      <c r="O749" s="1907">
        <f t="shared" ca="1" si="452"/>
        <v>0</v>
      </c>
      <c r="P749" s="1907">
        <f t="shared" ca="1" si="452"/>
        <v>0</v>
      </c>
      <c r="Q749" s="1907">
        <f t="shared" ca="1" si="452"/>
        <v>0</v>
      </c>
      <c r="R749" s="1907">
        <f t="shared" ca="1" si="452"/>
        <v>0</v>
      </c>
      <c r="S749" s="1907">
        <f t="shared" ca="1" si="452"/>
        <v>0</v>
      </c>
      <c r="T749" s="1907">
        <f t="shared" ca="1" si="452"/>
        <v>0</v>
      </c>
      <c r="U749" s="1907"/>
      <c r="V749" s="2044">
        <f>+$C$2138</f>
        <v>201</v>
      </c>
      <c r="Y749" s="1831" t="str">
        <f>"ALLOC FACTOR  # " &amp; REPORTS!Z749 &amp; " -- " &amp;VLOOKUP(Z749,alloc_list,2,FALSE)</f>
        <v>ALLOC FACTOR  # 101 -- 12 COINCIDENT PEAK</v>
      </c>
      <c r="Z749" s="1831">
        <f>IF('TITLES &amp; CONSTANTS'!$D$16=0,V749,B749)</f>
        <v>101</v>
      </c>
    </row>
    <row r="750" spans="1:26">
      <c r="A750" s="1825" t="s">
        <v>980</v>
      </c>
      <c r="B750" s="1825">
        <f>+$C$2117</f>
        <v>117</v>
      </c>
      <c r="C750" s="3173">
        <f t="shared" si="437"/>
        <v>106</v>
      </c>
      <c r="D750" s="1825" t="s">
        <v>6846</v>
      </c>
      <c r="E750" s="1825" t="s">
        <v>7746</v>
      </c>
      <c r="F750" s="1825">
        <f ca="1">+ALLOCASSGN!F228</f>
        <v>0</v>
      </c>
      <c r="G750" s="3195"/>
      <c r="H750" s="1832">
        <f t="shared" ref="H750:K751" ca="1" si="453">+$F750*H$2118</f>
        <v>0</v>
      </c>
      <c r="I750" s="3195"/>
      <c r="J750" s="3195"/>
      <c r="K750" s="1832">
        <f t="shared" ca="1" si="453"/>
        <v>0</v>
      </c>
      <c r="L750" s="1973">
        <f t="shared" ca="1" si="451"/>
        <v>0</v>
      </c>
      <c r="M750" s="1832">
        <f t="shared" ref="M750:M755" ca="1" si="454">+K750</f>
        <v>0</v>
      </c>
      <c r="N750" s="1832">
        <f t="shared" ref="N750:T751" ca="1" si="455">+$M750*N$2118</f>
        <v>0</v>
      </c>
      <c r="O750" s="1832">
        <f t="shared" ca="1" si="455"/>
        <v>0</v>
      </c>
      <c r="P750" s="1832">
        <f t="shared" ca="1" si="455"/>
        <v>0</v>
      </c>
      <c r="Q750" s="1832">
        <f t="shared" ca="1" si="455"/>
        <v>0</v>
      </c>
      <c r="R750" s="1832">
        <f t="shared" ca="1" si="455"/>
        <v>0</v>
      </c>
      <c r="S750" s="1832">
        <f t="shared" ca="1" si="455"/>
        <v>0</v>
      </c>
      <c r="T750" s="1832">
        <f t="shared" ca="1" si="455"/>
        <v>0</v>
      </c>
      <c r="U750" s="1832"/>
      <c r="V750" s="1825">
        <f>+$C$2117</f>
        <v>117</v>
      </c>
      <c r="Y750" s="1831" t="str">
        <f>"ALLOC FACTOR  # " &amp; REPORTS!Z750 &amp; " -- " &amp;VLOOKUP(Z750,alloc_list,2,FALSE)</f>
        <v>ALLOC FACTOR  # 117 -- 12  CP - TRANSMISSION</v>
      </c>
      <c r="Z750" s="1831">
        <f>IF('TITLES &amp; CONSTANTS'!$D$16=0,V750,B750)</f>
        <v>117</v>
      </c>
    </row>
    <row r="751" spans="1:26">
      <c r="A751" s="1825" t="s">
        <v>980</v>
      </c>
      <c r="B751" s="1825">
        <f>+$C$2117</f>
        <v>117</v>
      </c>
      <c r="C751" s="3173">
        <f t="shared" si="437"/>
        <v>107</v>
      </c>
      <c r="D751" s="1825" t="s">
        <v>6847</v>
      </c>
      <c r="E751" s="1825" t="s">
        <v>7746</v>
      </c>
      <c r="F751" s="1825">
        <f ca="1">+ALLOCASSGN!F229</f>
        <v>0</v>
      </c>
      <c r="G751" s="3195"/>
      <c r="H751" s="1832">
        <f t="shared" ca="1" si="453"/>
        <v>0</v>
      </c>
      <c r="I751" s="3195"/>
      <c r="J751" s="3195"/>
      <c r="K751" s="1832">
        <f t="shared" ca="1" si="453"/>
        <v>0</v>
      </c>
      <c r="L751" s="1973">
        <f t="shared" ca="1" si="451"/>
        <v>0</v>
      </c>
      <c r="M751" s="1832">
        <f t="shared" ca="1" si="454"/>
        <v>0</v>
      </c>
      <c r="N751" s="1832">
        <f t="shared" ca="1" si="455"/>
        <v>0</v>
      </c>
      <c r="O751" s="1832">
        <f t="shared" ca="1" si="455"/>
        <v>0</v>
      </c>
      <c r="P751" s="1832">
        <f t="shared" ca="1" si="455"/>
        <v>0</v>
      </c>
      <c r="Q751" s="1832">
        <f t="shared" ca="1" si="455"/>
        <v>0</v>
      </c>
      <c r="R751" s="1832">
        <f t="shared" ca="1" si="455"/>
        <v>0</v>
      </c>
      <c r="S751" s="1832">
        <f t="shared" ca="1" si="455"/>
        <v>0</v>
      </c>
      <c r="T751" s="1832">
        <f t="shared" ca="1" si="455"/>
        <v>0</v>
      </c>
      <c r="U751" s="1832"/>
      <c r="V751" s="1825">
        <f>+$C$2117</f>
        <v>117</v>
      </c>
      <c r="Y751" s="1831" t="str">
        <f>"ALLOC FACTOR  # " &amp; REPORTS!Z751 &amp; " -- " &amp;VLOOKUP(Z751,alloc_list,2,FALSE)</f>
        <v>ALLOC FACTOR  # 117 -- 12  CP - TRANSMISSION</v>
      </c>
      <c r="Z751" s="1831">
        <f>IF('TITLES &amp; CONSTANTS'!$D$16=0,V751,B751)</f>
        <v>117</v>
      </c>
    </row>
    <row r="752" spans="1:26">
      <c r="A752" s="1825" t="s">
        <v>980</v>
      </c>
      <c r="B752" s="1825">
        <f>+$C$2111</f>
        <v>105</v>
      </c>
      <c r="C752" s="3173">
        <f t="shared" si="437"/>
        <v>108</v>
      </c>
      <c r="D752" s="1825" t="s">
        <v>6521</v>
      </c>
      <c r="E752" s="1825" t="s">
        <v>7746</v>
      </c>
      <c r="F752" s="1825">
        <f ca="1">+ALLOCASSGN!F230</f>
        <v>0</v>
      </c>
      <c r="G752" s="3195"/>
      <c r="H752" s="1832">
        <f ca="1">+$F752*H$2112</f>
        <v>0</v>
      </c>
      <c r="I752" s="3195"/>
      <c r="J752" s="3195"/>
      <c r="K752" s="1832">
        <f ca="1">+$F752*K$2112</f>
        <v>0</v>
      </c>
      <c r="L752" s="1973">
        <f t="shared" ca="1" si="451"/>
        <v>0</v>
      </c>
      <c r="M752" s="1832">
        <f t="shared" ca="1" si="454"/>
        <v>0</v>
      </c>
      <c r="N752" s="1832">
        <f t="shared" ref="N752:T752" ca="1" si="456">+$M752*N$2112</f>
        <v>0</v>
      </c>
      <c r="O752" s="1832">
        <f t="shared" ca="1" si="456"/>
        <v>0</v>
      </c>
      <c r="P752" s="1832">
        <f t="shared" ca="1" si="456"/>
        <v>0</v>
      </c>
      <c r="Q752" s="1832">
        <f t="shared" ca="1" si="456"/>
        <v>0</v>
      </c>
      <c r="R752" s="1832">
        <f t="shared" ca="1" si="456"/>
        <v>0</v>
      </c>
      <c r="S752" s="1832">
        <f t="shared" ca="1" si="456"/>
        <v>0</v>
      </c>
      <c r="T752" s="1832">
        <f t="shared" ca="1" si="456"/>
        <v>0</v>
      </c>
      <c r="U752" s="1832"/>
      <c r="V752" s="1825">
        <f>+$C$2111</f>
        <v>105</v>
      </c>
      <c r="Y752" s="1831" t="str">
        <f>"ALLOC FACTOR  # " &amp; REPORTS!Z752 &amp; " -- " &amp;VLOOKUP(Z752,alloc_list,2,FALSE)</f>
        <v>ALLOC FACTOR  # 105 -- DISTRIBUTION PRIMARY - NCP</v>
      </c>
      <c r="Z752" s="1831">
        <f>IF('TITLES &amp; CONSTANTS'!$D$16=0,V752,B752)</f>
        <v>105</v>
      </c>
    </row>
    <row r="753" spans="1:26">
      <c r="A753" s="1825" t="s">
        <v>980</v>
      </c>
      <c r="B753" s="1825">
        <f>+$C$2114</f>
        <v>106</v>
      </c>
      <c r="C753" s="3173">
        <f t="shared" si="437"/>
        <v>109</v>
      </c>
      <c r="D753" s="1825" t="s">
        <v>7969</v>
      </c>
      <c r="E753" s="1825" t="s">
        <v>7746</v>
      </c>
      <c r="F753" s="1825">
        <f ca="1">+ALLOCASSGN!F231</f>
        <v>0</v>
      </c>
      <c r="G753" s="3195"/>
      <c r="H753" s="1832">
        <f ca="1">+$F753*H$2115</f>
        <v>0</v>
      </c>
      <c r="I753" s="3195"/>
      <c r="J753" s="3195"/>
      <c r="K753" s="1832">
        <f ca="1">+$F753*K$2115</f>
        <v>0</v>
      </c>
      <c r="L753" s="1973">
        <f t="shared" ca="1" si="451"/>
        <v>0</v>
      </c>
      <c r="M753" s="1832">
        <f t="shared" ca="1" si="454"/>
        <v>0</v>
      </c>
      <c r="N753" s="1832">
        <f t="shared" ref="N753:T753" ca="1" si="457">+$M753*N$2115</f>
        <v>0</v>
      </c>
      <c r="O753" s="1832">
        <f t="shared" ca="1" si="457"/>
        <v>0</v>
      </c>
      <c r="P753" s="1832">
        <f t="shared" ca="1" si="457"/>
        <v>0</v>
      </c>
      <c r="Q753" s="1832">
        <f t="shared" ca="1" si="457"/>
        <v>0</v>
      </c>
      <c r="R753" s="1832">
        <f t="shared" ca="1" si="457"/>
        <v>0</v>
      </c>
      <c r="S753" s="1832">
        <f t="shared" ca="1" si="457"/>
        <v>0</v>
      </c>
      <c r="T753" s="1832">
        <f t="shared" ca="1" si="457"/>
        <v>0</v>
      </c>
      <c r="U753" s="1832"/>
      <c r="V753" s="1825">
        <f>+$C$2114</f>
        <v>106</v>
      </c>
      <c r="Y753" s="1831" t="str">
        <f>"ALLOC FACTOR  # " &amp; REPORTS!Z753 &amp; " -- " &amp;VLOOKUP(Z753,alloc_list,2,FALSE)</f>
        <v>ALLOC FACTOR  # 106 -- CUSTOMER MAX DEMANDS @ SECONDARY</v>
      </c>
      <c r="Z753" s="1831">
        <f>IF('TITLES &amp; CONSTANTS'!$D$16=0,V753,B753)</f>
        <v>106</v>
      </c>
    </row>
    <row r="754" spans="1:26">
      <c r="A754" s="1825" t="s">
        <v>980</v>
      </c>
      <c r="B754" s="1825">
        <f>+$C$2227</f>
        <v>907</v>
      </c>
      <c r="C754" s="3173">
        <f t="shared" si="437"/>
        <v>110</v>
      </c>
      <c r="D754" s="1825" t="s">
        <v>7626</v>
      </c>
      <c r="E754" s="1825" t="s">
        <v>7228</v>
      </c>
      <c r="F754" s="1825">
        <f ca="1">+ALLOCASSGN!F232</f>
        <v>0</v>
      </c>
      <c r="G754" s="3195"/>
      <c r="H754" s="1832">
        <f ca="1">+$F754*H$2228</f>
        <v>0</v>
      </c>
      <c r="I754" s="3195"/>
      <c r="J754" s="3195"/>
      <c r="K754" s="1832">
        <f ca="1">+$F754*K$2228</f>
        <v>0</v>
      </c>
      <c r="L754" s="1973">
        <f t="shared" ca="1" si="451"/>
        <v>0</v>
      </c>
      <c r="M754" s="1832">
        <f t="shared" ca="1" si="454"/>
        <v>0</v>
      </c>
      <c r="N754" s="1832">
        <f t="shared" ref="N754:T754" ca="1" si="458">+$M754*N$2228</f>
        <v>0</v>
      </c>
      <c r="O754" s="1832">
        <f t="shared" ca="1" si="458"/>
        <v>0</v>
      </c>
      <c r="P754" s="1832">
        <f t="shared" ca="1" si="458"/>
        <v>0</v>
      </c>
      <c r="Q754" s="1832">
        <f t="shared" ca="1" si="458"/>
        <v>0</v>
      </c>
      <c r="R754" s="1832">
        <f t="shared" ca="1" si="458"/>
        <v>0</v>
      </c>
      <c r="S754" s="1832">
        <f t="shared" ca="1" si="458"/>
        <v>0</v>
      </c>
      <c r="T754" s="1832">
        <f t="shared" ca="1" si="458"/>
        <v>0</v>
      </c>
      <c r="U754" s="1832"/>
      <c r="V754" s="1825">
        <f>+$C$2227</f>
        <v>907</v>
      </c>
      <c r="Y754" s="1831" t="str">
        <f>"ALLOC FACTOR  # " &amp; REPORTS!Z754 &amp; " -- " &amp;VLOOKUP(Z754,alloc_list,2,FALSE)</f>
        <v>ALLOC FACTOR  # 907 -- PTD PLANT - DISTRCUSTOMER</v>
      </c>
      <c r="Z754" s="1831">
        <f>IF('TITLES &amp; CONSTANTS'!$D$16=0,V754,B754)</f>
        <v>907</v>
      </c>
    </row>
    <row r="755" spans="1:26">
      <c r="A755" s="1825" t="s">
        <v>980</v>
      </c>
      <c r="B755" s="1825">
        <f>+$C$2174</f>
        <v>311</v>
      </c>
      <c r="C755" s="3173">
        <f t="shared" si="437"/>
        <v>111</v>
      </c>
      <c r="D755" s="1825" t="s">
        <v>7627</v>
      </c>
      <c r="E755" s="1825" t="s">
        <v>7228</v>
      </c>
      <c r="F755" s="1825">
        <f ca="1">+ALLOCASSGN!F233</f>
        <v>0</v>
      </c>
      <c r="G755" s="3195"/>
      <c r="H755" s="1832">
        <f ca="1">+$F755*H$2175</f>
        <v>0</v>
      </c>
      <c r="I755" s="3195"/>
      <c r="J755" s="3195"/>
      <c r="K755" s="1832">
        <f ca="1">+$F755*K$2175</f>
        <v>0</v>
      </c>
      <c r="L755" s="1973">
        <f t="shared" ca="1" si="451"/>
        <v>0</v>
      </c>
      <c r="M755" s="1832">
        <f t="shared" ca="1" si="454"/>
        <v>0</v>
      </c>
      <c r="N755" s="1832">
        <f t="shared" ref="N755:T755" ca="1" si="459">+$M755*N$2175</f>
        <v>0</v>
      </c>
      <c r="O755" s="1832">
        <f t="shared" ca="1" si="459"/>
        <v>0</v>
      </c>
      <c r="P755" s="1832">
        <f t="shared" ca="1" si="459"/>
        <v>0</v>
      </c>
      <c r="Q755" s="1832">
        <f t="shared" ca="1" si="459"/>
        <v>0</v>
      </c>
      <c r="R755" s="1832">
        <f t="shared" ca="1" si="459"/>
        <v>0</v>
      </c>
      <c r="S755" s="1832">
        <f t="shared" ca="1" si="459"/>
        <v>0</v>
      </c>
      <c r="T755" s="1832">
        <f t="shared" ca="1" si="459"/>
        <v>0</v>
      </c>
      <c r="U755" s="1832"/>
      <c r="V755" s="1825">
        <f>+$C$2174</f>
        <v>311</v>
      </c>
      <c r="Y755" s="1831" t="str">
        <f>"ALLOC FACTOR  # " &amp; REPORTS!Z755 &amp; " -- " &amp;VLOOKUP(Z755,alloc_list,2,FALSE)</f>
        <v>ALLOC FACTOR  # 311 -- BILLING &amp; METER RD &amp; MISC- DIRALLOC</v>
      </c>
      <c r="Z755" s="1831">
        <f>IF('TITLES &amp; CONSTANTS'!$D$16=0,V755,B755)</f>
        <v>311</v>
      </c>
    </row>
    <row r="756" spans="1:26">
      <c r="A756" s="1825" t="s">
        <v>980</v>
      </c>
      <c r="C756" s="3173">
        <f t="shared" si="437"/>
        <v>112</v>
      </c>
      <c r="D756" s="1825" t="s">
        <v>10237</v>
      </c>
      <c r="F756" s="1824">
        <f t="shared" ref="F756:K756" ca="1" si="460">SUM(F748:F755)</f>
        <v>0</v>
      </c>
      <c r="G756" s="3254"/>
      <c r="H756" s="1824">
        <f t="shared" ca="1" si="460"/>
        <v>0</v>
      </c>
      <c r="I756" s="3254"/>
      <c r="J756" s="3254"/>
      <c r="K756" s="1824">
        <f t="shared" ca="1" si="460"/>
        <v>0</v>
      </c>
      <c r="L756" s="1973">
        <f t="shared" ca="1" si="451"/>
        <v>0</v>
      </c>
      <c r="M756" s="1824">
        <f t="shared" ref="M756:T756" ca="1" si="461">SUM(M748:M755)</f>
        <v>0</v>
      </c>
      <c r="N756" s="1824">
        <f t="shared" ca="1" si="461"/>
        <v>0</v>
      </c>
      <c r="O756" s="1824">
        <f t="shared" ca="1" si="461"/>
        <v>0</v>
      </c>
      <c r="P756" s="1824">
        <f t="shared" ca="1" si="461"/>
        <v>0</v>
      </c>
      <c r="Q756" s="1824">
        <f t="shared" ca="1" si="461"/>
        <v>0</v>
      </c>
      <c r="R756" s="1824">
        <f t="shared" ca="1" si="461"/>
        <v>0</v>
      </c>
      <c r="S756" s="1824">
        <f t="shared" ca="1" si="461"/>
        <v>0</v>
      </c>
      <c r="T756" s="1824">
        <f t="shared" ca="1" si="461"/>
        <v>0</v>
      </c>
      <c r="U756" s="1832"/>
    </row>
    <row r="757" spans="1:26">
      <c r="A757" s="1825" t="s">
        <v>980</v>
      </c>
      <c r="C757" s="3173">
        <f t="shared" si="437"/>
        <v>113</v>
      </c>
      <c r="G757" s="3174"/>
      <c r="H757" s="1825"/>
      <c r="I757" s="3174"/>
      <c r="J757" s="3174"/>
    </row>
    <row r="758" spans="1:26">
      <c r="A758" s="1825" t="s">
        <v>980</v>
      </c>
      <c r="C758" s="3173">
        <f t="shared" si="437"/>
        <v>114</v>
      </c>
      <c r="D758" s="1947" t="s">
        <v>10238</v>
      </c>
      <c r="G758" s="3174"/>
      <c r="H758" s="1825"/>
      <c r="I758" s="3174"/>
      <c r="J758" s="3174"/>
    </row>
    <row r="759" spans="1:26">
      <c r="A759" s="1825" t="s">
        <v>980</v>
      </c>
      <c r="B759" s="1825">
        <f>+$C$2108</f>
        <v>101</v>
      </c>
      <c r="C759" s="3173">
        <f t="shared" si="437"/>
        <v>115</v>
      </c>
      <c r="D759" s="1825" t="s">
        <v>1252</v>
      </c>
      <c r="E759" s="1825" t="s">
        <v>7746</v>
      </c>
      <c r="F759" s="1825">
        <f ca="1">+ALLOCASSGN!F234</f>
        <v>-59716.6051400137</v>
      </c>
      <c r="G759" s="3195"/>
      <c r="H759" s="1832">
        <f t="shared" ref="H759:K760" ca="1" si="462">+$F759*H$2109</f>
        <v>-2202.4618986845685</v>
      </c>
      <c r="I759" s="3195"/>
      <c r="J759" s="3195"/>
      <c r="K759" s="1832">
        <f t="shared" ca="1" si="462"/>
        <v>-57514.143241329133</v>
      </c>
      <c r="L759" s="1973">
        <f t="shared" ref="L759:L767" ca="1" si="463">IF(F759=0,0,+K759/F759)</f>
        <v>0.96311809933735193</v>
      </c>
      <c r="M759" s="1832">
        <f t="shared" ref="M759:M766" ca="1" si="464">+K759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REPORTS!Z759 &amp; " -- " &amp;VLOOKUP(Z759,alloc_list,2,FALSE)</f>
        <v>ALLOC FACTOR  # 101 -- 12 COINCIDENT PEAK</v>
      </c>
      <c r="Z759" s="1831">
        <f>IF('TITLES &amp; CONSTANTS'!$D$16=0,V759,B759)</f>
        <v>101</v>
      </c>
    </row>
    <row r="760" spans="1:26" s="2044" customFormat="1">
      <c r="A760" s="1825" t="s">
        <v>980</v>
      </c>
      <c r="B760" s="2044">
        <f>+$C$2108</f>
        <v>101</v>
      </c>
      <c r="C760" s="3212">
        <f t="shared" si="437"/>
        <v>116</v>
      </c>
      <c r="D760" s="2044" t="s">
        <v>1252</v>
      </c>
      <c r="E760" s="2044" t="s">
        <v>2378</v>
      </c>
      <c r="F760" s="2044">
        <f ca="1">+ALLOCASSGN!F235</f>
        <v>-3077.9380175191973</v>
      </c>
      <c r="G760" s="1907"/>
      <c r="H760" s="1907">
        <f t="shared" ca="1" si="462"/>
        <v>-113.52020420793119</v>
      </c>
      <c r="I760" s="1907"/>
      <c r="J760" s="1907"/>
      <c r="K760" s="1907">
        <f t="shared" ca="1" si="462"/>
        <v>-2964.4178133112664</v>
      </c>
      <c r="L760" s="3198">
        <f t="shared" ca="1" si="463"/>
        <v>0.96311809933735193</v>
      </c>
      <c r="M760" s="1907">
        <f t="shared" ca="1" si="464"/>
        <v>-2964.4178133112664</v>
      </c>
      <c r="N760" s="1907">
        <f t="shared" ref="N760:T760" ca="1" si="465">+$M760*N$2139</f>
        <v>-1349.7011343654842</v>
      </c>
      <c r="O760" s="1907">
        <f t="shared" ca="1" si="465"/>
        <v>-162.32286156786424</v>
      </c>
      <c r="P760" s="1907">
        <f t="shared" ca="1" si="465"/>
        <v>-837.44398145821208</v>
      </c>
      <c r="Q760" s="1907">
        <f t="shared" ca="1" si="465"/>
        <v>-380.54252607913571</v>
      </c>
      <c r="R760" s="1907">
        <f t="shared" ca="1" si="465"/>
        <v>-200.85028498866396</v>
      </c>
      <c r="S760" s="1907">
        <f t="shared" ca="1" si="465"/>
        <v>-33.557024851905922</v>
      </c>
      <c r="T760" s="1907">
        <f t="shared" ca="1" si="465"/>
        <v>0</v>
      </c>
      <c r="U760" s="1907"/>
      <c r="V760" s="2044">
        <f>+$C$2138</f>
        <v>201</v>
      </c>
      <c r="Y760" s="1831" t="str">
        <f>"ALLOC FACTOR  # " &amp; REPORTS!Z760 &amp; " -- " &amp;VLOOKUP(Z760,alloc_list,2,FALSE)</f>
        <v>ALLOC FACTOR  # 101 -- 12 COINCIDENT PEAK</v>
      </c>
      <c r="Z760" s="1831">
        <f>IF('TITLES &amp; CONSTANTS'!$D$16=0,V760,B760)</f>
        <v>101</v>
      </c>
    </row>
    <row r="761" spans="1:26">
      <c r="A761" s="1825" t="s">
        <v>980</v>
      </c>
      <c r="B761" s="1825">
        <f>+$C$2117</f>
        <v>117</v>
      </c>
      <c r="C761" s="3173">
        <f t="shared" si="437"/>
        <v>117</v>
      </c>
      <c r="D761" s="1825" t="s">
        <v>6846</v>
      </c>
      <c r="E761" s="1825" t="s">
        <v>7746</v>
      </c>
      <c r="F761" s="1825">
        <f ca="1">+ALLOCASSGN!F236</f>
        <v>-3042.6120662064195</v>
      </c>
      <c r="G761" s="3195"/>
      <c r="H761" s="1832">
        <f t="shared" ref="H761:K762" ca="1" si="466">+$F761*H$2118</f>
        <v>-539.89294615718802</v>
      </c>
      <c r="I761" s="3195"/>
      <c r="J761" s="3195"/>
      <c r="K761" s="1832">
        <f t="shared" ca="1" si="466"/>
        <v>-2502.7191200492312</v>
      </c>
      <c r="L761" s="1973">
        <f t="shared" ca="1" si="463"/>
        <v>0.82255610166223525</v>
      </c>
      <c r="M761" s="1832">
        <f t="shared" ca="1" si="464"/>
        <v>-2502.7191200492312</v>
      </c>
      <c r="N761" s="1832">
        <f t="shared" ref="N761:T762" ca="1" si="467">+$M761*N$2118</f>
        <v>-1371.6904644456888</v>
      </c>
      <c r="O761" s="1832">
        <f t="shared" ca="1" si="467"/>
        <v>-155.17279873258772</v>
      </c>
      <c r="P761" s="1832">
        <f t="shared" ca="1" si="467"/>
        <v>-616.72815488295669</v>
      </c>
      <c r="Q761" s="1832">
        <f t="shared" ca="1" si="467"/>
        <v>-245.70932925560302</v>
      </c>
      <c r="R761" s="1832">
        <f t="shared" ca="1" si="467"/>
        <v>-110.19042758513579</v>
      </c>
      <c r="S761" s="1832">
        <f t="shared" ca="1" si="467"/>
        <v>-3.2279451472592191</v>
      </c>
      <c r="T761" s="1832">
        <f t="shared" ca="1" si="467"/>
        <v>0</v>
      </c>
      <c r="U761" s="1832"/>
      <c r="V761" s="1825">
        <f>+$C$2117</f>
        <v>117</v>
      </c>
      <c r="Y761" s="1831" t="str">
        <f>"ALLOC FACTOR  # " &amp; REPORTS!Z761 &amp; " -- " &amp;VLOOKUP(Z761,alloc_list,2,FALSE)</f>
        <v>ALLOC FACTOR  # 117 -- 12  CP - TRANSMISSION</v>
      </c>
      <c r="Z761" s="1831">
        <f>IF('TITLES &amp; CONSTANTS'!$D$16=0,V761,B761)</f>
        <v>117</v>
      </c>
    </row>
    <row r="762" spans="1:26">
      <c r="A762" s="1825" t="s">
        <v>980</v>
      </c>
      <c r="B762" s="1825">
        <f>+$C$2117</f>
        <v>117</v>
      </c>
      <c r="C762" s="3173">
        <f t="shared" si="437"/>
        <v>118</v>
      </c>
      <c r="D762" s="1825" t="s">
        <v>6847</v>
      </c>
      <c r="E762" s="1825" t="s">
        <v>7746</v>
      </c>
      <c r="F762" s="1825">
        <f ca="1">+ALLOCASSGN!F237</f>
        <v>-6935.3531733314085</v>
      </c>
      <c r="G762" s="3195"/>
      <c r="H762" s="1832">
        <f t="shared" ca="1" si="466"/>
        <v>-1230.636103425112</v>
      </c>
      <c r="I762" s="3195"/>
      <c r="J762" s="3195"/>
      <c r="K762" s="1832">
        <f t="shared" ca="1" si="466"/>
        <v>-5704.7170699062963</v>
      </c>
      <c r="L762" s="1973">
        <f t="shared" ca="1" si="463"/>
        <v>0.82255610166223536</v>
      </c>
      <c r="M762" s="1832">
        <f t="shared" ca="1" si="464"/>
        <v>-5704.7170699062963</v>
      </c>
      <c r="N762" s="1832">
        <f t="shared" ca="1" si="467"/>
        <v>-3126.6417171884186</v>
      </c>
      <c r="O762" s="1832">
        <f t="shared" ca="1" si="467"/>
        <v>-353.70206213852481</v>
      </c>
      <c r="P762" s="1832">
        <f t="shared" ca="1" si="467"/>
        <v>-1405.7748648131992</v>
      </c>
      <c r="Q762" s="1832">
        <f t="shared" ca="1" si="467"/>
        <v>-560.07172103759376</v>
      </c>
      <c r="R762" s="1832">
        <f t="shared" ca="1" si="467"/>
        <v>-251.1689019153026</v>
      </c>
      <c r="S762" s="1832">
        <f t="shared" ca="1" si="467"/>
        <v>-7.3578028132572175</v>
      </c>
      <c r="T762" s="1832">
        <f t="shared" ca="1" si="467"/>
        <v>0</v>
      </c>
      <c r="U762" s="1832"/>
      <c r="V762" s="1825">
        <f>+$C$2117</f>
        <v>117</v>
      </c>
      <c r="Y762" s="1831" t="str">
        <f>"ALLOC FACTOR  # " &amp; REPORTS!Z762 &amp; " -- " &amp;VLOOKUP(Z762,alloc_list,2,FALSE)</f>
        <v>ALLOC FACTOR  # 117 -- 12  CP - TRANSMISSION</v>
      </c>
      <c r="Z762" s="1831">
        <f>IF('TITLES &amp; CONSTANTS'!$D$16=0,V762,B762)</f>
        <v>117</v>
      </c>
    </row>
    <row r="763" spans="1:26">
      <c r="A763" s="1825" t="s">
        <v>980</v>
      </c>
      <c r="B763" s="1825">
        <f>+$C$2111</f>
        <v>105</v>
      </c>
      <c r="C763" s="3173">
        <f t="shared" si="437"/>
        <v>119</v>
      </c>
      <c r="D763" s="1825" t="s">
        <v>6521</v>
      </c>
      <c r="E763" s="1825" t="s">
        <v>7746</v>
      </c>
      <c r="F763" s="1825">
        <f ca="1">+ALLOCASSGN!F238</f>
        <v>-14228.657846519025</v>
      </c>
      <c r="G763" s="3195"/>
      <c r="H763" s="1832">
        <f ca="1">+$F763*H$2112</f>
        <v>0</v>
      </c>
      <c r="I763" s="3195"/>
      <c r="J763" s="3195"/>
      <c r="K763" s="1832">
        <f ca="1">+$F763*K$2112</f>
        <v>-14228.657846519025</v>
      </c>
      <c r="L763" s="1973">
        <f t="shared" ca="1" si="463"/>
        <v>1</v>
      </c>
      <c r="M763" s="1832">
        <f t="shared" ca="1" si="464"/>
        <v>-14228.657846519025</v>
      </c>
      <c r="N763" s="1832">
        <f t="shared" ref="N763:T763" ca="1" si="468">+$M763*N$2112</f>
        <v>-8482.1123691414505</v>
      </c>
      <c r="O763" s="1832">
        <f t="shared" ca="1" si="468"/>
        <v>-830.85700032522084</v>
      </c>
      <c r="P763" s="1832">
        <f t="shared" ca="1" si="468"/>
        <v>-3237.0936349111889</v>
      </c>
      <c r="Q763" s="1832">
        <f t="shared" ca="1" si="468"/>
        <v>-1288.4691141267588</v>
      </c>
      <c r="R763" s="1832">
        <f t="shared" ca="1" si="468"/>
        <v>-206.64043385198502</v>
      </c>
      <c r="S763" s="1832">
        <f t="shared" ca="1" si="468"/>
        <v>-183.48529416242155</v>
      </c>
      <c r="T763" s="1832">
        <f t="shared" ca="1" si="468"/>
        <v>0</v>
      </c>
      <c r="U763" s="1832"/>
      <c r="V763" s="1825">
        <f>+$C$2111</f>
        <v>105</v>
      </c>
      <c r="Y763" s="1831" t="str">
        <f>"ALLOC FACTOR  # " &amp; REPORTS!Z763 &amp; " -- " &amp;VLOOKUP(Z763,alloc_list,2,FALSE)</f>
        <v>ALLOC FACTOR  # 105 -- DISTRIBUTION PRIMARY - NCP</v>
      </c>
      <c r="Z763" s="1831">
        <f>IF('TITLES &amp; CONSTANTS'!$D$16=0,V763,B763)</f>
        <v>105</v>
      </c>
    </row>
    <row r="764" spans="1:26">
      <c r="A764" s="1825" t="s">
        <v>980</v>
      </c>
      <c r="B764" s="1825">
        <f>+$C$2114</f>
        <v>106</v>
      </c>
      <c r="C764" s="3173">
        <f t="shared" si="437"/>
        <v>120</v>
      </c>
      <c r="D764" s="2044" t="s">
        <v>7969</v>
      </c>
      <c r="E764" s="2044" t="s">
        <v>7746</v>
      </c>
      <c r="F764" s="2044">
        <f ca="1">+ALLOCASSGN!F239</f>
        <v>-8324.4029514748345</v>
      </c>
      <c r="G764" s="3195"/>
      <c r="H764" s="1907">
        <f ca="1">+$F764*H$2115</f>
        <v>0</v>
      </c>
      <c r="I764" s="3195"/>
      <c r="J764" s="3195"/>
      <c r="K764" s="1907">
        <f ca="1">+$F764*K$2115</f>
        <v>-8324.4029514748345</v>
      </c>
      <c r="L764" s="1973">
        <f t="shared" ca="1" si="463"/>
        <v>1</v>
      </c>
      <c r="M764" s="1832">
        <f t="shared" ca="1" si="464"/>
        <v>-8324.4029514748345</v>
      </c>
      <c r="N764" s="1832">
        <f t="shared" ref="N764:T764" ca="1" si="469">+$M764*N$2115</f>
        <v>-5679.4379555161931</v>
      </c>
      <c r="O764" s="1832">
        <f t="shared" ca="1" si="469"/>
        <v>-579.15732212125954</v>
      </c>
      <c r="P764" s="1832">
        <f t="shared" ca="1" si="469"/>
        <v>-1656.6537813624686</v>
      </c>
      <c r="Q764" s="1832">
        <f t="shared" ca="1" si="469"/>
        <v>-340.40106217098372</v>
      </c>
      <c r="R764" s="1832">
        <f t="shared" ca="1" si="469"/>
        <v>0</v>
      </c>
      <c r="S764" s="1832">
        <f t="shared" ca="1" si="469"/>
        <v>-68.752830303929613</v>
      </c>
      <c r="T764" s="1832">
        <f t="shared" ca="1" si="469"/>
        <v>0</v>
      </c>
      <c r="U764" s="1832"/>
      <c r="V764" s="1825">
        <f>+$C$2114</f>
        <v>106</v>
      </c>
      <c r="Y764" s="1831" t="str">
        <f>"ALLOC FACTOR  # " &amp; REPORTS!Z764 &amp; " -- " &amp;VLOOKUP(Z764,alloc_list,2,FALSE)</f>
        <v>ALLOC FACTOR  # 106 -- CUSTOMER MAX DEMANDS @ SECONDARY</v>
      </c>
      <c r="Z764" s="1831">
        <f>IF('TITLES &amp; CONSTANTS'!$D$16=0,V764,B764)</f>
        <v>106</v>
      </c>
    </row>
    <row r="765" spans="1:26">
      <c r="A765" s="1825" t="s">
        <v>980</v>
      </c>
      <c r="B765" s="1825">
        <f>+$C$2227</f>
        <v>907</v>
      </c>
      <c r="C765" s="3173">
        <f t="shared" si="437"/>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63"/>
        <v>0.99947684569454176</v>
      </c>
      <c r="M765" s="1832">
        <f t="shared" ca="1" si="464"/>
        <v>-7233.0966257621167</v>
      </c>
      <c r="N765" s="1832">
        <f t="shared" ref="N765:T765" ca="1" si="470">+$M765*N$2228</f>
        <v>-3286.9419414137769</v>
      </c>
      <c r="O765" s="1832">
        <f t="shared" ca="1" si="470"/>
        <v>-512.57209507963955</v>
      </c>
      <c r="P765" s="1832">
        <f t="shared" ca="1" si="470"/>
        <v>-326.33624476363696</v>
      </c>
      <c r="Q765" s="1832">
        <f t="shared" ca="1" si="470"/>
        <v>-20.488361170910995</v>
      </c>
      <c r="R765" s="1832">
        <f t="shared" ca="1" si="470"/>
        <v>-58.260580572773172</v>
      </c>
      <c r="S765" s="1832">
        <f t="shared" ca="1" si="470"/>
        <v>-1.1526158387854428</v>
      </c>
      <c r="T765" s="1832">
        <f t="shared" ca="1" si="470"/>
        <v>-3027.3447869225934</v>
      </c>
      <c r="U765" s="1832"/>
      <c r="V765" s="1825">
        <f>+$C$2227</f>
        <v>907</v>
      </c>
      <c r="Y765" s="1831" t="str">
        <f>"ALLOC FACTOR  # " &amp; REPORTS!Z765 &amp; " -- " &amp;VLOOKUP(Z765,alloc_list,2,FALSE)</f>
        <v>ALLOC FACTOR  # 907 -- PTD PLANT - DISTRCUSTOMER</v>
      </c>
      <c r="Z765" s="1831">
        <f>IF('TITLES &amp; CONSTANTS'!$D$16=0,V765,B765)</f>
        <v>907</v>
      </c>
    </row>
    <row r="766" spans="1:26">
      <c r="A766" s="1825" t="s">
        <v>980</v>
      </c>
      <c r="B766" s="1825">
        <f>+$C$2174</f>
        <v>311</v>
      </c>
      <c r="C766" s="3173">
        <f t="shared" si="437"/>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63"/>
        <v>0.99973645340311201</v>
      </c>
      <c r="M766" s="1832">
        <f t="shared" ca="1" si="464"/>
        <v>-524.40992998035108</v>
      </c>
      <c r="N766" s="1832">
        <f t="shared" ref="N766:T766" ca="1" si="471">+$M766*N$2175</f>
        <v>-466.93269840400154</v>
      </c>
      <c r="O766" s="1832">
        <f t="shared" ca="1" si="471"/>
        <v>-35.262528998682953</v>
      </c>
      <c r="P766" s="1832">
        <f t="shared" ca="1" si="471"/>
        <v>-12.969760766412714</v>
      </c>
      <c r="Q766" s="1832">
        <f t="shared" ca="1" si="471"/>
        <v>-6.219290358925992</v>
      </c>
      <c r="R766" s="1832">
        <f t="shared" ca="1" si="471"/>
        <v>-1.8752614559340923</v>
      </c>
      <c r="S766" s="1832">
        <f t="shared" ca="1" si="471"/>
        <v>-1.1503899963938611</v>
      </c>
      <c r="T766" s="1832">
        <f t="shared" ca="1" si="471"/>
        <v>0</v>
      </c>
      <c r="U766" s="1832"/>
      <c r="V766" s="1825">
        <f>+$C$2174</f>
        <v>311</v>
      </c>
      <c r="Y766" s="1831" t="str">
        <f>"ALLOC FACTOR  # " &amp; REPORTS!Z766 &amp; " -- " &amp;VLOOKUP(Z766,alloc_list,2,FALSE)</f>
        <v>ALLOC FACTOR  # 311 -- BILLING &amp; METER RD &amp; MISC- DIRALLOC</v>
      </c>
      <c r="Z766" s="1831">
        <f>IF('TITLES &amp; CONSTANTS'!$D$16=0,V766,B766)</f>
        <v>311</v>
      </c>
    </row>
    <row r="767" spans="1:26">
      <c r="A767" s="1825" t="s">
        <v>980</v>
      </c>
      <c r="B767" s="1831"/>
      <c r="C767" s="3173">
        <f t="shared" si="437"/>
        <v>123</v>
      </c>
      <c r="D767" s="1825" t="s">
        <v>10239</v>
      </c>
      <c r="F767" s="1824">
        <f t="shared" ref="F767:K767" ca="1" si="472">SUM(F759:F766)</f>
        <v>-103086.99999999997</v>
      </c>
      <c r="G767" s="3254"/>
      <c r="H767" s="1824">
        <f t="shared" ca="1" si="472"/>
        <v>-4090.4354016677257</v>
      </c>
      <c r="I767" s="3254"/>
      <c r="J767" s="3254"/>
      <c r="K767" s="1824">
        <f t="shared" ca="1" si="472"/>
        <v>-98996.564598332261</v>
      </c>
      <c r="L767" s="1973">
        <f t="shared" ca="1" si="463"/>
        <v>0.96032055058671106</v>
      </c>
      <c r="M767" s="1824">
        <f t="shared" ref="M767:T767" ca="1" si="473">SUM(M759:M766)</f>
        <v>-98996.564598332261</v>
      </c>
      <c r="N767" s="1824">
        <f t="shared" ca="1" si="473"/>
        <v>-54875.342022792327</v>
      </c>
      <c r="O767" s="1824">
        <f t="shared" ca="1" si="473"/>
        <v>-6162.9690512445277</v>
      </c>
      <c r="P767" s="1824">
        <f t="shared" ca="1" si="473"/>
        <v>-22425.425445654266</v>
      </c>
      <c r="Q767" s="1824">
        <f t="shared" ca="1" si="473"/>
        <v>-8622.0439019924434</v>
      </c>
      <c r="R767" s="1824">
        <f t="shared" ca="1" si="473"/>
        <v>-3466.2000766701162</v>
      </c>
      <c r="S767" s="1824">
        <f t="shared" ca="1" si="473"/>
        <v>-417.23931305597108</v>
      </c>
      <c r="T767" s="1824">
        <f t="shared" ca="1" si="473"/>
        <v>-3027.3447869225934</v>
      </c>
      <c r="U767" s="1832"/>
      <c r="V767" s="1831"/>
      <c r="W767" s="1831"/>
      <c r="X767" s="1831"/>
    </row>
    <row r="768" spans="1:26">
      <c r="A768" s="1825" t="s">
        <v>980</v>
      </c>
      <c r="C768" s="3173">
        <f t="shared" si="437"/>
        <v>124</v>
      </c>
      <c r="G768" s="3174"/>
      <c r="H768" s="1825"/>
      <c r="I768" s="3174"/>
      <c r="J768" s="3174"/>
    </row>
    <row r="769" spans="1:26">
      <c r="A769" s="1825" t="s">
        <v>980</v>
      </c>
      <c r="C769" s="3173">
        <f t="shared" si="437"/>
        <v>125</v>
      </c>
      <c r="D769" s="1947" t="s">
        <v>10240</v>
      </c>
      <c r="G769" s="3174"/>
      <c r="H769" s="1825"/>
      <c r="I769" s="3174"/>
      <c r="J769" s="3174"/>
    </row>
    <row r="770" spans="1:26">
      <c r="A770" s="1825" t="s">
        <v>980</v>
      </c>
      <c r="B770" s="1825">
        <f>+$C$2108</f>
        <v>101</v>
      </c>
      <c r="C770" s="3173">
        <f t="shared" si="437"/>
        <v>126</v>
      </c>
      <c r="D770" s="1825" t="s">
        <v>1252</v>
      </c>
      <c r="E770" s="1825" t="s">
        <v>7746</v>
      </c>
      <c r="F770" s="1825">
        <f ca="1">+ALLOCASSGN!F242</f>
        <v>4059.697016077324</v>
      </c>
      <c r="G770" s="3195"/>
      <c r="H770" s="1832">
        <f t="shared" ref="H770:K771" ca="1" si="474">+$F770*H$2109</f>
        <v>149.72934206741294</v>
      </c>
      <c r="I770" s="3195"/>
      <c r="J770" s="3195"/>
      <c r="K770" s="1832">
        <f t="shared" ca="1" si="474"/>
        <v>3909.9676740099112</v>
      </c>
      <c r="L770" s="1973">
        <f t="shared" ref="L770:L778" ca="1" si="475">IF(F770=0,0,+K770/F770)</f>
        <v>0.96311809933735193</v>
      </c>
      <c r="M770" s="1832">
        <f t="shared" ref="M770:M777" ca="1" si="476">+K770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REPORTS!Z770 &amp; " -- " &amp;VLOOKUP(Z770,alloc_list,2,FALSE)</f>
        <v>ALLOC FACTOR  # 101 -- 12 COINCIDENT PEAK</v>
      </c>
      <c r="Z770" s="1831">
        <f>IF('TITLES &amp; CONSTANTS'!$D$16=0,V770,B770)</f>
        <v>101</v>
      </c>
    </row>
    <row r="771" spans="1:26" s="2044" customFormat="1">
      <c r="A771" s="1825" t="s">
        <v>980</v>
      </c>
      <c r="B771" s="2044">
        <f>+$C$2108</f>
        <v>101</v>
      </c>
      <c r="C771" s="3212">
        <f t="shared" si="437"/>
        <v>127</v>
      </c>
      <c r="D771" s="2044" t="s">
        <v>1252</v>
      </c>
      <c r="E771" s="2044" t="s">
        <v>2378</v>
      </c>
      <c r="F771" s="2044">
        <f ca="1">+ALLOCASSGN!F243</f>
        <v>0</v>
      </c>
      <c r="G771" s="1907"/>
      <c r="H771" s="1907">
        <f t="shared" ca="1" si="474"/>
        <v>0</v>
      </c>
      <c r="I771" s="1907"/>
      <c r="J771" s="1907"/>
      <c r="K771" s="1907">
        <f t="shared" ca="1" si="474"/>
        <v>0</v>
      </c>
      <c r="L771" s="3198">
        <f t="shared" ca="1" si="475"/>
        <v>0</v>
      </c>
      <c r="M771" s="1907">
        <f t="shared" ca="1" si="476"/>
        <v>0</v>
      </c>
      <c r="N771" s="1907">
        <f t="shared" ref="N771:T771" ca="1" si="477">+$M771*N$2139</f>
        <v>0</v>
      </c>
      <c r="O771" s="1907">
        <f t="shared" ca="1" si="477"/>
        <v>0</v>
      </c>
      <c r="P771" s="1907">
        <f t="shared" ca="1" si="477"/>
        <v>0</v>
      </c>
      <c r="Q771" s="1907">
        <f t="shared" ca="1" si="477"/>
        <v>0</v>
      </c>
      <c r="R771" s="1907">
        <f t="shared" ca="1" si="477"/>
        <v>0</v>
      </c>
      <c r="S771" s="1907">
        <f t="shared" ca="1" si="477"/>
        <v>0</v>
      </c>
      <c r="T771" s="1907">
        <f t="shared" ca="1" si="477"/>
        <v>0</v>
      </c>
      <c r="U771" s="1907"/>
      <c r="V771" s="2044">
        <f>+$C$2138</f>
        <v>201</v>
      </c>
      <c r="Y771" s="1831" t="str">
        <f>"ALLOC FACTOR  # " &amp; REPORTS!Z771 &amp; " -- " &amp;VLOOKUP(Z771,alloc_list,2,FALSE)</f>
        <v>ALLOC FACTOR  # 101 -- 12 COINCIDENT PEAK</v>
      </c>
      <c r="Z771" s="1831">
        <f>IF('TITLES &amp; CONSTANTS'!$D$16=0,V771,B771)</f>
        <v>101</v>
      </c>
    </row>
    <row r="772" spans="1:26">
      <c r="A772" s="1825" t="s">
        <v>980</v>
      </c>
      <c r="B772" s="1825">
        <f>+$C$2117</f>
        <v>117</v>
      </c>
      <c r="C772" s="3173">
        <f t="shared" si="437"/>
        <v>128</v>
      </c>
      <c r="D772" s="1825" t="s">
        <v>6846</v>
      </c>
      <c r="E772" s="1825" t="s">
        <v>7746</v>
      </c>
      <c r="F772" s="1825">
        <f ca="1">+ALLOCASSGN!F244</f>
        <v>186.47992857948157</v>
      </c>
      <c r="G772" s="3195"/>
      <c r="H772" s="1832">
        <f t="shared" ref="H772:K773" ca="1" si="478">+$F772*H$2118</f>
        <v>33.089725488891141</v>
      </c>
      <c r="I772" s="3195"/>
      <c r="J772" s="3195"/>
      <c r="K772" s="1832">
        <f t="shared" ca="1" si="478"/>
        <v>153.3902030905904</v>
      </c>
      <c r="L772" s="1973">
        <f t="shared" ca="1" si="475"/>
        <v>0.82255610166223525</v>
      </c>
      <c r="M772" s="1832">
        <f t="shared" ca="1" si="476"/>
        <v>153.3902030905904</v>
      </c>
      <c r="N772" s="1832">
        <f t="shared" ref="N772:T773" ca="1" si="479">+$M772*N$2118</f>
        <v>84.070112875715594</v>
      </c>
      <c r="O772" s="1832">
        <f t="shared" ca="1" si="479"/>
        <v>9.5104508216881829</v>
      </c>
      <c r="P772" s="1832">
        <f t="shared" ca="1" si="479"/>
        <v>37.798910861128086</v>
      </c>
      <c r="Q772" s="1832">
        <f t="shared" ca="1" si="479"/>
        <v>15.059382259016068</v>
      </c>
      <c r="R772" s="1832">
        <f t="shared" ca="1" si="479"/>
        <v>6.7535073874332694</v>
      </c>
      <c r="S772" s="1832">
        <f t="shared" ca="1" si="479"/>
        <v>0.19783888560919993</v>
      </c>
      <c r="T772" s="1832">
        <f t="shared" ca="1" si="479"/>
        <v>0</v>
      </c>
      <c r="U772" s="1832"/>
      <c r="V772" s="1825">
        <f>+$C$2117</f>
        <v>117</v>
      </c>
      <c r="Y772" s="1831" t="str">
        <f>"ALLOC FACTOR  # " &amp; REPORTS!Z772 &amp; " -- " &amp;VLOOKUP(Z772,alloc_list,2,FALSE)</f>
        <v>ALLOC FACTOR  # 117 -- 12  CP - TRANSMISSION</v>
      </c>
      <c r="Z772" s="1831">
        <f>IF('TITLES &amp; CONSTANTS'!$D$16=0,V772,B772)</f>
        <v>117</v>
      </c>
    </row>
    <row r="773" spans="1:26">
      <c r="A773" s="1825" t="s">
        <v>980</v>
      </c>
      <c r="B773" s="1825">
        <f>+$C$2117</f>
        <v>117</v>
      </c>
      <c r="C773" s="3173">
        <f t="shared" si="437"/>
        <v>129</v>
      </c>
      <c r="D773" s="1825" t="s">
        <v>6847</v>
      </c>
      <c r="E773" s="1825" t="s">
        <v>7746</v>
      </c>
      <c r="F773" s="1825">
        <f ca="1">+ALLOCASSGN!F245</f>
        <v>416.35075917172986</v>
      </c>
      <c r="G773" s="3195"/>
      <c r="H773" s="1832">
        <f t="shared" ca="1" si="478"/>
        <v>73.878901783319577</v>
      </c>
      <c r="I773" s="3195"/>
      <c r="J773" s="3195"/>
      <c r="K773" s="1832">
        <f t="shared" ca="1" si="478"/>
        <v>342.47185738841023</v>
      </c>
      <c r="L773" s="1973">
        <f t="shared" ca="1" si="475"/>
        <v>0.82255610166223514</v>
      </c>
      <c r="M773" s="1832">
        <f t="shared" ca="1" si="476"/>
        <v>342.47185738841023</v>
      </c>
      <c r="N773" s="1832">
        <f t="shared" ca="1" si="479"/>
        <v>187.70199874105143</v>
      </c>
      <c r="O773" s="1832">
        <f t="shared" ca="1" si="479"/>
        <v>21.233831704239307</v>
      </c>
      <c r="P773" s="1832">
        <f t="shared" ca="1" si="479"/>
        <v>84.3930247763235</v>
      </c>
      <c r="Q773" s="1832">
        <f t="shared" ca="1" si="479"/>
        <v>33.62284232925488</v>
      </c>
      <c r="R773" s="1832">
        <f t="shared" ca="1" si="479"/>
        <v>15.078448116368024</v>
      </c>
      <c r="S773" s="1832">
        <f t="shared" ca="1" si="479"/>
        <v>0.4417117211730992</v>
      </c>
      <c r="T773" s="1832">
        <f t="shared" ca="1" si="479"/>
        <v>0</v>
      </c>
      <c r="U773" s="1832"/>
      <c r="V773" s="1825">
        <f>+$C$2117</f>
        <v>117</v>
      </c>
      <c r="Y773" s="1831" t="str">
        <f>"ALLOC FACTOR  # " &amp; REPORTS!Z773 &amp; " -- " &amp;VLOOKUP(Z773,alloc_list,2,FALSE)</f>
        <v>ALLOC FACTOR  # 117 -- 12  CP - TRANSMISSION</v>
      </c>
      <c r="Z773" s="1831">
        <f>IF('TITLES &amp; CONSTANTS'!$D$16=0,V773,B773)</f>
        <v>117</v>
      </c>
    </row>
    <row r="774" spans="1:26">
      <c r="A774" s="1825" t="s">
        <v>980</v>
      </c>
      <c r="B774" s="1825">
        <f>+$C$2111</f>
        <v>105</v>
      </c>
      <c r="C774" s="3173">
        <f t="shared" si="437"/>
        <v>130</v>
      </c>
      <c r="D774" s="1825" t="s">
        <v>6521</v>
      </c>
      <c r="E774" s="1825" t="s">
        <v>7746</v>
      </c>
      <c r="F774" s="1825">
        <f ca="1">+ALLOCASSGN!F246</f>
        <v>1038.0225183604973</v>
      </c>
      <c r="G774" s="3195"/>
      <c r="H774" s="1832">
        <f ca="1">+$F774*H$2112</f>
        <v>0</v>
      </c>
      <c r="I774" s="3195"/>
      <c r="J774" s="3195"/>
      <c r="K774" s="1832">
        <f ca="1">+$F774*K$2112</f>
        <v>1038.0225183604973</v>
      </c>
      <c r="L774" s="1973">
        <f t="shared" ca="1" si="475"/>
        <v>1</v>
      </c>
      <c r="M774" s="1832">
        <f t="shared" ca="1" si="476"/>
        <v>1038.0225183604973</v>
      </c>
      <c r="N774" s="1832">
        <f t="shared" ref="N774:T774" ca="1" si="480">+$M774*N$2112</f>
        <v>618.79509208853051</v>
      </c>
      <c r="O774" s="1832">
        <f t="shared" ca="1" si="480"/>
        <v>60.613466510899919</v>
      </c>
      <c r="P774" s="1832">
        <f t="shared" ca="1" si="480"/>
        <v>236.15551960870999</v>
      </c>
      <c r="Q774" s="1832">
        <f t="shared" ca="1" si="480"/>
        <v>93.997618686345788</v>
      </c>
      <c r="R774" s="1832">
        <f t="shared" ca="1" si="480"/>
        <v>15.075028569516068</v>
      </c>
      <c r="S774" s="1832">
        <f t="shared" ca="1" si="480"/>
        <v>13.38579289649509</v>
      </c>
      <c r="T774" s="1832">
        <f t="shared" ca="1" si="480"/>
        <v>0</v>
      </c>
      <c r="U774" s="1832"/>
      <c r="V774" s="1825">
        <f>+$C$2111</f>
        <v>105</v>
      </c>
      <c r="Y774" s="1831" t="str">
        <f>"ALLOC FACTOR  # " &amp; REPORTS!Z774 &amp; " -- " &amp;VLOOKUP(Z774,alloc_list,2,FALSE)</f>
        <v>ALLOC FACTOR  # 105 -- DISTRIBUTION PRIMARY - NCP</v>
      </c>
      <c r="Z774" s="1831">
        <f>IF('TITLES &amp; CONSTANTS'!$D$16=0,V774,B774)</f>
        <v>105</v>
      </c>
    </row>
    <row r="775" spans="1:26">
      <c r="A775" s="1825" t="s">
        <v>980</v>
      </c>
      <c r="B775" s="1825">
        <f>+$C$2114</f>
        <v>106</v>
      </c>
      <c r="C775" s="3173">
        <f t="shared" si="437"/>
        <v>131</v>
      </c>
      <c r="D775" s="2044" t="s">
        <v>7969</v>
      </c>
      <c r="E775" s="2044" t="s">
        <v>7746</v>
      </c>
      <c r="F775" s="2044">
        <f ca="1">+ALLOCASSGN!F247</f>
        <v>666.05685489520249</v>
      </c>
      <c r="G775" s="3195"/>
      <c r="H775" s="1907">
        <f ca="1">+$F775*H$2115</f>
        <v>0</v>
      </c>
      <c r="I775" s="3195"/>
      <c r="J775" s="3195"/>
      <c r="K775" s="1907">
        <f ca="1">+$F775*K$2115</f>
        <v>666.05685489520249</v>
      </c>
      <c r="L775" s="1973">
        <f t="shared" ca="1" si="475"/>
        <v>1</v>
      </c>
      <c r="M775" s="1832">
        <f t="shared" ca="1" si="476"/>
        <v>666.05685489520249</v>
      </c>
      <c r="N775" s="1832">
        <f t="shared" ref="N775:T775" ca="1" si="481">+$M775*N$2115</f>
        <v>454.4264140352974</v>
      </c>
      <c r="O775" s="1832">
        <f t="shared" ca="1" si="481"/>
        <v>46.339864457578933</v>
      </c>
      <c r="P775" s="1832">
        <f t="shared" ca="1" si="481"/>
        <v>132.55312287219786</v>
      </c>
      <c r="Q775" s="1832">
        <f t="shared" ca="1" si="481"/>
        <v>27.23636303939643</v>
      </c>
      <c r="R775" s="1832">
        <f t="shared" ca="1" si="481"/>
        <v>0</v>
      </c>
      <c r="S775" s="1832">
        <f t="shared" ca="1" si="481"/>
        <v>5.5010904907319187</v>
      </c>
      <c r="T775" s="1832">
        <f t="shared" ca="1" si="481"/>
        <v>0</v>
      </c>
      <c r="U775" s="1832"/>
      <c r="V775" s="1825">
        <f>+$C$2114</f>
        <v>106</v>
      </c>
      <c r="Y775" s="1831" t="str">
        <f>"ALLOC FACTOR  # " &amp; REPORTS!Z775 &amp; " -- " &amp;VLOOKUP(Z775,alloc_list,2,FALSE)</f>
        <v>ALLOC FACTOR  # 106 -- CUSTOMER MAX DEMANDS @ SECONDARY</v>
      </c>
      <c r="Z775" s="1831">
        <f>IF('TITLES &amp; CONSTANTS'!$D$16=0,V775,B775)</f>
        <v>106</v>
      </c>
    </row>
    <row r="776" spans="1:26">
      <c r="A776" s="1825" t="s">
        <v>980</v>
      </c>
      <c r="B776" s="1825">
        <f>+$C$2227</f>
        <v>907</v>
      </c>
      <c r="C776" s="3173">
        <f t="shared" si="437"/>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75"/>
        <v>0.99947684569454176</v>
      </c>
      <c r="M776" s="1832">
        <f t="shared" ca="1" si="476"/>
        <v>553.10341302553138</v>
      </c>
      <c r="N776" s="1832">
        <f t="shared" ref="N776:T776" ca="1" si="482">+$M776*N$2228</f>
        <v>251.34723069196801</v>
      </c>
      <c r="O776" s="1832">
        <f t="shared" ca="1" si="482"/>
        <v>39.195574161201556</v>
      </c>
      <c r="P776" s="1832">
        <f t="shared" ca="1" si="482"/>
        <v>24.954414424635811</v>
      </c>
      <c r="Q776" s="1832">
        <f t="shared" ca="1" si="482"/>
        <v>1.5667124438195414</v>
      </c>
      <c r="R776" s="1832">
        <f t="shared" ca="1" si="482"/>
        <v>4.4550940802971102</v>
      </c>
      <c r="S776" s="1832">
        <f t="shared" ca="1" si="482"/>
        <v>8.81387028715854E-2</v>
      </c>
      <c r="T776" s="1832">
        <f t="shared" ca="1" si="482"/>
        <v>231.49624852073771</v>
      </c>
      <c r="U776" s="1832"/>
      <c r="V776" s="1825">
        <f>+$C$2227</f>
        <v>907</v>
      </c>
      <c r="Y776" s="1831" t="str">
        <f>"ALLOC FACTOR  # " &amp; REPORTS!Z776 &amp; " -- " &amp;VLOOKUP(Z776,alloc_list,2,FALSE)</f>
        <v>ALLOC FACTOR  # 907 -- PTD PLANT - DISTRCUSTOMER</v>
      </c>
      <c r="Z776" s="1831">
        <f>IF('TITLES &amp; CONSTANTS'!$D$16=0,V776,B776)</f>
        <v>907</v>
      </c>
    </row>
    <row r="777" spans="1:26">
      <c r="A777" s="1825" t="s">
        <v>980</v>
      </c>
      <c r="B777" s="1825">
        <f>+$C$2174</f>
        <v>311</v>
      </c>
      <c r="C777" s="3173">
        <f t="shared" si="437"/>
        <v>133</v>
      </c>
      <c r="D777" s="1825" t="s">
        <v>7627</v>
      </c>
      <c r="E777" s="1825" t="s">
        <v>7228</v>
      </c>
      <c r="F777" s="1825">
        <f ca="1">+ALLOCASSGN!F249</f>
        <v>0</v>
      </c>
      <c r="G777" s="3195"/>
      <c r="H777" s="1832">
        <f ca="1">+$F777*H$2175</f>
        <v>0</v>
      </c>
      <c r="I777" s="3195"/>
      <c r="J777" s="3195"/>
      <c r="K777" s="1832">
        <f ca="1">+$F777*K$2175</f>
        <v>0</v>
      </c>
      <c r="L777" s="1973">
        <f t="shared" ca="1" si="475"/>
        <v>0</v>
      </c>
      <c r="M777" s="1832">
        <f t="shared" ca="1" si="476"/>
        <v>0</v>
      </c>
      <c r="N777" s="1832">
        <f t="shared" ref="N777:T777" ca="1" si="483">+$M777*N$2175</f>
        <v>0</v>
      </c>
      <c r="O777" s="1832">
        <f t="shared" ca="1" si="483"/>
        <v>0</v>
      </c>
      <c r="P777" s="1832">
        <f t="shared" ca="1" si="483"/>
        <v>0</v>
      </c>
      <c r="Q777" s="1832">
        <f t="shared" ca="1" si="483"/>
        <v>0</v>
      </c>
      <c r="R777" s="1832">
        <f t="shared" ca="1" si="483"/>
        <v>0</v>
      </c>
      <c r="S777" s="1832">
        <f t="shared" ca="1" si="483"/>
        <v>0</v>
      </c>
      <c r="T777" s="1832">
        <f t="shared" ca="1" si="483"/>
        <v>0</v>
      </c>
      <c r="U777" s="1832"/>
      <c r="V777" s="1825">
        <f>+$C$2174</f>
        <v>311</v>
      </c>
      <c r="Y777" s="1831" t="str">
        <f>"ALLOC FACTOR  # " &amp; REPORTS!Z777 &amp; " -- " &amp;VLOOKUP(Z777,alloc_list,2,FALSE)</f>
        <v>ALLOC FACTOR  # 311 -- BILLING &amp; METER RD &amp; MISC- DIRALLOC</v>
      </c>
      <c r="Z777" s="1831">
        <f>IF('TITLES &amp; CONSTANTS'!$D$16=0,V777,B777)</f>
        <v>311</v>
      </c>
    </row>
    <row r="778" spans="1:26">
      <c r="A778" s="1825" t="s">
        <v>980</v>
      </c>
      <c r="C778" s="3173">
        <f t="shared" si="437"/>
        <v>134</v>
      </c>
      <c r="D778" s="1825" t="s">
        <v>10241</v>
      </c>
      <c r="F778" s="1824">
        <f t="shared" ref="F778:K778" ca="1" si="484">SUM(F770:F777)</f>
        <v>6919.9999999999991</v>
      </c>
      <c r="G778" s="3254"/>
      <c r="H778" s="1824">
        <f t="shared" ca="1" si="484"/>
        <v>256.98747922985717</v>
      </c>
      <c r="I778" s="3254"/>
      <c r="J778" s="3254"/>
      <c r="K778" s="1824">
        <f t="shared" ca="1" si="484"/>
        <v>6663.0125207701431</v>
      </c>
      <c r="L778" s="1973">
        <f t="shared" ca="1" si="475"/>
        <v>0.96286308103614793</v>
      </c>
      <c r="M778" s="1824">
        <f t="shared" ref="M778:T778" ca="1" si="485">SUM(M770:M777)</f>
        <v>6663.0125207701431</v>
      </c>
      <c r="N778" s="1824">
        <f t="shared" ca="1" si="485"/>
        <v>3711.4112094668412</v>
      </c>
      <c r="O778" s="1824">
        <f t="shared" ca="1" si="485"/>
        <v>417.13882983095164</v>
      </c>
      <c r="P778" s="1824">
        <f t="shared" ca="1" si="485"/>
        <v>1490.2121744586175</v>
      </c>
      <c r="Q778" s="1824">
        <f t="shared" ca="1" si="485"/>
        <v>564.43270543394613</v>
      </c>
      <c r="R778" s="1824">
        <f t="shared" ca="1" si="485"/>
        <v>220.64706158121976</v>
      </c>
      <c r="S778" s="1824">
        <f t="shared" ca="1" si="485"/>
        <v>27.67429147782908</v>
      </c>
      <c r="T778" s="1824">
        <f t="shared" ca="1" si="485"/>
        <v>231.49624852073771</v>
      </c>
      <c r="U778" s="1832"/>
    </row>
    <row r="779" spans="1:26">
      <c r="G779" s="3174"/>
      <c r="H779" s="1825"/>
      <c r="I779" s="3174"/>
      <c r="J779" s="3174"/>
    </row>
    <row r="780" spans="1:26">
      <c r="G780" s="3174"/>
      <c r="H780" s="1825"/>
      <c r="I780" s="3174"/>
      <c r="J780" s="3174"/>
    </row>
    <row r="781" spans="1:26">
      <c r="G781" s="3174"/>
      <c r="H781" s="1825"/>
      <c r="I781" s="3174"/>
      <c r="J781" s="3174"/>
    </row>
    <row r="782" spans="1:26">
      <c r="G782" s="3174"/>
      <c r="H782" s="1825"/>
      <c r="I782" s="3174"/>
      <c r="J782" s="3174"/>
    </row>
    <row r="783" spans="1:26">
      <c r="G783" s="3174"/>
      <c r="H783" s="1825"/>
      <c r="I783" s="3174"/>
      <c r="J783" s="3174"/>
    </row>
    <row r="784" spans="1:26" ht="15">
      <c r="B784" s="3257"/>
      <c r="C784" s="3125" t="str">
        <f>$C$2</f>
        <v>PRESENT RATE STRUCTURE</v>
      </c>
      <c r="F784" s="3178"/>
      <c r="G784" s="3175"/>
      <c r="H784" s="3176" t="s">
        <v>3205</v>
      </c>
      <c r="I784" s="3174"/>
      <c r="J784" s="3174"/>
      <c r="L784" s="3177" t="s">
        <v>2626</v>
      </c>
      <c r="O784" s="3176" t="s">
        <v>3205</v>
      </c>
      <c r="U784" s="3125"/>
      <c r="V784" s="3165" t="s">
        <v>2627</v>
      </c>
      <c r="W784" s="3178" t="str">
        <f>O784</f>
        <v>TAMPA ELECTRIC COMPANY</v>
      </c>
      <c r="X784" s="3165"/>
      <c r="Y784" s="3165" t="str">
        <f>Y2</f>
        <v>ALLOCATION ASSIGNMENT REPORT</v>
      </c>
    </row>
    <row r="785" spans="1:25" ht="15">
      <c r="B785" s="3257"/>
      <c r="C785" s="3125" t="str">
        <f>$C$3</f>
        <v>PROD. CAP. ALLOC. METHOD: 12CP</v>
      </c>
      <c r="G785" s="3179"/>
      <c r="H785" s="3178" t="s">
        <v>3408</v>
      </c>
      <c r="I785" s="3174"/>
      <c r="J785" s="3174"/>
      <c r="O785" s="3178" t="s">
        <v>11159</v>
      </c>
      <c r="W785" s="3178" t="str">
        <f>O785</f>
        <v>COST OF SERVICE STUDY</v>
      </c>
      <c r="Y785" s="3165" t="str">
        <f>IF('TITLES &amp; CONSTANTS'!$D$16=5,L784,V784)</f>
        <v>PAGE 14</v>
      </c>
    </row>
    <row r="786" spans="1:25" ht="15">
      <c r="C786" s="3125" t="str">
        <f>$C$4</f>
        <v>DATA: PROJECTED 2009, FULLY ADJUSTED (000's)</v>
      </c>
      <c r="G786" s="3180"/>
      <c r="H786" s="1825"/>
      <c r="I786" s="3174"/>
      <c r="J786" s="3174"/>
      <c r="W786" s="3181"/>
    </row>
    <row r="787" spans="1:25" ht="15">
      <c r="D787" s="1832"/>
      <c r="G787" s="3175"/>
      <c r="H787" s="1825"/>
      <c r="I787" s="3174"/>
      <c r="J787" s="3174"/>
      <c r="O787" s="3178"/>
      <c r="W787" s="3178"/>
    </row>
    <row r="788" spans="1:25" ht="15">
      <c r="C788" s="3125" t="s">
        <v>4678</v>
      </c>
      <c r="F788" s="3176"/>
      <c r="G788" s="3179"/>
      <c r="H788" s="3178" t="s">
        <v>1057</v>
      </c>
      <c r="I788" s="3174"/>
      <c r="J788" s="3174"/>
      <c r="O788" s="3178" t="s">
        <v>1057</v>
      </c>
      <c r="W788" s="3178" t="str">
        <f>O788</f>
        <v>INCOME TAXES - INCTX</v>
      </c>
    </row>
    <row r="789" spans="1:25" ht="15">
      <c r="C789" s="3125" t="s">
        <v>2369</v>
      </c>
      <c r="F789" s="3178"/>
      <c r="G789" s="3180"/>
      <c r="H789" s="1825"/>
      <c r="I789" s="3174"/>
      <c r="J789" s="3174"/>
      <c r="O789" s="3178"/>
    </row>
    <row r="790" spans="1:25" ht="15">
      <c r="F790" s="3178"/>
      <c r="G790" s="3174"/>
      <c r="H790" s="1825"/>
      <c r="I790" s="3174"/>
      <c r="J790" s="3174"/>
      <c r="O790" s="3178"/>
    </row>
    <row r="791" spans="1:25">
      <c r="G791" s="3174"/>
      <c r="H791" s="1825"/>
      <c r="I791" s="3174"/>
      <c r="J791" s="3174"/>
    </row>
    <row r="792" spans="1:25" ht="15">
      <c r="C792" s="3183"/>
      <c r="D792" s="3125"/>
      <c r="E792" s="3125"/>
      <c r="F792" s="3178"/>
      <c r="G792" s="3180"/>
      <c r="H792" s="3178"/>
      <c r="I792" s="3180"/>
      <c r="J792" s="3180"/>
      <c r="K792" s="3178"/>
      <c r="L792" s="3185"/>
      <c r="M792" s="3125"/>
      <c r="N792" s="3178"/>
      <c r="O792" s="3125"/>
      <c r="P792" s="3125"/>
      <c r="Q792" s="3125"/>
      <c r="R792" s="3125"/>
      <c r="S792" s="3439"/>
      <c r="T792" s="3439"/>
      <c r="U792" s="3178"/>
    </row>
    <row r="793" spans="1:25" ht="30" customHeight="1">
      <c r="A793" s="3163" t="str">
        <f>A11</f>
        <v>REPORT</v>
      </c>
      <c r="B793" s="3251" t="str">
        <f>$B$11</f>
        <v>ALLOC
FACTOR</v>
      </c>
      <c r="C793" s="3188" t="s">
        <v>10444</v>
      </c>
      <c r="D793" s="3163"/>
      <c r="E793" s="3163"/>
      <c r="F793" s="3187" t="str">
        <f t="shared" ref="F793:L793" si="486">+F$11</f>
        <v>TOTAL
COMPANY</v>
      </c>
      <c r="G793" s="3252"/>
      <c r="H793" s="3187" t="str">
        <f t="shared" si="486"/>
        <v>FERC
JURIS</v>
      </c>
      <c r="I793" s="3252"/>
      <c r="J793" s="3252"/>
      <c r="K793" s="3187" t="str">
        <f t="shared" si="486"/>
        <v>FPSC
 JURIS</v>
      </c>
      <c r="L793" s="3253" t="str">
        <f t="shared" si="486"/>
        <v>FPSC/
TOTAL RATIO</v>
      </c>
      <c r="M793" s="3187" t="str">
        <f t="shared" ref="M793:R793" si="487">+M$11</f>
        <v>FPSC
 JURIS</v>
      </c>
      <c r="N793" s="3164" t="str">
        <f t="shared" si="487"/>
        <v>RS</v>
      </c>
      <c r="O793" s="3164" t="str">
        <f t="shared" si="487"/>
        <v>GS</v>
      </c>
      <c r="P793" s="3164" t="str">
        <f t="shared" si="487"/>
        <v>GSD</v>
      </c>
      <c r="Q793" s="3164" t="str">
        <f t="shared" si="487"/>
        <v>GSLD</v>
      </c>
      <c r="R793" s="3164" t="str">
        <f t="shared" si="487"/>
        <v>IS</v>
      </c>
      <c r="S793" s="3187" t="s">
        <v>10446</v>
      </c>
      <c r="T793" s="3187" t="s">
        <v>10447</v>
      </c>
      <c r="U793" s="3164"/>
      <c r="V793" s="3187" t="s">
        <v>10449</v>
      </c>
      <c r="W793" s="3187"/>
      <c r="X793" s="3187"/>
      <c r="Y793" s="3164" t="s">
        <v>11134</v>
      </c>
    </row>
    <row r="794" spans="1:25">
      <c r="G794" s="3174"/>
      <c r="H794" s="1825"/>
      <c r="I794" s="3174"/>
      <c r="J794" s="3174"/>
    </row>
    <row r="795" spans="1:25">
      <c r="A795" s="1825" t="s">
        <v>980</v>
      </c>
      <c r="C795" s="3173">
        <f>+C778+1</f>
        <v>135</v>
      </c>
      <c r="D795" s="1947" t="s">
        <v>10242</v>
      </c>
      <c r="G795" s="3174"/>
      <c r="H795" s="1825"/>
      <c r="I795" s="3174"/>
      <c r="J795" s="3174"/>
    </row>
    <row r="796" spans="1:25">
      <c r="A796" s="1825" t="s">
        <v>980</v>
      </c>
      <c r="C796" s="3173">
        <f t="shared" ref="C796:C831" si="488">+C795+1</f>
        <v>136</v>
      </c>
      <c r="D796" s="1825" t="s">
        <v>1252</v>
      </c>
      <c r="E796" s="1825" t="s">
        <v>7746</v>
      </c>
      <c r="F796" s="1825">
        <f t="shared" ref="F796:K797" ca="1" si="489">+F714+F737+F748+F759+F770</f>
        <v>-97108.594989010613</v>
      </c>
      <c r="G796" s="3174"/>
      <c r="H796" s="1825">
        <f t="shared" ca="1" si="489"/>
        <v>-3581.5495538740201</v>
      </c>
      <c r="I796" s="3174"/>
      <c r="J796" s="3174"/>
      <c r="K796" s="1825">
        <f t="shared" ca="1" si="489"/>
        <v>-93527.045435136592</v>
      </c>
      <c r="L796" s="1973">
        <f t="shared" ref="L796:L804" ca="1" si="490">IF(F796=0,0,+K796/F796)</f>
        <v>0.96311809933735182</v>
      </c>
      <c r="M796" s="1825">
        <f t="shared" ref="M796:T797" ca="1" si="491">+M714+M737+M748+M759+M770</f>
        <v>-93527.045435136592</v>
      </c>
      <c r="N796" s="1825">
        <f t="shared" ca="1" si="491"/>
        <v>-50592.817702784487</v>
      </c>
      <c r="O796" s="1825">
        <f t="shared" ca="1" si="491"/>
        <v>-5746.7137748182795</v>
      </c>
      <c r="P796" s="1825">
        <f t="shared" ca="1" si="491"/>
        <v>-23306.77796361829</v>
      </c>
      <c r="Q796" s="1825">
        <f t="shared" ca="1" si="491"/>
        <v>-9399.4210736001387</v>
      </c>
      <c r="R796" s="1825">
        <f t="shared" ca="1" si="491"/>
        <v>-4288.5251717886322</v>
      </c>
      <c r="S796" s="1825">
        <f t="shared" ca="1" si="491"/>
        <v>-192.78974852676851</v>
      </c>
      <c r="T796" s="1825">
        <f t="shared" ca="1" si="491"/>
        <v>0</v>
      </c>
      <c r="Y796" s="1825" t="s">
        <v>706</v>
      </c>
    </row>
    <row r="797" spans="1:25">
      <c r="A797" s="1825" t="s">
        <v>980</v>
      </c>
      <c r="C797" s="3173">
        <f t="shared" si="488"/>
        <v>137</v>
      </c>
      <c r="D797" s="1825" t="s">
        <v>1252</v>
      </c>
      <c r="E797" s="1825" t="s">
        <v>2378</v>
      </c>
      <c r="F797" s="1825">
        <f t="shared" ca="1" si="489"/>
        <v>88394.392074226911</v>
      </c>
      <c r="G797" s="3174"/>
      <c r="H797" s="1825">
        <f t="shared" ca="1" si="489"/>
        <v>3148.9115769754749</v>
      </c>
      <c r="I797" s="3174"/>
      <c r="J797" s="3174"/>
      <c r="K797" s="1825">
        <f t="shared" ca="1" si="489"/>
        <v>85245.480497251425</v>
      </c>
      <c r="L797" s="1973">
        <f t="shared" ca="1" si="490"/>
        <v>0.96437656843285635</v>
      </c>
      <c r="M797" s="1825">
        <f t="shared" ca="1" si="491"/>
        <v>85245.480497251425</v>
      </c>
      <c r="N797" s="1825">
        <f t="shared" ca="1" si="491"/>
        <v>38812.316270004172</v>
      </c>
      <c r="O797" s="1825">
        <f t="shared" ca="1" si="491"/>
        <v>4667.7935437802234</v>
      </c>
      <c r="P797" s="1825">
        <f t="shared" ca="1" si="491"/>
        <v>24081.731754673136</v>
      </c>
      <c r="Q797" s="1825">
        <f t="shared" ca="1" si="491"/>
        <v>10942.968410049687</v>
      </c>
      <c r="R797" s="1825">
        <f t="shared" ca="1" si="491"/>
        <v>5775.6969935164689</v>
      </c>
      <c r="S797" s="1825">
        <f t="shared" ca="1" si="491"/>
        <v>964.97352522775577</v>
      </c>
      <c r="T797" s="1825">
        <f t="shared" ca="1" si="491"/>
        <v>0</v>
      </c>
      <c r="Y797" s="1825" t="s">
        <v>707</v>
      </c>
    </row>
    <row r="798" spans="1:25">
      <c r="A798" s="1825" t="s">
        <v>980</v>
      </c>
      <c r="C798" s="3173">
        <f t="shared" si="488"/>
        <v>138</v>
      </c>
      <c r="D798" s="1825" t="s">
        <v>6846</v>
      </c>
      <c r="E798" s="1825" t="s">
        <v>7746</v>
      </c>
      <c r="F798" s="1825">
        <f t="shared" ref="F798:K803" ca="1" si="492">+F739+F750+F761+F772</f>
        <v>-3718.6650879564609</v>
      </c>
      <c r="G798" s="3174"/>
      <c r="H798" s="1825">
        <f t="shared" ca="1" si="492"/>
        <v>-659.85442981954088</v>
      </c>
      <c r="I798" s="3174"/>
      <c r="J798" s="3174"/>
      <c r="K798" s="1825">
        <f t="shared" ca="1" si="492"/>
        <v>-3058.8106581369193</v>
      </c>
      <c r="L798" s="1973">
        <f t="shared" ca="1" si="490"/>
        <v>0.82255610166223514</v>
      </c>
      <c r="M798" s="1825">
        <f t="shared" ref="M798:T803" ca="1" si="493">+M739+M750+M761+M772</f>
        <v>-3058.8106581369193</v>
      </c>
      <c r="N798" s="1825">
        <f t="shared" ca="1" si="493"/>
        <v>-1676.4731522204215</v>
      </c>
      <c r="O798" s="1825">
        <f t="shared" ca="1" si="493"/>
        <v>-189.65141026566243</v>
      </c>
      <c r="P798" s="1825">
        <f t="shared" ca="1" si="493"/>
        <v>-753.7620335485334</v>
      </c>
      <c r="Q798" s="1825">
        <f t="shared" ca="1" si="493"/>
        <v>-300.30470023976477</v>
      </c>
      <c r="R798" s="1825">
        <f t="shared" ca="1" si="493"/>
        <v>-134.67418361971343</v>
      </c>
      <c r="S798" s="1825">
        <f t="shared" ca="1" si="493"/>
        <v>-3.9451782428239976</v>
      </c>
      <c r="T798" s="1825">
        <f t="shared" ca="1" si="493"/>
        <v>0</v>
      </c>
      <c r="Y798" s="1825" t="s">
        <v>708</v>
      </c>
    </row>
    <row r="799" spans="1:25">
      <c r="A799" s="1825" t="s">
        <v>980</v>
      </c>
      <c r="C799" s="3173">
        <f t="shared" si="488"/>
        <v>139</v>
      </c>
      <c r="D799" s="1825" t="s">
        <v>6847</v>
      </c>
      <c r="E799" s="1825" t="s">
        <v>7746</v>
      </c>
      <c r="F799" s="1825">
        <f t="shared" ca="1" si="492"/>
        <v>-8422.6636223191272</v>
      </c>
      <c r="G799" s="3174"/>
      <c r="H799" s="1825">
        <f t="shared" ca="1" si="492"/>
        <v>-1494.5502675319838</v>
      </c>
      <c r="I799" s="3174"/>
      <c r="J799" s="3174"/>
      <c r="K799" s="1825">
        <f t="shared" ca="1" si="492"/>
        <v>-6928.1133547871423</v>
      </c>
      <c r="L799" s="1973">
        <f t="shared" ca="1" si="490"/>
        <v>0.82255610166223525</v>
      </c>
      <c r="M799" s="1825">
        <f t="shared" ca="1" si="493"/>
        <v>-6928.1133547871423</v>
      </c>
      <c r="N799" s="1825">
        <f t="shared" ca="1" si="493"/>
        <v>-3797.1608356807601</v>
      </c>
      <c r="O799" s="1825">
        <f t="shared" ca="1" si="493"/>
        <v>-429.554691370157</v>
      </c>
      <c r="P799" s="1825">
        <f t="shared" ca="1" si="493"/>
        <v>-1707.2481413870348</v>
      </c>
      <c r="Q799" s="1825">
        <f t="shared" ca="1" si="493"/>
        <v>-680.18103660711574</v>
      </c>
      <c r="R799" s="1825">
        <f t="shared" ca="1" si="493"/>
        <v>-305.03294069502601</v>
      </c>
      <c r="S799" s="1825">
        <f t="shared" ca="1" si="493"/>
        <v>-8.9357090470492064</v>
      </c>
      <c r="T799" s="1825">
        <f t="shared" ca="1" si="493"/>
        <v>0</v>
      </c>
      <c r="Y799" s="1825" t="s">
        <v>709</v>
      </c>
    </row>
    <row r="800" spans="1:25">
      <c r="A800" s="1825" t="s">
        <v>980</v>
      </c>
      <c r="C800" s="3173">
        <f t="shared" si="488"/>
        <v>140</v>
      </c>
      <c r="D800" s="1825" t="s">
        <v>6521</v>
      </c>
      <c r="E800" s="1825" t="s">
        <v>7746</v>
      </c>
      <c r="F800" s="1825">
        <f t="shared" ca="1" si="492"/>
        <v>-18016.695425882179</v>
      </c>
      <c r="G800" s="3174"/>
      <c r="H800" s="1825">
        <f t="shared" ca="1" si="492"/>
        <v>0</v>
      </c>
      <c r="I800" s="3174"/>
      <c r="J800" s="3174"/>
      <c r="K800" s="1825">
        <f t="shared" ca="1" si="492"/>
        <v>-18016.695425882179</v>
      </c>
      <c r="L800" s="1973">
        <f t="shared" ca="1" si="490"/>
        <v>1</v>
      </c>
      <c r="M800" s="1825">
        <f t="shared" ca="1" si="493"/>
        <v>-18016.695425882179</v>
      </c>
      <c r="N800" s="1825">
        <f t="shared" ca="1" si="493"/>
        <v>-10740.270570236253</v>
      </c>
      <c r="O800" s="1825">
        <f t="shared" ca="1" si="493"/>
        <v>-1052.0526727672886</v>
      </c>
      <c r="P800" s="1825">
        <f t="shared" ca="1" si="493"/>
        <v>-4098.8918782332566</v>
      </c>
      <c r="Q800" s="1825">
        <f t="shared" ca="1" si="493"/>
        <v>-1631.492994299334</v>
      </c>
      <c r="R800" s="1825">
        <f t="shared" ca="1" si="493"/>
        <v>-261.65347424487942</v>
      </c>
      <c r="S800" s="1825">
        <f t="shared" ca="1" si="493"/>
        <v>-232.33383610116778</v>
      </c>
      <c r="T800" s="1825">
        <f t="shared" ca="1" si="493"/>
        <v>0</v>
      </c>
      <c r="Y800" s="1825" t="s">
        <v>710</v>
      </c>
    </row>
    <row r="801" spans="1:25">
      <c r="A801" s="1825" t="s">
        <v>980</v>
      </c>
      <c r="C801" s="3173">
        <f t="shared" si="488"/>
        <v>141</v>
      </c>
      <c r="D801" s="2044" t="s">
        <v>7969</v>
      </c>
      <c r="E801" s="2044" t="s">
        <v>7746</v>
      </c>
      <c r="F801" s="2044">
        <f t="shared" ca="1" si="492"/>
        <v>-10725.781619179379</v>
      </c>
      <c r="G801" s="3174"/>
      <c r="H801" s="2044">
        <f t="shared" ca="1" si="492"/>
        <v>0</v>
      </c>
      <c r="I801" s="3174"/>
      <c r="J801" s="3174"/>
      <c r="K801" s="2044">
        <f t="shared" ca="1" si="492"/>
        <v>-10725.781619179379</v>
      </c>
      <c r="L801" s="1973">
        <f t="shared" ca="1" si="490"/>
        <v>1</v>
      </c>
      <c r="M801" s="1825">
        <f t="shared" ca="1" si="493"/>
        <v>-10725.781619179379</v>
      </c>
      <c r="N801" s="1825">
        <f t="shared" ca="1" si="493"/>
        <v>-7317.8114497391971</v>
      </c>
      <c r="O801" s="1825">
        <f t="shared" ca="1" si="493"/>
        <v>-746.2294889414012</v>
      </c>
      <c r="P801" s="1825">
        <f t="shared" ca="1" si="493"/>
        <v>-2134.5562896295719</v>
      </c>
      <c r="Q801" s="1825">
        <f t="shared" ca="1" si="493"/>
        <v>-438.59811653348845</v>
      </c>
      <c r="R801" s="1825">
        <f t="shared" ca="1" si="493"/>
        <v>0</v>
      </c>
      <c r="S801" s="1825">
        <f t="shared" ca="1" si="493"/>
        <v>-88.586274335722464</v>
      </c>
      <c r="T801" s="1825">
        <f t="shared" ca="1" si="493"/>
        <v>0</v>
      </c>
      <c r="Y801" s="1825" t="s">
        <v>711</v>
      </c>
    </row>
    <row r="802" spans="1:25">
      <c r="A802" s="1825" t="s">
        <v>980</v>
      </c>
      <c r="C802" s="3173">
        <f t="shared" si="488"/>
        <v>142</v>
      </c>
      <c r="D802" s="1825" t="s">
        <v>7626</v>
      </c>
      <c r="E802" s="1825" t="s">
        <v>7228</v>
      </c>
      <c r="F802" s="1825">
        <f t="shared" ca="1" si="492"/>
        <v>-9286.850191532707</v>
      </c>
      <c r="G802" s="3174"/>
      <c r="H802" s="1825">
        <f t="shared" ca="1" si="492"/>
        <v>-4.8584556618459596</v>
      </c>
      <c r="I802" s="3174"/>
      <c r="J802" s="3174"/>
      <c r="K802" s="1825">
        <f t="shared" ca="1" si="492"/>
        <v>-9281.9917358708626</v>
      </c>
      <c r="L802" s="1973">
        <f t="shared" ca="1" si="490"/>
        <v>0.99947684569454198</v>
      </c>
      <c r="M802" s="1825">
        <f t="shared" ca="1" si="493"/>
        <v>-9281.9917358708626</v>
      </c>
      <c r="N802" s="1825">
        <f t="shared" ca="1" si="493"/>
        <v>-4218.0230010787918</v>
      </c>
      <c r="O802" s="1825">
        <f t="shared" ca="1" si="493"/>
        <v>-657.76667957424581</v>
      </c>
      <c r="P802" s="1825">
        <f t="shared" ca="1" si="493"/>
        <v>-418.7764222895409</v>
      </c>
      <c r="Q802" s="1825">
        <f t="shared" ca="1" si="493"/>
        <v>-26.292030773181569</v>
      </c>
      <c r="R802" s="1825">
        <f t="shared" ca="1" si="493"/>
        <v>-74.763860540372676</v>
      </c>
      <c r="S802" s="1825">
        <f t="shared" ca="1" si="493"/>
        <v>-1.4791134757048938</v>
      </c>
      <c r="T802" s="1825">
        <f t="shared" ca="1" si="493"/>
        <v>-3884.8906281390246</v>
      </c>
      <c r="Y802" s="1825" t="s">
        <v>712</v>
      </c>
    </row>
    <row r="803" spans="1:25">
      <c r="A803" s="1825" t="s">
        <v>980</v>
      </c>
      <c r="C803" s="3173">
        <f t="shared" si="488"/>
        <v>143</v>
      </c>
      <c r="D803" s="1825" t="s">
        <v>7627</v>
      </c>
      <c r="E803" s="1825" t="s">
        <v>7228</v>
      </c>
      <c r="F803" s="1825">
        <f t="shared" ca="1" si="492"/>
        <v>-714.2811383464134</v>
      </c>
      <c r="G803" s="3174"/>
      <c r="H803" s="1825">
        <f t="shared" ca="1" si="492"/>
        <v>-0.18824636323245908</v>
      </c>
      <c r="I803" s="3174"/>
      <c r="J803" s="3174"/>
      <c r="K803" s="1825">
        <f t="shared" ca="1" si="492"/>
        <v>-714.09289198318083</v>
      </c>
      <c r="L803" s="1973">
        <f t="shared" ca="1" si="490"/>
        <v>0.9997364534031119</v>
      </c>
      <c r="M803" s="1825">
        <f t="shared" ca="1" si="493"/>
        <v>-714.09289198318083</v>
      </c>
      <c r="N803" s="1825">
        <f t="shared" ca="1" si="493"/>
        <v>-635.82571935149497</v>
      </c>
      <c r="O803" s="1825">
        <f t="shared" ca="1" si="493"/>
        <v>-48.017247332165844</v>
      </c>
      <c r="P803" s="1825">
        <f t="shared" ca="1" si="493"/>
        <v>-17.661019451642861</v>
      </c>
      <c r="Q803" s="1825">
        <f t="shared" ca="1" si="493"/>
        <v>-8.4688538194823657</v>
      </c>
      <c r="R803" s="1825">
        <f t="shared" ca="1" si="493"/>
        <v>-2.5535574361506481</v>
      </c>
      <c r="S803" s="1825">
        <f t="shared" ca="1" si="493"/>
        <v>-1.5664945922442644</v>
      </c>
      <c r="T803" s="1825">
        <f t="shared" ca="1" si="493"/>
        <v>0</v>
      </c>
      <c r="Y803" s="1825" t="s">
        <v>713</v>
      </c>
    </row>
    <row r="804" spans="1:25">
      <c r="A804" s="1825" t="s">
        <v>980</v>
      </c>
      <c r="C804" s="3173">
        <f t="shared" si="488"/>
        <v>144</v>
      </c>
      <c r="D804" s="1825" t="s">
        <v>10243</v>
      </c>
      <c r="F804" s="1824">
        <f t="shared" ref="F804:K804" ca="1" si="494">SUM(F796:F803)</f>
        <v>-59599.13999999997</v>
      </c>
      <c r="G804" s="3254"/>
      <c r="H804" s="1824">
        <f t="shared" ca="1" si="494"/>
        <v>-2592.0893762751484</v>
      </c>
      <c r="I804" s="3254"/>
      <c r="J804" s="3254"/>
      <c r="K804" s="1824">
        <f t="shared" ca="1" si="494"/>
        <v>-57007.050623724834</v>
      </c>
      <c r="L804" s="1973">
        <f t="shared" ca="1" si="490"/>
        <v>0.95650793994216798</v>
      </c>
      <c r="M804" s="1824">
        <f t="shared" ref="M804:T804" ca="1" si="495">SUM(M796:M803)</f>
        <v>-57007.050623724834</v>
      </c>
      <c r="N804" s="1824">
        <f t="shared" ca="1" si="495"/>
        <v>-40166.066161087234</v>
      </c>
      <c r="O804" s="1824">
        <f t="shared" ca="1" si="495"/>
        <v>-4202.1924212889762</v>
      </c>
      <c r="P804" s="1824">
        <f t="shared" ca="1" si="495"/>
        <v>-8355.9419934847338</v>
      </c>
      <c r="Q804" s="1824">
        <f t="shared" ca="1" si="495"/>
        <v>-1541.7903958228185</v>
      </c>
      <c r="R804" s="1824">
        <f t="shared" ca="1" si="495"/>
        <v>708.49380519169472</v>
      </c>
      <c r="S804" s="1824">
        <f t="shared" ca="1" si="495"/>
        <v>435.33717090627465</v>
      </c>
      <c r="T804" s="1824">
        <f t="shared" ca="1" si="495"/>
        <v>-3884.8906281390246</v>
      </c>
      <c r="U804" s="1832"/>
    </row>
    <row r="805" spans="1:25">
      <c r="A805" s="1825" t="s">
        <v>980</v>
      </c>
      <c r="C805" s="3173">
        <f t="shared" si="488"/>
        <v>145</v>
      </c>
      <c r="G805" s="3174"/>
      <c r="H805" s="1825"/>
      <c r="I805" s="3174"/>
      <c r="J805" s="3174"/>
    </row>
    <row r="806" spans="1:25">
      <c r="A806" s="1825" t="s">
        <v>980</v>
      </c>
      <c r="C806" s="3173">
        <f t="shared" si="488"/>
        <v>146</v>
      </c>
      <c r="G806" s="3174"/>
      <c r="H806" s="1825"/>
      <c r="I806" s="3174"/>
      <c r="J806" s="3174"/>
    </row>
    <row r="807" spans="1:25">
      <c r="A807" s="1825" t="s">
        <v>980</v>
      </c>
      <c r="C807" s="3173">
        <f t="shared" si="488"/>
        <v>147</v>
      </c>
      <c r="D807" s="1947" t="s">
        <v>10244</v>
      </c>
      <c r="G807" s="3174"/>
      <c r="H807" s="1825"/>
      <c r="I807" s="3174"/>
      <c r="J807" s="3174"/>
    </row>
    <row r="808" spans="1:25">
      <c r="A808" s="1825" t="s">
        <v>980</v>
      </c>
      <c r="C808" s="3173">
        <f t="shared" si="488"/>
        <v>148</v>
      </c>
      <c r="G808" s="3174"/>
      <c r="H808" s="1825"/>
      <c r="I808" s="3174"/>
      <c r="J808" s="3174"/>
    </row>
    <row r="809" spans="1:25">
      <c r="A809" s="1825" t="s">
        <v>980</v>
      </c>
      <c r="C809" s="3173">
        <f t="shared" si="488"/>
        <v>149</v>
      </c>
      <c r="G809" s="3174"/>
      <c r="H809" s="1825"/>
      <c r="I809" s="3174"/>
      <c r="J809" s="3174"/>
    </row>
    <row r="810" spans="1:25">
      <c r="A810" s="1825" t="s">
        <v>980</v>
      </c>
      <c r="C810" s="3173">
        <f t="shared" si="488"/>
        <v>150</v>
      </c>
      <c r="D810" s="1947" t="s">
        <v>10245</v>
      </c>
      <c r="G810" s="3174"/>
      <c r="H810" s="1825"/>
      <c r="I810" s="3174"/>
      <c r="J810" s="3174"/>
    </row>
    <row r="811" spans="1:25">
      <c r="A811" s="1825" t="s">
        <v>980</v>
      </c>
      <c r="C811" s="3173">
        <f t="shared" si="488"/>
        <v>151</v>
      </c>
      <c r="D811" s="1825" t="s">
        <v>8186</v>
      </c>
      <c r="E811" s="1825" t="s">
        <v>2015</v>
      </c>
      <c r="F811" s="1825">
        <f t="shared" ref="F811:K811" si="496">+F700</f>
        <v>867317.82495795423</v>
      </c>
      <c r="G811" s="3174"/>
      <c r="H811" s="1825">
        <f t="shared" si="496"/>
        <v>29466.473957954164</v>
      </c>
      <c r="I811" s="3174"/>
      <c r="J811" s="3174"/>
      <c r="K811" s="1825">
        <f t="shared" si="496"/>
        <v>837851.35100000002</v>
      </c>
      <c r="L811" s="1973">
        <f t="shared" ref="L811:L820" si="497">IF(F811=0,0,+K811/F811)</f>
        <v>0.966025748451114</v>
      </c>
      <c r="M811" s="1825">
        <f t="shared" ref="M811:S811" si="498">+M700</f>
        <v>837851.35100000002</v>
      </c>
      <c r="N811" s="1825">
        <f t="shared" si="498"/>
        <v>441872.1689254237</v>
      </c>
      <c r="O811" s="1825">
        <f t="shared" si="498"/>
        <v>52481.694765704837</v>
      </c>
      <c r="P811" s="1825">
        <f t="shared" si="498"/>
        <v>186521.59909186384</v>
      </c>
      <c r="Q811" s="1825">
        <f t="shared" si="498"/>
        <v>71255.774469878554</v>
      </c>
      <c r="R811" s="1825">
        <f t="shared" si="498"/>
        <v>44822</v>
      </c>
      <c r="S811" s="1825">
        <f t="shared" si="498"/>
        <v>4632.7697471290548</v>
      </c>
      <c r="T811" s="1825">
        <f>+T700</f>
        <v>36265.344000000005</v>
      </c>
      <c r="Y811" s="1825" t="s">
        <v>714</v>
      </c>
    </row>
    <row r="812" spans="1:25">
      <c r="A812" s="1825" t="s">
        <v>980</v>
      </c>
      <c r="C812" s="3173">
        <f t="shared" si="488"/>
        <v>152</v>
      </c>
      <c r="D812" s="1825" t="s">
        <v>1252</v>
      </c>
      <c r="E812" s="1825" t="s">
        <v>7746</v>
      </c>
      <c r="F812" s="1825">
        <f t="shared" ref="F812:K819" ca="1" si="499">+F701+F796</f>
        <v>-367488.03603416216</v>
      </c>
      <c r="G812" s="3174"/>
      <c r="H812" s="1825">
        <f t="shared" ca="1" si="499"/>
        <v>-13537.841419519045</v>
      </c>
      <c r="I812" s="3174"/>
      <c r="J812" s="3174"/>
      <c r="K812" s="1825">
        <f t="shared" ca="1" si="499"/>
        <v>-353950.19461464311</v>
      </c>
      <c r="L812" s="1973">
        <f t="shared" ca="1" si="497"/>
        <v>0.96316113698389749</v>
      </c>
      <c r="M812" s="1825">
        <f t="shared" ref="M812:T819" ca="1" si="500">+M701+M796</f>
        <v>-353950.19461464311</v>
      </c>
      <c r="N812" s="1825">
        <f t="shared" ca="1" si="500"/>
        <v>-191466.94508192211</v>
      </c>
      <c r="O812" s="1825">
        <f t="shared" ca="1" si="500"/>
        <v>-21748.259549182989</v>
      </c>
      <c r="P812" s="1825">
        <f t="shared" ca="1" si="500"/>
        <v>-88203.776326754247</v>
      </c>
      <c r="Q812" s="1825">
        <f t="shared" ca="1" si="500"/>
        <v>-35571.816716620822</v>
      </c>
      <c r="R812" s="1825">
        <f t="shared" ca="1" si="500"/>
        <v>-16229.790132920447</v>
      </c>
      <c r="S812" s="1825">
        <f t="shared" ca="1" si="500"/>
        <v>-729.60680724253825</v>
      </c>
      <c r="T812" s="1825">
        <f t="shared" ca="1" si="500"/>
        <v>0</v>
      </c>
      <c r="Y812" s="1825" t="s">
        <v>715</v>
      </c>
    </row>
    <row r="813" spans="1:25">
      <c r="A813" s="1825" t="s">
        <v>980</v>
      </c>
      <c r="C813" s="3173">
        <f t="shared" si="488"/>
        <v>153</v>
      </c>
      <c r="D813" s="1825" t="s">
        <v>1252</v>
      </c>
      <c r="E813" s="1825" t="s">
        <v>2378</v>
      </c>
      <c r="F813" s="1825">
        <f t="shared" ca="1" si="499"/>
        <v>4643.395329066494</v>
      </c>
      <c r="G813" s="3174"/>
      <c r="H813" s="1825">
        <f t="shared" ca="1" si="499"/>
        <v>73.344076536622197</v>
      </c>
      <c r="I813" s="3174"/>
      <c r="J813" s="3174"/>
      <c r="K813" s="1825">
        <f t="shared" ca="1" si="499"/>
        <v>4570.05125252984</v>
      </c>
      <c r="L813" s="1973">
        <f t="shared" ca="1" si="497"/>
        <v>0.98420464523502049</v>
      </c>
      <c r="M813" s="1825">
        <f t="shared" ca="1" si="500"/>
        <v>4570.05125252984</v>
      </c>
      <c r="N813" s="1825">
        <f t="shared" ca="1" si="500"/>
        <v>2080.7469621692944</v>
      </c>
      <c r="O813" s="1825">
        <f t="shared" ca="1" si="500"/>
        <v>250.2426592808215</v>
      </c>
      <c r="P813" s="1825">
        <f t="shared" ca="1" si="500"/>
        <v>1291.0332339798406</v>
      </c>
      <c r="Q813" s="1825">
        <f t="shared" ca="1" si="500"/>
        <v>586.65780516486848</v>
      </c>
      <c r="R813" s="1825">
        <f t="shared" ca="1" si="500"/>
        <v>309.63789664255455</v>
      </c>
      <c r="S813" s="1825">
        <f t="shared" ca="1" si="500"/>
        <v>51.732695292478752</v>
      </c>
      <c r="T813" s="1825">
        <f t="shared" ca="1" si="500"/>
        <v>0</v>
      </c>
      <c r="Y813" s="1825" t="s">
        <v>716</v>
      </c>
    </row>
    <row r="814" spans="1:25" s="2044" customFormat="1">
      <c r="A814" s="2044" t="s">
        <v>980</v>
      </c>
      <c r="C814" s="3212">
        <f t="shared" si="488"/>
        <v>154</v>
      </c>
      <c r="D814" s="2044" t="s">
        <v>6846</v>
      </c>
      <c r="E814" s="2044" t="s">
        <v>7746</v>
      </c>
      <c r="F814" s="2044">
        <f t="shared" ca="1" si="499"/>
        <v>-13781.753955791559</v>
      </c>
      <c r="H814" s="2044">
        <f t="shared" ca="1" si="499"/>
        <v>-2441.6111909879492</v>
      </c>
      <c r="K814" s="2044">
        <f t="shared" ca="1" si="499"/>
        <v>-11340.14276480361</v>
      </c>
      <c r="L814" s="3198">
        <f t="shared" ca="1" si="497"/>
        <v>0.82283741250786868</v>
      </c>
      <c r="M814" s="2044">
        <f t="shared" ca="1" si="500"/>
        <v>-11340.142764803608</v>
      </c>
      <c r="N814" s="2044">
        <f t="shared" ca="1" si="500"/>
        <v>-6215.3062128793317</v>
      </c>
      <c r="O814" s="2044">
        <f t="shared" ca="1" si="500"/>
        <v>-703.10794237551772</v>
      </c>
      <c r="P814" s="2044">
        <f t="shared" ca="1" si="500"/>
        <v>-2794.4747244784967</v>
      </c>
      <c r="Q814" s="2044">
        <f t="shared" ca="1" si="500"/>
        <v>-1113.3406262337035</v>
      </c>
      <c r="R814" s="2044">
        <f t="shared" ca="1" si="500"/>
        <v>-499.287023509699</v>
      </c>
      <c r="S814" s="2044">
        <f t="shared" ca="1" si="500"/>
        <v>-14.626235326861007</v>
      </c>
      <c r="T814" s="2044">
        <f t="shared" ca="1" si="500"/>
        <v>0</v>
      </c>
      <c r="Y814" s="2044" t="s">
        <v>717</v>
      </c>
    </row>
    <row r="815" spans="1:25">
      <c r="A815" s="1825" t="s">
        <v>980</v>
      </c>
      <c r="C815" s="3173">
        <f t="shared" si="488"/>
        <v>155</v>
      </c>
      <c r="D815" s="1825" t="s">
        <v>6847</v>
      </c>
      <c r="E815" s="1825" t="s">
        <v>7746</v>
      </c>
      <c r="F815" s="1825">
        <f t="shared" ca="1" si="499"/>
        <v>-39161.451251419465</v>
      </c>
      <c r="G815" s="3174"/>
      <c r="H815" s="1825">
        <f t="shared" ca="1" si="499"/>
        <v>-6940.1234095507534</v>
      </c>
      <c r="I815" s="3174"/>
      <c r="J815" s="3174"/>
      <c r="K815" s="1825">
        <f t="shared" ca="1" si="499"/>
        <v>-32221.327841868708</v>
      </c>
      <c r="L815" s="1973">
        <f t="shared" ca="1" si="497"/>
        <v>0.82278176145734128</v>
      </c>
      <c r="M815" s="1825">
        <f t="shared" ca="1" si="500"/>
        <v>-32221.327841868704</v>
      </c>
      <c r="N815" s="1825">
        <f t="shared" ca="1" si="500"/>
        <v>-17659.867541028842</v>
      </c>
      <c r="O815" s="1825">
        <f t="shared" ca="1" si="500"/>
        <v>-1997.7765703107202</v>
      </c>
      <c r="P815" s="1825">
        <f t="shared" ca="1" si="500"/>
        <v>-7940.0840104676336</v>
      </c>
      <c r="Q815" s="1825">
        <f t="shared" ca="1" si="500"/>
        <v>-3163.391683999565</v>
      </c>
      <c r="R815" s="1825">
        <f t="shared" ca="1" si="500"/>
        <v>-1418.6497652946814</v>
      </c>
      <c r="S815" s="1825">
        <f t="shared" ca="1" si="500"/>
        <v>-41.558270767261526</v>
      </c>
      <c r="T815" s="1825">
        <f t="shared" ca="1" si="500"/>
        <v>0</v>
      </c>
      <c r="Y815" s="1825" t="s">
        <v>718</v>
      </c>
    </row>
    <row r="816" spans="1:25">
      <c r="A816" s="1825" t="s">
        <v>980</v>
      </c>
      <c r="C816" s="3173">
        <f t="shared" si="488"/>
        <v>156</v>
      </c>
      <c r="D816" s="1825" t="s">
        <v>6521</v>
      </c>
      <c r="E816" s="1825" t="s">
        <v>7746</v>
      </c>
      <c r="F816" s="1825">
        <f t="shared" ca="1" si="499"/>
        <v>-94937.649675431356</v>
      </c>
      <c r="G816" s="3174"/>
      <c r="H816" s="1825">
        <f t="shared" ca="1" si="499"/>
        <v>0</v>
      </c>
      <c r="I816" s="3174"/>
      <c r="J816" s="3174"/>
      <c r="K816" s="1825">
        <f t="shared" ca="1" si="499"/>
        <v>-94937.649675431356</v>
      </c>
      <c r="L816" s="1973">
        <f t="shared" ca="1" si="497"/>
        <v>1</v>
      </c>
      <c r="M816" s="1825">
        <f t="shared" ca="1" si="500"/>
        <v>-94937.649675431356</v>
      </c>
      <c r="N816" s="1825">
        <f t="shared" ca="1" si="500"/>
        <v>-56595.064783724498</v>
      </c>
      <c r="O816" s="1825">
        <f t="shared" ca="1" si="500"/>
        <v>-5543.7140788759016</v>
      </c>
      <c r="P816" s="1825">
        <f t="shared" ca="1" si="500"/>
        <v>-21598.808882241283</v>
      </c>
      <c r="Q816" s="1825">
        <f t="shared" ca="1" si="500"/>
        <v>-8597.0321792863742</v>
      </c>
      <c r="R816" s="1825">
        <f t="shared" ca="1" si="500"/>
        <v>-1378.7637126026152</v>
      </c>
      <c r="S816" s="1825">
        <f t="shared" ca="1" si="500"/>
        <v>-1224.2660387006979</v>
      </c>
      <c r="T816" s="1825">
        <f t="shared" ca="1" si="500"/>
        <v>0</v>
      </c>
      <c r="Y816" s="1825" t="s">
        <v>719</v>
      </c>
    </row>
    <row r="817" spans="1:26">
      <c r="A817" s="1825" t="s">
        <v>980</v>
      </c>
      <c r="C817" s="3173">
        <f t="shared" si="488"/>
        <v>157</v>
      </c>
      <c r="D817" s="2044" t="s">
        <v>7969</v>
      </c>
      <c r="E817" s="2044" t="s">
        <v>7746</v>
      </c>
      <c r="F817" s="2044">
        <f t="shared" ca="1" si="499"/>
        <v>-59544.822093243652</v>
      </c>
      <c r="G817" s="3174"/>
      <c r="H817" s="2044">
        <f t="shared" ca="1" si="499"/>
        <v>0</v>
      </c>
      <c r="I817" s="3174"/>
      <c r="J817" s="3174"/>
      <c r="K817" s="2044">
        <f t="shared" ca="1" si="499"/>
        <v>-59544.822093243652</v>
      </c>
      <c r="L817" s="1973">
        <f t="shared" ca="1" si="497"/>
        <v>1</v>
      </c>
      <c r="M817" s="1825">
        <f t="shared" ca="1" si="500"/>
        <v>-59544.822093243652</v>
      </c>
      <c r="N817" s="1825">
        <f t="shared" ca="1" si="500"/>
        <v>-40625.270619667877</v>
      </c>
      <c r="O817" s="1825">
        <f t="shared" ca="1" si="500"/>
        <v>-4142.7379129454503</v>
      </c>
      <c r="P817" s="1825">
        <f t="shared" ca="1" si="500"/>
        <v>-11850.117690885038</v>
      </c>
      <c r="Q817" s="1825">
        <f t="shared" ca="1" si="500"/>
        <v>-2434.9038370050694</v>
      </c>
      <c r="R817" s="1825">
        <f t="shared" ca="1" si="500"/>
        <v>0</v>
      </c>
      <c r="S817" s="1825">
        <f t="shared" ca="1" si="500"/>
        <v>-491.79203274021569</v>
      </c>
      <c r="T817" s="1825">
        <f t="shared" ca="1" si="500"/>
        <v>0</v>
      </c>
      <c r="Y817" s="1825" t="s">
        <v>720</v>
      </c>
    </row>
    <row r="818" spans="1:26">
      <c r="A818" s="1825" t="s">
        <v>980</v>
      </c>
      <c r="C818" s="3173">
        <f t="shared" si="488"/>
        <v>158</v>
      </c>
      <c r="D818" s="1825" t="s">
        <v>7626</v>
      </c>
      <c r="E818" s="1825" t="s">
        <v>7228</v>
      </c>
      <c r="F818" s="1825">
        <f t="shared" ca="1" si="499"/>
        <v>-67220.727844664711</v>
      </c>
      <c r="G818" s="3174"/>
      <c r="H818" s="1825">
        <f t="shared" ca="1" si="499"/>
        <v>-50.75293553907067</v>
      </c>
      <c r="I818" s="3174"/>
      <c r="J818" s="3174"/>
      <c r="K818" s="1825">
        <f t="shared" ca="1" si="499"/>
        <v>-67169.974909125638</v>
      </c>
      <c r="L818" s="1973">
        <f t="shared" ca="1" si="497"/>
        <v>0.99924498086875291</v>
      </c>
      <c r="M818" s="1825">
        <f t="shared" ca="1" si="500"/>
        <v>-67169.974909125638</v>
      </c>
      <c r="N818" s="1825">
        <f t="shared" ca="1" si="500"/>
        <v>-32491.881958607075</v>
      </c>
      <c r="O818" s="1825">
        <f t="shared" ca="1" si="500"/>
        <v>-5023.4163366949751</v>
      </c>
      <c r="P818" s="1825">
        <f t="shared" ca="1" si="500"/>
        <v>-3567.6425505411162</v>
      </c>
      <c r="Q818" s="1825">
        <f t="shared" ca="1" si="500"/>
        <v>-261.56901909975016</v>
      </c>
      <c r="R818" s="1825">
        <f t="shared" ca="1" si="500"/>
        <v>-768.19452904056209</v>
      </c>
      <c r="S818" s="1825">
        <f t="shared" ca="1" si="500"/>
        <v>-11.052622775831825</v>
      </c>
      <c r="T818" s="1825">
        <f t="shared" ca="1" si="500"/>
        <v>-25046.217892366323</v>
      </c>
      <c r="Y818" s="1825" t="s">
        <v>721</v>
      </c>
    </row>
    <row r="819" spans="1:26">
      <c r="A819" s="1825" t="s">
        <v>980</v>
      </c>
      <c r="C819" s="3173">
        <f t="shared" si="488"/>
        <v>159</v>
      </c>
      <c r="D819" s="1825" t="s">
        <v>7627</v>
      </c>
      <c r="E819" s="1825" t="s">
        <v>7228</v>
      </c>
      <c r="F819" s="1825">
        <f t="shared" ca="1" si="499"/>
        <v>-48802.29936195843</v>
      </c>
      <c r="G819" s="3174"/>
      <c r="H819" s="1825">
        <f t="shared" ca="1" si="499"/>
        <v>-13.157973072758859</v>
      </c>
      <c r="I819" s="3174"/>
      <c r="J819" s="3174"/>
      <c r="K819" s="1825">
        <f t="shared" ca="1" si="499"/>
        <v>-48789.141388885662</v>
      </c>
      <c r="L819" s="1973">
        <f t="shared" ca="1" si="497"/>
        <v>0.99973038210812204</v>
      </c>
      <c r="M819" s="1825">
        <f t="shared" ca="1" si="500"/>
        <v>-48789.141388885662</v>
      </c>
      <c r="N819" s="1825">
        <f t="shared" ca="1" si="500"/>
        <v>-39438.040574923849</v>
      </c>
      <c r="O819" s="1825">
        <f t="shared" ca="1" si="500"/>
        <v>-3324.2163881112779</v>
      </c>
      <c r="P819" s="1825">
        <f t="shared" ca="1" si="500"/>
        <v>-3181.8513508107362</v>
      </c>
      <c r="Q819" s="1825">
        <f t="shared" ca="1" si="500"/>
        <v>-1698.4421360963711</v>
      </c>
      <c r="R819" s="1825">
        <f t="shared" ca="1" si="500"/>
        <v>-547.63327635507278</v>
      </c>
      <c r="S819" s="1825">
        <f t="shared" ca="1" si="500"/>
        <v>-253.94423184235362</v>
      </c>
      <c r="T819" s="1825">
        <f t="shared" ca="1" si="500"/>
        <v>-345.01343074599879</v>
      </c>
      <c r="Y819" s="1825" t="s">
        <v>722</v>
      </c>
    </row>
    <row r="820" spans="1:26">
      <c r="A820" s="1825" t="s">
        <v>980</v>
      </c>
      <c r="C820" s="3173">
        <f t="shared" si="488"/>
        <v>160</v>
      </c>
      <c r="D820" s="1825" t="s">
        <v>10246</v>
      </c>
      <c r="F820" s="1824">
        <f t="shared" ref="F820:K820" ca="1" si="501">SUM(F811:F819)</f>
        <v>181024.48007034938</v>
      </c>
      <c r="G820" s="3254"/>
      <c r="H820" s="1824">
        <f t="shared" ca="1" si="501"/>
        <v>6556.3311058212075</v>
      </c>
      <c r="I820" s="3254"/>
      <c r="J820" s="3254"/>
      <c r="K820" s="1824">
        <f t="shared" ca="1" si="501"/>
        <v>174468.14896452811</v>
      </c>
      <c r="L820" s="1973">
        <f t="shared" ca="1" si="497"/>
        <v>0.96378207464938792</v>
      </c>
      <c r="M820" s="1824">
        <f t="shared" ref="M820:T820" ca="1" si="502">SUM(M811:M819)</f>
        <v>174468.14896452811</v>
      </c>
      <c r="N820" s="1824">
        <f t="shared" ca="1" si="502"/>
        <v>59460.53911483939</v>
      </c>
      <c r="O820" s="1824">
        <f t="shared" ca="1" si="502"/>
        <v>10248.708646488825</v>
      </c>
      <c r="P820" s="1824">
        <f t="shared" ca="1" si="502"/>
        <v>48675.876789665126</v>
      </c>
      <c r="Q820" s="1824">
        <f t="shared" ca="1" si="502"/>
        <v>19001.936076701768</v>
      </c>
      <c r="R820" s="1824">
        <f t="shared" ca="1" si="502"/>
        <v>24289.319456919471</v>
      </c>
      <c r="S820" s="1824">
        <f t="shared" ca="1" si="502"/>
        <v>1917.656203025773</v>
      </c>
      <c r="T820" s="1824">
        <f t="shared" ca="1" si="502"/>
        <v>10874.112676887682</v>
      </c>
      <c r="U820" s="1832"/>
    </row>
    <row r="821" spans="1:26">
      <c r="A821" s="1825" t="s">
        <v>980</v>
      </c>
      <c r="C821" s="3173">
        <f t="shared" si="488"/>
        <v>161</v>
      </c>
      <c r="G821" s="3174"/>
      <c r="H821" s="1825"/>
      <c r="I821" s="3174"/>
      <c r="J821" s="3174"/>
    </row>
    <row r="822" spans="1:26">
      <c r="A822" s="1825" t="s">
        <v>980</v>
      </c>
      <c r="C822" s="3173">
        <f t="shared" si="488"/>
        <v>162</v>
      </c>
      <c r="D822" s="1947" t="s">
        <v>7787</v>
      </c>
      <c r="G822" s="3174"/>
      <c r="H822" s="1825"/>
      <c r="I822" s="3174"/>
      <c r="J822" s="3174"/>
    </row>
    <row r="823" spans="1:26">
      <c r="A823" s="1825" t="s">
        <v>980</v>
      </c>
      <c r="B823" s="1825">
        <f>+$C$2108</f>
        <v>101</v>
      </c>
      <c r="C823" s="3173">
        <f t="shared" si="488"/>
        <v>163</v>
      </c>
      <c r="D823" s="1825" t="s">
        <v>1252</v>
      </c>
      <c r="E823" s="1825" t="s">
        <v>7746</v>
      </c>
      <c r="F823" s="1825">
        <f ca="1">+ALLOCASSGN!F250</f>
        <v>6174.1595121833361</v>
      </c>
      <c r="G823" s="3195"/>
      <c r="H823" s="1832">
        <f t="shared" ref="H823:K824" ca="1" si="503">+$F823*H$2109</f>
        <v>227.7147378036899</v>
      </c>
      <c r="I823" s="3195"/>
      <c r="J823" s="3195"/>
      <c r="K823" s="1832">
        <f t="shared" ca="1" si="503"/>
        <v>5946.4447743796463</v>
      </c>
      <c r="L823" s="1973">
        <f t="shared" ref="L823:L831" ca="1" si="504">IF(F823=0,0,+K823/F823)</f>
        <v>0.96311809933735193</v>
      </c>
      <c r="M823" s="1832">
        <f t="shared" ref="M823:M830" ca="1" si="505">+K823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REPORTS!Z823 &amp; " -- " &amp;VLOOKUP(Z823,alloc_list,2,FALSE)</f>
        <v>ALLOC FACTOR  # 101 -- 12 COINCIDENT PEAK</v>
      </c>
      <c r="Z823" s="1831">
        <f>IF('TITLES &amp; CONSTANTS'!$D$16=0,V823,B823)</f>
        <v>101</v>
      </c>
    </row>
    <row r="824" spans="1:26" s="2044" customFormat="1">
      <c r="A824" s="1825" t="s">
        <v>980</v>
      </c>
      <c r="B824" s="2044">
        <f>+$C$2108</f>
        <v>101</v>
      </c>
      <c r="C824" s="3212">
        <f t="shared" si="488"/>
        <v>164</v>
      </c>
      <c r="D824" s="2044" t="s">
        <v>1252</v>
      </c>
      <c r="E824" s="2044" t="s">
        <v>2378</v>
      </c>
      <c r="F824" s="2044">
        <f ca="1">+ALLOCASSGN!F251</f>
        <v>318.23108906174684</v>
      </c>
      <c r="G824" s="1907"/>
      <c r="H824" s="1907">
        <f t="shared" ca="1" si="503"/>
        <v>11.736967414541681</v>
      </c>
      <c r="I824" s="1907"/>
      <c r="J824" s="1907"/>
      <c r="K824" s="1907">
        <f t="shared" ca="1" si="503"/>
        <v>306.49412164720519</v>
      </c>
      <c r="L824" s="3198">
        <f t="shared" ca="1" si="504"/>
        <v>0.96311809933735193</v>
      </c>
      <c r="M824" s="1907">
        <f t="shared" ca="1" si="505"/>
        <v>306.49412164720519</v>
      </c>
      <c r="N824" s="1907">
        <f t="shared" ref="N824:T824" ca="1" si="506">+$M824*N$2139</f>
        <v>139.54694976060358</v>
      </c>
      <c r="O824" s="1907">
        <f t="shared" ca="1" si="506"/>
        <v>16.782722953594508</v>
      </c>
      <c r="P824" s="1907">
        <f t="shared" ca="1" si="506"/>
        <v>86.584170548843744</v>
      </c>
      <c r="Q824" s="1907">
        <f t="shared" ca="1" si="506"/>
        <v>39.344672251092931</v>
      </c>
      <c r="R824" s="1907">
        <f t="shared" ca="1" si="506"/>
        <v>20.766111782140882</v>
      </c>
      <c r="S824" s="1907">
        <f t="shared" ca="1" si="506"/>
        <v>3.4694943509295411</v>
      </c>
      <c r="T824" s="1907">
        <f t="shared" ca="1" si="506"/>
        <v>0</v>
      </c>
      <c r="U824" s="1907"/>
      <c r="V824" s="2044">
        <f>+$C$2138</f>
        <v>201</v>
      </c>
      <c r="Y824" s="1831" t="str">
        <f>"ALLOC FACTOR  # " &amp; REPORTS!Z824 &amp; " -- " &amp;VLOOKUP(Z824,alloc_list,2,FALSE)</f>
        <v>ALLOC FACTOR  # 101 -- 12 COINCIDENT PEAK</v>
      </c>
      <c r="Z824" s="1831">
        <f>IF('TITLES &amp; CONSTANTS'!$D$16=0,V824,B824)</f>
        <v>101</v>
      </c>
    </row>
    <row r="825" spans="1:26">
      <c r="A825" s="1825" t="s">
        <v>980</v>
      </c>
      <c r="B825" s="1825">
        <f>+$C$2117</f>
        <v>117</v>
      </c>
      <c r="C825" s="3173">
        <f t="shared" si="488"/>
        <v>165</v>
      </c>
      <c r="D825" s="1825" t="s">
        <v>6846</v>
      </c>
      <c r="E825" s="1825" t="s">
        <v>7746</v>
      </c>
      <c r="F825" s="1825">
        <f ca="1">+ALLOCASSGN!F252</f>
        <v>314.57870363539303</v>
      </c>
      <c r="G825" s="3195"/>
      <c r="H825" s="1832">
        <f t="shared" ref="H825:K826" ca="1" si="507">+$F825*H$2118</f>
        <v>55.82007150710448</v>
      </c>
      <c r="I825" s="3195"/>
      <c r="J825" s="3195"/>
      <c r="K825" s="1832">
        <f t="shared" ca="1" si="507"/>
        <v>258.75863212828853</v>
      </c>
      <c r="L825" s="1973">
        <f t="shared" ca="1" si="504"/>
        <v>0.82255610166223525</v>
      </c>
      <c r="M825" s="1832">
        <f t="shared" ca="1" si="505"/>
        <v>258.75863212828853</v>
      </c>
      <c r="N825" s="1832">
        <f t="shared" ref="N825:T826" ca="1" si="508">+$M825*N$2118</f>
        <v>141.82044858329976</v>
      </c>
      <c r="O825" s="1832">
        <f t="shared" ca="1" si="508"/>
        <v>16.043470808171545</v>
      </c>
      <c r="P825" s="1832">
        <f t="shared" ca="1" si="508"/>
        <v>63.764140559799593</v>
      </c>
      <c r="Q825" s="1832">
        <f t="shared" ca="1" si="508"/>
        <v>25.404133220546314</v>
      </c>
      <c r="R825" s="1832">
        <f t="shared" ca="1" si="508"/>
        <v>11.392698480283354</v>
      </c>
      <c r="S825" s="1832">
        <f t="shared" ca="1" si="508"/>
        <v>0.33374047618795993</v>
      </c>
      <c r="T825" s="1832">
        <f t="shared" ca="1" si="508"/>
        <v>0</v>
      </c>
      <c r="U825" s="1832"/>
      <c r="V825" s="1825">
        <f>+$C$2117</f>
        <v>117</v>
      </c>
      <c r="Y825" s="1831" t="str">
        <f>"ALLOC FACTOR  # " &amp; REPORTS!Z825 &amp; " -- " &amp;VLOOKUP(Z825,alloc_list,2,FALSE)</f>
        <v>ALLOC FACTOR  # 117 -- 12  CP - TRANSMISSION</v>
      </c>
      <c r="Z825" s="1831">
        <f>IF('TITLES &amp; CONSTANTS'!$D$16=0,V825,B825)</f>
        <v>117</v>
      </c>
    </row>
    <row r="826" spans="1:26">
      <c r="A826" s="1825" t="s">
        <v>980</v>
      </c>
      <c r="B826" s="1825">
        <f>+$C$2117</f>
        <v>117</v>
      </c>
      <c r="C826" s="3173">
        <f t="shared" si="488"/>
        <v>166</v>
      </c>
      <c r="D826" s="1825" t="s">
        <v>6847</v>
      </c>
      <c r="E826" s="1825" t="s">
        <v>7746</v>
      </c>
      <c r="F826" s="1825">
        <f ca="1">+ALLOCASSGN!F253</f>
        <v>717.05309880020377</v>
      </c>
      <c r="G826" s="3195"/>
      <c r="H826" s="1832">
        <f t="shared" ca="1" si="507"/>
        <v>127.23669716628248</v>
      </c>
      <c r="I826" s="3195"/>
      <c r="J826" s="3195"/>
      <c r="K826" s="1832">
        <f t="shared" ca="1" si="507"/>
        <v>589.81640163392126</v>
      </c>
      <c r="L826" s="1973">
        <f t="shared" ca="1" si="504"/>
        <v>0.82255610166223525</v>
      </c>
      <c r="M826" s="1832">
        <f t="shared" ca="1" si="505"/>
        <v>589.81640163392126</v>
      </c>
      <c r="N826" s="1832">
        <f t="shared" ca="1" si="508"/>
        <v>323.26661326621564</v>
      </c>
      <c r="O826" s="1832">
        <f t="shared" ca="1" si="508"/>
        <v>36.569609848235473</v>
      </c>
      <c r="P826" s="1832">
        <f t="shared" ca="1" si="508"/>
        <v>145.34446881607619</v>
      </c>
      <c r="Q826" s="1832">
        <f t="shared" ca="1" si="508"/>
        <v>57.906375217436846</v>
      </c>
      <c r="R826" s="1832">
        <f t="shared" ca="1" si="508"/>
        <v>25.968603896504977</v>
      </c>
      <c r="S826" s="1832">
        <f t="shared" ca="1" si="508"/>
        <v>0.76073058945210725</v>
      </c>
      <c r="T826" s="1832">
        <f t="shared" ca="1" si="508"/>
        <v>0</v>
      </c>
      <c r="U826" s="1832"/>
      <c r="V826" s="1825">
        <f>+$C$2117</f>
        <v>117</v>
      </c>
      <c r="Y826" s="1831" t="str">
        <f>"ALLOC FACTOR  # " &amp; REPORTS!Z826 &amp; " -- " &amp;VLOOKUP(Z826,alloc_list,2,FALSE)</f>
        <v>ALLOC FACTOR  # 117 -- 12  CP - TRANSMISSION</v>
      </c>
      <c r="Z826" s="1831">
        <f>IF('TITLES &amp; CONSTANTS'!$D$16=0,V826,B826)</f>
        <v>117</v>
      </c>
    </row>
    <row r="827" spans="1:26">
      <c r="A827" s="1825" t="s">
        <v>980</v>
      </c>
      <c r="B827" s="1825">
        <f>+$C$2111</f>
        <v>105</v>
      </c>
      <c r="C827" s="3173">
        <f t="shared" si="488"/>
        <v>167</v>
      </c>
      <c r="D827" s="1825" t="s">
        <v>6521</v>
      </c>
      <c r="E827" s="1825" t="s">
        <v>7746</v>
      </c>
      <c r="F827" s="1825">
        <f ca="1">+ALLOCASSGN!F254</f>
        <v>1471.1151610630113</v>
      </c>
      <c r="G827" s="3195"/>
      <c r="H827" s="1832">
        <f ca="1">+$F827*H$2112</f>
        <v>0</v>
      </c>
      <c r="I827" s="3195"/>
      <c r="J827" s="3195"/>
      <c r="K827" s="1832">
        <f ca="1">+$F827*K$2112</f>
        <v>1471.1151610630113</v>
      </c>
      <c r="L827" s="1973">
        <f t="shared" ca="1" si="504"/>
        <v>1</v>
      </c>
      <c r="M827" s="1832">
        <f t="shared" ca="1" si="505"/>
        <v>1471.1151610630113</v>
      </c>
      <c r="N827" s="1832">
        <f t="shared" ref="N827:T827" ca="1" si="509">+$M827*N$2112</f>
        <v>876.97407855912491</v>
      </c>
      <c r="O827" s="1832">
        <f t="shared" ca="1" si="509"/>
        <v>85.903135983608905</v>
      </c>
      <c r="P827" s="1832">
        <f t="shared" ca="1" si="509"/>
        <v>334.6863474732761</v>
      </c>
      <c r="Q827" s="1832">
        <f t="shared" ca="1" si="509"/>
        <v>133.21610996619927</v>
      </c>
      <c r="R827" s="1832">
        <f t="shared" ca="1" si="509"/>
        <v>21.364761062313669</v>
      </c>
      <c r="S827" s="1832">
        <f t="shared" ca="1" si="509"/>
        <v>18.970728018488504</v>
      </c>
      <c r="T827" s="1832">
        <f t="shared" ca="1" si="509"/>
        <v>0</v>
      </c>
      <c r="U827" s="1832"/>
      <c r="V827" s="1825">
        <f>+$C$2111</f>
        <v>105</v>
      </c>
      <c r="Y827" s="1831" t="str">
        <f>"ALLOC FACTOR  # " &amp; REPORTS!Z827 &amp; " -- " &amp;VLOOKUP(Z827,alloc_list,2,FALSE)</f>
        <v>ALLOC FACTOR  # 105 -- DISTRIBUTION PRIMARY - NCP</v>
      </c>
      <c r="Z827" s="1831">
        <f>IF('TITLES &amp; CONSTANTS'!$D$16=0,V827,B827)</f>
        <v>105</v>
      </c>
    </row>
    <row r="828" spans="1:26">
      <c r="A828" s="1825" t="s">
        <v>980</v>
      </c>
      <c r="B828" s="1825">
        <f>+$C$2114</f>
        <v>106</v>
      </c>
      <c r="C828" s="3173">
        <f t="shared" si="488"/>
        <v>168</v>
      </c>
      <c r="D828" s="1825" t="s">
        <v>7969</v>
      </c>
      <c r="E828" s="1825" t="s">
        <v>7746</v>
      </c>
      <c r="F828" s="1825">
        <f ca="1">+ALLOCASSGN!F255</f>
        <v>860.66834418316364</v>
      </c>
      <c r="G828" s="3195"/>
      <c r="H828" s="1832">
        <f ca="1">+$F828*H$2115</f>
        <v>0</v>
      </c>
      <c r="I828" s="3195"/>
      <c r="J828" s="3195"/>
      <c r="K828" s="1832">
        <f ca="1">+$F828*K$2115</f>
        <v>860.66834418316364</v>
      </c>
      <c r="L828" s="1973">
        <f t="shared" ca="1" si="504"/>
        <v>1</v>
      </c>
      <c r="M828" s="1832">
        <f t="shared" ca="1" si="505"/>
        <v>860.66834418316364</v>
      </c>
      <c r="N828" s="1832">
        <f t="shared" ref="N828:T828" ca="1" si="510">+$M828*N$2115</f>
        <v>587.2027687221829</v>
      </c>
      <c r="O828" s="1832">
        <f t="shared" ca="1" si="510"/>
        <v>59.879654595930752</v>
      </c>
      <c r="P828" s="1832">
        <f t="shared" ca="1" si="510"/>
        <v>171.28309083564946</v>
      </c>
      <c r="Q828" s="1832">
        <f t="shared" ca="1" si="510"/>
        <v>35.194406162784901</v>
      </c>
      <c r="R828" s="1832">
        <f t="shared" ca="1" si="510"/>
        <v>0</v>
      </c>
      <c r="S828" s="1832">
        <f t="shared" ca="1" si="510"/>
        <v>7.1084238666156097</v>
      </c>
      <c r="T828" s="1832">
        <f t="shared" ca="1" si="510"/>
        <v>0</v>
      </c>
      <c r="U828" s="1832"/>
      <c r="V828" s="1825">
        <f>+$C$2114</f>
        <v>106</v>
      </c>
      <c r="Y828" s="1831" t="str">
        <f>"ALLOC FACTOR  # " &amp; REPORTS!Z828 &amp; " -- " &amp;VLOOKUP(Z828,alloc_list,2,FALSE)</f>
        <v>ALLOC FACTOR  # 106 -- CUSTOMER MAX DEMANDS @ SECONDARY</v>
      </c>
      <c r="Z828" s="1831">
        <f>IF('TITLES &amp; CONSTANTS'!$D$16=0,V828,B828)</f>
        <v>106</v>
      </c>
    </row>
    <row r="829" spans="1:26">
      <c r="A829" s="1825" t="s">
        <v>980</v>
      </c>
      <c r="B829" s="1825">
        <f>+$C$2227</f>
        <v>907</v>
      </c>
      <c r="C829" s="3173">
        <f t="shared" si="488"/>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504"/>
        <v>0.99947684569454176</v>
      </c>
      <c r="M829" s="1832">
        <f t="shared" ca="1" si="505"/>
        <v>747.83709204136653</v>
      </c>
      <c r="N829" s="1832">
        <f t="shared" ref="N829:T829" ca="1" si="511">+$M829*N$2228</f>
        <v>339.84021372266471</v>
      </c>
      <c r="O829" s="1832">
        <f t="shared" ca="1" si="511"/>
        <v>52.995341397851135</v>
      </c>
      <c r="P829" s="1832">
        <f t="shared" ca="1" si="511"/>
        <v>33.740230628541326</v>
      </c>
      <c r="Q829" s="1832">
        <f t="shared" ca="1" si="511"/>
        <v>2.1183121464429386</v>
      </c>
      <c r="R829" s="1832">
        <f t="shared" ca="1" si="511"/>
        <v>6.023619676391883</v>
      </c>
      <c r="S829" s="1832">
        <f t="shared" ca="1" si="511"/>
        <v>0.11917010399778873</v>
      </c>
      <c r="T829" s="1832">
        <f t="shared" ca="1" si="511"/>
        <v>313.00020436547669</v>
      </c>
      <c r="U829" s="1832"/>
      <c r="V829" s="1825">
        <f>+$C$2227</f>
        <v>907</v>
      </c>
      <c r="Y829" s="1831" t="str">
        <f>"ALLOC FACTOR  # " &amp; REPORTS!Z829 &amp; " -- " &amp;VLOOKUP(Z829,alloc_list,2,FALSE)</f>
        <v>ALLOC FACTOR  # 907 -- PTD PLANT - DISTRCUSTOMER</v>
      </c>
      <c r="Z829" s="1831">
        <f>IF('TITLES &amp; CONSTANTS'!$D$16=0,V829,B829)</f>
        <v>907</v>
      </c>
    </row>
    <row r="830" spans="1:26">
      <c r="A830" s="1825" t="s">
        <v>980</v>
      </c>
      <c r="B830" s="1825">
        <f>+$C$2174</f>
        <v>311</v>
      </c>
      <c r="C830" s="3173">
        <f t="shared" si="488"/>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504"/>
        <v>0.99973645340311201</v>
      </c>
      <c r="M830" s="1832">
        <f t="shared" ca="1" si="505"/>
        <v>54.219266984118427</v>
      </c>
      <c r="N830" s="1832">
        <f t="shared" ref="N830:T830" ca="1" si="512">+$M830*N$2175</f>
        <v>48.276638543686595</v>
      </c>
      <c r="O830" s="1832">
        <f t="shared" ca="1" si="512"/>
        <v>3.645828129887712</v>
      </c>
      <c r="P830" s="1832">
        <f t="shared" ca="1" si="512"/>
        <v>1.3409565332613433</v>
      </c>
      <c r="Q830" s="1832">
        <f t="shared" ca="1" si="512"/>
        <v>0.64301864847409873</v>
      </c>
      <c r="R830" s="1832">
        <f t="shared" ca="1" si="512"/>
        <v>0.19388515688123378</v>
      </c>
      <c r="S830" s="1832">
        <f t="shared" ca="1" si="512"/>
        <v>0.11893997192744774</v>
      </c>
      <c r="T830" s="1832">
        <f t="shared" ca="1" si="512"/>
        <v>0</v>
      </c>
      <c r="U830" s="1832"/>
      <c r="V830" s="1825">
        <f>+$C$2174</f>
        <v>311</v>
      </c>
      <c r="Y830" s="1831" t="str">
        <f>"ALLOC FACTOR  # " &amp; REPORTS!Z830 &amp; " -- " &amp;VLOOKUP(Z830,alloc_list,2,FALSE)</f>
        <v>ALLOC FACTOR  # 311 -- BILLING &amp; METER RD &amp; MISC- DIRALLOC</v>
      </c>
      <c r="Z830" s="1831">
        <f>IF('TITLES &amp; CONSTANTS'!$D$16=0,V830,B830)</f>
        <v>311</v>
      </c>
    </row>
    <row r="831" spans="1:26">
      <c r="A831" s="1825" t="s">
        <v>980</v>
      </c>
      <c r="C831" s="3173">
        <f t="shared" si="488"/>
        <v>171</v>
      </c>
      <c r="D831" s="1825" t="s">
        <v>10247</v>
      </c>
      <c r="F831" s="1824">
        <f t="shared" ref="F831:K831" ca="1" si="513">SUM(F823:F830)</f>
        <v>10658.267999999998</v>
      </c>
      <c r="G831" s="3254"/>
      <c r="H831" s="1824">
        <f t="shared" ca="1" si="513"/>
        <v>422.91420593927717</v>
      </c>
      <c r="I831" s="3254"/>
      <c r="J831" s="3254"/>
      <c r="K831" s="1824">
        <f t="shared" ca="1" si="513"/>
        <v>10235.353794060722</v>
      </c>
      <c r="L831" s="1973">
        <f t="shared" ca="1" si="504"/>
        <v>0.96032055058671106</v>
      </c>
      <c r="M831" s="1824">
        <f t="shared" ref="M831:T831" ca="1" si="514">SUM(M823:M830)</f>
        <v>10235.353794060722</v>
      </c>
      <c r="N831" s="1824">
        <f t="shared" ca="1" si="514"/>
        <v>5673.6164780290701</v>
      </c>
      <c r="O831" s="1824">
        <f t="shared" ca="1" si="514"/>
        <v>637.19553216089253</v>
      </c>
      <c r="P831" s="1824">
        <f t="shared" ca="1" si="514"/>
        <v>2318.5871585534805</v>
      </c>
      <c r="Q831" s="1824">
        <f t="shared" ca="1" si="514"/>
        <v>891.44173964904621</v>
      </c>
      <c r="R831" s="1824">
        <f t="shared" ca="1" si="514"/>
        <v>358.37389155539159</v>
      </c>
      <c r="S831" s="1824">
        <f t="shared" ca="1" si="514"/>
        <v>43.138789747363276</v>
      </c>
      <c r="T831" s="1824">
        <f t="shared" ca="1" si="514"/>
        <v>313.00020436547669</v>
      </c>
      <c r="U831" s="1832"/>
    </row>
    <row r="832" spans="1:26">
      <c r="G832" s="3174"/>
      <c r="H832" s="1825"/>
      <c r="I832" s="3174"/>
      <c r="J832" s="3174"/>
    </row>
    <row r="833" spans="2:25">
      <c r="G833" s="3174"/>
      <c r="H833" s="1825"/>
      <c r="I833" s="3174"/>
      <c r="J833" s="3174"/>
    </row>
    <row r="834" spans="2:25">
      <c r="G834" s="3174"/>
      <c r="H834" s="1825"/>
      <c r="I834" s="3174"/>
      <c r="J834" s="3174"/>
    </row>
    <row r="835" spans="2:25">
      <c r="G835" s="3174"/>
      <c r="H835" s="1825"/>
      <c r="I835" s="3174"/>
      <c r="J835" s="3174"/>
    </row>
    <row r="836" spans="2:25">
      <c r="G836" s="3174"/>
      <c r="H836" s="1825"/>
      <c r="I836" s="3174"/>
      <c r="J836" s="3174"/>
    </row>
    <row r="837" spans="2:25">
      <c r="G837" s="3174"/>
      <c r="H837" s="1825"/>
      <c r="I837" s="3174"/>
      <c r="J837" s="3174"/>
    </row>
    <row r="838" spans="2:25">
      <c r="G838" s="3174"/>
      <c r="H838" s="1825"/>
      <c r="I838" s="3174"/>
      <c r="J838" s="3174"/>
    </row>
    <row r="839" spans="2:25">
      <c r="G839" s="3174"/>
      <c r="H839" s="1825"/>
      <c r="I839" s="3174"/>
      <c r="J839" s="3174"/>
    </row>
    <row r="840" spans="2:25">
      <c r="G840" s="3174"/>
      <c r="H840" s="1825"/>
      <c r="I840" s="3174"/>
      <c r="J840" s="3174"/>
    </row>
    <row r="841" spans="2:25">
      <c r="G841" s="3174"/>
      <c r="H841" s="1825"/>
      <c r="I841" s="3174"/>
      <c r="J841" s="3174"/>
    </row>
    <row r="842" spans="2:25" ht="15">
      <c r="B842" s="3257"/>
      <c r="C842" s="3125" t="str">
        <f>$C$2</f>
        <v>PRESENT RATE STRUCTURE</v>
      </c>
      <c r="F842" s="3178"/>
      <c r="G842" s="3175"/>
      <c r="H842" s="3176" t="s">
        <v>3205</v>
      </c>
      <c r="I842" s="3174"/>
      <c r="J842" s="3174"/>
      <c r="L842" s="3177" t="s">
        <v>2627</v>
      </c>
      <c r="O842" s="3176" t="s">
        <v>3205</v>
      </c>
      <c r="U842" s="3125"/>
      <c r="V842" s="3165" t="s">
        <v>2628</v>
      </c>
      <c r="W842" s="3178" t="str">
        <f>O842</f>
        <v>TAMPA ELECTRIC COMPANY</v>
      </c>
      <c r="X842" s="3165"/>
      <c r="Y842" s="3165" t="str">
        <f>Y2</f>
        <v>ALLOCATION ASSIGNMENT REPORT</v>
      </c>
    </row>
    <row r="843" spans="2:25" ht="15">
      <c r="B843" s="3257"/>
      <c r="C843" s="3125" t="str">
        <f>$C$3</f>
        <v>PROD. CAP. ALLOC. METHOD: 12CP</v>
      </c>
      <c r="G843" s="3179"/>
      <c r="H843" s="3178" t="s">
        <v>3408</v>
      </c>
      <c r="I843" s="3174"/>
      <c r="J843" s="3174"/>
      <c r="O843" s="3178" t="s">
        <v>11159</v>
      </c>
      <c r="W843" s="3178" t="str">
        <f>O843</f>
        <v>COST OF SERVICE STUDY</v>
      </c>
      <c r="Y843" s="3165" t="str">
        <f>IF('TITLES &amp; CONSTANTS'!$D$16=5,L842,V842)</f>
        <v>PAGE 15</v>
      </c>
    </row>
    <row r="844" spans="2:25" ht="15">
      <c r="C844" s="3125" t="str">
        <f>$C$4</f>
        <v>DATA: PROJECTED 2009, FULLY ADJUSTED (000's)</v>
      </c>
      <c r="G844" s="3180"/>
      <c r="H844" s="1825"/>
      <c r="I844" s="3174"/>
      <c r="J844" s="3174"/>
      <c r="W844" s="3181"/>
    </row>
    <row r="845" spans="2:25" ht="15">
      <c r="D845" s="1832"/>
      <c r="G845" s="3175"/>
      <c r="H845" s="1825"/>
      <c r="I845" s="3174"/>
      <c r="J845" s="3174"/>
      <c r="O845" s="3178"/>
      <c r="W845" s="3178"/>
    </row>
    <row r="846" spans="2:25" ht="15">
      <c r="C846" s="3125" t="s">
        <v>6827</v>
      </c>
      <c r="F846" s="3176"/>
      <c r="G846" s="3179"/>
      <c r="H846" s="3178" t="s">
        <v>1057</v>
      </c>
      <c r="I846" s="3174"/>
      <c r="J846" s="3174"/>
      <c r="O846" s="3178" t="s">
        <v>1057</v>
      </c>
      <c r="W846" s="3178" t="str">
        <f>O846</f>
        <v>INCOME TAXES - INCTX</v>
      </c>
    </row>
    <row r="847" spans="2:25" ht="15">
      <c r="C847" s="3125" t="s">
        <v>1158</v>
      </c>
      <c r="F847" s="3178"/>
      <c r="G847" s="3180"/>
      <c r="H847" s="1825"/>
      <c r="I847" s="3174"/>
      <c r="J847" s="3174"/>
      <c r="O847" s="3178"/>
    </row>
    <row r="848" spans="2:25" ht="15">
      <c r="F848" s="3178"/>
      <c r="G848" s="3174"/>
      <c r="H848" s="1825"/>
      <c r="I848" s="3174"/>
      <c r="J848" s="3174"/>
      <c r="O848" s="3178"/>
    </row>
    <row r="849" spans="1:25">
      <c r="G849" s="3174"/>
      <c r="H849" s="1825"/>
      <c r="I849" s="3174"/>
      <c r="J849" s="3174"/>
    </row>
    <row r="850" spans="1:25" ht="15">
      <c r="C850" s="3183"/>
      <c r="D850" s="3125"/>
      <c r="E850" s="3125"/>
      <c r="F850" s="3178"/>
      <c r="G850" s="3180"/>
      <c r="H850" s="3178"/>
      <c r="I850" s="3180"/>
      <c r="J850" s="3180"/>
      <c r="K850" s="3178"/>
      <c r="L850" s="3185"/>
      <c r="M850" s="3125"/>
      <c r="N850" s="3178"/>
      <c r="O850" s="3125"/>
      <c r="P850" s="3125"/>
      <c r="Q850" s="3125"/>
      <c r="R850" s="3125"/>
      <c r="S850" s="3439"/>
      <c r="T850" s="3439"/>
      <c r="U850" s="3178"/>
    </row>
    <row r="851" spans="1:25" ht="30" customHeight="1">
      <c r="A851" s="3163" t="str">
        <f>A11</f>
        <v>REPORT</v>
      </c>
      <c r="B851" s="3251" t="str">
        <f>$B$11</f>
        <v>ALLOC
FACTOR</v>
      </c>
      <c r="C851" s="3188" t="s">
        <v>10444</v>
      </c>
      <c r="D851" s="3163"/>
      <c r="E851" s="3163"/>
      <c r="F851" s="3187" t="str">
        <f t="shared" ref="F851:L851" si="515">+F$11</f>
        <v>TOTAL
COMPANY</v>
      </c>
      <c r="G851" s="3252"/>
      <c r="H851" s="3187" t="str">
        <f t="shared" si="515"/>
        <v>FERC
JURIS</v>
      </c>
      <c r="I851" s="3252"/>
      <c r="J851" s="3252"/>
      <c r="K851" s="3187" t="str">
        <f t="shared" si="515"/>
        <v>FPSC
 JURIS</v>
      </c>
      <c r="L851" s="3253" t="str">
        <f t="shared" si="515"/>
        <v>FPSC/
TOTAL RATIO</v>
      </c>
      <c r="M851" s="3187" t="str">
        <f t="shared" ref="M851:R851" si="516">+M$11</f>
        <v>FPSC
 JURIS</v>
      </c>
      <c r="N851" s="3164" t="str">
        <f t="shared" si="516"/>
        <v>RS</v>
      </c>
      <c r="O851" s="3164" t="str">
        <f t="shared" si="516"/>
        <v>GS</v>
      </c>
      <c r="P851" s="3164" t="str">
        <f t="shared" si="516"/>
        <v>GSD</v>
      </c>
      <c r="Q851" s="3164" t="str">
        <f t="shared" si="516"/>
        <v>GSLD</v>
      </c>
      <c r="R851" s="3164" t="str">
        <f t="shared" si="516"/>
        <v>IS</v>
      </c>
      <c r="S851" s="3187" t="s">
        <v>10446</v>
      </c>
      <c r="T851" s="3187" t="s">
        <v>10447</v>
      </c>
      <c r="U851" s="3164"/>
      <c r="V851" s="3187" t="s">
        <v>10449</v>
      </c>
      <c r="W851" s="3187"/>
      <c r="X851" s="3187"/>
      <c r="Y851" s="3164" t="s">
        <v>11134</v>
      </c>
    </row>
    <row r="852" spans="1:25">
      <c r="G852" s="3174"/>
      <c r="H852" s="1825"/>
      <c r="I852" s="3174"/>
      <c r="J852" s="3174"/>
    </row>
    <row r="853" spans="1:25">
      <c r="A853" s="1825" t="s">
        <v>980</v>
      </c>
      <c r="C853" s="3173">
        <f>+C831+1</f>
        <v>172</v>
      </c>
      <c r="D853" s="1947" t="s">
        <v>10248</v>
      </c>
      <c r="G853" s="3174"/>
      <c r="H853" s="1825"/>
      <c r="I853" s="3174"/>
      <c r="J853" s="3174"/>
    </row>
    <row r="854" spans="1:25">
      <c r="A854" s="1825" t="s">
        <v>980</v>
      </c>
      <c r="B854" s="1831"/>
      <c r="C854" s="3173">
        <f t="shared" ref="C854:C891" si="517">+C853+1</f>
        <v>173</v>
      </c>
      <c r="D854" s="1825" t="s">
        <v>8186</v>
      </c>
      <c r="E854" s="1825" t="s">
        <v>2015</v>
      </c>
      <c r="F854" s="1825">
        <f t="shared" ref="F854:K854" si="518">+F811</f>
        <v>867317.82495795423</v>
      </c>
      <c r="G854" s="3174"/>
      <c r="H854" s="1825">
        <f t="shared" si="518"/>
        <v>29466.473957954164</v>
      </c>
      <c r="I854" s="3174"/>
      <c r="J854" s="3174"/>
      <c r="K854" s="1825">
        <f t="shared" si="518"/>
        <v>837851.35100000002</v>
      </c>
      <c r="L854" s="1973">
        <f t="shared" ref="L854:L863" si="519">IF(F854=0,0,+K854/F854)</f>
        <v>0.966025748451114</v>
      </c>
      <c r="M854" s="1825">
        <f t="shared" ref="M854:S854" si="520">+M811</f>
        <v>837851.35100000002</v>
      </c>
      <c r="N854" s="1825">
        <f t="shared" si="520"/>
        <v>441872.1689254237</v>
      </c>
      <c r="O854" s="1825">
        <f t="shared" si="520"/>
        <v>52481.694765704837</v>
      </c>
      <c r="P854" s="1825">
        <f t="shared" si="520"/>
        <v>186521.59909186384</v>
      </c>
      <c r="Q854" s="1825">
        <f t="shared" si="520"/>
        <v>71255.774469878554</v>
      </c>
      <c r="R854" s="1825">
        <f t="shared" si="520"/>
        <v>44822</v>
      </c>
      <c r="S854" s="1825">
        <f t="shared" si="520"/>
        <v>4632.7697471290548</v>
      </c>
      <c r="T854" s="1825">
        <f>+T811</f>
        <v>36265.344000000005</v>
      </c>
      <c r="V854" s="1831"/>
      <c r="W854" s="1831"/>
      <c r="X854" s="1831"/>
      <c r="Y854" s="1825" t="s">
        <v>723</v>
      </c>
    </row>
    <row r="855" spans="1:25">
      <c r="A855" s="1825" t="s">
        <v>980</v>
      </c>
      <c r="B855" s="1831"/>
      <c r="C855" s="3173">
        <f t="shared" si="517"/>
        <v>174</v>
      </c>
      <c r="D855" s="1825" t="s">
        <v>1252</v>
      </c>
      <c r="E855" s="1825" t="s">
        <v>7746</v>
      </c>
      <c r="F855" s="1825">
        <f t="shared" ref="F855:K862" ca="1" si="521">+F812+F823</f>
        <v>-361313.87652197882</v>
      </c>
      <c r="G855" s="3174"/>
      <c r="H855" s="1825">
        <f t="shared" ca="1" si="521"/>
        <v>-13310.126681715356</v>
      </c>
      <c r="I855" s="3174"/>
      <c r="J855" s="3174"/>
      <c r="K855" s="1825">
        <f t="shared" ca="1" si="521"/>
        <v>-348003.74984026345</v>
      </c>
      <c r="L855" s="1973">
        <f t="shared" ca="1" si="519"/>
        <v>0.96316187241453566</v>
      </c>
      <c r="M855" s="1825">
        <f t="shared" ref="M855:T862" ca="1" si="522">+M812+M823</f>
        <v>-348003.74984026345</v>
      </c>
      <c r="N855" s="1825">
        <f t="shared" ca="1" si="522"/>
        <v>-188250.25631505082</v>
      </c>
      <c r="O855" s="1825">
        <f t="shared" ca="1" si="522"/>
        <v>-21382.883780739376</v>
      </c>
      <c r="P855" s="1825">
        <f t="shared" ca="1" si="522"/>
        <v>-86721.932573596219</v>
      </c>
      <c r="Q855" s="1825">
        <f t="shared" ca="1" si="522"/>
        <v>-34974.202004584753</v>
      </c>
      <c r="R855" s="1825">
        <f t="shared" ca="1" si="522"/>
        <v>-15957.125921419571</v>
      </c>
      <c r="S855" s="1825">
        <f t="shared" ca="1" si="522"/>
        <v>-717.34924487277397</v>
      </c>
      <c r="T855" s="1825">
        <f t="shared" ca="1" si="522"/>
        <v>0</v>
      </c>
      <c r="V855" s="1831"/>
      <c r="W855" s="1831"/>
      <c r="X855" s="1831"/>
      <c r="Y855" s="1825" t="s">
        <v>724</v>
      </c>
    </row>
    <row r="856" spans="1:25">
      <c r="A856" s="1825" t="s">
        <v>980</v>
      </c>
      <c r="B856" s="1831"/>
      <c r="C856" s="3173">
        <f t="shared" si="517"/>
        <v>175</v>
      </c>
      <c r="D856" s="1825" t="s">
        <v>1252</v>
      </c>
      <c r="E856" s="1825" t="s">
        <v>2378</v>
      </c>
      <c r="F856" s="1825">
        <f t="shared" ca="1" si="521"/>
        <v>4961.6264181282404</v>
      </c>
      <c r="G856" s="3174"/>
      <c r="H856" s="1825">
        <f t="shared" ca="1" si="521"/>
        <v>85.081043951163878</v>
      </c>
      <c r="I856" s="3174"/>
      <c r="J856" s="3174"/>
      <c r="K856" s="1825">
        <f t="shared" ca="1" si="521"/>
        <v>4876.5453741770452</v>
      </c>
      <c r="L856" s="1973">
        <f t="shared" ca="1" si="519"/>
        <v>0.98285218660551799</v>
      </c>
      <c r="M856" s="1825">
        <f t="shared" ca="1" si="522"/>
        <v>4876.5453741770452</v>
      </c>
      <c r="N856" s="1825">
        <f t="shared" ca="1" si="522"/>
        <v>2220.2939119298981</v>
      </c>
      <c r="O856" s="1825">
        <f t="shared" ca="1" si="522"/>
        <v>267.02538223441599</v>
      </c>
      <c r="P856" s="1825">
        <f t="shared" ca="1" si="522"/>
        <v>1377.6174045286843</v>
      </c>
      <c r="Q856" s="1825">
        <f t="shared" ca="1" si="522"/>
        <v>626.00247741596138</v>
      </c>
      <c r="R856" s="1825">
        <f t="shared" ca="1" si="522"/>
        <v>330.40400842469546</v>
      </c>
      <c r="S856" s="1825">
        <f t="shared" ca="1" si="522"/>
        <v>55.202189643408296</v>
      </c>
      <c r="T856" s="1825">
        <f t="shared" ca="1" si="522"/>
        <v>0</v>
      </c>
      <c r="V856" s="1831"/>
      <c r="W856" s="1831"/>
      <c r="X856" s="1831"/>
      <c r="Y856" s="1825" t="s">
        <v>725</v>
      </c>
    </row>
    <row r="857" spans="1:25" s="2044" customFormat="1">
      <c r="A857" s="2044" t="s">
        <v>980</v>
      </c>
      <c r="B857" s="1855"/>
      <c r="C857" s="3212">
        <f t="shared" si="517"/>
        <v>176</v>
      </c>
      <c r="D857" s="2044" t="s">
        <v>6846</v>
      </c>
      <c r="E857" s="2044" t="s">
        <v>7746</v>
      </c>
      <c r="F857" s="2044">
        <f t="shared" ca="1" si="521"/>
        <v>-13467.175252156167</v>
      </c>
      <c r="H857" s="2044">
        <f t="shared" ca="1" si="521"/>
        <v>-2385.7911194808448</v>
      </c>
      <c r="K857" s="2044">
        <f t="shared" ca="1" si="521"/>
        <v>-11081.384132675321</v>
      </c>
      <c r="L857" s="3198">
        <f t="shared" ca="1" si="519"/>
        <v>0.82284398362612321</v>
      </c>
      <c r="M857" s="2044">
        <f t="shared" ca="1" si="522"/>
        <v>-11081.384132675319</v>
      </c>
      <c r="N857" s="2044">
        <f t="shared" ca="1" si="522"/>
        <v>-6073.4857642960324</v>
      </c>
      <c r="O857" s="2044">
        <f t="shared" ca="1" si="522"/>
        <v>-687.06447156734623</v>
      </c>
      <c r="P857" s="2044">
        <f t="shared" ca="1" si="522"/>
        <v>-2730.710583918697</v>
      </c>
      <c r="Q857" s="2044">
        <f t="shared" ca="1" si="522"/>
        <v>-1087.9364930131571</v>
      </c>
      <c r="R857" s="2044">
        <f t="shared" ca="1" si="522"/>
        <v>-487.89432502941565</v>
      </c>
      <c r="S857" s="2044">
        <f t="shared" ca="1" si="522"/>
        <v>-14.292494850673046</v>
      </c>
      <c r="T857" s="2044">
        <f t="shared" ca="1" si="522"/>
        <v>0</v>
      </c>
      <c r="V857" s="1855"/>
      <c r="W857" s="1855"/>
      <c r="X857" s="1855"/>
      <c r="Y857" s="2044" t="s">
        <v>726</v>
      </c>
    </row>
    <row r="858" spans="1:25">
      <c r="A858" s="1825" t="s">
        <v>980</v>
      </c>
      <c r="B858" s="1831"/>
      <c r="C858" s="3173">
        <f t="shared" si="517"/>
        <v>177</v>
      </c>
      <c r="D858" s="1825" t="s">
        <v>6847</v>
      </c>
      <c r="E858" s="1825" t="s">
        <v>7746</v>
      </c>
      <c r="F858" s="1825">
        <f t="shared" ca="1" si="521"/>
        <v>-38444.398152619258</v>
      </c>
      <c r="G858" s="3174"/>
      <c r="H858" s="1825">
        <f t="shared" ca="1" si="521"/>
        <v>-6812.8867123844711</v>
      </c>
      <c r="I858" s="3174"/>
      <c r="J858" s="3174"/>
      <c r="K858" s="1825">
        <f t="shared" ca="1" si="521"/>
        <v>-31631.511440234786</v>
      </c>
      <c r="L858" s="1973">
        <f t="shared" ca="1" si="519"/>
        <v>0.82278597039448509</v>
      </c>
      <c r="M858" s="1825">
        <f t="shared" ca="1" si="522"/>
        <v>-31631.511440234783</v>
      </c>
      <c r="N858" s="1825">
        <f t="shared" ca="1" si="522"/>
        <v>-17336.600927762625</v>
      </c>
      <c r="O858" s="1825">
        <f t="shared" ca="1" si="522"/>
        <v>-1961.2069604624849</v>
      </c>
      <c r="P858" s="1825">
        <f t="shared" ca="1" si="522"/>
        <v>-7794.7395416515574</v>
      </c>
      <c r="Q858" s="1825">
        <f t="shared" ca="1" si="522"/>
        <v>-3105.485308782128</v>
      </c>
      <c r="R858" s="1825">
        <f t="shared" ca="1" si="522"/>
        <v>-1392.6811613981765</v>
      </c>
      <c r="S858" s="1825">
        <f t="shared" ca="1" si="522"/>
        <v>-40.797540177809417</v>
      </c>
      <c r="T858" s="1825">
        <f t="shared" ca="1" si="522"/>
        <v>0</v>
      </c>
      <c r="V858" s="1831"/>
      <c r="W858" s="1831"/>
      <c r="X858" s="1831"/>
      <c r="Y858" s="1825" t="s">
        <v>727</v>
      </c>
    </row>
    <row r="859" spans="1:25">
      <c r="A859" s="1825" t="s">
        <v>980</v>
      </c>
      <c r="B859" s="1831"/>
      <c r="C859" s="3173">
        <f t="shared" si="517"/>
        <v>178</v>
      </c>
      <c r="D859" s="1825" t="s">
        <v>6521</v>
      </c>
      <c r="E859" s="1825" t="s">
        <v>7746</v>
      </c>
      <c r="F859" s="1825">
        <f t="shared" ca="1" si="521"/>
        <v>-93466.534514368337</v>
      </c>
      <c r="G859" s="3174"/>
      <c r="H859" s="1825">
        <f t="shared" ca="1" si="521"/>
        <v>0</v>
      </c>
      <c r="I859" s="3174"/>
      <c r="J859" s="3174"/>
      <c r="K859" s="1825">
        <f t="shared" ca="1" si="521"/>
        <v>-93466.534514368337</v>
      </c>
      <c r="L859" s="1973">
        <f t="shared" ca="1" si="519"/>
        <v>1</v>
      </c>
      <c r="M859" s="1825">
        <f t="shared" ca="1" si="522"/>
        <v>-93466.534514368337</v>
      </c>
      <c r="N859" s="1825">
        <f t="shared" ca="1" si="522"/>
        <v>-55718.09070516537</v>
      </c>
      <c r="O859" s="1825">
        <f t="shared" ca="1" si="522"/>
        <v>-5457.8109428922926</v>
      </c>
      <c r="P859" s="1825">
        <f t="shared" ca="1" si="522"/>
        <v>-21264.122534768008</v>
      </c>
      <c r="Q859" s="1825">
        <f t="shared" ca="1" si="522"/>
        <v>-8463.8160693201753</v>
      </c>
      <c r="R859" s="1825">
        <f t="shared" ca="1" si="522"/>
        <v>-1357.3989515403016</v>
      </c>
      <c r="S859" s="1825">
        <f t="shared" ca="1" si="522"/>
        <v>-1205.2953106822094</v>
      </c>
      <c r="T859" s="1825">
        <f t="shared" ca="1" si="522"/>
        <v>0</v>
      </c>
      <c r="V859" s="1831"/>
      <c r="W859" s="1831"/>
      <c r="X859" s="1831"/>
      <c r="Y859" s="1825" t="s">
        <v>728</v>
      </c>
    </row>
    <row r="860" spans="1:25">
      <c r="A860" s="1825" t="s">
        <v>980</v>
      </c>
      <c r="B860" s="1831"/>
      <c r="C860" s="3173">
        <f t="shared" si="517"/>
        <v>179</v>
      </c>
      <c r="D860" s="2044" t="s">
        <v>7969</v>
      </c>
      <c r="E860" s="2044" t="s">
        <v>7746</v>
      </c>
      <c r="F860" s="2044">
        <f t="shared" ca="1" si="521"/>
        <v>-58684.15374906049</v>
      </c>
      <c r="G860" s="3174"/>
      <c r="H860" s="2044">
        <f t="shared" ca="1" si="521"/>
        <v>0</v>
      </c>
      <c r="I860" s="3174"/>
      <c r="J860" s="3174"/>
      <c r="K860" s="2044">
        <f t="shared" ca="1" si="521"/>
        <v>-58684.15374906049</v>
      </c>
      <c r="L860" s="1973">
        <f t="shared" ca="1" si="519"/>
        <v>1</v>
      </c>
      <c r="M860" s="1825">
        <f t="shared" ca="1" si="522"/>
        <v>-58684.15374906049</v>
      </c>
      <c r="N860" s="1825">
        <f t="shared" ca="1" si="522"/>
        <v>-40038.067850945692</v>
      </c>
      <c r="O860" s="1825">
        <f t="shared" ca="1" si="522"/>
        <v>-4082.8582583495195</v>
      </c>
      <c r="P860" s="1825">
        <f t="shared" ca="1" si="522"/>
        <v>-11678.834600049388</v>
      </c>
      <c r="Q860" s="1825">
        <f t="shared" ca="1" si="522"/>
        <v>-2399.7094308422843</v>
      </c>
      <c r="R860" s="1825">
        <f t="shared" ca="1" si="522"/>
        <v>0</v>
      </c>
      <c r="S860" s="1825">
        <f t="shared" ca="1" si="522"/>
        <v>-484.68360887360006</v>
      </c>
      <c r="T860" s="1825">
        <f t="shared" ca="1" si="522"/>
        <v>0</v>
      </c>
      <c r="V860" s="1831"/>
      <c r="W860" s="1831"/>
      <c r="X860" s="1831"/>
      <c r="Y860" s="1825" t="s">
        <v>729</v>
      </c>
    </row>
    <row r="861" spans="1:25">
      <c r="A861" s="1825" t="s">
        <v>980</v>
      </c>
      <c r="B861" s="1831"/>
      <c r="C861" s="3173">
        <f t="shared" si="517"/>
        <v>180</v>
      </c>
      <c r="D861" s="1825" t="s">
        <v>7626</v>
      </c>
      <c r="E861" s="1825" t="s">
        <v>7228</v>
      </c>
      <c r="F861" s="1825">
        <f t="shared" ca="1" si="521"/>
        <v>-66472.49931364588</v>
      </c>
      <c r="G861" s="3174"/>
      <c r="H861" s="1825">
        <f t="shared" ca="1" si="521"/>
        <v>-50.361496561601477</v>
      </c>
      <c r="I861" s="3174"/>
      <c r="J861" s="3174"/>
      <c r="K861" s="1825">
        <f t="shared" ca="1" si="521"/>
        <v>-66422.137817084265</v>
      </c>
      <c r="L861" s="1973">
        <f t="shared" ca="1" si="519"/>
        <v>0.99924237094916524</v>
      </c>
      <c r="M861" s="1825">
        <f t="shared" ca="1" si="522"/>
        <v>-66422.137817084265</v>
      </c>
      <c r="N861" s="1825">
        <f t="shared" ca="1" si="522"/>
        <v>-32152.041744884409</v>
      </c>
      <c r="O861" s="1825">
        <f t="shared" ca="1" si="522"/>
        <v>-4970.4209952971241</v>
      </c>
      <c r="P861" s="1825">
        <f t="shared" ca="1" si="522"/>
        <v>-3533.902319912575</v>
      </c>
      <c r="Q861" s="1825">
        <f t="shared" ca="1" si="522"/>
        <v>-259.45070695330725</v>
      </c>
      <c r="R861" s="1825">
        <f t="shared" ca="1" si="522"/>
        <v>-762.17090936417026</v>
      </c>
      <c r="S861" s="1825">
        <f t="shared" ca="1" si="522"/>
        <v>-10.933452671834036</v>
      </c>
      <c r="T861" s="1825">
        <f t="shared" ca="1" si="522"/>
        <v>-24733.217688000848</v>
      </c>
      <c r="V861" s="1831"/>
      <c r="W861" s="1831"/>
      <c r="X861" s="1831"/>
      <c r="Y861" s="1825" t="s">
        <v>730</v>
      </c>
    </row>
    <row r="862" spans="1:25">
      <c r="A862" s="1825" t="s">
        <v>980</v>
      </c>
      <c r="B862" s="1831"/>
      <c r="C862" s="3173">
        <f t="shared" si="517"/>
        <v>181</v>
      </c>
      <c r="D862" s="1825" t="s">
        <v>7627</v>
      </c>
      <c r="E862" s="1825" t="s">
        <v>7228</v>
      </c>
      <c r="F862" s="1825">
        <f t="shared" ca="1" si="521"/>
        <v>-48748.065801904122</v>
      </c>
      <c r="G862" s="3174"/>
      <c r="H862" s="1825">
        <f t="shared" ca="1" si="521"/>
        <v>-13.143680002569427</v>
      </c>
      <c r="I862" s="3174"/>
      <c r="J862" s="3174"/>
      <c r="K862" s="1825">
        <f t="shared" ca="1" si="521"/>
        <v>-48734.922121901545</v>
      </c>
      <c r="L862" s="1973">
        <f t="shared" ca="1" si="519"/>
        <v>0.99973037535363996</v>
      </c>
      <c r="M862" s="1825">
        <f t="shared" ca="1" si="522"/>
        <v>-48734.922121901545</v>
      </c>
      <c r="N862" s="1825">
        <f t="shared" ca="1" si="522"/>
        <v>-39389.763936380165</v>
      </c>
      <c r="O862" s="1825">
        <f t="shared" ca="1" si="522"/>
        <v>-3320.57055998139</v>
      </c>
      <c r="P862" s="1825">
        <f t="shared" ca="1" si="522"/>
        <v>-3180.5103942774749</v>
      </c>
      <c r="Q862" s="1825">
        <f t="shared" ca="1" si="522"/>
        <v>-1697.7991174478971</v>
      </c>
      <c r="R862" s="1825">
        <f t="shared" ca="1" si="522"/>
        <v>-547.43939119819152</v>
      </c>
      <c r="S862" s="1825">
        <f t="shared" ca="1" si="522"/>
        <v>-253.82529187042616</v>
      </c>
      <c r="T862" s="1825">
        <f t="shared" ca="1" si="522"/>
        <v>-345.01343074599879</v>
      </c>
      <c r="V862" s="1831"/>
      <c r="W862" s="1831"/>
      <c r="X862" s="1831"/>
      <c r="Y862" s="1825" t="s">
        <v>731</v>
      </c>
    </row>
    <row r="863" spans="1:25">
      <c r="A863" s="1825" t="s">
        <v>980</v>
      </c>
      <c r="C863" s="3173">
        <f t="shared" si="517"/>
        <v>182</v>
      </c>
      <c r="D863" s="1825" t="s">
        <v>10249</v>
      </c>
      <c r="F863" s="1824">
        <f t="shared" ref="F863:K863" ca="1" si="523">SUM(F854:F862)</f>
        <v>191682.74807034945</v>
      </c>
      <c r="G863" s="3254"/>
      <c r="H863" s="1824">
        <f t="shared" ca="1" si="523"/>
        <v>6979.2453117604846</v>
      </c>
      <c r="I863" s="3254"/>
      <c r="J863" s="3254"/>
      <c r="K863" s="1824">
        <f t="shared" ca="1" si="523"/>
        <v>184703.50275858893</v>
      </c>
      <c r="L863" s="1973">
        <f t="shared" ca="1" si="519"/>
        <v>0.96358960114032244</v>
      </c>
      <c r="M863" s="1824">
        <f t="shared" ref="M863:T863" ca="1" si="524">SUM(M854:M862)</f>
        <v>184703.50275858893</v>
      </c>
      <c r="N863" s="1824">
        <f t="shared" ca="1" si="524"/>
        <v>65134.15559286849</v>
      </c>
      <c r="O863" s="1824">
        <f t="shared" ca="1" si="524"/>
        <v>10885.904178649716</v>
      </c>
      <c r="P863" s="1824">
        <f t="shared" ca="1" si="524"/>
        <v>50994.463948218596</v>
      </c>
      <c r="Q863" s="1824">
        <f t="shared" ca="1" si="524"/>
        <v>19893.377816350814</v>
      </c>
      <c r="R863" s="1824">
        <f t="shared" ca="1" si="524"/>
        <v>24647.693348474873</v>
      </c>
      <c r="S863" s="1824">
        <f t="shared" ca="1" si="524"/>
        <v>1960.7949927731374</v>
      </c>
      <c r="T863" s="1824">
        <f t="shared" ca="1" si="524"/>
        <v>11187.112881253157</v>
      </c>
      <c r="U863" s="1832"/>
    </row>
    <row r="864" spans="1:25">
      <c r="A864" s="1825" t="s">
        <v>980</v>
      </c>
      <c r="C864" s="3173">
        <f t="shared" si="517"/>
        <v>183</v>
      </c>
      <c r="G864" s="3174"/>
      <c r="H864" s="1825"/>
      <c r="I864" s="3174"/>
      <c r="J864" s="3174"/>
    </row>
    <row r="865" spans="1:25">
      <c r="A865" s="1825" t="s">
        <v>980</v>
      </c>
      <c r="C865" s="3173">
        <f t="shared" si="517"/>
        <v>184</v>
      </c>
      <c r="D865" s="1947" t="s">
        <v>10250</v>
      </c>
      <c r="E865" s="3267"/>
      <c r="G865" s="3174"/>
      <c r="H865" s="1825"/>
      <c r="I865" s="3174"/>
      <c r="J865" s="3174"/>
    </row>
    <row r="866" spans="1:25">
      <c r="A866" s="1825" t="s">
        <v>980</v>
      </c>
      <c r="C866" s="3173">
        <f t="shared" si="51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2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c r="A867" s="1825" t="s">
        <v>980</v>
      </c>
      <c r="C867" s="3173">
        <f t="shared" si="51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2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c r="A868" s="1825" t="s">
        <v>980</v>
      </c>
      <c r="C868" s="3173">
        <f t="shared" si="517"/>
        <v>187</v>
      </c>
      <c r="D868" s="1825" t="s">
        <v>1252</v>
      </c>
      <c r="E868" s="1825" t="s">
        <v>2378</v>
      </c>
      <c r="F868" s="1825">
        <f ca="1">+F856*'TITLES &amp; CONSTANTS'!$D$60</f>
        <v>272.88945299705324</v>
      </c>
      <c r="G868" s="3174"/>
      <c r="H868" s="1825">
        <f ca="1">+H856*'TITLES &amp; CONSTANTS'!$D$60</f>
        <v>4.6794574173140129</v>
      </c>
      <c r="I868" s="3174"/>
      <c r="J868" s="3174"/>
      <c r="K868" s="1825">
        <f ca="1">+K856*'TITLES &amp; CONSTANTS'!$D$60</f>
        <v>268.20999557973749</v>
      </c>
      <c r="L868" s="1973">
        <f t="shared" ca="1" si="525"/>
        <v>0.98285218660551799</v>
      </c>
      <c r="M868" s="1825">
        <f ca="1">+M856*'TITLES &amp; CONSTANTS'!$D$60</f>
        <v>268.20999557973749</v>
      </c>
      <c r="N868" s="1825">
        <f ca="1">+N856*'TITLES &amp; CONSTANTS'!$D$60</f>
        <v>122.11616515614439</v>
      </c>
      <c r="O868" s="1825">
        <f ca="1">+O856*'TITLES &amp; CONSTANTS'!$D$60</f>
        <v>14.686396022892879</v>
      </c>
      <c r="P868" s="1825">
        <f ca="1">+P856*'TITLES &amp; CONSTANTS'!$D$60</f>
        <v>75.768957249077644</v>
      </c>
      <c r="Q868" s="1825">
        <f ca="1">+Q856*'TITLES &amp; CONSTANTS'!$D$60</f>
        <v>34.430136257877876</v>
      </c>
      <c r="R868" s="1825">
        <f ca="1">+R856*'TITLES &amp; CONSTANTS'!$D$60</f>
        <v>18.172220463358251</v>
      </c>
      <c r="S868" s="1825">
        <f ca="1">+S856*'TITLES &amp; CONSTANTS'!$D$60</f>
        <v>3.0361204303874563</v>
      </c>
      <c r="T868" s="1825">
        <f ca="1">+T856*'TITLES &amp; CONSTANTS'!$D$60</f>
        <v>0</v>
      </c>
      <c r="Y868" s="1825" t="s">
        <v>734</v>
      </c>
    </row>
    <row r="869" spans="1:25" s="2044" customFormat="1">
      <c r="A869" s="2044" t="s">
        <v>980</v>
      </c>
      <c r="C869" s="3212">
        <f t="shared" si="51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2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c r="A870" s="1825" t="s">
        <v>980</v>
      </c>
      <c r="C870" s="3173">
        <f t="shared" si="51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2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c r="A871" s="1825" t="s">
        <v>980</v>
      </c>
      <c r="C871" s="3173">
        <f t="shared" si="51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2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c r="A872" s="1825" t="s">
        <v>980</v>
      </c>
      <c r="C872" s="3173">
        <f t="shared" si="51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2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c r="A873" s="1825" t="s">
        <v>980</v>
      </c>
      <c r="C873" s="3173">
        <f t="shared" si="51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2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c r="A874" s="1825" t="s">
        <v>980</v>
      </c>
      <c r="C874" s="3173">
        <f t="shared" si="51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2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c r="A875" s="1825" t="s">
        <v>980</v>
      </c>
      <c r="C875" s="3173">
        <f t="shared" si="517"/>
        <v>194</v>
      </c>
      <c r="D875" s="1825" t="s">
        <v>10251</v>
      </c>
      <c r="F875" s="1824">
        <f t="shared" ref="F875:K875" ca="1" si="526">SUM(F866:F874)</f>
        <v>10542.551143869214</v>
      </c>
      <c r="G875" s="3254"/>
      <c r="H875" s="1824">
        <f t="shared" ca="1" si="526"/>
        <v>383.85849214682662</v>
      </c>
      <c r="I875" s="3254"/>
      <c r="J875" s="3254"/>
      <c r="K875" s="1824">
        <f t="shared" ca="1" si="526"/>
        <v>10158.692651722387</v>
      </c>
      <c r="L875" s="1973">
        <f t="shared" ca="1" si="525"/>
        <v>0.96358960114032255</v>
      </c>
      <c r="M875" s="1824">
        <f t="shared" ref="M875:T875" ca="1" si="527">SUM(M866:M874)</f>
        <v>10158.692651722387</v>
      </c>
      <c r="N875" s="1824">
        <f t="shared" ca="1" si="527"/>
        <v>3582.3785576077676</v>
      </c>
      <c r="O875" s="1824">
        <f t="shared" ca="1" si="527"/>
        <v>598.7247298257347</v>
      </c>
      <c r="P875" s="1824">
        <f t="shared" ca="1" si="527"/>
        <v>2804.6955171520249</v>
      </c>
      <c r="Q875" s="1824">
        <f t="shared" ca="1" si="527"/>
        <v>1094.1357798992947</v>
      </c>
      <c r="R875" s="1824">
        <f t="shared" ca="1" si="527"/>
        <v>1355.6231341661178</v>
      </c>
      <c r="S875" s="1824">
        <f t="shared" ca="1" si="527"/>
        <v>107.84372460252253</v>
      </c>
      <c r="T875" s="1824">
        <f t="shared" ca="1" si="527"/>
        <v>615.29120846892363</v>
      </c>
      <c r="U875" s="1832"/>
    </row>
    <row r="876" spans="1:25" s="2044" customFormat="1">
      <c r="A876" s="1825" t="s">
        <v>980</v>
      </c>
      <c r="C876" s="3212">
        <f t="shared" si="517"/>
        <v>195</v>
      </c>
      <c r="F876" s="2045"/>
      <c r="G876" s="3174"/>
      <c r="H876" s="2045"/>
      <c r="I876" s="3268"/>
      <c r="J876" s="3268"/>
      <c r="K876" s="2045"/>
      <c r="L876" s="2045"/>
      <c r="M876" s="2045"/>
      <c r="N876" s="2045"/>
      <c r="O876" s="2045"/>
      <c r="P876" s="2045"/>
      <c r="Q876" s="2045"/>
      <c r="R876" s="2045"/>
      <c r="S876" s="2045"/>
      <c r="T876" s="2045"/>
      <c r="U876" s="2045"/>
    </row>
    <row r="877" spans="1:25">
      <c r="A877" s="1825" t="s">
        <v>980</v>
      </c>
      <c r="C877" s="3173">
        <f t="shared" si="517"/>
        <v>196</v>
      </c>
      <c r="G877" s="3174"/>
      <c r="H877" s="1825"/>
      <c r="I877" s="3174"/>
      <c r="J877" s="3174"/>
    </row>
    <row r="878" spans="1:25">
      <c r="A878" s="1825" t="s">
        <v>980</v>
      </c>
      <c r="C878" s="3173">
        <f t="shared" si="517"/>
        <v>197</v>
      </c>
      <c r="D878" s="1947" t="s">
        <v>10252</v>
      </c>
      <c r="G878" s="3174"/>
      <c r="H878" s="1825"/>
      <c r="I878" s="3174"/>
      <c r="J878" s="3174"/>
    </row>
    <row r="879" spans="1:25">
      <c r="A879" s="1825" t="s">
        <v>980</v>
      </c>
      <c r="C879" s="3173">
        <f t="shared" si="517"/>
        <v>198</v>
      </c>
      <c r="G879" s="3174"/>
      <c r="H879" s="1825"/>
      <c r="I879" s="3174"/>
      <c r="J879" s="3174"/>
    </row>
    <row r="880" spans="1:25">
      <c r="A880" s="1825" t="s">
        <v>980</v>
      </c>
      <c r="C880" s="3173">
        <f t="shared" si="517"/>
        <v>199</v>
      </c>
      <c r="G880" s="3174"/>
      <c r="H880" s="1825"/>
      <c r="I880" s="3174"/>
      <c r="J880" s="3174"/>
    </row>
    <row r="881" spans="1:25">
      <c r="A881" s="1825" t="s">
        <v>980</v>
      </c>
      <c r="C881" s="3173">
        <f t="shared" si="517"/>
        <v>200</v>
      </c>
      <c r="D881" s="1947" t="s">
        <v>10253</v>
      </c>
      <c r="G881" s="3174"/>
      <c r="H881" s="1825"/>
      <c r="I881" s="3174"/>
      <c r="J881" s="3174"/>
    </row>
    <row r="882" spans="1:25">
      <c r="A882" s="1825" t="s">
        <v>980</v>
      </c>
      <c r="C882" s="3173">
        <f t="shared" si="517"/>
        <v>201</v>
      </c>
      <c r="D882" s="1825" t="s">
        <v>8186</v>
      </c>
      <c r="E882" s="1825" t="s">
        <v>2015</v>
      </c>
      <c r="F882" s="1825">
        <f t="shared" ref="F882:K890" si="528">+F811-F866</f>
        <v>819615.34458526678</v>
      </c>
      <c r="G882" s="3174"/>
      <c r="H882" s="1825">
        <f t="shared" si="528"/>
        <v>27845.817890266684</v>
      </c>
      <c r="I882" s="3174"/>
      <c r="J882" s="3174"/>
      <c r="K882" s="1825">
        <f t="shared" si="528"/>
        <v>791769.52669500001</v>
      </c>
      <c r="L882" s="1973">
        <f t="shared" ref="L882:L891" si="529">IF(F882=0,0,+K882/F882)</f>
        <v>0.966025748451114</v>
      </c>
      <c r="M882" s="1825">
        <f t="shared" ref="M882:T890" si="530">+M811-M866</f>
        <v>791769.52669500001</v>
      </c>
      <c r="N882" s="1825">
        <f t="shared" si="530"/>
        <v>417569.1996345254</v>
      </c>
      <c r="O882" s="1825">
        <f t="shared" si="530"/>
        <v>49595.201553591069</v>
      </c>
      <c r="P882" s="1825">
        <f t="shared" si="530"/>
        <v>176262.91114181132</v>
      </c>
      <c r="Q882" s="1825">
        <f t="shared" si="530"/>
        <v>67336.706874035241</v>
      </c>
      <c r="R882" s="1825">
        <f t="shared" si="530"/>
        <v>42356.79</v>
      </c>
      <c r="S882" s="1825">
        <f t="shared" si="530"/>
        <v>4377.9674110369569</v>
      </c>
      <c r="T882" s="1825">
        <f t="shared" si="530"/>
        <v>34270.750080000005</v>
      </c>
      <c r="Y882" s="1825" t="s">
        <v>741</v>
      </c>
    </row>
    <row r="883" spans="1:25">
      <c r="A883" s="1825" t="s">
        <v>980</v>
      </c>
      <c r="C883" s="3173">
        <f t="shared" si="517"/>
        <v>202</v>
      </c>
      <c r="D883" s="1825" t="s">
        <v>1252</v>
      </c>
      <c r="E883" s="1825" t="s">
        <v>7746</v>
      </c>
      <c r="F883" s="1825">
        <f t="shared" ca="1" si="528"/>
        <v>-347615.77282545331</v>
      </c>
      <c r="G883" s="3174"/>
      <c r="H883" s="1825">
        <f t="shared" ca="1" si="528"/>
        <v>-12805.7844520247</v>
      </c>
      <c r="I883" s="3174"/>
      <c r="J883" s="3174"/>
      <c r="K883" s="1825">
        <f t="shared" ca="1" si="528"/>
        <v>-334809.98837342864</v>
      </c>
      <c r="L883" s="1973">
        <f t="shared" ca="1" si="529"/>
        <v>0.96316109494129665</v>
      </c>
      <c r="M883" s="1825">
        <f t="shared" ca="1" si="530"/>
        <v>-334809.98837342864</v>
      </c>
      <c r="N883" s="1825">
        <f t="shared" ca="1" si="530"/>
        <v>-181113.18098459431</v>
      </c>
      <c r="O883" s="1825">
        <f t="shared" ca="1" si="530"/>
        <v>-20572.200941242321</v>
      </c>
      <c r="P883" s="1825">
        <f t="shared" ca="1" si="530"/>
        <v>-83434.07003520646</v>
      </c>
      <c r="Q883" s="1825">
        <f t="shared" ca="1" si="530"/>
        <v>-33648.23560636866</v>
      </c>
      <c r="R883" s="1825">
        <f t="shared" ca="1" si="530"/>
        <v>-15352.148207242371</v>
      </c>
      <c r="S883" s="1825">
        <f t="shared" ca="1" si="530"/>
        <v>-690.1525987745357</v>
      </c>
      <c r="T883" s="1825">
        <f t="shared" ca="1" si="530"/>
        <v>0</v>
      </c>
      <c r="Y883" s="1825" t="s">
        <v>742</v>
      </c>
    </row>
    <row r="884" spans="1:25">
      <c r="A884" s="1825" t="s">
        <v>980</v>
      </c>
      <c r="C884" s="3173">
        <f t="shared" si="517"/>
        <v>203</v>
      </c>
      <c r="D884" s="1825" t="s">
        <v>1252</v>
      </c>
      <c r="E884" s="1825" t="s">
        <v>2378</v>
      </c>
      <c r="F884" s="1825">
        <f t="shared" ca="1" si="528"/>
        <v>4370.505876069441</v>
      </c>
      <c r="G884" s="3174"/>
      <c r="H884" s="1825">
        <f t="shared" ca="1" si="528"/>
        <v>68.664619119308185</v>
      </c>
      <c r="I884" s="3174"/>
      <c r="J884" s="3174"/>
      <c r="K884" s="1825">
        <f t="shared" ca="1" si="528"/>
        <v>4301.8412569501024</v>
      </c>
      <c r="L884" s="1973">
        <f t="shared" ca="1" si="529"/>
        <v>0.98428909122504349</v>
      </c>
      <c r="M884" s="1825">
        <f t="shared" ca="1" si="530"/>
        <v>4301.8412569501024</v>
      </c>
      <c r="N884" s="1825">
        <f t="shared" ca="1" si="530"/>
        <v>1958.63079701315</v>
      </c>
      <c r="O884" s="1825">
        <f t="shared" ca="1" si="530"/>
        <v>235.55626325792861</v>
      </c>
      <c r="P884" s="1825">
        <f t="shared" ca="1" si="530"/>
        <v>1215.264276730763</v>
      </c>
      <c r="Q884" s="1825">
        <f t="shared" ca="1" si="530"/>
        <v>552.22766890699063</v>
      </c>
      <c r="R884" s="1825">
        <f t="shared" ca="1" si="530"/>
        <v>291.46567617919629</v>
      </c>
      <c r="S884" s="1825">
        <f t="shared" ca="1" si="530"/>
        <v>48.696574862091296</v>
      </c>
      <c r="T884" s="1825">
        <f t="shared" ca="1" si="530"/>
        <v>0</v>
      </c>
      <c r="Y884" s="1825" t="s">
        <v>743</v>
      </c>
    </row>
    <row r="885" spans="1:25" s="2044" customFormat="1">
      <c r="A885" s="2044" t="s">
        <v>980</v>
      </c>
      <c r="C885" s="3212">
        <f t="shared" si="517"/>
        <v>204</v>
      </c>
      <c r="D885" s="2044" t="s">
        <v>6846</v>
      </c>
      <c r="E885" s="2044" t="s">
        <v>7746</v>
      </c>
      <c r="F885" s="2044">
        <f t="shared" ca="1" si="528"/>
        <v>-13041.059316922969</v>
      </c>
      <c r="H885" s="2044">
        <f t="shared" ca="1" si="528"/>
        <v>-2310.3926794165027</v>
      </c>
      <c r="K885" s="2044">
        <f t="shared" ca="1" si="528"/>
        <v>-10730.666637506467</v>
      </c>
      <c r="L885" s="3198">
        <f t="shared" ca="1" si="529"/>
        <v>0.82283703928726259</v>
      </c>
      <c r="M885" s="2044">
        <f t="shared" ca="1" si="530"/>
        <v>-10730.666637506465</v>
      </c>
      <c r="N885" s="2044">
        <f t="shared" ca="1" si="530"/>
        <v>-5881.2644958430501</v>
      </c>
      <c r="O885" s="2044">
        <f t="shared" ca="1" si="530"/>
        <v>-665.31939643931366</v>
      </c>
      <c r="P885" s="2044">
        <f t="shared" ca="1" si="530"/>
        <v>-2644.2856423629682</v>
      </c>
      <c r="Q885" s="2044">
        <f t="shared" ca="1" si="530"/>
        <v>-1053.5041191179798</v>
      </c>
      <c r="R885" s="2044">
        <f t="shared" ca="1" si="530"/>
        <v>-472.45283563308112</v>
      </c>
      <c r="S885" s="2044">
        <f t="shared" ca="1" si="530"/>
        <v>-13.84014811007399</v>
      </c>
      <c r="T885" s="2044">
        <f t="shared" ca="1" si="530"/>
        <v>0</v>
      </c>
      <c r="Y885" s="2044" t="s">
        <v>744</v>
      </c>
    </row>
    <row r="886" spans="1:25">
      <c r="A886" s="1825" t="s">
        <v>980</v>
      </c>
      <c r="C886" s="3173">
        <f t="shared" si="517"/>
        <v>205</v>
      </c>
      <c r="D886" s="1825" t="s">
        <v>6847</v>
      </c>
      <c r="E886" s="1825" t="s">
        <v>7746</v>
      </c>
      <c r="F886" s="1825">
        <f t="shared" ca="1" si="528"/>
        <v>-37047.009353025409</v>
      </c>
      <c r="G886" s="3174"/>
      <c r="H886" s="1825">
        <f t="shared" ca="1" si="528"/>
        <v>-6565.4146403696077</v>
      </c>
      <c r="I886" s="3174"/>
      <c r="J886" s="3174"/>
      <c r="K886" s="1825">
        <f t="shared" ca="1" si="528"/>
        <v>-30481.594712655795</v>
      </c>
      <c r="L886" s="1973">
        <f t="shared" ca="1" si="529"/>
        <v>0.82278152123408965</v>
      </c>
      <c r="M886" s="1825">
        <f t="shared" ca="1" si="530"/>
        <v>-30481.594712655791</v>
      </c>
      <c r="N886" s="1825">
        <f t="shared" ca="1" si="530"/>
        <v>-16706.354490001897</v>
      </c>
      <c r="O886" s="1825">
        <f t="shared" ca="1" si="530"/>
        <v>-1889.9101874852836</v>
      </c>
      <c r="P886" s="1825">
        <f t="shared" ca="1" si="530"/>
        <v>-7511.373335676798</v>
      </c>
      <c r="Q886" s="1825">
        <f t="shared" ca="1" si="530"/>
        <v>-2992.589992016548</v>
      </c>
      <c r="R886" s="1825">
        <f t="shared" ca="1" si="530"/>
        <v>-1342.0523014177818</v>
      </c>
      <c r="S886" s="1825">
        <f t="shared" ca="1" si="530"/>
        <v>-39.31440605748201</v>
      </c>
      <c r="T886" s="1825">
        <f t="shared" ca="1" si="530"/>
        <v>0</v>
      </c>
      <c r="Y886" s="1825" t="s">
        <v>745</v>
      </c>
    </row>
    <row r="887" spans="1:25">
      <c r="A887" s="1825" t="s">
        <v>980</v>
      </c>
      <c r="C887" s="3173">
        <f t="shared" si="517"/>
        <v>206</v>
      </c>
      <c r="D887" s="1825" t="s">
        <v>6521</v>
      </c>
      <c r="E887" s="1825" t="s">
        <v>7746</v>
      </c>
      <c r="F887" s="1825">
        <f t="shared" ca="1" si="528"/>
        <v>-89796.9902771411</v>
      </c>
      <c r="G887" s="3174"/>
      <c r="H887" s="1825">
        <f t="shared" ca="1" si="528"/>
        <v>0</v>
      </c>
      <c r="I887" s="3174"/>
      <c r="J887" s="3174"/>
      <c r="K887" s="1825">
        <f t="shared" ca="1" si="528"/>
        <v>-89796.9902771411</v>
      </c>
      <c r="L887" s="1973">
        <f t="shared" ca="1" si="529"/>
        <v>1</v>
      </c>
      <c r="M887" s="1825">
        <f t="shared" ca="1" si="530"/>
        <v>-89796.9902771411</v>
      </c>
      <c r="N887" s="1825">
        <f t="shared" ca="1" si="530"/>
        <v>-53530.569794940406</v>
      </c>
      <c r="O887" s="1825">
        <f t="shared" ca="1" si="530"/>
        <v>-5243.5344770168258</v>
      </c>
      <c r="P887" s="1825">
        <f t="shared" ca="1" si="530"/>
        <v>-20429.282142829041</v>
      </c>
      <c r="Q887" s="1825">
        <f t="shared" ca="1" si="530"/>
        <v>-8131.5222954737646</v>
      </c>
      <c r="R887" s="1825">
        <f t="shared" ca="1" si="530"/>
        <v>-1304.1067702678986</v>
      </c>
      <c r="S887" s="1825">
        <f t="shared" ca="1" si="530"/>
        <v>-1157.9747966131763</v>
      </c>
      <c r="T887" s="1825">
        <f t="shared" ca="1" si="530"/>
        <v>0</v>
      </c>
      <c r="Y887" s="1825" t="s">
        <v>746</v>
      </c>
    </row>
    <row r="888" spans="1:25">
      <c r="A888" s="1825" t="s">
        <v>980</v>
      </c>
      <c r="C888" s="3173">
        <f t="shared" si="517"/>
        <v>207</v>
      </c>
      <c r="D888" s="1825" t="s">
        <v>7969</v>
      </c>
      <c r="E888" s="1825" t="s">
        <v>7746</v>
      </c>
      <c r="F888" s="1825">
        <f t="shared" ca="1" si="528"/>
        <v>-56317.193637045326</v>
      </c>
      <c r="G888" s="3174"/>
      <c r="H888" s="1825">
        <f t="shared" ca="1" si="528"/>
        <v>0</v>
      </c>
      <c r="I888" s="3174"/>
      <c r="J888" s="3174"/>
      <c r="K888" s="1825">
        <f t="shared" ca="1" si="528"/>
        <v>-56317.193637045326</v>
      </c>
      <c r="L888" s="1973">
        <f t="shared" ca="1" si="529"/>
        <v>1</v>
      </c>
      <c r="M888" s="1825">
        <f t="shared" ca="1" si="530"/>
        <v>-56317.193637045326</v>
      </c>
      <c r="N888" s="1825">
        <f t="shared" ca="1" si="530"/>
        <v>-38423.176887865862</v>
      </c>
      <c r="O888" s="1825">
        <f t="shared" ca="1" si="530"/>
        <v>-3918.1807087362267</v>
      </c>
      <c r="P888" s="1825">
        <f t="shared" ca="1" si="530"/>
        <v>-11207.781787882321</v>
      </c>
      <c r="Q888" s="1825">
        <f t="shared" ca="1" si="530"/>
        <v>-2302.9198183087437</v>
      </c>
      <c r="R888" s="1825">
        <f t="shared" ca="1" si="530"/>
        <v>0</v>
      </c>
      <c r="S888" s="1825">
        <f t="shared" ca="1" si="530"/>
        <v>-465.13443425216769</v>
      </c>
      <c r="T888" s="1825">
        <f t="shared" ca="1" si="530"/>
        <v>0</v>
      </c>
      <c r="Y888" s="1825" t="s">
        <v>747</v>
      </c>
    </row>
    <row r="889" spans="1:25">
      <c r="A889" s="1825" t="s">
        <v>980</v>
      </c>
      <c r="C889" s="3173">
        <f t="shared" si="517"/>
        <v>208</v>
      </c>
      <c r="D889" s="1825" t="s">
        <v>7626</v>
      </c>
      <c r="E889" s="1825" t="s">
        <v>7228</v>
      </c>
      <c r="F889" s="1825">
        <f t="shared" ca="1" si="528"/>
        <v>-63564.740382414187</v>
      </c>
      <c r="G889" s="3174"/>
      <c r="H889" s="1825">
        <f t="shared" ca="1" si="528"/>
        <v>-47.983053228182591</v>
      </c>
      <c r="I889" s="3174"/>
      <c r="J889" s="3174"/>
      <c r="K889" s="1825">
        <f t="shared" ca="1" si="528"/>
        <v>-63516.757329186003</v>
      </c>
      <c r="L889" s="1973">
        <f t="shared" ca="1" si="529"/>
        <v>0.99924513098079981</v>
      </c>
      <c r="M889" s="1825">
        <f t="shared" ca="1" si="530"/>
        <v>-63516.757329186003</v>
      </c>
      <c r="N889" s="1825">
        <f t="shared" ca="1" si="530"/>
        <v>-30723.519662638431</v>
      </c>
      <c r="O889" s="1825">
        <f t="shared" ca="1" si="530"/>
        <v>-4750.0431819536334</v>
      </c>
      <c r="P889" s="1825">
        <f t="shared" ca="1" si="530"/>
        <v>-3373.2779229459247</v>
      </c>
      <c r="Q889" s="1825">
        <f t="shared" ca="1" si="530"/>
        <v>-247.29923021731827</v>
      </c>
      <c r="R889" s="1825">
        <f t="shared" ca="1" si="530"/>
        <v>-726.27512902553269</v>
      </c>
      <c r="S889" s="1825">
        <f t="shared" ca="1" si="530"/>
        <v>-10.451282878880953</v>
      </c>
      <c r="T889" s="1825">
        <f t="shared" ca="1" si="530"/>
        <v>-23685.890919526275</v>
      </c>
      <c r="Y889" s="1825" t="s">
        <v>748</v>
      </c>
    </row>
    <row r="890" spans="1:25">
      <c r="A890" s="1825" t="s">
        <v>980</v>
      </c>
      <c r="C890" s="3173">
        <f t="shared" si="517"/>
        <v>209</v>
      </c>
      <c r="D890" s="1825" t="s">
        <v>7627</v>
      </c>
      <c r="E890" s="1825" t="s">
        <v>7228</v>
      </c>
      <c r="F890" s="1825">
        <f t="shared" ca="1" si="528"/>
        <v>-46121.155742853705</v>
      </c>
      <c r="G890" s="3174"/>
      <c r="H890" s="1825">
        <f t="shared" ca="1" si="528"/>
        <v>-12.43507067261754</v>
      </c>
      <c r="I890" s="3174"/>
      <c r="J890" s="3174"/>
      <c r="K890" s="1825">
        <f t="shared" ca="1" si="528"/>
        <v>-46108.72067218108</v>
      </c>
      <c r="L890" s="1973">
        <f t="shared" ca="1" si="529"/>
        <v>0.99973038250077784</v>
      </c>
      <c r="M890" s="1825">
        <f t="shared" ca="1" si="530"/>
        <v>-46108.72067218108</v>
      </c>
      <c r="N890" s="1825">
        <f t="shared" ca="1" si="530"/>
        <v>-37271.603558422939</v>
      </c>
      <c r="O890" s="1825">
        <f t="shared" ca="1" si="530"/>
        <v>-3141.5850073123015</v>
      </c>
      <c r="P890" s="1825">
        <f t="shared" ca="1" si="530"/>
        <v>-3006.9232791254749</v>
      </c>
      <c r="Q890" s="1825">
        <f t="shared" ca="1" si="530"/>
        <v>-1605.0631846367367</v>
      </c>
      <c r="R890" s="1825">
        <f t="shared" ca="1" si="530"/>
        <v>-517.5241098391723</v>
      </c>
      <c r="S890" s="1825">
        <f t="shared" ca="1" si="530"/>
        <v>-239.98384078948018</v>
      </c>
      <c r="T890" s="1825">
        <f t="shared" ca="1" si="530"/>
        <v>-326.03769205496883</v>
      </c>
      <c r="Y890" s="1825" t="s">
        <v>749</v>
      </c>
    </row>
    <row r="891" spans="1:25">
      <c r="A891" s="1825" t="s">
        <v>980</v>
      </c>
      <c r="C891" s="3173">
        <f t="shared" si="517"/>
        <v>210</v>
      </c>
      <c r="D891" s="1825" t="s">
        <v>10254</v>
      </c>
      <c r="F891" s="1824">
        <f t="shared" ref="F891:K891" ca="1" si="531">SUM(F882:F890)</f>
        <v>170481.92892648018</v>
      </c>
      <c r="G891" s="3254"/>
      <c r="H891" s="1824">
        <f t="shared" ca="1" si="531"/>
        <v>6172.4726136743839</v>
      </c>
      <c r="I891" s="3254"/>
      <c r="J891" s="3254"/>
      <c r="K891" s="1824">
        <f t="shared" ca="1" si="531"/>
        <v>164309.45631280568</v>
      </c>
      <c r="L891" s="1973">
        <f t="shared" ca="1" si="529"/>
        <v>0.96379397715322446</v>
      </c>
      <c r="M891" s="1824">
        <f t="shared" ref="M891:T891" ca="1" si="532">SUM(M882:M890)</f>
        <v>164309.45631280568</v>
      </c>
      <c r="N891" s="1824">
        <f t="shared" ca="1" si="532"/>
        <v>55878.160557231648</v>
      </c>
      <c r="O891" s="1824">
        <f t="shared" ca="1" si="532"/>
        <v>9649.9839166630882</v>
      </c>
      <c r="P891" s="1824">
        <f t="shared" ca="1" si="532"/>
        <v>45871.181272513102</v>
      </c>
      <c r="Q891" s="1824">
        <f t="shared" ca="1" si="532"/>
        <v>17907.800296802485</v>
      </c>
      <c r="R891" s="1824">
        <f t="shared" ca="1" si="532"/>
        <v>22933.69632275336</v>
      </c>
      <c r="S891" s="1824">
        <f t="shared" ca="1" si="532"/>
        <v>1809.8124784232516</v>
      </c>
      <c r="T891" s="1824">
        <f t="shared" ca="1" si="532"/>
        <v>10258.821468418762</v>
      </c>
      <c r="U891" s="1832"/>
    </row>
    <row r="892" spans="1:25">
      <c r="G892" s="3174"/>
      <c r="H892" s="1825"/>
      <c r="I892" s="3174"/>
      <c r="J892" s="3174"/>
    </row>
    <row r="893" spans="1:25">
      <c r="G893" s="3174"/>
      <c r="H893" s="1825"/>
      <c r="I893" s="3174"/>
      <c r="J893" s="3174"/>
    </row>
    <row r="894" spans="1:25">
      <c r="G894" s="3174"/>
      <c r="H894" s="1825"/>
      <c r="I894" s="3174"/>
      <c r="J894" s="3174"/>
    </row>
    <row r="895" spans="1:25">
      <c r="G895" s="3174"/>
      <c r="H895" s="1825"/>
      <c r="I895" s="3174"/>
      <c r="J895" s="3174"/>
    </row>
    <row r="896" spans="1:25">
      <c r="G896" s="3174"/>
      <c r="H896" s="1825"/>
      <c r="I896" s="3174"/>
      <c r="J896" s="3174"/>
    </row>
    <row r="897" spans="1:26" ht="15">
      <c r="B897" s="3257"/>
      <c r="C897" s="3125" t="str">
        <f>$C$2</f>
        <v>PRESENT RATE STRUCTURE</v>
      </c>
      <c r="F897" s="3178"/>
      <c r="G897" s="3175"/>
      <c r="H897" s="3176" t="s">
        <v>3205</v>
      </c>
      <c r="I897" s="3174"/>
      <c r="J897" s="3174"/>
      <c r="L897" s="3177" t="s">
        <v>2628</v>
      </c>
      <c r="O897" s="3176" t="s">
        <v>3205</v>
      </c>
      <c r="U897" s="3125"/>
      <c r="V897" s="3165" t="s">
        <v>2629</v>
      </c>
      <c r="W897" s="3178" t="str">
        <f>O897</f>
        <v>TAMPA ELECTRIC COMPANY</v>
      </c>
      <c r="X897" s="3165"/>
      <c r="Y897" s="3165" t="str">
        <f>Y2</f>
        <v>ALLOCATION ASSIGNMENT REPORT</v>
      </c>
    </row>
    <row r="898" spans="1:26" ht="15">
      <c r="B898" s="3257"/>
      <c r="C898" s="3125" t="str">
        <f>$C$3</f>
        <v>PROD. CAP. ALLOC. METHOD: 12CP</v>
      </c>
      <c r="G898" s="3179"/>
      <c r="H898" s="3178" t="s">
        <v>3408</v>
      </c>
      <c r="I898" s="3174"/>
      <c r="J898" s="3174"/>
      <c r="O898" s="3178" t="s">
        <v>11159</v>
      </c>
      <c r="W898" s="3178" t="str">
        <f>O898</f>
        <v>COST OF SERVICE STUDY</v>
      </c>
      <c r="Y898" s="3165" t="str">
        <f>IF('TITLES &amp; CONSTANTS'!$D$16=5,L897,V897)</f>
        <v>PAGE 16</v>
      </c>
    </row>
    <row r="899" spans="1:26" ht="15">
      <c r="C899" s="3125" t="str">
        <f>$C$4</f>
        <v>DATA: PROJECTED 2009, FULLY ADJUSTED (000's)</v>
      </c>
      <c r="G899" s="3180"/>
      <c r="H899" s="1825"/>
      <c r="I899" s="3174"/>
      <c r="J899" s="3174"/>
      <c r="W899" s="3181"/>
    </row>
    <row r="900" spans="1:26" ht="15">
      <c r="D900" s="1832"/>
      <c r="G900" s="3175"/>
      <c r="H900" s="1825"/>
      <c r="I900" s="3174"/>
      <c r="J900" s="3174"/>
      <c r="O900" s="3178"/>
      <c r="W900" s="3178"/>
    </row>
    <row r="901" spans="1:26" ht="15">
      <c r="F901" s="3176"/>
      <c r="G901" s="3179"/>
      <c r="H901" s="3178" t="s">
        <v>1057</v>
      </c>
      <c r="I901" s="3174"/>
      <c r="J901" s="3174"/>
      <c r="O901" s="3178" t="s">
        <v>1057</v>
      </c>
      <c r="W901" s="3178" t="str">
        <f>O901</f>
        <v>INCOME TAXES - INCTX</v>
      </c>
    </row>
    <row r="902" spans="1:26" ht="15">
      <c r="F902" s="3178"/>
      <c r="G902" s="3180"/>
      <c r="H902" s="1825"/>
      <c r="I902" s="3174"/>
      <c r="J902" s="3174"/>
      <c r="O902" s="3178"/>
    </row>
    <row r="903" spans="1:26" ht="15">
      <c r="F903" s="3178"/>
      <c r="G903" s="3174"/>
      <c r="H903" s="1825"/>
      <c r="I903" s="3174"/>
      <c r="J903" s="3174"/>
      <c r="O903" s="3178"/>
    </row>
    <row r="904" spans="1:26">
      <c r="G904" s="3174"/>
      <c r="H904" s="1825"/>
      <c r="I904" s="3174"/>
      <c r="J904" s="3174"/>
    </row>
    <row r="905" spans="1:26" ht="15">
      <c r="C905" s="3183"/>
      <c r="D905" s="3125"/>
      <c r="E905" s="3125"/>
      <c r="F905" s="3178"/>
      <c r="G905" s="3180"/>
      <c r="H905" s="3178"/>
      <c r="I905" s="3180"/>
      <c r="J905" s="3180"/>
      <c r="K905" s="3178"/>
      <c r="L905" s="3185"/>
      <c r="M905" s="3125"/>
      <c r="N905" s="3178"/>
      <c r="O905" s="3125"/>
      <c r="P905" s="3125"/>
      <c r="Q905" s="3125"/>
      <c r="R905" s="3125"/>
      <c r="S905" s="3439"/>
      <c r="T905" s="3439"/>
      <c r="U905" s="3178"/>
    </row>
    <row r="906" spans="1:26" ht="30" customHeight="1">
      <c r="A906" s="3163" t="str">
        <f>A11</f>
        <v>REPORT</v>
      </c>
      <c r="B906" s="3251" t="str">
        <f>$B$11</f>
        <v>ALLOC
FACTOR</v>
      </c>
      <c r="C906" s="3188" t="s">
        <v>10444</v>
      </c>
      <c r="D906" s="3163"/>
      <c r="E906" s="3163"/>
      <c r="F906" s="3187" t="str">
        <f t="shared" ref="F906:L906" si="533">+F$11</f>
        <v>TOTAL
COMPANY</v>
      </c>
      <c r="G906" s="3252"/>
      <c r="H906" s="3187" t="str">
        <f t="shared" si="533"/>
        <v>FERC
JURIS</v>
      </c>
      <c r="I906" s="3252"/>
      <c r="J906" s="3252"/>
      <c r="K906" s="3187" t="str">
        <f t="shared" si="533"/>
        <v>FPSC
 JURIS</v>
      </c>
      <c r="L906" s="3253" t="str">
        <f t="shared" si="533"/>
        <v>FPSC/
TOTAL RATIO</v>
      </c>
      <c r="M906" s="3187" t="str">
        <f t="shared" ref="M906:R906" si="534">+M$11</f>
        <v>FPSC
 JURIS</v>
      </c>
      <c r="N906" s="3164" t="str">
        <f t="shared" si="534"/>
        <v>RS</v>
      </c>
      <c r="O906" s="3164" t="str">
        <f t="shared" si="534"/>
        <v>GS</v>
      </c>
      <c r="P906" s="3164" t="str">
        <f t="shared" si="534"/>
        <v>GSD</v>
      </c>
      <c r="Q906" s="3164" t="str">
        <f t="shared" si="534"/>
        <v>GSLD</v>
      </c>
      <c r="R906" s="3164" t="str">
        <f t="shared" si="534"/>
        <v>IS</v>
      </c>
      <c r="S906" s="3187" t="s">
        <v>10446</v>
      </c>
      <c r="T906" s="3187" t="s">
        <v>10447</v>
      </c>
      <c r="U906" s="3164"/>
      <c r="V906" s="3187" t="s">
        <v>10449</v>
      </c>
      <c r="W906" s="3187"/>
      <c r="X906" s="3187"/>
      <c r="Y906" s="3164" t="s">
        <v>11134</v>
      </c>
    </row>
    <row r="907" spans="1:26">
      <c r="G907" s="3174"/>
      <c r="H907" s="1825"/>
      <c r="I907" s="3174"/>
      <c r="J907" s="3174"/>
    </row>
    <row r="908" spans="1:26">
      <c r="A908" s="1825" t="s">
        <v>980</v>
      </c>
      <c r="C908" s="3173">
        <f>+C891+1</f>
        <v>211</v>
      </c>
      <c r="D908" s="1947" t="s">
        <v>6909</v>
      </c>
      <c r="G908" s="3174"/>
      <c r="H908" s="1825"/>
      <c r="I908" s="3174"/>
      <c r="J908" s="3174"/>
    </row>
    <row r="909" spans="1:26">
      <c r="A909" s="1825" t="s">
        <v>980</v>
      </c>
      <c r="B909" s="1825">
        <f>+$C$2108</f>
        <v>101</v>
      </c>
      <c r="C909" s="3173">
        <f t="shared" ref="C909:C941" si="535">+C908+1</f>
        <v>212</v>
      </c>
      <c r="D909" s="1825" t="s">
        <v>1252</v>
      </c>
      <c r="E909" s="1825" t="s">
        <v>7746</v>
      </c>
      <c r="F909" s="1825">
        <f ca="1">+ALLOCASSGN!F258</f>
        <v>0</v>
      </c>
      <c r="G909" s="3195"/>
      <c r="H909" s="1832">
        <f t="shared" ref="H909:K910" ca="1" si="536">+$F909*H$2109</f>
        <v>0</v>
      </c>
      <c r="I909" s="3195"/>
      <c r="J909" s="3195"/>
      <c r="K909" s="1832">
        <f t="shared" ca="1" si="536"/>
        <v>0</v>
      </c>
      <c r="L909" s="1973">
        <f t="shared" ref="L909:L917" ca="1" si="537">IF(F909=0,0,+K909/F909)</f>
        <v>0</v>
      </c>
      <c r="M909" s="1832">
        <f t="shared" ref="M909:M916" ca="1" si="538">+K909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REPORTS!Z909 &amp; " -- " &amp;VLOOKUP(Z909,alloc_list,2,FALSE)</f>
        <v>ALLOC FACTOR  # 101 -- 12 COINCIDENT PEAK</v>
      </c>
      <c r="Z909" s="1831">
        <f>IF('TITLES &amp; CONSTANTS'!$D$16=0,V909,B909)</f>
        <v>101</v>
      </c>
    </row>
    <row r="910" spans="1:26" s="2044" customFormat="1">
      <c r="A910" s="1825" t="s">
        <v>980</v>
      </c>
      <c r="B910" s="2044">
        <f>+$C$2108</f>
        <v>101</v>
      </c>
      <c r="C910" s="3212">
        <f t="shared" si="535"/>
        <v>213</v>
      </c>
      <c r="D910" s="2044" t="s">
        <v>1252</v>
      </c>
      <c r="E910" s="2044" t="s">
        <v>2378</v>
      </c>
      <c r="F910" s="2044">
        <f ca="1">+ALLOCASSGN!F259</f>
        <v>0</v>
      </c>
      <c r="G910" s="1907"/>
      <c r="H910" s="1907">
        <f t="shared" ca="1" si="536"/>
        <v>0</v>
      </c>
      <c r="I910" s="1907"/>
      <c r="J910" s="1907"/>
      <c r="K910" s="1907">
        <f t="shared" ca="1" si="536"/>
        <v>0</v>
      </c>
      <c r="L910" s="3198">
        <f t="shared" ca="1" si="537"/>
        <v>0</v>
      </c>
      <c r="M910" s="1907">
        <f t="shared" ca="1" si="538"/>
        <v>0</v>
      </c>
      <c r="N910" s="1907">
        <f t="shared" ref="N910:T910" ca="1" si="539">+$M910*N$2139</f>
        <v>0</v>
      </c>
      <c r="O910" s="1907">
        <f t="shared" ca="1" si="539"/>
        <v>0</v>
      </c>
      <c r="P910" s="1907">
        <f t="shared" ca="1" si="539"/>
        <v>0</v>
      </c>
      <c r="Q910" s="1907">
        <f t="shared" ca="1" si="539"/>
        <v>0</v>
      </c>
      <c r="R910" s="1907">
        <f t="shared" ca="1" si="539"/>
        <v>0</v>
      </c>
      <c r="S910" s="1907">
        <f t="shared" ca="1" si="539"/>
        <v>0</v>
      </c>
      <c r="T910" s="1907">
        <f t="shared" ca="1" si="539"/>
        <v>0</v>
      </c>
      <c r="U910" s="1907"/>
      <c r="V910" s="2044">
        <f>+$C$2138</f>
        <v>201</v>
      </c>
      <c r="Y910" s="1831" t="str">
        <f>"ALLOC FACTOR  # " &amp; REPORTS!Z910 &amp; " -- " &amp;VLOOKUP(Z910,alloc_list,2,FALSE)</f>
        <v>ALLOC FACTOR  # 101 -- 12 COINCIDENT PEAK</v>
      </c>
      <c r="Z910" s="1831">
        <f>IF('TITLES &amp; CONSTANTS'!$D$16=0,V910,B910)</f>
        <v>101</v>
      </c>
    </row>
    <row r="911" spans="1:26">
      <c r="A911" s="1825" t="s">
        <v>980</v>
      </c>
      <c r="B911" s="1825">
        <f>+$C$2117</f>
        <v>117</v>
      </c>
      <c r="C911" s="3173">
        <f t="shared" si="535"/>
        <v>214</v>
      </c>
      <c r="D911" s="1825" t="s">
        <v>6846</v>
      </c>
      <c r="E911" s="1825" t="s">
        <v>7746</v>
      </c>
      <c r="F911" s="1825">
        <f ca="1">+ALLOCASSGN!F260</f>
        <v>0</v>
      </c>
      <c r="G911" s="3195"/>
      <c r="H911" s="1832">
        <f t="shared" ref="H911:K912" ca="1" si="540">+$F911*H$2118</f>
        <v>0</v>
      </c>
      <c r="I911" s="3195"/>
      <c r="J911" s="3195"/>
      <c r="K911" s="1832">
        <f t="shared" ca="1" si="540"/>
        <v>0</v>
      </c>
      <c r="L911" s="1973">
        <f t="shared" ca="1" si="537"/>
        <v>0</v>
      </c>
      <c r="M911" s="1832">
        <f t="shared" ca="1" si="538"/>
        <v>0</v>
      </c>
      <c r="N911" s="1832">
        <f t="shared" ref="N911:T912" ca="1" si="541">+$M911*N$2118</f>
        <v>0</v>
      </c>
      <c r="O911" s="1832">
        <f t="shared" ca="1" si="541"/>
        <v>0</v>
      </c>
      <c r="P911" s="1832">
        <f t="shared" ca="1" si="541"/>
        <v>0</v>
      </c>
      <c r="Q911" s="1832">
        <f t="shared" ca="1" si="541"/>
        <v>0</v>
      </c>
      <c r="R911" s="1832">
        <f t="shared" ca="1" si="541"/>
        <v>0</v>
      </c>
      <c r="S911" s="1832">
        <f t="shared" ca="1" si="541"/>
        <v>0</v>
      </c>
      <c r="T911" s="1832">
        <f t="shared" ca="1" si="541"/>
        <v>0</v>
      </c>
      <c r="U911" s="1832"/>
      <c r="V911" s="1825">
        <f>+$C$2117</f>
        <v>117</v>
      </c>
      <c r="Y911" s="1831" t="str">
        <f>"ALLOC FACTOR  # " &amp; REPORTS!Z911 &amp; " -- " &amp;VLOOKUP(Z911,alloc_list,2,FALSE)</f>
        <v>ALLOC FACTOR  # 117 -- 12  CP - TRANSMISSION</v>
      </c>
      <c r="Z911" s="1831">
        <f>IF('TITLES &amp; CONSTANTS'!$D$16=0,V911,B911)</f>
        <v>117</v>
      </c>
    </row>
    <row r="912" spans="1:26">
      <c r="A912" s="1825" t="s">
        <v>980</v>
      </c>
      <c r="B912" s="1825">
        <f>+$C$2117</f>
        <v>117</v>
      </c>
      <c r="C912" s="3173">
        <f t="shared" si="535"/>
        <v>215</v>
      </c>
      <c r="D912" s="1825" t="s">
        <v>6847</v>
      </c>
      <c r="E912" s="1825" t="s">
        <v>7746</v>
      </c>
      <c r="F912" s="1825">
        <f ca="1">+ALLOCASSGN!F261</f>
        <v>0</v>
      </c>
      <c r="G912" s="3195"/>
      <c r="H912" s="1832">
        <f t="shared" ca="1" si="540"/>
        <v>0</v>
      </c>
      <c r="I912" s="3195"/>
      <c r="J912" s="3195"/>
      <c r="K912" s="1832">
        <f t="shared" ca="1" si="540"/>
        <v>0</v>
      </c>
      <c r="L912" s="1973">
        <f t="shared" ca="1" si="537"/>
        <v>0</v>
      </c>
      <c r="M912" s="1832">
        <f t="shared" ca="1" si="538"/>
        <v>0</v>
      </c>
      <c r="N912" s="1832">
        <f t="shared" ca="1" si="541"/>
        <v>0</v>
      </c>
      <c r="O912" s="1832">
        <f t="shared" ca="1" si="541"/>
        <v>0</v>
      </c>
      <c r="P912" s="1832">
        <f t="shared" ca="1" si="541"/>
        <v>0</v>
      </c>
      <c r="Q912" s="1832">
        <f t="shared" ca="1" si="541"/>
        <v>0</v>
      </c>
      <c r="R912" s="1832">
        <f t="shared" ca="1" si="541"/>
        <v>0</v>
      </c>
      <c r="S912" s="1832">
        <f t="shared" ca="1" si="541"/>
        <v>0</v>
      </c>
      <c r="T912" s="1832">
        <f t="shared" ca="1" si="541"/>
        <v>0</v>
      </c>
      <c r="U912" s="1832"/>
      <c r="V912" s="1825">
        <f>+$C$2117</f>
        <v>117</v>
      </c>
      <c r="Y912" s="1831" t="str">
        <f>"ALLOC FACTOR  # " &amp; REPORTS!Z912 &amp; " -- " &amp;VLOOKUP(Z912,alloc_list,2,FALSE)</f>
        <v>ALLOC FACTOR  # 117 -- 12  CP - TRANSMISSION</v>
      </c>
      <c r="Z912" s="1831">
        <f>IF('TITLES &amp; CONSTANTS'!$D$16=0,V912,B912)</f>
        <v>117</v>
      </c>
    </row>
    <row r="913" spans="1:26">
      <c r="A913" s="1825" t="s">
        <v>980</v>
      </c>
      <c r="B913" s="1825">
        <f>+$C$2111</f>
        <v>105</v>
      </c>
      <c r="C913" s="3173">
        <f t="shared" si="535"/>
        <v>216</v>
      </c>
      <c r="D913" s="1825" t="s">
        <v>6521</v>
      </c>
      <c r="E913" s="1825" t="s">
        <v>7746</v>
      </c>
      <c r="F913" s="1825">
        <f ca="1">+ALLOCASSGN!F262</f>
        <v>0</v>
      </c>
      <c r="G913" s="3195"/>
      <c r="H913" s="1832">
        <f ca="1">+$F913*H$2112</f>
        <v>0</v>
      </c>
      <c r="I913" s="3195"/>
      <c r="J913" s="3195"/>
      <c r="K913" s="1832">
        <f ca="1">+$F913*K$2112</f>
        <v>0</v>
      </c>
      <c r="L913" s="1973">
        <f t="shared" ca="1" si="537"/>
        <v>0</v>
      </c>
      <c r="M913" s="1832">
        <f t="shared" ca="1" si="538"/>
        <v>0</v>
      </c>
      <c r="N913" s="1832">
        <f t="shared" ref="N913:T913" ca="1" si="542">+$M913*N$2112</f>
        <v>0</v>
      </c>
      <c r="O913" s="1832">
        <f t="shared" ca="1" si="542"/>
        <v>0</v>
      </c>
      <c r="P913" s="1832">
        <f t="shared" ca="1" si="542"/>
        <v>0</v>
      </c>
      <c r="Q913" s="1832">
        <f t="shared" ca="1" si="542"/>
        <v>0</v>
      </c>
      <c r="R913" s="1832">
        <f t="shared" ca="1" si="542"/>
        <v>0</v>
      </c>
      <c r="S913" s="1832">
        <f t="shared" ca="1" si="542"/>
        <v>0</v>
      </c>
      <c r="T913" s="1832">
        <f t="shared" ca="1" si="542"/>
        <v>0</v>
      </c>
      <c r="U913" s="1832"/>
      <c r="V913" s="1825">
        <f>+$C$2111</f>
        <v>105</v>
      </c>
      <c r="Y913" s="1831" t="str">
        <f>"ALLOC FACTOR  # " &amp; REPORTS!Z913 &amp; " -- " &amp;VLOOKUP(Z913,alloc_list,2,FALSE)</f>
        <v>ALLOC FACTOR  # 105 -- DISTRIBUTION PRIMARY - NCP</v>
      </c>
      <c r="Z913" s="1831">
        <f>IF('TITLES &amp; CONSTANTS'!$D$16=0,V913,B913)</f>
        <v>105</v>
      </c>
    </row>
    <row r="914" spans="1:26">
      <c r="A914" s="1825" t="s">
        <v>980</v>
      </c>
      <c r="B914" s="1825">
        <f>+$C$2114</f>
        <v>106</v>
      </c>
      <c r="C914" s="3173">
        <f t="shared" si="535"/>
        <v>217</v>
      </c>
      <c r="D914" s="1825" t="s">
        <v>7969</v>
      </c>
      <c r="E914" s="1825" t="s">
        <v>7746</v>
      </c>
      <c r="F914" s="1825">
        <f ca="1">+ALLOCASSGN!F263</f>
        <v>0</v>
      </c>
      <c r="G914" s="3195"/>
      <c r="H914" s="1832">
        <f ca="1">+$F914*H$2115</f>
        <v>0</v>
      </c>
      <c r="I914" s="3195"/>
      <c r="J914" s="3195"/>
      <c r="K914" s="1832">
        <f ca="1">+$F914*K$2115</f>
        <v>0</v>
      </c>
      <c r="L914" s="1973">
        <f t="shared" ca="1" si="537"/>
        <v>0</v>
      </c>
      <c r="M914" s="1832">
        <f t="shared" ca="1" si="538"/>
        <v>0</v>
      </c>
      <c r="N914" s="1832">
        <f t="shared" ref="N914:T914" ca="1" si="543">+$M914*N$2115</f>
        <v>0</v>
      </c>
      <c r="O914" s="1832">
        <f t="shared" ca="1" si="543"/>
        <v>0</v>
      </c>
      <c r="P914" s="1832">
        <f t="shared" ca="1" si="543"/>
        <v>0</v>
      </c>
      <c r="Q914" s="1832">
        <f t="shared" ca="1" si="543"/>
        <v>0</v>
      </c>
      <c r="R914" s="1832">
        <f t="shared" ca="1" si="543"/>
        <v>0</v>
      </c>
      <c r="S914" s="1832">
        <f t="shared" ca="1" si="543"/>
        <v>0</v>
      </c>
      <c r="T914" s="1832">
        <f t="shared" ca="1" si="543"/>
        <v>0</v>
      </c>
      <c r="U914" s="1832"/>
      <c r="V914" s="1825">
        <f>+$C$2114</f>
        <v>106</v>
      </c>
      <c r="Y914" s="1831" t="str">
        <f>"ALLOC FACTOR  # " &amp; REPORTS!Z914 &amp; " -- " &amp;VLOOKUP(Z914,alloc_list,2,FALSE)</f>
        <v>ALLOC FACTOR  # 106 -- CUSTOMER MAX DEMANDS @ SECONDARY</v>
      </c>
      <c r="Z914" s="1831">
        <f>IF('TITLES &amp; CONSTANTS'!$D$16=0,V914,B914)</f>
        <v>106</v>
      </c>
    </row>
    <row r="915" spans="1:26">
      <c r="A915" s="1825" t="s">
        <v>980</v>
      </c>
      <c r="B915" s="1825">
        <f>+$C$2227</f>
        <v>907</v>
      </c>
      <c r="C915" s="3173">
        <f t="shared" si="535"/>
        <v>218</v>
      </c>
      <c r="D915" s="1825" t="s">
        <v>7626</v>
      </c>
      <c r="E915" s="1825" t="s">
        <v>7228</v>
      </c>
      <c r="F915" s="1825">
        <f ca="1">+ALLOCASSGN!F264</f>
        <v>0</v>
      </c>
      <c r="G915" s="3195"/>
      <c r="H915" s="1832">
        <f ca="1">+$F915*H$2228</f>
        <v>0</v>
      </c>
      <c r="I915" s="3195"/>
      <c r="J915" s="3195"/>
      <c r="K915" s="1832">
        <f ca="1">+$F915*K$2228</f>
        <v>0</v>
      </c>
      <c r="L915" s="1973">
        <f t="shared" ca="1" si="537"/>
        <v>0</v>
      </c>
      <c r="M915" s="1832">
        <f t="shared" ca="1" si="538"/>
        <v>0</v>
      </c>
      <c r="N915" s="1832">
        <f t="shared" ref="N915:T915" ca="1" si="544">+$M915*N$2228</f>
        <v>0</v>
      </c>
      <c r="O915" s="1832">
        <f t="shared" ca="1" si="544"/>
        <v>0</v>
      </c>
      <c r="P915" s="1832">
        <f t="shared" ca="1" si="544"/>
        <v>0</v>
      </c>
      <c r="Q915" s="1832">
        <f t="shared" ca="1" si="544"/>
        <v>0</v>
      </c>
      <c r="R915" s="1832">
        <f t="shared" ca="1" si="544"/>
        <v>0</v>
      </c>
      <c r="S915" s="1832">
        <f t="shared" ca="1" si="544"/>
        <v>0</v>
      </c>
      <c r="T915" s="1832">
        <f t="shared" ca="1" si="544"/>
        <v>0</v>
      </c>
      <c r="U915" s="1832"/>
      <c r="V915" s="1825">
        <f>+$C$2227</f>
        <v>907</v>
      </c>
      <c r="Y915" s="1831" t="str">
        <f>"ALLOC FACTOR  # " &amp; REPORTS!Z915 &amp; " -- " &amp;VLOOKUP(Z915,alloc_list,2,FALSE)</f>
        <v>ALLOC FACTOR  # 907 -- PTD PLANT - DISTRCUSTOMER</v>
      </c>
      <c r="Z915" s="1831">
        <f>IF('TITLES &amp; CONSTANTS'!$D$16=0,V915,B915)</f>
        <v>907</v>
      </c>
    </row>
    <row r="916" spans="1:26">
      <c r="A916" s="1825" t="s">
        <v>980</v>
      </c>
      <c r="B916" s="1825">
        <f>+$C$2174</f>
        <v>311</v>
      </c>
      <c r="C916" s="3173">
        <f t="shared" si="535"/>
        <v>219</v>
      </c>
      <c r="D916" s="1825" t="s">
        <v>7627</v>
      </c>
      <c r="E916" s="1825" t="s">
        <v>7228</v>
      </c>
      <c r="F916" s="1825">
        <f ca="1">+ALLOCASSGN!F265</f>
        <v>0</v>
      </c>
      <c r="G916" s="3195"/>
      <c r="H916" s="1832">
        <f ca="1">+$F916*H$2175</f>
        <v>0</v>
      </c>
      <c r="I916" s="3195"/>
      <c r="J916" s="3195"/>
      <c r="K916" s="1832">
        <f ca="1">+$F916*K$2175</f>
        <v>0</v>
      </c>
      <c r="L916" s="1973">
        <f t="shared" ca="1" si="537"/>
        <v>0</v>
      </c>
      <c r="M916" s="1832">
        <f t="shared" ca="1" si="538"/>
        <v>0</v>
      </c>
      <c r="N916" s="1832">
        <f t="shared" ref="N916:T916" ca="1" si="545">+$M916*N$2175</f>
        <v>0</v>
      </c>
      <c r="O916" s="1832">
        <f t="shared" ca="1" si="545"/>
        <v>0</v>
      </c>
      <c r="P916" s="1832">
        <f t="shared" ca="1" si="545"/>
        <v>0</v>
      </c>
      <c r="Q916" s="1832">
        <f t="shared" ca="1" si="545"/>
        <v>0</v>
      </c>
      <c r="R916" s="1832">
        <f t="shared" ca="1" si="545"/>
        <v>0</v>
      </c>
      <c r="S916" s="1832">
        <f t="shared" ca="1" si="545"/>
        <v>0</v>
      </c>
      <c r="T916" s="1832">
        <f t="shared" ca="1" si="545"/>
        <v>0</v>
      </c>
      <c r="U916" s="1832"/>
      <c r="V916" s="1825">
        <f>+$C$2174</f>
        <v>311</v>
      </c>
      <c r="Y916" s="1831" t="str">
        <f>"ALLOC FACTOR  # " &amp; REPORTS!Z916 &amp; " -- " &amp;VLOOKUP(Z916,alloc_list,2,FALSE)</f>
        <v>ALLOC FACTOR  # 311 -- BILLING &amp; METER RD &amp; MISC- DIRALLOC</v>
      </c>
      <c r="Z916" s="1831">
        <f>IF('TITLES &amp; CONSTANTS'!$D$16=0,V916,B916)</f>
        <v>311</v>
      </c>
    </row>
    <row r="917" spans="1:26">
      <c r="A917" s="1825" t="s">
        <v>980</v>
      </c>
      <c r="C917" s="3173">
        <f t="shared" si="535"/>
        <v>220</v>
      </c>
      <c r="D917" s="1825" t="s">
        <v>10255</v>
      </c>
      <c r="F917" s="1824">
        <f t="shared" ref="F917:K917" ca="1" si="546">SUM(F909:F916)</f>
        <v>0</v>
      </c>
      <c r="G917" s="3254"/>
      <c r="H917" s="1824">
        <f t="shared" ca="1" si="546"/>
        <v>0</v>
      </c>
      <c r="I917" s="3254"/>
      <c r="J917" s="3254"/>
      <c r="K917" s="1824">
        <f t="shared" ca="1" si="546"/>
        <v>0</v>
      </c>
      <c r="L917" s="1973">
        <f t="shared" ca="1" si="537"/>
        <v>0</v>
      </c>
      <c r="M917" s="1824">
        <f ca="1">SUM(M909:M916)</f>
        <v>0</v>
      </c>
      <c r="N917" s="1824">
        <f ca="1">SUM(N909:N916)</f>
        <v>0</v>
      </c>
      <c r="O917" s="1824">
        <v>0</v>
      </c>
      <c r="P917" s="1824">
        <v>0</v>
      </c>
      <c r="Q917" s="1824">
        <v>0</v>
      </c>
      <c r="R917" s="1824">
        <v>0</v>
      </c>
      <c r="S917" s="1824">
        <v>0</v>
      </c>
      <c r="T917" s="1824">
        <v>0</v>
      </c>
      <c r="U917" s="1832"/>
    </row>
    <row r="918" spans="1:26">
      <c r="A918" s="1825" t="s">
        <v>980</v>
      </c>
      <c r="C918" s="3173">
        <f t="shared" si="535"/>
        <v>221</v>
      </c>
      <c r="G918" s="3174"/>
      <c r="H918" s="1825"/>
      <c r="I918" s="3174"/>
      <c r="J918" s="3174"/>
    </row>
    <row r="919" spans="1:26">
      <c r="A919" s="1825" t="s">
        <v>980</v>
      </c>
      <c r="C919" s="3173">
        <f t="shared" si="535"/>
        <v>222</v>
      </c>
      <c r="D919" s="1947" t="s">
        <v>5414</v>
      </c>
      <c r="G919" s="3174"/>
      <c r="H919" s="1825"/>
      <c r="I919" s="3174"/>
      <c r="J919" s="3174"/>
    </row>
    <row r="920" spans="1:26">
      <c r="A920" s="1825" t="s">
        <v>980</v>
      </c>
      <c r="C920" s="3173">
        <f t="shared" si="535"/>
        <v>223</v>
      </c>
      <c r="D920" s="1825" t="s">
        <v>8186</v>
      </c>
      <c r="E920" s="1825" t="s">
        <v>2015</v>
      </c>
      <c r="F920" s="1825">
        <f t="shared" ref="F920:K920" si="547">+F882</f>
        <v>819615.34458526678</v>
      </c>
      <c r="G920" s="3174"/>
      <c r="H920" s="1825">
        <f t="shared" si="547"/>
        <v>27845.817890266684</v>
      </c>
      <c r="I920" s="3174"/>
      <c r="J920" s="3174"/>
      <c r="K920" s="1825">
        <f t="shared" si="547"/>
        <v>791769.52669500001</v>
      </c>
      <c r="L920" s="1973">
        <f t="shared" ref="L920:L929" si="548">IF(F920=0,0,+K920/F920)</f>
        <v>0.966025748451114</v>
      </c>
      <c r="M920" s="1825">
        <f t="shared" ref="M920:S920" si="549">+M882</f>
        <v>791769.52669500001</v>
      </c>
      <c r="N920" s="1825">
        <f t="shared" si="549"/>
        <v>417569.1996345254</v>
      </c>
      <c r="O920" s="1825">
        <f t="shared" si="549"/>
        <v>49595.201553591069</v>
      </c>
      <c r="P920" s="1825">
        <f t="shared" si="549"/>
        <v>176262.91114181132</v>
      </c>
      <c r="Q920" s="1825">
        <f t="shared" si="549"/>
        <v>67336.706874035241</v>
      </c>
      <c r="R920" s="1825">
        <f t="shared" si="549"/>
        <v>42356.79</v>
      </c>
      <c r="S920" s="1825">
        <f t="shared" si="549"/>
        <v>4377.9674110369569</v>
      </c>
      <c r="T920" s="1825">
        <f>+T882</f>
        <v>34270.750080000005</v>
      </c>
      <c r="Y920" s="1825" t="s">
        <v>750</v>
      </c>
    </row>
    <row r="921" spans="1:26">
      <c r="A921" s="1825" t="s">
        <v>980</v>
      </c>
      <c r="C921" s="3173">
        <f t="shared" si="535"/>
        <v>224</v>
      </c>
      <c r="D921" s="1825" t="s">
        <v>1252</v>
      </c>
      <c r="E921" s="1825" t="s">
        <v>7746</v>
      </c>
      <c r="F921" s="1825">
        <f t="shared" ref="F921:K928" ca="1" si="550">+F883+F909</f>
        <v>-347615.77282545331</v>
      </c>
      <c r="G921" s="3174"/>
      <c r="H921" s="1825">
        <f t="shared" ca="1" si="550"/>
        <v>-12805.7844520247</v>
      </c>
      <c r="I921" s="3174"/>
      <c r="J921" s="3174"/>
      <c r="K921" s="1825">
        <f t="shared" ca="1" si="550"/>
        <v>-334809.98837342864</v>
      </c>
      <c r="L921" s="1973">
        <f t="shared" ca="1" si="548"/>
        <v>0.96316109494129665</v>
      </c>
      <c r="M921" s="1825">
        <f t="shared" ref="M921:T928" ca="1" si="551">+M883+M909</f>
        <v>-334809.98837342864</v>
      </c>
      <c r="N921" s="1825">
        <f t="shared" ca="1" si="551"/>
        <v>-181113.18098459431</v>
      </c>
      <c r="O921" s="1825">
        <f t="shared" ca="1" si="551"/>
        <v>-20572.200941242321</v>
      </c>
      <c r="P921" s="1825">
        <f t="shared" ca="1" si="551"/>
        <v>-83434.07003520646</v>
      </c>
      <c r="Q921" s="1825">
        <f t="shared" ca="1" si="551"/>
        <v>-33648.23560636866</v>
      </c>
      <c r="R921" s="1825">
        <f t="shared" ca="1" si="551"/>
        <v>-15352.148207242371</v>
      </c>
      <c r="S921" s="1825">
        <f t="shared" ca="1" si="551"/>
        <v>-690.1525987745357</v>
      </c>
      <c r="T921" s="1825">
        <f t="shared" ca="1" si="551"/>
        <v>0</v>
      </c>
      <c r="Y921" s="1825" t="s">
        <v>751</v>
      </c>
    </row>
    <row r="922" spans="1:26">
      <c r="A922" s="1825" t="s">
        <v>980</v>
      </c>
      <c r="C922" s="3173">
        <f t="shared" si="535"/>
        <v>225</v>
      </c>
      <c r="D922" s="1825" t="s">
        <v>1252</v>
      </c>
      <c r="E922" s="1825" t="s">
        <v>2378</v>
      </c>
      <c r="F922" s="1825">
        <f t="shared" ca="1" si="550"/>
        <v>4370.505876069441</v>
      </c>
      <c r="G922" s="3174"/>
      <c r="H922" s="1825">
        <f t="shared" ca="1" si="550"/>
        <v>68.664619119308185</v>
      </c>
      <c r="I922" s="3174"/>
      <c r="J922" s="3174"/>
      <c r="K922" s="1825">
        <f t="shared" ca="1" si="550"/>
        <v>4301.8412569501024</v>
      </c>
      <c r="L922" s="1973">
        <f t="shared" ca="1" si="548"/>
        <v>0.98428909122504349</v>
      </c>
      <c r="M922" s="1825">
        <f t="shared" ca="1" si="551"/>
        <v>4301.8412569501024</v>
      </c>
      <c r="N922" s="1825">
        <f t="shared" ca="1" si="551"/>
        <v>1958.63079701315</v>
      </c>
      <c r="O922" s="1825">
        <f t="shared" ca="1" si="551"/>
        <v>235.55626325792861</v>
      </c>
      <c r="P922" s="1825">
        <f t="shared" ca="1" si="551"/>
        <v>1215.264276730763</v>
      </c>
      <c r="Q922" s="1825">
        <f t="shared" ca="1" si="551"/>
        <v>552.22766890699063</v>
      </c>
      <c r="R922" s="1825">
        <f t="shared" ca="1" si="551"/>
        <v>291.46567617919629</v>
      </c>
      <c r="S922" s="1825">
        <f t="shared" ca="1" si="551"/>
        <v>48.696574862091296</v>
      </c>
      <c r="T922" s="1825">
        <f t="shared" ca="1" si="551"/>
        <v>0</v>
      </c>
      <c r="Y922" s="1825" t="s">
        <v>752</v>
      </c>
    </row>
    <row r="923" spans="1:26" s="2044" customFormat="1">
      <c r="A923" s="2044" t="s">
        <v>980</v>
      </c>
      <c r="C923" s="3212">
        <f t="shared" si="535"/>
        <v>226</v>
      </c>
      <c r="D923" s="2044" t="s">
        <v>6846</v>
      </c>
      <c r="E923" s="2044" t="s">
        <v>7746</v>
      </c>
      <c r="F923" s="2044">
        <f t="shared" ca="1" si="550"/>
        <v>-13041.059316922969</v>
      </c>
      <c r="H923" s="2044">
        <f t="shared" ca="1" si="550"/>
        <v>-2310.3926794165027</v>
      </c>
      <c r="K923" s="2044">
        <f t="shared" ca="1" si="550"/>
        <v>-10730.666637506467</v>
      </c>
      <c r="L923" s="3198">
        <f t="shared" ca="1" si="548"/>
        <v>0.82283703928726259</v>
      </c>
      <c r="M923" s="2044">
        <f t="shared" ca="1" si="551"/>
        <v>-10730.666637506465</v>
      </c>
      <c r="N923" s="2044">
        <f t="shared" ca="1" si="551"/>
        <v>-5881.2644958430501</v>
      </c>
      <c r="O923" s="2044">
        <f t="shared" ca="1" si="551"/>
        <v>-665.31939643931366</v>
      </c>
      <c r="P923" s="2044">
        <f t="shared" ca="1" si="551"/>
        <v>-2644.2856423629682</v>
      </c>
      <c r="Q923" s="2044">
        <f t="shared" ca="1" si="551"/>
        <v>-1053.5041191179798</v>
      </c>
      <c r="R923" s="2044">
        <f t="shared" ca="1" si="551"/>
        <v>-472.45283563308112</v>
      </c>
      <c r="S923" s="2044">
        <f t="shared" ca="1" si="551"/>
        <v>-13.84014811007399</v>
      </c>
      <c r="T923" s="2044">
        <f t="shared" ca="1" si="551"/>
        <v>0</v>
      </c>
      <c r="Y923" s="2044" t="s">
        <v>753</v>
      </c>
    </row>
    <row r="924" spans="1:26">
      <c r="A924" s="1825" t="s">
        <v>980</v>
      </c>
      <c r="C924" s="3173">
        <f t="shared" si="535"/>
        <v>227</v>
      </c>
      <c r="D924" s="1825" t="s">
        <v>6847</v>
      </c>
      <c r="E924" s="1825" t="s">
        <v>7746</v>
      </c>
      <c r="F924" s="1825">
        <f t="shared" ca="1" si="550"/>
        <v>-37047.009353025409</v>
      </c>
      <c r="G924" s="3174"/>
      <c r="H924" s="1825">
        <f t="shared" ca="1" si="550"/>
        <v>-6565.4146403696077</v>
      </c>
      <c r="I924" s="3174"/>
      <c r="J924" s="3174"/>
      <c r="K924" s="1825">
        <f t="shared" ca="1" si="550"/>
        <v>-30481.594712655795</v>
      </c>
      <c r="L924" s="1973">
        <f t="shared" ca="1" si="548"/>
        <v>0.82278152123408965</v>
      </c>
      <c r="M924" s="1825">
        <f t="shared" ca="1" si="551"/>
        <v>-30481.594712655791</v>
      </c>
      <c r="N924" s="1825">
        <f t="shared" ca="1" si="551"/>
        <v>-16706.354490001897</v>
      </c>
      <c r="O924" s="1825">
        <f t="shared" ca="1" si="551"/>
        <v>-1889.9101874852836</v>
      </c>
      <c r="P924" s="1825">
        <f t="shared" ca="1" si="551"/>
        <v>-7511.373335676798</v>
      </c>
      <c r="Q924" s="1825">
        <f t="shared" ca="1" si="551"/>
        <v>-2992.589992016548</v>
      </c>
      <c r="R924" s="1825">
        <f t="shared" ca="1" si="551"/>
        <v>-1342.0523014177818</v>
      </c>
      <c r="S924" s="1825">
        <f t="shared" ca="1" si="551"/>
        <v>-39.31440605748201</v>
      </c>
      <c r="T924" s="1825">
        <f t="shared" ca="1" si="551"/>
        <v>0</v>
      </c>
      <c r="Y924" s="1825" t="s">
        <v>754</v>
      </c>
    </row>
    <row r="925" spans="1:26">
      <c r="A925" s="1825" t="s">
        <v>980</v>
      </c>
      <c r="C925" s="3173">
        <f t="shared" si="535"/>
        <v>228</v>
      </c>
      <c r="D925" s="1825" t="s">
        <v>6521</v>
      </c>
      <c r="E925" s="1825" t="s">
        <v>7746</v>
      </c>
      <c r="F925" s="1825">
        <f t="shared" ca="1" si="550"/>
        <v>-89796.9902771411</v>
      </c>
      <c r="G925" s="3174"/>
      <c r="H925" s="1825">
        <f t="shared" ca="1" si="550"/>
        <v>0</v>
      </c>
      <c r="I925" s="3174"/>
      <c r="J925" s="3174"/>
      <c r="K925" s="1825">
        <f t="shared" ca="1" si="550"/>
        <v>-89796.9902771411</v>
      </c>
      <c r="L925" s="1973">
        <f t="shared" ca="1" si="548"/>
        <v>1</v>
      </c>
      <c r="M925" s="1825">
        <f t="shared" ca="1" si="551"/>
        <v>-89796.9902771411</v>
      </c>
      <c r="N925" s="1825">
        <f t="shared" ca="1" si="551"/>
        <v>-53530.569794940406</v>
      </c>
      <c r="O925" s="1825">
        <f t="shared" ca="1" si="551"/>
        <v>-5243.5344770168258</v>
      </c>
      <c r="P925" s="1825">
        <f t="shared" ca="1" si="551"/>
        <v>-20429.282142829041</v>
      </c>
      <c r="Q925" s="1825">
        <f t="shared" ca="1" si="551"/>
        <v>-8131.5222954737646</v>
      </c>
      <c r="R925" s="1825">
        <f t="shared" ca="1" si="551"/>
        <v>-1304.1067702678986</v>
      </c>
      <c r="S925" s="1825">
        <f t="shared" ca="1" si="551"/>
        <v>-1157.9747966131763</v>
      </c>
      <c r="T925" s="1825">
        <f t="shared" ca="1" si="551"/>
        <v>0</v>
      </c>
      <c r="Y925" s="1825" t="s">
        <v>755</v>
      </c>
    </row>
    <row r="926" spans="1:26">
      <c r="A926" s="1825" t="s">
        <v>980</v>
      </c>
      <c r="C926" s="3173">
        <f t="shared" si="535"/>
        <v>229</v>
      </c>
      <c r="D926" s="2044" t="s">
        <v>7969</v>
      </c>
      <c r="E926" s="2044" t="s">
        <v>7746</v>
      </c>
      <c r="F926" s="2044">
        <f t="shared" ca="1" si="550"/>
        <v>-56317.193637045326</v>
      </c>
      <c r="G926" s="3174"/>
      <c r="H926" s="2044">
        <f t="shared" ca="1" si="550"/>
        <v>0</v>
      </c>
      <c r="I926" s="3174"/>
      <c r="J926" s="3174"/>
      <c r="K926" s="2044">
        <f t="shared" ca="1" si="550"/>
        <v>-56317.193637045326</v>
      </c>
      <c r="L926" s="1973">
        <f t="shared" ca="1" si="548"/>
        <v>1</v>
      </c>
      <c r="M926" s="1825">
        <f t="shared" ca="1" si="551"/>
        <v>-56317.193637045326</v>
      </c>
      <c r="N926" s="1825">
        <f t="shared" ca="1" si="551"/>
        <v>-38423.176887865862</v>
      </c>
      <c r="O926" s="1825">
        <f t="shared" ca="1" si="551"/>
        <v>-3918.1807087362267</v>
      </c>
      <c r="P926" s="1825">
        <f t="shared" ca="1" si="551"/>
        <v>-11207.781787882321</v>
      </c>
      <c r="Q926" s="1825">
        <f t="shared" ca="1" si="551"/>
        <v>-2302.9198183087437</v>
      </c>
      <c r="R926" s="1825">
        <f t="shared" ca="1" si="551"/>
        <v>0</v>
      </c>
      <c r="S926" s="1825">
        <f t="shared" ca="1" si="551"/>
        <v>-465.13443425216769</v>
      </c>
      <c r="T926" s="1825">
        <f t="shared" ca="1" si="551"/>
        <v>0</v>
      </c>
      <c r="Y926" s="1825" t="s">
        <v>756</v>
      </c>
    </row>
    <row r="927" spans="1:26">
      <c r="A927" s="1825" t="s">
        <v>980</v>
      </c>
      <c r="C927" s="3173">
        <f t="shared" si="535"/>
        <v>230</v>
      </c>
      <c r="D927" s="1825" t="s">
        <v>7626</v>
      </c>
      <c r="E927" s="1825" t="s">
        <v>7228</v>
      </c>
      <c r="F927" s="1825">
        <f t="shared" ca="1" si="550"/>
        <v>-63564.740382414187</v>
      </c>
      <c r="G927" s="3174"/>
      <c r="H927" s="1825">
        <f t="shared" ca="1" si="550"/>
        <v>-47.983053228182591</v>
      </c>
      <c r="I927" s="3174"/>
      <c r="J927" s="3174"/>
      <c r="K927" s="1825">
        <f t="shared" ca="1" si="550"/>
        <v>-63516.757329186003</v>
      </c>
      <c r="L927" s="1973">
        <f t="shared" ca="1" si="548"/>
        <v>0.99924513098079981</v>
      </c>
      <c r="M927" s="1825">
        <f t="shared" ca="1" si="551"/>
        <v>-63516.757329186003</v>
      </c>
      <c r="N927" s="1825">
        <f t="shared" ca="1" si="551"/>
        <v>-30723.519662638431</v>
      </c>
      <c r="O927" s="1825">
        <f t="shared" ca="1" si="551"/>
        <v>-4750.0431819536334</v>
      </c>
      <c r="P927" s="1825">
        <f t="shared" ca="1" si="551"/>
        <v>-3373.2779229459247</v>
      </c>
      <c r="Q927" s="1825">
        <f t="shared" ca="1" si="551"/>
        <v>-247.29923021731827</v>
      </c>
      <c r="R927" s="1825">
        <f t="shared" ca="1" si="551"/>
        <v>-726.27512902553269</v>
      </c>
      <c r="S927" s="1825">
        <f t="shared" ca="1" si="551"/>
        <v>-10.451282878880953</v>
      </c>
      <c r="T927" s="1825">
        <f t="shared" ca="1" si="551"/>
        <v>-23685.890919526275</v>
      </c>
      <c r="Y927" s="1825" t="s">
        <v>757</v>
      </c>
    </row>
    <row r="928" spans="1:26">
      <c r="A928" s="1825" t="s">
        <v>980</v>
      </c>
      <c r="C928" s="3173">
        <f t="shared" si="535"/>
        <v>231</v>
      </c>
      <c r="D928" s="1825" t="s">
        <v>7627</v>
      </c>
      <c r="E928" s="1825" t="s">
        <v>7228</v>
      </c>
      <c r="F928" s="1825">
        <f t="shared" ca="1" si="550"/>
        <v>-46121.155742853705</v>
      </c>
      <c r="G928" s="3174"/>
      <c r="H928" s="1825">
        <f t="shared" ca="1" si="550"/>
        <v>-12.43507067261754</v>
      </c>
      <c r="I928" s="3174"/>
      <c r="J928" s="3174"/>
      <c r="K928" s="1825">
        <f t="shared" ca="1" si="550"/>
        <v>-46108.72067218108</v>
      </c>
      <c r="L928" s="1973">
        <f t="shared" ca="1" si="548"/>
        <v>0.99973038250077784</v>
      </c>
      <c r="M928" s="1825">
        <f t="shared" ca="1" si="551"/>
        <v>-46108.72067218108</v>
      </c>
      <c r="N928" s="1825">
        <f t="shared" ca="1" si="551"/>
        <v>-37271.603558422939</v>
      </c>
      <c r="O928" s="1825">
        <f t="shared" ca="1" si="551"/>
        <v>-3141.5850073123015</v>
      </c>
      <c r="P928" s="1825">
        <f t="shared" ca="1" si="551"/>
        <v>-3006.9232791254749</v>
      </c>
      <c r="Q928" s="1825">
        <f t="shared" ca="1" si="551"/>
        <v>-1605.0631846367367</v>
      </c>
      <c r="R928" s="1825">
        <f t="shared" ca="1" si="551"/>
        <v>-517.5241098391723</v>
      </c>
      <c r="S928" s="1825">
        <f t="shared" ca="1" si="551"/>
        <v>-239.98384078948018</v>
      </c>
      <c r="T928" s="1825">
        <f t="shared" ca="1" si="551"/>
        <v>-326.03769205496883</v>
      </c>
      <c r="Y928" s="1825" t="s">
        <v>758</v>
      </c>
    </row>
    <row r="929" spans="1:25">
      <c r="A929" s="1825" t="s">
        <v>980</v>
      </c>
      <c r="C929" s="3173">
        <f t="shared" si="535"/>
        <v>232</v>
      </c>
      <c r="D929" s="1825" t="s">
        <v>9102</v>
      </c>
      <c r="F929" s="1824">
        <f t="shared" ref="F929:K929" ca="1" si="552">SUM(F920:F928)</f>
        <v>170481.92892648018</v>
      </c>
      <c r="G929" s="3254"/>
      <c r="H929" s="1824">
        <f t="shared" ca="1" si="552"/>
        <v>6172.4726136743839</v>
      </c>
      <c r="I929" s="3254"/>
      <c r="J929" s="3254"/>
      <c r="K929" s="1824">
        <f t="shared" ca="1" si="552"/>
        <v>164309.45631280568</v>
      </c>
      <c r="L929" s="1973">
        <f t="shared" ca="1" si="548"/>
        <v>0.96379397715322446</v>
      </c>
      <c r="M929" s="1824">
        <f t="shared" ref="M929:T929" ca="1" si="553">SUM(M920:M928)</f>
        <v>164309.45631280568</v>
      </c>
      <c r="N929" s="1824">
        <f t="shared" ca="1" si="553"/>
        <v>55878.160557231648</v>
      </c>
      <c r="O929" s="1824">
        <f t="shared" ca="1" si="553"/>
        <v>9649.9839166630882</v>
      </c>
      <c r="P929" s="1824">
        <f t="shared" ca="1" si="553"/>
        <v>45871.181272513102</v>
      </c>
      <c r="Q929" s="1824">
        <f t="shared" ca="1" si="553"/>
        <v>17907.800296802485</v>
      </c>
      <c r="R929" s="1824">
        <f t="shared" ca="1" si="553"/>
        <v>22933.69632275336</v>
      </c>
      <c r="S929" s="1824">
        <f t="shared" ca="1" si="553"/>
        <v>1809.8124784232516</v>
      </c>
      <c r="T929" s="1824">
        <f t="shared" ca="1" si="553"/>
        <v>10258.821468418762</v>
      </c>
      <c r="U929" s="1832"/>
    </row>
    <row r="930" spans="1:25">
      <c r="A930" s="1825" t="s">
        <v>980</v>
      </c>
      <c r="C930" s="3173">
        <f t="shared" si="535"/>
        <v>233</v>
      </c>
      <c r="G930" s="3174"/>
      <c r="H930" s="1825"/>
      <c r="I930" s="3174"/>
      <c r="J930" s="3174"/>
    </row>
    <row r="931" spans="1:25">
      <c r="A931" s="1825" t="s">
        <v>980</v>
      </c>
      <c r="C931" s="3173">
        <f t="shared" si="535"/>
        <v>234</v>
      </c>
      <c r="D931" s="1947" t="s">
        <v>10256</v>
      </c>
      <c r="E931" s="3267"/>
      <c r="G931" s="3174"/>
      <c r="H931" s="1825"/>
      <c r="I931" s="3174"/>
      <c r="J931" s="3174"/>
    </row>
    <row r="932" spans="1:25">
      <c r="A932" s="1825" t="s">
        <v>980</v>
      </c>
      <c r="C932" s="3173">
        <f t="shared" si="535"/>
        <v>235</v>
      </c>
      <c r="D932" s="1825" t="s">
        <v>8186</v>
      </c>
      <c r="E932" s="1825" t="s">
        <v>2015</v>
      </c>
      <c r="F932" s="2044">
        <f t="shared" ref="F932:F940" si="554">H932+K932</f>
        <v>286865.37060484331</v>
      </c>
      <c r="G932" s="3174"/>
      <c r="H932" s="1825">
        <f>+H920*'TITLES &amp; CONSTANTS'!$D$58</f>
        <v>9746.0362615933391</v>
      </c>
      <c r="I932" s="3174"/>
      <c r="J932" s="3174"/>
      <c r="K932" s="1825">
        <f>+K920*'TITLES &amp; CONSTANTS'!$D$58</f>
        <v>277119.33434324997</v>
      </c>
      <c r="L932" s="1973">
        <f t="shared" ref="L932:L941" si="555">IF(F932=0,0,+K932/F932)</f>
        <v>0.966025748451114</v>
      </c>
      <c r="M932" s="2044">
        <f t="shared" ref="M932:M940" si="556">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c r="A933" s="1825" t="s">
        <v>980</v>
      </c>
      <c r="C933" s="3173">
        <f t="shared" si="535"/>
        <v>236</v>
      </c>
      <c r="D933" s="1825" t="s">
        <v>1252</v>
      </c>
      <c r="E933" s="1825" t="s">
        <v>7746</v>
      </c>
      <c r="F933" s="2044">
        <f t="shared" ca="1" si="554"/>
        <v>-121665.52048890866</v>
      </c>
      <c r="G933" s="3174"/>
      <c r="H933" s="1825">
        <f ca="1">+H921*'TITLES &amp; CONSTANTS'!$D$58</f>
        <v>-4482.0245582086445</v>
      </c>
      <c r="I933" s="3174"/>
      <c r="J933" s="3174"/>
      <c r="K933" s="1825">
        <f ca="1">+K921*'TITLES &amp; CONSTANTS'!$D$58</f>
        <v>-117183.49593070001</v>
      </c>
      <c r="L933" s="1973">
        <f t="shared" ca="1" si="555"/>
        <v>0.96316109494129654</v>
      </c>
      <c r="M933" s="2044">
        <f t="shared" ca="1" si="556"/>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c r="A934" s="1825" t="s">
        <v>980</v>
      </c>
      <c r="C934" s="3173">
        <f t="shared" si="535"/>
        <v>237</v>
      </c>
      <c r="D934" s="1825" t="s">
        <v>1252</v>
      </c>
      <c r="E934" s="1825" t="s">
        <v>2378</v>
      </c>
      <c r="F934" s="2044">
        <f t="shared" ca="1" si="554"/>
        <v>1529.6770566242935</v>
      </c>
      <c r="G934" s="3174"/>
      <c r="H934" s="1825">
        <f ca="1">+H922*'TITLES &amp; CONSTANTS'!$D$58</f>
        <v>24.032616691757863</v>
      </c>
      <c r="I934" s="3174"/>
      <c r="J934" s="3174"/>
      <c r="K934" s="1825">
        <f ca="1">+K922*'TITLES &amp; CONSTANTS'!$D$58</f>
        <v>1505.6444399325358</v>
      </c>
      <c r="L934" s="1973">
        <f t="shared" ca="1" si="555"/>
        <v>0.98428909122505037</v>
      </c>
      <c r="M934" s="2044">
        <f t="shared" ca="1" si="556"/>
        <v>1505.6444399325419</v>
      </c>
      <c r="N934" s="1825">
        <f ca="1">+N922*'TITLES &amp; CONSTANTS'!$D$58</f>
        <v>685.52077895460241</v>
      </c>
      <c r="O934" s="1825">
        <f ca="1">+O922*'TITLES &amp; CONSTANTS'!$D$58</f>
        <v>82.444692140275009</v>
      </c>
      <c r="P934" s="1825">
        <f ca="1">+P922*'TITLES &amp; CONSTANTS'!$D$58</f>
        <v>425.34249685576702</v>
      </c>
      <c r="Q934" s="1825">
        <f ca="1">+Q922*'TITLES &amp; CONSTANTS'!$D$58</f>
        <v>193.27968411744672</v>
      </c>
      <c r="R934" s="1825">
        <f ca="1">+R922*'TITLES &amp; CONSTANTS'!$D$58</f>
        <v>102.0129866627187</v>
      </c>
      <c r="S934" s="1825">
        <f ca="1">+S922*'TITLES &amp; CONSTANTS'!$D$58</f>
        <v>17.043801201731952</v>
      </c>
      <c r="T934" s="1825">
        <f ca="1">+T922*'TITLES &amp; CONSTANTS'!$D$58</f>
        <v>0</v>
      </c>
      <c r="Y934" s="1825" t="s">
        <v>761</v>
      </c>
    </row>
    <row r="935" spans="1:25" s="2044" customFormat="1">
      <c r="A935" s="2044" t="s">
        <v>980</v>
      </c>
      <c r="C935" s="3212">
        <f t="shared" si="535"/>
        <v>238</v>
      </c>
      <c r="D935" s="2044" t="s">
        <v>6846</v>
      </c>
      <c r="E935" s="2044" t="s">
        <v>7746</v>
      </c>
      <c r="F935" s="2044">
        <f t="shared" ca="1" si="554"/>
        <v>-4564.3707609230387</v>
      </c>
      <c r="H935" s="2044">
        <f ca="1">+H923*'TITLES &amp; CONSTANTS'!$D$58</f>
        <v>-808.6374377957759</v>
      </c>
      <c r="K935" s="2044">
        <f ca="1">+K923*'TITLES &amp; CONSTANTS'!$D$58</f>
        <v>-3755.7333231272632</v>
      </c>
      <c r="L935" s="3198">
        <f t="shared" ca="1" si="555"/>
        <v>0.82283703928726259</v>
      </c>
      <c r="M935" s="2044">
        <f t="shared" ca="1" si="556"/>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c r="A936" s="1825" t="s">
        <v>980</v>
      </c>
      <c r="C936" s="3173">
        <f t="shared" si="535"/>
        <v>239</v>
      </c>
      <c r="D936" s="1825" t="s">
        <v>6847</v>
      </c>
      <c r="E936" s="1825" t="s">
        <v>7746</v>
      </c>
      <c r="F936" s="2044">
        <f t="shared" ca="1" si="554"/>
        <v>-12966.453273558891</v>
      </c>
      <c r="G936" s="3174"/>
      <c r="H936" s="1825">
        <f ca="1">+H924*'TITLES &amp; CONSTANTS'!$D$58</f>
        <v>-2297.8951241293626</v>
      </c>
      <c r="I936" s="3174"/>
      <c r="J936" s="3174"/>
      <c r="K936" s="1825">
        <f ca="1">+K924*'TITLES &amp; CONSTANTS'!$D$58</f>
        <v>-10668.558149429527</v>
      </c>
      <c r="L936" s="1973">
        <f t="shared" ca="1" si="555"/>
        <v>0.82278152123408976</v>
      </c>
      <c r="M936" s="2044">
        <f t="shared" ca="1" si="556"/>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c r="A937" s="1825" t="s">
        <v>980</v>
      </c>
      <c r="C937" s="3173">
        <f t="shared" si="535"/>
        <v>240</v>
      </c>
      <c r="D937" s="1825" t="s">
        <v>6521</v>
      </c>
      <c r="E937" s="1825" t="s">
        <v>7746</v>
      </c>
      <c r="F937" s="2044">
        <f t="shared" ca="1" si="554"/>
        <v>-31428.946596999383</v>
      </c>
      <c r="G937" s="3174"/>
      <c r="H937" s="1825">
        <f ca="1">+H925*'TITLES &amp; CONSTANTS'!$D$58</f>
        <v>0</v>
      </c>
      <c r="I937" s="3174"/>
      <c r="J937" s="3174"/>
      <c r="K937" s="1825">
        <f ca="1">+K925*'TITLES &amp; CONSTANTS'!$D$58</f>
        <v>-31428.946596999383</v>
      </c>
      <c r="L937" s="1973">
        <f t="shared" ca="1" si="555"/>
        <v>1</v>
      </c>
      <c r="M937" s="2044">
        <f t="shared" ca="1" si="556"/>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c r="A938" s="1825" t="s">
        <v>980</v>
      </c>
      <c r="C938" s="3173">
        <f t="shared" si="535"/>
        <v>241</v>
      </c>
      <c r="D938" s="2044" t="s">
        <v>7969</v>
      </c>
      <c r="E938" s="2044" t="s">
        <v>7746</v>
      </c>
      <c r="F938" s="2044">
        <f t="shared" ca="1" si="554"/>
        <v>-19711.017772965864</v>
      </c>
      <c r="G938" s="3174"/>
      <c r="H938" s="1825">
        <f ca="1">+H926*'TITLES &amp; CONSTANTS'!$D$58</f>
        <v>0</v>
      </c>
      <c r="I938" s="3174"/>
      <c r="J938" s="3174"/>
      <c r="K938" s="1825">
        <f ca="1">+K926*'TITLES &amp; CONSTANTS'!$D$58</f>
        <v>-19711.017772965864</v>
      </c>
      <c r="L938" s="1973">
        <f t="shared" ca="1" si="555"/>
        <v>1</v>
      </c>
      <c r="M938" s="2044">
        <f t="shared" ca="1" si="556"/>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c r="A939" s="1825" t="s">
        <v>980</v>
      </c>
      <c r="C939" s="3173">
        <f t="shared" si="535"/>
        <v>242</v>
      </c>
      <c r="D939" s="1825" t="s">
        <v>7626</v>
      </c>
      <c r="E939" s="1825" t="s">
        <v>7228</v>
      </c>
      <c r="F939" s="2044">
        <f t="shared" ca="1" si="554"/>
        <v>-22247.659133844965</v>
      </c>
      <c r="G939" s="3174"/>
      <c r="H939" s="1825">
        <f ca="1">+H927*'TITLES &amp; CONSTANTS'!$D$58</f>
        <v>-16.794068629863904</v>
      </c>
      <c r="I939" s="3174"/>
      <c r="J939" s="3174"/>
      <c r="K939" s="1825">
        <f ca="1">+K927*'TITLES &amp; CONSTANTS'!$D$58</f>
        <v>-22230.865065215101</v>
      </c>
      <c r="L939" s="1973">
        <f t="shared" ca="1" si="555"/>
        <v>0.99924513098079992</v>
      </c>
      <c r="M939" s="2044">
        <f t="shared" ca="1" si="556"/>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c r="A940" s="1825" t="s">
        <v>980</v>
      </c>
      <c r="C940" s="3173">
        <f t="shared" si="535"/>
        <v>243</v>
      </c>
      <c r="D940" s="1825" t="s">
        <v>7627</v>
      </c>
      <c r="E940" s="1825" t="s">
        <v>7228</v>
      </c>
      <c r="F940" s="2044">
        <f t="shared" ca="1" si="554"/>
        <v>-16142.404509998792</v>
      </c>
      <c r="G940" s="3174"/>
      <c r="H940" s="1825">
        <f ca="1">+H928*'TITLES &amp; CONSTANTS'!$D$58</f>
        <v>-4.3522747354161391</v>
      </c>
      <c r="I940" s="3174"/>
      <c r="J940" s="3174"/>
      <c r="K940" s="1825">
        <f ca="1">+K928*'TITLES &amp; CONSTANTS'!$D$58</f>
        <v>-16138.052235263376</v>
      </c>
      <c r="L940" s="1973">
        <f t="shared" ca="1" si="555"/>
        <v>0.99973038250077795</v>
      </c>
      <c r="M940" s="2044">
        <f t="shared" ca="1" si="556"/>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c r="A941" s="1825" t="s">
        <v>980</v>
      </c>
      <c r="C941" s="3173">
        <f t="shared" si="535"/>
        <v>244</v>
      </c>
      <c r="D941" s="1825" t="s">
        <v>10257</v>
      </c>
      <c r="F941" s="1824">
        <f t="shared" ref="F941:K941" ca="1" si="557">SUM(F932:F940)</f>
        <v>59668.675124267982</v>
      </c>
      <c r="G941" s="3254"/>
      <c r="H941" s="1824">
        <f t="shared" ca="1" si="557"/>
        <v>2160.3654147860339</v>
      </c>
      <c r="I941" s="3254"/>
      <c r="J941" s="3254"/>
      <c r="K941" s="1824">
        <f t="shared" ca="1" si="557"/>
        <v>57508.309709481975</v>
      </c>
      <c r="L941" s="1973">
        <f t="shared" ca="1" si="555"/>
        <v>0.96379397715322557</v>
      </c>
      <c r="M941" s="1824">
        <f t="shared" ref="M941:T941" ca="1" si="558">SUM(M932:M940)</f>
        <v>57508.309709482004</v>
      </c>
      <c r="N941" s="1824">
        <f t="shared" ca="1" si="558"/>
        <v>19557.356195031083</v>
      </c>
      <c r="O941" s="1824">
        <f t="shared" ca="1" si="558"/>
        <v>3377.4943708320798</v>
      </c>
      <c r="P941" s="1824">
        <f t="shared" ca="1" si="558"/>
        <v>16054.913445379585</v>
      </c>
      <c r="Q941" s="1824">
        <f t="shared" ca="1" si="558"/>
        <v>6267.7301038808673</v>
      </c>
      <c r="R941" s="1824">
        <f t="shared" ca="1" si="558"/>
        <v>8026.7937129636739</v>
      </c>
      <c r="S941" s="1824">
        <f t="shared" ca="1" si="558"/>
        <v>633.434367448138</v>
      </c>
      <c r="T941" s="1824">
        <f t="shared" ca="1" si="558"/>
        <v>3590.587513946567</v>
      </c>
      <c r="U941" s="1832"/>
    </row>
    <row r="942" spans="1:25" s="2044" customFormat="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c r="G943" s="3174"/>
      <c r="H943" s="1825"/>
      <c r="I943" s="3174"/>
      <c r="J943" s="3174"/>
    </row>
    <row r="944" spans="1:25">
      <c r="G944" s="3174"/>
      <c r="H944" s="1825"/>
      <c r="I944" s="3174"/>
      <c r="J944" s="3174"/>
    </row>
    <row r="945" spans="1:25">
      <c r="G945" s="3174"/>
      <c r="H945" s="1825"/>
      <c r="I945" s="3174"/>
      <c r="J945" s="3174"/>
    </row>
    <row r="946" spans="1:25">
      <c r="G946" s="3174"/>
      <c r="H946" s="1825"/>
      <c r="I946" s="3174"/>
      <c r="J946" s="3174"/>
    </row>
    <row r="947" spans="1:25">
      <c r="G947" s="3174"/>
      <c r="H947" s="1825"/>
      <c r="I947" s="3174"/>
      <c r="J947" s="3174"/>
    </row>
    <row r="948" spans="1:25">
      <c r="G948" s="3174"/>
      <c r="H948" s="1825"/>
      <c r="I948" s="3174"/>
      <c r="J948" s="3174"/>
    </row>
    <row r="949" spans="1:25">
      <c r="G949" s="3174"/>
      <c r="H949" s="1825"/>
      <c r="I949" s="3174"/>
      <c r="J949" s="3174"/>
    </row>
    <row r="950" spans="1:25" ht="15">
      <c r="B950" s="3257"/>
      <c r="C950" s="3125" t="str">
        <f>$C$2</f>
        <v>PRESENT RATE STRUCTURE</v>
      </c>
      <c r="F950" s="3178"/>
      <c r="G950" s="3175"/>
      <c r="H950" s="3176" t="s">
        <v>3205</v>
      </c>
      <c r="I950" s="3174"/>
      <c r="J950" s="3174"/>
      <c r="L950" s="3177" t="s">
        <v>2629</v>
      </c>
      <c r="O950" s="3176" t="s">
        <v>3205</v>
      </c>
      <c r="U950" s="3125"/>
      <c r="V950" s="3165" t="s">
        <v>2630</v>
      </c>
      <c r="W950" s="3178" t="str">
        <f>O950</f>
        <v>TAMPA ELECTRIC COMPANY</v>
      </c>
      <c r="X950" s="3165"/>
      <c r="Y950" s="3165" t="str">
        <f>Y2</f>
        <v>ALLOCATION ASSIGNMENT REPORT</v>
      </c>
    </row>
    <row r="951" spans="1:25" ht="15">
      <c r="B951" s="3257"/>
      <c r="C951" s="3125" t="str">
        <f>$C$3</f>
        <v>PROD. CAP. ALLOC. METHOD: 12CP</v>
      </c>
      <c r="G951" s="3179"/>
      <c r="H951" s="3178" t="s">
        <v>3408</v>
      </c>
      <c r="I951" s="3174"/>
      <c r="J951" s="3174"/>
      <c r="O951" s="3178" t="s">
        <v>11159</v>
      </c>
      <c r="W951" s="3178" t="str">
        <f>O951</f>
        <v>COST OF SERVICE STUDY</v>
      </c>
      <c r="Y951" s="3165" t="str">
        <f>IF('TITLES &amp; CONSTANTS'!$D$16=5,L950,V950)</f>
        <v>PAGE 17</v>
      </c>
    </row>
    <row r="952" spans="1:25" ht="15">
      <c r="C952" s="3125" t="str">
        <f>$C$4</f>
        <v>DATA: PROJECTED 2009, FULLY ADJUSTED (000's)</v>
      </c>
      <c r="G952" s="3180"/>
      <c r="H952" s="1825"/>
      <c r="I952" s="3174"/>
      <c r="J952" s="3174"/>
      <c r="W952" s="3181"/>
    </row>
    <row r="953" spans="1:25" ht="15">
      <c r="D953" s="1832"/>
      <c r="G953" s="3175"/>
      <c r="H953" s="1825"/>
      <c r="I953" s="3174"/>
      <c r="J953" s="3174"/>
      <c r="O953" s="3178"/>
      <c r="W953" s="3178"/>
    </row>
    <row r="954" spans="1:25" ht="15">
      <c r="C954" s="3125" t="s">
        <v>1159</v>
      </c>
      <c r="F954" s="3176"/>
      <c r="G954" s="3179"/>
      <c r="H954" s="3178" t="s">
        <v>1057</v>
      </c>
      <c r="I954" s="3174"/>
      <c r="J954" s="3174"/>
      <c r="O954" s="3178" t="s">
        <v>1057</v>
      </c>
      <c r="W954" s="3178" t="str">
        <f>O954</f>
        <v>INCOME TAXES - INCTX</v>
      </c>
    </row>
    <row r="955" spans="1:25" ht="15">
      <c r="C955" s="3125" t="s">
        <v>1160</v>
      </c>
      <c r="F955" s="3178"/>
      <c r="G955" s="3180"/>
      <c r="H955" s="1825"/>
      <c r="I955" s="3174"/>
      <c r="J955" s="3174"/>
      <c r="O955" s="3178"/>
    </row>
    <row r="956" spans="1:25" ht="15">
      <c r="F956" s="3178"/>
      <c r="G956" s="3174"/>
      <c r="H956" s="1825"/>
      <c r="I956" s="3174"/>
      <c r="J956" s="3174"/>
      <c r="O956" s="3178"/>
    </row>
    <row r="957" spans="1:25">
      <c r="G957" s="3174"/>
      <c r="H957" s="1825"/>
      <c r="I957" s="3174"/>
      <c r="J957" s="3174"/>
    </row>
    <row r="958" spans="1:25" ht="15">
      <c r="C958" s="3183"/>
      <c r="D958" s="3125"/>
      <c r="E958" s="3125"/>
      <c r="F958" s="3178"/>
      <c r="G958" s="3180"/>
      <c r="H958" s="3178"/>
      <c r="I958" s="3180"/>
      <c r="J958" s="3180"/>
      <c r="K958" s="3178"/>
      <c r="L958" s="3185"/>
      <c r="M958" s="3125"/>
      <c r="N958" s="3178"/>
      <c r="O958" s="3125"/>
      <c r="P958" s="3125"/>
      <c r="Q958" s="3125"/>
      <c r="R958" s="3125"/>
      <c r="S958" s="3439"/>
      <c r="T958" s="3439"/>
      <c r="U958" s="3178"/>
    </row>
    <row r="959" spans="1:25" ht="30" customHeight="1">
      <c r="A959" s="3163" t="str">
        <f>A11</f>
        <v>REPORT</v>
      </c>
      <c r="B959" s="3251" t="str">
        <f>$B$11</f>
        <v>ALLOC
FACTOR</v>
      </c>
      <c r="C959" s="3188" t="s">
        <v>10444</v>
      </c>
      <c r="D959" s="3163"/>
      <c r="E959" s="3163"/>
      <c r="F959" s="3187" t="str">
        <f t="shared" ref="F959:L959" si="559">+F$11</f>
        <v>TOTAL
COMPANY</v>
      </c>
      <c r="G959" s="3252"/>
      <c r="H959" s="3187" t="str">
        <f t="shared" si="559"/>
        <v>FERC
JURIS</v>
      </c>
      <c r="I959" s="3252"/>
      <c r="J959" s="3252"/>
      <c r="K959" s="3187" t="str">
        <f t="shared" si="559"/>
        <v>FPSC
 JURIS</v>
      </c>
      <c r="L959" s="3253" t="str">
        <f t="shared" si="559"/>
        <v>FPSC/
TOTAL RATIO</v>
      </c>
      <c r="M959" s="3187" t="str">
        <f t="shared" ref="M959:R959" si="560">+M$11</f>
        <v>FPSC
 JURIS</v>
      </c>
      <c r="N959" s="3164" t="str">
        <f t="shared" si="560"/>
        <v>RS</v>
      </c>
      <c r="O959" s="3164" t="str">
        <f t="shared" si="560"/>
        <v>GS</v>
      </c>
      <c r="P959" s="3164" t="str">
        <f t="shared" si="560"/>
        <v>GSD</v>
      </c>
      <c r="Q959" s="3164" t="str">
        <f t="shared" si="560"/>
        <v>GSLD</v>
      </c>
      <c r="R959" s="3164" t="str">
        <f t="shared" si="560"/>
        <v>IS</v>
      </c>
      <c r="S959" s="3187" t="s">
        <v>10446</v>
      </c>
      <c r="T959" s="3187" t="s">
        <v>10447</v>
      </c>
      <c r="U959" s="3164"/>
      <c r="V959" s="3187" t="s">
        <v>10449</v>
      </c>
      <c r="W959" s="3187"/>
      <c r="X959" s="3187"/>
      <c r="Y959" s="3164" t="s">
        <v>11134</v>
      </c>
    </row>
    <row r="960" spans="1:25">
      <c r="G960" s="3174"/>
      <c r="H960" s="1825"/>
      <c r="I960" s="3174"/>
      <c r="J960" s="3174"/>
    </row>
    <row r="961" spans="1:26">
      <c r="A961" s="1825" t="s">
        <v>980</v>
      </c>
      <c r="C961" s="3173">
        <f>+C941+1</f>
        <v>245</v>
      </c>
      <c r="D961" s="1947" t="s">
        <v>10258</v>
      </c>
      <c r="G961" s="3174"/>
      <c r="H961" s="1825"/>
      <c r="I961" s="3174"/>
      <c r="J961" s="3174"/>
    </row>
    <row r="962" spans="1:26">
      <c r="A962" s="1825" t="s">
        <v>980</v>
      </c>
      <c r="C962" s="3173">
        <f t="shared" ref="C962:C989" si="561">+C961+1</f>
        <v>246</v>
      </c>
      <c r="G962" s="3174"/>
      <c r="H962" s="1825"/>
      <c r="I962" s="3174"/>
      <c r="J962" s="3174"/>
    </row>
    <row r="963" spans="1:26">
      <c r="A963" s="1825" t="s">
        <v>980</v>
      </c>
      <c r="C963" s="3173">
        <f t="shared" si="561"/>
        <v>247</v>
      </c>
      <c r="D963" s="1947" t="s">
        <v>10259</v>
      </c>
      <c r="G963" s="3174"/>
      <c r="H963" s="1825"/>
      <c r="I963" s="3174"/>
      <c r="J963" s="3174"/>
    </row>
    <row r="964" spans="1:26">
      <c r="A964" s="1825" t="s">
        <v>980</v>
      </c>
      <c r="B964" s="1825">
        <f>+$C$2108</f>
        <v>101</v>
      </c>
      <c r="C964" s="3173">
        <f t="shared" si="561"/>
        <v>248</v>
      </c>
      <c r="D964" s="1825" t="s">
        <v>1252</v>
      </c>
      <c r="E964" s="1825" t="s">
        <v>7746</v>
      </c>
      <c r="F964" s="1825">
        <f ca="1">+ALLOCASSGN!F266</f>
        <v>-11562.758371090107</v>
      </c>
      <c r="G964" s="3195"/>
      <c r="H964" s="1832">
        <f t="shared" ref="H964:K965" ca="1" si="562">+$F964*H$2109</f>
        <v>-426.45650562874857</v>
      </c>
      <c r="I964" s="3195"/>
      <c r="J964" s="3195"/>
      <c r="K964" s="1832">
        <f t="shared" ca="1" si="562"/>
        <v>-11136.301865461359</v>
      </c>
      <c r="L964" s="1973">
        <f t="shared" ref="L964:L972" ca="1" si="563">IF(F964=0,0,+K964/F964)</f>
        <v>0.96311809933735193</v>
      </c>
      <c r="M964" s="1832">
        <f t="shared" ref="M964:M971" ca="1" si="564">+K964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REPORTS!Z964 &amp; " -- " &amp;VLOOKUP(Z964,alloc_list,2,FALSE)</f>
        <v>ALLOC FACTOR  # 101 -- 12 COINCIDENT PEAK</v>
      </c>
      <c r="Z964" s="1831">
        <f>IF('TITLES &amp; CONSTANTS'!$D$16=0,V964,B964)</f>
        <v>101</v>
      </c>
    </row>
    <row r="965" spans="1:26" s="2044" customFormat="1">
      <c r="A965" s="1825" t="s">
        <v>980</v>
      </c>
      <c r="B965" s="2044">
        <f>+$C$2108</f>
        <v>101</v>
      </c>
      <c r="C965" s="3212">
        <f t="shared" si="561"/>
        <v>249</v>
      </c>
      <c r="D965" s="2044" t="s">
        <v>1252</v>
      </c>
      <c r="E965" s="2044" t="s">
        <v>2378</v>
      </c>
      <c r="F965" s="2044">
        <f ca="1">+ALLOCASSGN!F267</f>
        <v>-595.97248527980241</v>
      </c>
      <c r="G965" s="1907"/>
      <c r="H965" s="1907">
        <f t="shared" ca="1" si="562"/>
        <v>-21.980597999761205</v>
      </c>
      <c r="I965" s="1907"/>
      <c r="J965" s="1907"/>
      <c r="K965" s="1907">
        <f t="shared" ca="1" si="562"/>
        <v>-573.99188728004128</v>
      </c>
      <c r="L965" s="3198">
        <f t="shared" ca="1" si="563"/>
        <v>0.96311809933735193</v>
      </c>
      <c r="M965" s="1907">
        <f t="shared" ca="1" si="564"/>
        <v>-573.99188728004128</v>
      </c>
      <c r="N965" s="1907">
        <f t="shared" ref="N965:T965" ca="1" si="565">+$M965*N$2139</f>
        <v>-261.33883621252915</v>
      </c>
      <c r="O965" s="1907">
        <f t="shared" ca="1" si="565"/>
        <v>-31.430119344736287</v>
      </c>
      <c r="P965" s="1907">
        <f t="shared" ca="1" si="565"/>
        <v>-162.15192381116577</v>
      </c>
      <c r="Q965" s="1907">
        <f t="shared" ca="1" si="565"/>
        <v>-73.683379499899885</v>
      </c>
      <c r="R965" s="1907">
        <f t="shared" ca="1" si="565"/>
        <v>-38.890076028993349</v>
      </c>
      <c r="S965" s="1907">
        <f t="shared" ca="1" si="565"/>
        <v>-6.497552382716794</v>
      </c>
      <c r="T965" s="1907">
        <f t="shared" ca="1" si="565"/>
        <v>0</v>
      </c>
      <c r="U965" s="1907"/>
      <c r="V965" s="2044">
        <f>+$C$2138</f>
        <v>201</v>
      </c>
      <c r="Y965" s="1831" t="str">
        <f>"ALLOC FACTOR  # " &amp; REPORTS!Z965 &amp; " -- " &amp;VLOOKUP(Z965,alloc_list,2,FALSE)</f>
        <v>ALLOC FACTOR  # 101 -- 12 COINCIDENT PEAK</v>
      </c>
      <c r="Z965" s="1831">
        <f>IF('TITLES &amp; CONSTANTS'!$D$16=0,V965,B965)</f>
        <v>101</v>
      </c>
    </row>
    <row r="966" spans="1:26">
      <c r="A966" s="1825" t="s">
        <v>980</v>
      </c>
      <c r="B966" s="1825">
        <f>+$C$2117</f>
        <v>117</v>
      </c>
      <c r="C966" s="3173">
        <f t="shared" si="561"/>
        <v>250</v>
      </c>
      <c r="D966" s="1825" t="s">
        <v>6846</v>
      </c>
      <c r="E966" s="1825" t="s">
        <v>7746</v>
      </c>
      <c r="F966" s="1825">
        <f ca="1">+ALLOCASSGN!F268</f>
        <v>-589.13242063947598</v>
      </c>
      <c r="G966" s="3195"/>
      <c r="H966" s="1832">
        <f t="shared" ref="H966:K967" ca="1" si="566">+$F966*H$2118</f>
        <v>-104.53795335543239</v>
      </c>
      <c r="I966" s="3195"/>
      <c r="J966" s="3195"/>
      <c r="K966" s="1832">
        <f t="shared" ca="1" si="566"/>
        <v>-484.59446728404356</v>
      </c>
      <c r="L966" s="1973">
        <f t="shared" ca="1" si="563"/>
        <v>0.82255610166223525</v>
      </c>
      <c r="M966" s="1832">
        <f t="shared" ca="1" si="564"/>
        <v>-484.59446728404356</v>
      </c>
      <c r="N966" s="1832">
        <f t="shared" ref="N966:T967" ca="1" si="567">+$M966*N$2118</f>
        <v>-265.59656837703193</v>
      </c>
      <c r="O966" s="1832">
        <f t="shared" ca="1" si="567"/>
        <v>-30.045672779018552</v>
      </c>
      <c r="P966" s="1832">
        <f t="shared" ca="1" si="567"/>
        <v>-119.41533881305007</v>
      </c>
      <c r="Q966" s="1832">
        <f t="shared" ca="1" si="567"/>
        <v>-47.576006657509531</v>
      </c>
      <c r="R966" s="1832">
        <f t="shared" ca="1" si="567"/>
        <v>-21.335862713339349</v>
      </c>
      <c r="S966" s="1832">
        <f t="shared" ca="1" si="567"/>
        <v>-0.62501794409411171</v>
      </c>
      <c r="T966" s="1832">
        <f t="shared" ca="1" si="567"/>
        <v>0</v>
      </c>
      <c r="U966" s="1832"/>
      <c r="V966" s="1825">
        <f>+$C$2117</f>
        <v>117</v>
      </c>
      <c r="Y966" s="1831" t="str">
        <f>"ALLOC FACTOR  # " &amp; REPORTS!Z966 &amp; " -- " &amp;VLOOKUP(Z966,alloc_list,2,FALSE)</f>
        <v>ALLOC FACTOR  # 117 -- 12  CP - TRANSMISSION</v>
      </c>
      <c r="Z966" s="1831">
        <f>IF('TITLES &amp; CONSTANTS'!$D$16=0,V966,B966)</f>
        <v>117</v>
      </c>
    </row>
    <row r="967" spans="1:26">
      <c r="A967" s="1825" t="s">
        <v>980</v>
      </c>
      <c r="B967" s="1825">
        <f>+$C$2117</f>
        <v>117</v>
      </c>
      <c r="C967" s="3173">
        <f t="shared" si="561"/>
        <v>251</v>
      </c>
      <c r="D967" s="1825" t="s">
        <v>6847</v>
      </c>
      <c r="E967" s="1825" t="s">
        <v>7746</v>
      </c>
      <c r="F967" s="1825">
        <f ca="1">+ALLOCASSGN!F269</f>
        <v>-1342.8729374917325</v>
      </c>
      <c r="G967" s="3195"/>
      <c r="H967" s="1832">
        <f t="shared" ca="1" si="566"/>
        <v>-238.28460900081839</v>
      </c>
      <c r="I967" s="3195"/>
      <c r="J967" s="3195"/>
      <c r="K967" s="1832">
        <f t="shared" ca="1" si="566"/>
        <v>-1104.5883284909139</v>
      </c>
      <c r="L967" s="1973">
        <f t="shared" ca="1" si="563"/>
        <v>0.82255610166223514</v>
      </c>
      <c r="M967" s="1832">
        <f t="shared" ca="1" si="564"/>
        <v>-1104.5883284909139</v>
      </c>
      <c r="N967" s="1832">
        <f t="shared" ca="1" si="567"/>
        <v>-605.40284572532619</v>
      </c>
      <c r="O967" s="1832">
        <f t="shared" ca="1" si="567"/>
        <v>-68.486335924070616</v>
      </c>
      <c r="P967" s="1832">
        <f t="shared" ca="1" si="567"/>
        <v>-272.19623499821665</v>
      </c>
      <c r="Q967" s="1832">
        <f t="shared" ca="1" si="567"/>
        <v>-108.4451128066386</v>
      </c>
      <c r="R967" s="1832">
        <f t="shared" ca="1" si="567"/>
        <v>-48.633128363030195</v>
      </c>
      <c r="S967" s="1832">
        <f t="shared" ca="1" si="567"/>
        <v>-1.4246706736316777</v>
      </c>
      <c r="T967" s="1832">
        <f t="shared" ca="1" si="567"/>
        <v>0</v>
      </c>
      <c r="U967" s="1832"/>
      <c r="V967" s="1825">
        <f>+$C$2117</f>
        <v>117</v>
      </c>
      <c r="Y967" s="1831" t="str">
        <f>"ALLOC FACTOR  # " &amp; REPORTS!Z967 &amp; " -- " &amp;VLOOKUP(Z967,alloc_list,2,FALSE)</f>
        <v>ALLOC FACTOR  # 117 -- 12  CP - TRANSMISSION</v>
      </c>
      <c r="Z967" s="1831">
        <f>IF('TITLES &amp; CONSTANTS'!$D$16=0,V967,B967)</f>
        <v>117</v>
      </c>
    </row>
    <row r="968" spans="1:26">
      <c r="A968" s="1825" t="s">
        <v>980</v>
      </c>
      <c r="B968" s="1825">
        <f>+$C$2111</f>
        <v>105</v>
      </c>
      <c r="C968" s="3173">
        <f t="shared" si="561"/>
        <v>252</v>
      </c>
      <c r="D968" s="1825" t="s">
        <v>6521</v>
      </c>
      <c r="E968" s="1825" t="s">
        <v>7746</v>
      </c>
      <c r="F968" s="1825">
        <f ca="1">+ALLOCASSGN!F270</f>
        <v>-2755.0550175863036</v>
      </c>
      <c r="G968" s="3195"/>
      <c r="H968" s="1832">
        <f ca="1">+$F968*H$2112</f>
        <v>0</v>
      </c>
      <c r="I968" s="3195"/>
      <c r="J968" s="3195"/>
      <c r="K968" s="1832">
        <f ca="1">+$F968*K$2112</f>
        <v>-2755.0550175863036</v>
      </c>
      <c r="L968" s="1973">
        <f t="shared" ca="1" si="563"/>
        <v>1</v>
      </c>
      <c r="M968" s="1832">
        <f t="shared" ca="1" si="564"/>
        <v>-2755.0550175863036</v>
      </c>
      <c r="N968" s="1832">
        <f t="shared" ref="N968:T968" ca="1" si="568">+$M968*N$2112</f>
        <v>-1642.3675721495433</v>
      </c>
      <c r="O968" s="1832">
        <f t="shared" ca="1" si="568"/>
        <v>-160.87650517246163</v>
      </c>
      <c r="P968" s="1832">
        <f t="shared" ca="1" si="568"/>
        <v>-626.78934003888469</v>
      </c>
      <c r="Q968" s="1832">
        <f t="shared" ca="1" si="568"/>
        <v>-249.48265227618427</v>
      </c>
      <c r="R968" s="1832">
        <f t="shared" ca="1" si="568"/>
        <v>-40.011206275467508</v>
      </c>
      <c r="S968" s="1832">
        <f t="shared" ca="1" si="568"/>
        <v>-35.527741673762264</v>
      </c>
      <c r="T968" s="1832">
        <f t="shared" ca="1" si="568"/>
        <v>0</v>
      </c>
      <c r="U968" s="1832"/>
      <c r="V968" s="1825">
        <f>+$C$2111</f>
        <v>105</v>
      </c>
      <c r="Y968" s="1831" t="str">
        <f>"ALLOC FACTOR  # " &amp; REPORTS!Z968 &amp; " -- " &amp;VLOOKUP(Z968,alloc_list,2,FALSE)</f>
        <v>ALLOC FACTOR  # 105 -- DISTRIBUTION PRIMARY - NCP</v>
      </c>
      <c r="Z968" s="1831">
        <f>IF('TITLES &amp; CONSTANTS'!$D$16=0,V968,B968)</f>
        <v>105</v>
      </c>
    </row>
    <row r="969" spans="1:26">
      <c r="A969" s="1825" t="s">
        <v>980</v>
      </c>
      <c r="B969" s="1825">
        <f>+$C$2114</f>
        <v>106</v>
      </c>
      <c r="C969" s="3173">
        <f t="shared" si="561"/>
        <v>253</v>
      </c>
      <c r="D969" s="1825" t="s">
        <v>7969</v>
      </c>
      <c r="E969" s="1825" t="s">
        <v>7746</v>
      </c>
      <c r="F969" s="1825">
        <f ca="1">+ALLOCASSGN!F271</f>
        <v>-1611.8307409775632</v>
      </c>
      <c r="G969" s="3195"/>
      <c r="H969" s="1832">
        <f ca="1">+$F969*H$2115</f>
        <v>0</v>
      </c>
      <c r="I969" s="3195"/>
      <c r="J969" s="3195"/>
      <c r="K969" s="1832">
        <f ca="1">+$F969*K$2115</f>
        <v>-1611.8307409775632</v>
      </c>
      <c r="L969" s="1973">
        <f t="shared" ca="1" si="563"/>
        <v>1</v>
      </c>
      <c r="M969" s="1832">
        <f t="shared" ca="1" si="564"/>
        <v>-1611.8307409775632</v>
      </c>
      <c r="N969" s="1832">
        <f t="shared" ref="N969:T969" ca="1" si="569">+$M969*N$2115</f>
        <v>-1099.6936046391047</v>
      </c>
      <c r="O969" s="1832">
        <f t="shared" ca="1" si="569"/>
        <v>-112.14060408883765</v>
      </c>
      <c r="P969" s="1832">
        <f t="shared" ca="1" si="569"/>
        <v>-320.77321431006197</v>
      </c>
      <c r="Q969" s="1832">
        <f t="shared" ca="1" si="569"/>
        <v>-65.910900693652579</v>
      </c>
      <c r="R969" s="1832">
        <f t="shared" ca="1" si="569"/>
        <v>0</v>
      </c>
      <c r="S969" s="1832">
        <f t="shared" ca="1" si="569"/>
        <v>-13.312417245906376</v>
      </c>
      <c r="T969" s="1832">
        <f t="shared" ca="1" si="569"/>
        <v>0</v>
      </c>
      <c r="U969" s="1832"/>
      <c r="V969" s="1825">
        <f>+$C$2114</f>
        <v>106</v>
      </c>
      <c r="Y969" s="1831" t="str">
        <f>"ALLOC FACTOR  # " &amp; REPORTS!Z969 &amp; " -- " &amp;VLOOKUP(Z969,alloc_list,2,FALSE)</f>
        <v>ALLOC FACTOR  # 106 -- CUSTOMER MAX DEMANDS @ SECONDARY</v>
      </c>
      <c r="Z969" s="1831">
        <f>IF('TITLES &amp; CONSTANTS'!$D$16=0,V969,B969)</f>
        <v>106</v>
      </c>
    </row>
    <row r="970" spans="1:26">
      <c r="A970" s="1825" t="s">
        <v>980</v>
      </c>
      <c r="B970" s="1825">
        <f>+$C$2227</f>
        <v>907</v>
      </c>
      <c r="C970" s="3173">
        <f t="shared" si="561"/>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63"/>
        <v>0.99947684569454165</v>
      </c>
      <c r="M970" s="1832">
        <f t="shared" ca="1" si="564"/>
        <v>-1400.5241651353413</v>
      </c>
      <c r="N970" s="1832">
        <f t="shared" ref="N970:T970" ca="1" si="570">+$M970*N$2228</f>
        <v>-636.44132748770312</v>
      </c>
      <c r="O970" s="1832">
        <f t="shared" ca="1" si="570"/>
        <v>-99.247893768797312</v>
      </c>
      <c r="P970" s="1832">
        <f t="shared" ca="1" si="570"/>
        <v>-63.18756963969615</v>
      </c>
      <c r="Q970" s="1832">
        <f t="shared" ca="1" si="570"/>
        <v>-3.9671037742922546</v>
      </c>
      <c r="R970" s="1832">
        <f t="shared" ca="1" si="570"/>
        <v>-11.280832427478614</v>
      </c>
      <c r="S970" s="1832">
        <f t="shared" ca="1" si="570"/>
        <v>-0.22317776449815727</v>
      </c>
      <c r="T970" s="1832">
        <f t="shared" ca="1" si="570"/>
        <v>-586.17626027287554</v>
      </c>
      <c r="U970" s="1832"/>
      <c r="V970" s="1825">
        <f>+$C$2227</f>
        <v>907</v>
      </c>
      <c r="Y970" s="1831" t="str">
        <f>"ALLOC FACTOR  # " &amp; REPORTS!Z970 &amp; " -- " &amp;VLOOKUP(Z970,alloc_list,2,FALSE)</f>
        <v>ALLOC FACTOR  # 907 -- PTD PLANT - DISTRCUSTOMER</v>
      </c>
      <c r="Z970" s="1831">
        <f>IF('TITLES &amp; CONSTANTS'!$D$16=0,V970,B970)</f>
        <v>907</v>
      </c>
    </row>
    <row r="971" spans="1:26">
      <c r="A971" s="1825" t="s">
        <v>980</v>
      </c>
      <c r="B971" s="1825">
        <f>+$C$2174</f>
        <v>311</v>
      </c>
      <c r="C971" s="3173">
        <f t="shared" si="561"/>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63"/>
        <v>0.99973645340311201</v>
      </c>
      <c r="M971" s="1832">
        <f t="shared" ca="1" si="564"/>
        <v>-101.54002046074265</v>
      </c>
      <c r="N971" s="1832">
        <f t="shared" ref="N971:T971" ca="1" si="571">+$M971*N$2175</f>
        <v>-90.41086569720099</v>
      </c>
      <c r="O971" s="1832">
        <f t="shared" ca="1" si="571"/>
        <v>-6.8277843559483262</v>
      </c>
      <c r="P971" s="1832">
        <f t="shared" ca="1" si="571"/>
        <v>-2.5112983151212043</v>
      </c>
      <c r="Q971" s="1832">
        <f t="shared" ca="1" si="571"/>
        <v>-1.2042237078163385</v>
      </c>
      <c r="R971" s="1832">
        <f t="shared" ca="1" si="571"/>
        <v>-0.3631016037623932</v>
      </c>
      <c r="S971" s="1832">
        <f t="shared" ca="1" si="571"/>
        <v>-0.22274678089341873</v>
      </c>
      <c r="T971" s="1832">
        <f t="shared" ca="1" si="571"/>
        <v>0</v>
      </c>
      <c r="U971" s="1832"/>
      <c r="V971" s="1825">
        <f>+$C$2174</f>
        <v>311</v>
      </c>
      <c r="Y971" s="1831" t="str">
        <f>"ALLOC FACTOR  # " &amp; REPORTS!Z971 &amp; " -- " &amp;VLOOKUP(Z971,alloc_list,2,FALSE)</f>
        <v>ALLOC FACTOR  # 311 -- BILLING &amp; METER RD &amp; MISC- DIRALLOC</v>
      </c>
      <c r="Z971" s="1831">
        <f>IF('TITLES &amp; CONSTANTS'!$D$16=0,V971,B971)</f>
        <v>311</v>
      </c>
    </row>
    <row r="972" spans="1:26">
      <c r="A972" s="1825" t="s">
        <v>980</v>
      </c>
      <c r="C972" s="3173">
        <f t="shared" si="561"/>
        <v>256</v>
      </c>
      <c r="D972" s="1825" t="s">
        <v>10260</v>
      </c>
      <c r="F972" s="1824">
        <f t="shared" ref="F972:K972" ca="1" si="572">SUM(F964:F971)</f>
        <v>-19960.445999999996</v>
      </c>
      <c r="G972" s="3254"/>
      <c r="H972" s="1824">
        <f t="shared" ca="1" si="572"/>
        <v>-792.01950732368721</v>
      </c>
      <c r="I972" s="3254"/>
      <c r="J972" s="3254"/>
      <c r="K972" s="1824">
        <f t="shared" ca="1" si="572"/>
        <v>-19168.42649267631</v>
      </c>
      <c r="L972" s="1973">
        <f t="shared" ca="1" si="563"/>
        <v>0.96032055058671106</v>
      </c>
      <c r="M972" s="1824">
        <f t="shared" ref="M972:T972" ca="1" si="573">SUM(M964:M971)</f>
        <v>-19168.42649267631</v>
      </c>
      <c r="N972" s="1824">
        <f t="shared" ca="1" si="573"/>
        <v>-10625.358204016771</v>
      </c>
      <c r="O972" s="1824">
        <f t="shared" ca="1" si="573"/>
        <v>-1193.3183713468977</v>
      </c>
      <c r="P972" s="1824">
        <f t="shared" ca="1" si="573"/>
        <v>-4342.1720841134966</v>
      </c>
      <c r="Q972" s="1824">
        <f t="shared" ca="1" si="573"/>
        <v>-1669.4621214639042</v>
      </c>
      <c r="R972" s="1824">
        <f t="shared" ca="1" si="573"/>
        <v>-671.15057626635485</v>
      </c>
      <c r="S972" s="1824">
        <f t="shared" ca="1" si="573"/>
        <v>-80.788875196007311</v>
      </c>
      <c r="T972" s="1824">
        <f t="shared" ca="1" si="573"/>
        <v>-586.17626027287554</v>
      </c>
      <c r="U972" s="1832"/>
    </row>
    <row r="973" spans="1:26">
      <c r="A973" s="1825" t="s">
        <v>980</v>
      </c>
      <c r="C973" s="3173">
        <f t="shared" si="561"/>
        <v>257</v>
      </c>
      <c r="G973" s="3174"/>
      <c r="H973" s="1825"/>
      <c r="I973" s="3174"/>
      <c r="J973" s="3174"/>
    </row>
    <row r="974" spans="1:26">
      <c r="A974" s="1825" t="s">
        <v>980</v>
      </c>
      <c r="C974" s="3173">
        <f t="shared" si="561"/>
        <v>258</v>
      </c>
      <c r="G974" s="3174"/>
      <c r="H974" s="1825"/>
      <c r="I974" s="3174"/>
      <c r="J974" s="3174"/>
    </row>
    <row r="975" spans="1:26">
      <c r="A975" s="1825" t="s">
        <v>980</v>
      </c>
      <c r="C975" s="3173">
        <f t="shared" si="561"/>
        <v>259</v>
      </c>
      <c r="D975" s="1947" t="s">
        <v>10261</v>
      </c>
      <c r="G975" s="3174"/>
      <c r="H975" s="1825"/>
      <c r="I975" s="3174"/>
      <c r="J975" s="3174"/>
    </row>
    <row r="976" spans="1:26">
      <c r="A976" s="1825" t="s">
        <v>980</v>
      </c>
      <c r="C976" s="3173">
        <f t="shared" si="561"/>
        <v>260</v>
      </c>
      <c r="D976" s="1825" t="s">
        <v>5257</v>
      </c>
      <c r="G976" s="3174"/>
      <c r="H976" s="1825"/>
      <c r="I976" s="3174"/>
      <c r="J976" s="3174"/>
    </row>
    <row r="977" spans="1:25">
      <c r="A977" s="1825" t="s">
        <v>980</v>
      </c>
      <c r="C977" s="3173">
        <f t="shared" si="561"/>
        <v>261</v>
      </c>
      <c r="G977" s="3174"/>
      <c r="H977" s="1825"/>
      <c r="I977" s="3174"/>
      <c r="J977" s="3174"/>
    </row>
    <row r="978" spans="1:25">
      <c r="A978" s="1825" t="s">
        <v>980</v>
      </c>
      <c r="C978" s="3173">
        <f t="shared" si="561"/>
        <v>262</v>
      </c>
      <c r="D978" s="1947" t="s">
        <v>10753</v>
      </c>
      <c r="G978" s="3174"/>
      <c r="H978" s="1825"/>
      <c r="I978" s="3174"/>
      <c r="J978" s="3174"/>
    </row>
    <row r="979" spans="1:25">
      <c r="A979" s="1825" t="s">
        <v>980</v>
      </c>
      <c r="C979" s="3173">
        <f t="shared" si="561"/>
        <v>263</v>
      </c>
      <c r="D979" s="1825" t="s">
        <v>8186</v>
      </c>
      <c r="E979" s="1825" t="s">
        <v>2015</v>
      </c>
      <c r="F979" s="1825">
        <f t="shared" ref="F979:K979" si="574">+F866+F932</f>
        <v>334567.85097753082</v>
      </c>
      <c r="G979" s="3174"/>
      <c r="H979" s="1825">
        <f t="shared" si="574"/>
        <v>11366.692329280819</v>
      </c>
      <c r="I979" s="3174"/>
      <c r="J979" s="3174"/>
      <c r="K979" s="1825">
        <f t="shared" si="574"/>
        <v>323201.15864824998</v>
      </c>
      <c r="L979" s="1973">
        <f t="shared" ref="L979:L987" si="575">IF(F979=0,0,+K979/F979)</f>
        <v>0.966025748451114</v>
      </c>
      <c r="M979" s="1825">
        <f t="shared" ref="M979:T979" si="576">+M866+M932</f>
        <v>323201.15864825004</v>
      </c>
      <c r="N979" s="1825">
        <f t="shared" si="576"/>
        <v>170452.18916298219</v>
      </c>
      <c r="O979" s="1825">
        <f t="shared" si="576"/>
        <v>20244.813755870637</v>
      </c>
      <c r="P979" s="1825">
        <f t="shared" si="576"/>
        <v>71950.706849686467</v>
      </c>
      <c r="Q979" s="1825">
        <f t="shared" si="576"/>
        <v>27486.915001755653</v>
      </c>
      <c r="R979" s="1825">
        <f t="shared" si="576"/>
        <v>17290.086499999998</v>
      </c>
      <c r="S979" s="1825">
        <f t="shared" si="576"/>
        <v>1787.0909299550331</v>
      </c>
      <c r="T979" s="1825">
        <f t="shared" si="576"/>
        <v>13989.356448000002</v>
      </c>
      <c r="Y979" s="1825" t="s">
        <v>768</v>
      </c>
    </row>
    <row r="980" spans="1:25">
      <c r="A980" s="1825" t="s">
        <v>980</v>
      </c>
      <c r="C980" s="3173">
        <f t="shared" si="561"/>
        <v>264</v>
      </c>
      <c r="D980" s="1825" t="s">
        <v>1252</v>
      </c>
      <c r="E980" s="1825" t="s">
        <v>7746</v>
      </c>
      <c r="F980" s="1825">
        <f t="shared" ref="F980:K987" ca="1" si="577">+F867+F933+F964</f>
        <v>-153100.54206870761</v>
      </c>
      <c r="G980" s="3174"/>
      <c r="H980" s="1825">
        <f t="shared" ca="1" si="577"/>
        <v>-5640.5380313317373</v>
      </c>
      <c r="I980" s="3174"/>
      <c r="J980" s="3174"/>
      <c r="K980" s="1825">
        <f t="shared" ca="1" si="577"/>
        <v>-147460.00403737588</v>
      </c>
      <c r="L980" s="1973">
        <f t="shared" ca="1" si="575"/>
        <v>0.96315794865833726</v>
      </c>
      <c r="M980" s="1825">
        <f t="shared" ref="M980:T987" ca="1" si="578">+M867+M933+M964</f>
        <v>-147460.00403737591</v>
      </c>
      <c r="N980" s="1825">
        <f t="shared" ca="1" si="578"/>
        <v>-79767.484025664133</v>
      </c>
      <c r="O980" s="1825">
        <f t="shared" ca="1" si="578"/>
        <v>-9060.5923932885053</v>
      </c>
      <c r="P980" s="1825">
        <f t="shared" ca="1" si="578"/>
        <v>-36746.777968057351</v>
      </c>
      <c r="Q980" s="1825">
        <f t="shared" ca="1" si="578"/>
        <v>-14819.656314529104</v>
      </c>
      <c r="R980" s="1825">
        <f t="shared" ca="1" si="578"/>
        <v>-6761.5301670671897</v>
      </c>
      <c r="S980" s="1825">
        <f t="shared" ca="1" si="578"/>
        <v>-303.96316876959457</v>
      </c>
      <c r="T980" s="1825">
        <f t="shared" ca="1" si="578"/>
        <v>0</v>
      </c>
      <c r="Y980" s="1825" t="s">
        <v>769</v>
      </c>
    </row>
    <row r="981" spans="1:25">
      <c r="A981" s="1825" t="s">
        <v>980</v>
      </c>
      <c r="C981" s="3173">
        <f t="shared" si="561"/>
        <v>265</v>
      </c>
      <c r="D981" s="1825" t="s">
        <v>1252</v>
      </c>
      <c r="E981" s="1825" t="s">
        <v>2378</v>
      </c>
      <c r="F981" s="1825">
        <f t="shared" ca="1" si="577"/>
        <v>1206.5940243415444</v>
      </c>
      <c r="G981" s="3174"/>
      <c r="H981" s="1825">
        <f t="shared" ca="1" si="577"/>
        <v>6.7314761093106696</v>
      </c>
      <c r="I981" s="3174"/>
      <c r="J981" s="3174"/>
      <c r="K981" s="1825">
        <f t="shared" ca="1" si="577"/>
        <v>1199.862548232232</v>
      </c>
      <c r="L981" s="1973">
        <f t="shared" ca="1" si="575"/>
        <v>0.99442109278389157</v>
      </c>
      <c r="M981" s="1825">
        <f t="shared" ca="1" si="578"/>
        <v>1199.8625482322382</v>
      </c>
      <c r="N981" s="1825">
        <f t="shared" ca="1" si="578"/>
        <v>546.29810789821761</v>
      </c>
      <c r="O981" s="1825">
        <f t="shared" ca="1" si="578"/>
        <v>65.700968818431605</v>
      </c>
      <c r="P981" s="1825">
        <f t="shared" ca="1" si="578"/>
        <v>338.95953029367888</v>
      </c>
      <c r="Q981" s="1825">
        <f t="shared" ca="1" si="578"/>
        <v>154.02644087542473</v>
      </c>
      <c r="R981" s="1825">
        <f t="shared" ca="1" si="578"/>
        <v>81.295131097083612</v>
      </c>
      <c r="S981" s="1825">
        <f t="shared" ca="1" si="578"/>
        <v>13.582369249402614</v>
      </c>
      <c r="T981" s="1825">
        <f t="shared" ca="1" si="578"/>
        <v>0</v>
      </c>
      <c r="Y981" s="1825" t="s">
        <v>770</v>
      </c>
    </row>
    <row r="982" spans="1:25" s="2044" customFormat="1">
      <c r="A982" s="2044" t="s">
        <v>980</v>
      </c>
      <c r="C982" s="3212">
        <f t="shared" si="561"/>
        <v>266</v>
      </c>
      <c r="D982" s="2044" t="s">
        <v>6846</v>
      </c>
      <c r="E982" s="2044" t="s">
        <v>7746</v>
      </c>
      <c r="F982" s="2044">
        <f t="shared" ca="1" si="577"/>
        <v>-5894.1978204311035</v>
      </c>
      <c r="H982" s="2044">
        <f t="shared" ca="1" si="577"/>
        <v>-1044.3939027226547</v>
      </c>
      <c r="K982" s="2044">
        <f t="shared" ca="1" si="577"/>
        <v>-4849.8039177084493</v>
      </c>
      <c r="L982" s="3198">
        <f t="shared" ca="1" si="575"/>
        <v>0.82280983188204782</v>
      </c>
      <c r="M982" s="2044">
        <f t="shared" ca="1" si="578"/>
        <v>-4849.8039177084493</v>
      </c>
      <c r="N982" s="2044">
        <f t="shared" ca="1" si="578"/>
        <v>-2658.0808589583808</v>
      </c>
      <c r="O982" s="2044">
        <f t="shared" ca="1" si="578"/>
        <v>-300.69600746898237</v>
      </c>
      <c r="P982" s="2044">
        <f t="shared" ca="1" si="578"/>
        <v>-1195.1043957556174</v>
      </c>
      <c r="Q982" s="2044">
        <f t="shared" ca="1" si="578"/>
        <v>-476.13895546452608</v>
      </c>
      <c r="R982" s="2044">
        <f t="shared" ca="1" si="578"/>
        <v>-213.52854306153557</v>
      </c>
      <c r="S982" s="2044">
        <f t="shared" ca="1" si="578"/>
        <v>-6.255156999407026</v>
      </c>
      <c r="T982" s="2044">
        <f t="shared" ca="1" si="578"/>
        <v>0</v>
      </c>
      <c r="Y982" s="2044" t="s">
        <v>771</v>
      </c>
    </row>
    <row r="983" spans="1:25">
      <c r="A983" s="1825" t="s">
        <v>980</v>
      </c>
      <c r="C983" s="3173">
        <f t="shared" si="561"/>
        <v>267</v>
      </c>
      <c r="D983" s="1825" t="s">
        <v>6847</v>
      </c>
      <c r="E983" s="1825" t="s">
        <v>7746</v>
      </c>
      <c r="F983" s="1825">
        <f t="shared" ca="1" si="577"/>
        <v>-16423.768109444682</v>
      </c>
      <c r="G983" s="3174"/>
      <c r="H983" s="1825">
        <f t="shared" ca="1" si="577"/>
        <v>-2910.8885023113266</v>
      </c>
      <c r="I983" s="3174"/>
      <c r="J983" s="3174"/>
      <c r="K983" s="1825">
        <f t="shared" ca="1" si="577"/>
        <v>-13512.879607133355</v>
      </c>
      <c r="L983" s="1973">
        <f t="shared" ca="1" si="575"/>
        <v>0.82276366282610958</v>
      </c>
      <c r="M983" s="1825">
        <f t="shared" ca="1" si="578"/>
        <v>-13512.879607133353</v>
      </c>
      <c r="N983" s="1825">
        <f t="shared" ca="1" si="578"/>
        <v>-7406.1399682529345</v>
      </c>
      <c r="O983" s="1825">
        <f t="shared" ca="1" si="578"/>
        <v>-837.82128436935648</v>
      </c>
      <c r="P983" s="1825">
        <f t="shared" ca="1" si="578"/>
        <v>-3329.8875772759316</v>
      </c>
      <c r="Q983" s="1825">
        <f t="shared" ca="1" si="578"/>
        <v>-1326.6533019954475</v>
      </c>
      <c r="R983" s="1825">
        <f t="shared" ca="1" si="578"/>
        <v>-594.94889773615353</v>
      </c>
      <c r="S983" s="1825">
        <f t="shared" ca="1" si="578"/>
        <v>-17.428577503529898</v>
      </c>
      <c r="T983" s="1825">
        <f t="shared" ca="1" si="578"/>
        <v>0</v>
      </c>
      <c r="Y983" s="1825" t="s">
        <v>772</v>
      </c>
    </row>
    <row r="984" spans="1:25">
      <c r="A984" s="1825" t="s">
        <v>980</v>
      </c>
      <c r="C984" s="3173">
        <f t="shared" si="561"/>
        <v>268</v>
      </c>
      <c r="D984" s="1825" t="s">
        <v>6521</v>
      </c>
      <c r="E984" s="1825" t="s">
        <v>7746</v>
      </c>
      <c r="F984" s="1825">
        <f t="shared" ca="1" si="577"/>
        <v>-39324.661012875942</v>
      </c>
      <c r="G984" s="3174"/>
      <c r="H984" s="1825">
        <f t="shared" ca="1" si="577"/>
        <v>0</v>
      </c>
      <c r="I984" s="3174"/>
      <c r="J984" s="3174"/>
      <c r="K984" s="1825">
        <f t="shared" ca="1" si="577"/>
        <v>-39324.661012875942</v>
      </c>
      <c r="L984" s="1973">
        <f t="shared" ca="1" si="575"/>
        <v>1</v>
      </c>
      <c r="M984" s="1825">
        <f t="shared" ca="1" si="578"/>
        <v>-39324.661012875942</v>
      </c>
      <c r="N984" s="1825">
        <f t="shared" ca="1" si="578"/>
        <v>-23442.561989162779</v>
      </c>
      <c r="O984" s="1825">
        <f t="shared" ca="1" si="578"/>
        <v>-2296.2931739874266</v>
      </c>
      <c r="P984" s="1825">
        <f t="shared" ca="1" si="578"/>
        <v>-8946.5648294412877</v>
      </c>
      <c r="Q984" s="1825">
        <f t="shared" ca="1" si="578"/>
        <v>-3561.0253395046111</v>
      </c>
      <c r="R984" s="1825">
        <f t="shared" ca="1" si="578"/>
        <v>-571.10551820394858</v>
      </c>
      <c r="S984" s="1825">
        <f t="shared" ca="1" si="578"/>
        <v>-507.11016257589546</v>
      </c>
      <c r="T984" s="1825">
        <f t="shared" ca="1" si="578"/>
        <v>0</v>
      </c>
      <c r="Y984" s="1825" t="s">
        <v>773</v>
      </c>
    </row>
    <row r="985" spans="1:25">
      <c r="A985" s="1825" t="s">
        <v>980</v>
      </c>
      <c r="C985" s="3173">
        <f t="shared" si="561"/>
        <v>269</v>
      </c>
      <c r="D985" s="2044" t="s">
        <v>7969</v>
      </c>
      <c r="E985" s="2044" t="s">
        <v>7746</v>
      </c>
      <c r="F985" s="2044">
        <f t="shared" ca="1" si="577"/>
        <v>-24550.476970141754</v>
      </c>
      <c r="G985" s="3174"/>
      <c r="H985" s="1825">
        <f t="shared" ca="1" si="577"/>
        <v>0</v>
      </c>
      <c r="I985" s="3174"/>
      <c r="J985" s="3174"/>
      <c r="K985" s="1825">
        <f t="shared" ca="1" si="577"/>
        <v>-24550.476970141754</v>
      </c>
      <c r="L985" s="1973">
        <f t="shared" ca="1" si="575"/>
        <v>1</v>
      </c>
      <c r="M985" s="1825">
        <f t="shared" ca="1" si="578"/>
        <v>-24550.476970141746</v>
      </c>
      <c r="N985" s="1825">
        <f t="shared" ca="1" si="578"/>
        <v>-16749.899247194167</v>
      </c>
      <c r="O985" s="1825">
        <f t="shared" ca="1" si="578"/>
        <v>-1708.0610563557404</v>
      </c>
      <c r="P985" s="1825">
        <f t="shared" ca="1" si="578"/>
        <v>-4885.8327430715908</v>
      </c>
      <c r="Q985" s="1825">
        <f t="shared" ca="1" si="578"/>
        <v>-1003.9168557980385</v>
      </c>
      <c r="R985" s="1825">
        <f t="shared" ca="1" si="578"/>
        <v>0</v>
      </c>
      <c r="S985" s="1825">
        <f t="shared" ca="1" si="578"/>
        <v>-202.76706772221306</v>
      </c>
      <c r="T985" s="1825">
        <f t="shared" ca="1" si="578"/>
        <v>0</v>
      </c>
      <c r="Y985" s="1825" t="s">
        <v>774</v>
      </c>
    </row>
    <row r="986" spans="1:25">
      <c r="A986" s="1825" t="s">
        <v>980</v>
      </c>
      <c r="C986" s="3173">
        <f t="shared" si="561"/>
        <v>270</v>
      </c>
      <c r="D986" s="1825" t="s">
        <v>7626</v>
      </c>
      <c r="E986" s="1825" t="s">
        <v>7228</v>
      </c>
      <c r="F986" s="1825">
        <f t="shared" ca="1" si="577"/>
        <v>-27304.90383498841</v>
      </c>
      <c r="G986" s="3174"/>
      <c r="H986" s="1825">
        <f t="shared" ca="1" si="577"/>
        <v>-20.297024698333335</v>
      </c>
      <c r="I986" s="3174"/>
      <c r="J986" s="3174"/>
      <c r="K986" s="1825">
        <f t="shared" ca="1" si="577"/>
        <v>-27284.606810290079</v>
      </c>
      <c r="L986" s="1973">
        <f t="shared" ca="1" si="575"/>
        <v>0.99925665276753972</v>
      </c>
      <c r="M986" s="1825">
        <f t="shared" ca="1" si="578"/>
        <v>-27284.606810290075</v>
      </c>
      <c r="N986" s="1825">
        <f t="shared" ca="1" si="578"/>
        <v>-13158.035505379794</v>
      </c>
      <c r="O986" s="1825">
        <f t="shared" ca="1" si="578"/>
        <v>-2035.1361621939106</v>
      </c>
      <c r="P986" s="1825">
        <f t="shared" ca="1" si="578"/>
        <v>-1438.1994702659615</v>
      </c>
      <c r="Q986" s="1825">
        <f t="shared" ca="1" si="578"/>
        <v>-104.79162323278554</v>
      </c>
      <c r="R986" s="1825">
        <f t="shared" ca="1" si="578"/>
        <v>-307.39652760144446</v>
      </c>
      <c r="S986" s="1825">
        <f t="shared" ca="1" si="578"/>
        <v>-4.482466669057362</v>
      </c>
      <c r="T986" s="1825">
        <f t="shared" ca="1" si="578"/>
        <v>-10236.565054947117</v>
      </c>
      <c r="Y986" s="1825" t="s">
        <v>775</v>
      </c>
    </row>
    <row r="987" spans="1:25">
      <c r="A987" s="1825" t="s">
        <v>980</v>
      </c>
      <c r="C987" s="3173">
        <f t="shared" si="561"/>
        <v>271</v>
      </c>
      <c r="D987" s="1825" t="s">
        <v>7627</v>
      </c>
      <c r="E987" s="1825" t="s">
        <v>7228</v>
      </c>
      <c r="F987" s="3189">
        <f t="shared" ca="1" si="577"/>
        <v>-18925.114917145605</v>
      </c>
      <c r="G987" s="3194"/>
      <c r="H987" s="3189">
        <f t="shared" ca="1" si="577"/>
        <v>-5.1019447169027909</v>
      </c>
      <c r="I987" s="3194"/>
      <c r="J987" s="3194"/>
      <c r="K987" s="3189">
        <f t="shared" ca="1" si="577"/>
        <v>-18920.012972428704</v>
      </c>
      <c r="L987" s="1973">
        <f t="shared" ca="1" si="575"/>
        <v>0.99973041406938667</v>
      </c>
      <c r="M987" s="3189">
        <f t="shared" ca="1" si="578"/>
        <v>-18920.012972428704</v>
      </c>
      <c r="N987" s="3189">
        <f t="shared" ca="1" si="578"/>
        <v>-15301.909127646139</v>
      </c>
      <c r="O987" s="3189">
        <f t="shared" ca="1" si="578"/>
        <v>-1289.0139177142303</v>
      </c>
      <c r="P987" s="3189">
        <f t="shared" ca="1" si="578"/>
        <v>-1229.8625176942985</v>
      </c>
      <c r="Q987" s="3189">
        <f t="shared" ca="1" si="578"/>
        <v>-656.35528979030846</v>
      </c>
      <c r="R987" s="3189">
        <f t="shared" ca="1" si="578"/>
        <v>-211.60570656337325</v>
      </c>
      <c r="S987" s="3189">
        <f t="shared" ca="1" si="578"/>
        <v>-98.17748211008491</v>
      </c>
      <c r="T987" s="3189">
        <f t="shared" ca="1" si="578"/>
        <v>-133.08893091026903</v>
      </c>
      <c r="U987" s="1832"/>
      <c r="Y987" s="1825" t="s">
        <v>776</v>
      </c>
    </row>
    <row r="988" spans="1:25">
      <c r="A988" s="1825" t="s">
        <v>980</v>
      </c>
      <c r="C988" s="3173">
        <f t="shared" si="561"/>
        <v>272</v>
      </c>
      <c r="F988" s="1832"/>
      <c r="G988" s="3195"/>
      <c r="H988" s="1832"/>
      <c r="I988" s="3195"/>
      <c r="J988" s="3195"/>
      <c r="K988" s="1832"/>
      <c r="M988" s="1832"/>
      <c r="N988" s="1832"/>
      <c r="O988" s="1832"/>
      <c r="P988" s="1832"/>
      <c r="Q988" s="1832"/>
      <c r="R988" s="1832"/>
      <c r="S988" s="1832"/>
      <c r="T988" s="1832"/>
      <c r="U988" s="1832"/>
    </row>
    <row r="989" spans="1:25" ht="15" thickBot="1">
      <c r="A989" s="1825" t="s">
        <v>980</v>
      </c>
      <c r="C989" s="3173">
        <f t="shared" si="561"/>
        <v>273</v>
      </c>
      <c r="D989" s="1825" t="s">
        <v>10753</v>
      </c>
      <c r="F989" s="3203">
        <f t="shared" ref="F989:K989" ca="1" si="579">SUM(F979:F987)</f>
        <v>50250.78026813727</v>
      </c>
      <c r="G989" s="3250"/>
      <c r="H989" s="3203">
        <f t="shared" ca="1" si="579"/>
        <v>1752.2043996091736</v>
      </c>
      <c r="I989" s="3250"/>
      <c r="J989" s="3250"/>
      <c r="K989" s="3203">
        <f t="shared" ca="1" si="579"/>
        <v>48498.575868528038</v>
      </c>
      <c r="L989" s="1973">
        <f ca="1">IF(F989=0,0,+K989/F989)</f>
        <v>0.9651308021435786</v>
      </c>
      <c r="M989" s="3203">
        <f t="shared" ref="M989:T989" ca="1" si="580">SUM(M979:M987)</f>
        <v>48498.575868528067</v>
      </c>
      <c r="N989" s="3203">
        <f t="shared" ca="1" si="580"/>
        <v>12514.376548622085</v>
      </c>
      <c r="O989" s="3203">
        <f t="shared" ca="1" si="580"/>
        <v>2782.9007293109162</v>
      </c>
      <c r="P989" s="3203">
        <f t="shared" ca="1" si="580"/>
        <v>14517.43687841811</v>
      </c>
      <c r="Q989" s="3203">
        <f t="shared" ca="1" si="580"/>
        <v>5692.4037623162567</v>
      </c>
      <c r="R989" s="3203">
        <f t="shared" ca="1" si="580"/>
        <v>8711.2662708634343</v>
      </c>
      <c r="S989" s="3203">
        <f t="shared" ca="1" si="580"/>
        <v>660.48921685465336</v>
      </c>
      <c r="T989" s="3203">
        <f t="shared" ca="1" si="580"/>
        <v>3619.7024621426158</v>
      </c>
      <c r="U989" s="1832"/>
      <c r="Y989" s="1825" t="s">
        <v>1984</v>
      </c>
    </row>
    <row r="990" spans="1:25" ht="15" thickTop="1">
      <c r="G990" s="3174"/>
      <c r="H990" s="1825"/>
      <c r="I990" s="3174"/>
      <c r="J990" s="3174"/>
    </row>
    <row r="991" spans="1:25">
      <c r="G991" s="3174"/>
      <c r="H991" s="1825"/>
      <c r="I991" s="3174"/>
      <c r="J991" s="3174"/>
    </row>
    <row r="992" spans="1:25">
      <c r="G992" s="3174"/>
      <c r="H992" s="1825"/>
      <c r="I992" s="3174"/>
      <c r="J992" s="3174"/>
    </row>
    <row r="993" spans="1:25">
      <c r="G993" s="3174"/>
      <c r="H993" s="1825"/>
      <c r="I993" s="3174"/>
      <c r="J993" s="3174"/>
    </row>
    <row r="994" spans="1:25">
      <c r="G994" s="3174"/>
      <c r="H994" s="1825"/>
      <c r="I994" s="3174"/>
      <c r="J994" s="3174"/>
    </row>
    <row r="995" spans="1:25">
      <c r="G995" s="3174"/>
      <c r="H995" s="1825"/>
      <c r="I995" s="3174"/>
      <c r="J995" s="3174"/>
    </row>
    <row r="996" spans="1:25">
      <c r="G996" s="3174"/>
      <c r="H996" s="1825"/>
      <c r="I996" s="3174"/>
      <c r="J996" s="3174"/>
    </row>
    <row r="997" spans="1:25">
      <c r="G997" s="3174"/>
      <c r="H997" s="1825"/>
      <c r="I997" s="3174"/>
      <c r="J997" s="3174"/>
    </row>
    <row r="998" spans="1:25">
      <c r="G998" s="3174"/>
      <c r="H998" s="1825"/>
      <c r="I998" s="3174"/>
      <c r="J998" s="3174"/>
    </row>
    <row r="999" spans="1:25" ht="15">
      <c r="B999" s="3257"/>
      <c r="C999" s="3125" t="str">
        <f>$C$2</f>
        <v>PRESENT RATE STRUCTURE</v>
      </c>
      <c r="F999" s="3178"/>
      <c r="G999" s="3175"/>
      <c r="H999" s="3176" t="s">
        <v>3205</v>
      </c>
      <c r="I999" s="3174"/>
      <c r="J999" s="3174"/>
      <c r="L999" s="3177" t="s">
        <v>2630</v>
      </c>
      <c r="O999" s="3176" t="s">
        <v>3205</v>
      </c>
      <c r="U999" s="3125"/>
      <c r="V999" s="3165" t="s">
        <v>2631</v>
      </c>
      <c r="W999" s="3178" t="str">
        <f>O999</f>
        <v>TAMPA ELECTRIC COMPANY</v>
      </c>
      <c r="X999" s="3165"/>
      <c r="Y999" s="3165" t="str">
        <f>Y2</f>
        <v>ALLOCATION ASSIGNMENT REPORT</v>
      </c>
    </row>
    <row r="1000" spans="1:25" ht="15">
      <c r="B1000" s="3257"/>
      <c r="C1000" s="3125" t="str">
        <f>$C$3</f>
        <v>PROD. CAP. ALLOC. METHOD: 12CP</v>
      </c>
      <c r="G1000" s="3179"/>
      <c r="H1000" s="3178" t="s">
        <v>3408</v>
      </c>
      <c r="I1000" s="3174"/>
      <c r="J1000" s="3174"/>
      <c r="O1000" s="3178" t="s">
        <v>11159</v>
      </c>
      <c r="W1000" s="3178" t="str">
        <f>O1000</f>
        <v>COST OF SERVICE STUDY</v>
      </c>
      <c r="Y1000" s="3165" t="str">
        <f>IF('TITLES &amp; CONSTANTS'!$D$16=5,L999,V999)</f>
        <v>PAGE 18</v>
      </c>
    </row>
    <row r="1001" spans="1:25" ht="15">
      <c r="C1001" s="3125" t="str">
        <f>$C$4</f>
        <v>DATA: PROJECTED 2009, FULLY ADJUSTED (000's)</v>
      </c>
      <c r="F1001" s="3178"/>
      <c r="G1001" s="3180"/>
      <c r="H1001" s="1825"/>
      <c r="I1001" s="3174"/>
      <c r="J1001" s="3174"/>
      <c r="W1001" s="3181"/>
    </row>
    <row r="1002" spans="1:25" ht="15">
      <c r="D1002" s="1832"/>
      <c r="G1002" s="3175"/>
      <c r="H1002" s="1825"/>
      <c r="I1002" s="3174"/>
      <c r="J1002" s="3174"/>
      <c r="O1002" s="3178"/>
      <c r="W1002" s="3178"/>
    </row>
    <row r="1003" spans="1:25" ht="15">
      <c r="F1003" s="3176"/>
      <c r="G1003" s="3179"/>
      <c r="H1003" s="3178" t="s">
        <v>1058</v>
      </c>
      <c r="I1003" s="3174"/>
      <c r="J1003" s="3174"/>
      <c r="O1003" s="3178" t="s">
        <v>1058</v>
      </c>
      <c r="W1003" s="3178" t="str">
        <f>O1003</f>
        <v>PLANT IN SERVICE - PLTSVC</v>
      </c>
    </row>
    <row r="1004" spans="1:25" ht="15">
      <c r="F1004" s="3178"/>
      <c r="G1004" s="3180"/>
      <c r="H1004" s="1825"/>
      <c r="I1004" s="3174"/>
      <c r="J1004" s="3174"/>
      <c r="O1004" s="3178"/>
    </row>
    <row r="1005" spans="1:25" ht="15">
      <c r="F1005" s="3178"/>
      <c r="G1005" s="3174"/>
      <c r="H1005" s="1825"/>
      <c r="I1005" s="3174"/>
      <c r="J1005" s="3174"/>
      <c r="O1005" s="3178"/>
    </row>
    <row r="1006" spans="1:25">
      <c r="G1006" s="3174"/>
      <c r="H1006" s="1825"/>
      <c r="I1006" s="3174"/>
      <c r="J1006" s="3174"/>
    </row>
    <row r="1007" spans="1:25" ht="15">
      <c r="C1007" s="3183"/>
      <c r="D1007" s="3125"/>
      <c r="E1007" s="3125"/>
      <c r="F1007" s="3178"/>
      <c r="G1007" s="3180"/>
      <c r="H1007" s="3178"/>
      <c r="I1007" s="3180"/>
      <c r="J1007" s="3180"/>
      <c r="K1007" s="3178"/>
      <c r="L1007" s="3185"/>
      <c r="M1007" s="3125"/>
      <c r="N1007" s="3178"/>
      <c r="O1007" s="3125"/>
      <c r="P1007" s="3125"/>
      <c r="Q1007" s="3125"/>
      <c r="R1007" s="3125"/>
      <c r="S1007" s="3439"/>
      <c r="T1007" s="3439"/>
      <c r="U1007" s="3178"/>
    </row>
    <row r="1008" spans="1:25" ht="30" customHeight="1">
      <c r="A1008" s="3163" t="str">
        <f>A11</f>
        <v>REPORT</v>
      </c>
      <c r="B1008" s="3251" t="str">
        <f>$B$11</f>
        <v>ALLOC
FACTOR</v>
      </c>
      <c r="C1008" s="3188" t="s">
        <v>10444</v>
      </c>
      <c r="D1008" s="3163"/>
      <c r="E1008" s="3163"/>
      <c r="F1008" s="3187" t="str">
        <f t="shared" ref="F1008:L1008" si="581">+F$11</f>
        <v>TOTAL
COMPANY</v>
      </c>
      <c r="G1008" s="3252"/>
      <c r="H1008" s="3187" t="str">
        <f t="shared" si="581"/>
        <v>FERC
JURIS</v>
      </c>
      <c r="I1008" s="3252"/>
      <c r="J1008" s="3252"/>
      <c r="K1008" s="3187" t="str">
        <f t="shared" si="581"/>
        <v>FPSC
 JURIS</v>
      </c>
      <c r="L1008" s="3253" t="str">
        <f t="shared" si="581"/>
        <v>FPSC/
TOTAL RATIO</v>
      </c>
      <c r="M1008" s="3187" t="str">
        <f t="shared" ref="M1008:R1008" si="582">+M$11</f>
        <v>FPSC
 JURIS</v>
      </c>
      <c r="N1008" s="3164" t="str">
        <f t="shared" si="582"/>
        <v>RS</v>
      </c>
      <c r="O1008" s="3164" t="str">
        <f t="shared" si="582"/>
        <v>GS</v>
      </c>
      <c r="P1008" s="3164" t="str">
        <f t="shared" si="582"/>
        <v>GSD</v>
      </c>
      <c r="Q1008" s="3164" t="str">
        <f t="shared" si="582"/>
        <v>GSLD</v>
      </c>
      <c r="R1008" s="3164" t="str">
        <f t="shared" si="582"/>
        <v>IS</v>
      </c>
      <c r="S1008" s="3187" t="s">
        <v>10446</v>
      </c>
      <c r="T1008" s="3187" t="s">
        <v>10447</v>
      </c>
      <c r="U1008" s="3164"/>
      <c r="V1008" s="3187" t="s">
        <v>10449</v>
      </c>
      <c r="W1008" s="3187"/>
      <c r="X1008" s="3187"/>
      <c r="Y1008" s="3164" t="s">
        <v>11134</v>
      </c>
    </row>
    <row r="1009" spans="1:26">
      <c r="G1009" s="3174"/>
      <c r="H1009" s="1825"/>
      <c r="I1009" s="3174"/>
      <c r="J1009" s="3174"/>
    </row>
    <row r="1010" spans="1:26">
      <c r="A1010" s="1825" t="s">
        <v>3414</v>
      </c>
      <c r="B1010" s="1831"/>
      <c r="C1010" s="3173">
        <v>1</v>
      </c>
      <c r="D1010" s="1947" t="s">
        <v>6677</v>
      </c>
      <c r="G1010" s="3174"/>
      <c r="H1010" s="1825"/>
      <c r="I1010" s="3174"/>
      <c r="J1010" s="3174"/>
      <c r="N1010" s="3196"/>
      <c r="V1010" s="1831"/>
      <c r="W1010" s="1831"/>
      <c r="X1010" s="1831"/>
    </row>
    <row r="1011" spans="1:26">
      <c r="A1011" s="1825" t="s">
        <v>3414</v>
      </c>
      <c r="B1011" s="1825">
        <f>+$C$2108</f>
        <v>101</v>
      </c>
      <c r="C1011" s="3173">
        <f>+C1010+1</f>
        <v>2</v>
      </c>
      <c r="D1011" s="1825" t="s">
        <v>8290</v>
      </c>
      <c r="E1011" s="1825" t="s">
        <v>7746</v>
      </c>
      <c r="F1011" s="2044">
        <f>+ALLOCASSGN!F292+ALLOCASSGN!F294</f>
        <v>3177083.852722154</v>
      </c>
      <c r="G1011" s="3195"/>
      <c r="H1011" s="1907">
        <f t="shared" ref="H1011:K1012" si="583">+$F1011*H$2109</f>
        <v>117176.89105300192</v>
      </c>
      <c r="I1011" s="3195"/>
      <c r="J1011" s="3195"/>
      <c r="K1011" s="1907">
        <f t="shared" si="583"/>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REPORTS!Z1011 &amp; " -- " &amp;VLOOKUP(Z1011,alloc_list,2,FALSE)</f>
        <v>ALLOC FACTOR  # 101 -- 12 COINCIDENT PEAK</v>
      </c>
      <c r="Z1011" s="1831">
        <f>IF('TITLES &amp; CONSTANTS'!$D$16=0,V1011,B1011)</f>
        <v>101</v>
      </c>
    </row>
    <row r="1012" spans="1:26">
      <c r="A1012" s="1825" t="s">
        <v>3414</v>
      </c>
      <c r="B1012" s="1825">
        <f>+$C$2108</f>
        <v>101</v>
      </c>
      <c r="C1012" s="3173">
        <f t="shared" ref="C1012:C1030" si="584">+C1011+1</f>
        <v>3</v>
      </c>
      <c r="D1012" s="1825" t="s">
        <v>8291</v>
      </c>
      <c r="E1012" s="1825" t="s">
        <v>2378</v>
      </c>
      <c r="F1012" s="3199">
        <f>+ALLOCASSGN!F293</f>
        <v>0</v>
      </c>
      <c r="G1012" s="3194"/>
      <c r="H1012" s="1907">
        <f t="shared" si="583"/>
        <v>0</v>
      </c>
      <c r="I1012" s="3195"/>
      <c r="J1012" s="3195"/>
      <c r="K1012" s="1907">
        <f t="shared" si="583"/>
        <v>0</v>
      </c>
      <c r="L1012" s="1973">
        <f>IF(F1012=0,0,+K1012/F1012)</f>
        <v>0</v>
      </c>
      <c r="M1012" s="3199">
        <f>+ALLOCASSGN!O293++ALLOCASSGN!O295</f>
        <v>0</v>
      </c>
      <c r="N1012" s="3199">
        <f t="shared" ref="N1012:T1012" si="585">+$M1012*N$2139</f>
        <v>0</v>
      </c>
      <c r="O1012" s="3199">
        <f t="shared" si="585"/>
        <v>0</v>
      </c>
      <c r="P1012" s="3199">
        <f t="shared" si="585"/>
        <v>0</v>
      </c>
      <c r="Q1012" s="3199">
        <f t="shared" si="585"/>
        <v>0</v>
      </c>
      <c r="R1012" s="3199">
        <f t="shared" si="585"/>
        <v>0</v>
      </c>
      <c r="S1012" s="3199">
        <f t="shared" si="585"/>
        <v>0</v>
      </c>
      <c r="T1012" s="3199">
        <f t="shared" si="585"/>
        <v>0</v>
      </c>
      <c r="U1012" s="1907"/>
      <c r="V1012" s="2044">
        <f>+$C$2138</f>
        <v>201</v>
      </c>
      <c r="Y1012" s="1831" t="str">
        <f>"ALLOC FACTOR  # " &amp; REPORTS!Z1012 &amp; " -- " &amp;VLOOKUP(Z1012,alloc_list,2,FALSE)</f>
        <v>ALLOC FACTOR  # 101 -- 12 COINCIDENT PEAK</v>
      </c>
      <c r="Z1012" s="1831">
        <f>IF('TITLES &amp; CONSTANTS'!$D$16=0,V1012,B1012)</f>
        <v>101</v>
      </c>
    </row>
    <row r="1013" spans="1:26">
      <c r="A1013" s="1825" t="s">
        <v>3414</v>
      </c>
      <c r="C1013" s="3173">
        <f t="shared" si="584"/>
        <v>4</v>
      </c>
      <c r="D1013" s="1825" t="s">
        <v>10262</v>
      </c>
      <c r="F1013" s="2040">
        <f>+F1011+F1012</f>
        <v>3177083.852722154</v>
      </c>
      <c r="G1013" s="3254"/>
      <c r="H1013" s="2040">
        <f t="shared" ref="H1013:N1013" si="586">+H1011+H1012</f>
        <v>117176.89105300192</v>
      </c>
      <c r="I1013" s="3254"/>
      <c r="J1013" s="3254"/>
      <c r="K1013" s="2040">
        <f t="shared" si="586"/>
        <v>3059906.9616691521</v>
      </c>
      <c r="L1013" s="1973">
        <f>IF(F1013=0,0,+K1013/F1013)</f>
        <v>0.96311809933735193</v>
      </c>
      <c r="M1013" s="2040">
        <f t="shared" si="586"/>
        <v>3059906.9616691517</v>
      </c>
      <c r="N1013" s="2040">
        <f t="shared" si="586"/>
        <v>1655235.8131164615</v>
      </c>
      <c r="O1013" s="2040">
        <f t="shared" ref="O1013:T1013" si="587">+O1011+O1012</f>
        <v>188014.16643148108</v>
      </c>
      <c r="P1013" s="2040">
        <f t="shared" si="587"/>
        <v>762523.52261477837</v>
      </c>
      <c r="Q1013" s="2040">
        <f t="shared" si="587"/>
        <v>307519.11219857296</v>
      </c>
      <c r="R1013" s="2040">
        <f t="shared" si="587"/>
        <v>140306.8809390564</v>
      </c>
      <c r="S1013" s="2040">
        <f t="shared" si="587"/>
        <v>6307.466368801608</v>
      </c>
      <c r="T1013" s="2040">
        <f t="shared" si="587"/>
        <v>0</v>
      </c>
      <c r="U1013" s="1907"/>
    </row>
    <row r="1014" spans="1:26">
      <c r="A1014" s="1825" t="s">
        <v>3414</v>
      </c>
      <c r="B1014" s="1831"/>
      <c r="C1014" s="3173">
        <f t="shared" si="584"/>
        <v>5</v>
      </c>
      <c r="F1014" s="2044"/>
      <c r="G1014" s="3174"/>
      <c r="H1014" s="1825"/>
      <c r="I1014" s="3174"/>
      <c r="J1014" s="3174"/>
      <c r="M1014" s="2044"/>
      <c r="V1014" s="1831"/>
      <c r="W1014" s="1831"/>
      <c r="X1014" s="1831"/>
    </row>
    <row r="1015" spans="1:26">
      <c r="A1015" s="1825" t="s">
        <v>3414</v>
      </c>
      <c r="B1015" s="1831"/>
      <c r="C1015" s="3173">
        <f t="shared" si="584"/>
        <v>6</v>
      </c>
      <c r="G1015" s="3174"/>
      <c r="H1015" s="1825"/>
      <c r="I1015" s="3174"/>
      <c r="J1015" s="3174"/>
      <c r="V1015" s="1831"/>
      <c r="W1015" s="1831"/>
      <c r="X1015" s="1831"/>
    </row>
    <row r="1016" spans="1:26">
      <c r="A1016" s="1825" t="s">
        <v>3414</v>
      </c>
      <c r="B1016" s="1831"/>
      <c r="C1016" s="3173">
        <f t="shared" si="584"/>
        <v>7</v>
      </c>
      <c r="D1016" s="1947" t="s">
        <v>8712</v>
      </c>
      <c r="G1016" s="3174"/>
      <c r="H1016" s="1825"/>
      <c r="I1016" s="3174"/>
      <c r="J1016" s="3174"/>
      <c r="V1016" s="1831"/>
      <c r="W1016" s="1831"/>
      <c r="X1016" s="1831"/>
    </row>
    <row r="1017" spans="1:26">
      <c r="A1017" s="1825" t="s">
        <v>3414</v>
      </c>
      <c r="B1017" s="1825">
        <f>+$C$2108</f>
        <v>101</v>
      </c>
      <c r="C1017" s="3173">
        <f t="shared" si="584"/>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REPORTS!Z1017 &amp; " -- " &amp;VLOOKUP(Z1017,alloc_list,2,FALSE)</f>
        <v>ALLOC FACTOR  # 101 -- 12 COINCIDENT PEAK</v>
      </c>
      <c r="Z1017" s="1831">
        <f>IF('TITLES &amp; CONSTANTS'!$D$16=0,V1017,B1017)</f>
        <v>101</v>
      </c>
    </row>
    <row r="1018" spans="1:26">
      <c r="A1018" s="1825" t="s">
        <v>3414</v>
      </c>
      <c r="B1018" s="1831"/>
      <c r="C1018" s="3173">
        <f t="shared" si="584"/>
        <v>9</v>
      </c>
      <c r="G1018" s="3174"/>
      <c r="H1018" s="1825"/>
      <c r="I1018" s="3174"/>
      <c r="J1018" s="3174"/>
      <c r="V1018" s="1831"/>
      <c r="W1018" s="1831"/>
      <c r="X1018" s="1831"/>
    </row>
    <row r="1019" spans="1:26">
      <c r="A1019" s="1825" t="s">
        <v>3414</v>
      </c>
      <c r="B1019" s="1825">
        <f>+$C$2117</f>
        <v>117</v>
      </c>
      <c r="C1019" s="3173">
        <f t="shared" si="584"/>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88">+$M1019*N$2118</f>
        <v>66587.205725549953</v>
      </c>
      <c r="O1019" s="1832">
        <f t="shared" si="588"/>
        <v>7532.6929362242327</v>
      </c>
      <c r="P1019" s="1832">
        <f t="shared" si="588"/>
        <v>29938.390322284162</v>
      </c>
      <c r="Q1019" s="1832">
        <f t="shared" si="588"/>
        <v>11927.689285527973</v>
      </c>
      <c r="R1019" s="1832">
        <f t="shared" si="588"/>
        <v>5349.0731770617094</v>
      </c>
      <c r="S1019" s="1832">
        <f t="shared" si="588"/>
        <v>156.69704876034058</v>
      </c>
      <c r="T1019" s="1832">
        <f t="shared" si="588"/>
        <v>0</v>
      </c>
      <c r="U1019" s="1832"/>
      <c r="V1019" s="1825">
        <f>+$C$2117</f>
        <v>117</v>
      </c>
      <c r="Y1019" s="1831" t="str">
        <f>"ALLOC FACTOR  # " &amp; REPORTS!Z1019 &amp; " -- " &amp;VLOOKUP(Z1019,alloc_list,2,FALSE)</f>
        <v>ALLOC FACTOR  # 117 -- 12  CP - TRANSMISSION</v>
      </c>
      <c r="Z1019" s="1831">
        <f>IF('TITLES &amp; CONSTANTS'!$D$16=0,V1019,B1019)</f>
        <v>117</v>
      </c>
    </row>
    <row r="1020" spans="1:26">
      <c r="A1020" s="1825" t="s">
        <v>3414</v>
      </c>
      <c r="B1020" s="1831"/>
      <c r="C1020" s="3173">
        <f t="shared" si="584"/>
        <v>11</v>
      </c>
      <c r="G1020" s="3174"/>
      <c r="H1020" s="1825"/>
      <c r="I1020" s="3174"/>
      <c r="J1020" s="3174"/>
      <c r="V1020" s="1831"/>
      <c r="W1020" s="1831"/>
      <c r="X1020" s="1831"/>
    </row>
    <row r="1021" spans="1:26">
      <c r="A1021" s="1825" t="s">
        <v>3414</v>
      </c>
      <c r="B1021" s="1831"/>
      <c r="C1021" s="3173">
        <f t="shared" si="584"/>
        <v>12</v>
      </c>
      <c r="D1021" s="1825" t="s">
        <v>5944</v>
      </c>
      <c r="G1021" s="3174"/>
      <c r="H1021" s="1825"/>
      <c r="I1021" s="3174"/>
      <c r="J1021" s="3174"/>
      <c r="V1021" s="1831"/>
      <c r="W1021" s="1831"/>
      <c r="X1021" s="1831"/>
    </row>
    <row r="1022" spans="1:26">
      <c r="A1022" s="1825" t="s">
        <v>3414</v>
      </c>
      <c r="B1022" s="1825">
        <f>+$C$2117</f>
        <v>117</v>
      </c>
      <c r="C1022" s="3173">
        <f t="shared" si="584"/>
        <v>13</v>
      </c>
      <c r="D1022" s="1825" t="s">
        <v>2440</v>
      </c>
      <c r="E1022" s="1825" t="s">
        <v>7746</v>
      </c>
      <c r="F1022" s="1825">
        <f ca="1">+ALLOCASSGN!F298</f>
        <v>147542.2669640198</v>
      </c>
      <c r="G1022" s="3195"/>
      <c r="H1022" s="1832">
        <f t="shared" ref="H1022:K1023" ca="1" si="589">+$F1022*H$2118</f>
        <v>26180.475019686863</v>
      </c>
      <c r="I1022" s="3195"/>
      <c r="J1022" s="3195"/>
      <c r="K1022" s="1832">
        <f t="shared" ca="1" si="589"/>
        <v>121361.79194433293</v>
      </c>
      <c r="L1022" s="1973">
        <f ca="1">IF(F1022=0,0,+K1022/F1022)</f>
        <v>0.82255610166223525</v>
      </c>
      <c r="M1022" s="1832">
        <f ca="1">+K1022</f>
        <v>121361.79194433293</v>
      </c>
      <c r="N1022" s="1832">
        <f t="shared" ref="N1022:T1023" ca="1" si="590">+$M1022*N$2118</f>
        <v>66515.979130254302</v>
      </c>
      <c r="O1022" s="1832">
        <f t="shared" ca="1" si="590"/>
        <v>7524.6354112776799</v>
      </c>
      <c r="P1022" s="1832">
        <f t="shared" ca="1" si="590"/>
        <v>29906.366007882418</v>
      </c>
      <c r="Q1022" s="1832">
        <f t="shared" ca="1" si="590"/>
        <v>11914.930547745009</v>
      </c>
      <c r="R1022" s="1832">
        <f t="shared" ca="1" si="590"/>
        <v>5343.3514131546954</v>
      </c>
      <c r="S1022" s="1832">
        <f t="shared" ca="1" si="590"/>
        <v>156.52943401882285</v>
      </c>
      <c r="T1022" s="1832">
        <f t="shared" ca="1" si="590"/>
        <v>0</v>
      </c>
      <c r="U1022" s="1832"/>
      <c r="V1022" s="1825">
        <f>+$C$2117</f>
        <v>117</v>
      </c>
      <c r="Y1022" s="1831" t="str">
        <f>"ALLOC FACTOR  # " &amp; REPORTS!Z1022 &amp; " -- " &amp;VLOOKUP(Z1022,alloc_list,2,FALSE)</f>
        <v>ALLOC FACTOR  # 117 -- 12  CP - TRANSMISSION</v>
      </c>
      <c r="Z1022" s="1831">
        <f>IF('TITLES &amp; CONSTANTS'!$D$16=0,V1022,B1022)</f>
        <v>117</v>
      </c>
    </row>
    <row r="1023" spans="1:26">
      <c r="A1023" s="1825" t="s">
        <v>3414</v>
      </c>
      <c r="B1023" s="1825">
        <f>+$C$2117</f>
        <v>117</v>
      </c>
      <c r="C1023" s="3173">
        <f t="shared" si="584"/>
        <v>14</v>
      </c>
      <c r="D1023" s="1825" t="s">
        <v>1164</v>
      </c>
      <c r="E1023" s="1825" t="s">
        <v>7746</v>
      </c>
      <c r="F1023" s="1825">
        <f>+ALLOCASSGN!F299</f>
        <v>182225.74103118654</v>
      </c>
      <c r="G1023" s="3195"/>
      <c r="H1023" s="1832">
        <f t="shared" si="589"/>
        <v>32334.845866061696</v>
      </c>
      <c r="I1023" s="3195"/>
      <c r="J1023" s="3195"/>
      <c r="K1023" s="1832">
        <f t="shared" si="589"/>
        <v>149890.89516512482</v>
      </c>
      <c r="L1023" s="1973">
        <f>IF(F1023=0,0,+K1023/F1023)</f>
        <v>0.82255610166223525</v>
      </c>
      <c r="M1023" s="1832">
        <f>+K1023</f>
        <v>149890.89516512482</v>
      </c>
      <c r="N1023" s="1832">
        <f t="shared" si="590"/>
        <v>82152.211951449688</v>
      </c>
      <c r="O1023" s="1832">
        <f t="shared" si="590"/>
        <v>9293.4878392777009</v>
      </c>
      <c r="P1023" s="1832">
        <f t="shared" si="590"/>
        <v>36936.600063663427</v>
      </c>
      <c r="Q1023" s="1832">
        <f t="shared" si="590"/>
        <v>14715.830880702368</v>
      </c>
      <c r="R1023" s="1832">
        <f t="shared" si="590"/>
        <v>6599.4388651328036</v>
      </c>
      <c r="S1023" s="1832">
        <f t="shared" si="590"/>
        <v>193.32556489882387</v>
      </c>
      <c r="T1023" s="1832">
        <f t="shared" si="590"/>
        <v>0</v>
      </c>
      <c r="U1023" s="1832"/>
      <c r="V1023" s="1825">
        <f>+$C$2117</f>
        <v>117</v>
      </c>
      <c r="Y1023" s="1831" t="str">
        <f>"ALLOC FACTOR  # " &amp; REPORTS!Z1023 &amp; " -- " &amp;VLOOKUP(Z1023,alloc_list,2,FALSE)</f>
        <v>ALLOC FACTOR  # 117 -- 12  CP - TRANSMISSION</v>
      </c>
      <c r="Z1023" s="1831">
        <f>IF('TITLES &amp; CONSTANTS'!$D$16=0,V1023,B1023)</f>
        <v>117</v>
      </c>
    </row>
    <row r="1024" spans="1:26">
      <c r="A1024" s="1825" t="s">
        <v>3414</v>
      </c>
      <c r="B1024" s="1831"/>
      <c r="C1024" s="3173">
        <f t="shared" si="584"/>
        <v>15</v>
      </c>
      <c r="D1024" s="1825" t="s">
        <v>5944</v>
      </c>
      <c r="E1024" s="1825" t="s">
        <v>9114</v>
      </c>
      <c r="F1024" s="1824">
        <f t="shared" ref="F1024:K1024" ca="1" si="591">SUM(F1022:F1023)</f>
        <v>329768.00799520634</v>
      </c>
      <c r="G1024" s="3254"/>
      <c r="H1024" s="1824">
        <f t="shared" ca="1" si="591"/>
        <v>58515.320885748559</v>
      </c>
      <c r="I1024" s="1824"/>
      <c r="J1024" s="1824"/>
      <c r="K1024" s="1824">
        <f t="shared" ca="1" si="591"/>
        <v>271252.68710945774</v>
      </c>
      <c r="L1024" s="1973">
        <f ca="1">IF(F1024=0,0,+K1024/F1024)</f>
        <v>0.82255610166223525</v>
      </c>
      <c r="M1024" s="1824">
        <f t="shared" ref="M1024:T1024" ca="1" si="592">SUM(M1022:M1023)</f>
        <v>271252.68710945774</v>
      </c>
      <c r="N1024" s="1824">
        <f t="shared" ca="1" si="592"/>
        <v>148668.19108170399</v>
      </c>
      <c r="O1024" s="1824">
        <f t="shared" ca="1" si="592"/>
        <v>16818.123250555382</v>
      </c>
      <c r="P1024" s="1824">
        <f t="shared" ca="1" si="592"/>
        <v>66842.966071545845</v>
      </c>
      <c r="Q1024" s="1824">
        <f t="shared" ca="1" si="592"/>
        <v>26630.761428447375</v>
      </c>
      <c r="R1024" s="1824">
        <f t="shared" ca="1" si="592"/>
        <v>11942.790278287499</v>
      </c>
      <c r="S1024" s="1824">
        <f t="shared" ca="1" si="592"/>
        <v>349.85499891764675</v>
      </c>
      <c r="T1024" s="1824">
        <f t="shared" ca="1" si="592"/>
        <v>0</v>
      </c>
      <c r="U1024" s="1832"/>
      <c r="V1024" s="1831"/>
      <c r="W1024" s="1831"/>
      <c r="X1024" s="1831"/>
    </row>
    <row r="1025" spans="1:25">
      <c r="A1025" s="1825" t="s">
        <v>3414</v>
      </c>
      <c r="B1025" s="1831"/>
      <c r="C1025" s="3173">
        <f t="shared" si="584"/>
        <v>16</v>
      </c>
      <c r="G1025" s="3174"/>
      <c r="H1025" s="1825"/>
      <c r="I1025" s="3174"/>
      <c r="J1025" s="3174"/>
      <c r="V1025" s="1831"/>
      <c r="W1025" s="1831"/>
      <c r="X1025" s="1831"/>
    </row>
    <row r="1026" spans="1:25">
      <c r="A1026" s="1825" t="s">
        <v>3414</v>
      </c>
      <c r="B1026" s="1831"/>
      <c r="C1026" s="3173">
        <f t="shared" si="584"/>
        <v>17</v>
      </c>
      <c r="D1026" s="1825" t="s">
        <v>1310</v>
      </c>
      <c r="E1026" s="1825" t="s">
        <v>7746</v>
      </c>
      <c r="F1026" s="1825">
        <f t="shared" ref="F1026:K1026" ca="1" si="593">+F1017</f>
        <v>38373.711758260411</v>
      </c>
      <c r="G1026" s="3174"/>
      <c r="H1026" s="1825">
        <f t="shared" ca="1" si="593"/>
        <v>1415.2954251252534</v>
      </c>
      <c r="I1026" s="3174"/>
      <c r="J1026" s="3174"/>
      <c r="K1026" s="1825">
        <f t="shared" ca="1" si="593"/>
        <v>36958.416333135159</v>
      </c>
      <c r="L1026" s="1973">
        <f ca="1">IF(F1026=0,0,+K1026/F1026)</f>
        <v>0.96311809933735193</v>
      </c>
      <c r="M1026" s="1825">
        <f t="shared" ref="M1026:T1026" ca="1" si="594">+M1017</f>
        <v>36958.416333135159</v>
      </c>
      <c r="N1026" s="1825">
        <f t="shared" ca="1" si="594"/>
        <v>19992.403389057075</v>
      </c>
      <c r="O1026" s="1825">
        <f t="shared" ca="1" si="594"/>
        <v>2270.8879474268674</v>
      </c>
      <c r="P1026" s="1825">
        <f t="shared" ca="1" si="594"/>
        <v>9209.9734291375116</v>
      </c>
      <c r="Q1026" s="1825">
        <f t="shared" ca="1" si="594"/>
        <v>3714.3022717367944</v>
      </c>
      <c r="R1026" s="1825">
        <f t="shared" ca="1" si="594"/>
        <v>1694.6659441307384</v>
      </c>
      <c r="S1026" s="1825">
        <f t="shared" ca="1" si="594"/>
        <v>76.183351646174387</v>
      </c>
      <c r="T1026" s="1825">
        <f t="shared" ca="1" si="594"/>
        <v>0</v>
      </c>
      <c r="V1026" s="1831"/>
      <c r="W1026" s="1831"/>
      <c r="X1026" s="1831"/>
      <c r="Y1026" s="1825" t="s">
        <v>777</v>
      </c>
    </row>
    <row r="1027" spans="1:25">
      <c r="A1027" s="1825" t="s">
        <v>3414</v>
      </c>
      <c r="B1027" s="1831"/>
      <c r="C1027" s="3173">
        <f t="shared" si="584"/>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95">+N1019</f>
        <v>66587.205725549953</v>
      </c>
      <c r="O1027" s="1825">
        <f t="shared" si="595"/>
        <v>7532.6929362242327</v>
      </c>
      <c r="P1027" s="1825">
        <f t="shared" si="595"/>
        <v>29938.390322284162</v>
      </c>
      <c r="Q1027" s="1825">
        <f t="shared" si="595"/>
        <v>11927.689285527973</v>
      </c>
      <c r="R1027" s="1825">
        <f t="shared" si="595"/>
        <v>5349.0731770617094</v>
      </c>
      <c r="S1027" s="1825">
        <f t="shared" si="595"/>
        <v>156.69704876034058</v>
      </c>
      <c r="T1027" s="1825">
        <f t="shared" si="595"/>
        <v>0</v>
      </c>
      <c r="V1027" s="1831"/>
      <c r="W1027" s="1831"/>
      <c r="X1027" s="1831"/>
      <c r="Y1027" s="1825" t="s">
        <v>778</v>
      </c>
    </row>
    <row r="1028" spans="1:25">
      <c r="A1028" s="1825" t="s">
        <v>3414</v>
      </c>
      <c r="B1028" s="1831"/>
      <c r="C1028" s="3173">
        <f t="shared" si="584"/>
        <v>19</v>
      </c>
      <c r="D1028" s="1825" t="s">
        <v>6847</v>
      </c>
      <c r="E1028" s="1825" t="s">
        <v>7746</v>
      </c>
      <c r="F1028" s="1825">
        <f t="shared" ref="F1028:K1028" ca="1" si="596">+F1024</f>
        <v>329768.00799520634</v>
      </c>
      <c r="G1028" s="3174"/>
      <c r="H1028" s="1825">
        <f t="shared" ca="1" si="596"/>
        <v>58515.320885748559</v>
      </c>
      <c r="I1028" s="3174"/>
      <c r="J1028" s="3174"/>
      <c r="K1028" s="1825">
        <f t="shared" ca="1" si="596"/>
        <v>271252.68710945774</v>
      </c>
      <c r="L1028" s="1973">
        <f ca="1">IF(F1028=0,0,+K1028/F1028)</f>
        <v>0.82255610166223525</v>
      </c>
      <c r="M1028" s="1825">
        <f t="shared" ref="M1028:T1028" ca="1" si="597">+M1024</f>
        <v>271252.68710945774</v>
      </c>
      <c r="N1028" s="1825">
        <f t="shared" ca="1" si="597"/>
        <v>148668.19108170399</v>
      </c>
      <c r="O1028" s="1825">
        <f t="shared" ca="1" si="597"/>
        <v>16818.123250555382</v>
      </c>
      <c r="P1028" s="1825">
        <f t="shared" ca="1" si="597"/>
        <v>66842.966071545845</v>
      </c>
      <c r="Q1028" s="1825">
        <f t="shared" ca="1" si="597"/>
        <v>26630.761428447375</v>
      </c>
      <c r="R1028" s="1825">
        <f t="shared" ca="1" si="597"/>
        <v>11942.790278287499</v>
      </c>
      <c r="S1028" s="1825">
        <f t="shared" ca="1" si="597"/>
        <v>349.85499891764675</v>
      </c>
      <c r="T1028" s="1825">
        <f t="shared" ca="1" si="597"/>
        <v>0</v>
      </c>
      <c r="V1028" s="1831"/>
      <c r="W1028" s="1831"/>
      <c r="X1028" s="1831"/>
      <c r="Y1028" s="1825" t="s">
        <v>779</v>
      </c>
    </row>
    <row r="1029" spans="1:25">
      <c r="A1029" s="1825" t="s">
        <v>3414</v>
      </c>
      <c r="B1029" s="1831"/>
      <c r="C1029" s="3173">
        <f t="shared" si="584"/>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c r="A1030" s="1825" t="s">
        <v>3414</v>
      </c>
      <c r="B1030" s="1831"/>
      <c r="C1030" s="3173">
        <f t="shared" si="584"/>
        <v>21</v>
      </c>
      <c r="D1030" s="1825" t="s">
        <v>5698</v>
      </c>
      <c r="F1030" s="3189">
        <f t="shared" ref="F1030:K1030" ca="1" si="598">SUM(F1026:F1028)</f>
        <v>515841.97782692313</v>
      </c>
      <c r="G1030" s="3194"/>
      <c r="H1030" s="3189">
        <f t="shared" ca="1" si="598"/>
        <v>86139.125888921815</v>
      </c>
      <c r="I1030" s="3194"/>
      <c r="J1030" s="3194"/>
      <c r="K1030" s="3189">
        <f t="shared" ca="1" si="598"/>
        <v>429702.85193800129</v>
      </c>
      <c r="L1030" s="1973">
        <f ca="1">IF(F1030=0,0,+K1030/F1030)</f>
        <v>0.83301257053216493</v>
      </c>
      <c r="M1030" s="3189">
        <f t="shared" ref="M1030:T1030" ca="1" si="599">SUM(M1026:M1028)</f>
        <v>429702.85193800129</v>
      </c>
      <c r="N1030" s="3189">
        <f t="shared" ca="1" si="599"/>
        <v>235247.80019631103</v>
      </c>
      <c r="O1030" s="3189">
        <f t="shared" ca="1" si="599"/>
        <v>26621.704134206484</v>
      </c>
      <c r="P1030" s="3189">
        <f t="shared" ca="1" si="599"/>
        <v>105991.32982296753</v>
      </c>
      <c r="Q1030" s="3189">
        <f t="shared" ca="1" si="599"/>
        <v>42272.752985712141</v>
      </c>
      <c r="R1030" s="3189">
        <f t="shared" ca="1" si="599"/>
        <v>18986.529399479947</v>
      </c>
      <c r="S1030" s="3189">
        <f t="shared" ca="1" si="599"/>
        <v>582.73539932416179</v>
      </c>
      <c r="T1030" s="3189">
        <f t="shared" ca="1" si="599"/>
        <v>0</v>
      </c>
      <c r="U1030" s="1832"/>
      <c r="V1030" s="1831"/>
      <c r="W1030" s="1831"/>
      <c r="X1030" s="1831"/>
      <c r="Y1030" s="1825" t="s">
        <v>1984</v>
      </c>
    </row>
    <row r="1031" spans="1:25">
      <c r="B1031" s="1831"/>
      <c r="G1031" s="3174"/>
      <c r="H1031" s="1825"/>
      <c r="I1031" s="3174"/>
      <c r="J1031" s="3174"/>
      <c r="V1031" s="1831"/>
      <c r="W1031" s="1831"/>
      <c r="X1031" s="1831"/>
    </row>
    <row r="1032" spans="1:25">
      <c r="B1032" s="1831"/>
      <c r="G1032" s="3174"/>
      <c r="H1032" s="1825"/>
      <c r="I1032" s="3174"/>
      <c r="J1032" s="3174"/>
      <c r="V1032" s="1831"/>
      <c r="W1032" s="1831"/>
      <c r="X1032" s="1831"/>
    </row>
    <row r="1045" spans="1:25">
      <c r="B1045" s="1831"/>
      <c r="G1045" s="3174"/>
      <c r="H1045" s="1825"/>
      <c r="I1045" s="3174"/>
      <c r="J1045" s="3174"/>
      <c r="V1045" s="1831"/>
      <c r="W1045" s="1831"/>
      <c r="X1045" s="1831"/>
    </row>
    <row r="1046" spans="1:25">
      <c r="B1046" s="1831"/>
      <c r="G1046" s="3174"/>
      <c r="H1046" s="1825"/>
      <c r="I1046" s="3174"/>
      <c r="J1046" s="3174"/>
      <c r="V1046" s="1831"/>
      <c r="W1046" s="1831"/>
      <c r="X1046" s="1831"/>
    </row>
    <row r="1047" spans="1:25" ht="15">
      <c r="B1047" s="3257"/>
      <c r="C1047" s="3125" t="str">
        <f>$C$2</f>
        <v>PRESENT RATE STRUCTURE</v>
      </c>
      <c r="F1047" s="3178"/>
      <c r="G1047" s="3175"/>
      <c r="H1047" s="3176" t="s">
        <v>3205</v>
      </c>
      <c r="I1047" s="3174"/>
      <c r="J1047" s="3174"/>
      <c r="L1047" s="3177" t="s">
        <v>2631</v>
      </c>
      <c r="O1047" s="3176" t="s">
        <v>3205</v>
      </c>
      <c r="U1047" s="3125"/>
      <c r="V1047" s="3165" t="s">
        <v>2632</v>
      </c>
      <c r="W1047" s="3178" t="str">
        <f>O1047</f>
        <v>TAMPA ELECTRIC COMPANY</v>
      </c>
      <c r="X1047" s="3165"/>
      <c r="Y1047" s="3165" t="str">
        <f>Y2</f>
        <v>ALLOCATION ASSIGNMENT REPORT</v>
      </c>
    </row>
    <row r="1048" spans="1:25" ht="15">
      <c r="B1048" s="3257"/>
      <c r="C1048" s="3125" t="str">
        <f>$C$3</f>
        <v>PROD. CAP. ALLOC. METHOD: 12CP</v>
      </c>
      <c r="G1048" s="3179"/>
      <c r="H1048" s="3178" t="s">
        <v>3408</v>
      </c>
      <c r="I1048" s="3174"/>
      <c r="J1048" s="3174"/>
      <c r="O1048" s="3178" t="s">
        <v>11159</v>
      </c>
      <c r="V1048" s="1831"/>
      <c r="W1048" s="3178" t="str">
        <f>O1048</f>
        <v>COST OF SERVICE STUDY</v>
      </c>
      <c r="X1048" s="1831"/>
      <c r="Y1048" s="3165" t="str">
        <f>IF('TITLES &amp; CONSTANTS'!$D$16=5,L1047,V1047)</f>
        <v>PAGE 19</v>
      </c>
    </row>
    <row r="1049" spans="1:25" ht="15">
      <c r="B1049" s="1831"/>
      <c r="C1049" s="3125" t="str">
        <f>$C$4</f>
        <v>DATA: PROJECTED 2009, FULLY ADJUSTED (000's)</v>
      </c>
      <c r="G1049" s="3180"/>
      <c r="H1049" s="1825"/>
      <c r="I1049" s="3174"/>
      <c r="J1049" s="3174"/>
      <c r="V1049" s="1831"/>
      <c r="W1049" s="3181"/>
      <c r="X1049" s="1831"/>
    </row>
    <row r="1050" spans="1:25" ht="15">
      <c r="B1050" s="1831"/>
      <c r="D1050" s="1832"/>
      <c r="G1050" s="3175"/>
      <c r="H1050" s="1825"/>
      <c r="I1050" s="3174"/>
      <c r="J1050" s="3174"/>
      <c r="O1050" s="3178"/>
      <c r="V1050" s="1831"/>
      <c r="W1050" s="3178"/>
      <c r="X1050" s="1831"/>
    </row>
    <row r="1051" spans="1:25" ht="15">
      <c r="B1051" s="1831"/>
      <c r="F1051" s="3176"/>
      <c r="G1051" s="3179"/>
      <c r="H1051" s="3178" t="s">
        <v>1058</v>
      </c>
      <c r="I1051" s="3174"/>
      <c r="J1051" s="3174"/>
      <c r="O1051" s="3178" t="s">
        <v>1058</v>
      </c>
      <c r="V1051" s="1831"/>
      <c r="W1051" s="3178" t="str">
        <f>O1051</f>
        <v>PLANT IN SERVICE - PLTSVC</v>
      </c>
      <c r="X1051" s="1831"/>
    </row>
    <row r="1052" spans="1:25" ht="15">
      <c r="B1052" s="1831"/>
      <c r="F1052" s="3178"/>
      <c r="G1052" s="3180"/>
      <c r="H1052" s="1825"/>
      <c r="I1052" s="3174"/>
      <c r="J1052" s="3174"/>
      <c r="O1052" s="3178"/>
      <c r="V1052" s="1831"/>
      <c r="W1052" s="1831"/>
      <c r="X1052" s="1831"/>
    </row>
    <row r="1053" spans="1:25" ht="15">
      <c r="B1053" s="1831"/>
      <c r="F1053" s="3178"/>
      <c r="G1053" s="3174"/>
      <c r="H1053" s="1825"/>
      <c r="I1053" s="3174"/>
      <c r="J1053" s="3174"/>
      <c r="O1053" s="3178"/>
      <c r="V1053" s="1831"/>
      <c r="W1053" s="1831"/>
      <c r="X1053" s="1831"/>
    </row>
    <row r="1054" spans="1:25">
      <c r="B1054" s="1831"/>
      <c r="G1054" s="3174"/>
      <c r="H1054" s="1825"/>
      <c r="I1054" s="3174"/>
      <c r="J1054" s="3174"/>
      <c r="V1054" s="1831"/>
      <c r="W1054" s="1831"/>
      <c r="X1054" s="1831"/>
    </row>
    <row r="1055" spans="1:25" ht="15">
      <c r="B1055" s="1831"/>
      <c r="C1055" s="3183"/>
      <c r="D1055" s="3125"/>
      <c r="E1055" s="3125"/>
      <c r="F1055" s="3178"/>
      <c r="G1055" s="3180"/>
      <c r="H1055" s="3178"/>
      <c r="I1055" s="3180"/>
      <c r="J1055" s="3180"/>
      <c r="K1055" s="3178"/>
      <c r="L1055" s="3185"/>
      <c r="M1055" s="3125"/>
      <c r="N1055" s="3178"/>
      <c r="O1055" s="3125"/>
      <c r="P1055" s="3125"/>
      <c r="Q1055" s="3125"/>
      <c r="R1055" s="3125"/>
      <c r="S1055" s="3439"/>
      <c r="T1055" s="3439"/>
      <c r="U1055" s="3178"/>
      <c r="V1055" s="1831"/>
      <c r="W1055" s="1831"/>
      <c r="X1055" s="1831"/>
    </row>
    <row r="1056" spans="1:25" ht="30" customHeight="1">
      <c r="A1056" s="3163" t="str">
        <f>A11</f>
        <v>REPORT</v>
      </c>
      <c r="B1056" s="3251" t="str">
        <f>$B$11</f>
        <v>ALLOC
FACTOR</v>
      </c>
      <c r="C1056" s="3188" t="s">
        <v>10444</v>
      </c>
      <c r="D1056" s="3163"/>
      <c r="E1056" s="3163"/>
      <c r="F1056" s="3187" t="str">
        <f t="shared" ref="F1056:L1056" si="600">+F$11</f>
        <v>TOTAL
COMPANY</v>
      </c>
      <c r="G1056" s="3252"/>
      <c r="H1056" s="3187" t="str">
        <f t="shared" si="600"/>
        <v>FERC
JURIS</v>
      </c>
      <c r="I1056" s="3252"/>
      <c r="J1056" s="3252"/>
      <c r="K1056" s="3187" t="str">
        <f t="shared" si="600"/>
        <v>FPSC
 JURIS</v>
      </c>
      <c r="L1056" s="3253" t="str">
        <f t="shared" si="600"/>
        <v>FPSC/
TOTAL RATIO</v>
      </c>
      <c r="M1056" s="3187" t="str">
        <f t="shared" ref="M1056:R1056" si="601">+M$11</f>
        <v>FPSC
 JURIS</v>
      </c>
      <c r="N1056" s="3164" t="str">
        <f t="shared" si="601"/>
        <v>RS</v>
      </c>
      <c r="O1056" s="3164" t="str">
        <f t="shared" si="601"/>
        <v>GS</v>
      </c>
      <c r="P1056" s="3164" t="str">
        <f t="shared" si="601"/>
        <v>GSD</v>
      </c>
      <c r="Q1056" s="3164" t="str">
        <f t="shared" si="601"/>
        <v>GSLD</v>
      </c>
      <c r="R1056" s="3164" t="str">
        <f t="shared" si="601"/>
        <v>IS</v>
      </c>
      <c r="S1056" s="3187" t="s">
        <v>10446</v>
      </c>
      <c r="T1056" s="3187" t="s">
        <v>10447</v>
      </c>
      <c r="U1056" s="3164"/>
      <c r="V1056" s="3187" t="s">
        <v>10449</v>
      </c>
      <c r="W1056" s="3187"/>
      <c r="X1056" s="3187"/>
      <c r="Y1056" s="3164" t="s">
        <v>11134</v>
      </c>
    </row>
    <row r="1057" spans="1:26" ht="15">
      <c r="B1057" s="3264"/>
      <c r="C1057" s="3215"/>
      <c r="D1057" s="3260"/>
      <c r="E1057" s="3260"/>
      <c r="F1057" s="3214"/>
      <c r="G1057" s="3265"/>
      <c r="H1057" s="3214"/>
      <c r="I1057" s="3265"/>
      <c r="J1057" s="3265"/>
      <c r="K1057" s="3214"/>
      <c r="L1057" s="3266"/>
      <c r="M1057" s="3214"/>
      <c r="N1057" s="3186"/>
      <c r="O1057" s="3186"/>
      <c r="P1057" s="3186"/>
      <c r="Q1057" s="3186"/>
      <c r="R1057" s="3186"/>
      <c r="S1057" s="3214"/>
      <c r="T1057" s="3214"/>
      <c r="U1057" s="3186"/>
      <c r="V1057" s="3214"/>
      <c r="W1057" s="3214"/>
      <c r="X1057" s="3214"/>
    </row>
    <row r="1058" spans="1:26">
      <c r="A1058" s="1825" t="s">
        <v>3414</v>
      </c>
      <c r="B1058" s="1831"/>
      <c r="C1058" s="3173">
        <f>+C1030+1</f>
        <v>22</v>
      </c>
      <c r="D1058" s="1947" t="s">
        <v>9374</v>
      </c>
      <c r="G1058" s="3174"/>
      <c r="H1058" s="1825"/>
      <c r="I1058" s="3174"/>
      <c r="J1058" s="3174"/>
      <c r="V1058" s="1831"/>
      <c r="W1058" s="1831"/>
      <c r="X1058" s="1831"/>
    </row>
    <row r="1059" spans="1:26">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602">+$M1059*N$2112</f>
        <v>109454.6638070123</v>
      </c>
      <c r="O1059" s="1832">
        <f t="shared" si="602"/>
        <v>10721.524271848892</v>
      </c>
      <c r="P1059" s="1832">
        <f t="shared" si="602"/>
        <v>41772.023300474975</v>
      </c>
      <c r="Q1059" s="1832">
        <f t="shared" si="602"/>
        <v>16626.631147394026</v>
      </c>
      <c r="R1059" s="1832">
        <f t="shared" si="602"/>
        <v>2666.5243552407137</v>
      </c>
      <c r="S1059" s="1832">
        <f t="shared" si="602"/>
        <v>2367.7263766444798</v>
      </c>
      <c r="T1059" s="1832">
        <f t="shared" si="602"/>
        <v>0</v>
      </c>
      <c r="U1059" s="1832"/>
      <c r="V1059" s="1825">
        <f>+$C$2111</f>
        <v>105</v>
      </c>
      <c r="Y1059" s="1831" t="str">
        <f>"ALLOC FACTOR  # " &amp; REPORTS!Z1059 &amp; " -- " &amp;VLOOKUP(Z1059,alloc_list,2,FALSE)</f>
        <v>ALLOC FACTOR  # 105 -- DISTRIBUTION PRIMARY - NCP</v>
      </c>
      <c r="Z1059" s="1831">
        <f>IF('TITLES &amp; CONSTANTS'!$D$16=0,V1059,B1059)</f>
        <v>105</v>
      </c>
    </row>
    <row r="1060" spans="1:26">
      <c r="A1060" s="1825" t="s">
        <v>3414</v>
      </c>
      <c r="B1060" s="1831"/>
      <c r="C1060" s="3173">
        <f>C1059+1</f>
        <v>24</v>
      </c>
      <c r="G1060" s="3174"/>
      <c r="H1060" s="1825"/>
      <c r="I1060" s="3174"/>
      <c r="J1060" s="3174"/>
      <c r="V1060" s="1831"/>
      <c r="W1060" s="1831"/>
      <c r="X1060" s="1831"/>
    </row>
    <row r="1061" spans="1:26">
      <c r="A1061" s="1825" t="s">
        <v>3414</v>
      </c>
      <c r="B1061" s="2044">
        <f>+$C$2171</f>
        <v>310</v>
      </c>
      <c r="C1061" s="3173">
        <f t="shared" ref="C1061:C1070" si="603">+C1060+1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604">+$M1061*N$2171</f>
        <v>0</v>
      </c>
      <c r="O1061" s="1907">
        <f t="shared" si="604"/>
        <v>0</v>
      </c>
      <c r="P1061" s="1907">
        <f t="shared" si="604"/>
        <v>0</v>
      </c>
      <c r="Q1061" s="1907">
        <f t="shared" si="604"/>
        <v>0</v>
      </c>
      <c r="R1061" s="1907">
        <f t="shared" si="604"/>
        <v>0</v>
      </c>
      <c r="S1061" s="1907">
        <f t="shared" si="604"/>
        <v>0</v>
      </c>
      <c r="T1061" s="1907">
        <f t="shared" si="604"/>
        <v>18065.266288039049</v>
      </c>
      <c r="U1061" s="1907"/>
      <c r="V1061" s="1825">
        <f>+$C$2171</f>
        <v>310</v>
      </c>
      <c r="Y1061" s="1831" t="str">
        <f>"ALLOC FACTOR  # " &amp; REPORTS!Z1061 &amp; " -- " &amp;VLOOKUP(Z1061,alloc_list,2,FALSE)</f>
        <v>ALLOC FACTOR  # 310 -- STREET LIGHTING - DIRALLOC</v>
      </c>
      <c r="Z1061" s="1831">
        <f>IF('TITLES &amp; CONSTANTS'!$D$16=0,V1061,B1061)</f>
        <v>310</v>
      </c>
    </row>
    <row r="1062" spans="1:26">
      <c r="A1062" s="1825" t="s">
        <v>3414</v>
      </c>
      <c r="B1062" s="1825">
        <f>+$C$2111</f>
        <v>105</v>
      </c>
      <c r="C1062" s="3173">
        <f t="shared" si="603"/>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605">+$M1062*N$2112</f>
        <v>97125.389199851765</v>
      </c>
      <c r="O1062" s="1832">
        <f t="shared" si="605"/>
        <v>9513.8222666786642</v>
      </c>
      <c r="P1062" s="1832">
        <f t="shared" si="605"/>
        <v>37066.707617661014</v>
      </c>
      <c r="Q1062" s="1832">
        <f t="shared" si="605"/>
        <v>14753.761649849084</v>
      </c>
      <c r="R1062" s="1832">
        <f t="shared" si="605"/>
        <v>2366.1597122099597</v>
      </c>
      <c r="S1062" s="1832">
        <f t="shared" si="605"/>
        <v>2101.0191603696371</v>
      </c>
      <c r="T1062" s="1832">
        <f t="shared" si="605"/>
        <v>0</v>
      </c>
      <c r="U1062" s="1832"/>
      <c r="V1062" s="1825">
        <f>+$C$2111</f>
        <v>105</v>
      </c>
      <c r="Y1062" s="1831" t="str">
        <f>"ALLOC FACTOR  # " &amp; REPORTS!Z1062 &amp; " -- " &amp;VLOOKUP(Z1062,alloc_list,2,FALSE)</f>
        <v>ALLOC FACTOR  # 105 -- DISTRIBUTION PRIMARY - NCP</v>
      </c>
      <c r="Z1062" s="1831">
        <f>IF('TITLES &amp; CONSTANTS'!$D$16=0,V1062,B1062)</f>
        <v>105</v>
      </c>
    </row>
    <row r="1063" spans="1:26">
      <c r="A1063" s="1825" t="s">
        <v>3414</v>
      </c>
      <c r="B1063" s="1825">
        <f>+$C$2114</f>
        <v>106</v>
      </c>
      <c r="C1063" s="3173">
        <f t="shared" si="603"/>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606">+$M1063*N$2115</f>
        <v>18619.9239952157</v>
      </c>
      <c r="O1063" s="1832">
        <f t="shared" si="606"/>
        <v>1898.7557225969174</v>
      </c>
      <c r="P1063" s="1832">
        <f t="shared" si="606"/>
        <v>5431.3063611154894</v>
      </c>
      <c r="Q1063" s="1832">
        <f t="shared" si="606"/>
        <v>1115.9980890993536</v>
      </c>
      <c r="R1063" s="1832">
        <f t="shared" si="606"/>
        <v>0</v>
      </c>
      <c r="S1063" s="1832">
        <f t="shared" si="606"/>
        <v>225.4047820826629</v>
      </c>
      <c r="T1063" s="1832">
        <f t="shared" si="606"/>
        <v>0</v>
      </c>
      <c r="U1063" s="1832"/>
      <c r="V1063" s="1825">
        <f>+$C$2114</f>
        <v>106</v>
      </c>
      <c r="Y1063" s="1831" t="str">
        <f>"ALLOC FACTOR  # " &amp; REPORTS!Z1063 &amp; " -- " &amp;VLOOKUP(Z1063,alloc_list,2,FALSE)</f>
        <v>ALLOC FACTOR  # 106 -- CUSTOMER MAX DEMANDS @ SECONDARY</v>
      </c>
      <c r="Z1063" s="1831">
        <f>IF('TITLES &amp; CONSTANTS'!$D$16=0,V1063,B1063)</f>
        <v>106</v>
      </c>
    </row>
    <row r="1064" spans="1:26">
      <c r="A1064" s="1825" t="s">
        <v>3414</v>
      </c>
      <c r="B1064" s="1831"/>
      <c r="C1064" s="3173">
        <f t="shared" si="603"/>
        <v>28</v>
      </c>
      <c r="D1064" s="1825" t="s">
        <v>10263</v>
      </c>
      <c r="F1064" s="1824">
        <f t="shared" ref="F1064:N1064" si="607">SUM(F1061:F1063)</f>
        <v>208283.51484476929</v>
      </c>
      <c r="G1064" s="3254"/>
      <c r="H1064" s="1824">
        <f t="shared" si="607"/>
        <v>0</v>
      </c>
      <c r="I1064" s="3254"/>
      <c r="J1064" s="3254"/>
      <c r="K1064" s="1824">
        <f t="shared" si="607"/>
        <v>208283.51484476929</v>
      </c>
      <c r="L1064" s="1973">
        <f>IF(F1064=0,0,+K1064/F1064)</f>
        <v>1</v>
      </c>
      <c r="M1064" s="1824">
        <f t="shared" si="607"/>
        <v>208283.51484476929</v>
      </c>
      <c r="N1064" s="1824">
        <f t="shared" si="607"/>
        <v>115745.31319506746</v>
      </c>
      <c r="O1064" s="1824">
        <f t="shared" ref="O1064:T1064" si="608">SUM(O1061:O1063)</f>
        <v>11412.577989275582</v>
      </c>
      <c r="P1064" s="1824">
        <f t="shared" si="608"/>
        <v>42498.0139787765</v>
      </c>
      <c r="Q1064" s="1824">
        <f t="shared" si="608"/>
        <v>15869.759738948438</v>
      </c>
      <c r="R1064" s="1824">
        <f t="shared" si="608"/>
        <v>2366.1597122099597</v>
      </c>
      <c r="S1064" s="1824">
        <f t="shared" si="608"/>
        <v>2326.4239424523003</v>
      </c>
      <c r="T1064" s="1824">
        <f t="shared" si="608"/>
        <v>18065.266288039049</v>
      </c>
      <c r="U1064" s="1832"/>
      <c r="V1064" s="1831"/>
      <c r="W1064" s="1831"/>
      <c r="X1064" s="1831"/>
    </row>
    <row r="1065" spans="1:26">
      <c r="A1065" s="1825" t="s">
        <v>3414</v>
      </c>
      <c r="B1065" s="1831"/>
      <c r="C1065" s="3173">
        <f t="shared" si="603"/>
        <v>29</v>
      </c>
      <c r="G1065" s="3174"/>
      <c r="H1065" s="1825"/>
      <c r="I1065" s="3174"/>
      <c r="J1065" s="3174"/>
      <c r="V1065" s="1831"/>
      <c r="W1065" s="1831"/>
      <c r="X1065" s="1831"/>
    </row>
    <row r="1066" spans="1:26">
      <c r="A1066" s="1825" t="s">
        <v>3414</v>
      </c>
      <c r="B1066" s="2044">
        <f>+$C$2171</f>
        <v>310</v>
      </c>
      <c r="C1066" s="3173">
        <f t="shared" si="603"/>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609">+$M1066*N$2171</f>
        <v>0</v>
      </c>
      <c r="O1066" s="1907">
        <f t="shared" si="609"/>
        <v>0</v>
      </c>
      <c r="P1066" s="1907">
        <f t="shared" si="609"/>
        <v>0</v>
      </c>
      <c r="Q1066" s="1907">
        <f t="shared" si="609"/>
        <v>0</v>
      </c>
      <c r="R1066" s="1907">
        <f t="shared" si="609"/>
        <v>0</v>
      </c>
      <c r="S1066" s="1907">
        <f t="shared" si="609"/>
        <v>0</v>
      </c>
      <c r="T1066" s="1907">
        <f t="shared" si="609"/>
        <v>4811.6519144012373</v>
      </c>
      <c r="U1066" s="1907"/>
      <c r="V1066" s="2044">
        <f>+$C$2171</f>
        <v>310</v>
      </c>
      <c r="W1066" s="2044"/>
      <c r="X1066" s="2044"/>
      <c r="Y1066" s="1831" t="str">
        <f>"ALLOC FACTOR  # " &amp; REPORTS!Z1066 &amp; " -- " &amp;VLOOKUP(Z1066,alloc_list,2,FALSE)</f>
        <v>ALLOC FACTOR  # 310 -- STREET LIGHTING - DIRALLOC</v>
      </c>
      <c r="Z1066" s="1831">
        <f>IF('TITLES &amp; CONSTANTS'!$D$16=0,V1066,B1066)</f>
        <v>310</v>
      </c>
    </row>
    <row r="1067" spans="1:26">
      <c r="A1067" s="1825" t="s">
        <v>3414</v>
      </c>
      <c r="B1067" s="1825">
        <f>+$C$2111</f>
        <v>105</v>
      </c>
      <c r="C1067" s="3173">
        <f t="shared" si="603"/>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610">+$M1067*N$2112</f>
        <v>104893.40257239681</v>
      </c>
      <c r="O1067" s="1832">
        <f t="shared" si="610"/>
        <v>10274.730399973325</v>
      </c>
      <c r="P1067" s="1832">
        <f t="shared" si="610"/>
        <v>40031.27417252685</v>
      </c>
      <c r="Q1067" s="1832">
        <f t="shared" si="610"/>
        <v>15933.756074947818</v>
      </c>
      <c r="R1067" s="1832">
        <f t="shared" si="610"/>
        <v>2555.4033326211334</v>
      </c>
      <c r="S1067" s="1832">
        <f t="shared" si="610"/>
        <v>2269.0570448834592</v>
      </c>
      <c r="T1067" s="1832">
        <f t="shared" si="610"/>
        <v>0</v>
      </c>
      <c r="U1067" s="1832"/>
      <c r="V1067" s="1825">
        <f>+$C$2111</f>
        <v>105</v>
      </c>
      <c r="Y1067" s="1831" t="str">
        <f>"ALLOC FACTOR  # " &amp; REPORTS!Z1067 &amp; " -- " &amp;VLOOKUP(Z1067,alloc_list,2,FALSE)</f>
        <v>ALLOC FACTOR  # 105 -- DISTRIBUTION PRIMARY - NCP</v>
      </c>
      <c r="Z1067" s="1831">
        <f>IF('TITLES &amp; CONSTANTS'!$D$16=0,V1067,B1067)</f>
        <v>105</v>
      </c>
    </row>
    <row r="1068" spans="1:26">
      <c r="A1068" s="1825" t="s">
        <v>3414</v>
      </c>
      <c r="B1068" s="1825">
        <f>+$C$2114</f>
        <v>106</v>
      </c>
      <c r="C1068" s="3173">
        <f t="shared" si="603"/>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611">+$M1068*N$2115</f>
        <v>24973.083987104561</v>
      </c>
      <c r="O1068" s="1832">
        <f t="shared" si="611"/>
        <v>2546.6154503956086</v>
      </c>
      <c r="P1068" s="1832">
        <f t="shared" si="611"/>
        <v>7284.4803206867828</v>
      </c>
      <c r="Q1068" s="1832">
        <f t="shared" si="611"/>
        <v>1496.7791498873678</v>
      </c>
      <c r="R1068" s="1832">
        <f t="shared" si="611"/>
        <v>0</v>
      </c>
      <c r="S1068" s="1832">
        <f t="shared" si="611"/>
        <v>302.31340125189018</v>
      </c>
      <c r="T1068" s="1832">
        <f t="shared" si="611"/>
        <v>0</v>
      </c>
      <c r="U1068" s="1832"/>
      <c r="V1068" s="1825">
        <f>+$C$2114</f>
        <v>106</v>
      </c>
      <c r="Y1068" s="1831" t="str">
        <f>"ALLOC FACTOR  # " &amp; REPORTS!Z1068 &amp; " -- " &amp;VLOOKUP(Z1068,alloc_list,2,FALSE)</f>
        <v>ALLOC FACTOR  # 106 -- CUSTOMER MAX DEMANDS @ SECONDARY</v>
      </c>
      <c r="Z1068" s="1831">
        <f>IF('TITLES &amp; CONSTANTS'!$D$16=0,V1068,B1068)</f>
        <v>106</v>
      </c>
    </row>
    <row r="1069" spans="1:26">
      <c r="A1069" s="1825" t="s">
        <v>3414</v>
      </c>
      <c r="B1069" s="1831"/>
      <c r="C1069" s="3173">
        <f t="shared" si="603"/>
        <v>33</v>
      </c>
      <c r="D1069" s="1825" t="s">
        <v>10201</v>
      </c>
      <c r="F1069" s="1824">
        <f t="shared" ref="F1069:N1069" si="612">SUM(F1066:F1068)</f>
        <v>217372.54782107685</v>
      </c>
      <c r="G1069" s="3254"/>
      <c r="H1069" s="1824">
        <f t="shared" si="612"/>
        <v>0</v>
      </c>
      <c r="I1069" s="3254"/>
      <c r="J1069" s="3254"/>
      <c r="K1069" s="1824">
        <f t="shared" si="612"/>
        <v>217372.54782107685</v>
      </c>
      <c r="L1069" s="1973">
        <f>IF(F1069=0,0,+K1069/F1069)</f>
        <v>1</v>
      </c>
      <c r="M1069" s="1824">
        <f t="shared" si="612"/>
        <v>217372.54782107685</v>
      </c>
      <c r="N1069" s="1824">
        <f t="shared" si="612"/>
        <v>129866.48655950137</v>
      </c>
      <c r="O1069" s="1824">
        <f t="shared" ref="O1069:T1069" si="613">SUM(O1066:O1068)</f>
        <v>12821.345850368933</v>
      </c>
      <c r="P1069" s="1824">
        <f t="shared" si="613"/>
        <v>47315.75449321363</v>
      </c>
      <c r="Q1069" s="1824">
        <f t="shared" si="613"/>
        <v>17430.535224835185</v>
      </c>
      <c r="R1069" s="1824">
        <f t="shared" si="613"/>
        <v>2555.4033326211334</v>
      </c>
      <c r="S1069" s="1824">
        <f t="shared" si="613"/>
        <v>2571.3704461353495</v>
      </c>
      <c r="T1069" s="1824">
        <f t="shared" si="613"/>
        <v>4811.6519144012373</v>
      </c>
      <c r="U1069" s="1832"/>
      <c r="V1069" s="1831"/>
      <c r="W1069" s="1831"/>
      <c r="X1069" s="1831"/>
    </row>
    <row r="1070" spans="1:26">
      <c r="A1070" s="1825" t="s">
        <v>3414</v>
      </c>
      <c r="B1070" s="1831"/>
      <c r="C1070" s="3173">
        <f t="shared" si="603"/>
        <v>34</v>
      </c>
      <c r="G1070" s="3174"/>
      <c r="H1070" s="1825"/>
      <c r="I1070" s="3174"/>
      <c r="J1070" s="3174"/>
      <c r="V1070" s="1831"/>
      <c r="W1070" s="1831"/>
      <c r="X1070" s="1831"/>
    </row>
    <row r="1071" spans="1:26">
      <c r="A1071" s="1825" t="s">
        <v>3414</v>
      </c>
      <c r="B1071" s="2044">
        <f>+$C$2171</f>
        <v>310</v>
      </c>
      <c r="C1071" s="3173">
        <f t="shared" ref="C1071:C1098" si="614">+C1070+1</f>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615">+$M1071*N$2171</f>
        <v>0</v>
      </c>
      <c r="O1071" s="1907">
        <f t="shared" si="615"/>
        <v>0</v>
      </c>
      <c r="P1071" s="1907">
        <f t="shared" si="615"/>
        <v>0</v>
      </c>
      <c r="Q1071" s="1907">
        <f t="shared" si="615"/>
        <v>0</v>
      </c>
      <c r="R1071" s="1907">
        <f t="shared" si="615"/>
        <v>0</v>
      </c>
      <c r="S1071" s="1907">
        <f t="shared" si="615"/>
        <v>0</v>
      </c>
      <c r="T1071" s="1907">
        <f t="shared" si="615"/>
        <v>0</v>
      </c>
      <c r="U1071" s="1907"/>
      <c r="V1071" s="2044">
        <f>+$C$2171</f>
        <v>310</v>
      </c>
      <c r="W1071" s="2044"/>
      <c r="X1071" s="2044"/>
      <c r="Y1071" s="1831" t="str">
        <f>"ALLOC FACTOR  # " &amp; REPORTS!Z1071 &amp; " -- " &amp;VLOOKUP(Z1071,alloc_list,2,FALSE)</f>
        <v>ALLOC FACTOR  # 310 -- STREET LIGHTING - DIRALLOC</v>
      </c>
      <c r="Z1071" s="1831">
        <f>IF('TITLES &amp; CONSTANTS'!$D$16=0,V1071,B1071)</f>
        <v>310</v>
      </c>
    </row>
    <row r="1072" spans="1:26">
      <c r="A1072" s="1825" t="s">
        <v>3414</v>
      </c>
      <c r="B1072" s="1825">
        <f>+$C$2111</f>
        <v>105</v>
      </c>
      <c r="C1072" s="3173">
        <f t="shared" si="614"/>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616">+$M1072*N$2112</f>
        <v>178639.31683693631</v>
      </c>
      <c r="O1072" s="1832">
        <f t="shared" si="616"/>
        <v>17498.439123167016</v>
      </c>
      <c r="P1072" s="1832">
        <f t="shared" si="616"/>
        <v>68175.493357235711</v>
      </c>
      <c r="Q1072" s="1832">
        <f t="shared" si="616"/>
        <v>27136.075578352</v>
      </c>
      <c r="R1072" s="1832">
        <f t="shared" si="616"/>
        <v>4351.9944475745187</v>
      </c>
      <c r="S1072" s="1832">
        <f t="shared" si="616"/>
        <v>3864.3307436066193</v>
      </c>
      <c r="T1072" s="1832">
        <f t="shared" si="616"/>
        <v>0</v>
      </c>
      <c r="U1072" s="1832"/>
      <c r="V1072" s="1825">
        <f>+$C$2111</f>
        <v>105</v>
      </c>
      <c r="Y1072" s="1831" t="str">
        <f>"ALLOC FACTOR  # " &amp; REPORTS!Z1072 &amp; " -- " &amp;VLOOKUP(Z1072,alloc_list,2,FALSE)</f>
        <v>ALLOC FACTOR  # 105 -- DISTRIBUTION PRIMARY - NCP</v>
      </c>
      <c r="Z1072" s="1831">
        <f>IF('TITLES &amp; CONSTANTS'!$D$16=0,V1072,B1072)</f>
        <v>105</v>
      </c>
    </row>
    <row r="1073" spans="1:26">
      <c r="A1073" s="1825" t="s">
        <v>3414</v>
      </c>
      <c r="B1073" s="1825">
        <f>+$C$2114</f>
        <v>106</v>
      </c>
      <c r="C1073" s="3173">
        <f t="shared" si="614"/>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617">+$M1073*N$2115</f>
        <v>51176.24287362118</v>
      </c>
      <c r="O1073" s="1832">
        <f t="shared" si="617"/>
        <v>5218.6670602020504</v>
      </c>
      <c r="P1073" s="1832">
        <f t="shared" si="617"/>
        <v>14927.76520080903</v>
      </c>
      <c r="Q1073" s="1832">
        <f t="shared" si="617"/>
        <v>3067.2836940108059</v>
      </c>
      <c r="R1073" s="1832">
        <f t="shared" si="617"/>
        <v>0</v>
      </c>
      <c r="S1073" s="1832">
        <f t="shared" si="617"/>
        <v>619.51755956157342</v>
      </c>
      <c r="T1073" s="1832">
        <f t="shared" si="617"/>
        <v>0</v>
      </c>
      <c r="U1073" s="1832"/>
      <c r="V1073" s="1825">
        <f>+$C$2114</f>
        <v>106</v>
      </c>
      <c r="Y1073" s="1831" t="str">
        <f>"ALLOC FACTOR  # " &amp; REPORTS!Z1073 &amp; " -- " &amp;VLOOKUP(Z1073,alloc_list,2,FALSE)</f>
        <v>ALLOC FACTOR  # 106 -- CUSTOMER MAX DEMANDS @ SECONDARY</v>
      </c>
      <c r="Z1073" s="1831">
        <f>IF('TITLES &amp; CONSTANTS'!$D$16=0,V1073,B1073)</f>
        <v>106</v>
      </c>
    </row>
    <row r="1074" spans="1:26">
      <c r="A1074" s="1825" t="s">
        <v>3414</v>
      </c>
      <c r="B1074" s="1831"/>
      <c r="C1074" s="3173">
        <f t="shared" si="614"/>
        <v>38</v>
      </c>
      <c r="D1074" s="1825" t="s">
        <v>10264</v>
      </c>
      <c r="F1074" s="1824">
        <f t="shared" ref="F1074:N1074" si="618">SUM(F1071:F1073)</f>
        <v>374675.12647507677</v>
      </c>
      <c r="G1074" s="3254"/>
      <c r="H1074" s="1824">
        <f t="shared" si="618"/>
        <v>0</v>
      </c>
      <c r="I1074" s="3254"/>
      <c r="J1074" s="3254"/>
      <c r="K1074" s="1824">
        <f t="shared" si="618"/>
        <v>374675.12647507677</v>
      </c>
      <c r="L1074" s="1973">
        <f>IF(F1074=0,0,+K1074/F1074)</f>
        <v>1</v>
      </c>
      <c r="M1074" s="1824">
        <f t="shared" si="618"/>
        <v>374675.12647507677</v>
      </c>
      <c r="N1074" s="1824">
        <f t="shared" si="618"/>
        <v>229815.55971055749</v>
      </c>
      <c r="O1074" s="1824">
        <f t="shared" ref="O1074:T1074" si="619">SUM(O1071:O1073)</f>
        <v>22717.106183369066</v>
      </c>
      <c r="P1074" s="1824">
        <f t="shared" si="619"/>
        <v>83103.258558044734</v>
      </c>
      <c r="Q1074" s="1824">
        <f t="shared" si="619"/>
        <v>30203.359272362806</v>
      </c>
      <c r="R1074" s="1824">
        <f t="shared" si="619"/>
        <v>4351.9944475745187</v>
      </c>
      <c r="S1074" s="1824">
        <f t="shared" si="619"/>
        <v>4483.8483031681926</v>
      </c>
      <c r="T1074" s="1824">
        <f t="shared" si="619"/>
        <v>0</v>
      </c>
      <c r="U1074" s="1832"/>
      <c r="V1074" s="1831"/>
      <c r="W1074" s="1831"/>
      <c r="X1074" s="1831"/>
    </row>
    <row r="1075" spans="1:26">
      <c r="A1075" s="1825" t="s">
        <v>3414</v>
      </c>
      <c r="B1075" s="1831"/>
      <c r="C1075" s="3173">
        <f t="shared" si="614"/>
        <v>39</v>
      </c>
      <c r="G1075" s="3174"/>
      <c r="H1075" s="1825"/>
      <c r="I1075" s="3174"/>
      <c r="J1075" s="3174"/>
      <c r="V1075" s="1831"/>
      <c r="W1075" s="1831"/>
      <c r="X1075" s="1831"/>
    </row>
    <row r="1076" spans="1:26">
      <c r="A1076" s="1825" t="s">
        <v>3414</v>
      </c>
      <c r="B1076" s="1825">
        <f>+$C$2114</f>
        <v>106</v>
      </c>
      <c r="C1076" s="3173">
        <f t="shared" si="614"/>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620">+$M1076*N$2115</f>
        <v>265156.34081330517</v>
      </c>
      <c r="O1076" s="1832">
        <f t="shared" si="620"/>
        <v>27039.160827481639</v>
      </c>
      <c r="P1076" s="1832">
        <f t="shared" si="620"/>
        <v>77344.317888700811</v>
      </c>
      <c r="Q1076" s="1832">
        <f t="shared" si="620"/>
        <v>15892.329621552655</v>
      </c>
      <c r="R1076" s="1832">
        <f t="shared" si="620"/>
        <v>0</v>
      </c>
      <c r="S1076" s="1832">
        <f t="shared" si="620"/>
        <v>3209.8684846520496</v>
      </c>
      <c r="T1076" s="1832">
        <f t="shared" si="620"/>
        <v>0</v>
      </c>
      <c r="U1076" s="1832"/>
      <c r="V1076" s="1825">
        <f>+$C$2114</f>
        <v>106</v>
      </c>
      <c r="Y1076" s="1831" t="str">
        <f>"ALLOC FACTOR  # " &amp; REPORTS!Z1076 &amp; " -- " &amp;VLOOKUP(Z1076,alloc_list,2,FALSE)</f>
        <v>ALLOC FACTOR  # 106 -- CUSTOMER MAX DEMANDS @ SECONDARY</v>
      </c>
      <c r="Z1076" s="1831">
        <f>IF('TITLES &amp; CONSTANTS'!$D$16=0,V1076,B1076)</f>
        <v>106</v>
      </c>
    </row>
    <row r="1077" spans="1:26">
      <c r="A1077" s="1825" t="s">
        <v>3414</v>
      </c>
      <c r="B1077" s="1831"/>
      <c r="C1077" s="3173">
        <f t="shared" si="614"/>
        <v>41</v>
      </c>
      <c r="G1077" s="3174"/>
      <c r="H1077" s="1825"/>
      <c r="I1077" s="3174"/>
      <c r="J1077" s="3174"/>
      <c r="V1077" s="1831"/>
      <c r="W1077" s="1831"/>
      <c r="X1077" s="1831"/>
    </row>
    <row r="1078" spans="1:26">
      <c r="A1078" s="1825" t="s">
        <v>3414</v>
      </c>
      <c r="B1078" s="1825">
        <f>+$C$2162</f>
        <v>307</v>
      </c>
      <c r="C1078" s="3173">
        <f t="shared" si="614"/>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621">+$M1078*N$2163</f>
        <v>145795.90737358975</v>
      </c>
      <c r="O1078" s="1832">
        <f t="shared" si="621"/>
        <v>23281.818248839467</v>
      </c>
      <c r="P1078" s="1832">
        <f t="shared" si="621"/>
        <v>10177.48082160081</v>
      </c>
      <c r="Q1078" s="1832">
        <f t="shared" si="621"/>
        <v>166.39789160190458</v>
      </c>
      <c r="R1078" s="1832">
        <f t="shared" si="621"/>
        <v>0</v>
      </c>
      <c r="S1078" s="1832">
        <f t="shared" si="621"/>
        <v>55.415303906483942</v>
      </c>
      <c r="T1078" s="1832">
        <f t="shared" si="621"/>
        <v>0</v>
      </c>
      <c r="U1078" s="1832"/>
      <c r="V1078" s="1825">
        <f>+$C$2162</f>
        <v>307</v>
      </c>
      <c r="Y1078" s="1831" t="str">
        <f>"ALLOC FACTOR  # " &amp; REPORTS!Z1078 &amp; " -- " &amp;VLOOKUP(Z1078,alloc_list,2,FALSE)</f>
        <v>ALLOC FACTOR  # 307 -- WEIGHTED SERVICES - CUSTOMER</v>
      </c>
      <c r="Z1078" s="1831">
        <f>IF('TITLES &amp; CONSTANTS'!$D$16=0,V1078,B1078)</f>
        <v>307</v>
      </c>
    </row>
    <row r="1079" spans="1:26">
      <c r="A1079" s="1825" t="s">
        <v>3414</v>
      </c>
      <c r="B1079" s="1825">
        <f>+$C$2165</f>
        <v>308</v>
      </c>
      <c r="C1079" s="3173">
        <f t="shared" si="614"/>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622">+$M1079*N$2166</f>
        <v>53282.090575284506</v>
      </c>
      <c r="O1079" s="1832">
        <f t="shared" si="622"/>
        <v>7762.7904822245519</v>
      </c>
      <c r="P1079" s="1832">
        <f t="shared" si="622"/>
        <v>9587.5066420217918</v>
      </c>
      <c r="Q1079" s="1832">
        <f t="shared" si="622"/>
        <v>1074.5068751564797</v>
      </c>
      <c r="R1079" s="1832">
        <f t="shared" si="622"/>
        <v>1008.9397697830707</v>
      </c>
      <c r="S1079" s="1832">
        <f t="shared" si="622"/>
        <v>14.394403012425929</v>
      </c>
      <c r="T1079" s="1832">
        <f t="shared" si="622"/>
        <v>0</v>
      </c>
      <c r="U1079" s="1832"/>
      <c r="V1079" s="1825">
        <f>+$C$2165</f>
        <v>308</v>
      </c>
      <c r="Y1079" s="1831" t="str">
        <f>"ALLOC FACTOR  # " &amp; REPORTS!Z1079 &amp; " -- " &amp;VLOOKUP(Z1079,alloc_list,2,FALSE)</f>
        <v>ALLOC FACTOR  # 308 -- WEIGHTED METERS - CUSTOMER</v>
      </c>
      <c r="Z1079" s="1831">
        <f>IF('TITLES &amp; CONSTANTS'!$D$16=0,V1079,B1079)</f>
        <v>308</v>
      </c>
    </row>
    <row r="1080" spans="1:26">
      <c r="A1080" s="1825" t="s">
        <v>3414</v>
      </c>
      <c r="B1080" s="1825">
        <f>+$C$2168</f>
        <v>309</v>
      </c>
      <c r="C1080" s="3173">
        <f t="shared" si="614"/>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623">+$M1080*N$2169</f>
        <v>0</v>
      </c>
      <c r="O1080" s="1832">
        <f t="shared" si="623"/>
        <v>0</v>
      </c>
      <c r="P1080" s="1832">
        <f t="shared" si="623"/>
        <v>0</v>
      </c>
      <c r="Q1080" s="1832">
        <f t="shared" si="623"/>
        <v>0</v>
      </c>
      <c r="R1080" s="1832">
        <f t="shared" si="623"/>
        <v>2519.6895599999998</v>
      </c>
      <c r="S1080" s="1832">
        <f t="shared" si="623"/>
        <v>0</v>
      </c>
      <c r="T1080" s="1832">
        <f t="shared" si="623"/>
        <v>0</v>
      </c>
      <c r="U1080" s="1832"/>
      <c r="V1080" s="1825">
        <f>+$C$2168</f>
        <v>309</v>
      </c>
      <c r="Y1080" s="1831" t="str">
        <f>"ALLOC FACTOR  # " &amp; REPORTS!Z1080 &amp; " -- " &amp;VLOOKUP(Z1080,alloc_list,2,FALSE)</f>
        <v>ALLOC FACTOR  # 309 -- INTERRUPTIBLE EQUIP. - DIRALLOC.</v>
      </c>
      <c r="Z1080" s="1831">
        <f>IF('TITLES &amp; CONSTANTS'!$D$16=0,V1080,B1080)</f>
        <v>309</v>
      </c>
    </row>
    <row r="1081" spans="1:26">
      <c r="A1081" s="1825" t="s">
        <v>3414</v>
      </c>
      <c r="B1081" s="1825">
        <f>+$C$2171</f>
        <v>310</v>
      </c>
      <c r="C1081" s="3173">
        <f t="shared" si="614"/>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624">+$M1081*N$2172</f>
        <v>0</v>
      </c>
      <c r="O1081" s="3189">
        <f t="shared" si="624"/>
        <v>0</v>
      </c>
      <c r="P1081" s="3189">
        <f t="shared" si="624"/>
        <v>0</v>
      </c>
      <c r="Q1081" s="3189">
        <f t="shared" si="624"/>
        <v>0</v>
      </c>
      <c r="R1081" s="3189">
        <f t="shared" si="624"/>
        <v>0</v>
      </c>
      <c r="S1081" s="3189">
        <f t="shared" si="624"/>
        <v>0</v>
      </c>
      <c r="T1081" s="3189">
        <f t="shared" si="624"/>
        <v>160478.23379707689</v>
      </c>
      <c r="U1081" s="1832"/>
      <c r="V1081" s="1825">
        <f>+$C$2171</f>
        <v>310</v>
      </c>
      <c r="Y1081" s="1831" t="str">
        <f>"ALLOC FACTOR  # " &amp; REPORTS!Z1081 &amp; " -- " &amp;VLOOKUP(Z1081,alloc_list,2,FALSE)</f>
        <v>ALLOC FACTOR  # 310 -- STREET LIGHTING - DIRALLOC</v>
      </c>
      <c r="Z1081" s="1831">
        <f>IF('TITLES &amp; CONSTANTS'!$D$16=0,V1081,B1081)</f>
        <v>310</v>
      </c>
    </row>
    <row r="1082" spans="1:26">
      <c r="A1082" s="1825" t="s">
        <v>3414</v>
      </c>
      <c r="B1082" s="1831"/>
      <c r="C1082" s="3173">
        <f t="shared" si="614"/>
        <v>46</v>
      </c>
      <c r="G1082" s="3174"/>
      <c r="H1082" s="1825"/>
      <c r="I1082" s="3174"/>
      <c r="J1082" s="3174"/>
      <c r="V1082" s="1831"/>
      <c r="W1082" s="1831"/>
      <c r="X1082" s="1831"/>
    </row>
    <row r="1083" spans="1:26">
      <c r="A1083" s="1825" t="s">
        <v>3414</v>
      </c>
      <c r="B1083" s="1831"/>
      <c r="C1083" s="3173">
        <f t="shared" si="614"/>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625">+M1059+M1062+M1063+M1067+M1068+M1072+M1073+M1076</f>
        <v>1349705.3818327903</v>
      </c>
      <c r="N1083" s="1832">
        <f t="shared" si="625"/>
        <v>850038.36408544378</v>
      </c>
      <c r="O1083" s="1832">
        <f t="shared" si="625"/>
        <v>84711.715122344118</v>
      </c>
      <c r="P1083" s="1832">
        <f t="shared" si="625"/>
        <v>292033.36821921065</v>
      </c>
      <c r="Q1083" s="1832">
        <f t="shared" si="625"/>
        <v>96022.615005093117</v>
      </c>
      <c r="R1083" s="1832">
        <f t="shared" si="625"/>
        <v>11940.081847646325</v>
      </c>
      <c r="S1083" s="1832">
        <f t="shared" si="625"/>
        <v>14959.237553052371</v>
      </c>
      <c r="T1083" s="1832">
        <f t="shared" si="625"/>
        <v>0</v>
      </c>
      <c r="U1083" s="1832"/>
      <c r="V1083" s="1831"/>
      <c r="W1083" s="1831"/>
      <c r="X1083" s="1831"/>
      <c r="Y1083" s="1825" t="s">
        <v>780</v>
      </c>
    </row>
    <row r="1084" spans="1:26">
      <c r="A1084" s="1825" t="s">
        <v>3414</v>
      </c>
      <c r="B1084" s="1831"/>
      <c r="C1084" s="3173">
        <f t="shared" si="614"/>
        <v>48</v>
      </c>
      <c r="D1084" s="1825" t="s">
        <v>11416</v>
      </c>
      <c r="E1084" s="1825" t="s">
        <v>7228</v>
      </c>
      <c r="F1084" s="3189">
        <f t="shared" ref="F1084:K1084" si="626">+F1061+F1066+F1071+F1078+F1079+F1080+F1081</f>
        <v>438311.39443967096</v>
      </c>
      <c r="G1084" s="3194"/>
      <c r="H1084" s="3189">
        <f t="shared" si="626"/>
        <v>229.30449313251606</v>
      </c>
      <c r="I1084" s="3194"/>
      <c r="J1084" s="3194"/>
      <c r="K1084" s="3189">
        <f t="shared" si="626"/>
        <v>438082.08994653844</v>
      </c>
      <c r="L1084" s="1973">
        <f>IF(F1084=0,0,+K1084/F1084)</f>
        <v>0.99947684569454176</v>
      </c>
      <c r="M1084" s="3189">
        <f t="shared" ref="M1084:T1084" si="627">+M1061+M1066+M1071+M1078+M1079+M1080+M1081</f>
        <v>438082.08994653844</v>
      </c>
      <c r="N1084" s="3189">
        <f t="shared" si="627"/>
        <v>199077.99794887425</v>
      </c>
      <c r="O1084" s="3189">
        <f t="shared" si="627"/>
        <v>31044.608731064018</v>
      </c>
      <c r="P1084" s="3189">
        <f t="shared" si="627"/>
        <v>19764.987463622601</v>
      </c>
      <c r="Q1084" s="3189">
        <f t="shared" si="627"/>
        <v>1240.9047667583843</v>
      </c>
      <c r="R1084" s="3189">
        <f t="shared" si="627"/>
        <v>3528.6293297830707</v>
      </c>
      <c r="S1084" s="3189">
        <f t="shared" si="627"/>
        <v>69.809706918909868</v>
      </c>
      <c r="T1084" s="3189">
        <f t="shared" si="627"/>
        <v>183355.15199951717</v>
      </c>
      <c r="U1084" s="1832"/>
      <c r="V1084" s="1831"/>
      <c r="W1084" s="1831"/>
      <c r="X1084" s="1831"/>
      <c r="Y1084" s="1825" t="s">
        <v>781</v>
      </c>
    </row>
    <row r="1085" spans="1:26">
      <c r="A1085" s="1825" t="s">
        <v>3414</v>
      </c>
      <c r="B1085" s="1831"/>
      <c r="C1085" s="3173">
        <f t="shared" si="614"/>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c r="A1086" s="1825" t="s">
        <v>3414</v>
      </c>
      <c r="B1086" s="1831"/>
      <c r="C1086" s="3173">
        <f t="shared" si="614"/>
        <v>50</v>
      </c>
      <c r="D1086" s="1825" t="s">
        <v>3229</v>
      </c>
      <c r="F1086" s="3189">
        <f t="shared" ref="F1086:K1086" si="628">+F1083+F1084</f>
        <v>1788016.7762724613</v>
      </c>
      <c r="G1086" s="3194"/>
      <c r="H1086" s="3189">
        <f t="shared" si="628"/>
        <v>229.30449313251606</v>
      </c>
      <c r="I1086" s="3194"/>
      <c r="J1086" s="3194"/>
      <c r="K1086" s="3189">
        <f t="shared" si="628"/>
        <v>1787787.4717793288</v>
      </c>
      <c r="L1086" s="1973">
        <f>IF(F1086=0,0,+K1086/F1086)</f>
        <v>0.99987175484247381</v>
      </c>
      <c r="M1086" s="3189">
        <f t="shared" ref="M1086:S1086" si="629">+M1083+M1084</f>
        <v>1787787.4717793288</v>
      </c>
      <c r="N1086" s="3189">
        <f t="shared" si="629"/>
        <v>1049116.362034318</v>
      </c>
      <c r="O1086" s="3189">
        <f t="shared" si="629"/>
        <v>115756.32385340813</v>
      </c>
      <c r="P1086" s="3189">
        <f t="shared" si="629"/>
        <v>311798.35568283324</v>
      </c>
      <c r="Q1086" s="3189">
        <f t="shared" si="629"/>
        <v>97263.519771851497</v>
      </c>
      <c r="R1086" s="3189">
        <f t="shared" si="629"/>
        <v>15468.711177429395</v>
      </c>
      <c r="S1086" s="3189">
        <f t="shared" si="629"/>
        <v>15029.047259971281</v>
      </c>
      <c r="T1086" s="3189">
        <f>+T1083+T1084</f>
        <v>183355.15199951717</v>
      </c>
      <c r="U1086" s="1832"/>
      <c r="V1086" s="1831"/>
      <c r="W1086" s="1831"/>
      <c r="X1086" s="1831"/>
      <c r="Y1086" s="1825" t="s">
        <v>1984</v>
      </c>
    </row>
    <row r="1087" spans="1:26">
      <c r="A1087" s="1825" t="s">
        <v>3414</v>
      </c>
      <c r="B1087" s="1831"/>
      <c r="C1087" s="3173">
        <f t="shared" si="614"/>
        <v>51</v>
      </c>
      <c r="F1087" s="3206"/>
      <c r="G1087" s="3174"/>
      <c r="H1087" s="1825"/>
      <c r="I1087" s="3174"/>
      <c r="J1087" s="3174"/>
      <c r="V1087" s="1831"/>
      <c r="W1087" s="1831"/>
      <c r="X1087" s="1831"/>
    </row>
    <row r="1088" spans="1:26">
      <c r="A1088" s="1825" t="s">
        <v>3414</v>
      </c>
      <c r="B1088" s="1831"/>
      <c r="C1088" s="3173">
        <f t="shared" si="614"/>
        <v>52</v>
      </c>
      <c r="G1088" s="3174"/>
      <c r="H1088" s="1825"/>
      <c r="I1088" s="3174"/>
      <c r="J1088" s="3174"/>
      <c r="V1088" s="1831"/>
      <c r="W1088" s="1831"/>
      <c r="X1088" s="1831"/>
    </row>
    <row r="1089" spans="1:25">
      <c r="A1089" s="1825" t="s">
        <v>3414</v>
      </c>
      <c r="B1089" s="1831"/>
      <c r="C1089" s="3173">
        <f t="shared" si="614"/>
        <v>53</v>
      </c>
      <c r="D1089" s="1947" t="s">
        <v>8713</v>
      </c>
      <c r="G1089" s="3174"/>
      <c r="H1089" s="1825"/>
      <c r="I1089" s="3174"/>
      <c r="J1089" s="3174"/>
      <c r="V1089" s="1831"/>
      <c r="W1089" s="1831"/>
      <c r="X1089" s="1831"/>
    </row>
    <row r="1090" spans="1:25">
      <c r="A1090" s="1825" t="s">
        <v>3414</v>
      </c>
      <c r="B1090" s="1831"/>
      <c r="C1090" s="3173">
        <f t="shared" si="614"/>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30">+N1011+N1017</f>
        <v>1675228.2165055186</v>
      </c>
      <c r="O1090" s="2044">
        <f t="shared" ca="1" si="630"/>
        <v>190285.05437890795</v>
      </c>
      <c r="P1090" s="2044">
        <f t="shared" ca="1" si="630"/>
        <v>771733.49604391586</v>
      </c>
      <c r="Q1090" s="2044">
        <f t="shared" ca="1" si="630"/>
        <v>311233.41447030974</v>
      </c>
      <c r="R1090" s="2044">
        <f t="shared" ca="1" si="630"/>
        <v>142001.54688318714</v>
      </c>
      <c r="S1090" s="2044">
        <f t="shared" ca="1" si="630"/>
        <v>6383.6497204477828</v>
      </c>
      <c r="T1090" s="2044">
        <f t="shared" ca="1" si="630"/>
        <v>0</v>
      </c>
      <c r="U1090" s="2044"/>
      <c r="V1090" s="1831"/>
      <c r="W1090" s="1831"/>
      <c r="X1090" s="1831"/>
      <c r="Y1090" s="1825" t="s">
        <v>782</v>
      </c>
    </row>
    <row r="1091" spans="1:25">
      <c r="A1091" s="1825" t="s">
        <v>3414</v>
      </c>
      <c r="B1091" s="1831"/>
      <c r="C1091" s="3173">
        <f t="shared" si="614"/>
        <v>55</v>
      </c>
      <c r="D1091" s="1825" t="s">
        <v>1252</v>
      </c>
      <c r="E1091" s="1825" t="s">
        <v>2378</v>
      </c>
      <c r="F1091" s="1825">
        <f>+F1012</f>
        <v>0</v>
      </c>
      <c r="G1091" s="3174"/>
      <c r="H1091" s="1825">
        <f>+H1012</f>
        <v>0</v>
      </c>
      <c r="I1091" s="1825"/>
      <c r="J1091" s="1825"/>
      <c r="K1091" s="1825">
        <f>+K1012</f>
        <v>0</v>
      </c>
      <c r="L1091" s="1973">
        <f t="shared" ref="L1091:L1097" si="631">IF(F1091=0,0,+K1091/F1091)</f>
        <v>0</v>
      </c>
      <c r="M1091" s="1825">
        <f>+M1012</f>
        <v>0</v>
      </c>
      <c r="N1091" s="1825">
        <f t="shared" ref="N1091:T1091" si="632">+N1012</f>
        <v>0</v>
      </c>
      <c r="O1091" s="1825">
        <f t="shared" si="632"/>
        <v>0</v>
      </c>
      <c r="P1091" s="1825">
        <f t="shared" si="632"/>
        <v>0</v>
      </c>
      <c r="Q1091" s="1825">
        <f t="shared" si="632"/>
        <v>0</v>
      </c>
      <c r="R1091" s="1825">
        <f t="shared" si="632"/>
        <v>0</v>
      </c>
      <c r="S1091" s="1825">
        <f t="shared" si="632"/>
        <v>0</v>
      </c>
      <c r="T1091" s="1825">
        <f t="shared" si="632"/>
        <v>0</v>
      </c>
      <c r="V1091" s="1831"/>
      <c r="W1091" s="1831"/>
      <c r="X1091" s="1831"/>
      <c r="Y1091" s="1825" t="s">
        <v>783</v>
      </c>
    </row>
    <row r="1092" spans="1:25">
      <c r="A1092" s="1825" t="s">
        <v>3414</v>
      </c>
      <c r="B1092" s="1831"/>
      <c r="C1092" s="3173">
        <f t="shared" si="614"/>
        <v>56</v>
      </c>
      <c r="D1092" s="1825" t="s">
        <v>6846</v>
      </c>
      <c r="E1092" s="2044" t="s">
        <v>7746</v>
      </c>
      <c r="F1092" s="2044">
        <f>+F1019</f>
        <v>147700.25807345638</v>
      </c>
      <c r="G1092" s="3174"/>
      <c r="H1092" s="2044">
        <f>+H1019</f>
        <v>26208.509578048001</v>
      </c>
      <c r="K1092" s="2044">
        <f>+K1019</f>
        <v>121491.74849540838</v>
      </c>
      <c r="L1092" s="3198">
        <f t="shared" si="631"/>
        <v>0.82255610166223525</v>
      </c>
      <c r="M1092" s="2044">
        <f>+M1019</f>
        <v>121491.74849540838</v>
      </c>
      <c r="N1092" s="2044">
        <f t="shared" ref="N1092:T1092" si="633">+N1019</f>
        <v>66587.205725549953</v>
      </c>
      <c r="O1092" s="2044">
        <f t="shared" si="633"/>
        <v>7532.6929362242327</v>
      </c>
      <c r="P1092" s="2044">
        <f t="shared" si="633"/>
        <v>29938.390322284162</v>
      </c>
      <c r="Q1092" s="2044">
        <f t="shared" si="633"/>
        <v>11927.689285527973</v>
      </c>
      <c r="R1092" s="2044">
        <f t="shared" si="633"/>
        <v>5349.0731770617094</v>
      </c>
      <c r="S1092" s="2044">
        <f t="shared" si="633"/>
        <v>156.69704876034058</v>
      </c>
      <c r="T1092" s="2044">
        <f t="shared" si="633"/>
        <v>0</v>
      </c>
      <c r="U1092" s="2044"/>
      <c r="V1092" s="1831"/>
      <c r="W1092" s="1831"/>
      <c r="X1092" s="1831"/>
      <c r="Y1092" s="1825" t="s">
        <v>778</v>
      </c>
    </row>
    <row r="1093" spans="1:25">
      <c r="A1093" s="1825" t="s">
        <v>3414</v>
      </c>
      <c r="B1093" s="1831"/>
      <c r="C1093" s="3173">
        <f t="shared" si="614"/>
        <v>57</v>
      </c>
      <c r="D1093" s="1825" t="s">
        <v>6847</v>
      </c>
      <c r="E1093" s="1825" t="s">
        <v>7746</v>
      </c>
      <c r="F1093" s="1825">
        <f t="shared" ref="F1093:K1093" ca="1" si="634">+F1024</f>
        <v>329768.00799520634</v>
      </c>
      <c r="G1093" s="3174"/>
      <c r="H1093" s="1825">
        <f t="shared" ca="1" si="634"/>
        <v>58515.320885748559</v>
      </c>
      <c r="I1093" s="3174"/>
      <c r="J1093" s="3174"/>
      <c r="K1093" s="1825">
        <f t="shared" ca="1" si="634"/>
        <v>271252.68710945774</v>
      </c>
      <c r="L1093" s="1973">
        <f ca="1">IF(F1093=0,0,+K1093/F1093)</f>
        <v>0.82255610166223525</v>
      </c>
      <c r="M1093" s="1825">
        <f t="shared" ref="M1093:T1093" ca="1" si="635">+M1024</f>
        <v>271252.68710945774</v>
      </c>
      <c r="N1093" s="1825">
        <f t="shared" ca="1" si="635"/>
        <v>148668.19108170399</v>
      </c>
      <c r="O1093" s="1825">
        <f t="shared" ca="1" si="635"/>
        <v>16818.123250555382</v>
      </c>
      <c r="P1093" s="1825">
        <f t="shared" ca="1" si="635"/>
        <v>66842.966071545845</v>
      </c>
      <c r="Q1093" s="1825">
        <f t="shared" ca="1" si="635"/>
        <v>26630.761428447375</v>
      </c>
      <c r="R1093" s="1825">
        <f t="shared" ca="1" si="635"/>
        <v>11942.790278287499</v>
      </c>
      <c r="S1093" s="1825">
        <f t="shared" ca="1" si="635"/>
        <v>349.85499891764675</v>
      </c>
      <c r="T1093" s="1825">
        <f t="shared" ca="1" si="635"/>
        <v>0</v>
      </c>
      <c r="V1093" s="1831"/>
      <c r="W1093" s="1831"/>
      <c r="X1093" s="1831"/>
      <c r="Y1093" s="1825" t="s">
        <v>779</v>
      </c>
    </row>
    <row r="1094" spans="1:25">
      <c r="A1094" s="1825" t="s">
        <v>3414</v>
      </c>
      <c r="B1094" s="1831"/>
      <c r="C1094" s="3173">
        <f t="shared" si="614"/>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31"/>
        <v>1</v>
      </c>
      <c r="M1094" s="1825">
        <f t="shared" ref="M1094:T1094" si="636">+M1059+M1062+M1067+M1072</f>
        <v>822159.22654945706</v>
      </c>
      <c r="N1094" s="1825">
        <f t="shared" si="636"/>
        <v>490112.77241619723</v>
      </c>
      <c r="O1094" s="1825">
        <f t="shared" si="636"/>
        <v>48008.516061667899</v>
      </c>
      <c r="P1094" s="1825">
        <f t="shared" si="636"/>
        <v>187045.49844789854</v>
      </c>
      <c r="Q1094" s="1825">
        <f t="shared" si="636"/>
        <v>74450.224450542926</v>
      </c>
      <c r="R1094" s="1825">
        <f t="shared" si="636"/>
        <v>11940.081847646325</v>
      </c>
      <c r="S1094" s="1825">
        <f t="shared" si="636"/>
        <v>10602.133325504195</v>
      </c>
      <c r="T1094" s="1825">
        <f t="shared" si="636"/>
        <v>0</v>
      </c>
      <c r="V1094" s="1831"/>
      <c r="W1094" s="1831"/>
      <c r="X1094" s="1831"/>
      <c r="Y1094" s="1825" t="s">
        <v>784</v>
      </c>
    </row>
    <row r="1095" spans="1:25">
      <c r="A1095" s="1825" t="s">
        <v>3414</v>
      </c>
      <c r="B1095" s="1831"/>
      <c r="C1095" s="3173">
        <f t="shared" si="614"/>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31"/>
        <v>1</v>
      </c>
      <c r="M1095" s="1825">
        <f t="shared" ref="M1095:T1095" si="637">+M1063+M1068+M1073+M1076</f>
        <v>527546.15528333327</v>
      </c>
      <c r="N1095" s="1825">
        <f t="shared" si="637"/>
        <v>359925.59166924661</v>
      </c>
      <c r="O1095" s="1825">
        <f t="shared" si="637"/>
        <v>36703.199060676212</v>
      </c>
      <c r="P1095" s="1825">
        <f t="shared" si="637"/>
        <v>104987.86977131211</v>
      </c>
      <c r="Q1095" s="1825">
        <f t="shared" si="637"/>
        <v>21572.390554550184</v>
      </c>
      <c r="R1095" s="1825">
        <f t="shared" si="637"/>
        <v>0</v>
      </c>
      <c r="S1095" s="1825">
        <f t="shared" si="637"/>
        <v>4357.1042275481759</v>
      </c>
      <c r="T1095" s="1825">
        <f t="shared" si="637"/>
        <v>0</v>
      </c>
      <c r="V1095" s="1831"/>
      <c r="W1095" s="1831"/>
      <c r="X1095" s="1831"/>
      <c r="Y1095" s="1825" t="s">
        <v>785</v>
      </c>
    </row>
    <row r="1096" spans="1:25">
      <c r="A1096" s="1825" t="s">
        <v>3414</v>
      </c>
      <c r="B1096" s="1831"/>
      <c r="C1096" s="3173">
        <f t="shared" si="614"/>
        <v>60</v>
      </c>
      <c r="D1096" s="1825" t="s">
        <v>7626</v>
      </c>
      <c r="E1096" s="1825" t="s">
        <v>7228</v>
      </c>
      <c r="F1096" s="1825">
        <f t="shared" ref="F1096:K1096" si="638">+F1061+F1066+F1071+F1078+F1079+F1080+F1081</f>
        <v>438311.39443967096</v>
      </c>
      <c r="G1096" s="3174"/>
      <c r="H1096" s="1825">
        <f t="shared" si="638"/>
        <v>229.30449313251606</v>
      </c>
      <c r="I1096" s="3174"/>
      <c r="J1096" s="3174"/>
      <c r="K1096" s="1825">
        <f t="shared" si="638"/>
        <v>438082.08994653844</v>
      </c>
      <c r="L1096" s="1973">
        <f t="shared" si="631"/>
        <v>0.99947684569454176</v>
      </c>
      <c r="M1096" s="1825">
        <f t="shared" ref="M1096:T1096" si="639">+M1061+M1066+M1071+M1078+M1079+M1080+M1081</f>
        <v>438082.08994653844</v>
      </c>
      <c r="N1096" s="1825">
        <f>+N1061+N1066+N1071+N1078+N1079+N1080+N1081</f>
        <v>199077.99794887425</v>
      </c>
      <c r="O1096" s="1825">
        <f t="shared" si="639"/>
        <v>31044.608731064018</v>
      </c>
      <c r="P1096" s="1825">
        <f t="shared" si="639"/>
        <v>19764.987463622601</v>
      </c>
      <c r="Q1096" s="1825">
        <f t="shared" si="639"/>
        <v>1240.9047667583843</v>
      </c>
      <c r="R1096" s="1825">
        <f t="shared" si="639"/>
        <v>3528.6293297830707</v>
      </c>
      <c r="S1096" s="1825">
        <f t="shared" si="639"/>
        <v>69.809706918909868</v>
      </c>
      <c r="T1096" s="1825">
        <f t="shared" si="639"/>
        <v>183355.15199951717</v>
      </c>
      <c r="V1096" s="1831"/>
      <c r="W1096" s="1831"/>
      <c r="X1096" s="1831"/>
      <c r="Y1096" s="1825" t="s">
        <v>781</v>
      </c>
    </row>
    <row r="1097" spans="1:25">
      <c r="A1097" s="1825" t="s">
        <v>3414</v>
      </c>
      <c r="C1097" s="3173">
        <f t="shared" si="614"/>
        <v>61</v>
      </c>
      <c r="D1097" s="1825" t="s">
        <v>7627</v>
      </c>
      <c r="E1097" s="1825" t="s">
        <v>7228</v>
      </c>
      <c r="F1097" s="3189">
        <v>0</v>
      </c>
      <c r="G1097" s="3194"/>
      <c r="H1097" s="3189">
        <v>0</v>
      </c>
      <c r="I1097" s="3194"/>
      <c r="J1097" s="3194"/>
      <c r="K1097" s="3189">
        <v>0</v>
      </c>
      <c r="L1097" s="1973">
        <f t="shared" si="631"/>
        <v>0</v>
      </c>
      <c r="M1097" s="3189">
        <v>0</v>
      </c>
      <c r="N1097" s="3189">
        <v>0</v>
      </c>
      <c r="O1097" s="3189">
        <v>0</v>
      </c>
      <c r="P1097" s="3189">
        <v>0</v>
      </c>
      <c r="Q1097" s="3189">
        <v>0</v>
      </c>
      <c r="R1097" s="3189">
        <v>0</v>
      </c>
      <c r="S1097" s="3189">
        <v>0</v>
      </c>
      <c r="T1097" s="3189">
        <v>0</v>
      </c>
      <c r="U1097" s="1832"/>
      <c r="Y1097" s="1825" t="s">
        <v>2060</v>
      </c>
    </row>
    <row r="1098" spans="1:25">
      <c r="A1098" s="1825" t="s">
        <v>3414</v>
      </c>
      <c r="B1098" s="1831"/>
      <c r="C1098" s="3173">
        <f t="shared" si="614"/>
        <v>62</v>
      </c>
      <c r="D1098" s="1825" t="s">
        <v>10265</v>
      </c>
      <c r="F1098" s="3189">
        <f t="shared" ref="F1098:K1098" ca="1" si="640">SUM(F1090:F1097)</f>
        <v>5480942.6068215389</v>
      </c>
      <c r="G1098" s="3194"/>
      <c r="H1098" s="3189">
        <f t="shared" ca="1" si="640"/>
        <v>203545.32143505622</v>
      </c>
      <c r="I1098" s="3194"/>
      <c r="J1098" s="3194"/>
      <c r="K1098" s="3189">
        <f t="shared" ca="1" si="640"/>
        <v>5277397.2853864823</v>
      </c>
      <c r="L1098" s="1973">
        <f ca="1">IF(F1098=0,0,+K1098/F1098)</f>
        <v>0.96286308103614771</v>
      </c>
      <c r="M1098" s="3189">
        <f t="shared" ref="M1098:T1098" ca="1" si="641">SUM(M1090:M1097)</f>
        <v>5277397.2853864823</v>
      </c>
      <c r="N1098" s="3189">
        <f t="shared" ca="1" si="641"/>
        <v>2939599.9753470905</v>
      </c>
      <c r="O1098" s="3189">
        <f t="shared" ca="1" si="641"/>
        <v>330392.1944190957</v>
      </c>
      <c r="P1098" s="3189">
        <f t="shared" ca="1" si="641"/>
        <v>1180313.2081205791</v>
      </c>
      <c r="Q1098" s="3189">
        <f t="shared" ca="1" si="641"/>
        <v>447055.38495613658</v>
      </c>
      <c r="R1098" s="3189">
        <f t="shared" ca="1" si="641"/>
        <v>174762.12151596573</v>
      </c>
      <c r="S1098" s="3189">
        <f t="shared" ca="1" si="641"/>
        <v>21919.249028097052</v>
      </c>
      <c r="T1098" s="3189">
        <f t="shared" ca="1" si="641"/>
        <v>183355.15199951717</v>
      </c>
      <c r="U1098" s="1832"/>
      <c r="V1098" s="1831"/>
      <c r="W1098" s="1831"/>
      <c r="X1098" s="1831"/>
    </row>
    <row r="1099" spans="1:25">
      <c r="B1099" s="1831"/>
      <c r="G1099" s="3174"/>
      <c r="H1099" s="1825"/>
      <c r="I1099" s="3174"/>
      <c r="J1099" s="3174"/>
      <c r="V1099" s="1831"/>
      <c r="W1099" s="1831"/>
      <c r="X1099" s="1831"/>
    </row>
    <row r="1100" spans="1:25">
      <c r="B1100" s="1831"/>
      <c r="G1100" s="3174"/>
      <c r="H1100" s="1825"/>
      <c r="I1100" s="3174"/>
      <c r="J1100" s="3174"/>
      <c r="V1100" s="1831"/>
      <c r="W1100" s="1831"/>
      <c r="X1100" s="1831"/>
    </row>
    <row r="1101" spans="1:25">
      <c r="B1101" s="1831"/>
      <c r="G1101" s="3174"/>
      <c r="H1101" s="1825"/>
      <c r="I1101" s="3174"/>
      <c r="J1101" s="3174"/>
      <c r="V1101" s="1831"/>
      <c r="W1101" s="1831"/>
      <c r="X1101" s="1831"/>
    </row>
    <row r="1102" spans="1:25" ht="15">
      <c r="B1102" s="3257"/>
      <c r="C1102" s="3125" t="str">
        <f>$C$2</f>
        <v>PRESENT RATE STRUCTURE</v>
      </c>
      <c r="F1102" s="3178"/>
      <c r="G1102" s="3175"/>
      <c r="H1102" s="3176" t="s">
        <v>3205</v>
      </c>
      <c r="I1102" s="3174"/>
      <c r="J1102" s="3174"/>
      <c r="L1102" s="3177" t="s">
        <v>2632</v>
      </c>
      <c r="O1102" s="3176" t="s">
        <v>3205</v>
      </c>
      <c r="U1102" s="3125"/>
      <c r="V1102" s="3165" t="s">
        <v>2633</v>
      </c>
      <c r="W1102" s="3178" t="str">
        <f>O1102</f>
        <v>TAMPA ELECTRIC COMPANY</v>
      </c>
      <c r="X1102" s="3165"/>
      <c r="Y1102" s="3165" t="str">
        <f>Y2</f>
        <v>ALLOCATION ASSIGNMENT REPORT</v>
      </c>
    </row>
    <row r="1103" spans="1:25" ht="15">
      <c r="B1103" s="3257"/>
      <c r="C1103" s="3125" t="str">
        <f>$C$3</f>
        <v>PROD. CAP. ALLOC. METHOD: 12CP</v>
      </c>
      <c r="G1103" s="3179"/>
      <c r="H1103" s="3178" t="s">
        <v>3408</v>
      </c>
      <c r="I1103" s="3174"/>
      <c r="J1103" s="3174"/>
      <c r="O1103" s="3178" t="s">
        <v>11159</v>
      </c>
      <c r="V1103" s="1831"/>
      <c r="W1103" s="3178" t="str">
        <f>O1103</f>
        <v>COST OF SERVICE STUDY</v>
      </c>
      <c r="X1103" s="1831"/>
      <c r="Y1103" s="3165" t="str">
        <f>IF('TITLES &amp; CONSTANTS'!$D$16=5,L1102,V1102)</f>
        <v>PAGE 20</v>
      </c>
    </row>
    <row r="1104" spans="1:25" ht="15">
      <c r="B1104" s="1831"/>
      <c r="C1104" s="3125" t="str">
        <f>$C$4</f>
        <v>DATA: PROJECTED 2009, FULLY ADJUSTED (000's)</v>
      </c>
      <c r="G1104" s="3180"/>
      <c r="H1104" s="1825"/>
      <c r="I1104" s="3174"/>
      <c r="J1104" s="3174"/>
      <c r="V1104" s="1831"/>
      <c r="W1104" s="3181"/>
      <c r="X1104" s="1831"/>
    </row>
    <row r="1105" spans="1:26" ht="15">
      <c r="B1105" s="1831"/>
      <c r="D1105" s="1832"/>
      <c r="G1105" s="3175"/>
      <c r="H1105" s="1825"/>
      <c r="I1105" s="3174"/>
      <c r="J1105" s="3174"/>
      <c r="O1105" s="3178"/>
      <c r="V1105" s="1831"/>
      <c r="W1105" s="3178"/>
      <c r="X1105" s="1831"/>
    </row>
    <row r="1106" spans="1:26" ht="15">
      <c r="B1106" s="1831"/>
      <c r="F1106" s="3176"/>
      <c r="G1106" s="3179"/>
      <c r="H1106" s="3178" t="s">
        <v>1058</v>
      </c>
      <c r="I1106" s="3174"/>
      <c r="J1106" s="3174"/>
      <c r="O1106" s="3178" t="s">
        <v>1058</v>
      </c>
      <c r="V1106" s="1831"/>
      <c r="W1106" s="3178" t="str">
        <f>O1106</f>
        <v>PLANT IN SERVICE - PLTSVC</v>
      </c>
      <c r="X1106" s="1831"/>
    </row>
    <row r="1107" spans="1:26" ht="15">
      <c r="B1107" s="1831"/>
      <c r="F1107" s="3178"/>
      <c r="G1107" s="3180"/>
      <c r="H1107" s="1825"/>
      <c r="I1107" s="3174"/>
      <c r="J1107" s="3174"/>
      <c r="O1107" s="3178"/>
      <c r="V1107" s="1831"/>
      <c r="W1107" s="1831"/>
      <c r="X1107" s="1831"/>
    </row>
    <row r="1108" spans="1:26" ht="15">
      <c r="B1108" s="1831"/>
      <c r="F1108" s="3178"/>
      <c r="G1108" s="3174"/>
      <c r="H1108" s="1825"/>
      <c r="I1108" s="3174"/>
      <c r="J1108" s="3174"/>
      <c r="O1108" s="3178"/>
      <c r="V1108" s="1831"/>
      <c r="W1108" s="1831"/>
      <c r="X1108" s="1831"/>
    </row>
    <row r="1109" spans="1:26">
      <c r="B1109" s="1831"/>
      <c r="G1109" s="3174"/>
      <c r="H1109" s="1825"/>
      <c r="I1109" s="3174"/>
      <c r="J1109" s="3174"/>
      <c r="V1109" s="1831"/>
      <c r="W1109" s="1831"/>
      <c r="X1109" s="1831"/>
    </row>
    <row r="1110" spans="1:26" ht="15">
      <c r="B1110" s="1831"/>
      <c r="C1110" s="3183"/>
      <c r="D1110" s="3125"/>
      <c r="E1110" s="3125"/>
      <c r="F1110" s="3178"/>
      <c r="G1110" s="3180"/>
      <c r="H1110" s="3178"/>
      <c r="I1110" s="3180"/>
      <c r="J1110" s="3180"/>
      <c r="K1110" s="3178"/>
      <c r="L1110" s="3185"/>
      <c r="M1110" s="3125"/>
      <c r="N1110" s="3178"/>
      <c r="O1110" s="3125"/>
      <c r="P1110" s="3125"/>
      <c r="Q1110" s="3125"/>
      <c r="R1110" s="3125"/>
      <c r="S1110" s="3439"/>
      <c r="T1110" s="3439"/>
      <c r="U1110" s="3178"/>
      <c r="V1110" s="1831"/>
      <c r="W1110" s="1831"/>
      <c r="X1110" s="1831"/>
    </row>
    <row r="1111" spans="1:26" ht="30" customHeight="1">
      <c r="A1111" s="3163" t="str">
        <f>A11</f>
        <v>REPORT</v>
      </c>
      <c r="B1111" s="3251" t="str">
        <f>$B$11</f>
        <v>ALLOC
FACTOR</v>
      </c>
      <c r="C1111" s="3188" t="s">
        <v>10444</v>
      </c>
      <c r="D1111" s="3163"/>
      <c r="E1111" s="3163"/>
      <c r="F1111" s="3187" t="str">
        <f t="shared" ref="F1111:L1111" si="642">+F$11</f>
        <v>TOTAL
COMPANY</v>
      </c>
      <c r="G1111" s="3252"/>
      <c r="H1111" s="3187" t="str">
        <f t="shared" si="642"/>
        <v>FERC
JURIS</v>
      </c>
      <c r="I1111" s="3252"/>
      <c r="J1111" s="3252"/>
      <c r="K1111" s="3187" t="str">
        <f t="shared" si="642"/>
        <v>FPSC
 JURIS</v>
      </c>
      <c r="L1111" s="3253" t="str">
        <f t="shared" si="642"/>
        <v>FPSC/
TOTAL RATIO</v>
      </c>
      <c r="M1111" s="3187" t="str">
        <f t="shared" ref="M1111:R1111" si="643">+M$11</f>
        <v>FPSC
 JURIS</v>
      </c>
      <c r="N1111" s="3164" t="str">
        <f t="shared" si="643"/>
        <v>RS</v>
      </c>
      <c r="O1111" s="3164" t="str">
        <f t="shared" si="643"/>
        <v>GS</v>
      </c>
      <c r="P1111" s="3164" t="str">
        <f t="shared" si="643"/>
        <v>GSD</v>
      </c>
      <c r="Q1111" s="3164" t="str">
        <f t="shared" si="643"/>
        <v>GSLD</v>
      </c>
      <c r="R1111" s="3164" t="str">
        <f t="shared" si="643"/>
        <v>IS</v>
      </c>
      <c r="S1111" s="3187" t="s">
        <v>10446</v>
      </c>
      <c r="T1111" s="3187" t="s">
        <v>10447</v>
      </c>
      <c r="U1111" s="3164"/>
      <c r="V1111" s="3187" t="s">
        <v>10449</v>
      </c>
      <c r="W1111" s="3187"/>
      <c r="X1111" s="3187"/>
      <c r="Y1111" s="3164" t="s">
        <v>11134</v>
      </c>
    </row>
    <row r="1112" spans="1:26">
      <c r="B1112" s="1831"/>
      <c r="G1112" s="3174"/>
      <c r="H1112" s="1825"/>
      <c r="I1112" s="3174"/>
      <c r="J1112" s="3174"/>
      <c r="V1112" s="1831"/>
      <c r="W1112" s="1831"/>
      <c r="X1112" s="1831"/>
    </row>
    <row r="1113" spans="1:26">
      <c r="A1113" s="1825" t="s">
        <v>3414</v>
      </c>
      <c r="B1113" s="1831"/>
      <c r="C1113" s="3173">
        <f>+C1098+1</f>
        <v>63</v>
      </c>
      <c r="D1113" s="1947" t="s">
        <v>8714</v>
      </c>
      <c r="G1113" s="3174"/>
      <c r="H1113" s="1825"/>
      <c r="I1113" s="3174"/>
      <c r="J1113" s="3174"/>
      <c r="V1113" s="1831"/>
      <c r="W1113" s="1831"/>
      <c r="X1113" s="1831"/>
    </row>
    <row r="1114" spans="1:26">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44">IF(F1114=0,0,+K1114/F1114)</f>
        <v>0.96311809933735193</v>
      </c>
      <c r="M1114" s="1832">
        <f t="shared" ref="M1114:M1121" ca="1" si="645">+K1114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REPORTS!Z1114 &amp; " -- " &amp;VLOOKUP(Z1114,alloc_list,2,FALSE)</f>
        <v>ALLOC FACTOR  # 101 -- 12 COINCIDENT PEAK</v>
      </c>
      <c r="Z1114" s="1831">
        <f>IF('TITLES &amp; CONSTANTS'!$D$16=0,V1114,B1114)</f>
        <v>101</v>
      </c>
    </row>
    <row r="1115" spans="1:26" s="2044" customFormat="1">
      <c r="A1115" s="1825" t="s">
        <v>3414</v>
      </c>
      <c r="B1115" s="2044">
        <f>+$C$2138</f>
        <v>201</v>
      </c>
      <c r="C1115" s="3212">
        <f t="shared" ref="C1115:C1156" si="646">+C1114+1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44"/>
        <v>0.96433227555234369</v>
      </c>
      <c r="M1115" s="1907">
        <f t="shared" ca="1" si="645"/>
        <v>3726.1074852014867</v>
      </c>
      <c r="N1115" s="1907">
        <f t="shared" ref="N1115:T1115" ca="1" si="647">+$M1115*N$2139</f>
        <v>1696.498879800823</v>
      </c>
      <c r="O1115" s="1907">
        <f t="shared" ca="1" si="647"/>
        <v>204.03076340704601</v>
      </c>
      <c r="P1115" s="1907">
        <f t="shared" ca="1" si="647"/>
        <v>1052.620272937462</v>
      </c>
      <c r="Q1115" s="1907">
        <f t="shared" ca="1" si="647"/>
        <v>478.32068357364994</v>
      </c>
      <c r="R1115" s="1907">
        <f t="shared" ca="1" si="647"/>
        <v>252.45758102673059</v>
      </c>
      <c r="S1115" s="1907">
        <f t="shared" ca="1" si="647"/>
        <v>42.179304455775096</v>
      </c>
      <c r="T1115" s="1907">
        <f t="shared" ca="1" si="647"/>
        <v>0</v>
      </c>
      <c r="U1115" s="1907"/>
      <c r="V1115" s="2044">
        <f>+$C$2138</f>
        <v>201</v>
      </c>
      <c r="Y1115" s="1831" t="str">
        <f>"ALLOC FACTOR  # " &amp; REPORTS!Z1115 &amp; " -- " &amp;VLOOKUP(Z1115,alloc_list,2,FALSE)</f>
        <v>ALLOC FACTOR  # 201 -- MWH AT GENERATION</v>
      </c>
      <c r="Z1115" s="1831">
        <f>IF('TITLES &amp; CONSTANTS'!$D$16=0,V1115,B1115)</f>
        <v>201</v>
      </c>
    </row>
    <row r="1116" spans="1:26">
      <c r="A1116" s="1825" t="s">
        <v>3414</v>
      </c>
      <c r="B1116" s="1825">
        <f>+$C$2117</f>
        <v>117</v>
      </c>
      <c r="C1116" s="3173">
        <f t="shared" si="646"/>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44"/>
        <v>0.82255610166223525</v>
      </c>
      <c r="M1116" s="1832">
        <f t="shared" ca="1" si="645"/>
        <v>1514.9995919724854</v>
      </c>
      <c r="N1116" s="1907">
        <f t="shared" ref="N1116:T1117" ca="1" si="648">+$M1116*N$2118</f>
        <v>830.34107874913616</v>
      </c>
      <c r="O1116" s="1907">
        <f t="shared" ca="1" si="648"/>
        <v>93.932525181041726</v>
      </c>
      <c r="P1116" s="1907">
        <f t="shared" ca="1" si="648"/>
        <v>373.33110836155021</v>
      </c>
      <c r="Q1116" s="1907">
        <f t="shared" ca="1" si="648"/>
        <v>148.73803879308244</v>
      </c>
      <c r="R1116" s="1907">
        <f t="shared" ca="1" si="648"/>
        <v>66.702831929246045</v>
      </c>
      <c r="S1116" s="1907">
        <f t="shared" ca="1" si="648"/>
        <v>1.9540089584288161</v>
      </c>
      <c r="T1116" s="1907">
        <f t="shared" ca="1" si="648"/>
        <v>0</v>
      </c>
      <c r="U1116" s="1907"/>
      <c r="V1116" s="1825">
        <f>+$C$2117</f>
        <v>117</v>
      </c>
      <c r="Y1116" s="1831" t="str">
        <f>"ALLOC FACTOR  # " &amp; REPORTS!Z1116 &amp; " -- " &amp;VLOOKUP(Z1116,alloc_list,2,FALSE)</f>
        <v>ALLOC FACTOR  # 117 -- 12  CP - TRANSMISSION</v>
      </c>
      <c r="Z1116" s="1831">
        <f>IF('TITLES &amp; CONSTANTS'!$D$16=0,V1116,B1116)</f>
        <v>117</v>
      </c>
    </row>
    <row r="1117" spans="1:26">
      <c r="A1117" s="1825" t="s">
        <v>3414</v>
      </c>
      <c r="B1117" s="1825">
        <f>+$C$2117</f>
        <v>117</v>
      </c>
      <c r="C1117" s="3173">
        <f t="shared" si="646"/>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44"/>
        <v>0.82255610166223525</v>
      </c>
      <c r="M1117" s="1832">
        <f t="shared" ca="1" si="645"/>
        <v>994.65202898248208</v>
      </c>
      <c r="N1117" s="1907">
        <f t="shared" ca="1" si="648"/>
        <v>545.14895126145404</v>
      </c>
      <c r="O1117" s="1907">
        <f t="shared" ca="1" si="648"/>
        <v>61.670100278461369</v>
      </c>
      <c r="P1117" s="1907">
        <f t="shared" ca="1" si="648"/>
        <v>245.10537585731493</v>
      </c>
      <c r="Q1117" s="1907">
        <f t="shared" ca="1" si="648"/>
        <v>97.651902255496722</v>
      </c>
      <c r="R1117" s="1907">
        <f t="shared" ca="1" si="648"/>
        <v>43.79282177292297</v>
      </c>
      <c r="S1117" s="1907">
        <f t="shared" ca="1" si="648"/>
        <v>1.2828775568320194</v>
      </c>
      <c r="T1117" s="1907">
        <f t="shared" ca="1" si="648"/>
        <v>0</v>
      </c>
      <c r="U1117" s="1907"/>
      <c r="V1117" s="1825">
        <f>+$C$2117</f>
        <v>117</v>
      </c>
      <c r="Y1117" s="1831" t="str">
        <f>"ALLOC FACTOR  # " &amp; REPORTS!Z1117 &amp; " -- " &amp;VLOOKUP(Z1117,alloc_list,2,FALSE)</f>
        <v>ALLOC FACTOR  # 117 -- 12  CP - TRANSMISSION</v>
      </c>
      <c r="Z1117" s="1831">
        <f>IF('TITLES &amp; CONSTANTS'!$D$16=0,V1117,B1117)</f>
        <v>117</v>
      </c>
    </row>
    <row r="1118" spans="1:26">
      <c r="A1118" s="1825" t="s">
        <v>3414</v>
      </c>
      <c r="B1118" s="1825">
        <f>+$C$2111</f>
        <v>105</v>
      </c>
      <c r="C1118" s="3173">
        <f t="shared" si="646"/>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44"/>
        <v>1</v>
      </c>
      <c r="M1118" s="1832">
        <f t="shared" ca="1" si="645"/>
        <v>6681.2095103204447</v>
      </c>
      <c r="N1118" s="1907">
        <f t="shared" ref="N1118:T1118" ca="1" si="649">+$M1118*N$2112</f>
        <v>3982.8612395918126</v>
      </c>
      <c r="O1118" s="1907">
        <f t="shared" ca="1" si="649"/>
        <v>390.13726748986664</v>
      </c>
      <c r="P1118" s="1907">
        <f t="shared" ca="1" si="649"/>
        <v>1520.0098992230339</v>
      </c>
      <c r="Q1118" s="1907">
        <f t="shared" ca="1" si="649"/>
        <v>605.01364161791946</v>
      </c>
      <c r="R1118" s="1907">
        <f t="shared" ca="1" si="649"/>
        <v>97.030095653497256</v>
      </c>
      <c r="S1118" s="1907">
        <f t="shared" ca="1" si="649"/>
        <v>86.157366744315027</v>
      </c>
      <c r="T1118" s="1907">
        <f t="shared" ca="1" si="649"/>
        <v>0</v>
      </c>
      <c r="U1118" s="1907"/>
      <c r="V1118" s="1825">
        <f>+$C$2111</f>
        <v>105</v>
      </c>
      <c r="Y1118" s="1831" t="str">
        <f>"ALLOC FACTOR  # " &amp; REPORTS!Z1118 &amp; " -- " &amp;VLOOKUP(Z1118,alloc_list,2,FALSE)</f>
        <v>ALLOC FACTOR  # 105 -- DISTRIBUTION PRIMARY - NCP</v>
      </c>
      <c r="Z1118" s="1831">
        <f>IF('TITLES &amp; CONSTANTS'!$D$16=0,V1118,B1118)</f>
        <v>105</v>
      </c>
    </row>
    <row r="1119" spans="1:26">
      <c r="A1119" s="1825" t="s">
        <v>3414</v>
      </c>
      <c r="B1119" s="1825">
        <f>+$C$2114</f>
        <v>106</v>
      </c>
      <c r="C1119" s="3173">
        <f t="shared" si="646"/>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44"/>
        <v>1</v>
      </c>
      <c r="M1119" s="1832">
        <f t="shared" ca="1" si="645"/>
        <v>3984.2680604522939</v>
      </c>
      <c r="N1119" s="1907">
        <f t="shared" ref="N1119:T1119" ca="1" si="650">+$M1119*N$2115</f>
        <v>2718.3214675443564</v>
      </c>
      <c r="O1119" s="1907">
        <f t="shared" ca="1" si="650"/>
        <v>277.19922184881648</v>
      </c>
      <c r="P1119" s="1907">
        <f t="shared" ca="1" si="650"/>
        <v>792.91605497552007</v>
      </c>
      <c r="Q1119" s="1907">
        <f t="shared" ca="1" si="650"/>
        <v>162.92448691609764</v>
      </c>
      <c r="R1119" s="1907">
        <f t="shared" ca="1" si="650"/>
        <v>0</v>
      </c>
      <c r="S1119" s="1907">
        <f t="shared" ca="1" si="650"/>
        <v>32.906829167503382</v>
      </c>
      <c r="T1119" s="1907">
        <f t="shared" ca="1" si="650"/>
        <v>0</v>
      </c>
      <c r="U1119" s="1907"/>
      <c r="V1119" s="1825">
        <f>+$C$2114</f>
        <v>106</v>
      </c>
      <c r="Y1119" s="1831" t="str">
        <f>"ALLOC FACTOR  # " &amp; REPORTS!Z1119 &amp; " -- " &amp;VLOOKUP(Z1119,alloc_list,2,FALSE)</f>
        <v>ALLOC FACTOR  # 106 -- CUSTOMER MAX DEMANDS @ SECONDARY</v>
      </c>
      <c r="Z1119" s="1831">
        <f>IF('TITLES &amp; CONSTANTS'!$D$16=0,V1119,B1119)</f>
        <v>106</v>
      </c>
    </row>
    <row r="1120" spans="1:26">
      <c r="A1120" s="1825" t="s">
        <v>3414</v>
      </c>
      <c r="B1120" s="1825">
        <f>+$C$2227</f>
        <v>907</v>
      </c>
      <c r="C1120" s="3173">
        <f t="shared" si="646"/>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44"/>
        <v>0.99947684569454176</v>
      </c>
      <c r="M1120" s="1832">
        <f t="shared" ca="1" si="645"/>
        <v>2665.9961276218701</v>
      </c>
      <c r="N1120" s="1907">
        <f t="shared" ref="N1120:T1120" ca="1" si="651">+$M1120*N$2228</f>
        <v>1211.5107734515752</v>
      </c>
      <c r="O1120" s="1907">
        <f t="shared" ca="1" si="651"/>
        <v>188.92533741941608</v>
      </c>
      <c r="P1120" s="1907">
        <f t="shared" ca="1" si="651"/>
        <v>120.2819773959331</v>
      </c>
      <c r="Q1120" s="1907">
        <f t="shared" ca="1" si="651"/>
        <v>7.5516607020595075</v>
      </c>
      <c r="R1120" s="1907">
        <f t="shared" ca="1" si="651"/>
        <v>21.473856943484375</v>
      </c>
      <c r="S1120" s="1907">
        <f t="shared" ca="1" si="651"/>
        <v>0.42483455175933738</v>
      </c>
      <c r="T1120" s="1907">
        <f t="shared" ca="1" si="651"/>
        <v>1115.8276871576422</v>
      </c>
      <c r="U1120" s="1907"/>
      <c r="V1120" s="1825">
        <f>+$C$2227</f>
        <v>907</v>
      </c>
      <c r="Y1120" s="1831" t="str">
        <f>"ALLOC FACTOR  # " &amp; REPORTS!Z1120 &amp; " -- " &amp;VLOOKUP(Z1120,alloc_list,2,FALSE)</f>
        <v>ALLOC FACTOR  # 907 -- PTD PLANT - DISTRCUSTOMER</v>
      </c>
      <c r="Z1120" s="1831">
        <f>IF('TITLES &amp; CONSTANTS'!$D$16=0,V1120,B1120)</f>
        <v>907</v>
      </c>
    </row>
    <row r="1121" spans="1:26">
      <c r="A1121" s="1825" t="s">
        <v>3414</v>
      </c>
      <c r="B1121" s="1825">
        <f>+$C$2174</f>
        <v>311</v>
      </c>
      <c r="C1121" s="3173">
        <f t="shared" si="646"/>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44"/>
        <v>0.99973645340311201</v>
      </c>
      <c r="M1121" s="1832">
        <f t="shared" ca="1" si="645"/>
        <v>4719.6678830567616</v>
      </c>
      <c r="N1121" s="1907">
        <f t="shared" ref="N1121:T1121" ca="1" si="652">+$M1121*N$2175</f>
        <v>4202.3751538971956</v>
      </c>
      <c r="O1121" s="1907">
        <f t="shared" ca="1" si="652"/>
        <v>317.3613161685887</v>
      </c>
      <c r="P1121" s="1907">
        <f t="shared" ca="1" si="652"/>
        <v>116.72731548477982</v>
      </c>
      <c r="Q1121" s="1907">
        <f t="shared" ca="1" si="652"/>
        <v>55.973358405946627</v>
      </c>
      <c r="R1121" s="1907">
        <f t="shared" ca="1" si="652"/>
        <v>16.877276267896029</v>
      </c>
      <c r="S1121" s="1907">
        <f t="shared" ca="1" si="652"/>
        <v>10.353462832355833</v>
      </c>
      <c r="T1121" s="1907">
        <f t="shared" ca="1" si="652"/>
        <v>0</v>
      </c>
      <c r="U1121" s="1907"/>
      <c r="V1121" s="1825">
        <f>+$C$2174</f>
        <v>311</v>
      </c>
      <c r="Y1121" s="1831" t="str">
        <f>"ALLOC FACTOR  # " &amp; REPORTS!Z1121 &amp; " -- " &amp;VLOOKUP(Z1121,alloc_list,2,FALSE)</f>
        <v>ALLOC FACTOR  # 311 -- BILLING &amp; METER RD &amp; MISC- DIRALLOC</v>
      </c>
      <c r="Z1121" s="1831">
        <f>IF('TITLES &amp; CONSTANTS'!$D$16=0,V1121,B1121)</f>
        <v>311</v>
      </c>
    </row>
    <row r="1122" spans="1:26">
      <c r="A1122" s="1825" t="s">
        <v>3414</v>
      </c>
      <c r="B1122" s="1831"/>
      <c r="C1122" s="3173">
        <f t="shared" si="646"/>
        <v>72</v>
      </c>
      <c r="D1122" s="1825" t="s">
        <v>10266</v>
      </c>
      <c r="E1122" s="1825" t="s">
        <v>9114</v>
      </c>
      <c r="F1122" s="1824">
        <f t="shared" ref="F1122:K1122" ca="1" si="653">SUM(F1114:F1121)</f>
        <v>37448.542277692293</v>
      </c>
      <c r="G1122" s="3254"/>
      <c r="H1122" s="1824">
        <f t="shared" ca="1" si="653"/>
        <v>1142.1240890999725</v>
      </c>
      <c r="I1122" s="3254"/>
      <c r="J1122" s="3254"/>
      <c r="K1122" s="1824">
        <f t="shared" ca="1" si="653"/>
        <v>36306.418188592317</v>
      </c>
      <c r="L1122" s="1973">
        <f t="shared" ca="1" si="644"/>
        <v>0.96950150741166963</v>
      </c>
      <c r="M1122" s="1824">
        <f t="shared" ref="M1122:T1122" ca="1" si="654">SUM(M1114:M1121)</f>
        <v>36306.418188592317</v>
      </c>
      <c r="N1122" s="1824">
        <f t="shared" ca="1" si="654"/>
        <v>21688.9336056381</v>
      </c>
      <c r="O1122" s="1824">
        <f t="shared" ca="1" si="654"/>
        <v>2271.7886480192406</v>
      </c>
      <c r="P1122" s="1824">
        <f t="shared" ca="1" si="654"/>
        <v>7216.2349772380021</v>
      </c>
      <c r="Q1122" s="1824">
        <f t="shared" ca="1" si="654"/>
        <v>2764.1292419108531</v>
      </c>
      <c r="R1122" s="1824">
        <f t="shared" ca="1" si="654"/>
        <v>1049.4691981072767</v>
      </c>
      <c r="S1122" s="1824">
        <f t="shared" ca="1" si="654"/>
        <v>200.03483052120953</v>
      </c>
      <c r="T1122" s="1824">
        <f t="shared" ca="1" si="654"/>
        <v>1115.8276871576422</v>
      </c>
      <c r="U1122" s="1832"/>
      <c r="V1122" s="1831"/>
      <c r="W1122" s="1831"/>
      <c r="X1122" s="1831"/>
    </row>
    <row r="1123" spans="1:26">
      <c r="A1123" s="1825" t="s">
        <v>3414</v>
      </c>
      <c r="B1123" s="1831"/>
      <c r="C1123" s="3173">
        <f t="shared" si="646"/>
        <v>73</v>
      </c>
      <c r="G1123" s="3174"/>
      <c r="H1123" s="1825"/>
      <c r="I1123" s="3174"/>
      <c r="J1123" s="3174"/>
      <c r="V1123" s="1831"/>
      <c r="W1123" s="1831"/>
      <c r="X1123" s="1831"/>
    </row>
    <row r="1124" spans="1:26">
      <c r="A1124" s="1825" t="s">
        <v>3414</v>
      </c>
      <c r="B1124" s="1831"/>
      <c r="C1124" s="3173">
        <f t="shared" si="646"/>
        <v>74</v>
      </c>
      <c r="D1124" s="1947" t="s">
        <v>8715</v>
      </c>
      <c r="G1124" s="3174"/>
      <c r="H1124" s="1825"/>
      <c r="I1124" s="3174"/>
      <c r="J1124" s="3174"/>
      <c r="V1124" s="1831"/>
      <c r="W1124" s="1831"/>
      <c r="X1124" s="1831"/>
    </row>
    <row r="1125" spans="1:26">
      <c r="A1125" s="1825" t="s">
        <v>3414</v>
      </c>
      <c r="B1125" s="1825">
        <f>+$C$2108</f>
        <v>101</v>
      </c>
      <c r="C1125" s="3173">
        <f t="shared" si="646"/>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55">IF(F1125=0,0,+K1125/F1125)</f>
        <v>0.96311809933735193</v>
      </c>
      <c r="M1125" s="1832">
        <f t="shared" ref="M1125:M1132" ca="1" si="656">+K1125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REPORTS!Z1125 &amp; " -- " &amp;VLOOKUP(Z1125,alloc_list,2,FALSE)</f>
        <v>ALLOC FACTOR  # 101 -- 12 COINCIDENT PEAK</v>
      </c>
      <c r="Z1125" s="1831">
        <f>IF('TITLES &amp; CONSTANTS'!$D$16=0,V1125,B1125)</f>
        <v>101</v>
      </c>
    </row>
    <row r="1126" spans="1:26" s="2044" customFormat="1">
      <c r="A1126" s="1825" t="s">
        <v>3414</v>
      </c>
      <c r="B1126" s="2044">
        <f>+$C$2138</f>
        <v>201</v>
      </c>
      <c r="C1126" s="3212">
        <f t="shared" si="646"/>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55"/>
        <v>0.96433227555234369</v>
      </c>
      <c r="M1126" s="1907">
        <f t="shared" ca="1" si="656"/>
        <v>426.41998090411477</v>
      </c>
      <c r="N1126" s="1907">
        <f t="shared" ref="N1126:T1126" ca="1" si="657">+$M1126*N$2139</f>
        <v>194.1492624143666</v>
      </c>
      <c r="O1126" s="1907">
        <f t="shared" ca="1" si="657"/>
        <v>23.349512750617794</v>
      </c>
      <c r="P1126" s="1907">
        <f t="shared" ca="1" si="657"/>
        <v>120.46306191325688</v>
      </c>
      <c r="Q1126" s="1907">
        <f t="shared" ca="1" si="657"/>
        <v>54.739563355481039</v>
      </c>
      <c r="R1126" s="1907">
        <f t="shared" ca="1" si="657"/>
        <v>28.89153286856839</v>
      </c>
      <c r="S1126" s="1907">
        <f t="shared" ca="1" si="657"/>
        <v>4.8270476018240451</v>
      </c>
      <c r="T1126" s="1907">
        <f t="shared" ca="1" si="657"/>
        <v>0</v>
      </c>
      <c r="U1126" s="1907"/>
      <c r="V1126" s="2044">
        <f>+$C$2138</f>
        <v>201</v>
      </c>
      <c r="Y1126" s="1831" t="str">
        <f>"ALLOC FACTOR  # " &amp; REPORTS!Z1126 &amp; " -- " &amp;VLOOKUP(Z1126,alloc_list,2,FALSE)</f>
        <v>ALLOC FACTOR  # 201 -- MWH AT GENERATION</v>
      </c>
      <c r="Z1126" s="1831">
        <f>IF('TITLES &amp; CONSTANTS'!$D$16=0,V1126,B1126)</f>
        <v>201</v>
      </c>
    </row>
    <row r="1127" spans="1:26">
      <c r="A1127" s="1825" t="s">
        <v>3414</v>
      </c>
      <c r="B1127" s="1825">
        <f>+$C$2117</f>
        <v>117</v>
      </c>
      <c r="C1127" s="3173">
        <f t="shared" si="646"/>
        <v>77</v>
      </c>
      <c r="D1127" s="1825" t="s">
        <v>6846</v>
      </c>
      <c r="E1127" s="1825" t="s">
        <v>7746</v>
      </c>
      <c r="F1127" s="1832">
        <f ca="1">+ALLOCASSGN!F326</f>
        <v>246.39057708468633</v>
      </c>
      <c r="G1127" s="3195"/>
      <c r="H1127" s="1907">
        <f t="shared" ref="H1127:K1128" ca="1" si="658">+$F1127*H$2118</f>
        <v>43.72050451159825</v>
      </c>
      <c r="I1127" s="3195"/>
      <c r="J1127" s="3195"/>
      <c r="K1127" s="1907">
        <f t="shared" ca="1" si="658"/>
        <v>202.67007257308805</v>
      </c>
      <c r="L1127" s="1973">
        <f t="shared" ca="1" si="655"/>
        <v>0.82255610166223525</v>
      </c>
      <c r="M1127" s="1832">
        <f t="shared" ca="1" si="656"/>
        <v>202.67007257308805</v>
      </c>
      <c r="N1127" s="1907">
        <f t="shared" ref="N1127:T1128" ca="1" si="659">+$M1127*N$2118</f>
        <v>111.07942707192488</v>
      </c>
      <c r="O1127" s="1907">
        <f t="shared" ca="1" si="659"/>
        <v>12.565885691513039</v>
      </c>
      <c r="P1127" s="1907">
        <f t="shared" ca="1" si="659"/>
        <v>49.942615975833824</v>
      </c>
      <c r="Q1127" s="1907">
        <f t="shared" ca="1" si="659"/>
        <v>19.897529528258957</v>
      </c>
      <c r="R1127" s="1907">
        <f t="shared" ca="1" si="659"/>
        <v>8.9232154645862831</v>
      </c>
      <c r="S1127" s="1907">
        <f t="shared" ca="1" si="659"/>
        <v>0.26139884097105726</v>
      </c>
      <c r="T1127" s="1907">
        <f t="shared" ca="1" si="659"/>
        <v>0</v>
      </c>
      <c r="U1127" s="1907"/>
      <c r="V1127" s="1825">
        <f>+$C$2117</f>
        <v>117</v>
      </c>
      <c r="Y1127" s="1831" t="str">
        <f>"ALLOC FACTOR  # " &amp; REPORTS!Z1127 &amp; " -- " &amp;VLOOKUP(Z1127,alloc_list,2,FALSE)</f>
        <v>ALLOC FACTOR  # 117 -- 12  CP - TRANSMISSION</v>
      </c>
      <c r="Z1127" s="1831">
        <f>IF('TITLES &amp; CONSTANTS'!$D$16=0,V1127,B1127)</f>
        <v>117</v>
      </c>
    </row>
    <row r="1128" spans="1:26">
      <c r="A1128" s="1825" t="s">
        <v>3414</v>
      </c>
      <c r="B1128" s="1825">
        <f>+$C$2117</f>
        <v>117</v>
      </c>
      <c r="C1128" s="3173">
        <f t="shared" si="646"/>
        <v>78</v>
      </c>
      <c r="D1128" s="1825" t="s">
        <v>6847</v>
      </c>
      <c r="E1128" s="1825" t="s">
        <v>7746</v>
      </c>
      <c r="F1128" s="1832">
        <f ca="1">+ALLOCASSGN!F327</f>
        <v>1254.1531984100834</v>
      </c>
      <c r="G1128" s="3195"/>
      <c r="H1128" s="1907">
        <f t="shared" ca="1" si="658"/>
        <v>222.54183263866125</v>
      </c>
      <c r="I1128" s="3195"/>
      <c r="J1128" s="3195"/>
      <c r="K1128" s="1907">
        <f t="shared" ca="1" si="658"/>
        <v>1031.611365771422</v>
      </c>
      <c r="L1128" s="1973">
        <f t="shared" ca="1" si="655"/>
        <v>0.82255610166223525</v>
      </c>
      <c r="M1128" s="1832">
        <f t="shared" ca="1" si="656"/>
        <v>1031.611365771422</v>
      </c>
      <c r="N1128" s="1907">
        <f t="shared" ca="1" si="659"/>
        <v>565.40562706637957</v>
      </c>
      <c r="O1128" s="1907">
        <f t="shared" ca="1" si="659"/>
        <v>63.961641379856438</v>
      </c>
      <c r="P1128" s="1907">
        <f t="shared" ca="1" si="659"/>
        <v>254.21301538463524</v>
      </c>
      <c r="Q1128" s="1907">
        <f t="shared" ca="1" si="659"/>
        <v>101.28045720574768</v>
      </c>
      <c r="R1128" s="1907">
        <f t="shared" ca="1" si="659"/>
        <v>45.420077940589202</v>
      </c>
      <c r="S1128" s="1907">
        <f t="shared" ca="1" si="659"/>
        <v>1.330546794213892</v>
      </c>
      <c r="T1128" s="1907">
        <f t="shared" ca="1" si="659"/>
        <v>0</v>
      </c>
      <c r="U1128" s="1907"/>
      <c r="V1128" s="1825">
        <f>+$C$2117</f>
        <v>117</v>
      </c>
      <c r="Y1128" s="1831" t="str">
        <f>"ALLOC FACTOR  # " &amp; REPORTS!Z1128 &amp; " -- " &amp;VLOOKUP(Z1128,alloc_list,2,FALSE)</f>
        <v>ALLOC FACTOR  # 117 -- 12  CP - TRANSMISSION</v>
      </c>
      <c r="Z1128" s="1831">
        <f>IF('TITLES &amp; CONSTANTS'!$D$16=0,V1128,B1128)</f>
        <v>117</v>
      </c>
    </row>
    <row r="1129" spans="1:26">
      <c r="A1129" s="1825" t="s">
        <v>3414</v>
      </c>
      <c r="B1129" s="1825">
        <f>+$C$2111</f>
        <v>105</v>
      </c>
      <c r="C1129" s="3173">
        <f t="shared" si="646"/>
        <v>79</v>
      </c>
      <c r="D1129" s="1825" t="s">
        <v>6521</v>
      </c>
      <c r="E1129" s="1825" t="s">
        <v>7746</v>
      </c>
      <c r="F1129" s="1832">
        <f>+ALLOCASSGN!F328</f>
        <v>4629.249885148889</v>
      </c>
      <c r="G1129" s="3195"/>
      <c r="H1129" s="1907">
        <f>+$F1129*H$2112</f>
        <v>0</v>
      </c>
      <c r="I1129" s="3195"/>
      <c r="J1129" s="3195"/>
      <c r="K1129" s="1907">
        <f>+$F1129*K$2112</f>
        <v>4629.249885148889</v>
      </c>
      <c r="L1129" s="1973">
        <f t="shared" si="655"/>
        <v>1</v>
      </c>
      <c r="M1129" s="1832">
        <f t="shared" si="656"/>
        <v>4629.249885148889</v>
      </c>
      <c r="N1129" s="1907">
        <f t="shared" ref="N1129:T1129" si="660">+$M1129*N$2112</f>
        <v>2759.629062292353</v>
      </c>
      <c r="O1129" s="1907">
        <f t="shared" si="660"/>
        <v>270.31675895359626</v>
      </c>
      <c r="P1129" s="1907">
        <f t="shared" si="660"/>
        <v>1053.1784163532268</v>
      </c>
      <c r="Q1129" s="1907">
        <f t="shared" si="660"/>
        <v>419.19944684371001</v>
      </c>
      <c r="R1129" s="1907">
        <f t="shared" si="660"/>
        <v>67.229826944671643</v>
      </c>
      <c r="S1129" s="1907">
        <f t="shared" si="660"/>
        <v>59.696373761331373</v>
      </c>
      <c r="T1129" s="1907">
        <f t="shared" si="660"/>
        <v>0</v>
      </c>
      <c r="U1129" s="1907"/>
      <c r="V1129" s="1825">
        <f>+$C$2111</f>
        <v>105</v>
      </c>
      <c r="Y1129" s="1831" t="str">
        <f>"ALLOC FACTOR  # " &amp; REPORTS!Z1129 &amp; " -- " &amp;VLOOKUP(Z1129,alloc_list,2,FALSE)</f>
        <v>ALLOC FACTOR  # 105 -- DISTRIBUTION PRIMARY - NCP</v>
      </c>
      <c r="Z1129" s="1831">
        <f>IF('TITLES &amp; CONSTANTS'!$D$16=0,V1129,B1129)</f>
        <v>105</v>
      </c>
    </row>
    <row r="1130" spans="1:26">
      <c r="A1130" s="1825" t="s">
        <v>3414</v>
      </c>
      <c r="B1130" s="1825">
        <f>+$C$2114</f>
        <v>106</v>
      </c>
      <c r="C1130" s="3173">
        <f t="shared" si="646"/>
        <v>80</v>
      </c>
      <c r="D1130" s="1825" t="s">
        <v>7969</v>
      </c>
      <c r="E1130" s="1825" t="s">
        <v>7746</v>
      </c>
      <c r="F1130" s="1832">
        <f>+ALLOCASSGN!F329</f>
        <v>2563.1564407512396</v>
      </c>
      <c r="G1130" s="3195"/>
      <c r="H1130" s="1907">
        <f>+$F1130*H$2115</f>
        <v>0</v>
      </c>
      <c r="I1130" s="3195"/>
      <c r="J1130" s="3195"/>
      <c r="K1130" s="1907">
        <f>+$F1130*K$2115</f>
        <v>2563.1564407512396</v>
      </c>
      <c r="L1130" s="1973">
        <f t="shared" si="655"/>
        <v>1</v>
      </c>
      <c r="M1130" s="1832">
        <f t="shared" si="656"/>
        <v>2563.1564407512396</v>
      </c>
      <c r="N1130" s="1907">
        <f t="shared" ref="N1130:T1130" si="661">+$M1130*N$2115</f>
        <v>1748.748596192027</v>
      </c>
      <c r="O1130" s="1907">
        <f t="shared" si="661"/>
        <v>178.3276024787271</v>
      </c>
      <c r="P1130" s="1907">
        <f t="shared" si="661"/>
        <v>510.09818176110718</v>
      </c>
      <c r="Q1130" s="1907">
        <f t="shared" si="661"/>
        <v>104.81246283104774</v>
      </c>
      <c r="R1130" s="1907">
        <f t="shared" si="661"/>
        <v>0</v>
      </c>
      <c r="S1130" s="1907">
        <f t="shared" si="661"/>
        <v>21.169597488330684</v>
      </c>
      <c r="T1130" s="1907">
        <f t="shared" si="661"/>
        <v>0</v>
      </c>
      <c r="U1130" s="1907"/>
      <c r="V1130" s="1825">
        <f>+$C$2114</f>
        <v>106</v>
      </c>
      <c r="Y1130" s="1831" t="str">
        <f>"ALLOC FACTOR  # " &amp; REPORTS!Z1130 &amp; " -- " &amp;VLOOKUP(Z1130,alloc_list,2,FALSE)</f>
        <v>ALLOC FACTOR  # 106 -- CUSTOMER MAX DEMANDS @ SECONDARY</v>
      </c>
      <c r="Z1130" s="1831">
        <f>IF('TITLES &amp; CONSTANTS'!$D$16=0,V1130,B1130)</f>
        <v>106</v>
      </c>
    </row>
    <row r="1131" spans="1:26">
      <c r="A1131" s="1825" t="s">
        <v>3414</v>
      </c>
      <c r="B1131" s="1825">
        <f>+$C$2227</f>
        <v>907</v>
      </c>
      <c r="C1131" s="3173">
        <f t="shared" si="646"/>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55"/>
        <v>0.99947684569454165</v>
      </c>
      <c r="M1131" s="1832">
        <f t="shared" si="656"/>
        <v>4689.5753569272747</v>
      </c>
      <c r="N1131" s="1907">
        <f t="shared" ref="N1131:T1131" si="662">+$M1131*N$2228</f>
        <v>2131.0875169569031</v>
      </c>
      <c r="O1131" s="1907">
        <f t="shared" si="662"/>
        <v>332.3259165614686</v>
      </c>
      <c r="P1131" s="1907">
        <f t="shared" si="662"/>
        <v>211.57997614258201</v>
      </c>
      <c r="Q1131" s="1907">
        <f t="shared" si="662"/>
        <v>13.283620919526452</v>
      </c>
      <c r="R1131" s="1907">
        <f t="shared" si="662"/>
        <v>37.773224535841919</v>
      </c>
      <c r="S1131" s="1907">
        <f t="shared" si="662"/>
        <v>0.74729802645250099</v>
      </c>
      <c r="T1131" s="1907">
        <f t="shared" si="662"/>
        <v>1962.7778037844998</v>
      </c>
      <c r="U1131" s="1907"/>
      <c r="V1131" s="1825">
        <f>+$C$2227</f>
        <v>907</v>
      </c>
      <c r="Y1131" s="1831" t="str">
        <f>"ALLOC FACTOR  # " &amp; REPORTS!Z1131 &amp; " -- " &amp;VLOOKUP(Z1131,alloc_list,2,FALSE)</f>
        <v>ALLOC FACTOR  # 907 -- PTD PLANT - DISTRCUSTOMER</v>
      </c>
      <c r="Z1131" s="1831">
        <f>IF('TITLES &amp; CONSTANTS'!$D$16=0,V1131,B1131)</f>
        <v>907</v>
      </c>
    </row>
    <row r="1132" spans="1:26">
      <c r="A1132" s="1825" t="s">
        <v>3414</v>
      </c>
      <c r="B1132" s="1825">
        <f>+$C$2174</f>
        <v>311</v>
      </c>
      <c r="C1132" s="3173">
        <f t="shared" si="646"/>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55"/>
        <v>0.99973645340311212</v>
      </c>
      <c r="M1132" s="1832">
        <f t="shared" si="656"/>
        <v>2818.8532001979538</v>
      </c>
      <c r="N1132" s="1907">
        <f t="shared" ref="N1132:T1132" si="663">+$M1132*N$2175</f>
        <v>2509.8966589410356</v>
      </c>
      <c r="O1132" s="1907">
        <f t="shared" si="663"/>
        <v>189.54616804974492</v>
      </c>
      <c r="P1132" s="1907">
        <f t="shared" si="663"/>
        <v>69.716169645327255</v>
      </c>
      <c r="Q1132" s="1907">
        <f t="shared" si="663"/>
        <v>33.430462561751426</v>
      </c>
      <c r="R1132" s="1907">
        <f t="shared" si="663"/>
        <v>10.080066097271942</v>
      </c>
      <c r="S1132" s="1907">
        <f t="shared" si="663"/>
        <v>6.1836749028227791</v>
      </c>
      <c r="T1132" s="1907">
        <f t="shared" si="663"/>
        <v>0</v>
      </c>
      <c r="U1132" s="1907"/>
      <c r="V1132" s="1825">
        <f>+$C$2174</f>
        <v>311</v>
      </c>
      <c r="Y1132" s="1831" t="str">
        <f>"ALLOC FACTOR  # " &amp; REPORTS!Z1132 &amp; " -- " &amp;VLOOKUP(Z1132,alloc_list,2,FALSE)</f>
        <v>ALLOC FACTOR  # 311 -- BILLING &amp; METER RD &amp; MISC- DIRALLOC</v>
      </c>
      <c r="Z1132" s="1831">
        <f>IF('TITLES &amp; CONSTANTS'!$D$16=0,V1132,B1132)</f>
        <v>311</v>
      </c>
    </row>
    <row r="1133" spans="1:26">
      <c r="A1133" s="1825" t="s">
        <v>3414</v>
      </c>
      <c r="B1133" s="1831"/>
      <c r="C1133" s="3173">
        <f t="shared" si="646"/>
        <v>83</v>
      </c>
      <c r="D1133" s="1825" t="s">
        <v>10267</v>
      </c>
      <c r="E1133" s="1825" t="s">
        <v>9114</v>
      </c>
      <c r="F1133" s="1824">
        <f t="shared" ref="F1133:K1133" ca="1" si="664">SUM(F1125:F1132)</f>
        <v>17860.687749230772</v>
      </c>
      <c r="G1133" s="3254"/>
      <c r="H1133" s="1824">
        <f t="shared" ca="1" si="664"/>
        <v>330.00372282640285</v>
      </c>
      <c r="I1133" s="3254"/>
      <c r="J1133" s="3254"/>
      <c r="K1133" s="1824">
        <f t="shared" ca="1" si="664"/>
        <v>17530.684026404371</v>
      </c>
      <c r="L1133" s="1973">
        <f t="shared" ca="1" si="655"/>
        <v>0.98152345937291163</v>
      </c>
      <c r="M1133" s="1824">
        <f t="shared" ref="M1133:T1133" ca="1" si="665">SUM(M1125:M1132)</f>
        <v>17530.684026404371</v>
      </c>
      <c r="N1133" s="1824">
        <f t="shared" ca="1" si="665"/>
        <v>10652.438642829769</v>
      </c>
      <c r="O1133" s="1824">
        <f t="shared" ca="1" si="665"/>
        <v>1142.2310735899987</v>
      </c>
      <c r="P1133" s="1824">
        <f t="shared" ca="1" si="665"/>
        <v>2560.541027940862</v>
      </c>
      <c r="Q1133" s="1824">
        <f t="shared" ca="1" si="665"/>
        <v>864.14230208276445</v>
      </c>
      <c r="R1133" s="1824">
        <f t="shared" ca="1" si="665"/>
        <v>251.92724393307466</v>
      </c>
      <c r="S1133" s="1824">
        <f t="shared" ca="1" si="665"/>
        <v>96.625932243400385</v>
      </c>
      <c r="T1133" s="1824">
        <f t="shared" ca="1" si="665"/>
        <v>1962.7778037844998</v>
      </c>
      <c r="U1133" s="1832"/>
      <c r="V1133" s="1831"/>
      <c r="W1133" s="1831"/>
      <c r="X1133" s="1831"/>
    </row>
    <row r="1134" spans="1:26">
      <c r="A1134" s="1825" t="s">
        <v>3414</v>
      </c>
      <c r="B1134" s="1831"/>
      <c r="C1134" s="3173">
        <f t="shared" si="646"/>
        <v>84</v>
      </c>
      <c r="G1134" s="3174"/>
      <c r="H1134" s="1825"/>
      <c r="I1134" s="3174"/>
      <c r="J1134" s="3174"/>
      <c r="V1134" s="1831"/>
      <c r="W1134" s="1831"/>
      <c r="X1134" s="1831"/>
    </row>
    <row r="1135" spans="1:26">
      <c r="A1135" s="1825" t="s">
        <v>3414</v>
      </c>
      <c r="B1135" s="1831"/>
      <c r="C1135" s="3173">
        <f t="shared" si="646"/>
        <v>85</v>
      </c>
      <c r="D1135" s="1947" t="s">
        <v>259</v>
      </c>
      <c r="G1135" s="3174"/>
      <c r="H1135" s="1825"/>
      <c r="I1135" s="3174"/>
      <c r="J1135" s="3174"/>
      <c r="V1135" s="1831"/>
      <c r="W1135" s="1831"/>
      <c r="X1135" s="1831"/>
    </row>
    <row r="1136" spans="1:26">
      <c r="A1136" s="1825" t="s">
        <v>3414</v>
      </c>
      <c r="B1136" s="1825">
        <f>+$C$2108</f>
        <v>101</v>
      </c>
      <c r="C1136" s="3173">
        <f t="shared" si="646"/>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66">IF(F1136=0,0,+K1136/F1136)</f>
        <v>0.96311809933735193</v>
      </c>
      <c r="M1136" s="1832">
        <f t="shared" ref="M1136:M1143" ca="1" si="667">+K1136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REPORTS!Z1136 &amp; " -- " &amp;VLOOKUP(Z1136,alloc_list,2,FALSE)</f>
        <v>ALLOC FACTOR  # 101 -- 12 COINCIDENT PEAK</v>
      </c>
      <c r="Z1136" s="1831">
        <f>IF('TITLES &amp; CONSTANTS'!$D$16=0,V1136,B1136)</f>
        <v>101</v>
      </c>
    </row>
    <row r="1137" spans="1:26" s="2044" customFormat="1">
      <c r="A1137" s="1825" t="s">
        <v>3414</v>
      </c>
      <c r="B1137" s="2044">
        <f>+$C$2138</f>
        <v>201</v>
      </c>
      <c r="C1137" s="3212">
        <f t="shared" si="646"/>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66"/>
        <v>0.96433227555234369</v>
      </c>
      <c r="M1137" s="1907">
        <f t="shared" ca="1" si="667"/>
        <v>20857.45228589464</v>
      </c>
      <c r="N1137" s="1907">
        <f t="shared" ref="N1137:T1137" ca="1" si="668">+$M1137*N$2139</f>
        <v>9496.4100147545723</v>
      </c>
      <c r="O1137" s="1907">
        <f t="shared" ca="1" si="668"/>
        <v>1142.0931708273047</v>
      </c>
      <c r="P1137" s="1907">
        <f t="shared" ca="1" si="668"/>
        <v>5892.2017695824206</v>
      </c>
      <c r="Q1137" s="1907">
        <f t="shared" ca="1" si="668"/>
        <v>2677.4726372270597</v>
      </c>
      <c r="R1137" s="1907">
        <f t="shared" ca="1" si="668"/>
        <v>1413.1696338310751</v>
      </c>
      <c r="S1137" s="1907">
        <f t="shared" ca="1" si="668"/>
        <v>236.10505967220649</v>
      </c>
      <c r="T1137" s="1907">
        <f t="shared" ca="1" si="668"/>
        <v>0</v>
      </c>
      <c r="U1137" s="1907"/>
      <c r="V1137" s="2044">
        <f>+$C$2138</f>
        <v>201</v>
      </c>
      <c r="Y1137" s="1831" t="str">
        <f>"ALLOC FACTOR  # " &amp; REPORTS!Z1137 &amp; " -- " &amp;VLOOKUP(Z1137,alloc_list,2,FALSE)</f>
        <v>ALLOC FACTOR  # 201 -- MWH AT GENERATION</v>
      </c>
      <c r="Z1137" s="1831">
        <f>IF('TITLES &amp; CONSTANTS'!$D$16=0,V1137,B1137)</f>
        <v>201</v>
      </c>
    </row>
    <row r="1138" spans="1:26">
      <c r="A1138" s="1825" t="s">
        <v>3414</v>
      </c>
      <c r="B1138" s="1825">
        <f>+$C$2117</f>
        <v>117</v>
      </c>
      <c r="C1138" s="3173">
        <f t="shared" si="646"/>
        <v>88</v>
      </c>
      <c r="D1138" s="1825" t="s">
        <v>6846</v>
      </c>
      <c r="E1138" s="1825" t="s">
        <v>7746</v>
      </c>
      <c r="F1138" s="1832">
        <f ca="1">+ALLOCASSGN!F334</f>
        <v>2729.6061146455636</v>
      </c>
      <c r="G1138" s="3195"/>
      <c r="H1138" s="1907">
        <f t="shared" ref="H1138:K1139" ca="1" si="669">+$F1138*H$2118</f>
        <v>484.35194990930819</v>
      </c>
      <c r="I1138" s="3195"/>
      <c r="J1138" s="3195"/>
      <c r="K1138" s="1907">
        <f t="shared" ca="1" si="669"/>
        <v>2245.254164736255</v>
      </c>
      <c r="L1138" s="1973">
        <f t="shared" ca="1" si="666"/>
        <v>0.82255610166223514</v>
      </c>
      <c r="M1138" s="1832">
        <f t="shared" ca="1" si="667"/>
        <v>2245.254164736255</v>
      </c>
      <c r="N1138" s="1907">
        <f t="shared" ref="N1138:T1139" ca="1" si="670">+$M1138*N$2118</f>
        <v>1230.5790543387495</v>
      </c>
      <c r="O1138" s="1907">
        <f t="shared" ca="1" si="670"/>
        <v>139.20953806485076</v>
      </c>
      <c r="P1138" s="1907">
        <f t="shared" ca="1" si="670"/>
        <v>553.28280635576311</v>
      </c>
      <c r="Q1138" s="1907">
        <f t="shared" ca="1" si="670"/>
        <v>220.43220527872992</v>
      </c>
      <c r="R1138" s="1907">
        <f t="shared" ca="1" si="670"/>
        <v>98.854687474768696</v>
      </c>
      <c r="S1138" s="1907">
        <f t="shared" ca="1" si="670"/>
        <v>2.8958732233928748</v>
      </c>
      <c r="T1138" s="1907">
        <f t="shared" ca="1" si="670"/>
        <v>0</v>
      </c>
      <c r="U1138" s="1907"/>
      <c r="V1138" s="1825">
        <f>+$C$2117</f>
        <v>117</v>
      </c>
      <c r="Y1138" s="1831" t="str">
        <f>"ALLOC FACTOR  # " &amp; REPORTS!Z1138 &amp; " -- " &amp;VLOOKUP(Z1138,alloc_list,2,FALSE)</f>
        <v>ALLOC FACTOR  # 117 -- 12  CP - TRANSMISSION</v>
      </c>
      <c r="Z1138" s="1831">
        <f>IF('TITLES &amp; CONSTANTS'!$D$16=0,V1138,B1138)</f>
        <v>117</v>
      </c>
    </row>
    <row r="1139" spans="1:26">
      <c r="A1139" s="1825" t="s">
        <v>3414</v>
      </c>
      <c r="B1139" s="1825">
        <f>+$C$2117</f>
        <v>117</v>
      </c>
      <c r="C1139" s="3173">
        <f t="shared" si="646"/>
        <v>89</v>
      </c>
      <c r="D1139" s="1825" t="s">
        <v>6847</v>
      </c>
      <c r="E1139" s="1825" t="s">
        <v>7746</v>
      </c>
      <c r="F1139" s="1832">
        <f ca="1">+ALLOCASSGN!F335</f>
        <v>4385.0228482939501</v>
      </c>
      <c r="G1139" s="3195"/>
      <c r="H1139" s="1907">
        <f t="shared" ca="1" si="669"/>
        <v>778.09554850144696</v>
      </c>
      <c r="I1139" s="3195"/>
      <c r="J1139" s="3195"/>
      <c r="K1139" s="1907">
        <f t="shared" ca="1" si="669"/>
        <v>3606.9272997925027</v>
      </c>
      <c r="L1139" s="1973">
        <f t="shared" ca="1" si="666"/>
        <v>0.82255610166223525</v>
      </c>
      <c r="M1139" s="1832">
        <f t="shared" ca="1" si="667"/>
        <v>3606.9272997925027</v>
      </c>
      <c r="N1139" s="1907">
        <f t="shared" ca="1" si="670"/>
        <v>1976.8849582197172</v>
      </c>
      <c r="O1139" s="1907">
        <f t="shared" ca="1" si="670"/>
        <v>223.63556479432987</v>
      </c>
      <c r="P1139" s="1907">
        <f t="shared" ca="1" si="670"/>
        <v>888.83071239501976</v>
      </c>
      <c r="Q1139" s="1907">
        <f t="shared" ca="1" si="670"/>
        <v>354.11712021775168</v>
      </c>
      <c r="R1139" s="1907">
        <f t="shared" ca="1" si="670"/>
        <v>158.80681865123438</v>
      </c>
      <c r="S1139" s="1907">
        <f t="shared" ca="1" si="670"/>
        <v>4.6521255144496516</v>
      </c>
      <c r="T1139" s="1907">
        <f t="shared" ca="1" si="670"/>
        <v>0</v>
      </c>
      <c r="U1139" s="1907"/>
      <c r="V1139" s="1825">
        <f>+$C$2117</f>
        <v>117</v>
      </c>
      <c r="Y1139" s="1831" t="str">
        <f>"ALLOC FACTOR  # " &amp; REPORTS!Z1139 &amp; " -- " &amp;VLOOKUP(Z1139,alloc_list,2,FALSE)</f>
        <v>ALLOC FACTOR  # 117 -- 12  CP - TRANSMISSION</v>
      </c>
      <c r="Z1139" s="1831">
        <f>IF('TITLES &amp; CONSTANTS'!$D$16=0,V1139,B1139)</f>
        <v>117</v>
      </c>
    </row>
    <row r="1140" spans="1:26">
      <c r="A1140" s="1825" t="s">
        <v>3414</v>
      </c>
      <c r="B1140" s="1825">
        <f>+$C$2111</f>
        <v>105</v>
      </c>
      <c r="C1140" s="3173">
        <f t="shared" si="646"/>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66"/>
        <v>1</v>
      </c>
      <c r="M1140" s="1832">
        <f t="shared" ca="1" si="667"/>
        <v>19902.223490928925</v>
      </c>
      <c r="N1140" s="1907">
        <f t="shared" ref="N1140:T1140" ca="1" si="671">+$M1140*N$2112</f>
        <v>11864.288105509899</v>
      </c>
      <c r="O1140" s="1907">
        <f t="shared" ca="1" si="671"/>
        <v>1162.1547083248463</v>
      </c>
      <c r="P1140" s="1907">
        <f t="shared" ca="1" si="671"/>
        <v>4527.8593158965687</v>
      </c>
      <c r="Q1140" s="1907">
        <f t="shared" ca="1" si="671"/>
        <v>1802.2360609917612</v>
      </c>
      <c r="R1140" s="1907">
        <f t="shared" ca="1" si="671"/>
        <v>289.03668505816597</v>
      </c>
      <c r="S1140" s="1907">
        <f t="shared" ca="1" si="671"/>
        <v>256.64861514768506</v>
      </c>
      <c r="T1140" s="1907">
        <f t="shared" ca="1" si="671"/>
        <v>0</v>
      </c>
      <c r="U1140" s="1907"/>
      <c r="V1140" s="1825">
        <f>+$C$2111</f>
        <v>105</v>
      </c>
      <c r="Y1140" s="1831" t="str">
        <f>"ALLOC FACTOR  # " &amp; REPORTS!Z1140 &amp; " -- " &amp;VLOOKUP(Z1140,alloc_list,2,FALSE)</f>
        <v>ALLOC FACTOR  # 105 -- DISTRIBUTION PRIMARY - NCP</v>
      </c>
      <c r="Z1140" s="1831">
        <f>IF('TITLES &amp; CONSTANTS'!$D$16=0,V1140,B1140)</f>
        <v>105</v>
      </c>
    </row>
    <row r="1141" spans="1:26">
      <c r="A1141" s="1825" t="s">
        <v>3414</v>
      </c>
      <c r="B1141" s="1825">
        <f>+$C$2114</f>
        <v>106</v>
      </c>
      <c r="C1141" s="3173">
        <f t="shared" si="646"/>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66"/>
        <v>1</v>
      </c>
      <c r="M1141" s="1832">
        <f t="shared" ca="1" si="667"/>
        <v>8308.1425286629819</v>
      </c>
      <c r="N1141" s="1907">
        <f t="shared" ref="N1141:T1141" ca="1" si="672">+$M1141*N$2115</f>
        <v>5668.344059289796</v>
      </c>
      <c r="O1141" s="1907">
        <f t="shared" ca="1" si="672"/>
        <v>578.02602862343542</v>
      </c>
      <c r="P1141" s="1907">
        <f t="shared" ca="1" si="672"/>
        <v>1653.4177665882155</v>
      </c>
      <c r="Q1141" s="1907">
        <f t="shared" ca="1" si="672"/>
        <v>339.7361417882525</v>
      </c>
      <c r="R1141" s="1907">
        <f t="shared" ca="1" si="672"/>
        <v>0</v>
      </c>
      <c r="S1141" s="1907">
        <f t="shared" ca="1" si="672"/>
        <v>68.618532373282775</v>
      </c>
      <c r="T1141" s="1907">
        <f t="shared" ca="1" si="672"/>
        <v>0</v>
      </c>
      <c r="U1141" s="1907"/>
      <c r="V1141" s="1825">
        <f>+$C$2114</f>
        <v>106</v>
      </c>
      <c r="Y1141" s="1831" t="str">
        <f>"ALLOC FACTOR  # " &amp; REPORTS!Z1141 &amp; " -- " &amp;VLOOKUP(Z1141,alloc_list,2,FALSE)</f>
        <v>ALLOC FACTOR  # 106 -- CUSTOMER MAX DEMANDS @ SECONDARY</v>
      </c>
      <c r="Z1141" s="1831">
        <f>IF('TITLES &amp; CONSTANTS'!$D$16=0,V1141,B1141)</f>
        <v>106</v>
      </c>
    </row>
    <row r="1142" spans="1:26">
      <c r="A1142" s="1825" t="s">
        <v>3414</v>
      </c>
      <c r="B1142" s="1825">
        <f>+$C$2227</f>
        <v>907</v>
      </c>
      <c r="C1142" s="3173">
        <f t="shared" si="646"/>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66"/>
        <v>0.99947684569454176</v>
      </c>
      <c r="M1142" s="1832">
        <f t="shared" ca="1" si="667"/>
        <v>14662.793820956034</v>
      </c>
      <c r="N1142" s="1907">
        <f t="shared" ref="N1142:T1142" ca="1" si="673">+$M1142*N$2228</f>
        <v>6663.2252383777613</v>
      </c>
      <c r="O1142" s="1907">
        <f t="shared" ca="1" si="673"/>
        <v>1039.0762542504165</v>
      </c>
      <c r="P1142" s="1907">
        <f t="shared" ca="1" si="673"/>
        <v>661.54253438721059</v>
      </c>
      <c r="Q1142" s="1907">
        <f t="shared" ca="1" si="673"/>
        <v>41.533610170276944</v>
      </c>
      <c r="R1142" s="1907">
        <f t="shared" ca="1" si="673"/>
        <v>118.10472402444368</v>
      </c>
      <c r="S1142" s="1907">
        <f t="shared" ca="1" si="673"/>
        <v>2.3365605733351469</v>
      </c>
      <c r="T1142" s="1907">
        <f t="shared" ca="1" si="673"/>
        <v>6136.9748991725892</v>
      </c>
      <c r="U1142" s="1907"/>
      <c r="V1142" s="1825">
        <f>+$C$2227</f>
        <v>907</v>
      </c>
      <c r="Y1142" s="1831" t="str">
        <f>"ALLOC FACTOR  # " &amp; REPORTS!Z1142 &amp; " -- " &amp;VLOOKUP(Z1142,alloc_list,2,FALSE)</f>
        <v>ALLOC FACTOR  # 907 -- PTD PLANT - DISTRCUSTOMER</v>
      </c>
      <c r="Z1142" s="1831">
        <f>IF('TITLES &amp; CONSTANTS'!$D$16=0,V1142,B1142)</f>
        <v>907</v>
      </c>
    </row>
    <row r="1143" spans="1:26">
      <c r="A1143" s="1825" t="s">
        <v>3414</v>
      </c>
      <c r="B1143" s="1825">
        <f>+$C$2174</f>
        <v>311</v>
      </c>
      <c r="C1143" s="3173">
        <f t="shared" si="646"/>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66"/>
        <v>0.99973645340311201</v>
      </c>
      <c r="M1143" s="1832">
        <f t="shared" ca="1" si="667"/>
        <v>26002.319311201685</v>
      </c>
      <c r="N1143" s="1907">
        <f t="shared" ref="N1143:T1143" ca="1" si="674">+$M1143*N$2175</f>
        <v>23152.370744003267</v>
      </c>
      <c r="O1143" s="1907">
        <f t="shared" ca="1" si="674"/>
        <v>1748.4557143657034</v>
      </c>
      <c r="P1143" s="1907">
        <f t="shared" ca="1" si="674"/>
        <v>643.09205748791851</v>
      </c>
      <c r="Q1143" s="1907">
        <f t="shared" ca="1" si="674"/>
        <v>308.37702445476395</v>
      </c>
      <c r="R1143" s="1907">
        <f t="shared" ca="1" si="674"/>
        <v>92.982883011033465</v>
      </c>
      <c r="S1143" s="1907">
        <f t="shared" ca="1" si="674"/>
        <v>57.040887879003591</v>
      </c>
      <c r="T1143" s="1907">
        <f t="shared" ca="1" si="674"/>
        <v>0</v>
      </c>
      <c r="U1143" s="1907"/>
      <c r="V1143" s="1825">
        <f>+$C$2174</f>
        <v>311</v>
      </c>
      <c r="Y1143" s="1831" t="str">
        <f>"ALLOC FACTOR  # " &amp; REPORTS!Z1143 &amp; " -- " &amp;VLOOKUP(Z1143,alloc_list,2,FALSE)</f>
        <v>ALLOC FACTOR  # 311 -- BILLING &amp; METER RD &amp; MISC- DIRALLOC</v>
      </c>
      <c r="Z1143" s="1831">
        <f>IF('TITLES &amp; CONSTANTS'!$D$16=0,V1143,B1143)</f>
        <v>311</v>
      </c>
    </row>
    <row r="1144" spans="1:26">
      <c r="A1144" s="1825" t="s">
        <v>3414</v>
      </c>
      <c r="B1144" s="1831"/>
      <c r="C1144" s="3173">
        <f t="shared" si="646"/>
        <v>94</v>
      </c>
      <c r="D1144" s="1825" t="s">
        <v>10268</v>
      </c>
      <c r="E1144" s="1825" t="s">
        <v>9114</v>
      </c>
      <c r="F1144" s="1824">
        <f t="shared" ref="F1144:K1144" ca="1" si="675">SUM(F1136:F1143)</f>
        <v>156457.97579615389</v>
      </c>
      <c r="G1144" s="3254"/>
      <c r="H1144" s="1824">
        <f t="shared" ca="1" si="675"/>
        <v>4217.9877681814833</v>
      </c>
      <c r="I1144" s="3254"/>
      <c r="J1144" s="3254"/>
      <c r="K1144" s="1824">
        <f t="shared" ca="1" si="675"/>
        <v>152239.98802797237</v>
      </c>
      <c r="L1144" s="1973">
        <f t="shared" ca="1" si="666"/>
        <v>0.97304076224482761</v>
      </c>
      <c r="M1144" s="1824">
        <f t="shared" ref="M1144:T1144" ca="1" si="676">SUM(M1136:M1143)</f>
        <v>152239.98802797237</v>
      </c>
      <c r="N1144" s="1824">
        <f t="shared" ca="1" si="676"/>
        <v>90699.170686900266</v>
      </c>
      <c r="O1144" s="1824">
        <f t="shared" ca="1" si="676"/>
        <v>9513.7761423657448</v>
      </c>
      <c r="P1144" s="1824">
        <f t="shared" ca="1" si="676"/>
        <v>28938.523857138345</v>
      </c>
      <c r="Q1144" s="1824">
        <f t="shared" ca="1" si="676"/>
        <v>11437.69128404935</v>
      </c>
      <c r="R1144" s="1824">
        <f t="shared" ca="1" si="676"/>
        <v>4768.7693258942436</v>
      </c>
      <c r="S1144" s="1824">
        <f t="shared" ca="1" si="676"/>
        <v>745.08183245186251</v>
      </c>
      <c r="T1144" s="1824">
        <f t="shared" ca="1" si="676"/>
        <v>6136.9748991725892</v>
      </c>
      <c r="U1144" s="1832"/>
      <c r="V1144" s="1831"/>
      <c r="W1144" s="1831"/>
      <c r="X1144" s="1831"/>
    </row>
    <row r="1145" spans="1:26">
      <c r="A1145" s="1825" t="s">
        <v>3414</v>
      </c>
      <c r="B1145" s="1831"/>
      <c r="C1145" s="3173">
        <f t="shared" si="646"/>
        <v>95</v>
      </c>
      <c r="G1145" s="3174"/>
      <c r="H1145" s="1825"/>
      <c r="I1145" s="3174"/>
      <c r="J1145" s="3174"/>
      <c r="V1145" s="1831"/>
      <c r="W1145" s="1831"/>
      <c r="X1145" s="1831"/>
    </row>
    <row r="1146" spans="1:26">
      <c r="A1146" s="1825" t="s">
        <v>3414</v>
      </c>
      <c r="B1146" s="1831"/>
      <c r="C1146" s="3173">
        <f t="shared" si="646"/>
        <v>96</v>
      </c>
      <c r="D1146" s="1947" t="s">
        <v>260</v>
      </c>
      <c r="G1146" s="3174"/>
      <c r="H1146" s="1825"/>
      <c r="I1146" s="3174"/>
      <c r="J1146" s="3174"/>
      <c r="V1146" s="1831"/>
      <c r="W1146" s="1831"/>
      <c r="X1146" s="1831"/>
    </row>
    <row r="1147" spans="1:26">
      <c r="A1147" s="1825" t="s">
        <v>3414</v>
      </c>
      <c r="B1147" s="1831"/>
      <c r="C1147" s="3173">
        <f t="shared" si="646"/>
        <v>97</v>
      </c>
      <c r="D1147" s="1825" t="s">
        <v>1252</v>
      </c>
      <c r="E1147" s="1825" t="s">
        <v>7746</v>
      </c>
      <c r="F1147" s="1825">
        <f t="shared" ref="F1147:F1154" ca="1" si="677">+F1090+F1114+F1125+F1136</f>
        <v>3287975.711942256</v>
      </c>
      <c r="G1147" s="3174"/>
      <c r="H1147" s="1825">
        <f t="shared" ref="H1147:H1154" ca="1" si="678">+H1090+H1114+H1125+H1136</f>
        <v>121266.79358905407</v>
      </c>
      <c r="I1147" s="3174"/>
      <c r="J1147" s="3174"/>
      <c r="K1147" s="1825">
        <f t="shared" ref="K1147:K1154" ca="1" si="679">+K1090+K1114+K1125+K1136</f>
        <v>3166708.9183532014</v>
      </c>
      <c r="L1147" s="1973">
        <f t="shared" ref="L1147:L1154" ca="1" si="680">IF(F1147=0,0,+K1147/F1147)</f>
        <v>0.96311809933735171</v>
      </c>
      <c r="M1147" s="1825">
        <f ca="1">+M1090+M1114+M1125+M1136</f>
        <v>3166708.9183532009</v>
      </c>
      <c r="N1147" s="1825">
        <f t="shared" ref="M1147:T1154" ca="1" si="681">+N1090+N1114+N1125+N1136</f>
        <v>1713009.6035711616</v>
      </c>
      <c r="O1147" s="1825">
        <f t="shared" ca="1" si="681"/>
        <v>194576.54924597329</v>
      </c>
      <c r="P1147" s="1825">
        <f t="shared" ca="1" si="681"/>
        <v>789138.38550212828</v>
      </c>
      <c r="Q1147" s="1825">
        <f t="shared" ca="1" si="681"/>
        <v>318252.65518271434</v>
      </c>
      <c r="R1147" s="1825">
        <f t="shared" ca="1" si="681"/>
        <v>145204.1048116257</v>
      </c>
      <c r="S1147" s="1825">
        <f t="shared" ca="1" si="681"/>
        <v>6527.620039597984</v>
      </c>
      <c r="T1147" s="1825">
        <f t="shared" ca="1" si="681"/>
        <v>0</v>
      </c>
      <c r="V1147" s="1831"/>
      <c r="W1147" s="1831"/>
      <c r="X1147" s="1831"/>
      <c r="Y1147" s="1825" t="s">
        <v>786</v>
      </c>
    </row>
    <row r="1148" spans="1:26">
      <c r="A1148" s="1825" t="s">
        <v>3414</v>
      </c>
      <c r="B1148" s="1831"/>
      <c r="C1148" s="3173">
        <f t="shared" si="646"/>
        <v>98</v>
      </c>
      <c r="D1148" s="1825" t="s">
        <v>1252</v>
      </c>
      <c r="E1148" s="1825" t="s">
        <v>2378</v>
      </c>
      <c r="F1148" s="1832">
        <f t="shared" ca="1" si="677"/>
        <v>25935.023006126386</v>
      </c>
      <c r="G1148" s="3195"/>
      <c r="H1148" s="1832">
        <f t="shared" ca="1" si="678"/>
        <v>925.04325412614367</v>
      </c>
      <c r="I1148" s="3195"/>
      <c r="J1148" s="3195"/>
      <c r="K1148" s="1832">
        <f t="shared" ca="1" si="679"/>
        <v>25009.979752000243</v>
      </c>
      <c r="L1148" s="1973">
        <f t="shared" ca="1" si="680"/>
        <v>0.96433227555234369</v>
      </c>
      <c r="M1148" s="1832">
        <f t="shared" ca="1" si="681"/>
        <v>25009.979752000243</v>
      </c>
      <c r="N1148" s="1832">
        <f t="shared" ca="1" si="681"/>
        <v>11387.058156969762</v>
      </c>
      <c r="O1148" s="1832">
        <f t="shared" ca="1" si="681"/>
        <v>1369.4734469849684</v>
      </c>
      <c r="P1148" s="1832">
        <f t="shared" ca="1" si="681"/>
        <v>7065.2851044331401</v>
      </c>
      <c r="Q1148" s="1832">
        <f t="shared" ca="1" si="681"/>
        <v>3210.5328841561904</v>
      </c>
      <c r="R1148" s="1832">
        <f t="shared" ca="1" si="681"/>
        <v>1694.5187477263739</v>
      </c>
      <c r="S1148" s="1832">
        <f t="shared" ca="1" si="681"/>
        <v>283.11141172980564</v>
      </c>
      <c r="T1148" s="1832">
        <f t="shared" ca="1" si="681"/>
        <v>0</v>
      </c>
      <c r="U1148" s="1832"/>
      <c r="V1148" s="1831"/>
      <c r="W1148" s="1831"/>
      <c r="X1148" s="1831"/>
      <c r="Y1148" s="1825" t="s">
        <v>787</v>
      </c>
    </row>
    <row r="1149" spans="1:26">
      <c r="A1149" s="1825" t="s">
        <v>3414</v>
      </c>
      <c r="B1149" s="1831"/>
      <c r="C1149" s="3173">
        <f t="shared" si="646"/>
        <v>99</v>
      </c>
      <c r="D1149" s="1825" t="s">
        <v>6846</v>
      </c>
      <c r="E1149" s="1825" t="s">
        <v>7746</v>
      </c>
      <c r="F1149" s="1832">
        <f t="shared" ca="1" si="677"/>
        <v>152518.07392975298</v>
      </c>
      <c r="G1149" s="3195"/>
      <c r="H1149" s="1832">
        <f t="shared" ca="1" si="678"/>
        <v>27063.401605062765</v>
      </c>
      <c r="I1149" s="3195"/>
      <c r="J1149" s="3195"/>
      <c r="K1149" s="1832">
        <f t="shared" ca="1" si="679"/>
        <v>125454.67232469021</v>
      </c>
      <c r="L1149" s="1973">
        <f t="shared" ca="1" si="680"/>
        <v>0.82255610166223525</v>
      </c>
      <c r="M1149" s="1832">
        <f t="shared" ca="1" si="681"/>
        <v>125454.67232469021</v>
      </c>
      <c r="N1149" s="1832">
        <f t="shared" ca="1" si="681"/>
        <v>68759.205285709759</v>
      </c>
      <c r="O1149" s="1832">
        <f t="shared" ca="1" si="681"/>
        <v>7778.4008851616381</v>
      </c>
      <c r="P1149" s="1832">
        <f t="shared" ca="1" si="681"/>
        <v>30914.946852977311</v>
      </c>
      <c r="Q1149" s="1832">
        <f t="shared" ca="1" si="681"/>
        <v>12316.757059128046</v>
      </c>
      <c r="R1149" s="1832">
        <f t="shared" ca="1" si="681"/>
        <v>5523.5539119303103</v>
      </c>
      <c r="S1149" s="1832">
        <f t="shared" ca="1" si="681"/>
        <v>161.80832978313333</v>
      </c>
      <c r="T1149" s="1832">
        <f t="shared" ca="1" si="681"/>
        <v>0</v>
      </c>
      <c r="U1149" s="1832"/>
      <c r="V1149" s="1831"/>
      <c r="W1149" s="1831"/>
      <c r="X1149" s="1831"/>
      <c r="Y1149" s="1825" t="s">
        <v>788</v>
      </c>
    </row>
    <row r="1150" spans="1:26">
      <c r="A1150" s="1825" t="s">
        <v>3414</v>
      </c>
      <c r="B1150" s="1831"/>
      <c r="C1150" s="3173">
        <f t="shared" si="646"/>
        <v>100</v>
      </c>
      <c r="D1150" s="1825" t="s">
        <v>6847</v>
      </c>
      <c r="E1150" s="1825" t="s">
        <v>7746</v>
      </c>
      <c r="F1150" s="1832">
        <f t="shared" ca="1" si="677"/>
        <v>336616.40494121733</v>
      </c>
      <c r="G1150" s="3195"/>
      <c r="H1150" s="1832">
        <f t="shared" ca="1" si="678"/>
        <v>59730.527137213205</v>
      </c>
      <c r="I1150" s="3195"/>
      <c r="J1150" s="3195"/>
      <c r="K1150" s="1832">
        <f t="shared" ca="1" si="679"/>
        <v>276885.87780400418</v>
      </c>
      <c r="L1150" s="1973">
        <f t="shared" ca="1" si="680"/>
        <v>0.82255610166223547</v>
      </c>
      <c r="M1150" s="1832">
        <f t="shared" ca="1" si="681"/>
        <v>276885.87780400418</v>
      </c>
      <c r="N1150" s="1832">
        <f t="shared" ca="1" si="681"/>
        <v>151755.63061825154</v>
      </c>
      <c r="O1150" s="1832">
        <f t="shared" ca="1" si="681"/>
        <v>17167.390557008031</v>
      </c>
      <c r="P1150" s="1832">
        <f t="shared" ca="1" si="681"/>
        <v>68231.115175182815</v>
      </c>
      <c r="Q1150" s="1832">
        <f t="shared" ca="1" si="681"/>
        <v>27183.810908126368</v>
      </c>
      <c r="R1150" s="1832">
        <f t="shared" ca="1" si="681"/>
        <v>12190.809996652244</v>
      </c>
      <c r="S1150" s="1832">
        <f t="shared" ca="1" si="681"/>
        <v>357.12054878314234</v>
      </c>
      <c r="T1150" s="1832">
        <f t="shared" ca="1" si="681"/>
        <v>0</v>
      </c>
      <c r="U1150" s="1832"/>
      <c r="V1150" s="1831"/>
      <c r="W1150" s="1831"/>
      <c r="X1150" s="1831"/>
      <c r="Y1150" s="1825" t="s">
        <v>789</v>
      </c>
    </row>
    <row r="1151" spans="1:26">
      <c r="A1151" s="1825" t="s">
        <v>3414</v>
      </c>
      <c r="B1151" s="1831"/>
      <c r="C1151" s="3173">
        <f t="shared" si="646"/>
        <v>101</v>
      </c>
      <c r="D1151" s="1825" t="s">
        <v>6521</v>
      </c>
      <c r="E1151" s="1825" t="s">
        <v>7746</v>
      </c>
      <c r="F1151" s="1832">
        <f t="shared" ca="1" si="677"/>
        <v>853371.90943585522</v>
      </c>
      <c r="G1151" s="3195"/>
      <c r="H1151" s="1832">
        <f t="shared" ca="1" si="678"/>
        <v>0</v>
      </c>
      <c r="I1151" s="3195"/>
      <c r="J1151" s="3195"/>
      <c r="K1151" s="1832">
        <f t="shared" ca="1" si="679"/>
        <v>853371.90943585522</v>
      </c>
      <c r="L1151" s="1973">
        <f t="shared" ca="1" si="680"/>
        <v>1</v>
      </c>
      <c r="M1151" s="1832">
        <f t="shared" ca="1" si="681"/>
        <v>853371.90943585522</v>
      </c>
      <c r="N1151" s="1832">
        <f t="shared" ca="1" si="681"/>
        <v>508719.55082359124</v>
      </c>
      <c r="O1151" s="1832">
        <f t="shared" ca="1" si="681"/>
        <v>49831.124796436205</v>
      </c>
      <c r="P1151" s="1832">
        <f t="shared" ca="1" si="681"/>
        <v>194146.54607937136</v>
      </c>
      <c r="Q1151" s="1832">
        <f t="shared" ca="1" si="681"/>
        <v>77276.673599996313</v>
      </c>
      <c r="R1151" s="1832">
        <f t="shared" ca="1" si="681"/>
        <v>12393.37845530266</v>
      </c>
      <c r="S1151" s="1832">
        <f t="shared" ca="1" si="681"/>
        <v>11004.635681157528</v>
      </c>
      <c r="T1151" s="1832">
        <f t="shared" ca="1" si="681"/>
        <v>0</v>
      </c>
      <c r="U1151" s="1832"/>
      <c r="V1151" s="1831"/>
      <c r="W1151" s="1831"/>
      <c r="X1151" s="1831"/>
      <c r="Y1151" s="1825" t="s">
        <v>790</v>
      </c>
    </row>
    <row r="1152" spans="1:26">
      <c r="A1152" s="1825" t="s">
        <v>3414</v>
      </c>
      <c r="B1152" s="1831"/>
      <c r="C1152" s="3173">
        <f t="shared" si="646"/>
        <v>102</v>
      </c>
      <c r="D1152" s="1825" t="s">
        <v>7969</v>
      </c>
      <c r="E1152" s="1825" t="s">
        <v>7746</v>
      </c>
      <c r="F1152" s="1832">
        <f t="shared" ca="1" si="677"/>
        <v>542401.72231319989</v>
      </c>
      <c r="G1152" s="3195"/>
      <c r="H1152" s="1832">
        <f t="shared" ca="1" si="678"/>
        <v>0</v>
      </c>
      <c r="I1152" s="3195"/>
      <c r="J1152" s="3195"/>
      <c r="K1152" s="1832">
        <f t="shared" ca="1" si="679"/>
        <v>542401.72231319989</v>
      </c>
      <c r="L1152" s="1973">
        <f t="shared" ca="1" si="680"/>
        <v>1</v>
      </c>
      <c r="M1152" s="1832">
        <f t="shared" ca="1" si="681"/>
        <v>542401.72231319989</v>
      </c>
      <c r="N1152" s="1832">
        <f t="shared" ca="1" si="681"/>
        <v>370061.0057922728</v>
      </c>
      <c r="O1152" s="1832">
        <f t="shared" ca="1" si="681"/>
        <v>37736.751913627188</v>
      </c>
      <c r="P1152" s="1832">
        <f t="shared" ca="1" si="681"/>
        <v>107944.30177463694</v>
      </c>
      <c r="Q1152" s="1832">
        <f t="shared" ca="1" si="681"/>
        <v>22179.863646085581</v>
      </c>
      <c r="R1152" s="1832">
        <f t="shared" ca="1" si="681"/>
        <v>0</v>
      </c>
      <c r="S1152" s="1832">
        <f t="shared" ca="1" si="681"/>
        <v>4479.7991865772919</v>
      </c>
      <c r="T1152" s="1832">
        <f t="shared" ca="1" si="681"/>
        <v>0</v>
      </c>
      <c r="U1152" s="1832"/>
      <c r="V1152" s="1831"/>
      <c r="W1152" s="1831"/>
      <c r="X1152" s="1831"/>
      <c r="Y1152" s="1825" t="s">
        <v>791</v>
      </c>
    </row>
    <row r="1153" spans="1:25">
      <c r="A1153" s="1825" t="s">
        <v>3414</v>
      </c>
      <c r="B1153" s="1831"/>
      <c r="C1153" s="3173">
        <f t="shared" si="646"/>
        <v>103</v>
      </c>
      <c r="D1153" s="1825" t="s">
        <v>7626</v>
      </c>
      <c r="E1153" s="1825" t="s">
        <v>7228</v>
      </c>
      <c r="F1153" s="1832">
        <f t="shared" ca="1" si="677"/>
        <v>460341.28477715491</v>
      </c>
      <c r="G1153" s="3195"/>
      <c r="H1153" s="1832">
        <f t="shared" ca="1" si="678"/>
        <v>240.82952511134357</v>
      </c>
      <c r="I1153" s="3195"/>
      <c r="J1153" s="3195"/>
      <c r="K1153" s="1832">
        <f t="shared" ca="1" si="679"/>
        <v>460100.45525204361</v>
      </c>
      <c r="L1153" s="1973">
        <f t="shared" ca="1" si="680"/>
        <v>0.99947684569454187</v>
      </c>
      <c r="M1153" s="1832">
        <f t="shared" ca="1" si="681"/>
        <v>460100.45525204361</v>
      </c>
      <c r="N1153" s="1832">
        <f t="shared" ca="1" si="681"/>
        <v>209083.82147766047</v>
      </c>
      <c r="O1153" s="1832">
        <f t="shared" ca="1" si="681"/>
        <v>32604.936239295319</v>
      </c>
      <c r="P1153" s="1832">
        <f t="shared" ca="1" si="681"/>
        <v>20758.391951548329</v>
      </c>
      <c r="Q1153" s="1832">
        <f t="shared" ca="1" si="681"/>
        <v>1303.2736585502471</v>
      </c>
      <c r="R1153" s="1832">
        <f t="shared" ca="1" si="681"/>
        <v>3705.981135286841</v>
      </c>
      <c r="S1153" s="1832">
        <f t="shared" ca="1" si="681"/>
        <v>73.318400070456846</v>
      </c>
      <c r="T1153" s="1832">
        <f t="shared" ca="1" si="681"/>
        <v>192570.73238963188</v>
      </c>
      <c r="U1153" s="1832"/>
      <c r="V1153" s="1831"/>
      <c r="W1153" s="1831"/>
      <c r="X1153" s="1831"/>
      <c r="Y1153" s="1825" t="s">
        <v>792</v>
      </c>
    </row>
    <row r="1154" spans="1:25">
      <c r="A1154" s="1825" t="s">
        <v>3414</v>
      </c>
      <c r="B1154" s="1831"/>
      <c r="C1154" s="3173">
        <f t="shared" si="646"/>
        <v>104</v>
      </c>
      <c r="D1154" s="1825" t="s">
        <v>7627</v>
      </c>
      <c r="E1154" s="1825" t="s">
        <v>7228</v>
      </c>
      <c r="F1154" s="3189">
        <f t="shared" ca="1" si="677"/>
        <v>33549.682299052991</v>
      </c>
      <c r="G1154" s="3194"/>
      <c r="H1154" s="3189">
        <f t="shared" ca="1" si="678"/>
        <v>8.8419045965878169</v>
      </c>
      <c r="I1154" s="3194"/>
      <c r="J1154" s="3194"/>
      <c r="K1154" s="3189">
        <f t="shared" ca="1" si="679"/>
        <v>33540.840394456398</v>
      </c>
      <c r="L1154" s="1973">
        <f t="shared" ca="1" si="680"/>
        <v>0.9997364534031119</v>
      </c>
      <c r="M1154" s="3189">
        <f t="shared" ca="1" si="681"/>
        <v>33540.840394456398</v>
      </c>
      <c r="N1154" s="3189">
        <f t="shared" ca="1" si="681"/>
        <v>29864.6425568415</v>
      </c>
      <c r="O1154" s="3189">
        <f t="shared" ca="1" si="681"/>
        <v>2255.363198584037</v>
      </c>
      <c r="P1154" s="3189">
        <f t="shared" ca="1" si="681"/>
        <v>829.5355426180256</v>
      </c>
      <c r="Q1154" s="3189">
        <f t="shared" ca="1" si="681"/>
        <v>397.78084542246199</v>
      </c>
      <c r="R1154" s="3189">
        <f t="shared" ca="1" si="681"/>
        <v>119.94022537620144</v>
      </c>
      <c r="S1154" s="3189">
        <f t="shared" ca="1" si="681"/>
        <v>73.578025614182195</v>
      </c>
      <c r="T1154" s="3189">
        <f t="shared" ca="1" si="681"/>
        <v>0</v>
      </c>
      <c r="U1154" s="1832"/>
      <c r="V1154" s="1831"/>
      <c r="W1154" s="1831"/>
      <c r="X1154" s="1831"/>
      <c r="Y1154" s="1825" t="s">
        <v>793</v>
      </c>
    </row>
    <row r="1155" spans="1:25">
      <c r="A1155" s="1825" t="s">
        <v>3414</v>
      </c>
      <c r="B1155" s="1831"/>
      <c r="C1155" s="3173">
        <f t="shared" si="646"/>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thickBot="1">
      <c r="A1156" s="1825" t="s">
        <v>3414</v>
      </c>
      <c r="C1156" s="3173">
        <f t="shared" si="646"/>
        <v>106</v>
      </c>
      <c r="D1156" s="1825" t="s">
        <v>1049</v>
      </c>
      <c r="F1156" s="3203">
        <f t="shared" ref="F1156:K1156" ca="1" si="682">SUM(F1147:F1154)</f>
        <v>5692709.8126446167</v>
      </c>
      <c r="G1156" s="3250"/>
      <c r="H1156" s="3203">
        <f t="shared" ca="1" si="682"/>
        <v>209235.43701516412</v>
      </c>
      <c r="I1156" s="3250"/>
      <c r="J1156" s="3250"/>
      <c r="K1156" s="3203">
        <f t="shared" ca="1" si="682"/>
        <v>5483474.3756294511</v>
      </c>
      <c r="L1156" s="1973">
        <f ca="1">IF(F1156=0,0,+K1156/F1156)</f>
        <v>0.96324501970038712</v>
      </c>
      <c r="M1156" s="3203">
        <f t="shared" ref="M1156:T1156" ca="1" si="683">SUM(M1147:M1154)</f>
        <v>5483474.3756294502</v>
      </c>
      <c r="N1156" s="3203">
        <f t="shared" ca="1" si="683"/>
        <v>3062640.5182824587</v>
      </c>
      <c r="O1156" s="3203">
        <f t="shared" ca="1" si="683"/>
        <v>343319.99028307071</v>
      </c>
      <c r="P1156" s="3203">
        <f t="shared" ca="1" si="683"/>
        <v>1219028.5079828962</v>
      </c>
      <c r="Q1156" s="3203">
        <f t="shared" ca="1" si="683"/>
        <v>462121.34778417955</v>
      </c>
      <c r="R1156" s="3203">
        <f t="shared" ca="1" si="683"/>
        <v>180832.28728390028</v>
      </c>
      <c r="S1156" s="3203">
        <f t="shared" ca="1" si="683"/>
        <v>22960.991623313523</v>
      </c>
      <c r="T1156" s="3203">
        <f t="shared" ca="1" si="683"/>
        <v>192570.73238963188</v>
      </c>
      <c r="U1156" s="1832"/>
      <c r="Y1156" s="1825" t="s">
        <v>1984</v>
      </c>
    </row>
    <row r="1157" spans="1:25" ht="15" thickTop="1">
      <c r="G1157" s="3174"/>
      <c r="H1157" s="1825"/>
      <c r="I1157" s="3174"/>
      <c r="J1157" s="3174"/>
    </row>
    <row r="1158" spans="1:25">
      <c r="G1158" s="3174"/>
      <c r="H1158" s="1825"/>
      <c r="I1158" s="3174"/>
      <c r="J1158" s="3174"/>
    </row>
    <row r="1159" spans="1:25">
      <c r="G1159" s="3174"/>
      <c r="H1159" s="1825"/>
      <c r="I1159" s="3174"/>
      <c r="J1159" s="3174"/>
    </row>
    <row r="1160" spans="1:25">
      <c r="G1160" s="3174"/>
      <c r="H1160" s="1825"/>
      <c r="I1160" s="3174"/>
      <c r="J1160" s="3174"/>
    </row>
    <row r="1161" spans="1:25">
      <c r="G1161" s="3174"/>
      <c r="H1161" s="1825"/>
      <c r="I1161" s="3174"/>
      <c r="J1161" s="3174"/>
    </row>
    <row r="1162" spans="1:25" ht="15">
      <c r="B1162" s="3257"/>
      <c r="C1162" s="3125" t="str">
        <f>$C$2</f>
        <v>PRESENT RATE STRUCTURE</v>
      </c>
      <c r="F1162" s="3178"/>
      <c r="G1162" s="3175"/>
      <c r="H1162" s="3176" t="s">
        <v>3205</v>
      </c>
      <c r="I1162" s="3174"/>
      <c r="J1162" s="3174"/>
      <c r="L1162" s="3177" t="s">
        <v>2633</v>
      </c>
      <c r="O1162" s="3176" t="s">
        <v>3205</v>
      </c>
      <c r="U1162" s="3125"/>
      <c r="V1162" s="3165" t="s">
        <v>2634</v>
      </c>
      <c r="W1162" s="3178" t="str">
        <f>O1162</f>
        <v>TAMPA ELECTRIC COMPANY</v>
      </c>
      <c r="X1162" s="3165"/>
      <c r="Y1162" s="3165" t="str">
        <f>Y2</f>
        <v>ALLOCATION ASSIGNMENT REPORT</v>
      </c>
    </row>
    <row r="1163" spans="1:25" ht="15">
      <c r="B1163" s="3257"/>
      <c r="C1163" s="3125" t="str">
        <f>$C$3</f>
        <v>PROD. CAP. ALLOC. METHOD: 12CP</v>
      </c>
      <c r="G1163" s="3179"/>
      <c r="H1163" s="3178" t="s">
        <v>3408</v>
      </c>
      <c r="I1163" s="3174"/>
      <c r="J1163" s="3174"/>
      <c r="O1163" s="3178" t="s">
        <v>11159</v>
      </c>
      <c r="W1163" s="3178" t="str">
        <f>O1163</f>
        <v>COST OF SERVICE STUDY</v>
      </c>
      <c r="Y1163" s="3165" t="str">
        <f>IF('TITLES &amp; CONSTANTS'!$D$16=5,L1162,V1162)</f>
        <v>PAGE 21</v>
      </c>
    </row>
    <row r="1164" spans="1:25" ht="15">
      <c r="C1164" s="3125" t="str">
        <f>$C$4</f>
        <v>DATA: PROJECTED 2009, FULLY ADJUSTED (000's)</v>
      </c>
      <c r="G1164" s="3180"/>
      <c r="H1164" s="1825"/>
      <c r="I1164" s="3174"/>
      <c r="J1164" s="3174"/>
      <c r="W1164" s="3181"/>
    </row>
    <row r="1165" spans="1:25" ht="15">
      <c r="D1165" s="1832"/>
      <c r="G1165" s="3175"/>
      <c r="H1165" s="1825"/>
      <c r="I1165" s="3174"/>
      <c r="J1165" s="3174"/>
      <c r="O1165" s="3178"/>
      <c r="W1165" s="3178"/>
    </row>
    <row r="1166" spans="1:25" ht="15">
      <c r="F1166" s="3176"/>
      <c r="G1166" s="3179"/>
      <c r="H1166" s="3178" t="s">
        <v>1059</v>
      </c>
      <c r="I1166" s="3174"/>
      <c r="J1166" s="3174"/>
      <c r="O1166" s="3178" t="s">
        <v>1059</v>
      </c>
      <c r="W1166" s="3178" t="str">
        <f>O1166</f>
        <v>PLANT HELD FOR FUTURE USE - PHFFU</v>
      </c>
    </row>
    <row r="1167" spans="1:25" ht="15">
      <c r="F1167" s="3178"/>
      <c r="G1167" s="3180"/>
      <c r="H1167" s="1825"/>
      <c r="I1167" s="3174"/>
      <c r="J1167" s="3174"/>
      <c r="O1167" s="3178"/>
    </row>
    <row r="1168" spans="1:25" ht="15">
      <c r="F1168" s="3178"/>
      <c r="G1168" s="3174"/>
      <c r="H1168" s="1825"/>
      <c r="I1168" s="3174"/>
      <c r="J1168" s="3174"/>
      <c r="O1168" s="3178"/>
    </row>
    <row r="1169" spans="1:26">
      <c r="G1169" s="3174"/>
      <c r="H1169" s="1825"/>
      <c r="I1169" s="3174"/>
      <c r="J1169" s="3174"/>
    </row>
    <row r="1170" spans="1:26" ht="15">
      <c r="C1170" s="3183"/>
      <c r="D1170" s="3125"/>
      <c r="E1170" s="3125"/>
      <c r="F1170" s="3178"/>
      <c r="G1170" s="3180"/>
      <c r="H1170" s="3178"/>
      <c r="I1170" s="3180"/>
      <c r="J1170" s="3180"/>
      <c r="K1170" s="3178"/>
      <c r="L1170" s="3185"/>
      <c r="M1170" s="3125"/>
      <c r="N1170" s="3178"/>
      <c r="O1170" s="3125"/>
      <c r="P1170" s="3125"/>
      <c r="Q1170" s="3125"/>
      <c r="R1170" s="3125"/>
      <c r="S1170" s="3439"/>
      <c r="T1170" s="3439"/>
      <c r="U1170" s="3178"/>
    </row>
    <row r="1171" spans="1:26" ht="30" customHeight="1">
      <c r="A1171" s="3163" t="str">
        <f>A11</f>
        <v>REPORT</v>
      </c>
      <c r="B1171" s="3251" t="str">
        <f>$B$11</f>
        <v>ALLOC
FACTOR</v>
      </c>
      <c r="C1171" s="3188" t="s">
        <v>10444</v>
      </c>
      <c r="D1171" s="3163"/>
      <c r="E1171" s="3163"/>
      <c r="F1171" s="3187" t="str">
        <f t="shared" ref="F1171:L1171" si="684">+F$11</f>
        <v>TOTAL
COMPANY</v>
      </c>
      <c r="G1171" s="3252"/>
      <c r="H1171" s="3187" t="str">
        <f t="shared" si="684"/>
        <v>FERC
JURIS</v>
      </c>
      <c r="I1171" s="3252"/>
      <c r="J1171" s="3252"/>
      <c r="K1171" s="3187" t="str">
        <f t="shared" si="684"/>
        <v>FPSC
 JURIS</v>
      </c>
      <c r="L1171" s="3253" t="str">
        <f t="shared" si="684"/>
        <v>FPSC/
TOTAL RATIO</v>
      </c>
      <c r="M1171" s="3187" t="str">
        <f t="shared" ref="M1171:R1171" si="685">+M$11</f>
        <v>FPSC
 JURIS</v>
      </c>
      <c r="N1171" s="3164" t="str">
        <f t="shared" si="685"/>
        <v>RS</v>
      </c>
      <c r="O1171" s="3164" t="str">
        <f t="shared" si="685"/>
        <v>GS</v>
      </c>
      <c r="P1171" s="3164" t="str">
        <f t="shared" si="685"/>
        <v>GSD</v>
      </c>
      <c r="Q1171" s="3164" t="str">
        <f t="shared" si="685"/>
        <v>GSLD</v>
      </c>
      <c r="R1171" s="3164" t="str">
        <f t="shared" si="685"/>
        <v>IS</v>
      </c>
      <c r="S1171" s="3187" t="s">
        <v>10446</v>
      </c>
      <c r="T1171" s="3187" t="s">
        <v>10447</v>
      </c>
      <c r="U1171" s="3164"/>
      <c r="V1171" s="3187" t="s">
        <v>10449</v>
      </c>
      <c r="W1171" s="3187"/>
      <c r="X1171" s="3187"/>
      <c r="Y1171" s="3164" t="s">
        <v>11134</v>
      </c>
    </row>
    <row r="1172" spans="1:26">
      <c r="G1172" s="3174"/>
      <c r="H1172" s="1825"/>
      <c r="I1172" s="3174"/>
      <c r="J1172" s="3174"/>
    </row>
    <row r="1173" spans="1:26">
      <c r="A1173" s="1825" t="s">
        <v>3368</v>
      </c>
      <c r="B1173" s="1831"/>
      <c r="C1173" s="3173">
        <v>1</v>
      </c>
      <c r="D1173" s="1947" t="s">
        <v>10898</v>
      </c>
      <c r="G1173" s="3174"/>
      <c r="H1173" s="1825"/>
      <c r="I1173" s="3174"/>
      <c r="J1173" s="3174"/>
      <c r="V1173" s="1831"/>
      <c r="W1173" s="1831"/>
      <c r="X1173" s="1831"/>
    </row>
    <row r="1174" spans="1:26">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86">IF(F1174=0,0,+K1174/F1174)</f>
        <v>0.96311809933735193</v>
      </c>
      <c r="M1174" s="1832">
        <f t="shared" ref="M1174:M1181" ca="1" si="687">+K1174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REPORTS!Z1174 &amp; " -- " &amp;VLOOKUP(Z1174,alloc_list,2,FALSE)</f>
        <v>ALLOC FACTOR  # 101 -- 12 COINCIDENT PEAK</v>
      </c>
      <c r="Z1174" s="1831">
        <f>IF('TITLES &amp; CONSTANTS'!$D$16=0,V1174,B1174)</f>
        <v>101</v>
      </c>
    </row>
    <row r="1175" spans="1:26">
      <c r="A1175" s="1825" t="s">
        <v>3368</v>
      </c>
      <c r="B1175" s="1825">
        <f>+$C$2108</f>
        <v>101</v>
      </c>
      <c r="C1175" s="3173">
        <f t="shared" ref="C1175:C1183" si="688">+C1174+1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86"/>
        <v>0.96311809933735193</v>
      </c>
      <c r="M1175" s="1832">
        <f t="shared" ca="1" si="687"/>
        <v>90.444238006389782</v>
      </c>
      <c r="N1175" s="1907">
        <f t="shared" ref="N1175:T1175" ca="1" si="689">+$M1175*N$2139</f>
        <v>41.179313552191367</v>
      </c>
      <c r="O1175" s="1907">
        <f t="shared" ca="1" si="689"/>
        <v>4.9524623214712271</v>
      </c>
      <c r="P1175" s="1907">
        <f t="shared" ca="1" si="689"/>
        <v>25.55037364703362</v>
      </c>
      <c r="Q1175" s="1907">
        <f t="shared" ca="1" si="689"/>
        <v>11.610333282206678</v>
      </c>
      <c r="R1175" s="1907">
        <f t="shared" ca="1" si="689"/>
        <v>6.1279320673338971</v>
      </c>
      <c r="S1175" s="1907">
        <f t="shared" ca="1" si="689"/>
        <v>1.0238231361529855</v>
      </c>
      <c r="T1175" s="1907">
        <f t="shared" ca="1" si="689"/>
        <v>0</v>
      </c>
      <c r="U1175" s="1907"/>
      <c r="V1175" s="2044">
        <f>+$C$2138</f>
        <v>201</v>
      </c>
      <c r="Y1175" s="1831" t="str">
        <f>"ALLOC FACTOR  # " &amp; REPORTS!Z1175 &amp; " -- " &amp;VLOOKUP(Z1175,alloc_list,2,FALSE)</f>
        <v>ALLOC FACTOR  # 101 -- 12 COINCIDENT PEAK</v>
      </c>
      <c r="Z1175" s="1831">
        <f>IF('TITLES &amp; CONSTANTS'!$D$16=0,V1175,B1175)</f>
        <v>101</v>
      </c>
    </row>
    <row r="1176" spans="1:26">
      <c r="A1176" s="1825" t="s">
        <v>3368</v>
      </c>
      <c r="B1176" s="1825">
        <f>+$C$2117</f>
        <v>117</v>
      </c>
      <c r="C1176" s="3173">
        <f t="shared" si="688"/>
        <v>4</v>
      </c>
      <c r="D1176" s="1825" t="s">
        <v>6846</v>
      </c>
      <c r="E1176" s="1825" t="s">
        <v>7746</v>
      </c>
      <c r="F1176" s="1832">
        <f ca="1">+ALLOCASSGN!F358</f>
        <v>9816.5904598221041</v>
      </c>
      <c r="G1176" s="3195"/>
      <c r="H1176" s="1907">
        <f t="shared" ref="H1176:K1177" ca="1" si="690">+$F1176*H$2118</f>
        <v>1741.8940795761439</v>
      </c>
      <c r="I1176" s="3195"/>
      <c r="J1176" s="3195"/>
      <c r="K1176" s="1907">
        <f t="shared" ca="1" si="690"/>
        <v>8074.6963802459595</v>
      </c>
      <c r="L1176" s="1973">
        <f t="shared" ca="1" si="686"/>
        <v>0.82255610166223525</v>
      </c>
      <c r="M1176" s="1832">
        <f t="shared" ca="1" si="687"/>
        <v>8074.6963802459595</v>
      </c>
      <c r="N1176" s="1907">
        <f t="shared" ref="N1176:T1177" ca="1" si="691">+$M1176*N$2118</f>
        <v>4425.5801377581774</v>
      </c>
      <c r="O1176" s="1907">
        <f t="shared" ca="1" si="691"/>
        <v>500.64476920367059</v>
      </c>
      <c r="P1176" s="1907">
        <f t="shared" ca="1" si="691"/>
        <v>1989.7928456834659</v>
      </c>
      <c r="Q1176" s="1907">
        <f t="shared" ca="1" si="691"/>
        <v>792.74906066720439</v>
      </c>
      <c r="R1176" s="1907">
        <f t="shared" ca="1" si="691"/>
        <v>355.51502349250768</v>
      </c>
      <c r="S1176" s="1907">
        <f t="shared" ca="1" si="691"/>
        <v>10.414543440933079</v>
      </c>
      <c r="T1176" s="1907">
        <f t="shared" ca="1" si="691"/>
        <v>0</v>
      </c>
      <c r="U1176" s="1907"/>
      <c r="V1176" s="1825">
        <f>+$C$2117</f>
        <v>117</v>
      </c>
      <c r="Y1176" s="1831" t="str">
        <f>"ALLOC FACTOR  # " &amp; REPORTS!Z1176 &amp; " -- " &amp;VLOOKUP(Z1176,alloc_list,2,FALSE)</f>
        <v>ALLOC FACTOR  # 117 -- 12  CP - TRANSMISSION</v>
      </c>
      <c r="Z1176" s="1831">
        <f>IF('TITLES &amp; CONSTANTS'!$D$16=0,V1176,B1176)</f>
        <v>117</v>
      </c>
    </row>
    <row r="1177" spans="1:26">
      <c r="A1177" s="1825" t="s">
        <v>3368</v>
      </c>
      <c r="B1177" s="1825">
        <f>+$C$2117</f>
        <v>117</v>
      </c>
      <c r="C1177" s="3173">
        <f t="shared" si="688"/>
        <v>5</v>
      </c>
      <c r="D1177" s="1825" t="s">
        <v>6847</v>
      </c>
      <c r="E1177" s="1825" t="s">
        <v>7746</v>
      </c>
      <c r="F1177" s="1832">
        <f ca="1">+ALLOCASSGN!F359</f>
        <v>21928.222424998523</v>
      </c>
      <c r="G1177" s="3195"/>
      <c r="H1177" s="1907">
        <f t="shared" ca="1" si="690"/>
        <v>3891.0292707093295</v>
      </c>
      <c r="I1177" s="3195"/>
      <c r="J1177" s="3195"/>
      <c r="K1177" s="1907">
        <f t="shared" ca="1" si="690"/>
        <v>18037.193154289191</v>
      </c>
      <c r="L1177" s="1973">
        <f t="shared" ca="1" si="686"/>
        <v>0.82255610166223525</v>
      </c>
      <c r="M1177" s="1832">
        <f t="shared" ca="1" si="687"/>
        <v>18037.193154289191</v>
      </c>
      <c r="N1177" s="1907">
        <f t="shared" ca="1" si="691"/>
        <v>9885.8260429228048</v>
      </c>
      <c r="O1177" s="1907">
        <f t="shared" ca="1" si="691"/>
        <v>1118.3363409059937</v>
      </c>
      <c r="P1177" s="1907">
        <f t="shared" ca="1" si="691"/>
        <v>4444.7835812647836</v>
      </c>
      <c r="Q1177" s="1907">
        <f t="shared" ca="1" si="691"/>
        <v>1770.836605710261</v>
      </c>
      <c r="R1177" s="1907">
        <f t="shared" ca="1" si="691"/>
        <v>794.14665840236728</v>
      </c>
      <c r="S1177" s="1907">
        <f t="shared" ca="1" si="691"/>
        <v>23.263925082979224</v>
      </c>
      <c r="T1177" s="1907">
        <f t="shared" ca="1" si="691"/>
        <v>0</v>
      </c>
      <c r="U1177" s="1907"/>
      <c r="V1177" s="1825">
        <f>+$C$2117</f>
        <v>117</v>
      </c>
      <c r="Y1177" s="1831" t="str">
        <f>"ALLOC FACTOR  # " &amp; REPORTS!Z1177 &amp; " -- " &amp;VLOOKUP(Z1177,alloc_list,2,FALSE)</f>
        <v>ALLOC FACTOR  # 117 -- 12  CP - TRANSMISSION</v>
      </c>
      <c r="Z1177" s="1831">
        <f>IF('TITLES &amp; CONSTANTS'!$D$16=0,V1177,B1177)</f>
        <v>117</v>
      </c>
    </row>
    <row r="1178" spans="1:26">
      <c r="A1178" s="1825" t="s">
        <v>3368</v>
      </c>
      <c r="B1178" s="1825">
        <f>+$C$2111</f>
        <v>105</v>
      </c>
      <c r="C1178" s="3173">
        <f t="shared" si="688"/>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86"/>
        <v>1</v>
      </c>
      <c r="M1178" s="1832">
        <f t="shared" ca="1" si="687"/>
        <v>9098.367493810807</v>
      </c>
      <c r="N1178" s="1907">
        <f t="shared" ref="N1178:T1178" ca="1" si="692">+$M1178*N$2112</f>
        <v>5423.7986667960568</v>
      </c>
      <c r="O1178" s="1907">
        <f t="shared" ca="1" si="692"/>
        <v>531.28288031843613</v>
      </c>
      <c r="P1178" s="1907">
        <f t="shared" ca="1" si="692"/>
        <v>2069.9259072775576</v>
      </c>
      <c r="Q1178" s="1907">
        <f t="shared" ca="1" si="692"/>
        <v>823.89819413769078</v>
      </c>
      <c r="R1178" s="1907">
        <f t="shared" ca="1" si="692"/>
        <v>132.13407944346756</v>
      </c>
      <c r="S1178" s="1907">
        <f t="shared" ca="1" si="692"/>
        <v>117.32776583759832</v>
      </c>
      <c r="T1178" s="1907">
        <f t="shared" ca="1" si="692"/>
        <v>0</v>
      </c>
      <c r="U1178" s="1907"/>
      <c r="V1178" s="1825">
        <f>+$C$2111</f>
        <v>105</v>
      </c>
      <c r="Y1178" s="1831" t="str">
        <f>"ALLOC FACTOR  # " &amp; REPORTS!Z1178 &amp; " -- " &amp;VLOOKUP(Z1178,alloc_list,2,FALSE)</f>
        <v>ALLOC FACTOR  # 105 -- DISTRIBUTION PRIMARY - NCP</v>
      </c>
      <c r="Z1178" s="1831">
        <f>IF('TITLES &amp; CONSTANTS'!$D$16=0,V1178,B1178)</f>
        <v>105</v>
      </c>
    </row>
    <row r="1179" spans="1:26">
      <c r="A1179" s="1825" t="s">
        <v>3368</v>
      </c>
      <c r="B1179" s="1825">
        <f>+$C$2114</f>
        <v>106</v>
      </c>
      <c r="C1179" s="3173">
        <f t="shared" si="688"/>
        <v>7</v>
      </c>
      <c r="D1179" s="1825" t="s">
        <v>7969</v>
      </c>
      <c r="E1179" s="1825" t="s">
        <v>7746</v>
      </c>
      <c r="F1179" s="1832">
        <f>+ALLOCASSGN!F361</f>
        <v>0</v>
      </c>
      <c r="G1179" s="3195"/>
      <c r="H1179" s="1907">
        <f>+$F1179*H$2115</f>
        <v>0</v>
      </c>
      <c r="I1179" s="3195"/>
      <c r="J1179" s="3195"/>
      <c r="K1179" s="1907">
        <f>+$F1179*K$2115</f>
        <v>0</v>
      </c>
      <c r="L1179" s="1973">
        <f t="shared" si="686"/>
        <v>0</v>
      </c>
      <c r="M1179" s="1832">
        <f t="shared" si="687"/>
        <v>0</v>
      </c>
      <c r="N1179" s="1907">
        <f t="shared" ref="N1179:T1179" si="693">+$M1179*N$2115</f>
        <v>0</v>
      </c>
      <c r="O1179" s="1907">
        <f t="shared" si="693"/>
        <v>0</v>
      </c>
      <c r="P1179" s="1907">
        <f t="shared" si="693"/>
        <v>0</v>
      </c>
      <c r="Q1179" s="1907">
        <f t="shared" si="693"/>
        <v>0</v>
      </c>
      <c r="R1179" s="1907">
        <f t="shared" si="693"/>
        <v>0</v>
      </c>
      <c r="S1179" s="1907">
        <f t="shared" si="693"/>
        <v>0</v>
      </c>
      <c r="T1179" s="1907">
        <f t="shared" si="693"/>
        <v>0</v>
      </c>
      <c r="U1179" s="1907"/>
      <c r="V1179" s="1825">
        <f>+$C$2114</f>
        <v>106</v>
      </c>
      <c r="Y1179" s="1831" t="str">
        <f>"ALLOC FACTOR  # " &amp; REPORTS!Z1179 &amp; " -- " &amp;VLOOKUP(Z1179,alloc_list,2,FALSE)</f>
        <v>ALLOC FACTOR  # 106 -- CUSTOMER MAX DEMANDS @ SECONDARY</v>
      </c>
      <c r="Z1179" s="1831">
        <f>IF('TITLES &amp; CONSTANTS'!$D$16=0,V1179,B1179)</f>
        <v>106</v>
      </c>
    </row>
    <row r="1180" spans="1:26">
      <c r="A1180" s="1825" t="s">
        <v>3368</v>
      </c>
      <c r="B1180" s="1825">
        <f>+$C$2227</f>
        <v>907</v>
      </c>
      <c r="C1180" s="3173">
        <f t="shared" si="688"/>
        <v>8</v>
      </c>
      <c r="D1180" s="1825" t="s">
        <v>7626</v>
      </c>
      <c r="E1180" s="1825" t="s">
        <v>7228</v>
      </c>
      <c r="F1180" s="1832">
        <f>+ALLOCASSGN!F362</f>
        <v>0</v>
      </c>
      <c r="G1180" s="3195"/>
      <c r="H1180" s="1832">
        <f>+$F1180*H$2228</f>
        <v>0</v>
      </c>
      <c r="I1180" s="3195"/>
      <c r="J1180" s="3195"/>
      <c r="K1180" s="1832">
        <f>+$F1180*K$2228</f>
        <v>0</v>
      </c>
      <c r="L1180" s="1973">
        <f t="shared" si="686"/>
        <v>0</v>
      </c>
      <c r="M1180" s="1832">
        <f t="shared" si="687"/>
        <v>0</v>
      </c>
      <c r="N1180" s="1832">
        <f t="shared" ref="N1180:T1180" si="694">+$M1180*N$2228</f>
        <v>0</v>
      </c>
      <c r="O1180" s="1832">
        <f t="shared" si="694"/>
        <v>0</v>
      </c>
      <c r="P1180" s="1832">
        <f t="shared" si="694"/>
        <v>0</v>
      </c>
      <c r="Q1180" s="1832">
        <f t="shared" si="694"/>
        <v>0</v>
      </c>
      <c r="R1180" s="1832">
        <f t="shared" si="694"/>
        <v>0</v>
      </c>
      <c r="S1180" s="1832">
        <f t="shared" si="694"/>
        <v>0</v>
      </c>
      <c r="T1180" s="1832">
        <f t="shared" si="694"/>
        <v>0</v>
      </c>
      <c r="U1180" s="1832"/>
      <c r="V1180" s="1825">
        <f>+$C$2227</f>
        <v>907</v>
      </c>
      <c r="Y1180" s="1831" t="str">
        <f>"ALLOC FACTOR  # " &amp; REPORTS!Z1180 &amp; " -- " &amp;VLOOKUP(Z1180,alloc_list,2,FALSE)</f>
        <v>ALLOC FACTOR  # 907 -- PTD PLANT - DISTRCUSTOMER</v>
      </c>
      <c r="Z1180" s="1831">
        <f>IF('TITLES &amp; CONSTANTS'!$D$16=0,V1180,B1180)</f>
        <v>907</v>
      </c>
    </row>
    <row r="1181" spans="1:26">
      <c r="A1181" s="1825" t="s">
        <v>3368</v>
      </c>
      <c r="B1181" s="1825">
        <f>+$C$2174</f>
        <v>311</v>
      </c>
      <c r="C1181" s="3173">
        <f t="shared" si="688"/>
        <v>9</v>
      </c>
      <c r="D1181" s="1825" t="s">
        <v>7627</v>
      </c>
      <c r="E1181" s="1825" t="s">
        <v>7228</v>
      </c>
      <c r="F1181" s="3189">
        <f>+ALLOCASSGN!F363</f>
        <v>0</v>
      </c>
      <c r="G1181" s="3194"/>
      <c r="H1181" s="3189">
        <f>+$F1181*H$2175</f>
        <v>0</v>
      </c>
      <c r="I1181" s="3194"/>
      <c r="J1181" s="3194"/>
      <c r="K1181" s="3189">
        <f>+$F1181*K$2175</f>
        <v>0</v>
      </c>
      <c r="L1181" s="1973">
        <f t="shared" si="686"/>
        <v>0</v>
      </c>
      <c r="M1181" s="3189">
        <f t="shared" si="687"/>
        <v>0</v>
      </c>
      <c r="N1181" s="3189">
        <f t="shared" ref="N1181:T1181" si="695">+$M1181*N$2175</f>
        <v>0</v>
      </c>
      <c r="O1181" s="3189">
        <f t="shared" si="695"/>
        <v>0</v>
      </c>
      <c r="P1181" s="3189">
        <f t="shared" si="695"/>
        <v>0</v>
      </c>
      <c r="Q1181" s="3189">
        <f t="shared" si="695"/>
        <v>0</v>
      </c>
      <c r="R1181" s="3189">
        <f t="shared" si="695"/>
        <v>0</v>
      </c>
      <c r="S1181" s="3189">
        <f t="shared" si="695"/>
        <v>0</v>
      </c>
      <c r="T1181" s="3189">
        <f t="shared" si="695"/>
        <v>0</v>
      </c>
      <c r="U1181" s="1832"/>
      <c r="V1181" s="1825">
        <f>+$C$2174</f>
        <v>311</v>
      </c>
      <c r="Y1181" s="1831" t="str">
        <f>"ALLOC FACTOR  # " &amp; REPORTS!Z1181 &amp; " -- " &amp;VLOOKUP(Z1181,alloc_list,2,FALSE)</f>
        <v>ALLOC FACTOR  # 311 -- BILLING &amp; METER RD &amp; MISC- DIRALLOC</v>
      </c>
      <c r="Z1181" s="1831">
        <f>IF('TITLES &amp; CONSTANTS'!$D$16=0,V1181,B1181)</f>
        <v>311</v>
      </c>
    </row>
    <row r="1182" spans="1:26">
      <c r="A1182" s="1825" t="s">
        <v>3368</v>
      </c>
      <c r="B1182" s="1831"/>
      <c r="C1182" s="3173">
        <f t="shared" si="688"/>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thickBot="1">
      <c r="A1183" s="1825" t="s">
        <v>3368</v>
      </c>
      <c r="C1183" s="3173">
        <f t="shared" si="688"/>
        <v>11</v>
      </c>
      <c r="D1183" s="1825" t="s">
        <v>1050</v>
      </c>
      <c r="F1183" s="3203">
        <f t="shared" ref="F1183:K1183" ca="1" si="696">SUM(F1174:F1181)</f>
        <v>43043.739218461524</v>
      </c>
      <c r="G1183" s="3250"/>
      <c r="H1183" s="3203">
        <f t="shared" ca="1" si="696"/>
        <v>5714.0841428183994</v>
      </c>
      <c r="I1183" s="3250"/>
      <c r="J1183" s="3250"/>
      <c r="K1183" s="3203">
        <f t="shared" ca="1" si="696"/>
        <v>37329.655075643124</v>
      </c>
      <c r="L1183" s="1973">
        <f ca="1">IF(F1183=0,0,+K1183/F1183)</f>
        <v>0.86724935503819756</v>
      </c>
      <c r="M1183" s="3203">
        <f t="shared" ref="M1183:T1183" ca="1" si="697">SUM(M1174:M1181)</f>
        <v>37329.655075643124</v>
      </c>
      <c r="N1183" s="3203">
        <f t="shared" ca="1" si="697"/>
        <v>20873.932893839454</v>
      </c>
      <c r="O1183" s="3203">
        <f t="shared" ca="1" si="697"/>
        <v>2279.8843148644687</v>
      </c>
      <c r="P1183" s="3203">
        <f t="shared" ca="1" si="697"/>
        <v>9035.6644879902124</v>
      </c>
      <c r="Q1183" s="3203">
        <f t="shared" ca="1" si="697"/>
        <v>3603.0030321839577</v>
      </c>
      <c r="R1183" s="3203">
        <f t="shared" ca="1" si="697"/>
        <v>1380.9579536355095</v>
      </c>
      <c r="S1183" s="3203">
        <f t="shared" ca="1" si="697"/>
        <v>156.21239312951974</v>
      </c>
      <c r="T1183" s="3203">
        <f t="shared" ca="1" si="697"/>
        <v>0</v>
      </c>
      <c r="U1183" s="1832"/>
      <c r="Y1183" s="1825" t="s">
        <v>1984</v>
      </c>
    </row>
    <row r="1184" spans="1:26" ht="15" thickTop="1">
      <c r="G1184" s="3174"/>
      <c r="H1184" s="1825"/>
      <c r="I1184" s="3174"/>
      <c r="J1184" s="3174"/>
    </row>
    <row r="1185" spans="1:25">
      <c r="G1185" s="3174"/>
      <c r="H1185" s="1825"/>
      <c r="I1185" s="3174"/>
      <c r="J1185" s="3174"/>
    </row>
    <row r="1186" spans="1:25">
      <c r="G1186" s="3174"/>
      <c r="H1186" s="1825"/>
      <c r="I1186" s="3174"/>
      <c r="J1186" s="3174"/>
    </row>
    <row r="1187" spans="1:25">
      <c r="G1187" s="3174"/>
      <c r="H1187" s="1825"/>
      <c r="I1187" s="3174"/>
      <c r="J1187" s="3174"/>
    </row>
    <row r="1188" spans="1:25">
      <c r="G1188" s="3174"/>
      <c r="H1188" s="1825"/>
      <c r="I1188" s="3174"/>
      <c r="J1188" s="3174"/>
    </row>
    <row r="1189" spans="1:25">
      <c r="G1189" s="3174"/>
      <c r="H1189" s="1825"/>
      <c r="I1189" s="3174"/>
      <c r="J1189" s="3174"/>
    </row>
    <row r="1190" spans="1:25">
      <c r="G1190" s="3174"/>
      <c r="H1190" s="1825"/>
      <c r="I1190" s="3174"/>
      <c r="J1190" s="3174"/>
    </row>
    <row r="1191" spans="1:25">
      <c r="G1191" s="3174"/>
      <c r="H1191" s="1825"/>
      <c r="I1191" s="3174"/>
      <c r="J1191" s="3174"/>
    </row>
    <row r="1192" spans="1:25">
      <c r="G1192" s="3174"/>
      <c r="H1192" s="1825"/>
      <c r="I1192" s="3174"/>
      <c r="J1192" s="3174"/>
    </row>
    <row r="1193" spans="1:25" ht="15">
      <c r="A1193" s="1832"/>
      <c r="B1193" s="3257"/>
      <c r="C1193" s="3125" t="str">
        <f>$C$2</f>
        <v>PRESENT RATE STRUCTURE</v>
      </c>
      <c r="D1193" s="1832"/>
      <c r="F1193" s="3178"/>
      <c r="G1193" s="3175"/>
      <c r="H1193" s="3176" t="s">
        <v>3205</v>
      </c>
      <c r="I1193" s="3195"/>
      <c r="J1193" s="3195"/>
      <c r="K1193" s="1832"/>
      <c r="L1193" s="3258" t="s">
        <v>2634</v>
      </c>
      <c r="N1193" s="1832"/>
      <c r="O1193" s="3176" t="s">
        <v>3205</v>
      </c>
      <c r="U1193" s="3125"/>
      <c r="V1193" s="3165" t="s">
        <v>2635</v>
      </c>
      <c r="W1193" s="3178" t="str">
        <f>O1193</f>
        <v>TAMPA ELECTRIC COMPANY</v>
      </c>
      <c r="X1193" s="3165"/>
      <c r="Y1193" s="3165" t="str">
        <f>Y2</f>
        <v>ALLOCATION ASSIGNMENT REPORT</v>
      </c>
    </row>
    <row r="1194" spans="1:25" ht="15">
      <c r="B1194" s="3257"/>
      <c r="C1194" s="3125" t="str">
        <f>$C$3</f>
        <v>PROD. CAP. ALLOC. METHOD: 12CP</v>
      </c>
      <c r="D1194" s="1832"/>
      <c r="G1194" s="3179"/>
      <c r="H1194" s="3178" t="s">
        <v>3408</v>
      </c>
      <c r="I1194" s="3195"/>
      <c r="J1194" s="3195"/>
      <c r="K1194" s="1832"/>
      <c r="L1194" s="2005"/>
      <c r="N1194" s="1832"/>
      <c r="O1194" s="3178" t="s">
        <v>11159</v>
      </c>
      <c r="V1194" s="1832"/>
      <c r="W1194" s="3178" t="str">
        <f>O1194</f>
        <v>COST OF SERVICE STUDY</v>
      </c>
      <c r="X1194" s="1832"/>
      <c r="Y1194" s="3165" t="str">
        <f>IF('TITLES &amp; CONSTANTS'!$D$16=5,L1193,V1193)</f>
        <v>PAGE 22</v>
      </c>
    </row>
    <row r="1195" spans="1:25" ht="15">
      <c r="B1195" s="1832"/>
      <c r="C1195" s="3125" t="str">
        <f>$C$4</f>
        <v>DATA: PROJECTED 2009, FULLY ADJUSTED (000's)</v>
      </c>
      <c r="D1195" s="1832"/>
      <c r="G1195" s="3180"/>
      <c r="H1195" s="1832"/>
      <c r="I1195" s="3195"/>
      <c r="J1195" s="3195"/>
      <c r="K1195" s="1832"/>
      <c r="L1195" s="2005"/>
      <c r="N1195" s="1832"/>
      <c r="V1195" s="1832"/>
      <c r="W1195" s="3181"/>
      <c r="X1195" s="1832"/>
    </row>
    <row r="1196" spans="1:25" ht="15">
      <c r="B1196" s="1832"/>
      <c r="C1196" s="3259"/>
      <c r="D1196" s="1832"/>
      <c r="G1196" s="3175"/>
      <c r="H1196" s="1832"/>
      <c r="I1196" s="3195"/>
      <c r="J1196" s="3195"/>
      <c r="K1196" s="1832"/>
      <c r="L1196" s="2005"/>
      <c r="N1196" s="1832"/>
      <c r="O1196" s="3178"/>
      <c r="V1196" s="1832"/>
      <c r="W1196" s="3178"/>
      <c r="X1196" s="1832"/>
    </row>
    <row r="1197" spans="1:25" ht="15">
      <c r="B1197" s="1832"/>
      <c r="C1197" s="3259"/>
      <c r="D1197" s="1832"/>
      <c r="F1197" s="3176"/>
      <c r="G1197" s="3179"/>
      <c r="H1197" s="3178" t="s">
        <v>1060</v>
      </c>
      <c r="I1197" s="3195"/>
      <c r="J1197" s="3195"/>
      <c r="K1197" s="1832"/>
      <c r="L1197" s="2005"/>
      <c r="N1197" s="1832"/>
      <c r="O1197" s="3178" t="s">
        <v>1060</v>
      </c>
      <c r="V1197" s="1832"/>
      <c r="W1197" s="3178" t="str">
        <f>O1197</f>
        <v>ACCUMULATED RESERVE FOR DEPRECIATION - ACCDPR</v>
      </c>
      <c r="X1197" s="1832"/>
    </row>
    <row r="1198" spans="1:25" ht="15">
      <c r="B1198" s="1832"/>
      <c r="C1198" s="3259"/>
      <c r="D1198" s="1832"/>
      <c r="F1198" s="3178"/>
      <c r="G1198" s="3180"/>
      <c r="H1198" s="1832"/>
      <c r="I1198" s="3195"/>
      <c r="J1198" s="3195"/>
      <c r="K1198" s="1832"/>
      <c r="L1198" s="2005"/>
      <c r="N1198" s="1832"/>
      <c r="O1198" s="3178"/>
      <c r="V1198" s="1832"/>
      <c r="W1198" s="1832"/>
      <c r="X1198" s="1832"/>
    </row>
    <row r="1199" spans="1:25" ht="15">
      <c r="B1199" s="1832"/>
      <c r="C1199" s="3259"/>
      <c r="D1199" s="1832"/>
      <c r="E1199" s="1832"/>
      <c r="F1199" s="3178"/>
      <c r="G1199" s="3195"/>
      <c r="H1199" s="1832"/>
      <c r="I1199" s="3195"/>
      <c r="J1199" s="3195"/>
      <c r="K1199" s="1832"/>
      <c r="L1199" s="2005"/>
      <c r="N1199" s="1832"/>
      <c r="O1199" s="3178"/>
      <c r="V1199" s="1832"/>
      <c r="W1199" s="1832"/>
      <c r="X1199" s="1832"/>
    </row>
    <row r="1200" spans="1:25">
      <c r="B1200" s="1832"/>
      <c r="C1200" s="3259"/>
      <c r="D1200" s="1832"/>
      <c r="E1200" s="1832"/>
      <c r="G1200" s="3195"/>
      <c r="H1200" s="1832"/>
      <c r="I1200" s="3195"/>
      <c r="J1200" s="3195"/>
      <c r="K1200" s="1832"/>
      <c r="L1200" s="2005"/>
      <c r="N1200" s="1832"/>
      <c r="V1200" s="1832"/>
      <c r="W1200" s="1832"/>
      <c r="X1200" s="1832"/>
    </row>
    <row r="1201" spans="1:26">
      <c r="B1201" s="1832"/>
      <c r="C1201" s="3259"/>
      <c r="D1201" s="1832"/>
      <c r="E1201" s="1832"/>
      <c r="F1201" s="1832"/>
      <c r="G1201" s="3195"/>
      <c r="H1201" s="1832"/>
      <c r="I1201" s="3195"/>
      <c r="J1201" s="3195"/>
      <c r="K1201" s="1832"/>
      <c r="L1201" s="2005"/>
      <c r="N1201" s="1832"/>
      <c r="V1201" s="1832"/>
      <c r="W1201" s="1832"/>
      <c r="X1201" s="1832"/>
    </row>
    <row r="1202" spans="1:26" ht="30" customHeight="1">
      <c r="A1202" s="3163" t="str">
        <f>A11</f>
        <v>REPORT</v>
      </c>
      <c r="B1202" s="3251" t="str">
        <f>$B$11</f>
        <v>ALLOC
FACTOR</v>
      </c>
      <c r="C1202" s="3188" t="s">
        <v>10444</v>
      </c>
      <c r="D1202" s="3163"/>
      <c r="E1202" s="3163"/>
      <c r="F1202" s="3187" t="str">
        <f t="shared" ref="F1202:L1202" si="698">+F$11</f>
        <v>TOTAL
COMPANY</v>
      </c>
      <c r="G1202" s="3252"/>
      <c r="H1202" s="3187" t="str">
        <f t="shared" si="698"/>
        <v>FERC
JURIS</v>
      </c>
      <c r="I1202" s="3252"/>
      <c r="J1202" s="3252"/>
      <c r="K1202" s="3187" t="str">
        <f t="shared" si="698"/>
        <v>FPSC
 JURIS</v>
      </c>
      <c r="L1202" s="3253" t="str">
        <f t="shared" si="698"/>
        <v>FPSC/
TOTAL RATIO</v>
      </c>
      <c r="M1202" s="3187" t="str">
        <f t="shared" ref="M1202:R1202" si="699">+M$11</f>
        <v>FPSC
 JURIS</v>
      </c>
      <c r="N1202" s="3164" t="str">
        <f t="shared" si="699"/>
        <v>RS</v>
      </c>
      <c r="O1202" s="3164" t="str">
        <f t="shared" si="699"/>
        <v>GS</v>
      </c>
      <c r="P1202" s="3164" t="str">
        <f t="shared" si="699"/>
        <v>GSD</v>
      </c>
      <c r="Q1202" s="3164" t="str">
        <f t="shared" si="699"/>
        <v>GSLD</v>
      </c>
      <c r="R1202" s="3164" t="str">
        <f t="shared" si="699"/>
        <v>IS</v>
      </c>
      <c r="S1202" s="3187" t="s">
        <v>10446</v>
      </c>
      <c r="T1202" s="3187" t="s">
        <v>10447</v>
      </c>
      <c r="U1202" s="3164"/>
      <c r="V1202" s="3187" t="s">
        <v>10449</v>
      </c>
      <c r="W1202" s="3187"/>
      <c r="X1202" s="3187"/>
      <c r="Y1202" s="3164" t="s">
        <v>11134</v>
      </c>
    </row>
    <row r="1203" spans="1:26">
      <c r="B1203" s="1832"/>
      <c r="C1203" s="3259"/>
      <c r="D1203" s="1832"/>
      <c r="E1203" s="1832"/>
      <c r="F1203" s="1832"/>
      <c r="G1203" s="3195"/>
      <c r="H1203" s="1832"/>
      <c r="I1203" s="3195"/>
      <c r="J1203" s="3195"/>
      <c r="K1203" s="1832"/>
      <c r="L1203" s="2005"/>
      <c r="N1203" s="1832"/>
      <c r="V1203" s="1832"/>
      <c r="W1203" s="1832"/>
      <c r="X1203" s="1832"/>
    </row>
    <row r="1204" spans="1:26">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c r="A1205" s="1825" t="s">
        <v>1042</v>
      </c>
      <c r="B1205" s="1825">
        <f>+$C$2108</f>
        <v>101</v>
      </c>
      <c r="C1205" s="3259">
        <f>+C1204+1</f>
        <v>2</v>
      </c>
      <c r="D1205" s="1832" t="s">
        <v>8290</v>
      </c>
      <c r="E1205" s="1832" t="s">
        <v>7746</v>
      </c>
      <c r="F1205" s="1907">
        <f>+ALLOCASSGN!F433++ALLOCASSGN!F435</f>
        <v>1058211.5014674759</v>
      </c>
      <c r="G1205" s="3195"/>
      <c r="H1205" s="1907">
        <f t="shared" ref="H1205:K1206" si="700">+$F1205*H$2109</f>
        <v>39028.851477195181</v>
      </c>
      <c r="I1205" s="3195"/>
      <c r="J1205" s="3195"/>
      <c r="K1205" s="1907">
        <f t="shared" si="700"/>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REPORTS!Z1205 &amp; " -- " &amp;VLOOKUP(Z1205,alloc_list,2,FALSE)</f>
        <v>ALLOC FACTOR  # 101 -- 12 COINCIDENT PEAK</v>
      </c>
      <c r="Z1205" s="1831">
        <f>IF('TITLES &amp; CONSTANTS'!$D$16=0,V1205,B1205)</f>
        <v>101</v>
      </c>
    </row>
    <row r="1206" spans="1:26">
      <c r="A1206" s="1825" t="s">
        <v>1042</v>
      </c>
      <c r="B1206" s="1825">
        <f>+$C$2108</f>
        <v>101</v>
      </c>
      <c r="C1206" s="3259">
        <f t="shared" ref="C1206:C1224" si="701">+C1205+1</f>
        <v>3</v>
      </c>
      <c r="D1206" s="1832" t="s">
        <v>8291</v>
      </c>
      <c r="E1206" s="1832" t="s">
        <v>2378</v>
      </c>
      <c r="F1206" s="3199">
        <f>+ALLOCASSGN!F434+ALLOCASSGN!F436</f>
        <v>0</v>
      </c>
      <c r="G1206" s="3194"/>
      <c r="H1206" s="1907">
        <f t="shared" si="700"/>
        <v>0</v>
      </c>
      <c r="I1206" s="3195"/>
      <c r="J1206" s="3195"/>
      <c r="K1206" s="1907">
        <f t="shared" si="700"/>
        <v>0</v>
      </c>
      <c r="L1206" s="3198">
        <f>IF(F1206=0,0,+K1206/F1206)</f>
        <v>0</v>
      </c>
      <c r="M1206" s="3199">
        <f>+ALLOCASSGN!O434+ALLOCASSGN!O436</f>
        <v>0</v>
      </c>
      <c r="N1206" s="1907">
        <f t="shared" ref="N1206:T1206" si="702">+$M1206*N$2139</f>
        <v>0</v>
      </c>
      <c r="O1206" s="1907">
        <f t="shared" si="702"/>
        <v>0</v>
      </c>
      <c r="P1206" s="1907">
        <f t="shared" si="702"/>
        <v>0</v>
      </c>
      <c r="Q1206" s="1907">
        <f t="shared" si="702"/>
        <v>0</v>
      </c>
      <c r="R1206" s="1907">
        <f t="shared" si="702"/>
        <v>0</v>
      </c>
      <c r="S1206" s="1907">
        <f t="shared" si="702"/>
        <v>0</v>
      </c>
      <c r="T1206" s="1907">
        <f t="shared" si="702"/>
        <v>0</v>
      </c>
      <c r="U1206" s="1907"/>
      <c r="V1206" s="2044">
        <f>+$C$2138</f>
        <v>201</v>
      </c>
      <c r="Y1206" s="1831" t="str">
        <f>"ALLOC FACTOR  # " &amp; REPORTS!Z1206 &amp; " -- " &amp;VLOOKUP(Z1206,alloc_list,2,FALSE)</f>
        <v>ALLOC FACTOR  # 101 -- 12 COINCIDENT PEAK</v>
      </c>
      <c r="Z1206" s="1831">
        <f>IF('TITLES &amp; CONSTANTS'!$D$16=0,V1206,B1206)</f>
        <v>101</v>
      </c>
    </row>
    <row r="1207" spans="1:26">
      <c r="A1207" s="1825" t="s">
        <v>1042</v>
      </c>
      <c r="C1207" s="3259">
        <f t="shared" si="701"/>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703">+N1205+N1206</f>
        <v>551319.90727280662</v>
      </c>
      <c r="O1207" s="2040">
        <f t="shared" si="703"/>
        <v>62623.072786116063</v>
      </c>
      <c r="P1207" s="2040">
        <f t="shared" si="703"/>
        <v>253978.5536598553</v>
      </c>
      <c r="Q1207" s="2040">
        <f t="shared" si="703"/>
        <v>102427.34423605913</v>
      </c>
      <c r="R1207" s="2040">
        <f t="shared" si="703"/>
        <v>46732.904143377615</v>
      </c>
      <c r="S1207" s="2040">
        <f t="shared" si="703"/>
        <v>2100.8678920659495</v>
      </c>
      <c r="T1207" s="2040">
        <f t="shared" si="703"/>
        <v>0</v>
      </c>
      <c r="U1207" s="1907"/>
    </row>
    <row r="1208" spans="1:26">
      <c r="A1208" s="1825" t="s">
        <v>1042</v>
      </c>
      <c r="B1208" s="1831"/>
      <c r="C1208" s="3259">
        <f t="shared" si="701"/>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c r="A1209" s="1825" t="s">
        <v>1042</v>
      </c>
      <c r="B1209" s="1831"/>
      <c r="C1209" s="3259">
        <f t="shared" si="701"/>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c r="A1210" s="1825" t="s">
        <v>1042</v>
      </c>
      <c r="B1210" s="1831"/>
      <c r="C1210" s="3259">
        <f t="shared" si="701"/>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c r="A1211" s="1825" t="s">
        <v>1042</v>
      </c>
      <c r="B1211" s="1825">
        <f>+$C$2108</f>
        <v>101</v>
      </c>
      <c r="C1211" s="3259">
        <f t="shared" si="701"/>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REPORTS!Z1211 &amp; " -- " &amp;VLOOKUP(Z1211,alloc_list,2,FALSE)</f>
        <v>ALLOC FACTOR  # 101 -- 12 COINCIDENT PEAK</v>
      </c>
      <c r="Z1211" s="1831">
        <f>IF('TITLES &amp; CONSTANTS'!$D$16=0,V1211,B1211)</f>
        <v>101</v>
      </c>
    </row>
    <row r="1212" spans="1:26">
      <c r="A1212" s="1825" t="s">
        <v>1042</v>
      </c>
      <c r="B1212" s="1831"/>
      <c r="C1212" s="3259">
        <f t="shared" si="701"/>
        <v>9</v>
      </c>
      <c r="D1212" s="1832"/>
      <c r="E1212" s="1832"/>
      <c r="F1212" s="1832"/>
      <c r="G1212" s="3174"/>
      <c r="H1212" s="1825"/>
      <c r="I1212" s="3174"/>
      <c r="J1212" s="3174"/>
      <c r="L1212" s="2005"/>
      <c r="V1212" s="1831"/>
      <c r="W1212" s="1831"/>
      <c r="X1212" s="1831"/>
    </row>
    <row r="1213" spans="1:26">
      <c r="A1213" s="1825" t="s">
        <v>1042</v>
      </c>
      <c r="B1213" s="1825">
        <f>+$C$2117</f>
        <v>117</v>
      </c>
      <c r="C1213" s="3259">
        <f t="shared" si="701"/>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704">+$M1213*N$2118</f>
        <v>22368.723702012703</v>
      </c>
      <c r="O1213" s="3189">
        <f t="shared" si="704"/>
        <v>2530.4670046823921</v>
      </c>
      <c r="P1213" s="3189">
        <f t="shared" si="704"/>
        <v>10057.241085658341</v>
      </c>
      <c r="Q1213" s="3189">
        <f t="shared" si="704"/>
        <v>4006.8836516600786</v>
      </c>
      <c r="R1213" s="3189">
        <f t="shared" si="704"/>
        <v>1796.9208747504088</v>
      </c>
      <c r="S1213" s="3189">
        <f t="shared" si="704"/>
        <v>52.639436517095582</v>
      </c>
      <c r="T1213" s="3189">
        <f t="shared" si="704"/>
        <v>0</v>
      </c>
      <c r="U1213" s="1832"/>
      <c r="V1213" s="1825">
        <f>+$C$2117</f>
        <v>117</v>
      </c>
      <c r="Y1213" s="1831" t="str">
        <f>"ALLOC FACTOR  # " &amp; REPORTS!Z1213 &amp; " -- " &amp;VLOOKUP(Z1213,alloc_list,2,FALSE)</f>
        <v>ALLOC FACTOR  # 117 -- 12  CP - TRANSMISSION</v>
      </c>
      <c r="Z1213" s="1831">
        <f>IF('TITLES &amp; CONSTANTS'!$D$16=0,V1213,B1213)</f>
        <v>117</v>
      </c>
    </row>
    <row r="1214" spans="1:26">
      <c r="A1214" s="1825" t="s">
        <v>1042</v>
      </c>
      <c r="B1214" s="1831"/>
      <c r="C1214" s="3259">
        <f t="shared" si="701"/>
        <v>11</v>
      </c>
      <c r="D1214" s="1832"/>
      <c r="E1214" s="1832"/>
      <c r="F1214" s="1832"/>
      <c r="G1214" s="3174"/>
      <c r="H1214" s="1825"/>
      <c r="I1214" s="3174"/>
      <c r="J1214" s="3174"/>
      <c r="L1214" s="2005"/>
      <c r="V1214" s="1831"/>
      <c r="W1214" s="1831"/>
      <c r="X1214" s="1831"/>
    </row>
    <row r="1215" spans="1:26">
      <c r="A1215" s="1825" t="s">
        <v>1042</v>
      </c>
      <c r="B1215" s="1831"/>
      <c r="C1215" s="3259">
        <f t="shared" si="701"/>
        <v>12</v>
      </c>
      <c r="D1215" s="1832" t="s">
        <v>5944</v>
      </c>
      <c r="E1215" s="1832"/>
      <c r="F1215" s="1832"/>
      <c r="G1215" s="3174"/>
      <c r="H1215" s="1825"/>
      <c r="I1215" s="3174"/>
      <c r="J1215" s="3174"/>
      <c r="L1215" s="2005"/>
      <c r="V1215" s="1831"/>
      <c r="W1215" s="1831"/>
      <c r="X1215" s="1831"/>
    </row>
    <row r="1216" spans="1:26">
      <c r="A1216" s="1825" t="s">
        <v>1042</v>
      </c>
      <c r="B1216" s="1825">
        <f>+$C$2117</f>
        <v>117</v>
      </c>
      <c r="C1216" s="3259">
        <f t="shared" si="701"/>
        <v>13</v>
      </c>
      <c r="D1216" s="1832" t="s">
        <v>2440</v>
      </c>
      <c r="E1216" s="1832" t="s">
        <v>7746</v>
      </c>
      <c r="F1216" s="1832">
        <f ca="1">+ALLOCASSGN!F439</f>
        <v>36156.921991681796</v>
      </c>
      <c r="G1216" s="3195"/>
      <c r="H1216" s="1832">
        <f t="shared" ref="H1216:K1217" ca="1" si="705">+$F1216*H$2118</f>
        <v>6415.8251900984724</v>
      </c>
      <c r="I1216" s="3195"/>
      <c r="J1216" s="3195"/>
      <c r="K1216" s="1832">
        <f t="shared" ca="1" si="705"/>
        <v>29741.09680158332</v>
      </c>
      <c r="L1216" s="1973">
        <f ca="1">IF(F1216=0,0,+K1216/F1216)</f>
        <v>0.82255610166223525</v>
      </c>
      <c r="M1216" s="1907">
        <f ca="1">+K1216</f>
        <v>29741.09680158332</v>
      </c>
      <c r="N1216" s="1832">
        <f t="shared" ref="N1216:T1217" ca="1" si="706">+$M1216*N$2118</f>
        <v>16300.502344859826</v>
      </c>
      <c r="O1216" s="1832">
        <f t="shared" ca="1" si="706"/>
        <v>1843.9980703818312</v>
      </c>
      <c r="P1216" s="1832">
        <f t="shared" ca="1" si="706"/>
        <v>7328.8974410660494</v>
      </c>
      <c r="Q1216" s="1832">
        <f t="shared" ca="1" si="706"/>
        <v>2919.890165820625</v>
      </c>
      <c r="R1216" s="1832">
        <f t="shared" ca="1" si="706"/>
        <v>1309.4494492665701</v>
      </c>
      <c r="S1216" s="1832">
        <f t="shared" ca="1" si="706"/>
        <v>38.359330188418866</v>
      </c>
      <c r="T1216" s="1832">
        <f t="shared" ca="1" si="706"/>
        <v>0</v>
      </c>
      <c r="U1216" s="1832"/>
      <c r="V1216" s="1825">
        <f>+$C$2117</f>
        <v>117</v>
      </c>
      <c r="Y1216" s="1831" t="str">
        <f>"ALLOC FACTOR  # " &amp; REPORTS!Z1216 &amp; " -- " &amp;VLOOKUP(Z1216,alloc_list,2,FALSE)</f>
        <v>ALLOC FACTOR  # 117 -- 12  CP - TRANSMISSION</v>
      </c>
      <c r="Z1216" s="1831">
        <f>IF('TITLES &amp; CONSTANTS'!$D$16=0,V1216,B1216)</f>
        <v>117</v>
      </c>
    </row>
    <row r="1217" spans="1:26">
      <c r="A1217" s="1825" t="s">
        <v>1042</v>
      </c>
      <c r="B1217" s="1825">
        <f>+$C$2117</f>
        <v>117</v>
      </c>
      <c r="C1217" s="3259">
        <f t="shared" si="701"/>
        <v>14</v>
      </c>
      <c r="D1217" s="1832" t="s">
        <v>1164</v>
      </c>
      <c r="E1217" s="1832" t="s">
        <v>7746</v>
      </c>
      <c r="F1217" s="3189">
        <f>+ALLOCASSGN!F440</f>
        <v>66421.73321950766</v>
      </c>
      <c r="G1217" s="3194"/>
      <c r="H1217" s="3189">
        <f t="shared" si="705"/>
        <v>11786.131276820443</v>
      </c>
      <c r="I1217" s="3194"/>
      <c r="J1217" s="3194"/>
      <c r="K1217" s="3189">
        <f t="shared" si="705"/>
        <v>54635.601942687208</v>
      </c>
      <c r="L1217" s="1973">
        <f>IF(F1217=0,0,+K1217/F1217)</f>
        <v>0.82255610166223525</v>
      </c>
      <c r="M1217" s="3199">
        <f>+K1217</f>
        <v>54635.601942687208</v>
      </c>
      <c r="N1217" s="3189">
        <f t="shared" si="706"/>
        <v>29944.684404920426</v>
      </c>
      <c r="O1217" s="3189">
        <f t="shared" si="706"/>
        <v>3387.499298650665</v>
      </c>
      <c r="P1217" s="3189">
        <f t="shared" si="706"/>
        <v>13463.482061211223</v>
      </c>
      <c r="Q1217" s="3189">
        <f t="shared" si="706"/>
        <v>5363.9567457932408</v>
      </c>
      <c r="R1217" s="3189">
        <f t="shared" si="706"/>
        <v>2405.5117856443885</v>
      </c>
      <c r="S1217" s="3189">
        <f t="shared" si="706"/>
        <v>70.46764646726092</v>
      </c>
      <c r="T1217" s="3189">
        <f t="shared" si="706"/>
        <v>0</v>
      </c>
      <c r="U1217" s="1832"/>
      <c r="V1217" s="1825">
        <f>+$C$2117</f>
        <v>117</v>
      </c>
      <c r="Y1217" s="1831" t="str">
        <f>"ALLOC FACTOR  # " &amp; REPORTS!Z1217 &amp; " -- " &amp;VLOOKUP(Z1217,alloc_list,2,FALSE)</f>
        <v>ALLOC FACTOR  # 117 -- 12  CP - TRANSMISSION</v>
      </c>
      <c r="Z1217" s="1831">
        <f>IF('TITLES &amp; CONSTANTS'!$D$16=0,V1217,B1217)</f>
        <v>117</v>
      </c>
    </row>
    <row r="1218" spans="1:26">
      <c r="A1218" s="1825" t="s">
        <v>1042</v>
      </c>
      <c r="C1218" s="3259">
        <f t="shared" si="701"/>
        <v>15</v>
      </c>
      <c r="D1218" s="1832" t="s">
        <v>5944</v>
      </c>
      <c r="E1218" s="1832" t="s">
        <v>9114</v>
      </c>
      <c r="F1218" s="3189">
        <f t="shared" ref="F1218:K1218" ca="1" si="707">SUM(F1216:F1217)</f>
        <v>102578.65521118946</v>
      </c>
      <c r="G1218" s="3194"/>
      <c r="H1218" s="3189">
        <f t="shared" ca="1" si="707"/>
        <v>18201.956466918913</v>
      </c>
      <c r="I1218" s="3189"/>
      <c r="J1218" s="3189"/>
      <c r="K1218" s="3189">
        <f t="shared" ca="1" si="707"/>
        <v>84376.698744270529</v>
      </c>
      <c r="L1218" s="1973">
        <f ca="1">IF(F1218=0,0,+K1218/F1218)</f>
        <v>0.82255610166223525</v>
      </c>
      <c r="M1218" s="3189">
        <f t="shared" ref="M1218:T1218" ca="1" si="708">SUM(M1216:M1217)</f>
        <v>84376.698744270529</v>
      </c>
      <c r="N1218" s="3189">
        <f t="shared" ca="1" si="708"/>
        <v>46245.186749780252</v>
      </c>
      <c r="O1218" s="3189">
        <f t="shared" ca="1" si="708"/>
        <v>5231.497369032496</v>
      </c>
      <c r="P1218" s="3189">
        <f t="shared" ca="1" si="708"/>
        <v>20792.379502277272</v>
      </c>
      <c r="Q1218" s="3189">
        <f t="shared" ca="1" si="708"/>
        <v>8283.8469116138658</v>
      </c>
      <c r="R1218" s="3189">
        <f t="shared" ca="1" si="708"/>
        <v>3714.9612349109584</v>
      </c>
      <c r="S1218" s="3189">
        <f t="shared" ca="1" si="708"/>
        <v>108.82697665567979</v>
      </c>
      <c r="T1218" s="3189">
        <f t="shared" ca="1" si="708"/>
        <v>0</v>
      </c>
      <c r="U1218" s="1832"/>
    </row>
    <row r="1219" spans="1:26">
      <c r="A1219" s="1825" t="s">
        <v>1042</v>
      </c>
      <c r="B1219" s="3261"/>
      <c r="C1219" s="3259">
        <f t="shared" si="701"/>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c r="A1220" s="1825" t="s">
        <v>1042</v>
      </c>
      <c r="B1220" s="3261"/>
      <c r="C1220" s="3259">
        <f t="shared" si="701"/>
        <v>17</v>
      </c>
      <c r="D1220" s="1832" t="s">
        <v>1310</v>
      </c>
      <c r="E1220" s="1832" t="s">
        <v>7746</v>
      </c>
      <c r="F1220" s="1832">
        <f t="shared" ref="F1220:K1220" ca="1" si="709">+F1211</f>
        <v>9599.6833926281925</v>
      </c>
      <c r="G1220" s="3195"/>
      <c r="H1220" s="1832">
        <f t="shared" ca="1" si="709"/>
        <v>354.05456927978605</v>
      </c>
      <c r="I1220" s="3195"/>
      <c r="J1220" s="3195"/>
      <c r="K1220" s="1832">
        <f t="shared" ca="1" si="709"/>
        <v>9245.6288233484065</v>
      </c>
      <c r="L1220" s="1973">
        <f ca="1">IF(F1220=0,0,+K1220/F1220)</f>
        <v>0.96311809933735193</v>
      </c>
      <c r="M1220" s="1832">
        <f t="shared" ref="M1220:T1220" ca="1" si="710">+M1211</f>
        <v>9245.6288233484065</v>
      </c>
      <c r="N1220" s="1832">
        <f t="shared" ca="1" si="710"/>
        <v>5001.3598893346953</v>
      </c>
      <c r="O1220" s="1832">
        <f t="shared" ca="1" si="710"/>
        <v>568.09217343278101</v>
      </c>
      <c r="P1220" s="1832">
        <f t="shared" ca="1" si="710"/>
        <v>2303.9947120884481</v>
      </c>
      <c r="Q1220" s="1832">
        <f t="shared" ca="1" si="710"/>
        <v>929.18105128356399</v>
      </c>
      <c r="R1220" s="1832">
        <f t="shared" ca="1" si="710"/>
        <v>423.94274034287247</v>
      </c>
      <c r="S1220" s="1832">
        <f t="shared" ca="1" si="710"/>
        <v>19.05825686604593</v>
      </c>
      <c r="T1220" s="1832">
        <f t="shared" ca="1" si="710"/>
        <v>0</v>
      </c>
      <c r="U1220" s="1832"/>
      <c r="V1220" s="3261"/>
      <c r="W1220" s="3261"/>
      <c r="X1220" s="3261"/>
      <c r="Y1220" s="1825" t="s">
        <v>794</v>
      </c>
    </row>
    <row r="1221" spans="1:26">
      <c r="A1221" s="1825" t="s">
        <v>1042</v>
      </c>
      <c r="B1221" s="3261"/>
      <c r="C1221" s="3259">
        <f t="shared" si="701"/>
        <v>18</v>
      </c>
      <c r="D1221" s="1832" t="s">
        <v>9043</v>
      </c>
      <c r="E1221" s="1832" t="s">
        <v>7746</v>
      </c>
      <c r="F1221" s="1832">
        <f t="shared" ref="F1221:K1221" si="711">+F1213</f>
        <v>49617.133315047657</v>
      </c>
      <c r="G1221" s="3195"/>
      <c r="H1221" s="1832">
        <f t="shared" si="711"/>
        <v>8804.2575597666328</v>
      </c>
      <c r="I1221" s="3195"/>
      <c r="J1221" s="3195"/>
      <c r="K1221" s="1832">
        <f t="shared" si="711"/>
        <v>40812.87575528102</v>
      </c>
      <c r="L1221" s="1973">
        <f>IF(F1221=0,0,+K1221/F1221)</f>
        <v>0.82255610166223525</v>
      </c>
      <c r="M1221" s="1832">
        <f t="shared" ref="M1221:S1221" si="712">+M1213</f>
        <v>40812.87575528102</v>
      </c>
      <c r="N1221" s="1832">
        <f t="shared" si="712"/>
        <v>22368.723702012703</v>
      </c>
      <c r="O1221" s="1832">
        <f t="shared" si="712"/>
        <v>2530.4670046823921</v>
      </c>
      <c r="P1221" s="1832">
        <f t="shared" si="712"/>
        <v>10057.241085658341</v>
      </c>
      <c r="Q1221" s="1832">
        <f t="shared" si="712"/>
        <v>4006.8836516600786</v>
      </c>
      <c r="R1221" s="1832">
        <f t="shared" si="712"/>
        <v>1796.9208747504088</v>
      </c>
      <c r="S1221" s="1832">
        <f t="shared" si="712"/>
        <v>52.639436517095582</v>
      </c>
      <c r="T1221" s="1832">
        <f>+T1213</f>
        <v>0</v>
      </c>
      <c r="U1221" s="1832"/>
      <c r="V1221" s="3261"/>
      <c r="W1221" s="3261"/>
      <c r="X1221" s="3261"/>
      <c r="Y1221" s="1825" t="s">
        <v>795</v>
      </c>
    </row>
    <row r="1222" spans="1:26">
      <c r="A1222" s="1825" t="s">
        <v>1042</v>
      </c>
      <c r="B1222" s="3261"/>
      <c r="C1222" s="3259">
        <f t="shared" si="701"/>
        <v>19</v>
      </c>
      <c r="D1222" s="1832" t="s">
        <v>6847</v>
      </c>
      <c r="E1222" s="1832" t="s">
        <v>7746</v>
      </c>
      <c r="F1222" s="3189">
        <f t="shared" ref="F1222:K1222" ca="1" si="713">+F1218</f>
        <v>102578.65521118946</v>
      </c>
      <c r="G1222" s="3194"/>
      <c r="H1222" s="3189">
        <f t="shared" ca="1" si="713"/>
        <v>18201.956466918913</v>
      </c>
      <c r="I1222" s="3194"/>
      <c r="J1222" s="3194"/>
      <c r="K1222" s="3189">
        <f t="shared" ca="1" si="713"/>
        <v>84376.698744270529</v>
      </c>
      <c r="L1222" s="1973">
        <f ca="1">IF(F1222=0,0,+K1222/F1222)</f>
        <v>0.82255610166223525</v>
      </c>
      <c r="M1222" s="3189">
        <f t="shared" ref="M1222:T1222" ca="1" si="714">+M1218</f>
        <v>84376.698744270529</v>
      </c>
      <c r="N1222" s="3189">
        <f t="shared" ca="1" si="714"/>
        <v>46245.186749780252</v>
      </c>
      <c r="O1222" s="3189">
        <f t="shared" ca="1" si="714"/>
        <v>5231.497369032496</v>
      </c>
      <c r="P1222" s="3189">
        <f t="shared" ca="1" si="714"/>
        <v>20792.379502277272</v>
      </c>
      <c r="Q1222" s="3189">
        <f t="shared" ca="1" si="714"/>
        <v>8283.8469116138658</v>
      </c>
      <c r="R1222" s="3189">
        <f t="shared" ca="1" si="714"/>
        <v>3714.9612349109584</v>
      </c>
      <c r="S1222" s="3189">
        <f t="shared" ca="1" si="714"/>
        <v>108.82697665567979</v>
      </c>
      <c r="T1222" s="3189">
        <f t="shared" ca="1" si="714"/>
        <v>0</v>
      </c>
      <c r="U1222" s="1832"/>
      <c r="V1222" s="3261"/>
      <c r="W1222" s="3261"/>
      <c r="X1222" s="3261"/>
      <c r="Y1222" s="1825" t="s">
        <v>796</v>
      </c>
    </row>
    <row r="1223" spans="1:26">
      <c r="A1223" s="1825" t="s">
        <v>1042</v>
      </c>
      <c r="B1223" s="3261"/>
      <c r="C1223" s="3259">
        <f t="shared" si="701"/>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c r="A1224" s="1825" t="s">
        <v>1042</v>
      </c>
      <c r="B1224" s="3261"/>
      <c r="C1224" s="3259">
        <f t="shared" si="701"/>
        <v>21</v>
      </c>
      <c r="D1224" s="1832" t="s">
        <v>10270</v>
      </c>
      <c r="E1224" s="1832" t="s">
        <v>10270</v>
      </c>
      <c r="F1224" s="3189">
        <f t="shared" ref="F1224:K1224" ca="1" si="715">SUM(F1220:F1222)</f>
        <v>161795.47191886531</v>
      </c>
      <c r="G1224" s="3194"/>
      <c r="H1224" s="3189">
        <f t="shared" ca="1" si="715"/>
        <v>27360.268595965332</v>
      </c>
      <c r="I1224" s="3194"/>
      <c r="J1224" s="3194"/>
      <c r="K1224" s="3189">
        <f t="shared" ca="1" si="715"/>
        <v>134435.20332289996</v>
      </c>
      <c r="L1224" s="1973">
        <f ca="1">IF(F1224=0,0,+K1224/F1224)</f>
        <v>0.830895956039576</v>
      </c>
      <c r="M1224" s="3189">
        <f t="shared" ref="M1224:T1224" ca="1" si="716">SUM(M1220:M1222)</f>
        <v>134435.20332289996</v>
      </c>
      <c r="N1224" s="3189">
        <f t="shared" ca="1" si="716"/>
        <v>73615.270341127645</v>
      </c>
      <c r="O1224" s="3189">
        <f t="shared" ca="1" si="716"/>
        <v>8330.0565471476693</v>
      </c>
      <c r="P1224" s="3189">
        <f t="shared" ca="1" si="716"/>
        <v>33153.615300024059</v>
      </c>
      <c r="Q1224" s="3189">
        <f t="shared" ca="1" si="716"/>
        <v>13219.911614557508</v>
      </c>
      <c r="R1224" s="3189">
        <f t="shared" ca="1" si="716"/>
        <v>5935.8248500042391</v>
      </c>
      <c r="S1224" s="3189">
        <f t="shared" ca="1" si="716"/>
        <v>180.52467003882128</v>
      </c>
      <c r="T1224" s="3189">
        <f t="shared" ca="1" si="716"/>
        <v>0</v>
      </c>
      <c r="U1224" s="1832"/>
      <c r="V1224" s="3261"/>
      <c r="W1224" s="3261"/>
      <c r="X1224" s="3261"/>
      <c r="Y1224" s="1825" t="s">
        <v>1984</v>
      </c>
    </row>
    <row r="1225" spans="1:26">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c r="B1226" s="3261"/>
      <c r="C1226" s="3259"/>
      <c r="D1226" s="1832"/>
      <c r="E1226" s="1832"/>
      <c r="F1226" s="1832"/>
      <c r="G1226" s="3195"/>
      <c r="H1226" s="1832"/>
      <c r="I1226" s="3195"/>
      <c r="J1226" s="3195"/>
      <c r="K1226" s="1832"/>
      <c r="L1226" s="2005"/>
      <c r="M1226" s="1832"/>
      <c r="N1226" s="1832"/>
      <c r="V1226" s="3261"/>
      <c r="W1226" s="3261"/>
      <c r="X1226" s="3261"/>
    </row>
    <row r="1239" spans="2:25">
      <c r="B1239" s="3261"/>
      <c r="C1239" s="3259"/>
      <c r="D1239" s="1832"/>
      <c r="E1239" s="1832"/>
      <c r="F1239" s="1832"/>
      <c r="G1239" s="3195"/>
      <c r="H1239" s="1832"/>
      <c r="I1239" s="3195"/>
      <c r="J1239" s="3195"/>
      <c r="K1239" s="1832"/>
      <c r="L1239" s="2005"/>
      <c r="M1239" s="1832"/>
      <c r="N1239" s="1832"/>
      <c r="V1239" s="3261"/>
      <c r="W1239" s="3261"/>
      <c r="X1239" s="3261"/>
    </row>
    <row r="1240" spans="2:25">
      <c r="B1240" s="3261"/>
      <c r="C1240" s="3259"/>
      <c r="D1240" s="1832"/>
      <c r="E1240" s="1832"/>
      <c r="F1240" s="1832"/>
      <c r="G1240" s="3195"/>
      <c r="H1240" s="1832"/>
      <c r="I1240" s="3195"/>
      <c r="J1240" s="3195"/>
      <c r="K1240" s="1832"/>
      <c r="L1240" s="2005"/>
      <c r="N1240" s="1832"/>
      <c r="V1240" s="3261"/>
      <c r="W1240" s="3261"/>
      <c r="X1240" s="3261"/>
    </row>
    <row r="1241" spans="2:25">
      <c r="B1241" s="3261"/>
      <c r="C1241" s="3259"/>
      <c r="D1241" s="1832"/>
      <c r="E1241" s="1832"/>
      <c r="F1241" s="1832"/>
      <c r="G1241" s="3195"/>
      <c r="H1241" s="1832"/>
      <c r="I1241" s="3195"/>
      <c r="J1241" s="3195"/>
      <c r="K1241" s="1832"/>
      <c r="L1241" s="2005"/>
      <c r="N1241" s="1832"/>
      <c r="V1241" s="3261"/>
      <c r="W1241" s="3261"/>
      <c r="X1241" s="3261"/>
    </row>
    <row r="1242" spans="2:25">
      <c r="B1242" s="3261"/>
      <c r="C1242" s="3259"/>
      <c r="D1242" s="1832"/>
      <c r="E1242" s="1832"/>
      <c r="F1242" s="1832"/>
      <c r="G1242" s="3195"/>
      <c r="H1242" s="1832"/>
      <c r="I1242" s="3195"/>
      <c r="J1242" s="3195"/>
      <c r="K1242" s="1832"/>
      <c r="L1242" s="2005"/>
      <c r="N1242" s="1832"/>
      <c r="V1242" s="3261"/>
      <c r="W1242" s="3261"/>
      <c r="X1242" s="3261"/>
    </row>
    <row r="1243" spans="2:25">
      <c r="B1243" s="3261"/>
      <c r="C1243" s="3259"/>
      <c r="D1243" s="1832"/>
      <c r="E1243" s="1832"/>
      <c r="F1243" s="1832"/>
      <c r="G1243" s="3195"/>
      <c r="H1243" s="1832"/>
      <c r="I1243" s="3195"/>
      <c r="J1243" s="3195"/>
      <c r="K1243" s="1832"/>
      <c r="L1243" s="2005"/>
      <c r="N1243" s="1832"/>
      <c r="V1243" s="3261"/>
      <c r="W1243" s="3261"/>
      <c r="X1243" s="3261"/>
    </row>
    <row r="1244" spans="2:25" ht="15">
      <c r="B1244" s="3257"/>
      <c r="C1244" s="3125" t="str">
        <f>$C$2</f>
        <v>PRESENT RATE STRUCTURE</v>
      </c>
      <c r="D1244" s="1832"/>
      <c r="F1244" s="3178"/>
      <c r="G1244" s="3175"/>
      <c r="H1244" s="3176" t="s">
        <v>3205</v>
      </c>
      <c r="I1244" s="3195"/>
      <c r="J1244" s="3195"/>
      <c r="K1244" s="1832"/>
      <c r="L1244" s="3258" t="s">
        <v>2635</v>
      </c>
      <c r="N1244" s="1832"/>
      <c r="O1244" s="3176" t="s">
        <v>3205</v>
      </c>
      <c r="U1244" s="3125"/>
      <c r="V1244" s="3165" t="s">
        <v>2636</v>
      </c>
      <c r="W1244" s="3178" t="str">
        <f>O1244</f>
        <v>TAMPA ELECTRIC COMPANY</v>
      </c>
      <c r="X1244" s="3165"/>
      <c r="Y1244" s="3165" t="str">
        <f>Y2</f>
        <v>ALLOCATION ASSIGNMENT REPORT</v>
      </c>
    </row>
    <row r="1245" spans="2:25" ht="15">
      <c r="B1245" s="3257"/>
      <c r="C1245" s="3125" t="str">
        <f>$C$3</f>
        <v>PROD. CAP. ALLOC. METHOD: 12CP</v>
      </c>
      <c r="D1245" s="1832"/>
      <c r="G1245" s="3179"/>
      <c r="H1245" s="3178" t="s">
        <v>3408</v>
      </c>
      <c r="I1245" s="3195"/>
      <c r="J1245" s="3195"/>
      <c r="K1245" s="1832"/>
      <c r="L1245" s="2005"/>
      <c r="N1245" s="1832"/>
      <c r="O1245" s="3178" t="s">
        <v>11159</v>
      </c>
      <c r="V1245" s="3261"/>
      <c r="W1245" s="3178" t="str">
        <f>O1245</f>
        <v>COST OF SERVICE STUDY</v>
      </c>
      <c r="X1245" s="3261"/>
      <c r="Y1245" s="3165" t="str">
        <f>IF('TITLES &amp; CONSTANTS'!$D$16=5,L1244,V1244)</f>
        <v>PAGE 23</v>
      </c>
    </row>
    <row r="1246" spans="2:25" ht="15">
      <c r="B1246" s="3261"/>
      <c r="C1246" s="3125" t="str">
        <f>$C$4</f>
        <v>DATA: PROJECTED 2009, FULLY ADJUSTED (000's)</v>
      </c>
      <c r="D1246" s="1832"/>
      <c r="G1246" s="3180"/>
      <c r="H1246" s="1832"/>
      <c r="I1246" s="3195"/>
      <c r="J1246" s="3195"/>
      <c r="K1246" s="1832"/>
      <c r="L1246" s="2005"/>
      <c r="N1246" s="1832"/>
      <c r="V1246" s="3261"/>
      <c r="W1246" s="3181"/>
      <c r="X1246" s="3261"/>
    </row>
    <row r="1247" spans="2:25" ht="15">
      <c r="B1247" s="3261"/>
      <c r="C1247" s="3259"/>
      <c r="D1247" s="1832"/>
      <c r="G1247" s="3175"/>
      <c r="H1247" s="1832"/>
      <c r="I1247" s="3195"/>
      <c r="J1247" s="3195"/>
      <c r="K1247" s="1832"/>
      <c r="L1247" s="2005"/>
      <c r="N1247" s="1832"/>
      <c r="O1247" s="3178"/>
      <c r="V1247" s="3261"/>
      <c r="W1247" s="3178"/>
      <c r="X1247" s="3261"/>
    </row>
    <row r="1248" spans="2:25" ht="15">
      <c r="B1248" s="3261"/>
      <c r="C1248" s="3259"/>
      <c r="D1248" s="1832"/>
      <c r="F1248" s="3176"/>
      <c r="G1248" s="3179"/>
      <c r="H1248" s="3178" t="s">
        <v>1060</v>
      </c>
      <c r="I1248" s="3195"/>
      <c r="J1248" s="3195"/>
      <c r="K1248" s="1832"/>
      <c r="L1248" s="2005"/>
      <c r="N1248" s="1832"/>
      <c r="O1248" s="3178" t="s">
        <v>1060</v>
      </c>
      <c r="V1248" s="3261"/>
      <c r="W1248" s="3178" t="str">
        <f>O1248</f>
        <v>ACCUMULATED RESERVE FOR DEPRECIATION - ACCDPR</v>
      </c>
      <c r="X1248" s="3261"/>
    </row>
    <row r="1249" spans="1:26" ht="15">
      <c r="B1249" s="3261"/>
      <c r="C1249" s="3259"/>
      <c r="D1249" s="1832"/>
      <c r="F1249" s="3178"/>
      <c r="G1249" s="3180"/>
      <c r="H1249" s="1832"/>
      <c r="I1249" s="3195"/>
      <c r="J1249" s="3195"/>
      <c r="K1249" s="1832"/>
      <c r="L1249" s="2005"/>
      <c r="N1249" s="1832"/>
      <c r="O1249" s="3178"/>
      <c r="V1249" s="3261"/>
      <c r="W1249" s="3261"/>
      <c r="X1249" s="3261"/>
    </row>
    <row r="1250" spans="1:26" ht="15">
      <c r="B1250" s="3261"/>
      <c r="C1250" s="3259"/>
      <c r="D1250" s="1832"/>
      <c r="E1250" s="1832"/>
      <c r="F1250" s="3178"/>
      <c r="G1250" s="3195"/>
      <c r="H1250" s="1832"/>
      <c r="I1250" s="3195"/>
      <c r="J1250" s="3195"/>
      <c r="K1250" s="1832"/>
      <c r="L1250" s="2005"/>
      <c r="N1250" s="1832"/>
      <c r="O1250" s="3178"/>
      <c r="V1250" s="3261"/>
      <c r="W1250" s="3261"/>
      <c r="X1250" s="3261"/>
    </row>
    <row r="1251" spans="1:26">
      <c r="B1251" s="3261"/>
      <c r="C1251" s="3259"/>
      <c r="D1251" s="1832"/>
      <c r="E1251" s="1832"/>
      <c r="F1251" s="1832"/>
      <c r="G1251" s="3195"/>
      <c r="H1251" s="1832"/>
      <c r="I1251" s="3195"/>
      <c r="J1251" s="3195"/>
      <c r="K1251" s="1832"/>
      <c r="L1251" s="2005"/>
      <c r="N1251" s="1832"/>
      <c r="V1251" s="3261"/>
      <c r="W1251" s="3261"/>
      <c r="X1251" s="3261"/>
    </row>
    <row r="1252" spans="1:26" ht="15">
      <c r="B1252" s="3261"/>
      <c r="C1252" s="3183"/>
      <c r="D1252" s="3125"/>
      <c r="E1252" s="3125"/>
      <c r="F1252" s="3178"/>
      <c r="G1252" s="3180"/>
      <c r="H1252" s="3178"/>
      <c r="I1252" s="3180"/>
      <c r="J1252" s="3180"/>
      <c r="K1252" s="3178"/>
      <c r="L1252" s="3185"/>
      <c r="M1252" s="3125"/>
      <c r="N1252" s="3178"/>
      <c r="O1252" s="3125"/>
      <c r="P1252" s="3125"/>
      <c r="Q1252" s="3125"/>
      <c r="R1252" s="3125"/>
      <c r="S1252" s="3439"/>
      <c r="T1252" s="3439"/>
      <c r="U1252" s="3178"/>
      <c r="V1252" s="3261"/>
      <c r="W1252" s="3261"/>
      <c r="X1252" s="3261"/>
    </row>
    <row r="1253" spans="1:26" ht="30" customHeight="1">
      <c r="A1253" s="3163" t="str">
        <f>A11</f>
        <v>REPORT</v>
      </c>
      <c r="B1253" s="3251" t="str">
        <f>$B$11</f>
        <v>ALLOC
FACTOR</v>
      </c>
      <c r="C1253" s="3188" t="s">
        <v>10444</v>
      </c>
      <c r="D1253" s="3163"/>
      <c r="E1253" s="3163"/>
      <c r="F1253" s="3187" t="str">
        <f t="shared" ref="F1253:L1253" si="717">+F$11</f>
        <v>TOTAL
COMPANY</v>
      </c>
      <c r="G1253" s="3252"/>
      <c r="H1253" s="3187" t="str">
        <f t="shared" si="717"/>
        <v>FERC
JURIS</v>
      </c>
      <c r="I1253" s="3252"/>
      <c r="J1253" s="3252"/>
      <c r="K1253" s="3187" t="str">
        <f t="shared" si="717"/>
        <v>FPSC
 JURIS</v>
      </c>
      <c r="L1253" s="3253" t="str">
        <f t="shared" si="717"/>
        <v>FPSC/
TOTAL RATIO</v>
      </c>
      <c r="M1253" s="3187" t="str">
        <f t="shared" ref="M1253:R1253" si="718">+M$11</f>
        <v>FPSC
 JURIS</v>
      </c>
      <c r="N1253" s="3164" t="str">
        <f t="shared" si="718"/>
        <v>RS</v>
      </c>
      <c r="O1253" s="3164" t="str">
        <f t="shared" si="718"/>
        <v>GS</v>
      </c>
      <c r="P1253" s="3164" t="str">
        <f t="shared" si="718"/>
        <v>GSD</v>
      </c>
      <c r="Q1253" s="3164" t="str">
        <f t="shared" si="718"/>
        <v>GSLD</v>
      </c>
      <c r="R1253" s="3164" t="str">
        <f t="shared" si="718"/>
        <v>IS</v>
      </c>
      <c r="S1253" s="3187" t="s">
        <v>10446</v>
      </c>
      <c r="T1253" s="3187" t="s">
        <v>10447</v>
      </c>
      <c r="U1253" s="3164"/>
      <c r="V1253" s="3187" t="s">
        <v>10449</v>
      </c>
      <c r="W1253" s="3187"/>
      <c r="X1253" s="3187"/>
      <c r="Y1253" s="3164" t="s">
        <v>11134</v>
      </c>
    </row>
    <row r="1254" spans="1:26" ht="15">
      <c r="B1254" s="3264"/>
      <c r="C1254" s="3215"/>
      <c r="D1254" s="3260"/>
      <c r="E1254" s="3260"/>
      <c r="F1254" s="3214"/>
      <c r="G1254" s="3265"/>
      <c r="H1254" s="3214"/>
      <c r="I1254" s="3265"/>
      <c r="J1254" s="3265"/>
      <c r="K1254" s="3214"/>
      <c r="L1254" s="3266"/>
      <c r="M1254" s="3214"/>
      <c r="N1254" s="3186"/>
      <c r="O1254" s="3186"/>
      <c r="P1254" s="3186"/>
      <c r="Q1254" s="3186"/>
      <c r="R1254" s="3186"/>
      <c r="S1254" s="3214"/>
      <c r="T1254" s="3214"/>
      <c r="U1254" s="3186"/>
      <c r="V1254" s="3214"/>
      <c r="W1254" s="3214"/>
      <c r="X1254" s="3214"/>
    </row>
    <row r="1255" spans="1:26">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c r="A1256" s="1825" t="s">
        <v>1042</v>
      </c>
      <c r="B1256" s="1825">
        <f>+$C$2111</f>
        <v>105</v>
      </c>
      <c r="C1256" s="3259">
        <f t="shared" ref="C1256:C1269" si="71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720">+$M1256*N$2112</f>
        <v>30926.97590428995</v>
      </c>
      <c r="O1256" s="1832">
        <f t="shared" si="720"/>
        <v>3029.4216005027583</v>
      </c>
      <c r="P1256" s="1832">
        <f t="shared" si="720"/>
        <v>11802.899147039017</v>
      </c>
      <c r="Q1256" s="1832">
        <f t="shared" si="720"/>
        <v>4697.9397951613682</v>
      </c>
      <c r="R1256" s="1832">
        <f t="shared" si="720"/>
        <v>753.44011496976066</v>
      </c>
      <c r="S1256" s="1832">
        <f t="shared" si="720"/>
        <v>669.01321562274313</v>
      </c>
      <c r="T1256" s="1832">
        <f t="shared" si="720"/>
        <v>0</v>
      </c>
      <c r="U1256" s="1832"/>
      <c r="V1256" s="1825">
        <f>+$C$2111</f>
        <v>105</v>
      </c>
      <c r="Y1256" s="1831" t="str">
        <f>"ALLOC FACTOR  # " &amp; REPORTS!Z1256 &amp; " -- " &amp;VLOOKUP(Z1256,alloc_list,2,FALSE)</f>
        <v>ALLOC FACTOR  # 105 -- DISTRIBUTION PRIMARY - NCP</v>
      </c>
      <c r="Z1256" s="1831">
        <f>IF('TITLES &amp; CONSTANTS'!$D$16=0,V1256,B1256)</f>
        <v>105</v>
      </c>
    </row>
    <row r="1257" spans="1:26">
      <c r="A1257" s="1825" t="s">
        <v>1042</v>
      </c>
      <c r="B1257" s="1831"/>
      <c r="C1257" s="3259">
        <f t="shared" si="719"/>
        <v>24</v>
      </c>
      <c r="D1257" s="1832"/>
      <c r="E1257" s="1832"/>
      <c r="F1257" s="1832"/>
      <c r="G1257" s="3174"/>
      <c r="H1257" s="1825"/>
      <c r="I1257" s="3174"/>
      <c r="J1257" s="3174"/>
      <c r="L1257" s="2005"/>
      <c r="V1257" s="1831"/>
      <c r="W1257" s="1831"/>
      <c r="X1257" s="1831"/>
    </row>
    <row r="1258" spans="1:26">
      <c r="A1258" s="1825" t="s">
        <v>1042</v>
      </c>
      <c r="B1258" s="1825">
        <f>+$C$2171</f>
        <v>310</v>
      </c>
      <c r="C1258" s="3259">
        <f t="shared" si="71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721">+$M1258*N$2172</f>
        <v>0</v>
      </c>
      <c r="O1258" s="1832">
        <f t="shared" si="721"/>
        <v>0</v>
      </c>
      <c r="P1258" s="1832">
        <f t="shared" si="721"/>
        <v>0</v>
      </c>
      <c r="Q1258" s="1832">
        <f t="shared" si="721"/>
        <v>0</v>
      </c>
      <c r="R1258" s="1832">
        <f t="shared" si="721"/>
        <v>0</v>
      </c>
      <c r="S1258" s="1832">
        <f t="shared" si="721"/>
        <v>0</v>
      </c>
      <c r="T1258" s="1832">
        <f t="shared" si="721"/>
        <v>9215.8215630159102</v>
      </c>
      <c r="U1258" s="1832"/>
      <c r="V1258" s="1825">
        <f>+$C$2171</f>
        <v>310</v>
      </c>
      <c r="Y1258" s="1831" t="str">
        <f>"ALLOC FACTOR  # " &amp; REPORTS!Z1258 &amp; " -- " &amp;VLOOKUP(Z1258,alloc_list,2,FALSE)</f>
        <v>ALLOC FACTOR  # 310 -- STREET LIGHTING - DIRALLOC</v>
      </c>
      <c r="Z1258" s="1831">
        <f>IF('TITLES &amp; CONSTANTS'!$D$16=0,V1258,B1258)</f>
        <v>310</v>
      </c>
    </row>
    <row r="1259" spans="1:26">
      <c r="A1259" s="1825" t="s">
        <v>1042</v>
      </c>
      <c r="B1259" s="1825">
        <f>+$C$2111</f>
        <v>105</v>
      </c>
      <c r="C1259" s="3259">
        <f t="shared" si="71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722">+$M1259*N$2112</f>
        <v>49547.581631660905</v>
      </c>
      <c r="O1259" s="1832">
        <f t="shared" si="722"/>
        <v>4853.3847768415808</v>
      </c>
      <c r="P1259" s="1832">
        <f t="shared" si="722"/>
        <v>18909.223804745063</v>
      </c>
      <c r="Q1259" s="1832">
        <f t="shared" si="722"/>
        <v>7526.4893736053227</v>
      </c>
      <c r="R1259" s="1832">
        <f t="shared" si="722"/>
        <v>1207.0735825113086</v>
      </c>
      <c r="S1259" s="1832">
        <f t="shared" si="722"/>
        <v>1071.8146842520671</v>
      </c>
      <c r="T1259" s="1832">
        <f t="shared" si="722"/>
        <v>0</v>
      </c>
      <c r="U1259" s="1832"/>
      <c r="V1259" s="1825">
        <f>+$C$2111</f>
        <v>105</v>
      </c>
      <c r="Y1259" s="1831" t="str">
        <f>"ALLOC FACTOR  # " &amp; REPORTS!Z1259 &amp; " -- " &amp;VLOOKUP(Z1259,alloc_list,2,FALSE)</f>
        <v>ALLOC FACTOR  # 105 -- DISTRIBUTION PRIMARY - NCP</v>
      </c>
      <c r="Z1259" s="1831">
        <f>IF('TITLES &amp; CONSTANTS'!$D$16=0,V1259,B1259)</f>
        <v>105</v>
      </c>
    </row>
    <row r="1260" spans="1:26">
      <c r="A1260" s="1825" t="s">
        <v>1042</v>
      </c>
      <c r="B1260" s="1825">
        <f>+$C$2114</f>
        <v>106</v>
      </c>
      <c r="C1260" s="3259">
        <f t="shared" si="71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723">+$M1260*N$2115</f>
        <v>9498.7748489730602</v>
      </c>
      <c r="O1260" s="1832">
        <f t="shared" si="723"/>
        <v>968.63194000047986</v>
      </c>
      <c r="P1260" s="1832">
        <f t="shared" si="723"/>
        <v>2770.7286170065572</v>
      </c>
      <c r="Q1260" s="1832">
        <f t="shared" si="723"/>
        <v>569.3156740576768</v>
      </c>
      <c r="R1260" s="1832">
        <f t="shared" si="723"/>
        <v>0</v>
      </c>
      <c r="S1260" s="1832">
        <f t="shared" si="723"/>
        <v>114.98807811649442</v>
      </c>
      <c r="T1260" s="1832">
        <f t="shared" si="723"/>
        <v>0</v>
      </c>
      <c r="U1260" s="1832"/>
      <c r="V1260" s="1825">
        <f>+$C$2114</f>
        <v>106</v>
      </c>
      <c r="Y1260" s="1831" t="str">
        <f>"ALLOC FACTOR  # " &amp; REPORTS!Z1260 &amp; " -- " &amp;VLOOKUP(Z1260,alloc_list,2,FALSE)</f>
        <v>ALLOC FACTOR  # 106 -- CUSTOMER MAX DEMANDS @ SECONDARY</v>
      </c>
      <c r="Z1260" s="1831">
        <f>IF('TITLES &amp; CONSTANTS'!$D$16=0,V1260,B1260)</f>
        <v>106</v>
      </c>
    </row>
    <row r="1261" spans="1:26">
      <c r="A1261" s="1825" t="s">
        <v>1042</v>
      </c>
      <c r="B1261" s="1831"/>
      <c r="C1261" s="3259">
        <f t="shared" si="719"/>
        <v>28</v>
      </c>
      <c r="D1261" s="1832" t="s">
        <v>10263</v>
      </c>
      <c r="E1261" s="1832"/>
      <c r="F1261" s="3189">
        <f t="shared" ref="F1261:K1261" si="724">SUM(F1258:F1260)</f>
        <v>106253.82857478643</v>
      </c>
      <c r="G1261" s="3254"/>
      <c r="H1261" s="1824">
        <f t="shared" si="724"/>
        <v>0</v>
      </c>
      <c r="I1261" s="3254"/>
      <c r="J1261" s="3254"/>
      <c r="K1261" s="1824">
        <f t="shared" si="724"/>
        <v>106253.82857478643</v>
      </c>
      <c r="L1261" s="1973">
        <f>IF(F1261=0,0,+K1261/F1261)</f>
        <v>1</v>
      </c>
      <c r="M1261" s="1824">
        <f t="shared" ref="M1261:T1261" si="725">SUM(M1258:M1260)</f>
        <v>106253.82857478643</v>
      </c>
      <c r="N1261" s="1824">
        <f t="shared" si="725"/>
        <v>59046.356480633964</v>
      </c>
      <c r="O1261" s="1824">
        <f t="shared" si="725"/>
        <v>5822.0167168420603</v>
      </c>
      <c r="P1261" s="1824">
        <f t="shared" si="725"/>
        <v>21679.952421751619</v>
      </c>
      <c r="Q1261" s="1824">
        <f t="shared" si="725"/>
        <v>8095.8050476629996</v>
      </c>
      <c r="R1261" s="1824">
        <f t="shared" si="725"/>
        <v>1207.0735825113086</v>
      </c>
      <c r="S1261" s="1824">
        <f t="shared" si="725"/>
        <v>1186.8027623685616</v>
      </c>
      <c r="T1261" s="1824">
        <f t="shared" si="725"/>
        <v>9215.8215630159102</v>
      </c>
      <c r="U1261" s="1832"/>
      <c r="V1261" s="1831"/>
      <c r="W1261" s="1831"/>
      <c r="X1261" s="1831"/>
    </row>
    <row r="1262" spans="1:26">
      <c r="A1262" s="1825" t="s">
        <v>1042</v>
      </c>
      <c r="B1262" s="1831"/>
      <c r="C1262" s="3259">
        <f t="shared" si="719"/>
        <v>29</v>
      </c>
      <c r="D1262" s="1832"/>
      <c r="E1262" s="1832"/>
      <c r="F1262" s="1832"/>
      <c r="G1262" s="3174"/>
      <c r="H1262" s="1825"/>
      <c r="I1262" s="3174"/>
      <c r="J1262" s="3174"/>
      <c r="L1262" s="2005"/>
      <c r="V1262" s="1831"/>
      <c r="W1262" s="1831"/>
      <c r="X1262" s="1831"/>
    </row>
    <row r="1263" spans="1:26">
      <c r="A1263" s="1825" t="s">
        <v>1042</v>
      </c>
      <c r="B1263" s="1825">
        <f>+$C$2171</f>
        <v>310</v>
      </c>
      <c r="C1263" s="3259">
        <f t="shared" si="71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726">+$M1263*N$2172</f>
        <v>0</v>
      </c>
      <c r="O1263" s="1832">
        <f t="shared" si="726"/>
        <v>0</v>
      </c>
      <c r="P1263" s="1832">
        <f t="shared" si="726"/>
        <v>0</v>
      </c>
      <c r="Q1263" s="1832">
        <f t="shared" si="726"/>
        <v>0</v>
      </c>
      <c r="R1263" s="1832">
        <f t="shared" si="726"/>
        <v>0</v>
      </c>
      <c r="S1263" s="1832">
        <f t="shared" si="726"/>
        <v>0</v>
      </c>
      <c r="T1263" s="1832">
        <f t="shared" si="726"/>
        <v>2422.0835749020002</v>
      </c>
      <c r="U1263" s="1832"/>
      <c r="V1263" s="1825">
        <f>+$C$2171</f>
        <v>310</v>
      </c>
      <c r="Y1263" s="1831" t="str">
        <f>"ALLOC FACTOR  # " &amp; REPORTS!Z1263 &amp; " -- " &amp;VLOOKUP(Z1263,alloc_list,2,FALSE)</f>
        <v>ALLOC FACTOR  # 310 -- STREET LIGHTING - DIRALLOC</v>
      </c>
      <c r="Z1263" s="1831">
        <f>IF('TITLES &amp; CONSTANTS'!$D$16=0,V1263,B1263)</f>
        <v>310</v>
      </c>
    </row>
    <row r="1264" spans="1:26">
      <c r="A1264" s="1825" t="s">
        <v>1042</v>
      </c>
      <c r="B1264" s="1825">
        <f>+$C$2111</f>
        <v>105</v>
      </c>
      <c r="C1264" s="3259">
        <f t="shared" si="71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727">+$M1264*N$2112</f>
        <v>52801.115293852439</v>
      </c>
      <c r="O1264" s="1832">
        <f t="shared" si="727"/>
        <v>5172.0814766000176</v>
      </c>
      <c r="P1264" s="1832">
        <f t="shared" si="727"/>
        <v>20150.894823766892</v>
      </c>
      <c r="Q1264" s="1832">
        <f t="shared" si="727"/>
        <v>8020.715039697252</v>
      </c>
      <c r="R1264" s="1832">
        <f t="shared" si="727"/>
        <v>1286.3358674526419</v>
      </c>
      <c r="S1264" s="1832">
        <f t="shared" si="727"/>
        <v>1142.1952162580326</v>
      </c>
      <c r="T1264" s="1832">
        <f t="shared" si="727"/>
        <v>0</v>
      </c>
      <c r="U1264" s="1832"/>
      <c r="V1264" s="1825">
        <f>+$C$2111</f>
        <v>105</v>
      </c>
      <c r="Y1264" s="1831" t="str">
        <f>"ALLOC FACTOR  # " &amp; REPORTS!Z1264 &amp; " -- " &amp;VLOOKUP(Z1264,alloc_list,2,FALSE)</f>
        <v>ALLOC FACTOR  # 105 -- DISTRIBUTION PRIMARY - NCP</v>
      </c>
      <c r="Z1264" s="1831">
        <f>IF('TITLES &amp; CONSTANTS'!$D$16=0,V1264,B1264)</f>
        <v>105</v>
      </c>
    </row>
    <row r="1265" spans="1:26">
      <c r="A1265" s="1825" t="s">
        <v>1042</v>
      </c>
      <c r="B1265" s="1825">
        <f>+$C$2114</f>
        <v>106</v>
      </c>
      <c r="C1265" s="3259">
        <f t="shared" si="71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728">+$M1265*N$2115</f>
        <v>12570.921092354434</v>
      </c>
      <c r="O1265" s="1832">
        <f t="shared" si="728"/>
        <v>1281.9122338284155</v>
      </c>
      <c r="P1265" s="1832">
        <f t="shared" si="728"/>
        <v>3666.8529748847977</v>
      </c>
      <c r="Q1265" s="1832">
        <f t="shared" si="728"/>
        <v>753.44689489017378</v>
      </c>
      <c r="R1265" s="1832">
        <f t="shared" si="728"/>
        <v>0</v>
      </c>
      <c r="S1265" s="1832">
        <f t="shared" si="728"/>
        <v>152.17815766211334</v>
      </c>
      <c r="T1265" s="1832">
        <f t="shared" si="728"/>
        <v>0</v>
      </c>
      <c r="U1265" s="1832"/>
      <c r="V1265" s="1825">
        <f>+$C$2114</f>
        <v>106</v>
      </c>
      <c r="Y1265" s="1831" t="str">
        <f>"ALLOC FACTOR  # " &amp; REPORTS!Z1265 &amp; " -- " &amp;VLOOKUP(Z1265,alloc_list,2,FALSE)</f>
        <v>ALLOC FACTOR  # 106 -- CUSTOMER MAX DEMANDS @ SECONDARY</v>
      </c>
      <c r="Z1265" s="1831">
        <f>IF('TITLES &amp; CONSTANTS'!$D$16=0,V1265,B1265)</f>
        <v>106</v>
      </c>
    </row>
    <row r="1266" spans="1:26">
      <c r="A1266" s="1825" t="s">
        <v>1042</v>
      </c>
      <c r="B1266" s="1831"/>
      <c r="C1266" s="3259">
        <f t="shared" si="719"/>
        <v>33</v>
      </c>
      <c r="D1266" s="1832" t="s">
        <v>10201</v>
      </c>
      <c r="E1266" s="1832"/>
      <c r="F1266" s="1824">
        <f t="shared" ref="F1266:K1266" si="729">SUM(F1263:F1265)</f>
        <v>109420.73264614922</v>
      </c>
      <c r="G1266" s="3254"/>
      <c r="H1266" s="1824">
        <f t="shared" si="729"/>
        <v>0</v>
      </c>
      <c r="I1266" s="3254"/>
      <c r="J1266" s="3254"/>
      <c r="K1266" s="1824">
        <f t="shared" si="729"/>
        <v>109420.73264614922</v>
      </c>
      <c r="L1266" s="1973">
        <f>IF(F1266=0,0,+K1266/F1266)</f>
        <v>1</v>
      </c>
      <c r="M1266" s="1824">
        <f t="shared" ref="M1266:T1266" si="730">SUM(M1263:M1265)</f>
        <v>109420.73264614922</v>
      </c>
      <c r="N1266" s="1824">
        <f t="shared" si="730"/>
        <v>65372.036386206877</v>
      </c>
      <c r="O1266" s="1824">
        <f t="shared" si="730"/>
        <v>6453.9937104284327</v>
      </c>
      <c r="P1266" s="1824">
        <f t="shared" si="730"/>
        <v>23817.74779865169</v>
      </c>
      <c r="Q1266" s="1824">
        <f t="shared" si="730"/>
        <v>8774.161934587426</v>
      </c>
      <c r="R1266" s="1824">
        <f t="shared" si="730"/>
        <v>1286.3358674526419</v>
      </c>
      <c r="S1266" s="1824">
        <f t="shared" si="730"/>
        <v>1294.3733739201459</v>
      </c>
      <c r="T1266" s="1824">
        <f t="shared" si="730"/>
        <v>2422.0835749020002</v>
      </c>
      <c r="U1266" s="1832"/>
      <c r="V1266" s="1831"/>
      <c r="W1266" s="1831"/>
      <c r="X1266" s="1831"/>
    </row>
    <row r="1267" spans="1:26" ht="15">
      <c r="A1267" s="1825" t="s">
        <v>1042</v>
      </c>
      <c r="B1267" s="3264"/>
      <c r="C1267" s="3259">
        <f t="shared" si="719"/>
        <v>34</v>
      </c>
      <c r="D1267" s="3260"/>
      <c r="E1267" s="3260"/>
      <c r="F1267" s="3214"/>
      <c r="G1267" s="3265"/>
      <c r="H1267" s="3214"/>
      <c r="I1267" s="3265"/>
      <c r="J1267" s="3265"/>
      <c r="K1267" s="3214"/>
      <c r="L1267" s="3266"/>
      <c r="M1267" s="3214"/>
      <c r="N1267" s="3186"/>
      <c r="O1267" s="3186"/>
      <c r="P1267" s="3186"/>
      <c r="Q1267" s="3186"/>
      <c r="R1267" s="3186"/>
      <c r="S1267" s="3214"/>
      <c r="T1267" s="3214"/>
      <c r="U1267" s="3186"/>
      <c r="V1267" s="3214"/>
      <c r="W1267" s="3214"/>
      <c r="X1267" s="3214"/>
    </row>
    <row r="1268" spans="1:26">
      <c r="A1268" s="1825" t="s">
        <v>1042</v>
      </c>
      <c r="B1268" s="1825">
        <f>+$C$2171</f>
        <v>310</v>
      </c>
      <c r="C1268" s="3259">
        <f t="shared" si="71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31">+$M1268*N$2172</f>
        <v>0</v>
      </c>
      <c r="O1268" s="1832">
        <f t="shared" si="731"/>
        <v>0</v>
      </c>
      <c r="P1268" s="1832">
        <f t="shared" si="731"/>
        <v>0</v>
      </c>
      <c r="Q1268" s="1832">
        <f t="shared" si="731"/>
        <v>0</v>
      </c>
      <c r="R1268" s="1832">
        <f t="shared" si="731"/>
        <v>0</v>
      </c>
      <c r="S1268" s="1832">
        <f t="shared" si="731"/>
        <v>0</v>
      </c>
      <c r="T1268" s="1832">
        <f t="shared" si="731"/>
        <v>0</v>
      </c>
      <c r="U1268" s="1832"/>
      <c r="V1268" s="1825">
        <f>+$C$2171</f>
        <v>310</v>
      </c>
      <c r="Y1268" s="1831" t="str">
        <f>"ALLOC FACTOR  # " &amp; REPORTS!Z1268 &amp; " -- " &amp;VLOOKUP(Z1268,alloc_list,2,FALSE)</f>
        <v>ALLOC FACTOR  # 310 -- STREET LIGHTING - DIRALLOC</v>
      </c>
      <c r="Z1268" s="1831">
        <f>IF('TITLES &amp; CONSTANTS'!$D$16=0,V1268,B1268)</f>
        <v>310</v>
      </c>
    </row>
    <row r="1269" spans="1:26">
      <c r="A1269" s="1825" t="s">
        <v>1042</v>
      </c>
      <c r="B1269" s="1825">
        <f>+$C$2111</f>
        <v>105</v>
      </c>
      <c r="C1269" s="3259">
        <f t="shared" si="71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32">+$M1269*N$2112</f>
        <v>49340.706590649083</v>
      </c>
      <c r="O1269" s="1832">
        <f t="shared" si="732"/>
        <v>4833.120535042267</v>
      </c>
      <c r="P1269" s="1832">
        <f t="shared" si="732"/>
        <v>18830.272495290868</v>
      </c>
      <c r="Q1269" s="1832">
        <f t="shared" si="732"/>
        <v>7495.0641708696021</v>
      </c>
      <c r="R1269" s="1832">
        <f t="shared" si="732"/>
        <v>1202.033711973475</v>
      </c>
      <c r="S1269" s="1832">
        <f t="shared" si="732"/>
        <v>1067.3395575262043</v>
      </c>
      <c r="T1269" s="1832">
        <f t="shared" si="732"/>
        <v>0</v>
      </c>
      <c r="U1269" s="1832"/>
      <c r="V1269" s="1825">
        <f>+$C$2111</f>
        <v>105</v>
      </c>
      <c r="Y1269" s="1831" t="str">
        <f>"ALLOC FACTOR  # " &amp; REPORTS!Z1269 &amp; " -- " &amp;VLOOKUP(Z1269,alloc_list,2,FALSE)</f>
        <v>ALLOC FACTOR  # 105 -- DISTRIBUTION PRIMARY - NCP</v>
      </c>
      <c r="Z1269" s="1831">
        <f>IF('TITLES &amp; CONSTANTS'!$D$16=0,V1269,B1269)</f>
        <v>105</v>
      </c>
    </row>
    <row r="1270" spans="1:26">
      <c r="A1270" s="1825" t="s">
        <v>1042</v>
      </c>
      <c r="B1270" s="1825">
        <f>+$C$2114</f>
        <v>106</v>
      </c>
      <c r="C1270" s="3259">
        <f t="shared" ref="C1270:C1296" si="733">+C1269+1</f>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34">+$M1270*N$2115</f>
        <v>14135.029335921885</v>
      </c>
      <c r="O1270" s="1832">
        <f t="shared" si="734"/>
        <v>1441.4112456932223</v>
      </c>
      <c r="P1270" s="1832">
        <f t="shared" si="734"/>
        <v>4123.0928099638159</v>
      </c>
      <c r="Q1270" s="1832">
        <f t="shared" si="734"/>
        <v>847.19280982593443</v>
      </c>
      <c r="R1270" s="1832">
        <f t="shared" si="734"/>
        <v>0</v>
      </c>
      <c r="S1270" s="1832">
        <f t="shared" si="734"/>
        <v>171.11257854834281</v>
      </c>
      <c r="T1270" s="1832">
        <f t="shared" si="734"/>
        <v>0</v>
      </c>
      <c r="U1270" s="1832"/>
      <c r="V1270" s="1825">
        <f>+$C$2114</f>
        <v>106</v>
      </c>
      <c r="Y1270" s="1831" t="str">
        <f>"ALLOC FACTOR  # " &amp; REPORTS!Z1270 &amp; " -- " &amp;VLOOKUP(Z1270,alloc_list,2,FALSE)</f>
        <v>ALLOC FACTOR  # 106 -- CUSTOMER MAX DEMANDS @ SECONDARY</v>
      </c>
      <c r="Z1270" s="1831">
        <f>IF('TITLES &amp; CONSTANTS'!$D$16=0,V1270,B1270)</f>
        <v>106</v>
      </c>
    </row>
    <row r="1271" spans="1:26">
      <c r="A1271" s="1825" t="s">
        <v>1042</v>
      </c>
      <c r="B1271" s="1831"/>
      <c r="C1271" s="3259">
        <f t="shared" si="733"/>
        <v>38</v>
      </c>
      <c r="D1271" s="1832" t="s">
        <v>10202</v>
      </c>
      <c r="E1271" s="1832"/>
      <c r="F1271" s="1824">
        <f t="shared" ref="F1271:K1271" si="735">SUM(F1268:F1270)</f>
        <v>103486.37584130469</v>
      </c>
      <c r="G1271" s="3254"/>
      <c r="H1271" s="1824">
        <f t="shared" si="735"/>
        <v>0</v>
      </c>
      <c r="I1271" s="3254"/>
      <c r="J1271" s="3254"/>
      <c r="K1271" s="1824">
        <f t="shared" si="735"/>
        <v>103486.37584130469</v>
      </c>
      <c r="L1271" s="1973">
        <f>IF(F1271=0,0,+K1271/F1271)</f>
        <v>1</v>
      </c>
      <c r="M1271" s="1824">
        <f t="shared" ref="M1271:T1271" si="736">SUM(M1268:M1270)</f>
        <v>103486.37584130469</v>
      </c>
      <c r="N1271" s="1824">
        <f t="shared" si="736"/>
        <v>63475.735926570967</v>
      </c>
      <c r="O1271" s="1824">
        <f t="shared" si="736"/>
        <v>6274.5317807354895</v>
      </c>
      <c r="P1271" s="1824">
        <f t="shared" si="736"/>
        <v>22953.365305254683</v>
      </c>
      <c r="Q1271" s="1824">
        <f t="shared" si="736"/>
        <v>8342.2569806955362</v>
      </c>
      <c r="R1271" s="1824">
        <f t="shared" si="736"/>
        <v>1202.033711973475</v>
      </c>
      <c r="S1271" s="1824">
        <f t="shared" si="736"/>
        <v>1238.4521360745471</v>
      </c>
      <c r="T1271" s="1824">
        <f t="shared" si="736"/>
        <v>0</v>
      </c>
      <c r="U1271" s="1832"/>
      <c r="V1271" s="1831"/>
      <c r="W1271" s="1831"/>
      <c r="X1271" s="1831"/>
    </row>
    <row r="1272" spans="1:26">
      <c r="A1272" s="1825" t="s">
        <v>1042</v>
      </c>
      <c r="B1272" s="1831"/>
      <c r="C1272" s="3259">
        <f t="shared" si="733"/>
        <v>39</v>
      </c>
      <c r="D1272" s="1832"/>
      <c r="E1272" s="1832"/>
      <c r="F1272" s="1832"/>
      <c r="G1272" s="3174"/>
      <c r="H1272" s="1825"/>
      <c r="I1272" s="3174"/>
      <c r="J1272" s="3174"/>
      <c r="L1272" s="2005"/>
      <c r="V1272" s="1831"/>
      <c r="W1272" s="1831"/>
      <c r="X1272" s="1831"/>
    </row>
    <row r="1273" spans="1:26">
      <c r="A1273" s="1825" t="s">
        <v>1042</v>
      </c>
      <c r="B1273" s="1825">
        <f>+$C$2114</f>
        <v>106</v>
      </c>
      <c r="C1273" s="3259">
        <f t="shared" si="733"/>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37">+$M1273*N$2115</f>
        <v>111822.73416715482</v>
      </c>
      <c r="O1273" s="1832">
        <f t="shared" si="737"/>
        <v>11403.057094694625</v>
      </c>
      <c r="P1273" s="1832">
        <f t="shared" si="737"/>
        <v>32617.938051489811</v>
      </c>
      <c r="Q1273" s="1832">
        <f t="shared" si="737"/>
        <v>6702.1733107221589</v>
      </c>
      <c r="R1273" s="1832">
        <f t="shared" si="737"/>
        <v>0</v>
      </c>
      <c r="S1273" s="1832">
        <f t="shared" si="737"/>
        <v>1353.6778685730123</v>
      </c>
      <c r="T1273" s="1832">
        <f t="shared" si="737"/>
        <v>0</v>
      </c>
      <c r="U1273" s="1832"/>
      <c r="V1273" s="1825">
        <f>+$C$2114</f>
        <v>106</v>
      </c>
      <c r="Y1273" s="1831" t="str">
        <f>"ALLOC FACTOR  # " &amp; REPORTS!Z1273 &amp; " -- " &amp;VLOOKUP(Z1273,alloc_list,2,FALSE)</f>
        <v>ALLOC FACTOR  # 106 -- CUSTOMER MAX DEMANDS @ SECONDARY</v>
      </c>
      <c r="Z1273" s="1831">
        <f>IF('TITLES &amp; CONSTANTS'!$D$16=0,V1273,B1273)</f>
        <v>106</v>
      </c>
    </row>
    <row r="1274" spans="1:26">
      <c r="A1274" s="1825" t="s">
        <v>1042</v>
      </c>
      <c r="B1274" s="1831"/>
      <c r="C1274" s="3259">
        <f t="shared" si="733"/>
        <v>41</v>
      </c>
      <c r="D1274" s="1832"/>
      <c r="E1274" s="1832"/>
      <c r="F1274" s="1832"/>
      <c r="G1274" s="3174"/>
      <c r="H1274" s="1825"/>
      <c r="I1274" s="3174"/>
      <c r="J1274" s="3174"/>
      <c r="L1274" s="2005"/>
      <c r="V1274" s="1831"/>
      <c r="W1274" s="1831"/>
      <c r="X1274" s="1831"/>
    </row>
    <row r="1275" spans="1:26">
      <c r="A1275" s="1825" t="s">
        <v>1042</v>
      </c>
      <c r="B1275" s="1825">
        <f>+$C$2162</f>
        <v>307</v>
      </c>
      <c r="C1275" s="3259">
        <f t="shared" si="733"/>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38">+$M1275*N$2163</f>
        <v>53818.774957664951</v>
      </c>
      <c r="O1275" s="1832">
        <f t="shared" si="738"/>
        <v>8594.1982838300391</v>
      </c>
      <c r="P1275" s="1832">
        <f t="shared" si="738"/>
        <v>3756.8924933547578</v>
      </c>
      <c r="Q1275" s="1832">
        <f t="shared" si="738"/>
        <v>61.423745308608339</v>
      </c>
      <c r="R1275" s="1832">
        <f t="shared" si="738"/>
        <v>0</v>
      </c>
      <c r="S1275" s="1832">
        <f t="shared" si="738"/>
        <v>20.455881264976547</v>
      </c>
      <c r="T1275" s="1832">
        <f t="shared" si="738"/>
        <v>0</v>
      </c>
      <c r="U1275" s="1832"/>
      <c r="V1275" s="1825">
        <f>+$C$2162</f>
        <v>307</v>
      </c>
      <c r="Y1275" s="1831" t="str">
        <f>"ALLOC FACTOR  # " &amp; REPORTS!Z1275 &amp; " -- " &amp;VLOOKUP(Z1275,alloc_list,2,FALSE)</f>
        <v>ALLOC FACTOR  # 307 -- WEIGHTED SERVICES - CUSTOMER</v>
      </c>
      <c r="Z1275" s="1831">
        <f>IF('TITLES &amp; CONSTANTS'!$D$16=0,V1275,B1275)</f>
        <v>307</v>
      </c>
    </row>
    <row r="1276" spans="1:26">
      <c r="A1276" s="1825" t="s">
        <v>1042</v>
      </c>
      <c r="B1276" s="1825">
        <f>+$C$2165</f>
        <v>308</v>
      </c>
      <c r="C1276" s="3259">
        <f t="shared" si="733"/>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39">+$M1276*N$2166</f>
        <v>16737.762833803987</v>
      </c>
      <c r="O1276" s="1832">
        <f t="shared" si="739"/>
        <v>2438.5632135886149</v>
      </c>
      <c r="P1276" s="1832">
        <f t="shared" si="739"/>
        <v>3011.7701953706487</v>
      </c>
      <c r="Q1276" s="1832">
        <f t="shared" si="739"/>
        <v>337.5400823330956</v>
      </c>
      <c r="R1276" s="1832">
        <f t="shared" si="739"/>
        <v>316.94316791795023</v>
      </c>
      <c r="S1276" s="1832">
        <f t="shared" si="739"/>
        <v>4.5217839832271336</v>
      </c>
      <c r="T1276" s="1832">
        <f t="shared" si="739"/>
        <v>0</v>
      </c>
      <c r="U1276" s="1832"/>
      <c r="V1276" s="1825">
        <f>+$C$2165</f>
        <v>308</v>
      </c>
      <c r="Y1276" s="1831" t="str">
        <f>"ALLOC FACTOR  # " &amp; REPORTS!Z1276 &amp; " -- " &amp;VLOOKUP(Z1276,alloc_list,2,FALSE)</f>
        <v>ALLOC FACTOR  # 308 -- WEIGHTED METERS - CUSTOMER</v>
      </c>
      <c r="Z1276" s="1831">
        <f>IF('TITLES &amp; CONSTANTS'!$D$16=0,V1276,B1276)</f>
        <v>308</v>
      </c>
    </row>
    <row r="1277" spans="1:26">
      <c r="A1277" s="1825" t="s">
        <v>1042</v>
      </c>
      <c r="B1277" s="1825">
        <f>+$C$2168</f>
        <v>309</v>
      </c>
      <c r="C1277" s="3259">
        <f t="shared" si="733"/>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40">+$M1277*N$2169</f>
        <v>0</v>
      </c>
      <c r="O1277" s="1832">
        <f t="shared" si="740"/>
        <v>0</v>
      </c>
      <c r="P1277" s="1832">
        <f t="shared" si="740"/>
        <v>0</v>
      </c>
      <c r="Q1277" s="1832">
        <f t="shared" si="740"/>
        <v>0</v>
      </c>
      <c r="R1277" s="1832">
        <f t="shared" si="740"/>
        <v>889.4706802743616</v>
      </c>
      <c r="S1277" s="1832">
        <f t="shared" si="740"/>
        <v>0</v>
      </c>
      <c r="T1277" s="1832">
        <f t="shared" si="740"/>
        <v>0</v>
      </c>
      <c r="U1277" s="1832"/>
      <c r="V1277" s="1825">
        <f>+$C$2168</f>
        <v>309</v>
      </c>
      <c r="Y1277" s="1831" t="str">
        <f>"ALLOC FACTOR  # " &amp; REPORTS!Z1277 &amp; " -- " &amp;VLOOKUP(Z1277,alloc_list,2,FALSE)</f>
        <v>ALLOC FACTOR  # 309 -- INTERRUPTIBLE EQUIP. - DIRALLOC.</v>
      </c>
      <c r="Z1277" s="1831">
        <f>IF('TITLES &amp; CONSTANTS'!$D$16=0,V1277,B1277)</f>
        <v>309</v>
      </c>
    </row>
    <row r="1278" spans="1:26">
      <c r="A1278" s="1825" t="s">
        <v>1042</v>
      </c>
      <c r="B1278" s="1825">
        <f>+$C$2171</f>
        <v>310</v>
      </c>
      <c r="C1278" s="3259">
        <f t="shared" si="733"/>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41">+$M1278*N$2172</f>
        <v>0</v>
      </c>
      <c r="O1278" s="3189">
        <f t="shared" si="741"/>
        <v>0</v>
      </c>
      <c r="P1278" s="3189">
        <f t="shared" si="741"/>
        <v>0</v>
      </c>
      <c r="Q1278" s="3189">
        <f t="shared" si="741"/>
        <v>0</v>
      </c>
      <c r="R1278" s="3189">
        <f t="shared" si="741"/>
        <v>0</v>
      </c>
      <c r="S1278" s="3189">
        <f t="shared" si="741"/>
        <v>0</v>
      </c>
      <c r="T1278" s="3189">
        <f t="shared" si="741"/>
        <v>72499.154407258524</v>
      </c>
      <c r="U1278" s="1832"/>
      <c r="V1278" s="1825">
        <f>+$C$2171</f>
        <v>310</v>
      </c>
      <c r="Y1278" s="1831" t="str">
        <f>"ALLOC FACTOR  # " &amp; REPORTS!Z1278 &amp; " -- " &amp;VLOOKUP(Z1278,alloc_list,2,FALSE)</f>
        <v>ALLOC FACTOR  # 310 -- STREET LIGHTING - DIRALLOC</v>
      </c>
      <c r="Z1278" s="1831">
        <f>IF('TITLES &amp; CONSTANTS'!$D$16=0,V1278,B1278)</f>
        <v>310</v>
      </c>
    </row>
    <row r="1279" spans="1:26">
      <c r="A1279" s="1825" t="s">
        <v>1042</v>
      </c>
      <c r="B1279" s="3261"/>
      <c r="C1279" s="3259">
        <f t="shared" si="733"/>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c r="A1280" s="1825" t="s">
        <v>1042</v>
      </c>
      <c r="B1280" s="3261"/>
      <c r="C1280" s="3259">
        <f t="shared" si="733"/>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42">+M1256+M1259+M1260+M1264+M1265+M1269+M1270+M1273</f>
        <v>523302.30219454248</v>
      </c>
      <c r="N1280" s="1832">
        <f t="shared" si="742"/>
        <v>330643.83886485657</v>
      </c>
      <c r="O1280" s="1832">
        <f t="shared" si="742"/>
        <v>32983.020903203367</v>
      </c>
      <c r="P1280" s="1832">
        <f t="shared" si="742"/>
        <v>112871.9027241868</v>
      </c>
      <c r="Q1280" s="1832">
        <f t="shared" si="742"/>
        <v>36612.337068829489</v>
      </c>
      <c r="R1280" s="1832">
        <f t="shared" si="742"/>
        <v>4448.883276907186</v>
      </c>
      <c r="S1280" s="1832">
        <f t="shared" si="742"/>
        <v>5742.31935655901</v>
      </c>
      <c r="T1280" s="1832">
        <f t="shared" si="742"/>
        <v>0</v>
      </c>
      <c r="U1280" s="1832"/>
      <c r="V1280" s="3261"/>
      <c r="W1280" s="3261"/>
      <c r="X1280" s="3261"/>
      <c r="Y1280" s="1825" t="s">
        <v>797</v>
      </c>
    </row>
    <row r="1281" spans="1:25">
      <c r="A1281" s="1825" t="s">
        <v>1042</v>
      </c>
      <c r="B1281" s="3261"/>
      <c r="C1281" s="3259">
        <f t="shared" si="733"/>
        <v>48</v>
      </c>
      <c r="D1281" s="1832" t="s">
        <v>7849</v>
      </c>
      <c r="E1281" s="1832" t="s">
        <v>7228</v>
      </c>
      <c r="F1281" s="3189">
        <f t="shared" ref="F1281:K1281" si="743">+F1258+F1263+F1268+F1275+F1276+F1277+F1278</f>
        <v>174197.40940203483</v>
      </c>
      <c r="G1281" s="3194"/>
      <c r="H1281" s="3189">
        <f t="shared" si="743"/>
        <v>72.0325381631705</v>
      </c>
      <c r="I1281" s="3194"/>
      <c r="J1281" s="3194"/>
      <c r="K1281" s="3189">
        <f t="shared" si="743"/>
        <v>174125.37686387167</v>
      </c>
      <c r="L1281" s="1973">
        <f>IF(F1281=0,0,+K1281/F1281)</f>
        <v>0.9995864890390137</v>
      </c>
      <c r="M1281" s="3189">
        <f t="shared" ref="M1281:T1281" si="744">+M1258+M1263+M1268+M1275+M1276+M1277+M1278</f>
        <v>174125.37686387167</v>
      </c>
      <c r="N1281" s="3189">
        <f t="shared" si="744"/>
        <v>70556.537791468931</v>
      </c>
      <c r="O1281" s="3189">
        <f t="shared" si="744"/>
        <v>11032.761497418654</v>
      </c>
      <c r="P1281" s="3189">
        <f t="shared" si="744"/>
        <v>6768.662688725406</v>
      </c>
      <c r="Q1281" s="3189">
        <f t="shared" si="744"/>
        <v>398.96382764170392</v>
      </c>
      <c r="R1281" s="3189">
        <f t="shared" si="744"/>
        <v>1206.4138481923119</v>
      </c>
      <c r="S1281" s="3189">
        <f t="shared" si="744"/>
        <v>24.977665248203682</v>
      </c>
      <c r="T1281" s="3189">
        <f t="shared" si="744"/>
        <v>84137.059545176438</v>
      </c>
      <c r="U1281" s="1832"/>
      <c r="V1281" s="3261"/>
      <c r="W1281" s="3261"/>
      <c r="X1281" s="3261"/>
      <c r="Y1281" s="1825" t="s">
        <v>798</v>
      </c>
    </row>
    <row r="1282" spans="1:25">
      <c r="A1282" s="1825" t="s">
        <v>1042</v>
      </c>
      <c r="B1282" s="3261"/>
      <c r="C1282" s="3259">
        <f t="shared" si="733"/>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c r="A1283" s="1825" t="s">
        <v>1042</v>
      </c>
      <c r="B1283" s="3261"/>
      <c r="C1283" s="3259">
        <f t="shared" si="733"/>
        <v>50</v>
      </c>
      <c r="D1283" s="1832" t="s">
        <v>10271</v>
      </c>
      <c r="E1283" s="1832"/>
      <c r="F1283" s="3189">
        <f t="shared" ref="F1283:K1283" si="745">SUM(F1280:F1281)</f>
        <v>697499.71159657731</v>
      </c>
      <c r="G1283" s="3194"/>
      <c r="H1283" s="3189">
        <f t="shared" si="745"/>
        <v>72.0325381631705</v>
      </c>
      <c r="I1283" s="3194"/>
      <c r="J1283" s="3194"/>
      <c r="K1283" s="3189">
        <f t="shared" si="745"/>
        <v>697427.67905841419</v>
      </c>
      <c r="L1283" s="1973">
        <f>IF(F1283=0,0,+K1283/F1283)</f>
        <v>0.99989672750115088</v>
      </c>
      <c r="M1283" s="3189">
        <f t="shared" ref="M1283:S1283" si="746">SUM(M1280:M1281)</f>
        <v>697427.67905841419</v>
      </c>
      <c r="N1283" s="3189">
        <f t="shared" si="746"/>
        <v>401200.37665632553</v>
      </c>
      <c r="O1283" s="3189">
        <f t="shared" si="746"/>
        <v>44015.782400622018</v>
      </c>
      <c r="P1283" s="3189">
        <f t="shared" si="746"/>
        <v>119640.56541291221</v>
      </c>
      <c r="Q1283" s="3189">
        <f t="shared" si="746"/>
        <v>37011.300896471192</v>
      </c>
      <c r="R1283" s="3189">
        <f t="shared" si="746"/>
        <v>5655.2971250994979</v>
      </c>
      <c r="S1283" s="3189">
        <f t="shared" si="746"/>
        <v>5767.2970218072132</v>
      </c>
      <c r="T1283" s="3189">
        <f>SUM(T1280:T1281)</f>
        <v>84137.059545176438</v>
      </c>
      <c r="U1283" s="1832"/>
      <c r="V1283" s="3261"/>
      <c r="W1283" s="3261"/>
      <c r="X1283" s="3261"/>
      <c r="Y1283" s="1825" t="s">
        <v>1984</v>
      </c>
    </row>
    <row r="1284" spans="1:25">
      <c r="A1284" s="1825" t="s">
        <v>1042</v>
      </c>
      <c r="B1284" s="3261"/>
      <c r="C1284" s="3259">
        <f t="shared" si="733"/>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c r="A1285" s="1825" t="s">
        <v>1042</v>
      </c>
      <c r="B1285" s="3261"/>
      <c r="C1285" s="3259">
        <f t="shared" si="733"/>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c r="A1286" s="1825" t="s">
        <v>1042</v>
      </c>
      <c r="B1286" s="3261"/>
      <c r="C1286" s="3259">
        <f t="shared" si="733"/>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c r="A1287" s="1825" t="s">
        <v>1042</v>
      </c>
      <c r="B1287" s="3269"/>
      <c r="C1287" s="3259">
        <f t="shared" si="733"/>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47">+M1205+M1220</f>
        <v>1028428.2788136291</v>
      </c>
      <c r="N1287" s="1907">
        <f t="shared" ca="1" si="747"/>
        <v>556321.26716214127</v>
      </c>
      <c r="O1287" s="1907">
        <f t="shared" ca="1" si="747"/>
        <v>63191.164959548842</v>
      </c>
      <c r="P1287" s="1907">
        <f t="shared" ca="1" si="747"/>
        <v>256282.54837194376</v>
      </c>
      <c r="Q1287" s="1907">
        <f t="shared" ca="1" si="747"/>
        <v>103356.52528734269</v>
      </c>
      <c r="R1287" s="1907">
        <f t="shared" ca="1" si="747"/>
        <v>47156.846883720485</v>
      </c>
      <c r="S1287" s="1907">
        <f t="shared" ca="1" si="747"/>
        <v>2119.9261489319956</v>
      </c>
      <c r="T1287" s="1907">
        <f t="shared" ca="1" si="747"/>
        <v>0</v>
      </c>
      <c r="U1287" s="1907"/>
      <c r="V1287" s="3269"/>
      <c r="W1287" s="3269"/>
      <c r="X1287" s="3269"/>
      <c r="Y1287" s="1825" t="s">
        <v>799</v>
      </c>
    </row>
    <row r="1288" spans="1:25">
      <c r="A1288" s="1825" t="s">
        <v>1042</v>
      </c>
      <c r="B1288" s="3261"/>
      <c r="C1288" s="3259">
        <f t="shared" si="733"/>
        <v>55</v>
      </c>
      <c r="D1288" s="1832" t="s">
        <v>1252</v>
      </c>
      <c r="E1288" s="1832" t="s">
        <v>2378</v>
      </c>
      <c r="F1288" s="1832">
        <f>+F1206</f>
        <v>0</v>
      </c>
      <c r="G1288" s="3195"/>
      <c r="H1288" s="1832">
        <f t="shared" ref="H1288:T1288" si="748">+H1206</f>
        <v>0</v>
      </c>
      <c r="I1288" s="1832"/>
      <c r="J1288" s="1832"/>
      <c r="K1288" s="1832">
        <f t="shared" si="748"/>
        <v>0</v>
      </c>
      <c r="L1288" s="1973">
        <f t="shared" ref="L1288:L1294" si="749">IF(F1288=0,0,+K1288/F1288)</f>
        <v>0</v>
      </c>
      <c r="M1288" s="1832">
        <f t="shared" si="748"/>
        <v>0</v>
      </c>
      <c r="N1288" s="1832">
        <f t="shared" si="748"/>
        <v>0</v>
      </c>
      <c r="O1288" s="1832">
        <f t="shared" si="748"/>
        <v>0</v>
      </c>
      <c r="P1288" s="1832">
        <f t="shared" si="748"/>
        <v>0</v>
      </c>
      <c r="Q1288" s="1832">
        <f t="shared" si="748"/>
        <v>0</v>
      </c>
      <c r="R1288" s="1832">
        <f t="shared" si="748"/>
        <v>0</v>
      </c>
      <c r="S1288" s="1832">
        <f t="shared" si="748"/>
        <v>0</v>
      </c>
      <c r="T1288" s="1832">
        <f t="shared" si="748"/>
        <v>0</v>
      </c>
      <c r="U1288" s="1832"/>
      <c r="V1288" s="3261"/>
      <c r="W1288" s="3261"/>
      <c r="X1288" s="3261"/>
      <c r="Y1288" s="1825" t="s">
        <v>800</v>
      </c>
    </row>
    <row r="1289" spans="1:25" s="2044" customFormat="1">
      <c r="A1289" s="1825" t="s">
        <v>1042</v>
      </c>
      <c r="B1289" s="3269"/>
      <c r="C1289" s="3259">
        <f t="shared" si="733"/>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50">+M1220*0+M1221</f>
        <v>40812.87575528102</v>
      </c>
      <c r="N1289" s="1907">
        <f t="shared" ca="1" si="750"/>
        <v>22368.723702012703</v>
      </c>
      <c r="O1289" s="1907">
        <f t="shared" ca="1" si="750"/>
        <v>2530.4670046823921</v>
      </c>
      <c r="P1289" s="1907">
        <f t="shared" ca="1" si="750"/>
        <v>10057.241085658341</v>
      </c>
      <c r="Q1289" s="1907">
        <f t="shared" ca="1" si="750"/>
        <v>4006.8836516600786</v>
      </c>
      <c r="R1289" s="1907">
        <f t="shared" ca="1" si="750"/>
        <v>1796.9208747504088</v>
      </c>
      <c r="S1289" s="1907">
        <f t="shared" ca="1" si="750"/>
        <v>52.639436517095582</v>
      </c>
      <c r="T1289" s="1907">
        <f t="shared" ca="1" si="750"/>
        <v>0</v>
      </c>
      <c r="U1289" s="1907"/>
      <c r="V1289" s="3269"/>
      <c r="W1289" s="3269"/>
      <c r="X1289" s="3269"/>
      <c r="Y1289" s="1825" t="s">
        <v>801</v>
      </c>
    </row>
    <row r="1290" spans="1:25">
      <c r="A1290" s="1825" t="s">
        <v>1042</v>
      </c>
      <c r="B1290" s="3261"/>
      <c r="C1290" s="3259">
        <f t="shared" si="733"/>
        <v>57</v>
      </c>
      <c r="D1290" s="1832" t="s">
        <v>6847</v>
      </c>
      <c r="E1290" s="1832" t="s">
        <v>7746</v>
      </c>
      <c r="F1290" s="1832">
        <f t="shared" ref="F1290:K1290" ca="1" si="751">+F1222</f>
        <v>102578.65521118946</v>
      </c>
      <c r="G1290" s="3195"/>
      <c r="H1290" s="1832">
        <f t="shared" ca="1" si="751"/>
        <v>18201.956466918913</v>
      </c>
      <c r="I1290" s="3195"/>
      <c r="J1290" s="3195"/>
      <c r="K1290" s="1832">
        <f t="shared" ca="1" si="751"/>
        <v>84376.698744270529</v>
      </c>
      <c r="L1290" s="1973">
        <f ca="1">IF(F1290=0,0,+K1290/F1290)</f>
        <v>0.82255610166223525</v>
      </c>
      <c r="M1290" s="1832">
        <f t="shared" ref="M1290:T1290" ca="1" si="752">+M1222</f>
        <v>84376.698744270529</v>
      </c>
      <c r="N1290" s="1832">
        <f t="shared" ca="1" si="752"/>
        <v>46245.186749780252</v>
      </c>
      <c r="O1290" s="1832">
        <f t="shared" ca="1" si="752"/>
        <v>5231.497369032496</v>
      </c>
      <c r="P1290" s="1832">
        <f t="shared" ca="1" si="752"/>
        <v>20792.379502277272</v>
      </c>
      <c r="Q1290" s="1832">
        <f t="shared" ca="1" si="752"/>
        <v>8283.8469116138658</v>
      </c>
      <c r="R1290" s="1832">
        <f t="shared" ca="1" si="752"/>
        <v>3714.9612349109584</v>
      </c>
      <c r="S1290" s="1832">
        <f t="shared" ca="1" si="752"/>
        <v>108.82697665567979</v>
      </c>
      <c r="T1290" s="1832">
        <f t="shared" ca="1" si="752"/>
        <v>0</v>
      </c>
      <c r="U1290" s="1832"/>
      <c r="V1290" s="3261"/>
      <c r="W1290" s="3261"/>
      <c r="X1290" s="3261"/>
      <c r="Y1290" s="1825" t="s">
        <v>802</v>
      </c>
    </row>
    <row r="1291" spans="1:25">
      <c r="A1291" s="1825" t="s">
        <v>1042</v>
      </c>
      <c r="B1291" s="3261"/>
      <c r="C1291" s="3259">
        <f t="shared" si="733"/>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49"/>
        <v>1</v>
      </c>
      <c r="M1291" s="1832">
        <f t="shared" ref="M1291:T1291" si="753">+M1256+M1259+M1264+M1269</f>
        <v>306337.13241018064</v>
      </c>
      <c r="N1291" s="1832">
        <f t="shared" si="753"/>
        <v>182616.37942045237</v>
      </c>
      <c r="O1291" s="1832">
        <f t="shared" si="753"/>
        <v>17888.008388986626</v>
      </c>
      <c r="P1291" s="1832">
        <f t="shared" si="753"/>
        <v>69693.290270841841</v>
      </c>
      <c r="Q1291" s="1832">
        <f t="shared" si="753"/>
        <v>27740.208379333544</v>
      </c>
      <c r="R1291" s="1832">
        <f t="shared" si="753"/>
        <v>4448.883276907186</v>
      </c>
      <c r="S1291" s="1832">
        <f t="shared" si="753"/>
        <v>3950.3626736590472</v>
      </c>
      <c r="T1291" s="1832">
        <f t="shared" si="753"/>
        <v>0</v>
      </c>
      <c r="U1291" s="1832"/>
      <c r="V1291" s="3261"/>
      <c r="W1291" s="3261"/>
      <c r="X1291" s="3261"/>
      <c r="Y1291" s="1825" t="s">
        <v>803</v>
      </c>
    </row>
    <row r="1292" spans="1:25">
      <c r="A1292" s="1825" t="s">
        <v>1042</v>
      </c>
      <c r="B1292" s="3261"/>
      <c r="C1292" s="3259">
        <f t="shared" si="733"/>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49"/>
        <v>1</v>
      </c>
      <c r="M1292" s="1832">
        <f t="shared" ref="M1292:T1292" si="754">+M1260+M1265+M1270+M1273</f>
        <v>216965.16978436182</v>
      </c>
      <c r="N1292" s="1832">
        <f t="shared" si="754"/>
        <v>148027.4594444042</v>
      </c>
      <c r="O1292" s="1832">
        <f t="shared" si="754"/>
        <v>15095.012514216742</v>
      </c>
      <c r="P1292" s="1832">
        <f t="shared" si="754"/>
        <v>43178.612453344984</v>
      </c>
      <c r="Q1292" s="1832">
        <f t="shared" si="754"/>
        <v>8872.1286894959449</v>
      </c>
      <c r="R1292" s="1832">
        <f t="shared" si="754"/>
        <v>0</v>
      </c>
      <c r="S1292" s="1832">
        <f t="shared" si="754"/>
        <v>1791.956682899963</v>
      </c>
      <c r="T1292" s="1832">
        <f t="shared" si="754"/>
        <v>0</v>
      </c>
      <c r="U1292" s="1832"/>
      <c r="V1292" s="3261"/>
      <c r="W1292" s="3261"/>
      <c r="X1292" s="3261"/>
      <c r="Y1292" s="1825" t="s">
        <v>804</v>
      </c>
    </row>
    <row r="1293" spans="1:25">
      <c r="A1293" s="1825" t="s">
        <v>1042</v>
      </c>
      <c r="B1293" s="3261"/>
      <c r="C1293" s="3259">
        <f t="shared" si="733"/>
        <v>60</v>
      </c>
      <c r="D1293" s="1832" t="s">
        <v>7626</v>
      </c>
      <c r="E1293" s="1832" t="s">
        <v>7228</v>
      </c>
      <c r="F1293" s="1832">
        <f t="shared" ref="F1293:K1293" si="755">+F1258+F1263+F1268+F1275+F1276+F1277+F1278</f>
        <v>174197.40940203483</v>
      </c>
      <c r="G1293" s="3195"/>
      <c r="H1293" s="1832">
        <f t="shared" si="755"/>
        <v>72.0325381631705</v>
      </c>
      <c r="I1293" s="3195"/>
      <c r="J1293" s="3195"/>
      <c r="K1293" s="1832">
        <f t="shared" si="755"/>
        <v>174125.37686387167</v>
      </c>
      <c r="L1293" s="1973">
        <f t="shared" si="749"/>
        <v>0.9995864890390137</v>
      </c>
      <c r="M1293" s="1832">
        <f t="shared" ref="M1293:T1293" si="756">+M1258+M1263+M1268+M1275+M1276+M1277+M1278</f>
        <v>174125.37686387167</v>
      </c>
      <c r="N1293" s="1832">
        <f t="shared" si="756"/>
        <v>70556.537791468931</v>
      </c>
      <c r="O1293" s="1832">
        <f t="shared" si="756"/>
        <v>11032.761497418654</v>
      </c>
      <c r="P1293" s="1832">
        <f t="shared" si="756"/>
        <v>6768.662688725406</v>
      </c>
      <c r="Q1293" s="1832">
        <f t="shared" si="756"/>
        <v>398.96382764170392</v>
      </c>
      <c r="R1293" s="1832">
        <f t="shared" si="756"/>
        <v>1206.4138481923119</v>
      </c>
      <c r="S1293" s="1832">
        <f t="shared" si="756"/>
        <v>24.977665248203682</v>
      </c>
      <c r="T1293" s="1832">
        <f t="shared" si="756"/>
        <v>84137.059545176438</v>
      </c>
      <c r="U1293" s="1832"/>
      <c r="V1293" s="3261"/>
      <c r="W1293" s="3261"/>
      <c r="X1293" s="3261"/>
      <c r="Y1293" s="1825" t="s">
        <v>798</v>
      </c>
    </row>
    <row r="1294" spans="1:25">
      <c r="A1294" s="1825" t="s">
        <v>1042</v>
      </c>
      <c r="B1294" s="1832"/>
      <c r="C1294" s="3259">
        <f t="shared" si="733"/>
        <v>61</v>
      </c>
      <c r="D1294" s="1832" t="s">
        <v>7627</v>
      </c>
      <c r="E1294" s="1832" t="s">
        <v>7228</v>
      </c>
      <c r="F1294" s="3189">
        <v>0</v>
      </c>
      <c r="G1294" s="3194"/>
      <c r="H1294" s="3189">
        <v>0</v>
      </c>
      <c r="I1294" s="3194"/>
      <c r="J1294" s="3194"/>
      <c r="K1294" s="3189">
        <v>0</v>
      </c>
      <c r="L1294" s="1973">
        <f t="shared" si="749"/>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c r="A1295" s="1825" t="s">
        <v>1042</v>
      </c>
      <c r="B1295" s="3261"/>
      <c r="C1295" s="3259">
        <f t="shared" si="733"/>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c r="A1296" s="1825" t="s">
        <v>1042</v>
      </c>
      <c r="B1296" s="3261"/>
      <c r="C1296" s="3259">
        <f t="shared" si="733"/>
        <v>63</v>
      </c>
      <c r="D1296" s="1832" t="s">
        <v>10272</v>
      </c>
      <c r="E1296" s="1832" t="s">
        <v>9114</v>
      </c>
      <c r="F1296" s="3189">
        <f t="shared" ref="F1296:K1296" ca="1" si="757">SUM(F1287:F1294)</f>
        <v>1917506.6849829187</v>
      </c>
      <c r="G1296" s="3194"/>
      <c r="H1296" s="3189">
        <f t="shared" ca="1" si="757"/>
        <v>66461.152611323691</v>
      </c>
      <c r="I1296" s="3194"/>
      <c r="J1296" s="3194"/>
      <c r="K1296" s="3189">
        <f t="shared" ca="1" si="757"/>
        <v>1851045.5323715948</v>
      </c>
      <c r="L1296" s="1973">
        <f ca="1">IF(F1296=0,0,+K1296/F1296)</f>
        <v>0.96533980656661134</v>
      </c>
      <c r="M1296" s="3189">
        <f t="shared" ref="M1296:T1296" ca="1" si="758">SUM(M1287:M1294)</f>
        <v>1851045.5323715948</v>
      </c>
      <c r="N1296" s="3189">
        <f t="shared" ca="1" si="758"/>
        <v>1026135.5542702597</v>
      </c>
      <c r="O1296" s="3189">
        <f t="shared" ca="1" si="758"/>
        <v>114968.91173388575</v>
      </c>
      <c r="P1296" s="3189">
        <f t="shared" ca="1" si="758"/>
        <v>406772.7343727916</v>
      </c>
      <c r="Q1296" s="3189">
        <f t="shared" ca="1" si="758"/>
        <v>152658.55674708783</v>
      </c>
      <c r="R1296" s="3189">
        <f t="shared" ca="1" si="758"/>
        <v>58324.026118481357</v>
      </c>
      <c r="S1296" s="3189">
        <f t="shared" ca="1" si="758"/>
        <v>8048.6895839119843</v>
      </c>
      <c r="T1296" s="3189">
        <f t="shared" ca="1" si="758"/>
        <v>84137.059545176438</v>
      </c>
      <c r="U1296" s="1832"/>
      <c r="V1296" s="3261"/>
      <c r="W1296" s="3261"/>
      <c r="X1296" s="3261"/>
      <c r="Y1296" s="1825" t="s">
        <v>1984</v>
      </c>
    </row>
    <row r="1297" spans="1:25">
      <c r="B1297" s="3261"/>
      <c r="C1297" s="3259"/>
      <c r="D1297" s="1832"/>
      <c r="E1297" s="1832"/>
      <c r="F1297" s="1832"/>
      <c r="G1297" s="3195"/>
      <c r="H1297" s="1832"/>
      <c r="I1297" s="3195"/>
      <c r="J1297" s="3195"/>
      <c r="K1297" s="1832"/>
      <c r="L1297" s="2005"/>
      <c r="N1297" s="1832"/>
      <c r="V1297" s="3261"/>
      <c r="W1297" s="3261"/>
      <c r="X1297" s="3261"/>
    </row>
    <row r="1298" spans="1:25">
      <c r="B1298" s="3261"/>
      <c r="C1298" s="3259"/>
      <c r="D1298" s="1832"/>
      <c r="E1298" s="1832"/>
      <c r="F1298" s="1832"/>
      <c r="G1298" s="3195"/>
      <c r="H1298" s="1832"/>
      <c r="I1298" s="3195"/>
      <c r="J1298" s="3195"/>
      <c r="K1298" s="1832"/>
      <c r="L1298" s="2005"/>
      <c r="N1298" s="1832"/>
      <c r="V1298" s="3261"/>
      <c r="W1298" s="3261"/>
      <c r="X1298" s="3261"/>
    </row>
    <row r="1299" spans="1:25">
      <c r="B1299" s="3261"/>
      <c r="C1299" s="3259"/>
      <c r="D1299" s="1832"/>
      <c r="E1299" s="1832"/>
      <c r="F1299" s="1832"/>
      <c r="G1299" s="3195"/>
      <c r="H1299" s="1832"/>
      <c r="I1299" s="3195"/>
      <c r="J1299" s="3195"/>
      <c r="K1299" s="1832"/>
      <c r="L1299" s="2005"/>
      <c r="N1299" s="1832"/>
      <c r="V1299" s="3261"/>
      <c r="W1299" s="3261"/>
      <c r="X1299" s="3261"/>
    </row>
    <row r="1300" spans="1:25">
      <c r="B1300" s="3261"/>
      <c r="C1300" s="3259"/>
      <c r="D1300" s="1832"/>
      <c r="E1300" s="1832"/>
      <c r="F1300" s="1832"/>
      <c r="G1300" s="3195"/>
      <c r="H1300" s="1832"/>
      <c r="I1300" s="3195"/>
      <c r="J1300" s="3195"/>
      <c r="K1300" s="1832"/>
      <c r="L1300" s="2005"/>
      <c r="N1300" s="1832"/>
      <c r="V1300" s="3261"/>
      <c r="W1300" s="3261"/>
      <c r="X1300" s="3261"/>
    </row>
    <row r="1301" spans="1:25">
      <c r="B1301" s="3261"/>
      <c r="C1301" s="3259"/>
      <c r="D1301" s="1832"/>
      <c r="E1301" s="1832"/>
      <c r="F1301" s="1832"/>
      <c r="G1301" s="3195"/>
      <c r="H1301" s="1832"/>
      <c r="I1301" s="3195"/>
      <c r="J1301" s="3195"/>
      <c r="K1301" s="1832"/>
      <c r="L1301" s="2005"/>
      <c r="N1301" s="1832"/>
      <c r="V1301" s="3261"/>
      <c r="W1301" s="3261"/>
      <c r="X1301" s="3261"/>
    </row>
    <row r="1302" spans="1:25" ht="15">
      <c r="B1302" s="3257"/>
      <c r="C1302" s="3125" t="str">
        <f>$C$2</f>
        <v>PRESENT RATE STRUCTURE</v>
      </c>
      <c r="D1302" s="1832"/>
      <c r="F1302" s="3178"/>
      <c r="G1302" s="3175"/>
      <c r="H1302" s="3176" t="s">
        <v>3205</v>
      </c>
      <c r="I1302" s="3195"/>
      <c r="J1302" s="3195"/>
      <c r="K1302" s="1832"/>
      <c r="L1302" s="3258" t="s">
        <v>2636</v>
      </c>
      <c r="N1302" s="1832"/>
      <c r="O1302" s="3176" t="s">
        <v>3205</v>
      </c>
      <c r="U1302" s="3125"/>
      <c r="V1302" s="3165" t="s">
        <v>2637</v>
      </c>
      <c r="W1302" s="3178" t="str">
        <f>O1302</f>
        <v>TAMPA ELECTRIC COMPANY</v>
      </c>
      <c r="X1302" s="3165"/>
      <c r="Y1302" s="3165" t="str">
        <f>Y2</f>
        <v>ALLOCATION ASSIGNMENT REPORT</v>
      </c>
    </row>
    <row r="1303" spans="1:25" ht="15">
      <c r="B1303" s="3257"/>
      <c r="C1303" s="3125" t="str">
        <f>$C$3</f>
        <v>PROD. CAP. ALLOC. METHOD: 12CP</v>
      </c>
      <c r="D1303" s="1832"/>
      <c r="G1303" s="3179"/>
      <c r="H1303" s="3178" t="s">
        <v>3408</v>
      </c>
      <c r="I1303" s="3195"/>
      <c r="J1303" s="3195"/>
      <c r="K1303" s="1832"/>
      <c r="L1303" s="2005"/>
      <c r="N1303" s="1832"/>
      <c r="O1303" s="3178" t="s">
        <v>11159</v>
      </c>
      <c r="V1303" s="3261"/>
      <c r="W1303" s="3178" t="str">
        <f>O1303</f>
        <v>COST OF SERVICE STUDY</v>
      </c>
      <c r="X1303" s="3261"/>
      <c r="Y1303" s="3165" t="str">
        <f>IF('TITLES &amp; CONSTANTS'!$D$16=5,L1302,V1302)</f>
        <v>PAGE 24</v>
      </c>
    </row>
    <row r="1304" spans="1:25" ht="15">
      <c r="B1304" s="3261"/>
      <c r="C1304" s="3125" t="str">
        <f>$C$4</f>
        <v>DATA: PROJECTED 2009, FULLY ADJUSTED (000's)</v>
      </c>
      <c r="D1304" s="1832"/>
      <c r="G1304" s="3180"/>
      <c r="H1304" s="1832"/>
      <c r="I1304" s="3195"/>
      <c r="J1304" s="3195"/>
      <c r="K1304" s="1832"/>
      <c r="L1304" s="2005"/>
      <c r="N1304" s="1832"/>
      <c r="V1304" s="3261"/>
      <c r="W1304" s="3181"/>
      <c r="X1304" s="3261"/>
    </row>
    <row r="1305" spans="1:25" ht="15">
      <c r="B1305" s="3261"/>
      <c r="C1305" s="3259"/>
      <c r="D1305" s="1832"/>
      <c r="G1305" s="3175"/>
      <c r="H1305" s="1832"/>
      <c r="I1305" s="3195"/>
      <c r="J1305" s="3195"/>
      <c r="K1305" s="1832"/>
      <c r="L1305" s="2005"/>
      <c r="N1305" s="1832"/>
      <c r="O1305" s="3178"/>
      <c r="V1305" s="3261"/>
      <c r="W1305" s="3178"/>
      <c r="X1305" s="3261"/>
    </row>
    <row r="1306" spans="1:25" ht="15">
      <c r="B1306" s="3261"/>
      <c r="C1306" s="3259"/>
      <c r="D1306" s="1832"/>
      <c r="F1306" s="3176"/>
      <c r="G1306" s="3179"/>
      <c r="H1306" s="3178" t="s">
        <v>1060</v>
      </c>
      <c r="I1306" s="3195"/>
      <c r="J1306" s="3195"/>
      <c r="K1306" s="1832"/>
      <c r="L1306" s="2005"/>
      <c r="N1306" s="1832"/>
      <c r="O1306" s="3178" t="s">
        <v>1060</v>
      </c>
      <c r="V1306" s="3261"/>
      <c r="W1306" s="3178" t="str">
        <f>O1306</f>
        <v>ACCUMULATED RESERVE FOR DEPRECIATION - ACCDPR</v>
      </c>
      <c r="X1306" s="3261"/>
    </row>
    <row r="1307" spans="1:25" ht="15">
      <c r="B1307" s="3261"/>
      <c r="C1307" s="3259"/>
      <c r="D1307" s="1832"/>
      <c r="F1307" s="3178"/>
      <c r="G1307" s="3180"/>
      <c r="H1307" s="1832"/>
      <c r="I1307" s="3195"/>
      <c r="J1307" s="3195"/>
      <c r="K1307" s="1832"/>
      <c r="L1307" s="2005"/>
      <c r="N1307" s="1832"/>
      <c r="O1307" s="3178"/>
      <c r="V1307" s="3261"/>
      <c r="W1307" s="3261"/>
      <c r="X1307" s="3261"/>
    </row>
    <row r="1308" spans="1:25" ht="15">
      <c r="B1308" s="3261"/>
      <c r="C1308" s="3259"/>
      <c r="D1308" s="1832"/>
      <c r="E1308" s="1832"/>
      <c r="F1308" s="3178"/>
      <c r="G1308" s="3195"/>
      <c r="H1308" s="1832"/>
      <c r="I1308" s="3195"/>
      <c r="J1308" s="3195"/>
      <c r="K1308" s="1832"/>
      <c r="L1308" s="2005"/>
      <c r="N1308" s="1832"/>
      <c r="O1308" s="3178"/>
      <c r="V1308" s="3261"/>
      <c r="W1308" s="3261"/>
      <c r="X1308" s="3261"/>
    </row>
    <row r="1309" spans="1:25">
      <c r="B1309" s="3261"/>
      <c r="C1309" s="3259"/>
      <c r="D1309" s="1832"/>
      <c r="E1309" s="1832"/>
      <c r="F1309" s="1832"/>
      <c r="G1309" s="3195"/>
      <c r="H1309" s="1832"/>
      <c r="I1309" s="3195"/>
      <c r="J1309" s="3195"/>
      <c r="K1309" s="1832"/>
      <c r="L1309" s="2005"/>
      <c r="N1309" s="1832"/>
      <c r="V1309" s="3261"/>
      <c r="W1309" s="3261"/>
      <c r="X1309" s="3261"/>
    </row>
    <row r="1310" spans="1:25" ht="15">
      <c r="B1310" s="3261"/>
      <c r="C1310" s="3183"/>
      <c r="D1310" s="3125"/>
      <c r="E1310" s="3125"/>
      <c r="F1310" s="3178"/>
      <c r="G1310" s="3180"/>
      <c r="H1310" s="3178"/>
      <c r="I1310" s="3180"/>
      <c r="J1310" s="3180"/>
      <c r="K1310" s="3178"/>
      <c r="L1310" s="3185"/>
      <c r="M1310" s="3125"/>
      <c r="N1310" s="3178"/>
      <c r="O1310" s="3125"/>
      <c r="P1310" s="3125"/>
      <c r="Q1310" s="3125"/>
      <c r="R1310" s="3125"/>
      <c r="S1310" s="3439"/>
      <c r="T1310" s="3439"/>
      <c r="U1310" s="3178"/>
      <c r="V1310" s="3261"/>
      <c r="W1310" s="3261"/>
      <c r="X1310" s="3261"/>
    </row>
    <row r="1311" spans="1:25" ht="30" customHeight="1">
      <c r="A1311" s="3163" t="str">
        <f>A11</f>
        <v>REPORT</v>
      </c>
      <c r="B1311" s="3251" t="str">
        <f>$B$11</f>
        <v>ALLOC
FACTOR</v>
      </c>
      <c r="C1311" s="3188" t="s">
        <v>10444</v>
      </c>
      <c r="D1311" s="3163"/>
      <c r="E1311" s="3163"/>
      <c r="F1311" s="3187" t="str">
        <f t="shared" ref="F1311:L1311" si="759">+F$11</f>
        <v>TOTAL
COMPANY</v>
      </c>
      <c r="G1311" s="3252"/>
      <c r="H1311" s="3187" t="str">
        <f t="shared" si="759"/>
        <v>FERC
JURIS</v>
      </c>
      <c r="I1311" s="3252"/>
      <c r="J1311" s="3252"/>
      <c r="K1311" s="3187" t="str">
        <f t="shared" si="759"/>
        <v>FPSC
 JURIS</v>
      </c>
      <c r="L1311" s="3253" t="str">
        <f t="shared" si="759"/>
        <v>FPSC/
TOTAL RATIO</v>
      </c>
      <c r="M1311" s="3187" t="str">
        <f t="shared" ref="M1311:R1311" si="760">+M$11</f>
        <v>FPSC
 JURIS</v>
      </c>
      <c r="N1311" s="3164" t="str">
        <f t="shared" si="760"/>
        <v>RS</v>
      </c>
      <c r="O1311" s="3164" t="str">
        <f t="shared" si="760"/>
        <v>GS</v>
      </c>
      <c r="P1311" s="3164" t="str">
        <f t="shared" si="760"/>
        <v>GSD</v>
      </c>
      <c r="Q1311" s="3164" t="str">
        <f t="shared" si="760"/>
        <v>GSLD</v>
      </c>
      <c r="R1311" s="3164" t="str">
        <f t="shared" si="760"/>
        <v>IS</v>
      </c>
      <c r="S1311" s="3187" t="s">
        <v>10446</v>
      </c>
      <c r="T1311" s="3187" t="s">
        <v>10447</v>
      </c>
      <c r="U1311" s="3164"/>
      <c r="V1311" s="3187" t="s">
        <v>10449</v>
      </c>
      <c r="W1311" s="3187"/>
      <c r="X1311" s="3187"/>
      <c r="Y1311" s="3164" t="s">
        <v>11134</v>
      </c>
    </row>
    <row r="1312" spans="1:25">
      <c r="B1312" s="3261"/>
      <c r="C1312" s="3259"/>
      <c r="D1312" s="1832"/>
      <c r="E1312" s="1832"/>
      <c r="F1312" s="1832"/>
      <c r="G1312" s="3195"/>
      <c r="H1312" s="1832"/>
      <c r="I1312" s="3195"/>
      <c r="J1312" s="3195"/>
      <c r="K1312" s="1832"/>
      <c r="L1312" s="2005"/>
      <c r="N1312" s="1832"/>
      <c r="V1312" s="3261"/>
      <c r="W1312" s="3261"/>
      <c r="X1312" s="3261"/>
    </row>
    <row r="1313" spans="1:26">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c r="A1314" s="1825" t="s">
        <v>1042</v>
      </c>
      <c r="B1314" s="1825">
        <f>+$C$2108</f>
        <v>101</v>
      </c>
      <c r="C1314" s="3259">
        <f t="shared" ref="C1314:C1356" si="761">+C1313+1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62">IF(F1314=0,0,+K1314/F1314)</f>
        <v>0.96311809933735204</v>
      </c>
      <c r="M1314" s="1825">
        <f t="shared" ref="M1314:M1321" ca="1" si="763">+K1314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REPORTS!Z1314 &amp; " -- " &amp;VLOOKUP(Z1314,alloc_list,2,FALSE)</f>
        <v>ALLOC FACTOR  # 101 -- 12 COINCIDENT PEAK</v>
      </c>
      <c r="Z1314" s="1831">
        <f>IF('TITLES &amp; CONSTANTS'!$D$16=0,V1314,B1314)</f>
        <v>101</v>
      </c>
    </row>
    <row r="1315" spans="1:26" s="2044" customFormat="1">
      <c r="A1315" s="1825" t="s">
        <v>1042</v>
      </c>
      <c r="B1315" s="2044">
        <f>+$C$2138</f>
        <v>201</v>
      </c>
      <c r="C1315" s="1931">
        <f t="shared" si="761"/>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62"/>
        <v>0.96433227555234369</v>
      </c>
      <c r="M1315" s="2044">
        <f t="shared" ca="1" si="763"/>
        <v>1899.7838019723483</v>
      </c>
      <c r="N1315" s="1907">
        <f t="shared" ref="N1315:T1315" ca="1" si="764">+$M1315*N$2139</f>
        <v>864.97265704495828</v>
      </c>
      <c r="O1315" s="1907">
        <f t="shared" ca="1" si="764"/>
        <v>104.02661248077189</v>
      </c>
      <c r="P1315" s="1907">
        <f t="shared" ca="1" si="764"/>
        <v>536.68632805050902</v>
      </c>
      <c r="Q1315" s="1907">
        <f t="shared" ca="1" si="764"/>
        <v>243.875382127476</v>
      </c>
      <c r="R1315" s="1907">
        <f t="shared" ca="1" si="764"/>
        <v>128.71738805832371</v>
      </c>
      <c r="S1315" s="1907">
        <f t="shared" ca="1" si="764"/>
        <v>21.505434210309303</v>
      </c>
      <c r="T1315" s="1907">
        <f t="shared" ca="1" si="764"/>
        <v>0</v>
      </c>
      <c r="U1315" s="1907"/>
      <c r="V1315" s="2044">
        <f>+$C$2138</f>
        <v>201</v>
      </c>
      <c r="Y1315" s="1831" t="str">
        <f>"ALLOC FACTOR  # " &amp; REPORTS!Z1315 &amp; " -- " &amp;VLOOKUP(Z1315,alloc_list,2,FALSE)</f>
        <v>ALLOC FACTOR  # 201 -- MWH AT GENERATION</v>
      </c>
      <c r="Z1315" s="1831">
        <f>IF('TITLES &amp; CONSTANTS'!$D$16=0,V1315,B1315)</f>
        <v>201</v>
      </c>
    </row>
    <row r="1316" spans="1:26">
      <c r="A1316" s="1825" t="s">
        <v>1042</v>
      </c>
      <c r="B1316" s="1825">
        <f>+$C$2117</f>
        <v>117</v>
      </c>
      <c r="C1316" s="3259">
        <f t="shared" si="761"/>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62"/>
        <v>0.82255610166223525</v>
      </c>
      <c r="M1316" s="1825">
        <f t="shared" ca="1" si="763"/>
        <v>772.43388610095587</v>
      </c>
      <c r="N1316" s="1907">
        <f t="shared" ref="N1316:T1317" ca="1" si="765">+$M1316*N$2118</f>
        <v>423.35561649385812</v>
      </c>
      <c r="O1316" s="1907">
        <f t="shared" ca="1" si="765"/>
        <v>47.89220131894642</v>
      </c>
      <c r="P1316" s="1907">
        <f t="shared" ca="1" si="765"/>
        <v>190.34566105634079</v>
      </c>
      <c r="Q1316" s="1907">
        <f t="shared" ca="1" si="765"/>
        <v>75.835202811105418</v>
      </c>
      <c r="R1316" s="1907">
        <f t="shared" ca="1" si="765"/>
        <v>34.00893832186734</v>
      </c>
      <c r="S1316" s="1907">
        <f t="shared" ca="1" si="765"/>
        <v>0.99626609883777673</v>
      </c>
      <c r="T1316" s="1907">
        <f t="shared" ca="1" si="765"/>
        <v>0</v>
      </c>
      <c r="U1316" s="1907"/>
      <c r="V1316" s="1825">
        <f>+$C$2117</f>
        <v>117</v>
      </c>
      <c r="Y1316" s="1831" t="str">
        <f>"ALLOC FACTOR  # " &amp; REPORTS!Z1316 &amp; " -- " &amp;VLOOKUP(Z1316,alloc_list,2,FALSE)</f>
        <v>ALLOC FACTOR  # 117 -- 12  CP - TRANSMISSION</v>
      </c>
      <c r="Z1316" s="1831">
        <f>IF('TITLES &amp; CONSTANTS'!$D$16=0,V1316,B1316)</f>
        <v>117</v>
      </c>
    </row>
    <row r="1317" spans="1:26">
      <c r="A1317" s="1825" t="s">
        <v>1042</v>
      </c>
      <c r="B1317" s="1825">
        <f>+$C$2117</f>
        <v>117</v>
      </c>
      <c r="C1317" s="3259">
        <f t="shared" si="761"/>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62"/>
        <v>0.82255610166223525</v>
      </c>
      <c r="M1317" s="1825">
        <f t="shared" ca="1" si="763"/>
        <v>507.13078481086006</v>
      </c>
      <c r="N1317" s="1907">
        <f t="shared" ca="1" si="765"/>
        <v>277.94827481009196</v>
      </c>
      <c r="O1317" s="1907">
        <f t="shared" ca="1" si="765"/>
        <v>31.442962405228624</v>
      </c>
      <c r="P1317" s="1907">
        <f t="shared" ca="1" si="765"/>
        <v>124.96881120027368</v>
      </c>
      <c r="Q1317" s="1907">
        <f t="shared" ca="1" si="765"/>
        <v>49.788553570603177</v>
      </c>
      <c r="R1317" s="1907">
        <f t="shared" ca="1" si="765"/>
        <v>22.328098096279746</v>
      </c>
      <c r="S1317" s="1907">
        <f t="shared" ca="1" si="765"/>
        <v>0.65408472838285336</v>
      </c>
      <c r="T1317" s="1907">
        <f t="shared" ca="1" si="765"/>
        <v>0</v>
      </c>
      <c r="U1317" s="1907"/>
      <c r="V1317" s="1825">
        <f>+$C$2117</f>
        <v>117</v>
      </c>
      <c r="Y1317" s="1831" t="str">
        <f>"ALLOC FACTOR  # " &amp; REPORTS!Z1317 &amp; " -- " &amp;VLOOKUP(Z1317,alloc_list,2,FALSE)</f>
        <v>ALLOC FACTOR  # 117 -- 12  CP - TRANSMISSION</v>
      </c>
      <c r="Z1317" s="1831">
        <f>IF('TITLES &amp; CONSTANTS'!$D$16=0,V1317,B1317)</f>
        <v>117</v>
      </c>
    </row>
    <row r="1318" spans="1:26">
      <c r="A1318" s="1825" t="s">
        <v>1042</v>
      </c>
      <c r="B1318" s="1825">
        <f>+$C$2111</f>
        <v>105</v>
      </c>
      <c r="C1318" s="3259">
        <f t="shared" si="761"/>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62"/>
        <v>1</v>
      </c>
      <c r="M1318" s="1825">
        <f t="shared" ca="1" si="763"/>
        <v>3406.4646969259475</v>
      </c>
      <c r="N1318" s="1907">
        <f t="shared" ref="N1318:T1318" ca="1" si="766">+$M1318*N$2112</f>
        <v>2030.691626189328</v>
      </c>
      <c r="O1318" s="1907">
        <f t="shared" ca="1" si="766"/>
        <v>198.91440713040066</v>
      </c>
      <c r="P1318" s="1907">
        <f t="shared" ca="1" si="766"/>
        <v>774.98842876922311</v>
      </c>
      <c r="Q1318" s="1907">
        <f t="shared" ca="1" si="766"/>
        <v>308.47073544789981</v>
      </c>
      <c r="R1318" s="1907">
        <f t="shared" ca="1" si="766"/>
        <v>49.471520818561089</v>
      </c>
      <c r="S1318" s="1907">
        <f t="shared" ca="1" si="766"/>
        <v>43.927978570534947</v>
      </c>
      <c r="T1318" s="1907">
        <f t="shared" ca="1" si="766"/>
        <v>0</v>
      </c>
      <c r="U1318" s="1907"/>
      <c r="V1318" s="1825">
        <f>+$C$2111</f>
        <v>105</v>
      </c>
      <c r="Y1318" s="1831" t="str">
        <f>"ALLOC FACTOR  # " &amp; REPORTS!Z1318 &amp; " -- " &amp;VLOOKUP(Z1318,alloc_list,2,FALSE)</f>
        <v>ALLOC FACTOR  # 105 -- DISTRIBUTION PRIMARY - NCP</v>
      </c>
      <c r="Z1318" s="1831">
        <f>IF('TITLES &amp; CONSTANTS'!$D$16=0,V1318,B1318)</f>
        <v>105</v>
      </c>
    </row>
    <row r="1319" spans="1:26">
      <c r="A1319" s="1825" t="s">
        <v>1042</v>
      </c>
      <c r="B1319" s="1825">
        <f>+$C$2114</f>
        <v>106</v>
      </c>
      <c r="C1319" s="3259">
        <f t="shared" si="761"/>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62"/>
        <v>1</v>
      </c>
      <c r="M1319" s="1825">
        <f t="shared" ca="1" si="763"/>
        <v>2031.4089043391489</v>
      </c>
      <c r="N1319" s="1907">
        <f t="shared" ref="N1319:T1319" ca="1" si="767">+$M1319*N$2115</f>
        <v>1385.9565546899996</v>
      </c>
      <c r="O1319" s="1907">
        <f t="shared" ca="1" si="767"/>
        <v>141.33209889387948</v>
      </c>
      <c r="P1319" s="1907">
        <f t="shared" ca="1" si="767"/>
        <v>404.27418788882665</v>
      </c>
      <c r="Q1319" s="1907">
        <f t="shared" ca="1" si="767"/>
        <v>83.068269613033166</v>
      </c>
      <c r="R1319" s="1907">
        <f t="shared" ca="1" si="767"/>
        <v>0</v>
      </c>
      <c r="S1319" s="1907">
        <f t="shared" ca="1" si="767"/>
        <v>16.777793253410039</v>
      </c>
      <c r="T1319" s="1907">
        <f t="shared" ca="1" si="767"/>
        <v>0</v>
      </c>
      <c r="U1319" s="1907"/>
      <c r="V1319" s="1825">
        <f>+$C$2114</f>
        <v>106</v>
      </c>
      <c r="Y1319" s="1831" t="str">
        <f>"ALLOC FACTOR  # " &amp; REPORTS!Z1319 &amp; " -- " &amp;VLOOKUP(Z1319,alloc_list,2,FALSE)</f>
        <v>ALLOC FACTOR  # 106 -- CUSTOMER MAX DEMANDS @ SECONDARY</v>
      </c>
      <c r="Z1319" s="1831">
        <f>IF('TITLES &amp; CONSTANTS'!$D$16=0,V1319,B1319)</f>
        <v>106</v>
      </c>
    </row>
    <row r="1320" spans="1:26">
      <c r="A1320" s="1825" t="s">
        <v>1042</v>
      </c>
      <c r="B1320" s="1825">
        <f>+$C$2227</f>
        <v>907</v>
      </c>
      <c r="C1320" s="3259">
        <f t="shared" si="761"/>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62"/>
        <v>0.99947684569454176</v>
      </c>
      <c r="M1320" s="1825">
        <f t="shared" ca="1" si="763"/>
        <v>1359.2780883247003</v>
      </c>
      <c r="N1320" s="1907">
        <f t="shared" ref="N1320:T1320" ca="1" si="768">+$M1320*N$2228</f>
        <v>617.69783949048792</v>
      </c>
      <c r="O1320" s="1907">
        <f t="shared" ca="1" si="768"/>
        <v>96.324997933375187</v>
      </c>
      <c r="P1320" s="1907">
        <f t="shared" ca="1" si="768"/>
        <v>61.32666683222137</v>
      </c>
      <c r="Q1320" s="1907">
        <f t="shared" ca="1" si="768"/>
        <v>3.8502707548673958</v>
      </c>
      <c r="R1320" s="1907">
        <f t="shared" ca="1" si="768"/>
        <v>10.948606756280153</v>
      </c>
      <c r="S1320" s="1907">
        <f t="shared" ca="1" si="768"/>
        <v>0.21660507732426007</v>
      </c>
      <c r="T1320" s="1907">
        <f t="shared" ca="1" si="768"/>
        <v>568.91310148014395</v>
      </c>
      <c r="U1320" s="1907"/>
      <c r="V1320" s="1825">
        <f>+$C$2227</f>
        <v>907</v>
      </c>
      <c r="Y1320" s="1831" t="str">
        <f>"ALLOC FACTOR  # " &amp; REPORTS!Z1320 &amp; " -- " &amp;VLOOKUP(Z1320,alloc_list,2,FALSE)</f>
        <v>ALLOC FACTOR  # 907 -- PTD PLANT - DISTRCUSTOMER</v>
      </c>
      <c r="Z1320" s="1831">
        <f>IF('TITLES &amp; CONSTANTS'!$D$16=0,V1320,B1320)</f>
        <v>907</v>
      </c>
    </row>
    <row r="1321" spans="1:26">
      <c r="A1321" s="1825" t="s">
        <v>1042</v>
      </c>
      <c r="B1321" s="1825">
        <f>+$C$2174</f>
        <v>311</v>
      </c>
      <c r="C1321" s="3259">
        <f t="shared" si="761"/>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62"/>
        <v>0.99973645340311201</v>
      </c>
      <c r="M1321" s="1825">
        <f t="shared" ca="1" si="763"/>
        <v>2406.3580104789999</v>
      </c>
      <c r="N1321" s="1907">
        <f t="shared" ref="N1321:T1321" ca="1" si="769">+$M1321*N$2175</f>
        <v>2142.6124390915784</v>
      </c>
      <c r="O1321" s="1907">
        <f t="shared" ca="1" si="769"/>
        <v>161.80904341172206</v>
      </c>
      <c r="P1321" s="1907">
        <f t="shared" ca="1" si="769"/>
        <v>59.514295839941241</v>
      </c>
      <c r="Q1321" s="1907">
        <f t="shared" ca="1" si="769"/>
        <v>28.538435905012562</v>
      </c>
      <c r="R1321" s="1907">
        <f t="shared" ca="1" si="769"/>
        <v>8.6050056801910557</v>
      </c>
      <c r="S1321" s="1907">
        <f t="shared" ca="1" si="769"/>
        <v>5.2787905505545973</v>
      </c>
      <c r="T1321" s="1907">
        <f t="shared" ca="1" si="769"/>
        <v>0</v>
      </c>
      <c r="U1321" s="1907"/>
      <c r="V1321" s="1825">
        <f>+$C$2174</f>
        <v>311</v>
      </c>
      <c r="Y1321" s="1831" t="str">
        <f>"ALLOC FACTOR  # " &amp; REPORTS!Z1321 &amp; " -- " &amp;VLOOKUP(Z1321,alloc_list,2,FALSE)</f>
        <v>ALLOC FACTOR  # 311 -- BILLING &amp; METER RD &amp; MISC- DIRALLOC</v>
      </c>
      <c r="Z1321" s="1831">
        <f>IF('TITLES &amp; CONSTANTS'!$D$16=0,V1321,B1321)</f>
        <v>311</v>
      </c>
    </row>
    <row r="1322" spans="1:26">
      <c r="A1322" s="1825" t="s">
        <v>1042</v>
      </c>
      <c r="B1322" s="1831"/>
      <c r="C1322" s="3259">
        <f t="shared" si="761"/>
        <v>73</v>
      </c>
      <c r="D1322" s="1825" t="s">
        <v>10273</v>
      </c>
      <c r="E1322" s="1832" t="s">
        <v>9114</v>
      </c>
      <c r="F1322" s="1824">
        <f t="shared" ref="F1322:K1322" ca="1" si="770">SUM(F1314:F1321)</f>
        <v>19093.419690438539</v>
      </c>
      <c r="G1322" s="3254"/>
      <c r="H1322" s="1824">
        <f t="shared" ca="1" si="770"/>
        <v>582.32051891471963</v>
      </c>
      <c r="I1322" s="3254"/>
      <c r="J1322" s="3254"/>
      <c r="K1322" s="1824">
        <f t="shared" ca="1" si="770"/>
        <v>18511.09917152382</v>
      </c>
      <c r="L1322" s="1973">
        <f t="shared" ca="1" si="762"/>
        <v>0.96950150741166974</v>
      </c>
      <c r="M1322" s="1824">
        <f t="shared" ref="M1322:T1322" ca="1" si="771">SUM(M1314:M1321)</f>
        <v>18511.09917152382</v>
      </c>
      <c r="N1322" s="1824">
        <f t="shared" ca="1" si="771"/>
        <v>11058.265202947274</v>
      </c>
      <c r="O1322" s="1824">
        <f t="shared" ca="1" si="771"/>
        <v>1158.2884530713516</v>
      </c>
      <c r="P1322" s="1824">
        <f t="shared" ca="1" si="771"/>
        <v>3679.251437439877</v>
      </c>
      <c r="Q1322" s="1824">
        <f t="shared" ca="1" si="771"/>
        <v>1409.3119914538343</v>
      </c>
      <c r="R1322" s="1824">
        <f t="shared" ca="1" si="771"/>
        <v>535.07972895347177</v>
      </c>
      <c r="S1322" s="1824">
        <f t="shared" ca="1" si="771"/>
        <v>101.98925617786581</v>
      </c>
      <c r="T1322" s="1824">
        <f t="shared" ca="1" si="771"/>
        <v>568.91310148014395</v>
      </c>
      <c r="U1322" s="1832"/>
      <c r="V1322" s="1831"/>
      <c r="W1322" s="1831"/>
      <c r="X1322" s="1831"/>
    </row>
    <row r="1323" spans="1:26">
      <c r="A1323" s="1825" t="s">
        <v>1042</v>
      </c>
      <c r="B1323" s="1831"/>
      <c r="C1323" s="3259">
        <f t="shared" si="761"/>
        <v>74</v>
      </c>
      <c r="E1323" s="1832"/>
      <c r="F1323" s="1832"/>
      <c r="G1323" s="3174"/>
      <c r="H1323" s="1825"/>
      <c r="I1323" s="3174"/>
      <c r="J1323" s="3174"/>
      <c r="L1323" s="2005"/>
      <c r="V1323" s="1831"/>
      <c r="W1323" s="1831"/>
      <c r="X1323" s="1831"/>
    </row>
    <row r="1324" spans="1:26">
      <c r="A1324" s="1825" t="s">
        <v>1042</v>
      </c>
      <c r="B1324" s="1831"/>
      <c r="C1324" s="3259">
        <f t="shared" si="761"/>
        <v>75</v>
      </c>
      <c r="D1324" s="1947" t="s">
        <v>8715</v>
      </c>
      <c r="E1324" s="1832"/>
      <c r="F1324" s="1832"/>
      <c r="G1324" s="3174"/>
      <c r="H1324" s="1825"/>
      <c r="I1324" s="3174"/>
      <c r="J1324" s="3174"/>
      <c r="L1324" s="2005"/>
      <c r="V1324" s="1831"/>
      <c r="W1324" s="1831"/>
      <c r="X1324" s="1831"/>
    </row>
    <row r="1325" spans="1:26">
      <c r="A1325" s="1825" t="s">
        <v>1042</v>
      </c>
      <c r="B1325" s="1825">
        <f>+$C$2108</f>
        <v>101</v>
      </c>
      <c r="C1325" s="3259">
        <f t="shared" si="761"/>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72">IF(F1325=0,0,+K1325/F1325)</f>
        <v>0.96311809933735193</v>
      </c>
      <c r="M1325" s="1825">
        <f t="shared" ref="M1325:M1332" ca="1" si="773">+K1325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REPORTS!Z1325 &amp; " -- " &amp;VLOOKUP(Z1325,alloc_list,2,FALSE)</f>
        <v>ALLOC FACTOR  # 101 -- 12 COINCIDENT PEAK</v>
      </c>
      <c r="Z1325" s="1831">
        <f>IF('TITLES &amp; CONSTANTS'!$D$16=0,V1325,B1325)</f>
        <v>101</v>
      </c>
    </row>
    <row r="1326" spans="1:26" s="2044" customFormat="1">
      <c r="A1326" s="1825" t="s">
        <v>1042</v>
      </c>
      <c r="B1326" s="2044">
        <f>+$C$2138</f>
        <v>201</v>
      </c>
      <c r="C1326" s="1931">
        <f t="shared" si="761"/>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72"/>
        <v>0.96433227555234369</v>
      </c>
      <c r="M1326" s="2044">
        <f t="shared" ca="1" si="773"/>
        <v>158.15231178498394</v>
      </c>
      <c r="N1326" s="1907">
        <f t="shared" ref="N1326:T1326" ca="1" si="774">+$M1326*N$2139</f>
        <v>72.006838462585932</v>
      </c>
      <c r="O1326" s="1907">
        <f t="shared" ca="1" si="774"/>
        <v>8.6599586931493384</v>
      </c>
      <c r="P1326" s="1907">
        <f t="shared" ca="1" si="774"/>
        <v>44.677811968110305</v>
      </c>
      <c r="Q1326" s="1907">
        <f t="shared" ca="1" si="774"/>
        <v>20.302023541238757</v>
      </c>
      <c r="R1326" s="1907">
        <f t="shared" ca="1" si="774"/>
        <v>10.715404809333709</v>
      </c>
      <c r="S1326" s="1907">
        <f t="shared" ca="1" si="774"/>
        <v>1.7902743105658931</v>
      </c>
      <c r="T1326" s="1907">
        <f t="shared" ca="1" si="774"/>
        <v>0</v>
      </c>
      <c r="U1326" s="1907"/>
      <c r="V1326" s="2044">
        <f>+$C$2138</f>
        <v>201</v>
      </c>
      <c r="Y1326" s="1831" t="str">
        <f>"ALLOC FACTOR  # " &amp; REPORTS!Z1326 &amp; " -- " &amp;VLOOKUP(Z1326,alloc_list,2,FALSE)</f>
        <v>ALLOC FACTOR  # 201 -- MWH AT GENERATION</v>
      </c>
      <c r="Z1326" s="1831">
        <f>IF('TITLES &amp; CONSTANTS'!$D$16=0,V1326,B1326)</f>
        <v>201</v>
      </c>
    </row>
    <row r="1327" spans="1:26">
      <c r="A1327" s="1825" t="s">
        <v>1042</v>
      </c>
      <c r="B1327" s="1825">
        <f>+$C$2117</f>
        <v>117</v>
      </c>
      <c r="C1327" s="3259">
        <f t="shared" si="761"/>
        <v>78</v>
      </c>
      <c r="D1327" s="1825" t="s">
        <v>6846</v>
      </c>
      <c r="E1327" s="1832" t="s">
        <v>7746</v>
      </c>
      <c r="F1327" s="1832">
        <f ca="1">+ALLOCASSGN!F467</f>
        <v>105.38712283909994</v>
      </c>
      <c r="G1327" s="3195"/>
      <c r="H1327" s="1907">
        <f t="shared" ref="H1327:K1328" ca="1" si="775">+$F1327*H$2118</f>
        <v>18.700301911170769</v>
      </c>
      <c r="I1327" s="3195"/>
      <c r="J1327" s="3195"/>
      <c r="K1327" s="1907">
        <f t="shared" ca="1" si="775"/>
        <v>86.686820927929162</v>
      </c>
      <c r="L1327" s="1973">
        <f t="shared" ca="1" si="772"/>
        <v>0.82255610166223514</v>
      </c>
      <c r="M1327" s="1825">
        <f t="shared" ca="1" si="773"/>
        <v>86.686820927929162</v>
      </c>
      <c r="N1327" s="1907">
        <f t="shared" ref="N1327:T1328" ca="1" si="776">+$M1327*N$2118</f>
        <v>47.511318672313642</v>
      </c>
      <c r="O1327" s="1907">
        <f t="shared" ca="1" si="776"/>
        <v>5.3747288334748564</v>
      </c>
      <c r="P1327" s="1907">
        <f t="shared" ca="1" si="776"/>
        <v>21.3616472960415</v>
      </c>
      <c r="Q1327" s="1907">
        <f t="shared" ca="1" si="776"/>
        <v>8.5106476611258941</v>
      </c>
      <c r="R1327" s="1907">
        <f t="shared" ca="1" si="776"/>
        <v>3.8166719499296882</v>
      </c>
      <c r="S1327" s="1907">
        <f t="shared" ca="1" si="776"/>
        <v>0.11180651504357929</v>
      </c>
      <c r="T1327" s="1907">
        <f t="shared" ca="1" si="776"/>
        <v>0</v>
      </c>
      <c r="U1327" s="1907"/>
      <c r="V1327" s="1825">
        <f>+$C$2117</f>
        <v>117</v>
      </c>
      <c r="Y1327" s="1831" t="str">
        <f>"ALLOC FACTOR  # " &amp; REPORTS!Z1327 &amp; " -- " &amp;VLOOKUP(Z1327,alloc_list,2,FALSE)</f>
        <v>ALLOC FACTOR  # 117 -- 12  CP - TRANSMISSION</v>
      </c>
      <c r="Z1327" s="1831">
        <f>IF('TITLES &amp; CONSTANTS'!$D$16=0,V1327,B1327)</f>
        <v>117</v>
      </c>
    </row>
    <row r="1328" spans="1:26">
      <c r="A1328" s="1825" t="s">
        <v>1042</v>
      </c>
      <c r="B1328" s="1825">
        <f>+$C$2117</f>
        <v>117</v>
      </c>
      <c r="C1328" s="3259">
        <f t="shared" si="761"/>
        <v>79</v>
      </c>
      <c r="D1328" s="1825" t="s">
        <v>6847</v>
      </c>
      <c r="E1328" s="1832" t="s">
        <v>7746</v>
      </c>
      <c r="F1328" s="1832">
        <f ca="1">+ALLOCASSGN!F468</f>
        <v>536.43121723143315</v>
      </c>
      <c r="G1328" s="3195"/>
      <c r="H1328" s="1907">
        <f t="shared" ca="1" si="775"/>
        <v>95.186446375617777</v>
      </c>
      <c r="I1328" s="3195"/>
      <c r="J1328" s="3195"/>
      <c r="K1328" s="1907">
        <f t="shared" ca="1" si="775"/>
        <v>441.24477085581532</v>
      </c>
      <c r="L1328" s="1973">
        <f t="shared" ca="1" si="772"/>
        <v>0.82255610166223525</v>
      </c>
      <c r="M1328" s="1825">
        <f t="shared" ca="1" si="773"/>
        <v>441.24477085581532</v>
      </c>
      <c r="N1328" s="1907">
        <f t="shared" ca="1" si="776"/>
        <v>241.83746382915669</v>
      </c>
      <c r="O1328" s="1907">
        <f t="shared" ca="1" si="776"/>
        <v>27.357918621914454</v>
      </c>
      <c r="P1328" s="1907">
        <f t="shared" ca="1" si="776"/>
        <v>108.73296615734766</v>
      </c>
      <c r="Q1328" s="1907">
        <f t="shared" ca="1" si="776"/>
        <v>43.320065690149015</v>
      </c>
      <c r="R1328" s="1907">
        <f t="shared" ca="1" si="776"/>
        <v>19.427249978156208</v>
      </c>
      <c r="S1328" s="1907">
        <f t="shared" ca="1" si="776"/>
        <v>0.56910657909127149</v>
      </c>
      <c r="T1328" s="1907">
        <f t="shared" ca="1" si="776"/>
        <v>0</v>
      </c>
      <c r="U1328" s="1907"/>
      <c r="V1328" s="1825">
        <f>+$C$2117</f>
        <v>117</v>
      </c>
      <c r="Y1328" s="1831" t="str">
        <f>"ALLOC FACTOR  # " &amp; REPORTS!Z1328 &amp; " -- " &amp;VLOOKUP(Z1328,alloc_list,2,FALSE)</f>
        <v>ALLOC FACTOR  # 117 -- 12  CP - TRANSMISSION</v>
      </c>
      <c r="Z1328" s="1831">
        <f>IF('TITLES &amp; CONSTANTS'!$D$16=0,V1328,B1328)</f>
        <v>117</v>
      </c>
    </row>
    <row r="1329" spans="1:26">
      <c r="A1329" s="1825" t="s">
        <v>1042</v>
      </c>
      <c r="B1329" s="1825">
        <f>+$C$2111</f>
        <v>105</v>
      </c>
      <c r="C1329" s="3259">
        <f t="shared" si="761"/>
        <v>80</v>
      </c>
      <c r="D1329" s="1825" t="s">
        <v>6521</v>
      </c>
      <c r="E1329" s="1832" t="s">
        <v>7746</v>
      </c>
      <c r="F1329" s="1832">
        <f>+ALLOCASSGN!F469</f>
        <v>1980.0405196964693</v>
      </c>
      <c r="G1329" s="3195"/>
      <c r="H1329" s="1907">
        <f>+$F1329*H$2112</f>
        <v>0</v>
      </c>
      <c r="I1329" s="3195"/>
      <c r="J1329" s="3195"/>
      <c r="K1329" s="1907">
        <f>+$F1329*K$2112</f>
        <v>1980.0405196964693</v>
      </c>
      <c r="L1329" s="1973">
        <f t="shared" si="772"/>
        <v>1</v>
      </c>
      <c r="M1329" s="1825">
        <f t="shared" si="773"/>
        <v>1980.0405196964693</v>
      </c>
      <c r="N1329" s="1907">
        <f t="shared" ref="N1329:T1329" si="777">+$M1329*N$2112</f>
        <v>1180.3591290676434</v>
      </c>
      <c r="O1329" s="1907">
        <f t="shared" si="777"/>
        <v>115.6209211341654</v>
      </c>
      <c r="P1329" s="1907">
        <f t="shared" si="777"/>
        <v>450.46951246661376</v>
      </c>
      <c r="Q1329" s="1907">
        <f t="shared" si="777"/>
        <v>179.30159554525667</v>
      </c>
      <c r="R1329" s="1907">
        <f t="shared" si="777"/>
        <v>28.755799489175754</v>
      </c>
      <c r="S1329" s="1907">
        <f t="shared" si="777"/>
        <v>25.533561993614345</v>
      </c>
      <c r="T1329" s="1907">
        <f t="shared" si="777"/>
        <v>0</v>
      </c>
      <c r="U1329" s="1907"/>
      <c r="V1329" s="1825">
        <f>+$C$2111</f>
        <v>105</v>
      </c>
      <c r="Y1329" s="1831" t="str">
        <f>"ALLOC FACTOR  # " &amp; REPORTS!Z1329 &amp; " -- " &amp;VLOOKUP(Z1329,alloc_list,2,FALSE)</f>
        <v>ALLOC FACTOR  # 105 -- DISTRIBUTION PRIMARY - NCP</v>
      </c>
      <c r="Z1329" s="1831">
        <f>IF('TITLES &amp; CONSTANTS'!$D$16=0,V1329,B1329)</f>
        <v>105</v>
      </c>
    </row>
    <row r="1330" spans="1:26">
      <c r="A1330" s="1825" t="s">
        <v>1042</v>
      </c>
      <c r="B1330" s="1825">
        <f>+$C$2114</f>
        <v>106</v>
      </c>
      <c r="C1330" s="3259">
        <f t="shared" si="761"/>
        <v>81</v>
      </c>
      <c r="D1330" s="1825" t="s">
        <v>7969</v>
      </c>
      <c r="E1330" s="1832" t="s">
        <v>7746</v>
      </c>
      <c r="F1330" s="1832">
        <f>+ALLOCASSGN!F470</f>
        <v>1096.3231056698955</v>
      </c>
      <c r="G1330" s="3195"/>
      <c r="H1330" s="1907">
        <f>+$F1330*H$2115</f>
        <v>0</v>
      </c>
      <c r="I1330" s="3195"/>
      <c r="J1330" s="3195"/>
      <c r="K1330" s="1907">
        <f>+$F1330*K$2115</f>
        <v>1096.3231056698955</v>
      </c>
      <c r="L1330" s="1973">
        <f t="shared" si="772"/>
        <v>1</v>
      </c>
      <c r="M1330" s="1825">
        <f t="shared" si="773"/>
        <v>1096.3231056698955</v>
      </c>
      <c r="N1330" s="1907">
        <f t="shared" ref="N1330:T1330" si="778">+$M1330*N$2115</f>
        <v>747.98145814743941</v>
      </c>
      <c r="O1330" s="1907">
        <f t="shared" si="778"/>
        <v>76.274966236100624</v>
      </c>
      <c r="P1330" s="1907">
        <f t="shared" si="778"/>
        <v>218.18115115166265</v>
      </c>
      <c r="Q1330" s="1907">
        <f t="shared" si="778"/>
        <v>44.830788685752665</v>
      </c>
      <c r="R1330" s="1907">
        <f t="shared" si="778"/>
        <v>0</v>
      </c>
      <c r="S1330" s="1907">
        <f t="shared" si="778"/>
        <v>9.0547414489402129</v>
      </c>
      <c r="T1330" s="1907">
        <f t="shared" si="778"/>
        <v>0</v>
      </c>
      <c r="U1330" s="1907"/>
      <c r="V1330" s="1825">
        <f>+$C$2114</f>
        <v>106</v>
      </c>
      <c r="Y1330" s="1831" t="str">
        <f>"ALLOC FACTOR  # " &amp; REPORTS!Z1330 &amp; " -- " &amp;VLOOKUP(Z1330,alloc_list,2,FALSE)</f>
        <v>ALLOC FACTOR  # 106 -- CUSTOMER MAX DEMANDS @ SECONDARY</v>
      </c>
      <c r="Z1330" s="1831">
        <f>IF('TITLES &amp; CONSTANTS'!$D$16=0,V1330,B1330)</f>
        <v>106</v>
      </c>
    </row>
    <row r="1331" spans="1:26">
      <c r="A1331" s="1825" t="s">
        <v>1042</v>
      </c>
      <c r="B1331" s="1825">
        <f>+$C$2227</f>
        <v>907</v>
      </c>
      <c r="C1331" s="3259">
        <f t="shared" si="761"/>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72"/>
        <v>0.99947684569454176</v>
      </c>
      <c r="M1331" s="1825">
        <f t="shared" si="773"/>
        <v>2005.8431619072969</v>
      </c>
      <c r="N1331" s="1907">
        <f t="shared" ref="N1331:T1331" si="779">+$M1331*N$2228</f>
        <v>911.51692807317318</v>
      </c>
      <c r="O1331" s="1907">
        <f t="shared" si="779"/>
        <v>142.14371590696973</v>
      </c>
      <c r="P1331" s="1907">
        <f t="shared" si="779"/>
        <v>90.49779906302264</v>
      </c>
      <c r="Q1331" s="1907">
        <f t="shared" si="779"/>
        <v>5.6817212985909293</v>
      </c>
      <c r="R1331" s="1907">
        <f t="shared" si="779"/>
        <v>16.156508504866409</v>
      </c>
      <c r="S1331" s="1907">
        <f t="shared" si="779"/>
        <v>0.31963717867383296</v>
      </c>
      <c r="T1331" s="1907">
        <f t="shared" si="779"/>
        <v>839.52685188199996</v>
      </c>
      <c r="U1331" s="1907"/>
      <c r="V1331" s="1825">
        <f>+$C$2227</f>
        <v>907</v>
      </c>
      <c r="Y1331" s="1831" t="str">
        <f>"ALLOC FACTOR  # " &amp; REPORTS!Z1331 &amp; " -- " &amp;VLOOKUP(Z1331,alloc_list,2,FALSE)</f>
        <v>ALLOC FACTOR  # 907 -- PTD PLANT - DISTRCUSTOMER</v>
      </c>
      <c r="Z1331" s="1831">
        <f>IF('TITLES &amp; CONSTANTS'!$D$16=0,V1331,B1331)</f>
        <v>907</v>
      </c>
    </row>
    <row r="1332" spans="1:26">
      <c r="A1332" s="1825" t="s">
        <v>1042</v>
      </c>
      <c r="B1332" s="1825">
        <f>+$C$2174</f>
        <v>311</v>
      </c>
      <c r="C1332" s="3259">
        <f t="shared" si="761"/>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72"/>
        <v>0.9997364534031119</v>
      </c>
      <c r="M1332" s="1825">
        <f t="shared" si="773"/>
        <v>1205.690704529444</v>
      </c>
      <c r="N1332" s="1907">
        <f t="shared" ref="N1332:T1332" si="780">+$M1332*N$2175</f>
        <v>1073.5426274777997</v>
      </c>
      <c r="O1332" s="1907">
        <f t="shared" si="780"/>
        <v>81.073414139020997</v>
      </c>
      <c r="P1332" s="1907">
        <f t="shared" si="780"/>
        <v>29.819267527257548</v>
      </c>
      <c r="Q1332" s="1907">
        <f t="shared" si="780"/>
        <v>14.299005693518463</v>
      </c>
      <c r="R1332" s="1907">
        <f t="shared" si="780"/>
        <v>4.3114845404754307</v>
      </c>
      <c r="S1332" s="1907">
        <f t="shared" si="780"/>
        <v>2.6449051513721495</v>
      </c>
      <c r="T1332" s="1907">
        <f t="shared" si="780"/>
        <v>0</v>
      </c>
      <c r="U1332" s="1907"/>
      <c r="V1332" s="1825">
        <f>+$C$2174</f>
        <v>311</v>
      </c>
      <c r="Y1332" s="1831" t="str">
        <f>"ALLOC FACTOR  # " &amp; REPORTS!Z1332 &amp; " -- " &amp;VLOOKUP(Z1332,alloc_list,2,FALSE)</f>
        <v>ALLOC FACTOR  # 311 -- BILLING &amp; METER RD &amp; MISC- DIRALLOC</v>
      </c>
      <c r="Z1332" s="1831">
        <f>IF('TITLES &amp; CONSTANTS'!$D$16=0,V1332,B1332)</f>
        <v>311</v>
      </c>
    </row>
    <row r="1333" spans="1:26">
      <c r="A1333" s="1825" t="s">
        <v>1042</v>
      </c>
      <c r="B1333" s="1831"/>
      <c r="C1333" s="3259">
        <f t="shared" si="761"/>
        <v>84</v>
      </c>
      <c r="D1333" s="1825" t="s">
        <v>10274</v>
      </c>
      <c r="E1333" s="1832" t="s">
        <v>9114</v>
      </c>
      <c r="F1333" s="1824">
        <f t="shared" ref="F1333:K1333" ca="1" si="781">SUM(F1325:F1332)</f>
        <v>7545.3086428815377</v>
      </c>
      <c r="G1333" s="3254"/>
      <c r="H1333" s="1824">
        <f t="shared" ca="1" si="781"/>
        <v>137.70916282865045</v>
      </c>
      <c r="I1333" s="3254"/>
      <c r="J1333" s="3254"/>
      <c r="K1333" s="1824">
        <f t="shared" ca="1" si="781"/>
        <v>7407.5994800528879</v>
      </c>
      <c r="L1333" s="1973">
        <f t="shared" ca="1" si="772"/>
        <v>0.98174903514933498</v>
      </c>
      <c r="M1333" s="1824">
        <f t="shared" ref="M1333:T1333" ca="1" si="782">SUM(M1325:M1332)</f>
        <v>7407.5994800528879</v>
      </c>
      <c r="N1333" s="1824">
        <f t="shared" ca="1" si="782"/>
        <v>4509.3185108887792</v>
      </c>
      <c r="O1333" s="1824">
        <f t="shared" ca="1" si="782"/>
        <v>483.14902931607742</v>
      </c>
      <c r="P1333" s="1824">
        <f t="shared" ca="1" si="782"/>
        <v>1071.7970323725133</v>
      </c>
      <c r="Q1333" s="1824">
        <f t="shared" ca="1" si="782"/>
        <v>359.82424775482411</v>
      </c>
      <c r="R1333" s="1824">
        <f t="shared" ca="1" si="782"/>
        <v>103.06594634560049</v>
      </c>
      <c r="S1333" s="1824">
        <f t="shared" ca="1" si="782"/>
        <v>40.917861493093589</v>
      </c>
      <c r="T1333" s="1824">
        <f t="shared" ca="1" si="782"/>
        <v>839.52685188199996</v>
      </c>
      <c r="U1333" s="1832"/>
      <c r="V1333" s="1831"/>
      <c r="W1333" s="1831"/>
      <c r="X1333" s="1831"/>
    </row>
    <row r="1334" spans="1:26">
      <c r="A1334" s="1825" t="s">
        <v>1042</v>
      </c>
      <c r="B1334" s="1831"/>
      <c r="C1334" s="3259">
        <f t="shared" si="761"/>
        <v>85</v>
      </c>
      <c r="E1334" s="1832"/>
      <c r="F1334" s="1832"/>
      <c r="G1334" s="3174"/>
      <c r="H1334" s="1825"/>
      <c r="I1334" s="3174"/>
      <c r="J1334" s="3174"/>
      <c r="L1334" s="2005"/>
      <c r="V1334" s="1831"/>
      <c r="W1334" s="1831"/>
      <c r="X1334" s="1831"/>
    </row>
    <row r="1335" spans="1:26">
      <c r="A1335" s="1825" t="s">
        <v>1042</v>
      </c>
      <c r="B1335" s="1831"/>
      <c r="C1335" s="3259">
        <f t="shared" si="761"/>
        <v>86</v>
      </c>
      <c r="D1335" s="1947" t="s">
        <v>259</v>
      </c>
      <c r="E1335" s="1832"/>
      <c r="F1335" s="1832"/>
      <c r="G1335" s="3174"/>
      <c r="H1335" s="1825"/>
      <c r="I1335" s="3174"/>
      <c r="J1335" s="3174"/>
      <c r="L1335" s="2005"/>
      <c r="V1335" s="1831"/>
      <c r="W1335" s="1831"/>
      <c r="X1335" s="1831"/>
    </row>
    <row r="1336" spans="1:26">
      <c r="A1336" s="1825" t="s">
        <v>1042</v>
      </c>
      <c r="B1336" s="1825">
        <f>+$C$2108</f>
        <v>101</v>
      </c>
      <c r="C1336" s="3259">
        <f t="shared" si="761"/>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83">IF(F1336=0,0,+K1336/F1336)</f>
        <v>0.96311809933735193</v>
      </c>
      <c r="M1336" s="1825">
        <f t="shared" ref="M1336:M1343" ca="1" si="784">+K1336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REPORTS!Z1336 &amp; " -- " &amp;VLOOKUP(Z1336,alloc_list,2,FALSE)</f>
        <v>ALLOC FACTOR  # 101 -- 12 COINCIDENT PEAK</v>
      </c>
      <c r="Z1336" s="1831">
        <f>IF('TITLES &amp; CONSTANTS'!$D$16=0,V1336,B1336)</f>
        <v>101</v>
      </c>
    </row>
    <row r="1337" spans="1:26" s="2044" customFormat="1">
      <c r="A1337" s="1825" t="s">
        <v>1042</v>
      </c>
      <c r="B1337" s="2044">
        <f>+$C$2138</f>
        <v>201</v>
      </c>
      <c r="C1337" s="1931">
        <f t="shared" si="761"/>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83"/>
        <v>0.96433227555234369</v>
      </c>
      <c r="M1337" s="2044">
        <f t="shared" ca="1" si="784"/>
        <v>8027.7996878768972</v>
      </c>
      <c r="N1337" s="1907">
        <f t="shared" ref="N1337:T1337" ca="1" si="785">+$M1337*N$2139</f>
        <v>3655.0618123170179</v>
      </c>
      <c r="O1337" s="1907">
        <f t="shared" ca="1" si="785"/>
        <v>439.57886488821987</v>
      </c>
      <c r="P1337" s="1907">
        <f t="shared" ca="1" si="785"/>
        <v>2267.8424420392989</v>
      </c>
      <c r="Q1337" s="1907">
        <f t="shared" ca="1" si="785"/>
        <v>1030.5292183727688</v>
      </c>
      <c r="R1337" s="1907">
        <f t="shared" ca="1" si="785"/>
        <v>543.91315822682259</v>
      </c>
      <c r="S1337" s="1907">
        <f t="shared" ca="1" si="785"/>
        <v>90.874192032768477</v>
      </c>
      <c r="T1337" s="1907">
        <f t="shared" ca="1" si="785"/>
        <v>0</v>
      </c>
      <c r="U1337" s="1907"/>
      <c r="V1337" s="2044">
        <f>+$C$2138</f>
        <v>201</v>
      </c>
      <c r="Y1337" s="1831" t="str">
        <f>"ALLOC FACTOR  # " &amp; REPORTS!Z1337 &amp; " -- " &amp;VLOOKUP(Z1337,alloc_list,2,FALSE)</f>
        <v>ALLOC FACTOR  # 201 -- MWH AT GENERATION</v>
      </c>
      <c r="Z1337" s="1831">
        <f>IF('TITLES &amp; CONSTANTS'!$D$16=0,V1337,B1337)</f>
        <v>201</v>
      </c>
    </row>
    <row r="1338" spans="1:26">
      <c r="A1338" s="1825" t="s">
        <v>1042</v>
      </c>
      <c r="B1338" s="1825">
        <f>+$C$2117</f>
        <v>117</v>
      </c>
      <c r="C1338" s="3259">
        <f t="shared" si="761"/>
        <v>89</v>
      </c>
      <c r="D1338" s="1825" t="s">
        <v>6846</v>
      </c>
      <c r="E1338" s="1832" t="s">
        <v>7746</v>
      </c>
      <c r="F1338" s="1832">
        <f ca="1">+ALLOCASSGN!F475</f>
        <v>576.10507528092103</v>
      </c>
      <c r="G1338" s="3195"/>
      <c r="H1338" s="1907">
        <f t="shared" ref="H1338:K1339" ca="1" si="786">+$F1338*H$2118</f>
        <v>102.22633041001801</v>
      </c>
      <c r="I1338" s="3195"/>
      <c r="J1338" s="3195"/>
      <c r="K1338" s="1907">
        <f t="shared" ca="1" si="786"/>
        <v>473.87874487090295</v>
      </c>
      <c r="L1338" s="1973">
        <f t="shared" ca="1" si="783"/>
        <v>0.82255610166223525</v>
      </c>
      <c r="M1338" s="1825">
        <f t="shared" ca="1" si="784"/>
        <v>473.87874487090295</v>
      </c>
      <c r="N1338" s="1907">
        <f t="shared" ref="N1338:T1339" ca="1" si="787">+$M1338*N$2118</f>
        <v>259.72349451268923</v>
      </c>
      <c r="O1338" s="1907">
        <f t="shared" ca="1" si="787"/>
        <v>29.381279949648299</v>
      </c>
      <c r="P1338" s="1907">
        <f t="shared" ca="1" si="787"/>
        <v>116.77473577487767</v>
      </c>
      <c r="Q1338" s="1907">
        <f t="shared" ca="1" si="787"/>
        <v>46.523969716755978</v>
      </c>
      <c r="R1338" s="1907">
        <f t="shared" ca="1" si="787"/>
        <v>20.864067846257196</v>
      </c>
      <c r="S1338" s="1907">
        <f t="shared" ca="1" si="787"/>
        <v>0.6111970706745673</v>
      </c>
      <c r="T1338" s="1907">
        <f t="shared" ca="1" si="787"/>
        <v>0</v>
      </c>
      <c r="U1338" s="1907"/>
      <c r="V1338" s="1825">
        <f>+$C$2117</f>
        <v>117</v>
      </c>
      <c r="Y1338" s="1831" t="str">
        <f>"ALLOC FACTOR  # " &amp; REPORTS!Z1338 &amp; " -- " &amp;VLOOKUP(Z1338,alloc_list,2,FALSE)</f>
        <v>ALLOC FACTOR  # 117 -- 12  CP - TRANSMISSION</v>
      </c>
      <c r="Z1338" s="1831">
        <f>IF('TITLES &amp; CONSTANTS'!$D$16=0,V1338,B1338)</f>
        <v>117</v>
      </c>
    </row>
    <row r="1339" spans="1:26">
      <c r="A1339" s="1825" t="s">
        <v>1042</v>
      </c>
      <c r="B1339" s="1825">
        <f>+$C$2117</f>
        <v>117</v>
      </c>
      <c r="C1339" s="3259">
        <f t="shared" si="761"/>
        <v>90</v>
      </c>
      <c r="D1339" s="1825" t="s">
        <v>6847</v>
      </c>
      <c r="E1339" s="1832" t="s">
        <v>7746</v>
      </c>
      <c r="F1339" s="1832">
        <f ca="1">+ALLOCASSGN!F476</f>
        <v>1707.6986472046099</v>
      </c>
      <c r="G1339" s="3195"/>
      <c r="H1339" s="1907">
        <f t="shared" ca="1" si="786"/>
        <v>303.02070514611302</v>
      </c>
      <c r="I1339" s="3195"/>
      <c r="J1339" s="3195"/>
      <c r="K1339" s="1907">
        <f t="shared" ca="1" si="786"/>
        <v>1404.6779420584967</v>
      </c>
      <c r="L1339" s="1973">
        <f t="shared" ca="1" si="783"/>
        <v>0.82255610166223525</v>
      </c>
      <c r="M1339" s="1825">
        <f t="shared" ca="1" si="784"/>
        <v>1404.6779420584967</v>
      </c>
      <c r="N1339" s="1907">
        <f t="shared" ca="1" si="787"/>
        <v>769.87598140894522</v>
      </c>
      <c r="O1339" s="1907">
        <f t="shared" ca="1" si="787"/>
        <v>87.092397161556406</v>
      </c>
      <c r="P1339" s="1907">
        <f t="shared" ca="1" si="787"/>
        <v>346.14528992509725</v>
      </c>
      <c r="Q1339" s="1907">
        <f t="shared" ca="1" si="787"/>
        <v>137.90699571454294</v>
      </c>
      <c r="R1339" s="1907">
        <f t="shared" ca="1" si="787"/>
        <v>61.845559022136541</v>
      </c>
      <c r="S1339" s="1907">
        <f t="shared" ca="1" si="787"/>
        <v>1.8117188262183406</v>
      </c>
      <c r="T1339" s="1907">
        <f t="shared" ca="1" si="787"/>
        <v>0</v>
      </c>
      <c r="U1339" s="1907"/>
      <c r="V1339" s="1825">
        <f>+$C$2117</f>
        <v>117</v>
      </c>
      <c r="Y1339" s="1831" t="str">
        <f>"ALLOC FACTOR  # " &amp; REPORTS!Z1339 &amp; " -- " &amp;VLOOKUP(Z1339,alloc_list,2,FALSE)</f>
        <v>ALLOC FACTOR  # 117 -- 12  CP - TRANSMISSION</v>
      </c>
      <c r="Z1339" s="1831">
        <f>IF('TITLES &amp; CONSTANTS'!$D$16=0,V1339,B1339)</f>
        <v>117</v>
      </c>
    </row>
    <row r="1340" spans="1:26">
      <c r="A1340" s="1825" t="s">
        <v>1042</v>
      </c>
      <c r="B1340" s="1825">
        <f>+$C$2111</f>
        <v>105</v>
      </c>
      <c r="C1340" s="3259">
        <f t="shared" si="761"/>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83"/>
        <v>1</v>
      </c>
      <c r="M1340" s="1825">
        <f t="shared" ca="1" si="784"/>
        <v>6614.5778594613857</v>
      </c>
      <c r="N1340" s="1907">
        <f t="shared" ref="N1340:T1340" ca="1" si="788">+$M1340*N$2112</f>
        <v>3943.1401952020769</v>
      </c>
      <c r="O1340" s="1907">
        <f t="shared" ca="1" si="788"/>
        <v>386.24643153354214</v>
      </c>
      <c r="P1340" s="1907">
        <f t="shared" ca="1" si="788"/>
        <v>1504.8508522344769</v>
      </c>
      <c r="Q1340" s="1907">
        <f t="shared" ca="1" si="788"/>
        <v>598.97984524153264</v>
      </c>
      <c r="R1340" s="1907">
        <f t="shared" ca="1" si="788"/>
        <v>96.062415258739676</v>
      </c>
      <c r="S1340" s="1907">
        <f t="shared" ca="1" si="788"/>
        <v>85.298119991017543</v>
      </c>
      <c r="T1340" s="1907">
        <f t="shared" ca="1" si="788"/>
        <v>0</v>
      </c>
      <c r="U1340" s="1907"/>
      <c r="V1340" s="1825">
        <f>+$C$2111</f>
        <v>105</v>
      </c>
      <c r="Y1340" s="1831" t="str">
        <f>"ALLOC FACTOR  # " &amp; REPORTS!Z1340 &amp; " -- " &amp;VLOOKUP(Z1340,alloc_list,2,FALSE)</f>
        <v>ALLOC FACTOR  # 105 -- DISTRIBUTION PRIMARY - NCP</v>
      </c>
      <c r="Z1340" s="1831">
        <f>IF('TITLES &amp; CONSTANTS'!$D$16=0,V1340,B1340)</f>
        <v>105</v>
      </c>
    </row>
    <row r="1341" spans="1:26">
      <c r="A1341" s="1825" t="s">
        <v>1042</v>
      </c>
      <c r="B1341" s="1825">
        <f>+$C$2114</f>
        <v>106</v>
      </c>
      <c r="C1341" s="3259">
        <f t="shared" si="761"/>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83"/>
        <v>1</v>
      </c>
      <c r="M1341" s="1825">
        <f t="shared" ca="1" si="784"/>
        <v>3235.5142145954401</v>
      </c>
      <c r="N1341" s="1907">
        <f t="shared" ref="N1341:T1341" ca="1" si="789">+$M1341*N$2115</f>
        <v>2207.4738985010149</v>
      </c>
      <c r="O1341" s="1907">
        <f t="shared" ca="1" si="789"/>
        <v>225.10584352219178</v>
      </c>
      <c r="P1341" s="1907">
        <f t="shared" ca="1" si="789"/>
        <v>643.90526137515963</v>
      </c>
      <c r="Q1341" s="1907">
        <f t="shared" ca="1" si="789"/>
        <v>132.30648272768605</v>
      </c>
      <c r="R1341" s="1907">
        <f t="shared" ca="1" si="789"/>
        <v>0</v>
      </c>
      <c r="S1341" s="1907">
        <f t="shared" ca="1" si="789"/>
        <v>26.7227284693878</v>
      </c>
      <c r="T1341" s="1907">
        <f t="shared" ca="1" si="789"/>
        <v>0</v>
      </c>
      <c r="U1341" s="1907"/>
      <c r="V1341" s="1825">
        <f>+$C$2114</f>
        <v>106</v>
      </c>
      <c r="Y1341" s="1831" t="str">
        <f>"ALLOC FACTOR  # " &amp; REPORTS!Z1341 &amp; " -- " &amp;VLOOKUP(Z1341,alloc_list,2,FALSE)</f>
        <v>ALLOC FACTOR  # 106 -- CUSTOMER MAX DEMANDS @ SECONDARY</v>
      </c>
      <c r="Z1341" s="1831">
        <f>IF('TITLES &amp; CONSTANTS'!$D$16=0,V1341,B1341)</f>
        <v>106</v>
      </c>
    </row>
    <row r="1342" spans="1:26">
      <c r="A1342" s="1825" t="s">
        <v>1042</v>
      </c>
      <c r="B1342" s="1825">
        <f>+$C$2227</f>
        <v>907</v>
      </c>
      <c r="C1342" s="3259">
        <f t="shared" si="761"/>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83"/>
        <v>0.99947684569454176</v>
      </c>
      <c r="M1342" s="1825">
        <f t="shared" ca="1" si="784"/>
        <v>5710.2628740073096</v>
      </c>
      <c r="N1342" s="1907">
        <f t="shared" ref="N1342:T1342" ca="1" si="790">+$M1342*N$2228</f>
        <v>2594.9193696959592</v>
      </c>
      <c r="O1342" s="1907">
        <f t="shared" ca="1" si="790"/>
        <v>404.65675439210861</v>
      </c>
      <c r="P1342" s="1907">
        <f t="shared" ca="1" si="790"/>
        <v>257.63042294771139</v>
      </c>
      <c r="Q1342" s="1907">
        <f t="shared" ca="1" si="790"/>
        <v>16.174805093410306</v>
      </c>
      <c r="R1342" s="1907">
        <f t="shared" ca="1" si="790"/>
        <v>45.994578460061</v>
      </c>
      <c r="S1342" s="1907">
        <f t="shared" ca="1" si="790"/>
        <v>0.90994767148099909</v>
      </c>
      <c r="T1342" s="1907">
        <f t="shared" ca="1" si="790"/>
        <v>2389.9769957465778</v>
      </c>
      <c r="U1342" s="1907"/>
      <c r="V1342" s="1825">
        <f>+$C$2227</f>
        <v>907</v>
      </c>
      <c r="Y1342" s="1831" t="str">
        <f>"ALLOC FACTOR  # " &amp; REPORTS!Z1342 &amp; " -- " &amp;VLOOKUP(Z1342,alloc_list,2,FALSE)</f>
        <v>ALLOC FACTOR  # 907 -- PTD PLANT - DISTRCUSTOMER</v>
      </c>
      <c r="Z1342" s="1831">
        <f>IF('TITLES &amp; CONSTANTS'!$D$16=0,V1342,B1342)</f>
        <v>907</v>
      </c>
    </row>
    <row r="1343" spans="1:26">
      <c r="A1343" s="1825" t="s">
        <v>1042</v>
      </c>
      <c r="B1343" s="1825">
        <f>+$C$2174</f>
        <v>311</v>
      </c>
      <c r="C1343" s="3259">
        <f t="shared" si="761"/>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83"/>
        <v>0.99973645340311201</v>
      </c>
      <c r="M1343" s="1825">
        <f t="shared" ca="1" si="784"/>
        <v>10114.724108939055</v>
      </c>
      <c r="N1343" s="1907">
        <f t="shared" ref="N1343:T1343" ca="1" si="791">+$M1343*N$2175</f>
        <v>9006.1136370470394</v>
      </c>
      <c r="O1343" s="1907">
        <f t="shared" ca="1" si="791"/>
        <v>680.13729682522421</v>
      </c>
      <c r="P1343" s="1907">
        <f t="shared" ca="1" si="791"/>
        <v>250.15840549800782</v>
      </c>
      <c r="Q1343" s="1907">
        <f t="shared" ca="1" si="791"/>
        <v>119.95655028171946</v>
      </c>
      <c r="R1343" s="1907">
        <f t="shared" ca="1" si="791"/>
        <v>36.16970460420422</v>
      </c>
      <c r="S1343" s="1907">
        <f t="shared" ca="1" si="791"/>
        <v>22.188514682861324</v>
      </c>
      <c r="T1343" s="1907">
        <f t="shared" ca="1" si="791"/>
        <v>0</v>
      </c>
      <c r="U1343" s="1907"/>
      <c r="V1343" s="1825">
        <f>+$C$2174</f>
        <v>311</v>
      </c>
      <c r="Y1343" s="1831" t="str">
        <f>"ALLOC FACTOR  # " &amp; REPORTS!Z1343 &amp; " -- " &amp;VLOOKUP(Z1343,alloc_list,2,FALSE)</f>
        <v>ALLOC FACTOR  # 311 -- BILLING &amp; METER RD &amp; MISC- DIRALLOC</v>
      </c>
      <c r="Z1343" s="1831">
        <f>IF('TITLES &amp; CONSTANTS'!$D$16=0,V1343,B1343)</f>
        <v>311</v>
      </c>
    </row>
    <row r="1344" spans="1:26">
      <c r="A1344" s="1825" t="s">
        <v>1042</v>
      </c>
      <c r="B1344" s="1831"/>
      <c r="C1344" s="3259">
        <f t="shared" si="761"/>
        <v>95</v>
      </c>
      <c r="D1344" s="1825" t="s">
        <v>10268</v>
      </c>
      <c r="E1344" s="1832" t="s">
        <v>9114</v>
      </c>
      <c r="F1344" s="1824">
        <f t="shared" ref="F1344:K1344" ca="1" si="792">SUM(F1336:F1343)</f>
        <v>59071.469648724698</v>
      </c>
      <c r="G1344" s="3254"/>
      <c r="H1344" s="1824">
        <f t="shared" ca="1" si="792"/>
        <v>1548.0774296915324</v>
      </c>
      <c r="I1344" s="3254"/>
      <c r="J1344" s="3254"/>
      <c r="K1344" s="1824">
        <f t="shared" ca="1" si="792"/>
        <v>57523.392219033165</v>
      </c>
      <c r="L1344" s="1973">
        <f t="shared" ca="1" si="783"/>
        <v>0.97379314516978577</v>
      </c>
      <c r="M1344" s="1824">
        <f t="shared" ref="M1344:T1344" ca="1" si="793">SUM(M1336:M1343)</f>
        <v>57523.392219033165</v>
      </c>
      <c r="N1344" s="1824">
        <f t="shared" ca="1" si="793"/>
        <v>34305.66034579611</v>
      </c>
      <c r="O1344" s="1824">
        <f t="shared" ca="1" si="793"/>
        <v>3600.4093749655021</v>
      </c>
      <c r="P1344" s="1824">
        <f t="shared" ca="1" si="793"/>
        <v>10855.205091666727</v>
      </c>
      <c r="Q1344" s="1824">
        <f t="shared" ca="1" si="793"/>
        <v>4287.5334995359244</v>
      </c>
      <c r="R1344" s="1824">
        <f t="shared" ca="1" si="793"/>
        <v>1810.960962322652</v>
      </c>
      <c r="S1344" s="1824">
        <f t="shared" ca="1" si="793"/>
        <v>273.64594899967426</v>
      </c>
      <c r="T1344" s="1824">
        <f t="shared" ca="1" si="793"/>
        <v>2389.9769957465778</v>
      </c>
      <c r="U1344" s="1832"/>
      <c r="V1344" s="1831"/>
      <c r="W1344" s="1831"/>
      <c r="X1344" s="1831"/>
    </row>
    <row r="1345" spans="1:25">
      <c r="A1345" s="1825" t="s">
        <v>1042</v>
      </c>
      <c r="B1345" s="1831"/>
      <c r="C1345" s="3259">
        <f t="shared" si="761"/>
        <v>96</v>
      </c>
      <c r="D1345" s="1832"/>
      <c r="E1345" s="1832"/>
      <c r="F1345" s="1832"/>
      <c r="G1345" s="3195"/>
      <c r="H1345" s="1832"/>
      <c r="I1345" s="3195"/>
      <c r="J1345" s="3195"/>
      <c r="K1345" s="1832"/>
      <c r="L1345" s="2005"/>
      <c r="N1345" s="1832"/>
      <c r="V1345" s="1831"/>
      <c r="W1345" s="1831"/>
      <c r="X1345" s="1831"/>
    </row>
    <row r="1346" spans="1:25">
      <c r="A1346" s="1825" t="s">
        <v>1042</v>
      </c>
      <c r="B1346" s="1831"/>
      <c r="C1346" s="3259">
        <f t="shared" si="761"/>
        <v>97</v>
      </c>
      <c r="D1346" s="1947" t="s">
        <v>7588</v>
      </c>
      <c r="E1346" s="1832"/>
      <c r="F1346" s="1832"/>
      <c r="G1346" s="3195"/>
      <c r="H1346" s="1832"/>
      <c r="I1346" s="3195"/>
      <c r="J1346" s="3195"/>
      <c r="K1346" s="1832"/>
      <c r="L1346" s="2005"/>
      <c r="N1346" s="1832"/>
      <c r="V1346" s="1831"/>
      <c r="W1346" s="1831"/>
      <c r="X1346" s="1831"/>
    </row>
    <row r="1347" spans="1:25">
      <c r="A1347" s="1825" t="s">
        <v>1042</v>
      </c>
      <c r="B1347" s="1831"/>
      <c r="C1347" s="3259">
        <f t="shared" si="761"/>
        <v>98</v>
      </c>
      <c r="D1347" s="1832" t="s">
        <v>1252</v>
      </c>
      <c r="E1347" s="1832" t="s">
        <v>7746</v>
      </c>
      <c r="F1347" s="1832">
        <f t="shared" ref="F1347:K1354" ca="1" si="794">+F1287+F1314+F1325+F1336</f>
        <v>1097406.5334368641</v>
      </c>
      <c r="G1347" s="3195"/>
      <c r="H1347" s="1832">
        <f t="shared" ca="1" si="794"/>
        <v>40474.438752759481</v>
      </c>
      <c r="I1347" s="3195"/>
      <c r="J1347" s="3195"/>
      <c r="K1347" s="1832">
        <f t="shared" ca="1" si="794"/>
        <v>1056932.0946841047</v>
      </c>
      <c r="L1347" s="1973">
        <f t="shared" ref="L1347:L1354" ca="1" si="795">IF(F1347=0,0,+K1347/F1347)</f>
        <v>0.96311809933735182</v>
      </c>
      <c r="M1347" s="1832">
        <f t="shared" ref="M1347:T1354" ca="1" si="796">+M1287+M1314+M1325+M1336</f>
        <v>1056932.0946841047</v>
      </c>
      <c r="N1347" s="1832">
        <f t="shared" ca="1" si="796"/>
        <v>571740.21206154837</v>
      </c>
      <c r="O1347" s="1832">
        <f t="shared" ca="1" si="796"/>
        <v>64942.565001490162</v>
      </c>
      <c r="P1347" s="1832">
        <f t="shared" ca="1" si="796"/>
        <v>263385.64998836082</v>
      </c>
      <c r="Q1347" s="1832">
        <f t="shared" ca="1" si="796"/>
        <v>106221.14446059325</v>
      </c>
      <c r="R1347" s="1832">
        <f t="shared" ca="1" si="796"/>
        <v>48463.841360920545</v>
      </c>
      <c r="S1347" s="1832">
        <f t="shared" ca="1" si="796"/>
        <v>2178.681811191565</v>
      </c>
      <c r="T1347" s="1832">
        <f t="shared" ca="1" si="796"/>
        <v>0</v>
      </c>
      <c r="U1347" s="1832"/>
      <c r="V1347" s="1831"/>
      <c r="W1347" s="1831"/>
      <c r="X1347" s="1831"/>
      <c r="Y1347" s="1825" t="s">
        <v>805</v>
      </c>
    </row>
    <row r="1348" spans="1:25">
      <c r="A1348" s="1825" t="s">
        <v>1042</v>
      </c>
      <c r="B1348" s="1831"/>
      <c r="C1348" s="3259">
        <f t="shared" si="761"/>
        <v>99</v>
      </c>
      <c r="D1348" s="1832" t="s">
        <v>1252</v>
      </c>
      <c r="E1348" s="1832" t="s">
        <v>2378</v>
      </c>
      <c r="F1348" s="1832">
        <f t="shared" ca="1" si="794"/>
        <v>10458.776562111219</v>
      </c>
      <c r="G1348" s="3195"/>
      <c r="H1348" s="1832">
        <f t="shared" ca="1" si="794"/>
        <v>373.04076047698948</v>
      </c>
      <c r="I1348" s="3195"/>
      <c r="J1348" s="3195"/>
      <c r="K1348" s="1832">
        <f t="shared" ca="1" si="794"/>
        <v>10085.73580163423</v>
      </c>
      <c r="L1348" s="1973">
        <f t="shared" ca="1" si="795"/>
        <v>0.96433227555234358</v>
      </c>
      <c r="M1348" s="1832">
        <f t="shared" ca="1" si="796"/>
        <v>10085.73580163423</v>
      </c>
      <c r="N1348" s="1832">
        <f t="shared" ca="1" si="796"/>
        <v>4592.041307824562</v>
      </c>
      <c r="O1348" s="1832">
        <f t="shared" ca="1" si="796"/>
        <v>552.26543606214113</v>
      </c>
      <c r="P1348" s="1832">
        <f t="shared" ca="1" si="796"/>
        <v>2849.2065820579182</v>
      </c>
      <c r="Q1348" s="1832">
        <f t="shared" ca="1" si="796"/>
        <v>1294.7066240414836</v>
      </c>
      <c r="R1348" s="1832">
        <f t="shared" ca="1" si="796"/>
        <v>683.34595109448003</v>
      </c>
      <c r="S1348" s="1832">
        <f t="shared" ca="1" si="796"/>
        <v>114.16990055364367</v>
      </c>
      <c r="T1348" s="1832">
        <f t="shared" ca="1" si="796"/>
        <v>0</v>
      </c>
      <c r="U1348" s="1832"/>
      <c r="V1348" s="1831"/>
      <c r="W1348" s="1831"/>
      <c r="X1348" s="1831"/>
      <c r="Y1348" s="1825" t="s">
        <v>806</v>
      </c>
    </row>
    <row r="1349" spans="1:25">
      <c r="A1349" s="1825" t="s">
        <v>1042</v>
      </c>
      <c r="B1349" s="1831"/>
      <c r="C1349" s="3259">
        <f t="shared" si="761"/>
        <v>100</v>
      </c>
      <c r="D1349" s="1832" t="s">
        <v>6846</v>
      </c>
      <c r="E1349" s="1832" t="s">
        <v>7746</v>
      </c>
      <c r="F1349" s="1832">
        <f t="shared" ca="1" si="794"/>
        <v>51237.69080554106</v>
      </c>
      <c r="G1349" s="3195"/>
      <c r="H1349" s="1832">
        <f t="shared" ca="1" si="794"/>
        <v>9091.8155983602464</v>
      </c>
      <c r="I1349" s="3195"/>
      <c r="J1349" s="3195"/>
      <c r="K1349" s="1832">
        <f t="shared" ca="1" si="794"/>
        <v>42145.875207180805</v>
      </c>
      <c r="L1349" s="1973">
        <f t="shared" ca="1" si="795"/>
        <v>0.82255610166223514</v>
      </c>
      <c r="M1349" s="1832">
        <f t="shared" ca="1" si="796"/>
        <v>42145.875207180805</v>
      </c>
      <c r="N1349" s="1832">
        <f t="shared" ca="1" si="796"/>
        <v>23099.314131691561</v>
      </c>
      <c r="O1349" s="1832">
        <f t="shared" ca="1" si="796"/>
        <v>2613.1152147844614</v>
      </c>
      <c r="P1349" s="1832">
        <f t="shared" ca="1" si="796"/>
        <v>10385.723129785601</v>
      </c>
      <c r="Q1349" s="1832">
        <f t="shared" ca="1" si="796"/>
        <v>4137.753471849066</v>
      </c>
      <c r="R1349" s="1832">
        <f t="shared" ca="1" si="796"/>
        <v>1855.6105528684632</v>
      </c>
      <c r="S1349" s="1832">
        <f t="shared" ca="1" si="796"/>
        <v>54.358706201651515</v>
      </c>
      <c r="T1349" s="1832">
        <f t="shared" ca="1" si="796"/>
        <v>0</v>
      </c>
      <c r="U1349" s="1832"/>
      <c r="V1349" s="1831"/>
      <c r="W1349" s="1831"/>
      <c r="X1349" s="1831"/>
      <c r="Y1349" s="1825" t="s">
        <v>807</v>
      </c>
    </row>
    <row r="1350" spans="1:25">
      <c r="A1350" s="1825" t="s">
        <v>1042</v>
      </c>
      <c r="B1350" s="1831"/>
      <c r="C1350" s="3259">
        <f t="shared" si="761"/>
        <v>101</v>
      </c>
      <c r="D1350" s="1832" t="s">
        <v>6847</v>
      </c>
      <c r="E1350" s="1832" t="s">
        <v>7746</v>
      </c>
      <c r="F1350" s="1832">
        <f t="shared" ca="1" si="794"/>
        <v>105439.31540563708</v>
      </c>
      <c r="G1350" s="3195"/>
      <c r="H1350" s="1832">
        <f t="shared" ca="1" si="794"/>
        <v>18709.563163641371</v>
      </c>
      <c r="I1350" s="3195"/>
      <c r="J1350" s="3195"/>
      <c r="K1350" s="1832">
        <f t="shared" ca="1" si="794"/>
        <v>86729.752241995695</v>
      </c>
      <c r="L1350" s="1973">
        <f t="shared" ca="1" si="795"/>
        <v>0.82255610166223514</v>
      </c>
      <c r="M1350" s="1832">
        <f t="shared" ca="1" si="796"/>
        <v>86729.752241995695</v>
      </c>
      <c r="N1350" s="1832">
        <f t="shared" ca="1" si="796"/>
        <v>47534.848469828445</v>
      </c>
      <c r="O1350" s="1832">
        <f t="shared" ca="1" si="796"/>
        <v>5377.3906472211956</v>
      </c>
      <c r="P1350" s="1832">
        <f t="shared" ca="1" si="796"/>
        <v>21372.226569559993</v>
      </c>
      <c r="Q1350" s="1832">
        <f t="shared" ca="1" si="796"/>
        <v>8514.8625265891587</v>
      </c>
      <c r="R1350" s="1832">
        <f t="shared" ca="1" si="796"/>
        <v>3818.5621420075313</v>
      </c>
      <c r="S1350" s="1832">
        <f t="shared" ca="1" si="796"/>
        <v>111.86188678937225</v>
      </c>
      <c r="T1350" s="1832">
        <f t="shared" ca="1" si="796"/>
        <v>0</v>
      </c>
      <c r="U1350" s="1832"/>
      <c r="V1350" s="1831"/>
      <c r="W1350" s="1831"/>
      <c r="X1350" s="1831"/>
      <c r="Y1350" s="1825" t="s">
        <v>808</v>
      </c>
    </row>
    <row r="1351" spans="1:25">
      <c r="A1351" s="1825" t="s">
        <v>1042</v>
      </c>
      <c r="B1351" s="1831"/>
      <c r="C1351" s="3259">
        <f t="shared" si="761"/>
        <v>102</v>
      </c>
      <c r="D1351" s="1832" t="s">
        <v>6521</v>
      </c>
      <c r="E1351" s="1832" t="s">
        <v>7746</v>
      </c>
      <c r="F1351" s="1832">
        <f t="shared" ca="1" si="794"/>
        <v>318338.21548626444</v>
      </c>
      <c r="G1351" s="3195"/>
      <c r="H1351" s="1832">
        <f t="shared" ca="1" si="794"/>
        <v>0</v>
      </c>
      <c r="I1351" s="3195"/>
      <c r="J1351" s="3195"/>
      <c r="K1351" s="1832">
        <f t="shared" ca="1" si="794"/>
        <v>318338.21548626444</v>
      </c>
      <c r="L1351" s="1973">
        <f t="shared" ca="1" si="795"/>
        <v>1</v>
      </c>
      <c r="M1351" s="1832">
        <f t="shared" ca="1" si="796"/>
        <v>318338.21548626444</v>
      </c>
      <c r="N1351" s="1832">
        <f t="shared" ca="1" si="796"/>
        <v>189770.57037091145</v>
      </c>
      <c r="O1351" s="1832">
        <f t="shared" ca="1" si="796"/>
        <v>18588.790148784734</v>
      </c>
      <c r="P1351" s="1832">
        <f t="shared" ca="1" si="796"/>
        <v>72423.599064312162</v>
      </c>
      <c r="Q1351" s="1832">
        <f t="shared" ca="1" si="796"/>
        <v>28826.960555568236</v>
      </c>
      <c r="R1351" s="1832">
        <f t="shared" ca="1" si="796"/>
        <v>4623.1730124736623</v>
      </c>
      <c r="S1351" s="1832">
        <f t="shared" ca="1" si="796"/>
        <v>4105.1223342142139</v>
      </c>
      <c r="T1351" s="1832">
        <f t="shared" ca="1" si="796"/>
        <v>0</v>
      </c>
      <c r="U1351" s="1832"/>
      <c r="V1351" s="1831"/>
      <c r="W1351" s="1831"/>
      <c r="X1351" s="1831"/>
      <c r="Y1351" s="1825" t="s">
        <v>809</v>
      </c>
    </row>
    <row r="1352" spans="1:25">
      <c r="A1352" s="1825" t="s">
        <v>1042</v>
      </c>
      <c r="B1352" s="1831"/>
      <c r="C1352" s="3259">
        <f t="shared" si="761"/>
        <v>103</v>
      </c>
      <c r="D1352" s="1832" t="s">
        <v>7969</v>
      </c>
      <c r="E1352" s="1832" t="s">
        <v>7746</v>
      </c>
      <c r="F1352" s="1832">
        <f t="shared" ca="1" si="794"/>
        <v>223328.41600896631</v>
      </c>
      <c r="G1352" s="3195"/>
      <c r="H1352" s="1832">
        <f t="shared" ca="1" si="794"/>
        <v>0</v>
      </c>
      <c r="I1352" s="3195"/>
      <c r="J1352" s="3195"/>
      <c r="K1352" s="1832">
        <f t="shared" ca="1" si="794"/>
        <v>223328.41600896631</v>
      </c>
      <c r="L1352" s="1973">
        <f t="shared" ca="1" si="795"/>
        <v>1</v>
      </c>
      <c r="M1352" s="1832">
        <f t="shared" ca="1" si="796"/>
        <v>223328.41600896631</v>
      </c>
      <c r="N1352" s="1832">
        <f t="shared" ca="1" si="796"/>
        <v>152368.87135574265</v>
      </c>
      <c r="O1352" s="1832">
        <f t="shared" ca="1" si="796"/>
        <v>15537.725422868913</v>
      </c>
      <c r="P1352" s="1832">
        <f t="shared" ca="1" si="796"/>
        <v>44444.973053760637</v>
      </c>
      <c r="Q1352" s="1832">
        <f t="shared" ca="1" si="796"/>
        <v>9132.3342305224178</v>
      </c>
      <c r="R1352" s="1832">
        <f t="shared" ca="1" si="796"/>
        <v>0</v>
      </c>
      <c r="S1352" s="1832">
        <f t="shared" ca="1" si="796"/>
        <v>1844.511946071701</v>
      </c>
      <c r="T1352" s="1832">
        <f t="shared" ca="1" si="796"/>
        <v>0</v>
      </c>
      <c r="U1352" s="1832"/>
      <c r="V1352" s="1831"/>
      <c r="W1352" s="1831"/>
      <c r="X1352" s="1831"/>
      <c r="Y1352" s="1825" t="s">
        <v>810</v>
      </c>
    </row>
    <row r="1353" spans="1:25">
      <c r="A1353" s="1825" t="s">
        <v>1042</v>
      </c>
      <c r="B1353" s="1831"/>
      <c r="C1353" s="3259">
        <f t="shared" si="761"/>
        <v>104</v>
      </c>
      <c r="D1353" s="1832" t="s">
        <v>7626</v>
      </c>
      <c r="E1353" s="1832" t="s">
        <v>7228</v>
      </c>
      <c r="F1353" s="1832">
        <f t="shared" ca="1" si="794"/>
        <v>183277.54383769829</v>
      </c>
      <c r="G1353" s="3195"/>
      <c r="H1353" s="1832">
        <f t="shared" ca="1" si="794"/>
        <v>76.782849587327405</v>
      </c>
      <c r="I1353" s="3195"/>
      <c r="J1353" s="3195"/>
      <c r="K1353" s="1832">
        <f t="shared" ca="1" si="794"/>
        <v>183200.760988111</v>
      </c>
      <c r="L1353" s="1973">
        <f t="shared" ca="1" si="795"/>
        <v>0.99958105696977639</v>
      </c>
      <c r="M1353" s="1832">
        <f t="shared" ca="1" si="796"/>
        <v>183200.760988111</v>
      </c>
      <c r="N1353" s="1832">
        <f t="shared" ca="1" si="796"/>
        <v>74680.671928728552</v>
      </c>
      <c r="O1353" s="1832">
        <f t="shared" ca="1" si="796"/>
        <v>11675.886965651109</v>
      </c>
      <c r="P1353" s="1832">
        <f t="shared" ca="1" si="796"/>
        <v>7178.1175775683605</v>
      </c>
      <c r="Q1353" s="1832">
        <f t="shared" ca="1" si="796"/>
        <v>424.67062478857258</v>
      </c>
      <c r="R1353" s="1832">
        <f t="shared" ca="1" si="796"/>
        <v>1279.5135419135195</v>
      </c>
      <c r="S1353" s="1832">
        <f t="shared" ca="1" si="796"/>
        <v>26.423855175682775</v>
      </c>
      <c r="T1353" s="1832">
        <f t="shared" ca="1" si="796"/>
        <v>87935.476494285147</v>
      </c>
      <c r="U1353" s="1832"/>
      <c r="V1353" s="1831"/>
      <c r="W1353" s="1831"/>
      <c r="X1353" s="1831"/>
      <c r="Y1353" s="1825" t="s">
        <v>811</v>
      </c>
    </row>
    <row r="1354" spans="1:25">
      <c r="A1354" s="1825" t="s">
        <v>1042</v>
      </c>
      <c r="B1354" s="1831"/>
      <c r="C1354" s="3259">
        <f t="shared" si="761"/>
        <v>105</v>
      </c>
      <c r="D1354" s="1832" t="s">
        <v>7627</v>
      </c>
      <c r="E1354" s="1832" t="s">
        <v>7228</v>
      </c>
      <c r="F1354" s="3189">
        <f t="shared" ca="1" si="794"/>
        <v>13730.391421880677</v>
      </c>
      <c r="G1354" s="3194"/>
      <c r="H1354" s="3189">
        <f t="shared" ca="1" si="794"/>
        <v>3.6185979331763614</v>
      </c>
      <c r="I1354" s="3194"/>
      <c r="J1354" s="3194"/>
      <c r="K1354" s="3189">
        <f t="shared" ca="1" si="794"/>
        <v>13726.7728239475</v>
      </c>
      <c r="L1354" s="1973">
        <f t="shared" ca="1" si="795"/>
        <v>0.99973645340311201</v>
      </c>
      <c r="M1354" s="3189">
        <f t="shared" ca="1" si="796"/>
        <v>13726.7728239475</v>
      </c>
      <c r="N1354" s="3189">
        <f t="shared" ca="1" si="796"/>
        <v>12222.268703616417</v>
      </c>
      <c r="O1354" s="3189">
        <f t="shared" ca="1" si="796"/>
        <v>923.0197543759673</v>
      </c>
      <c r="P1354" s="3189">
        <f t="shared" ca="1" si="796"/>
        <v>339.49196886520662</v>
      </c>
      <c r="Q1354" s="3189">
        <f t="shared" ca="1" si="796"/>
        <v>162.79399188025047</v>
      </c>
      <c r="R1354" s="3189">
        <f t="shared" ca="1" si="796"/>
        <v>49.086194824870702</v>
      </c>
      <c r="S1354" s="3189">
        <f t="shared" ca="1" si="796"/>
        <v>30.112210384788071</v>
      </c>
      <c r="T1354" s="3189">
        <f t="shared" ca="1" si="796"/>
        <v>0</v>
      </c>
      <c r="U1354" s="1832"/>
      <c r="V1354" s="1831"/>
      <c r="W1354" s="1831"/>
      <c r="X1354" s="1831"/>
      <c r="Y1354" s="1825" t="s">
        <v>812</v>
      </c>
    </row>
    <row r="1355" spans="1:25">
      <c r="A1355" s="1825" t="s">
        <v>1042</v>
      </c>
      <c r="B1355" s="3261"/>
      <c r="C1355" s="3259">
        <f t="shared" si="761"/>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thickBot="1">
      <c r="A1356" s="1825" t="s">
        <v>1042</v>
      </c>
      <c r="B1356" s="1832"/>
      <c r="C1356" s="3259">
        <f t="shared" si="761"/>
        <v>107</v>
      </c>
      <c r="D1356" s="1825" t="s">
        <v>1051</v>
      </c>
      <c r="E1356" s="1832" t="s">
        <v>3204</v>
      </c>
      <c r="F1356" s="3203">
        <f t="shared" ref="F1356:K1356" ca="1" si="797">SUM(F1347:F1354)</f>
        <v>2003216.8829649631</v>
      </c>
      <c r="G1356" s="3250"/>
      <c r="H1356" s="3203">
        <f t="shared" ca="1" si="797"/>
        <v>68729.259722758594</v>
      </c>
      <c r="I1356" s="3250"/>
      <c r="J1356" s="3250"/>
      <c r="K1356" s="3203">
        <f t="shared" ca="1" si="797"/>
        <v>1934487.6232422045</v>
      </c>
      <c r="L1356" s="1973">
        <f ca="1">IF(F1356=0,0,+K1356/F1356)</f>
        <v>0.96569055487340327</v>
      </c>
      <c r="M1356" s="3203">
        <f t="shared" ref="M1356:T1356" ca="1" si="798">SUM(M1347:M1354)</f>
        <v>1934487.6232422045</v>
      </c>
      <c r="N1356" s="3203">
        <f t="shared" ca="1" si="798"/>
        <v>1076008.7983298921</v>
      </c>
      <c r="O1356" s="3203">
        <f t="shared" ca="1" si="798"/>
        <v>120210.75859123869</v>
      </c>
      <c r="P1356" s="3203">
        <f t="shared" ca="1" si="798"/>
        <v>422378.98793427076</v>
      </c>
      <c r="Q1356" s="3203">
        <f t="shared" ca="1" si="798"/>
        <v>158715.22648583245</v>
      </c>
      <c r="R1356" s="3203">
        <f t="shared" ca="1" si="798"/>
        <v>60773.132756103078</v>
      </c>
      <c r="S1356" s="3203">
        <f t="shared" ca="1" si="798"/>
        <v>8465.2426505826188</v>
      </c>
      <c r="T1356" s="3203">
        <f t="shared" ca="1" si="798"/>
        <v>87935.476494285147</v>
      </c>
      <c r="U1356" s="1832"/>
      <c r="V1356" s="1832"/>
      <c r="W1356" s="1832"/>
      <c r="X1356" s="1832"/>
      <c r="Y1356" s="1825" t="s">
        <v>1984</v>
      </c>
    </row>
    <row r="1357" spans="1:25" ht="15" thickTop="1">
      <c r="G1357" s="3174"/>
      <c r="H1357" s="1825"/>
      <c r="I1357" s="3174"/>
      <c r="J1357" s="3174"/>
    </row>
    <row r="1358" spans="1:25">
      <c r="G1358" s="3174"/>
      <c r="H1358" s="1825"/>
      <c r="I1358" s="3174"/>
      <c r="J1358" s="3174"/>
    </row>
    <row r="1359" spans="1:25">
      <c r="G1359" s="3174"/>
      <c r="H1359" s="1825"/>
      <c r="I1359" s="3174"/>
      <c r="J1359" s="3174"/>
    </row>
    <row r="1360" spans="1:25">
      <c r="G1360" s="3174"/>
      <c r="H1360" s="1825"/>
      <c r="I1360" s="3174"/>
      <c r="J1360" s="3174"/>
    </row>
    <row r="1361" spans="1:26" ht="15">
      <c r="B1361" s="3257"/>
      <c r="C1361" s="3125" t="str">
        <f>$C$2</f>
        <v>PRESENT RATE STRUCTURE</v>
      </c>
      <c r="D1361" s="1832"/>
      <c r="F1361" s="3178"/>
      <c r="G1361" s="3175"/>
      <c r="H1361" s="3176" t="s">
        <v>3205</v>
      </c>
      <c r="I1361" s="3195"/>
      <c r="J1361" s="3174"/>
      <c r="L1361" s="3177" t="s">
        <v>2637</v>
      </c>
      <c r="O1361" s="3176" t="s">
        <v>3205</v>
      </c>
      <c r="U1361" s="3125"/>
      <c r="V1361" s="3165" t="s">
        <v>2638</v>
      </c>
      <c r="W1361" s="3178" t="str">
        <f>O1361</f>
        <v>TAMPA ELECTRIC COMPANY</v>
      </c>
      <c r="X1361" s="3165"/>
      <c r="Y1361" s="3165" t="str">
        <f>Y2</f>
        <v>ALLOCATION ASSIGNMENT REPORT</v>
      </c>
    </row>
    <row r="1362" spans="1:26" ht="15">
      <c r="B1362" s="3257"/>
      <c r="C1362" s="3125" t="str">
        <f>$C$3</f>
        <v>PROD. CAP. ALLOC. METHOD: 12CP</v>
      </c>
      <c r="D1362" s="1832"/>
      <c r="G1362" s="3179"/>
      <c r="H1362" s="3178" t="s">
        <v>3408</v>
      </c>
      <c r="I1362" s="3195"/>
      <c r="J1362" s="3174"/>
      <c r="O1362" s="3178" t="s">
        <v>11159</v>
      </c>
      <c r="W1362" s="3178" t="str">
        <f>O1362</f>
        <v>COST OF SERVICE STUDY</v>
      </c>
      <c r="Y1362" s="3165" t="str">
        <f>IF('TITLES &amp; CONSTANTS'!$D$16=5,L1361,V1361)</f>
        <v>PAGE 25</v>
      </c>
    </row>
    <row r="1363" spans="1:26" ht="15">
      <c r="C1363" s="3125" t="str">
        <f>$C$4</f>
        <v>DATA: PROJECTED 2009, FULLY ADJUSTED (000's)</v>
      </c>
      <c r="D1363" s="1832"/>
      <c r="G1363" s="3180"/>
      <c r="H1363" s="1832"/>
      <c r="I1363" s="3195"/>
      <c r="J1363" s="3174"/>
      <c r="W1363" s="3181"/>
    </row>
    <row r="1364" spans="1:26" ht="15">
      <c r="D1364" s="1832"/>
      <c r="G1364" s="3175"/>
      <c r="H1364" s="1832"/>
      <c r="I1364" s="3195"/>
      <c r="J1364" s="3174"/>
      <c r="O1364" s="3178"/>
      <c r="W1364" s="3178"/>
    </row>
    <row r="1365" spans="1:26" ht="15">
      <c r="D1365" s="1832"/>
      <c r="F1365" s="3176"/>
      <c r="G1365" s="3179"/>
      <c r="H1365" s="3178" t="s">
        <v>1061</v>
      </c>
      <c r="I1365" s="3195"/>
      <c r="J1365" s="3174"/>
      <c r="O1365" s="3178" t="s">
        <v>1061</v>
      </c>
      <c r="W1365" s="3178" t="str">
        <f>O1365</f>
        <v>WORKING CAPITAL - WKCAP</v>
      </c>
    </row>
    <row r="1366" spans="1:26" ht="15">
      <c r="D1366" s="1832"/>
      <c r="F1366" s="3178"/>
      <c r="G1366" s="3180"/>
      <c r="H1366" s="1832"/>
      <c r="I1366" s="3195"/>
      <c r="J1366" s="3174"/>
      <c r="O1366" s="3178"/>
    </row>
    <row r="1367" spans="1:26" ht="15">
      <c r="D1367" s="1832"/>
      <c r="E1367" s="1832"/>
      <c r="F1367" s="3178"/>
      <c r="G1367" s="3195"/>
      <c r="H1367" s="1832"/>
      <c r="I1367" s="3195"/>
      <c r="J1367" s="3174"/>
      <c r="O1367" s="3178"/>
    </row>
    <row r="1368" spans="1:26">
      <c r="G1368" s="3174"/>
      <c r="H1368" s="1825"/>
      <c r="I1368" s="3174"/>
      <c r="J1368" s="3174"/>
    </row>
    <row r="1369" spans="1:26" ht="15">
      <c r="C1369" s="3183"/>
      <c r="D1369" s="3125"/>
      <c r="E1369" s="3125"/>
      <c r="F1369" s="3178"/>
      <c r="G1369" s="3180"/>
      <c r="H1369" s="3178"/>
      <c r="I1369" s="3180"/>
      <c r="J1369" s="3180"/>
      <c r="K1369" s="3178"/>
      <c r="L1369" s="3185"/>
      <c r="M1369" s="3125"/>
      <c r="N1369" s="3178"/>
      <c r="O1369" s="3125"/>
      <c r="P1369" s="3125"/>
      <c r="Q1369" s="3125"/>
      <c r="R1369" s="3125"/>
      <c r="S1369" s="3439"/>
      <c r="T1369" s="3439"/>
      <c r="U1369" s="3178"/>
    </row>
    <row r="1370" spans="1:26" ht="30" customHeight="1">
      <c r="A1370" s="3163" t="str">
        <f>A11</f>
        <v>REPORT</v>
      </c>
      <c r="B1370" s="3251" t="str">
        <f>$B$11</f>
        <v>ALLOC
FACTOR</v>
      </c>
      <c r="C1370" s="3188" t="s">
        <v>10444</v>
      </c>
      <c r="D1370" s="3163"/>
      <c r="E1370" s="3163"/>
      <c r="F1370" s="3187" t="str">
        <f t="shared" ref="F1370:L1370" si="799">+F$11</f>
        <v>TOTAL
COMPANY</v>
      </c>
      <c r="G1370" s="3252"/>
      <c r="H1370" s="3187" t="str">
        <f t="shared" si="799"/>
        <v>FERC
JURIS</v>
      </c>
      <c r="I1370" s="3252"/>
      <c r="J1370" s="3252"/>
      <c r="K1370" s="3187" t="str">
        <f t="shared" si="799"/>
        <v>FPSC
 JURIS</v>
      </c>
      <c r="L1370" s="3253" t="str">
        <f t="shared" si="799"/>
        <v>FPSC/
TOTAL RATIO</v>
      </c>
      <c r="M1370" s="3187" t="str">
        <f t="shared" ref="M1370:R1370" si="800">+M$11</f>
        <v>FPSC
 JURIS</v>
      </c>
      <c r="N1370" s="3164" t="str">
        <f t="shared" si="800"/>
        <v>RS</v>
      </c>
      <c r="O1370" s="3164" t="str">
        <f t="shared" si="800"/>
        <v>GS</v>
      </c>
      <c r="P1370" s="3164" t="str">
        <f t="shared" si="800"/>
        <v>GSD</v>
      </c>
      <c r="Q1370" s="3164" t="str">
        <f t="shared" si="800"/>
        <v>GSLD</v>
      </c>
      <c r="R1370" s="3164" t="str">
        <f t="shared" si="800"/>
        <v>IS</v>
      </c>
      <c r="S1370" s="3187" t="s">
        <v>10446</v>
      </c>
      <c r="T1370" s="3187" t="s">
        <v>10447</v>
      </c>
      <c r="U1370" s="3164"/>
      <c r="V1370" s="3187" t="s">
        <v>10449</v>
      </c>
      <c r="W1370" s="3187"/>
      <c r="X1370" s="3187"/>
      <c r="Y1370" s="3164" t="s">
        <v>11134</v>
      </c>
    </row>
    <row r="1371" spans="1:26">
      <c r="G1371" s="3174"/>
      <c r="H1371" s="1825"/>
      <c r="I1371" s="3174"/>
      <c r="J1371" s="3174"/>
    </row>
    <row r="1372" spans="1:26">
      <c r="A1372" s="1825" t="s">
        <v>1043</v>
      </c>
      <c r="B1372" s="1831"/>
      <c r="C1372" s="3173">
        <v>1</v>
      </c>
      <c r="D1372" s="1947" t="s">
        <v>6633</v>
      </c>
      <c r="G1372" s="3174"/>
      <c r="H1372" s="1825"/>
      <c r="I1372" s="3174"/>
      <c r="J1372" s="3174"/>
      <c r="V1372" s="1831"/>
      <c r="W1372" s="1831"/>
      <c r="X1372" s="1831"/>
    </row>
    <row r="1373" spans="1:26">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801">IF(F1373=0,0,+K1373/F1373)</f>
        <v>0.96311809933735193</v>
      </c>
      <c r="M1373" s="1832">
        <f t="shared" ref="M1373:M1380" ca="1" si="802">+K1373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REPORTS!Z1373 &amp; " -- " &amp;VLOOKUP(Z1373,alloc_list,2,FALSE)</f>
        <v>ALLOC FACTOR  # 101 -- 12 COINCIDENT PEAK</v>
      </c>
      <c r="Z1373" s="1831">
        <f>IF('TITLES &amp; CONSTANTS'!$D$16=0,V1373,B1373)</f>
        <v>101</v>
      </c>
    </row>
    <row r="1374" spans="1:26">
      <c r="A1374" s="1825" t="s">
        <v>1043</v>
      </c>
      <c r="B1374" s="1825">
        <f>+$C$2108</f>
        <v>101</v>
      </c>
      <c r="C1374" s="3173">
        <f t="shared" ref="C1374:C1445" si="803">+C1373+1</f>
        <v>3</v>
      </c>
      <c r="D1374" s="1825" t="s">
        <v>1252</v>
      </c>
      <c r="E1374" s="1825" t="s">
        <v>2378</v>
      </c>
      <c r="F1374" s="1825">
        <f ca="1">+ALLOCASSGN!F385</f>
        <v>0</v>
      </c>
      <c r="G1374" s="3195"/>
      <c r="H1374" s="1832">
        <f ca="1">+$F1374*H$2109</f>
        <v>0</v>
      </c>
      <c r="I1374" s="3195"/>
      <c r="J1374" s="3195"/>
      <c r="K1374" s="1832">
        <f ca="1">+$F1374*K$2109</f>
        <v>0</v>
      </c>
      <c r="L1374" s="1973">
        <f t="shared" ca="1" si="801"/>
        <v>0</v>
      </c>
      <c r="M1374" s="1832">
        <f t="shared" ca="1" si="802"/>
        <v>0</v>
      </c>
      <c r="N1374" s="1832">
        <f t="shared" ref="N1374:T1374" ca="1" si="804">+$M1374*N$2139</f>
        <v>0</v>
      </c>
      <c r="O1374" s="1832">
        <f t="shared" ca="1" si="804"/>
        <v>0</v>
      </c>
      <c r="P1374" s="1832">
        <f t="shared" ca="1" si="804"/>
        <v>0</v>
      </c>
      <c r="Q1374" s="1832">
        <f t="shared" ca="1" si="804"/>
        <v>0</v>
      </c>
      <c r="R1374" s="1832">
        <f t="shared" ca="1" si="804"/>
        <v>0</v>
      </c>
      <c r="S1374" s="1832">
        <f t="shared" ca="1" si="804"/>
        <v>0</v>
      </c>
      <c r="T1374" s="1832">
        <f t="shared" ca="1" si="804"/>
        <v>0</v>
      </c>
      <c r="U1374" s="1832"/>
      <c r="V1374" s="2044">
        <f>+$C$2138</f>
        <v>201</v>
      </c>
      <c r="Y1374" s="1831" t="str">
        <f>"ALLOC FACTOR  # " &amp; REPORTS!Z1374 &amp; " -- " &amp;VLOOKUP(Z1374,alloc_list,2,FALSE)</f>
        <v>ALLOC FACTOR  # 101 -- 12 COINCIDENT PEAK</v>
      </c>
      <c r="Z1374" s="1831">
        <f>IF('TITLES &amp; CONSTANTS'!$D$16=0,V1374,B1374)</f>
        <v>101</v>
      </c>
    </row>
    <row r="1375" spans="1:26">
      <c r="A1375" s="1825" t="s">
        <v>1043</v>
      </c>
      <c r="B1375" s="1825">
        <f>+$C$2117</f>
        <v>117</v>
      </c>
      <c r="C1375" s="3173">
        <f t="shared" si="803"/>
        <v>4</v>
      </c>
      <c r="D1375" s="1825" t="s">
        <v>6846</v>
      </c>
      <c r="E1375" s="1825" t="s">
        <v>7746</v>
      </c>
      <c r="F1375" s="1825">
        <f ca="1">+ALLOCASSGN!F386</f>
        <v>1558.2661662006535</v>
      </c>
      <c r="G1375" s="3195"/>
      <c r="H1375" s="1832">
        <f t="shared" ref="H1375:K1376" ca="1" si="805">+$F1375*H$2118</f>
        <v>276.50482317848707</v>
      </c>
      <c r="I1375" s="3195"/>
      <c r="J1375" s="3195"/>
      <c r="K1375" s="1832">
        <f t="shared" ca="1" si="805"/>
        <v>1281.7613430221663</v>
      </c>
      <c r="L1375" s="1973">
        <f t="shared" ca="1" si="801"/>
        <v>0.82255610166223525</v>
      </c>
      <c r="M1375" s="1832">
        <f t="shared" ca="1" si="802"/>
        <v>1281.7613430221663</v>
      </c>
      <c r="N1375" s="1832">
        <f t="shared" ref="N1375:T1376" ca="1" si="806">+$M1375*N$2118</f>
        <v>702.50784350263791</v>
      </c>
      <c r="O1375" s="1832">
        <f t="shared" ca="1" si="806"/>
        <v>79.471361093080816</v>
      </c>
      <c r="P1375" s="1832">
        <f t="shared" ca="1" si="806"/>
        <v>315.8557833157127</v>
      </c>
      <c r="Q1375" s="1832">
        <f t="shared" ca="1" si="806"/>
        <v>125.83941894907575</v>
      </c>
      <c r="R1375" s="1832">
        <f t="shared" ca="1" si="806"/>
        <v>56.433752121145787</v>
      </c>
      <c r="S1375" s="1832">
        <f t="shared" ca="1" si="806"/>
        <v>1.6531840405132932</v>
      </c>
      <c r="T1375" s="1832">
        <f t="shared" ca="1" si="806"/>
        <v>0</v>
      </c>
      <c r="U1375" s="1832"/>
      <c r="V1375" s="1825">
        <f>+$C$2117</f>
        <v>117</v>
      </c>
      <c r="Y1375" s="1831" t="str">
        <f>"ALLOC FACTOR  # " &amp; REPORTS!Z1375 &amp; " -- " &amp;VLOOKUP(Z1375,alloc_list,2,FALSE)</f>
        <v>ALLOC FACTOR  # 117 -- 12  CP - TRANSMISSION</v>
      </c>
      <c r="Z1375" s="1831">
        <f>IF('TITLES &amp; CONSTANTS'!$D$16=0,V1375,B1375)</f>
        <v>117</v>
      </c>
    </row>
    <row r="1376" spans="1:26">
      <c r="A1376" s="1825" t="s">
        <v>1043</v>
      </c>
      <c r="B1376" s="1825">
        <f>+$C$2117</f>
        <v>117</v>
      </c>
      <c r="C1376" s="3173">
        <f t="shared" si="803"/>
        <v>5</v>
      </c>
      <c r="D1376" s="1825" t="s">
        <v>6847</v>
      </c>
      <c r="E1376" s="1825" t="s">
        <v>7746</v>
      </c>
      <c r="F1376" s="1825">
        <f ca="1">+ALLOCASSGN!F387</f>
        <v>3479.1159897550983</v>
      </c>
      <c r="G1376" s="3195"/>
      <c r="H1376" s="1832">
        <f t="shared" ca="1" si="805"/>
        <v>617.34790399139513</v>
      </c>
      <c r="I1376" s="3195"/>
      <c r="J1376" s="3195"/>
      <c r="K1376" s="1832">
        <f t="shared" ca="1" si="805"/>
        <v>2861.7680857637029</v>
      </c>
      <c r="L1376" s="1973">
        <f t="shared" ca="1" si="801"/>
        <v>0.82255610166223525</v>
      </c>
      <c r="M1376" s="1832">
        <f t="shared" ca="1" si="802"/>
        <v>2861.7680857637029</v>
      </c>
      <c r="N1376" s="1832">
        <f t="shared" ca="1" si="806"/>
        <v>1568.4780458383379</v>
      </c>
      <c r="O1376" s="1832">
        <f t="shared" ca="1" si="806"/>
        <v>177.4344390603523</v>
      </c>
      <c r="P1376" s="1832">
        <f t="shared" ca="1" si="806"/>
        <v>705.2061644062004</v>
      </c>
      <c r="Q1376" s="1832">
        <f t="shared" ca="1" si="806"/>
        <v>280.95966151577511</v>
      </c>
      <c r="R1376" s="1832">
        <f t="shared" ca="1" si="806"/>
        <v>125.99873733077762</v>
      </c>
      <c r="S1376" s="1832">
        <f t="shared" ca="1" si="806"/>
        <v>3.6910376122593158</v>
      </c>
      <c r="T1376" s="1832">
        <f t="shared" ca="1" si="806"/>
        <v>0</v>
      </c>
      <c r="U1376" s="1832"/>
      <c r="V1376" s="1825">
        <f>+$C$2117</f>
        <v>117</v>
      </c>
      <c r="Y1376" s="1831" t="str">
        <f>"ALLOC FACTOR  # " &amp; REPORTS!Z1376 &amp; " -- " &amp;VLOOKUP(Z1376,alloc_list,2,FALSE)</f>
        <v>ALLOC FACTOR  # 117 -- 12  CP - TRANSMISSION</v>
      </c>
      <c r="Z1376" s="1831">
        <f>IF('TITLES &amp; CONSTANTS'!$D$16=0,V1376,B1376)</f>
        <v>117</v>
      </c>
    </row>
    <row r="1377" spans="1:26">
      <c r="A1377" s="1825" t="s">
        <v>1043</v>
      </c>
      <c r="B1377" s="1825">
        <f>+$C$2111</f>
        <v>105</v>
      </c>
      <c r="C1377" s="3173">
        <f t="shared" si="803"/>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801"/>
        <v>1</v>
      </c>
      <c r="M1377" s="1832">
        <f t="shared" ca="1" si="802"/>
        <v>8673.9381682363801</v>
      </c>
      <c r="N1377" s="1832">
        <f t="shared" ref="N1377:T1377" ca="1" si="807">+$M1377*N$2112</f>
        <v>5170.7841329507619</v>
      </c>
      <c r="O1377" s="1832">
        <f t="shared" ca="1" si="807"/>
        <v>506.49908973884214</v>
      </c>
      <c r="P1377" s="1832">
        <f t="shared" ca="1" si="807"/>
        <v>1973.3660291002388</v>
      </c>
      <c r="Q1377" s="1832">
        <f t="shared" ca="1" si="807"/>
        <v>785.46420528004978</v>
      </c>
      <c r="R1377" s="1832">
        <f t="shared" ca="1" si="807"/>
        <v>125.97016286593447</v>
      </c>
      <c r="S1377" s="1832">
        <f t="shared" ca="1" si="807"/>
        <v>111.85454830055325</v>
      </c>
      <c r="T1377" s="1832">
        <f t="shared" ca="1" si="807"/>
        <v>0</v>
      </c>
      <c r="U1377" s="1832"/>
      <c r="V1377" s="1825">
        <f>+$C$2111</f>
        <v>105</v>
      </c>
      <c r="Y1377" s="1831" t="str">
        <f>"ALLOC FACTOR  # " &amp; REPORTS!Z1377 &amp; " -- " &amp;VLOOKUP(Z1377,alloc_list,2,FALSE)</f>
        <v>ALLOC FACTOR  # 105 -- DISTRIBUTION PRIMARY - NCP</v>
      </c>
      <c r="Z1377" s="1831">
        <f>IF('TITLES &amp; CONSTANTS'!$D$16=0,V1377,B1377)</f>
        <v>105</v>
      </c>
    </row>
    <row r="1378" spans="1:26">
      <c r="A1378" s="1825" t="s">
        <v>1043</v>
      </c>
      <c r="B1378" s="1825">
        <f>+$C$2114</f>
        <v>106</v>
      </c>
      <c r="C1378" s="3173">
        <f t="shared" si="803"/>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801"/>
        <v>1</v>
      </c>
      <c r="M1378" s="1832">
        <f t="shared" ca="1" si="802"/>
        <v>5565.7135309703872</v>
      </c>
      <c r="N1378" s="1832">
        <f t="shared" ref="N1378:T1378" ca="1" si="808">+$M1378*N$2115</f>
        <v>3797.2843051432178</v>
      </c>
      <c r="O1378" s="1832">
        <f t="shared" ca="1" si="808"/>
        <v>387.22581824559268</v>
      </c>
      <c r="P1378" s="1832">
        <f t="shared" ca="1" si="808"/>
        <v>1107.6422442319133</v>
      </c>
      <c r="Q1378" s="1832">
        <f t="shared" ca="1" si="808"/>
        <v>227.59287467530322</v>
      </c>
      <c r="R1378" s="1832">
        <f t="shared" ca="1" si="808"/>
        <v>0</v>
      </c>
      <c r="S1378" s="1832">
        <f t="shared" ca="1" si="808"/>
        <v>45.968288674360281</v>
      </c>
      <c r="T1378" s="1832">
        <f t="shared" ca="1" si="808"/>
        <v>0</v>
      </c>
      <c r="U1378" s="1832"/>
      <c r="V1378" s="1825">
        <f>+$C$2114</f>
        <v>106</v>
      </c>
      <c r="Y1378" s="1831" t="str">
        <f>"ALLOC FACTOR  # " &amp; REPORTS!Z1378 &amp; " -- " &amp;VLOOKUP(Z1378,alloc_list,2,FALSE)</f>
        <v>ALLOC FACTOR  # 106 -- CUSTOMER MAX DEMANDS @ SECONDARY</v>
      </c>
      <c r="Z1378" s="1831">
        <f>IF('TITLES &amp; CONSTANTS'!$D$16=0,V1378,B1378)</f>
        <v>106</v>
      </c>
    </row>
    <row r="1379" spans="1:26">
      <c r="A1379" s="1825" t="s">
        <v>1043</v>
      </c>
      <c r="B1379" s="1825">
        <f>+$C$2227</f>
        <v>907</v>
      </c>
      <c r="C1379" s="3173">
        <f t="shared" si="803"/>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801"/>
        <v>0.99947684569454176</v>
      </c>
      <c r="M1379" s="1832">
        <f t="shared" ca="1" si="802"/>
        <v>4621.8504130348765</v>
      </c>
      <c r="N1379" s="1832">
        <f t="shared" ref="N1379:T1379" ca="1" si="809">+$M1379*N$2228</f>
        <v>2100.3112160062205</v>
      </c>
      <c r="O1379" s="1832">
        <f t="shared" ca="1" si="809"/>
        <v>327.52660055946234</v>
      </c>
      <c r="P1379" s="1832">
        <f t="shared" ca="1" si="809"/>
        <v>208.52442400354994</v>
      </c>
      <c r="Q1379" s="1832">
        <f t="shared" ca="1" si="809"/>
        <v>13.091784257783953</v>
      </c>
      <c r="R1379" s="1832">
        <f t="shared" ca="1" si="809"/>
        <v>37.227718958552074</v>
      </c>
      <c r="S1379" s="1832">
        <f t="shared" ca="1" si="809"/>
        <v>0.73650585166899196</v>
      </c>
      <c r="T1379" s="1832">
        <f t="shared" ca="1" si="809"/>
        <v>1934.4321633976381</v>
      </c>
      <c r="U1379" s="1832"/>
      <c r="V1379" s="1825">
        <f>+$C$2227</f>
        <v>907</v>
      </c>
      <c r="Y1379" s="1831" t="str">
        <f>"ALLOC FACTOR  # " &amp; REPORTS!Z1379 &amp; " -- " &amp;VLOOKUP(Z1379,alloc_list,2,FALSE)</f>
        <v>ALLOC FACTOR  # 907 -- PTD PLANT - DISTRCUSTOMER</v>
      </c>
      <c r="Z1379" s="1831">
        <f>IF('TITLES &amp; CONSTANTS'!$D$16=0,V1379,B1379)</f>
        <v>907</v>
      </c>
    </row>
    <row r="1380" spans="1:26">
      <c r="A1380" s="1825" t="s">
        <v>1043</v>
      </c>
      <c r="B1380" s="1825">
        <f>+$C$2174</f>
        <v>311</v>
      </c>
      <c r="C1380" s="3173">
        <f t="shared" si="803"/>
        <v>9</v>
      </c>
      <c r="D1380" s="1825" t="s">
        <v>7627</v>
      </c>
      <c r="E1380" s="1825" t="s">
        <v>7228</v>
      </c>
      <c r="F1380" s="3189">
        <f ca="1">+ALLOCASSGN!F391</f>
        <v>0</v>
      </c>
      <c r="G1380" s="3195"/>
      <c r="H1380" s="1832">
        <f ca="1">+$F1380*H$2175</f>
        <v>0</v>
      </c>
      <c r="I1380" s="3195"/>
      <c r="J1380" s="3195"/>
      <c r="K1380" s="1832">
        <f ca="1">+$F1380*K$2175</f>
        <v>0</v>
      </c>
      <c r="L1380" s="1973">
        <f t="shared" ca="1" si="801"/>
        <v>0</v>
      </c>
      <c r="M1380" s="1832">
        <f t="shared" ca="1" si="802"/>
        <v>0</v>
      </c>
      <c r="N1380" s="1832">
        <f t="shared" ref="N1380:T1380" ca="1" si="810">+$M1380*N$2175</f>
        <v>0</v>
      </c>
      <c r="O1380" s="1832">
        <f t="shared" ca="1" si="810"/>
        <v>0</v>
      </c>
      <c r="P1380" s="1832">
        <f t="shared" ca="1" si="810"/>
        <v>0</v>
      </c>
      <c r="Q1380" s="1832">
        <f t="shared" ca="1" si="810"/>
        <v>0</v>
      </c>
      <c r="R1380" s="1832">
        <f t="shared" ca="1" si="810"/>
        <v>0</v>
      </c>
      <c r="S1380" s="1832">
        <f t="shared" ca="1" si="810"/>
        <v>0</v>
      </c>
      <c r="T1380" s="1832">
        <f t="shared" ca="1" si="810"/>
        <v>0</v>
      </c>
      <c r="U1380" s="1832"/>
      <c r="V1380" s="1825">
        <f>+$C$2174</f>
        <v>311</v>
      </c>
      <c r="Y1380" s="1831" t="str">
        <f>"ALLOC FACTOR  # " &amp; REPORTS!Z1380 &amp; " -- " &amp;VLOOKUP(Z1380,alloc_list,2,FALSE)</f>
        <v>ALLOC FACTOR  # 311 -- BILLING &amp; METER RD &amp; MISC- DIRALLOC</v>
      </c>
      <c r="Z1380" s="1831">
        <f>IF('TITLES &amp; CONSTANTS'!$D$16=0,V1380,B1380)</f>
        <v>311</v>
      </c>
    </row>
    <row r="1381" spans="1:26">
      <c r="A1381" s="1825" t="s">
        <v>1043</v>
      </c>
      <c r="C1381" s="3173">
        <f t="shared" si="803"/>
        <v>10</v>
      </c>
      <c r="D1381" s="1825" t="s">
        <v>10275</v>
      </c>
      <c r="E1381" s="1825" t="s">
        <v>9114</v>
      </c>
      <c r="F1381" s="1824">
        <f t="shared" ref="F1381:K1381" ca="1" si="811">SUM(F1373:F1380)</f>
        <v>57824.999999999993</v>
      </c>
      <c r="G1381" s="3254"/>
      <c r="H1381" s="1824">
        <f t="shared" ca="1" si="811"/>
        <v>2147.4423390847528</v>
      </c>
      <c r="I1381" s="3254"/>
      <c r="J1381" s="3254"/>
      <c r="K1381" s="1824">
        <f t="shared" ca="1" si="811"/>
        <v>55677.557660915249</v>
      </c>
      <c r="L1381" s="1973">
        <f t="shared" ca="1" si="801"/>
        <v>0.96286308103614793</v>
      </c>
      <c r="M1381" s="1824">
        <f t="shared" ref="M1381:T1381" ca="1" si="812">SUM(M1373:M1380)</f>
        <v>55677.557660915249</v>
      </c>
      <c r="N1381" s="1824">
        <f t="shared" ca="1" si="812"/>
        <v>31013.345836332381</v>
      </c>
      <c r="O1381" s="1824">
        <f t="shared" ca="1" si="812"/>
        <v>3485.7012767304591</v>
      </c>
      <c r="P1381" s="1824">
        <f t="shared" ca="1" si="812"/>
        <v>12452.53164567479</v>
      </c>
      <c r="Q1381" s="1824">
        <f t="shared" ca="1" si="812"/>
        <v>4716.5204034274466</v>
      </c>
      <c r="R1381" s="1824">
        <f t="shared" ca="1" si="812"/>
        <v>1843.7740369846867</v>
      </c>
      <c r="S1381" s="1824">
        <f t="shared" ca="1" si="812"/>
        <v>231.25229836784197</v>
      </c>
      <c r="T1381" s="1824">
        <f t="shared" ca="1" si="812"/>
        <v>1934.4321633976381</v>
      </c>
      <c r="U1381" s="1832"/>
    </row>
    <row r="1382" spans="1:26">
      <c r="A1382" s="1825" t="s">
        <v>1043</v>
      </c>
      <c r="C1382" s="3173">
        <f t="shared" si="803"/>
        <v>11</v>
      </c>
      <c r="G1382" s="3174"/>
      <c r="H1382" s="1825"/>
      <c r="I1382" s="3174"/>
      <c r="J1382" s="3174"/>
    </row>
    <row r="1383" spans="1:26">
      <c r="A1383" s="1825" t="s">
        <v>1043</v>
      </c>
      <c r="C1383" s="3173">
        <f t="shared" si="803"/>
        <v>12</v>
      </c>
      <c r="D1383" s="1947" t="s">
        <v>6634</v>
      </c>
      <c r="G1383" s="3174"/>
      <c r="H1383" s="1825"/>
      <c r="I1383" s="3174"/>
      <c r="J1383" s="3174"/>
    </row>
    <row r="1384" spans="1:26">
      <c r="A1384" s="1825" t="s">
        <v>1043</v>
      </c>
      <c r="B1384" s="1825">
        <f>+$C$2108</f>
        <v>101</v>
      </c>
      <c r="C1384" s="3173">
        <f t="shared" si="803"/>
        <v>13</v>
      </c>
      <c r="D1384" s="1825" t="s">
        <v>1252</v>
      </c>
      <c r="E1384" s="1825" t="s">
        <v>7746</v>
      </c>
      <c r="F1384" s="1825">
        <f ca="1">+ALLOCASSGN!F392</f>
        <v>0</v>
      </c>
      <c r="G1384" s="3195"/>
      <c r="H1384" s="1832">
        <f t="shared" ref="H1384:K1385" ca="1" si="813">+$F1384*H$2109</f>
        <v>0</v>
      </c>
      <c r="I1384" s="3195"/>
      <c r="J1384" s="3195"/>
      <c r="K1384" s="1832">
        <f t="shared" ca="1" si="813"/>
        <v>0</v>
      </c>
      <c r="L1384" s="1973">
        <f t="shared" ref="L1384:L1392" ca="1" si="814">IF(F1384=0,0,+K1384/F1384)</f>
        <v>0</v>
      </c>
      <c r="M1384" s="1832">
        <f t="shared" ref="M1384:M1391" ca="1" si="815">+K1384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REPORTS!Z1384 &amp; " -- " &amp;VLOOKUP(Z1384,alloc_list,2,FALSE)</f>
        <v>ALLOC FACTOR  # 101 -- 12 COINCIDENT PEAK</v>
      </c>
      <c r="Z1384" s="1831">
        <f>IF('TITLES &amp; CONSTANTS'!$D$16=0,V1384,B1384)</f>
        <v>101</v>
      </c>
    </row>
    <row r="1385" spans="1:26">
      <c r="A1385" s="1825" t="s">
        <v>1043</v>
      </c>
      <c r="B1385" s="1825">
        <f>+$C$2108</f>
        <v>101</v>
      </c>
      <c r="C1385" s="3173">
        <f t="shared" si="803"/>
        <v>14</v>
      </c>
      <c r="D1385" s="1825" t="s">
        <v>1252</v>
      </c>
      <c r="E1385" s="1825" t="s">
        <v>2378</v>
      </c>
      <c r="F1385" s="1832">
        <f ca="1">+ALLOCASSGN!F393</f>
        <v>0</v>
      </c>
      <c r="G1385" s="3195"/>
      <c r="H1385" s="1832">
        <f t="shared" ca="1" si="813"/>
        <v>0</v>
      </c>
      <c r="I1385" s="3195"/>
      <c r="J1385" s="3195"/>
      <c r="K1385" s="1832">
        <f t="shared" ca="1" si="813"/>
        <v>0</v>
      </c>
      <c r="L1385" s="1973">
        <f t="shared" ca="1" si="814"/>
        <v>0</v>
      </c>
      <c r="M1385" s="1832">
        <f t="shared" ca="1" si="815"/>
        <v>0</v>
      </c>
      <c r="N1385" s="1832">
        <f t="shared" ref="N1385:T1385" ca="1" si="816">+$M1385*N$2139</f>
        <v>0</v>
      </c>
      <c r="O1385" s="1832">
        <f t="shared" ca="1" si="816"/>
        <v>0</v>
      </c>
      <c r="P1385" s="1832">
        <f t="shared" ca="1" si="816"/>
        <v>0</v>
      </c>
      <c r="Q1385" s="1832">
        <f t="shared" ca="1" si="816"/>
        <v>0</v>
      </c>
      <c r="R1385" s="1832">
        <f t="shared" ca="1" si="816"/>
        <v>0</v>
      </c>
      <c r="S1385" s="1832">
        <f t="shared" ca="1" si="816"/>
        <v>0</v>
      </c>
      <c r="T1385" s="1832">
        <f t="shared" ca="1" si="816"/>
        <v>0</v>
      </c>
      <c r="U1385" s="1832"/>
      <c r="V1385" s="2044">
        <f>+$C$2138</f>
        <v>201</v>
      </c>
      <c r="Y1385" s="1831" t="str">
        <f>"ALLOC FACTOR  # " &amp; REPORTS!Z1385 &amp; " -- " &amp;VLOOKUP(Z1385,alloc_list,2,FALSE)</f>
        <v>ALLOC FACTOR  # 101 -- 12 COINCIDENT PEAK</v>
      </c>
      <c r="Z1385" s="1831">
        <f>IF('TITLES &amp; CONSTANTS'!$D$16=0,V1385,B1385)</f>
        <v>101</v>
      </c>
    </row>
    <row r="1386" spans="1:26">
      <c r="A1386" s="1825" t="s">
        <v>1043</v>
      </c>
      <c r="B1386" s="1825">
        <f>+$C$2117</f>
        <v>117</v>
      </c>
      <c r="C1386" s="3173">
        <f t="shared" si="803"/>
        <v>15</v>
      </c>
      <c r="D1386" s="1825" t="s">
        <v>6846</v>
      </c>
      <c r="E1386" s="1825" t="s">
        <v>7746</v>
      </c>
      <c r="F1386" s="1832">
        <f ca="1">+ALLOCASSGN!F394</f>
        <v>0</v>
      </c>
      <c r="G1386" s="3195"/>
      <c r="H1386" s="1832">
        <f t="shared" ref="H1386:K1387" ca="1" si="817">+$F1386*H$2118</f>
        <v>0</v>
      </c>
      <c r="I1386" s="3195"/>
      <c r="J1386" s="3195"/>
      <c r="K1386" s="1832">
        <f t="shared" ca="1" si="817"/>
        <v>0</v>
      </c>
      <c r="L1386" s="1973">
        <f t="shared" ca="1" si="814"/>
        <v>0</v>
      </c>
      <c r="M1386" s="1832">
        <f t="shared" ca="1" si="815"/>
        <v>0</v>
      </c>
      <c r="N1386" s="1832">
        <f t="shared" ref="N1386:T1387" ca="1" si="818">+$M1386*N$2118</f>
        <v>0</v>
      </c>
      <c r="O1386" s="1832">
        <f t="shared" ca="1" si="818"/>
        <v>0</v>
      </c>
      <c r="P1386" s="1832">
        <f t="shared" ca="1" si="818"/>
        <v>0</v>
      </c>
      <c r="Q1386" s="1832">
        <f t="shared" ca="1" si="818"/>
        <v>0</v>
      </c>
      <c r="R1386" s="1832">
        <f t="shared" ca="1" si="818"/>
        <v>0</v>
      </c>
      <c r="S1386" s="1832">
        <f t="shared" ca="1" si="818"/>
        <v>0</v>
      </c>
      <c r="T1386" s="1832">
        <f t="shared" ca="1" si="818"/>
        <v>0</v>
      </c>
      <c r="U1386" s="1832"/>
      <c r="V1386" s="1825">
        <f>+$C$2117</f>
        <v>117</v>
      </c>
      <c r="Y1386" s="1831" t="str">
        <f>"ALLOC FACTOR  # " &amp; REPORTS!Z1386 &amp; " -- " &amp;VLOOKUP(Z1386,alloc_list,2,FALSE)</f>
        <v>ALLOC FACTOR  # 117 -- 12  CP - TRANSMISSION</v>
      </c>
      <c r="Z1386" s="1831">
        <f>IF('TITLES &amp; CONSTANTS'!$D$16=0,V1386,B1386)</f>
        <v>117</v>
      </c>
    </row>
    <row r="1387" spans="1:26">
      <c r="A1387" s="1825" t="s">
        <v>1043</v>
      </c>
      <c r="B1387" s="1825">
        <f>+$C$2117</f>
        <v>117</v>
      </c>
      <c r="C1387" s="3173">
        <f t="shared" si="803"/>
        <v>16</v>
      </c>
      <c r="D1387" s="1825" t="s">
        <v>6847</v>
      </c>
      <c r="E1387" s="1825" t="s">
        <v>7746</v>
      </c>
      <c r="F1387" s="1832">
        <f ca="1">+ALLOCASSGN!F395</f>
        <v>0</v>
      </c>
      <c r="G1387" s="3195"/>
      <c r="H1387" s="1832">
        <f t="shared" ca="1" si="817"/>
        <v>0</v>
      </c>
      <c r="I1387" s="3195"/>
      <c r="J1387" s="3195"/>
      <c r="K1387" s="1832">
        <f t="shared" ca="1" si="817"/>
        <v>0</v>
      </c>
      <c r="L1387" s="1973">
        <f t="shared" ca="1" si="814"/>
        <v>0</v>
      </c>
      <c r="M1387" s="1832">
        <f t="shared" ca="1" si="815"/>
        <v>0</v>
      </c>
      <c r="N1387" s="1832">
        <f t="shared" ca="1" si="818"/>
        <v>0</v>
      </c>
      <c r="O1387" s="1832">
        <f t="shared" ca="1" si="818"/>
        <v>0</v>
      </c>
      <c r="P1387" s="1832">
        <f t="shared" ca="1" si="818"/>
        <v>0</v>
      </c>
      <c r="Q1387" s="1832">
        <f t="shared" ca="1" si="818"/>
        <v>0</v>
      </c>
      <c r="R1387" s="1832">
        <f t="shared" ca="1" si="818"/>
        <v>0</v>
      </c>
      <c r="S1387" s="1832">
        <f t="shared" ca="1" si="818"/>
        <v>0</v>
      </c>
      <c r="T1387" s="1832">
        <f t="shared" ca="1" si="818"/>
        <v>0</v>
      </c>
      <c r="U1387" s="1832"/>
      <c r="V1387" s="1825">
        <f>+$C$2117</f>
        <v>117</v>
      </c>
      <c r="Y1387" s="1831" t="str">
        <f>"ALLOC FACTOR  # " &amp; REPORTS!Z1387 &amp; " -- " &amp;VLOOKUP(Z1387,alloc_list,2,FALSE)</f>
        <v>ALLOC FACTOR  # 117 -- 12  CP - TRANSMISSION</v>
      </c>
      <c r="Z1387" s="1831">
        <f>IF('TITLES &amp; CONSTANTS'!$D$16=0,V1387,B1387)</f>
        <v>117</v>
      </c>
    </row>
    <row r="1388" spans="1:26">
      <c r="A1388" s="1825" t="s">
        <v>1043</v>
      </c>
      <c r="B1388" s="1825">
        <f>+$C$2111</f>
        <v>105</v>
      </c>
      <c r="C1388" s="3173">
        <f t="shared" si="803"/>
        <v>17</v>
      </c>
      <c r="D1388" s="1825" t="s">
        <v>6521</v>
      </c>
      <c r="E1388" s="1825" t="s">
        <v>7746</v>
      </c>
      <c r="F1388" s="1832">
        <f ca="1">+ALLOCASSGN!F396</f>
        <v>0</v>
      </c>
      <c r="G1388" s="3195"/>
      <c r="H1388" s="1832">
        <f ca="1">+$F1388*H$2112</f>
        <v>0</v>
      </c>
      <c r="I1388" s="3195"/>
      <c r="J1388" s="3195"/>
      <c r="K1388" s="1832">
        <f ca="1">+$F1388*K$2112</f>
        <v>0</v>
      </c>
      <c r="L1388" s="1973">
        <f t="shared" ca="1" si="814"/>
        <v>0</v>
      </c>
      <c r="M1388" s="1832">
        <f t="shared" ca="1" si="815"/>
        <v>0</v>
      </c>
      <c r="N1388" s="1832">
        <f t="shared" ref="N1388:T1388" ca="1" si="819">+$M1388*N$2112</f>
        <v>0</v>
      </c>
      <c r="O1388" s="1832">
        <f t="shared" ca="1" si="819"/>
        <v>0</v>
      </c>
      <c r="P1388" s="1832">
        <f t="shared" ca="1" si="819"/>
        <v>0</v>
      </c>
      <c r="Q1388" s="1832">
        <f t="shared" ca="1" si="819"/>
        <v>0</v>
      </c>
      <c r="R1388" s="1832">
        <f t="shared" ca="1" si="819"/>
        <v>0</v>
      </c>
      <c r="S1388" s="1832">
        <f t="shared" ca="1" si="819"/>
        <v>0</v>
      </c>
      <c r="T1388" s="1832">
        <f t="shared" ca="1" si="819"/>
        <v>0</v>
      </c>
      <c r="U1388" s="1832"/>
      <c r="V1388" s="1825">
        <f>+$C$2111</f>
        <v>105</v>
      </c>
      <c r="Y1388" s="1831" t="str">
        <f>"ALLOC FACTOR  # " &amp; REPORTS!Z1388 &amp; " -- " &amp;VLOOKUP(Z1388,alloc_list,2,FALSE)</f>
        <v>ALLOC FACTOR  # 105 -- DISTRIBUTION PRIMARY - NCP</v>
      </c>
      <c r="Z1388" s="1831">
        <f>IF('TITLES &amp; CONSTANTS'!$D$16=0,V1388,B1388)</f>
        <v>105</v>
      </c>
    </row>
    <row r="1389" spans="1:26">
      <c r="A1389" s="1825" t="s">
        <v>1043</v>
      </c>
      <c r="B1389" s="1825">
        <f>+$C$2114</f>
        <v>106</v>
      </c>
      <c r="C1389" s="3173">
        <f t="shared" si="803"/>
        <v>18</v>
      </c>
      <c r="D1389" s="1825" t="s">
        <v>7969</v>
      </c>
      <c r="E1389" s="1825" t="s">
        <v>7746</v>
      </c>
      <c r="F1389" s="1832">
        <f ca="1">+ALLOCASSGN!F397</f>
        <v>0</v>
      </c>
      <c r="G1389" s="3195"/>
      <c r="H1389" s="1832">
        <f ca="1">+$F1389*H$2115</f>
        <v>0</v>
      </c>
      <c r="I1389" s="3195"/>
      <c r="J1389" s="3195"/>
      <c r="K1389" s="1832">
        <f ca="1">+$F1389*K$2115</f>
        <v>0</v>
      </c>
      <c r="L1389" s="1973">
        <f t="shared" ca="1" si="814"/>
        <v>0</v>
      </c>
      <c r="M1389" s="1832">
        <f t="shared" ca="1" si="815"/>
        <v>0</v>
      </c>
      <c r="N1389" s="1832">
        <f t="shared" ref="N1389:T1389" ca="1" si="820">+$M1389*N$2115</f>
        <v>0</v>
      </c>
      <c r="O1389" s="1832">
        <f t="shared" ca="1" si="820"/>
        <v>0</v>
      </c>
      <c r="P1389" s="1832">
        <f t="shared" ca="1" si="820"/>
        <v>0</v>
      </c>
      <c r="Q1389" s="1832">
        <f t="shared" ca="1" si="820"/>
        <v>0</v>
      </c>
      <c r="R1389" s="1832">
        <f t="shared" ca="1" si="820"/>
        <v>0</v>
      </c>
      <c r="S1389" s="1832">
        <f t="shared" ca="1" si="820"/>
        <v>0</v>
      </c>
      <c r="T1389" s="1832">
        <f t="shared" ca="1" si="820"/>
        <v>0</v>
      </c>
      <c r="U1389" s="1832"/>
      <c r="V1389" s="1825">
        <f>+$C$2114</f>
        <v>106</v>
      </c>
      <c r="Y1389" s="1831" t="str">
        <f>"ALLOC FACTOR  # " &amp; REPORTS!Z1389 &amp; " -- " &amp;VLOOKUP(Z1389,alloc_list,2,FALSE)</f>
        <v>ALLOC FACTOR  # 106 -- CUSTOMER MAX DEMANDS @ SECONDARY</v>
      </c>
      <c r="Z1389" s="1831">
        <f>IF('TITLES &amp; CONSTANTS'!$D$16=0,V1389,B1389)</f>
        <v>106</v>
      </c>
    </row>
    <row r="1390" spans="1:26">
      <c r="A1390" s="1825" t="s">
        <v>1043</v>
      </c>
      <c r="B1390" s="1825">
        <f>+$C$2227</f>
        <v>907</v>
      </c>
      <c r="C1390" s="3173">
        <f t="shared" si="803"/>
        <v>19</v>
      </c>
      <c r="D1390" s="1825" t="s">
        <v>7626</v>
      </c>
      <c r="E1390" s="1825" t="s">
        <v>7228</v>
      </c>
      <c r="F1390" s="1832">
        <f ca="1">+ALLOCASSGN!F398</f>
        <v>0</v>
      </c>
      <c r="G1390" s="3195"/>
      <c r="H1390" s="1832">
        <f ca="1">+$F1390*H$2228</f>
        <v>0</v>
      </c>
      <c r="I1390" s="3195"/>
      <c r="J1390" s="3195"/>
      <c r="K1390" s="1832">
        <f ca="1">+$F1390*K$2228</f>
        <v>0</v>
      </c>
      <c r="L1390" s="1973">
        <f t="shared" ca="1" si="814"/>
        <v>0</v>
      </c>
      <c r="M1390" s="1832">
        <f t="shared" ca="1" si="815"/>
        <v>0</v>
      </c>
      <c r="N1390" s="1832">
        <f t="shared" ref="N1390:T1390" ca="1" si="821">+$M1390*N$2228</f>
        <v>0</v>
      </c>
      <c r="O1390" s="1832">
        <f t="shared" ca="1" si="821"/>
        <v>0</v>
      </c>
      <c r="P1390" s="1832">
        <f t="shared" ca="1" si="821"/>
        <v>0</v>
      </c>
      <c r="Q1390" s="1832">
        <f t="shared" ca="1" si="821"/>
        <v>0</v>
      </c>
      <c r="R1390" s="1832">
        <f t="shared" ca="1" si="821"/>
        <v>0</v>
      </c>
      <c r="S1390" s="1832">
        <f t="shared" ca="1" si="821"/>
        <v>0</v>
      </c>
      <c r="T1390" s="1832">
        <f t="shared" ca="1" si="821"/>
        <v>0</v>
      </c>
      <c r="U1390" s="1832"/>
      <c r="V1390" s="1825">
        <f>+$C$2227</f>
        <v>907</v>
      </c>
      <c r="Y1390" s="1831" t="str">
        <f>"ALLOC FACTOR  # " &amp; REPORTS!Z1390 &amp; " -- " &amp;VLOOKUP(Z1390,alloc_list,2,FALSE)</f>
        <v>ALLOC FACTOR  # 907 -- PTD PLANT - DISTRCUSTOMER</v>
      </c>
      <c r="Z1390" s="1831">
        <f>IF('TITLES &amp; CONSTANTS'!$D$16=0,V1390,B1390)</f>
        <v>907</v>
      </c>
    </row>
    <row r="1391" spans="1:26">
      <c r="A1391" s="1825" t="s">
        <v>1043</v>
      </c>
      <c r="B1391" s="1825">
        <f>+$C$2174</f>
        <v>311</v>
      </c>
      <c r="C1391" s="3173">
        <f t="shared" si="803"/>
        <v>20</v>
      </c>
      <c r="D1391" s="1825" t="s">
        <v>7627</v>
      </c>
      <c r="E1391" s="1825" t="s">
        <v>7228</v>
      </c>
      <c r="F1391" s="3189">
        <f ca="1">+ALLOCASSGN!F399</f>
        <v>0</v>
      </c>
      <c r="G1391" s="3195"/>
      <c r="H1391" s="1832">
        <f ca="1">+$F1391*H$2175</f>
        <v>0</v>
      </c>
      <c r="I1391" s="3195"/>
      <c r="J1391" s="3195"/>
      <c r="K1391" s="1832">
        <f ca="1">+$F1391*K$2175</f>
        <v>0</v>
      </c>
      <c r="L1391" s="1973">
        <f t="shared" ca="1" si="814"/>
        <v>0</v>
      </c>
      <c r="M1391" s="1832">
        <f t="shared" ca="1" si="815"/>
        <v>0</v>
      </c>
      <c r="N1391" s="1832">
        <f t="shared" ref="N1391:T1391" ca="1" si="822">+$M1391*N$2175</f>
        <v>0</v>
      </c>
      <c r="O1391" s="1832">
        <f t="shared" ca="1" si="822"/>
        <v>0</v>
      </c>
      <c r="P1391" s="1832">
        <f t="shared" ca="1" si="822"/>
        <v>0</v>
      </c>
      <c r="Q1391" s="1832">
        <f t="shared" ca="1" si="822"/>
        <v>0</v>
      </c>
      <c r="R1391" s="1832">
        <f t="shared" ca="1" si="822"/>
        <v>0</v>
      </c>
      <c r="S1391" s="1832">
        <f t="shared" ca="1" si="822"/>
        <v>0</v>
      </c>
      <c r="T1391" s="1832">
        <f t="shared" ca="1" si="822"/>
        <v>0</v>
      </c>
      <c r="U1391" s="1832"/>
      <c r="V1391" s="1825">
        <f>+$C$2174</f>
        <v>311</v>
      </c>
      <c r="Y1391" s="1831" t="str">
        <f>"ALLOC FACTOR  # " &amp; REPORTS!Z1391 &amp; " -- " &amp;VLOOKUP(Z1391,alloc_list,2,FALSE)</f>
        <v>ALLOC FACTOR  # 311 -- BILLING &amp; METER RD &amp; MISC- DIRALLOC</v>
      </c>
      <c r="Z1391" s="1831">
        <f>IF('TITLES &amp; CONSTANTS'!$D$16=0,V1391,B1391)</f>
        <v>311</v>
      </c>
    </row>
    <row r="1392" spans="1:26">
      <c r="A1392" s="1825" t="s">
        <v>1043</v>
      </c>
      <c r="C1392" s="3173">
        <f t="shared" si="803"/>
        <v>21</v>
      </c>
      <c r="D1392" s="1825" t="s">
        <v>10276</v>
      </c>
      <c r="E1392" s="1825" t="s">
        <v>9114</v>
      </c>
      <c r="F1392" s="1824">
        <f t="shared" ref="F1392:K1392" ca="1" si="823">SUM(F1384:F1391)</f>
        <v>0</v>
      </c>
      <c r="G1392" s="3254"/>
      <c r="H1392" s="1824">
        <f t="shared" ca="1" si="823"/>
        <v>0</v>
      </c>
      <c r="I1392" s="3254"/>
      <c r="J1392" s="3254"/>
      <c r="K1392" s="1824">
        <f t="shared" ca="1" si="823"/>
        <v>0</v>
      </c>
      <c r="L1392" s="1973">
        <f t="shared" ca="1" si="814"/>
        <v>0</v>
      </c>
      <c r="M1392" s="1824">
        <f t="shared" ref="M1392:T1392" ca="1" si="824">SUM(M1384:M1391)</f>
        <v>0</v>
      </c>
      <c r="N1392" s="1824">
        <f t="shared" ca="1" si="824"/>
        <v>0</v>
      </c>
      <c r="O1392" s="1824">
        <f t="shared" ca="1" si="824"/>
        <v>0</v>
      </c>
      <c r="P1392" s="1824">
        <f t="shared" ca="1" si="824"/>
        <v>0</v>
      </c>
      <c r="Q1392" s="1824">
        <f t="shared" ca="1" si="824"/>
        <v>0</v>
      </c>
      <c r="R1392" s="1824">
        <f t="shared" ca="1" si="824"/>
        <v>0</v>
      </c>
      <c r="S1392" s="1824">
        <f t="shared" ca="1" si="824"/>
        <v>0</v>
      </c>
      <c r="T1392" s="1824">
        <f t="shared" ca="1" si="824"/>
        <v>0</v>
      </c>
      <c r="U1392" s="1832"/>
    </row>
    <row r="1393" spans="1:26">
      <c r="A1393" s="1825" t="s">
        <v>1043</v>
      </c>
      <c r="C1393" s="3173">
        <f t="shared" si="803"/>
        <v>22</v>
      </c>
      <c r="G1393" s="3174"/>
      <c r="H1393" s="1825"/>
      <c r="I1393" s="3174"/>
      <c r="J1393" s="3174"/>
    </row>
    <row r="1394" spans="1:26">
      <c r="A1394" s="1825" t="s">
        <v>1043</v>
      </c>
      <c r="C1394" s="3173">
        <f t="shared" si="803"/>
        <v>23</v>
      </c>
      <c r="D1394" s="1947" t="s">
        <v>6635</v>
      </c>
      <c r="G1394" s="3174"/>
      <c r="H1394" s="1825"/>
      <c r="I1394" s="3174"/>
      <c r="J1394" s="3174"/>
    </row>
    <row r="1395" spans="1:26">
      <c r="A1395" s="1825" t="s">
        <v>1043</v>
      </c>
      <c r="B1395" s="1825">
        <f>+$C$2108</f>
        <v>101</v>
      </c>
      <c r="C1395" s="3173">
        <f t="shared" si="803"/>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825">IF(F1395=0,0,+K1395/F1395)</f>
        <v>0.96311809933735193</v>
      </c>
      <c r="M1395" s="1832">
        <f t="shared" ref="M1395:M1402" ca="1" si="826">+K1395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REPORTS!Z1395 &amp; " -- " &amp;VLOOKUP(Z1395,alloc_list,2,FALSE)</f>
        <v>ALLOC FACTOR  # 101 -- 12 COINCIDENT PEAK</v>
      </c>
      <c r="Z1395" s="1831">
        <f>IF('TITLES &amp; CONSTANTS'!$D$16=0,V1395,B1395)</f>
        <v>101</v>
      </c>
    </row>
    <row r="1396" spans="1:26">
      <c r="A1396" s="1825" t="s">
        <v>1043</v>
      </c>
      <c r="B1396" s="1825">
        <f>+$C$2108</f>
        <v>101</v>
      </c>
      <c r="C1396" s="3173">
        <f t="shared" si="803"/>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825"/>
        <v>0.96311809933735193</v>
      </c>
      <c r="M1396" s="1832">
        <f t="shared" ca="1" si="826"/>
        <v>1487.5125592811428</v>
      </c>
      <c r="N1396" s="1832">
        <f t="shared" ref="N1396:T1396" ca="1" si="827">+$M1396*N$2139</f>
        <v>677.26532327170753</v>
      </c>
      <c r="O1396" s="1832">
        <f t="shared" ca="1" si="827"/>
        <v>81.451843311838573</v>
      </c>
      <c r="P1396" s="1832">
        <f t="shared" ca="1" si="827"/>
        <v>420.22026534850488</v>
      </c>
      <c r="Q1396" s="1832">
        <f t="shared" ca="1" si="827"/>
        <v>190.9520933052932</v>
      </c>
      <c r="R1396" s="1832">
        <f t="shared" ca="1" si="827"/>
        <v>100.78448460074193</v>
      </c>
      <c r="S1396" s="1832">
        <f t="shared" ca="1" si="827"/>
        <v>16.8385494430566</v>
      </c>
      <c r="T1396" s="1832">
        <f t="shared" ca="1" si="827"/>
        <v>0</v>
      </c>
      <c r="U1396" s="1832"/>
      <c r="V1396" s="2044">
        <f>+$C$2138</f>
        <v>201</v>
      </c>
      <c r="Y1396" s="1831" t="str">
        <f>"ALLOC FACTOR  # " &amp; REPORTS!Z1396 &amp; " -- " &amp;VLOOKUP(Z1396,alloc_list,2,FALSE)</f>
        <v>ALLOC FACTOR  # 101 -- 12 COINCIDENT PEAK</v>
      </c>
      <c r="Z1396" s="1831">
        <f>IF('TITLES &amp; CONSTANTS'!$D$16=0,V1396,B1396)</f>
        <v>101</v>
      </c>
    </row>
    <row r="1397" spans="1:26">
      <c r="A1397" s="1825" t="s">
        <v>1043</v>
      </c>
      <c r="B1397" s="1825">
        <f>+$C$2117</f>
        <v>117</v>
      </c>
      <c r="C1397" s="3173">
        <f t="shared" si="803"/>
        <v>26</v>
      </c>
      <c r="D1397" s="1825" t="s">
        <v>6846</v>
      </c>
      <c r="E1397" s="1825" t="s">
        <v>7746</v>
      </c>
      <c r="F1397" s="1832">
        <f ca="1">+ALLOCASSGN!F402</f>
        <v>9632.4338792303988</v>
      </c>
      <c r="G1397" s="3195"/>
      <c r="H1397" s="1832">
        <f t="shared" ref="H1397:K1398" ca="1" si="828">+$F1397*H$2118</f>
        <v>1709.2166180113991</v>
      </c>
      <c r="I1397" s="3195"/>
      <c r="J1397" s="3195"/>
      <c r="K1397" s="1832">
        <f t="shared" ca="1" si="828"/>
        <v>7923.2172612189988</v>
      </c>
      <c r="L1397" s="1973">
        <f t="shared" ca="1" si="825"/>
        <v>0.82255610166223525</v>
      </c>
      <c r="M1397" s="1832">
        <f t="shared" ca="1" si="826"/>
        <v>7923.2172612189988</v>
      </c>
      <c r="N1397" s="1832">
        <f t="shared" ref="N1397:T1398" ca="1" si="829">+$M1397*N$2118</f>
        <v>4342.5574519652037</v>
      </c>
      <c r="O1397" s="1832">
        <f t="shared" ca="1" si="829"/>
        <v>491.25280881120835</v>
      </c>
      <c r="P1397" s="1832">
        <f t="shared" ca="1" si="829"/>
        <v>1952.4648703495996</v>
      </c>
      <c r="Q1397" s="1832">
        <f t="shared" ca="1" si="829"/>
        <v>777.87730281224708</v>
      </c>
      <c r="R1397" s="1832">
        <f t="shared" ca="1" si="829"/>
        <v>348.84565785651404</v>
      </c>
      <c r="S1397" s="1832">
        <f t="shared" ca="1" si="829"/>
        <v>10.219169424225779</v>
      </c>
      <c r="T1397" s="1832">
        <f t="shared" ca="1" si="829"/>
        <v>0</v>
      </c>
      <c r="U1397" s="1832"/>
      <c r="V1397" s="1825">
        <f>+$C$2117</f>
        <v>117</v>
      </c>
      <c r="Y1397" s="1831" t="str">
        <f>"ALLOC FACTOR  # " &amp; REPORTS!Z1397 &amp; " -- " &amp;VLOOKUP(Z1397,alloc_list,2,FALSE)</f>
        <v>ALLOC FACTOR  # 117 -- 12  CP - TRANSMISSION</v>
      </c>
      <c r="Z1397" s="1831">
        <f>IF('TITLES &amp; CONSTANTS'!$D$16=0,V1397,B1397)</f>
        <v>117</v>
      </c>
    </row>
    <row r="1398" spans="1:26">
      <c r="A1398" s="1825" t="s">
        <v>1043</v>
      </c>
      <c r="B1398" s="1825">
        <f>+$C$2117</f>
        <v>117</v>
      </c>
      <c r="C1398" s="3173">
        <f t="shared" si="803"/>
        <v>27</v>
      </c>
      <c r="D1398" s="1825" t="s">
        <v>6847</v>
      </c>
      <c r="E1398" s="1825" t="s">
        <v>7746</v>
      </c>
      <c r="F1398" s="1832">
        <f ca="1">+ALLOCASSGN!F403</f>
        <v>21274.922573346361</v>
      </c>
      <c r="G1398" s="3195"/>
      <c r="H1398" s="1832">
        <f t="shared" ca="1" si="828"/>
        <v>3775.1051982486865</v>
      </c>
      <c r="I1398" s="3195"/>
      <c r="J1398" s="3195"/>
      <c r="K1398" s="1832">
        <f t="shared" ca="1" si="828"/>
        <v>17499.817375097671</v>
      </c>
      <c r="L1398" s="1973">
        <f t="shared" ca="1" si="825"/>
        <v>0.82255610166223514</v>
      </c>
      <c r="M1398" s="1832">
        <f t="shared" ca="1" si="826"/>
        <v>17499.817375097671</v>
      </c>
      <c r="N1398" s="1832">
        <f t="shared" ca="1" si="829"/>
        <v>9591.3010895486605</v>
      </c>
      <c r="O1398" s="1832">
        <f t="shared" ca="1" si="829"/>
        <v>1085.0181379321766</v>
      </c>
      <c r="P1398" s="1832">
        <f t="shared" ca="1" si="829"/>
        <v>4312.361700549277</v>
      </c>
      <c r="Q1398" s="1832">
        <f t="shared" ca="1" si="829"/>
        <v>1718.0786908465436</v>
      </c>
      <c r="R1398" s="1832">
        <f t="shared" ca="1" si="829"/>
        <v>770.48692511122431</v>
      </c>
      <c r="S1398" s="1832">
        <f t="shared" ca="1" si="829"/>
        <v>22.570831109788266</v>
      </c>
      <c r="T1398" s="1832">
        <f t="shared" ca="1" si="829"/>
        <v>0</v>
      </c>
      <c r="U1398" s="1832"/>
      <c r="V1398" s="1825">
        <f>+$C$2117</f>
        <v>117</v>
      </c>
      <c r="Y1398" s="1831" t="str">
        <f>"ALLOC FACTOR  # " &amp; REPORTS!Z1398 &amp; " -- " &amp;VLOOKUP(Z1398,alloc_list,2,FALSE)</f>
        <v>ALLOC FACTOR  # 117 -- 12  CP - TRANSMISSION</v>
      </c>
      <c r="Z1398" s="1831">
        <f>IF('TITLES &amp; CONSTANTS'!$D$16=0,V1398,B1398)</f>
        <v>117</v>
      </c>
    </row>
    <row r="1399" spans="1:26">
      <c r="A1399" s="1825" t="s">
        <v>1043</v>
      </c>
      <c r="B1399" s="1825">
        <f>+$C$2111</f>
        <v>105</v>
      </c>
      <c r="C1399" s="3173">
        <f t="shared" si="803"/>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825"/>
        <v>1</v>
      </c>
      <c r="M1399" s="1832">
        <f t="shared" ca="1" si="826"/>
        <v>51176.302649627105</v>
      </c>
      <c r="N1399" s="1832">
        <f t="shared" ref="N1399:T1399" ca="1" si="830">+$M1399*N$2112</f>
        <v>30507.666597487609</v>
      </c>
      <c r="O1399" s="1832">
        <f t="shared" ca="1" si="830"/>
        <v>2988.348568491806</v>
      </c>
      <c r="P1399" s="1832">
        <f t="shared" ca="1" si="830"/>
        <v>11642.874918517004</v>
      </c>
      <c r="Q1399" s="1832">
        <f t="shared" ca="1" si="830"/>
        <v>4634.2449196906955</v>
      </c>
      <c r="R1399" s="1832">
        <f t="shared" ca="1" si="830"/>
        <v>743.22494057628796</v>
      </c>
      <c r="S1399" s="1832">
        <f t="shared" ca="1" si="830"/>
        <v>659.94270486370488</v>
      </c>
      <c r="T1399" s="1832">
        <f t="shared" ca="1" si="830"/>
        <v>0</v>
      </c>
      <c r="U1399" s="1832"/>
      <c r="V1399" s="1825">
        <f>+$C$2111</f>
        <v>105</v>
      </c>
      <c r="Y1399" s="1831" t="str">
        <f>"ALLOC FACTOR  # " &amp; REPORTS!Z1399 &amp; " -- " &amp;VLOOKUP(Z1399,alloc_list,2,FALSE)</f>
        <v>ALLOC FACTOR  # 105 -- DISTRIBUTION PRIMARY - NCP</v>
      </c>
      <c r="Z1399" s="1831">
        <f>IF('TITLES &amp; CONSTANTS'!$D$16=0,V1399,B1399)</f>
        <v>105</v>
      </c>
    </row>
    <row r="1400" spans="1:26">
      <c r="A1400" s="1825" t="s">
        <v>1043</v>
      </c>
      <c r="B1400" s="1825">
        <f>+$C$2114</f>
        <v>106</v>
      </c>
      <c r="C1400" s="3173">
        <f t="shared" si="803"/>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825"/>
        <v>1</v>
      </c>
      <c r="M1400" s="1832">
        <f t="shared" ca="1" si="826"/>
        <v>32184.430514633237</v>
      </c>
      <c r="N1400" s="1832">
        <f t="shared" ref="N1400:T1400" ca="1" si="831">+$M1400*N$2115</f>
        <v>21958.268635842138</v>
      </c>
      <c r="O1400" s="1832">
        <f t="shared" ca="1" si="831"/>
        <v>2239.1814403398521</v>
      </c>
      <c r="P1400" s="1832">
        <f t="shared" ca="1" si="831"/>
        <v>6405.0789977217937</v>
      </c>
      <c r="Q1400" s="1832">
        <f t="shared" ca="1" si="831"/>
        <v>1316.0840959300713</v>
      </c>
      <c r="R1400" s="1832">
        <f t="shared" ca="1" si="831"/>
        <v>0</v>
      </c>
      <c r="S1400" s="1832">
        <f t="shared" ca="1" si="831"/>
        <v>265.81734479938365</v>
      </c>
      <c r="T1400" s="1832">
        <f t="shared" ca="1" si="831"/>
        <v>0</v>
      </c>
      <c r="U1400" s="1832"/>
      <c r="V1400" s="1825">
        <f>+$C$2114</f>
        <v>106</v>
      </c>
      <c r="Y1400" s="1831" t="str">
        <f>"ALLOC FACTOR  # " &amp; REPORTS!Z1400 &amp; " -- " &amp;VLOOKUP(Z1400,alloc_list,2,FALSE)</f>
        <v>ALLOC FACTOR  # 106 -- CUSTOMER MAX DEMANDS @ SECONDARY</v>
      </c>
      <c r="Z1400" s="1831">
        <f>IF('TITLES &amp; CONSTANTS'!$D$16=0,V1400,B1400)</f>
        <v>106</v>
      </c>
    </row>
    <row r="1401" spans="1:26">
      <c r="A1401" s="1825" t="s">
        <v>1043</v>
      </c>
      <c r="B1401" s="1825">
        <f>+$C$2227</f>
        <v>907</v>
      </c>
      <c r="C1401" s="3173">
        <f t="shared" si="803"/>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825"/>
        <v>0.99947684569454176</v>
      </c>
      <c r="M1401" s="1832">
        <f t="shared" ca="1" si="826"/>
        <v>27300.9294082954</v>
      </c>
      <c r="N1401" s="1832">
        <f t="shared" ref="N1401:T1401" ca="1" si="832">+$M1401*N$2228</f>
        <v>12406.383400449575</v>
      </c>
      <c r="O1401" s="1832">
        <f t="shared" ca="1" si="832"/>
        <v>1934.6754659117896</v>
      </c>
      <c r="P1401" s="1832">
        <f t="shared" ca="1" si="832"/>
        <v>1231.7383884971305</v>
      </c>
      <c r="Q1401" s="1832">
        <f t="shared" ca="1" si="832"/>
        <v>77.332203751635276</v>
      </c>
      <c r="R1401" s="1832">
        <f t="shared" ca="1" si="832"/>
        <v>219.90138937705623</v>
      </c>
      <c r="S1401" s="1832">
        <f t="shared" ca="1" si="832"/>
        <v>4.3504857293744488</v>
      </c>
      <c r="T1401" s="1832">
        <f t="shared" ca="1" si="832"/>
        <v>11426.548074578837</v>
      </c>
      <c r="U1401" s="1832"/>
      <c r="V1401" s="1825">
        <f>+$C$2227</f>
        <v>907</v>
      </c>
      <c r="Y1401" s="1831" t="str">
        <f>"ALLOC FACTOR  # " &amp; REPORTS!Z1401 &amp; " -- " &amp;VLOOKUP(Z1401,alloc_list,2,FALSE)</f>
        <v>ALLOC FACTOR  # 907 -- PTD PLANT - DISTRCUSTOMER</v>
      </c>
      <c r="Z1401" s="1831">
        <f>IF('TITLES &amp; CONSTANTS'!$D$16=0,V1401,B1401)</f>
        <v>907</v>
      </c>
    </row>
    <row r="1402" spans="1:26">
      <c r="A1402" s="1825" t="s">
        <v>1043</v>
      </c>
      <c r="B1402" s="1825">
        <f>+$C$2174</f>
        <v>311</v>
      </c>
      <c r="C1402" s="3173">
        <f t="shared" si="803"/>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825"/>
        <v>0.99973645340311201</v>
      </c>
      <c r="M1402" s="1832">
        <f t="shared" ca="1" si="826"/>
        <v>1990.2091064055517</v>
      </c>
      <c r="N1402" s="1832">
        <f t="shared" ref="N1402:T1402" ca="1" si="833">+$M1402*N$2175</f>
        <v>1772.0749652413717</v>
      </c>
      <c r="O1402" s="1832">
        <f t="shared" ca="1" si="833"/>
        <v>133.82623462278488</v>
      </c>
      <c r="P1402" s="1832">
        <f t="shared" ca="1" si="833"/>
        <v>49.222057992271793</v>
      </c>
      <c r="Q1402" s="1832">
        <f t="shared" ca="1" si="833"/>
        <v>23.603077668987954</v>
      </c>
      <c r="R1402" s="1832">
        <f t="shared" ca="1" si="833"/>
        <v>7.1168797788234155</v>
      </c>
      <c r="S1402" s="1832">
        <f t="shared" ca="1" si="833"/>
        <v>4.3658911013120916</v>
      </c>
      <c r="T1402" s="1832">
        <f t="shared" ca="1" si="833"/>
        <v>0</v>
      </c>
      <c r="U1402" s="1832"/>
      <c r="V1402" s="1825">
        <f>+$C$2174</f>
        <v>311</v>
      </c>
      <c r="Y1402" s="1831" t="str">
        <f>"ALLOC FACTOR  # " &amp; REPORTS!Z1402 &amp; " -- " &amp;VLOOKUP(Z1402,alloc_list,2,FALSE)</f>
        <v>ALLOC FACTOR  # 311 -- BILLING &amp; METER RD &amp; MISC- DIRALLOC</v>
      </c>
      <c r="Z1402" s="1831">
        <f>IF('TITLES &amp; CONSTANTS'!$D$16=0,V1402,B1402)</f>
        <v>311</v>
      </c>
    </row>
    <row r="1403" spans="1:26">
      <c r="A1403" s="1825" t="s">
        <v>1043</v>
      </c>
      <c r="C1403" s="3173">
        <f t="shared" si="803"/>
        <v>32</v>
      </c>
      <c r="D1403" s="1825" t="s">
        <v>10277</v>
      </c>
      <c r="E1403" s="1825" t="s">
        <v>9114</v>
      </c>
      <c r="F1403" s="1824">
        <f t="shared" ref="F1403:K1403" ca="1" si="834">SUM(F1395:F1402)</f>
        <v>340341.76892307686</v>
      </c>
      <c r="G1403" s="3254"/>
      <c r="H1403" s="1824">
        <f t="shared" ca="1" si="834"/>
        <v>12756.304268416563</v>
      </c>
      <c r="I1403" s="3254"/>
      <c r="J1403" s="3254"/>
      <c r="K1403" s="1824">
        <f t="shared" ca="1" si="834"/>
        <v>327585.46465466026</v>
      </c>
      <c r="L1403" s="1973">
        <f t="shared" ca="1" si="825"/>
        <v>0.96251913390242816</v>
      </c>
      <c r="M1403" s="1824">
        <f t="shared" ref="M1403:T1403" ca="1" si="835">SUM(M1395:M1402)</f>
        <v>327585.46465466026</v>
      </c>
      <c r="N1403" s="1824">
        <f t="shared" ca="1" si="835"/>
        <v>182965.30242298372</v>
      </c>
      <c r="O1403" s="1824">
        <f t="shared" ca="1" si="835"/>
        <v>20506.718908172723</v>
      </c>
      <c r="P1403" s="1824">
        <f t="shared" ca="1" si="835"/>
        <v>72868.979013894495</v>
      </c>
      <c r="Q1403" s="1824">
        <f t="shared" ca="1" si="835"/>
        <v>27634.394012792414</v>
      </c>
      <c r="R1403" s="1824">
        <f t="shared" ca="1" si="835"/>
        <v>10811.840416578103</v>
      </c>
      <c r="S1403" s="1824">
        <f t="shared" ca="1" si="835"/>
        <v>1371.6818056600275</v>
      </c>
      <c r="T1403" s="1824">
        <f t="shared" ca="1" si="835"/>
        <v>11426.548074578837</v>
      </c>
      <c r="U1403" s="1832"/>
    </row>
    <row r="1404" spans="1:26">
      <c r="A1404" s="1825" t="s">
        <v>1043</v>
      </c>
      <c r="C1404" s="3173">
        <f t="shared" si="803"/>
        <v>33</v>
      </c>
      <c r="G1404" s="3174"/>
      <c r="H1404" s="1825"/>
      <c r="I1404" s="3174"/>
      <c r="J1404" s="3174"/>
    </row>
    <row r="1405" spans="1:26">
      <c r="A1405" s="1825" t="s">
        <v>1043</v>
      </c>
      <c r="C1405" s="3173">
        <f t="shared" si="803"/>
        <v>34</v>
      </c>
      <c r="D1405" s="1947" t="s">
        <v>4203</v>
      </c>
      <c r="G1405" s="3174"/>
      <c r="H1405" s="1825"/>
      <c r="I1405" s="3174"/>
      <c r="J1405" s="3174"/>
    </row>
    <row r="1406" spans="1:26">
      <c r="A1406" s="1825" t="s">
        <v>1043</v>
      </c>
      <c r="B1406" s="1825">
        <f>+$C$2108</f>
        <v>101</v>
      </c>
      <c r="C1406" s="3173">
        <f t="shared" si="803"/>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36">IF(F1406=0,0,+K1406/F1406)</f>
        <v>0.96311809933735193</v>
      </c>
      <c r="M1406" s="1832">
        <f t="shared" ref="M1406:M1413" ca="1" si="837">+K1406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REPORTS!Z1406 &amp; " -- " &amp;VLOOKUP(Z1406,alloc_list,2,FALSE)</f>
        <v>ALLOC FACTOR  # 101 -- 12 COINCIDENT PEAK</v>
      </c>
      <c r="Z1406" s="1831">
        <f>IF('TITLES &amp; CONSTANTS'!$D$16=0,V1406,B1406)</f>
        <v>101</v>
      </c>
    </row>
    <row r="1407" spans="1:26">
      <c r="A1407" s="1825" t="s">
        <v>1043</v>
      </c>
      <c r="B1407" s="1825">
        <f>+$C$2108</f>
        <v>101</v>
      </c>
      <c r="C1407" s="3173">
        <f t="shared" si="803"/>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36"/>
        <v>0.96311809933735193</v>
      </c>
      <c r="M1407" s="1832">
        <f t="shared" ca="1" si="837"/>
        <v>2310.262931041997</v>
      </c>
      <c r="N1407" s="1832">
        <f t="shared" ref="N1407:T1407" ca="1" si="838">+$M1407*N$2139</f>
        <v>1051.8640404561968</v>
      </c>
      <c r="O1407" s="1832">
        <f t="shared" ca="1" si="838"/>
        <v>126.50325074184209</v>
      </c>
      <c r="P1407" s="1832">
        <f t="shared" ca="1" si="838"/>
        <v>652.64612110330154</v>
      </c>
      <c r="Q1407" s="1832">
        <f t="shared" ca="1" si="838"/>
        <v>296.56861719626892</v>
      </c>
      <c r="R1407" s="1832">
        <f t="shared" ca="1" si="838"/>
        <v>156.52886918130559</v>
      </c>
      <c r="S1407" s="1832">
        <f t="shared" ca="1" si="838"/>
        <v>26.1520323630821</v>
      </c>
      <c r="T1407" s="1832">
        <f t="shared" ca="1" si="838"/>
        <v>0</v>
      </c>
      <c r="U1407" s="1832"/>
      <c r="V1407" s="2044">
        <f>+$C$2138</f>
        <v>201</v>
      </c>
      <c r="Y1407" s="1831" t="str">
        <f>"ALLOC FACTOR  # " &amp; REPORTS!Z1407 &amp; " -- " &amp;VLOOKUP(Z1407,alloc_list,2,FALSE)</f>
        <v>ALLOC FACTOR  # 101 -- 12 COINCIDENT PEAK</v>
      </c>
      <c r="Z1407" s="1831">
        <f>IF('TITLES &amp; CONSTANTS'!$D$16=0,V1407,B1407)</f>
        <v>101</v>
      </c>
    </row>
    <row r="1408" spans="1:26">
      <c r="A1408" s="1825" t="s">
        <v>1043</v>
      </c>
      <c r="B1408" s="1825">
        <f>+$C$2117</f>
        <v>117</v>
      </c>
      <c r="C1408" s="3173">
        <f t="shared" si="803"/>
        <v>37</v>
      </c>
      <c r="D1408" s="1825" t="s">
        <v>6846</v>
      </c>
      <c r="E1408" s="1825" t="s">
        <v>7746</v>
      </c>
      <c r="F1408" s="1832">
        <f ca="1">+ALLOCASSGN!F410</f>
        <v>14960.179521209078</v>
      </c>
      <c r="G1408" s="3195"/>
      <c r="H1408" s="1832">
        <f t="shared" ref="H1408:K1409" ca="1" si="839">+$F1408*H$2118</f>
        <v>2654.5925740761327</v>
      </c>
      <c r="I1408" s="3195"/>
      <c r="J1408" s="3195"/>
      <c r="K1408" s="1832">
        <f t="shared" ca="1" si="839"/>
        <v>12305.586947132944</v>
      </c>
      <c r="L1408" s="1973">
        <f t="shared" ca="1" si="836"/>
        <v>0.82255610166223525</v>
      </c>
      <c r="M1408" s="1832">
        <f t="shared" ca="1" si="837"/>
        <v>12305.586947132944</v>
      </c>
      <c r="N1408" s="1832">
        <f t="shared" ref="N1408:T1409" ca="1" si="840">+$M1408*N$2118</f>
        <v>6744.4469255733165</v>
      </c>
      <c r="O1408" s="1832">
        <f t="shared" ca="1" si="840"/>
        <v>762.9671069905188</v>
      </c>
      <c r="P1408" s="1832">
        <f t="shared" ca="1" si="840"/>
        <v>3032.3826081241623</v>
      </c>
      <c r="Q1408" s="1832">
        <f t="shared" ca="1" si="840"/>
        <v>1208.1249911964001</v>
      </c>
      <c r="R1408" s="1832">
        <f t="shared" ca="1" si="840"/>
        <v>541.79387392220497</v>
      </c>
      <c r="S1408" s="1832">
        <f t="shared" ca="1" si="840"/>
        <v>15.871441326341412</v>
      </c>
      <c r="T1408" s="1832">
        <f t="shared" ca="1" si="840"/>
        <v>0</v>
      </c>
      <c r="U1408" s="1832"/>
      <c r="V1408" s="1825">
        <f>+$C$2117</f>
        <v>117</v>
      </c>
      <c r="Y1408" s="1831" t="str">
        <f>"ALLOC FACTOR  # " &amp; REPORTS!Z1408 &amp; " -- " &amp;VLOOKUP(Z1408,alloc_list,2,FALSE)</f>
        <v>ALLOC FACTOR  # 117 -- 12  CP - TRANSMISSION</v>
      </c>
      <c r="Z1408" s="1831">
        <f>IF('TITLES &amp; CONSTANTS'!$D$16=0,V1408,B1408)</f>
        <v>117</v>
      </c>
    </row>
    <row r="1409" spans="1:26">
      <c r="A1409" s="1825" t="s">
        <v>1043</v>
      </c>
      <c r="B1409" s="1825">
        <f>+$C$2117</f>
        <v>117</v>
      </c>
      <c r="C1409" s="3173">
        <f t="shared" si="803"/>
        <v>38</v>
      </c>
      <c r="D1409" s="1825" t="s">
        <v>6847</v>
      </c>
      <c r="E1409" s="1825" t="s">
        <v>7746</v>
      </c>
      <c r="F1409" s="1832">
        <f ca="1">+ALLOCASSGN!F411</f>
        <v>33042.184871194186</v>
      </c>
      <c r="G1409" s="3195"/>
      <c r="H1409" s="1832">
        <f t="shared" ca="1" si="839"/>
        <v>5863.1340931418072</v>
      </c>
      <c r="I1409" s="3195"/>
      <c r="J1409" s="3195"/>
      <c r="K1409" s="1832">
        <f t="shared" ca="1" si="839"/>
        <v>27179.050778052377</v>
      </c>
      <c r="L1409" s="1973">
        <f t="shared" ca="1" si="836"/>
        <v>0.82255610166223525</v>
      </c>
      <c r="M1409" s="1832">
        <f t="shared" ca="1" si="837"/>
        <v>27179.050778052377</v>
      </c>
      <c r="N1409" s="1832">
        <f t="shared" ca="1" si="840"/>
        <v>14896.295987144678</v>
      </c>
      <c r="O1409" s="1832">
        <f t="shared" ca="1" si="840"/>
        <v>1685.1469037574384</v>
      </c>
      <c r="P1409" s="1832">
        <f t="shared" ca="1" si="840"/>
        <v>6697.5497583958604</v>
      </c>
      <c r="Q1409" s="1832">
        <f t="shared" ca="1" si="840"/>
        <v>2668.3563021438295</v>
      </c>
      <c r="R1409" s="1832">
        <f t="shared" ca="1" si="840"/>
        <v>1196.6469599404334</v>
      </c>
      <c r="S1409" s="1832">
        <f t="shared" ca="1" si="840"/>
        <v>35.054866670136072</v>
      </c>
      <c r="T1409" s="1832">
        <f t="shared" ca="1" si="840"/>
        <v>0</v>
      </c>
      <c r="U1409" s="1832"/>
      <c r="V1409" s="1825">
        <f>+$C$2117</f>
        <v>117</v>
      </c>
      <c r="Y1409" s="1831" t="str">
        <f>"ALLOC FACTOR  # " &amp; REPORTS!Z1409 &amp; " -- " &amp;VLOOKUP(Z1409,alloc_list,2,FALSE)</f>
        <v>ALLOC FACTOR  # 117 -- 12  CP - TRANSMISSION</v>
      </c>
      <c r="Z1409" s="1831">
        <f>IF('TITLES &amp; CONSTANTS'!$D$16=0,V1409,B1409)</f>
        <v>117</v>
      </c>
    </row>
    <row r="1410" spans="1:26">
      <c r="A1410" s="1825" t="s">
        <v>1043</v>
      </c>
      <c r="B1410" s="1825">
        <f>+$C$2111</f>
        <v>105</v>
      </c>
      <c r="C1410" s="3173">
        <f t="shared" si="803"/>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36"/>
        <v>1</v>
      </c>
      <c r="M1410" s="1832">
        <f t="shared" ca="1" si="837"/>
        <v>79482.162501105995</v>
      </c>
      <c r="N1410" s="1832">
        <f t="shared" ref="N1410:T1410" ca="1" si="841">+$M1410*N$2112</f>
        <v>47381.604150505038</v>
      </c>
      <c r="O1410" s="1832">
        <f t="shared" ca="1" si="841"/>
        <v>4641.2185764370352</v>
      </c>
      <c r="P1410" s="1832">
        <f t="shared" ca="1" si="841"/>
        <v>18082.605196965371</v>
      </c>
      <c r="Q1410" s="1832">
        <f t="shared" ca="1" si="841"/>
        <v>7197.4681386925995</v>
      </c>
      <c r="R1410" s="1832">
        <f t="shared" ca="1" si="841"/>
        <v>1154.3062402572727</v>
      </c>
      <c r="S1410" s="1832">
        <f t="shared" ca="1" si="841"/>
        <v>1024.9601982486834</v>
      </c>
      <c r="T1410" s="1832">
        <f t="shared" ca="1" si="841"/>
        <v>0</v>
      </c>
      <c r="U1410" s="1832"/>
      <c r="V1410" s="1825">
        <f>+$C$2111</f>
        <v>105</v>
      </c>
      <c r="Y1410" s="1831" t="str">
        <f>"ALLOC FACTOR  # " &amp; REPORTS!Z1410 &amp; " -- " &amp;VLOOKUP(Z1410,alloc_list,2,FALSE)</f>
        <v>ALLOC FACTOR  # 105 -- DISTRIBUTION PRIMARY - NCP</v>
      </c>
      <c r="Z1410" s="1831">
        <f>IF('TITLES &amp; CONSTANTS'!$D$16=0,V1410,B1410)</f>
        <v>105</v>
      </c>
    </row>
    <row r="1411" spans="1:26">
      <c r="A1411" s="1825" t="s">
        <v>1043</v>
      </c>
      <c r="B1411" s="1825">
        <f>+$C$2114</f>
        <v>106</v>
      </c>
      <c r="C1411" s="3173">
        <f t="shared" si="803"/>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36"/>
        <v>1</v>
      </c>
      <c r="M1411" s="1832">
        <f t="shared" ca="1" si="837"/>
        <v>49985.794278326452</v>
      </c>
      <c r="N1411" s="1832">
        <f t="shared" ref="N1411:T1411" ca="1" si="842">+$M1411*N$2115</f>
        <v>34103.492937070572</v>
      </c>
      <c r="O1411" s="1832">
        <f t="shared" ca="1" si="842"/>
        <v>3477.6834959930329</v>
      </c>
      <c r="P1411" s="1832">
        <f t="shared" ca="1" si="842"/>
        <v>9947.7590871456632</v>
      </c>
      <c r="Q1411" s="1832">
        <f t="shared" ca="1" si="842"/>
        <v>2044.0165577025582</v>
      </c>
      <c r="R1411" s="1832">
        <f t="shared" ca="1" si="842"/>
        <v>0</v>
      </c>
      <c r="S1411" s="1832">
        <f t="shared" ca="1" si="842"/>
        <v>412.84220041463038</v>
      </c>
      <c r="T1411" s="1832">
        <f t="shared" ca="1" si="842"/>
        <v>0</v>
      </c>
      <c r="U1411" s="1832"/>
      <c r="V1411" s="1825">
        <f>+$C$2114</f>
        <v>106</v>
      </c>
      <c r="Y1411" s="1831" t="str">
        <f>"ALLOC FACTOR  # " &amp; REPORTS!Z1411 &amp; " -- " &amp;VLOOKUP(Z1411,alloc_list,2,FALSE)</f>
        <v>ALLOC FACTOR  # 106 -- CUSTOMER MAX DEMANDS @ SECONDARY</v>
      </c>
      <c r="Z1411" s="1831">
        <f>IF('TITLES &amp; CONSTANTS'!$D$16=0,V1411,B1411)</f>
        <v>106</v>
      </c>
    </row>
    <row r="1412" spans="1:26">
      <c r="A1412" s="1825" t="s">
        <v>1043</v>
      </c>
      <c r="B1412" s="1825">
        <f>+$C$2227</f>
        <v>907</v>
      </c>
      <c r="C1412" s="3173">
        <f t="shared" si="803"/>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36"/>
        <v>0.99947684569454165</v>
      </c>
      <c r="M1412" s="1832">
        <f t="shared" ca="1" si="837"/>
        <v>42401.205153830502</v>
      </c>
      <c r="N1412" s="1832">
        <f t="shared" ref="N1412:T1412" ca="1" si="843">+$M1412*N$2228</f>
        <v>19268.413903143552</v>
      </c>
      <c r="O1412" s="1832">
        <f t="shared" ca="1" si="843"/>
        <v>3004.7537982821482</v>
      </c>
      <c r="P1412" s="1832">
        <f t="shared" ca="1" si="843"/>
        <v>1913.0188326352782</v>
      </c>
      <c r="Q1412" s="1832">
        <f t="shared" ca="1" si="843"/>
        <v>120.10501866923947</v>
      </c>
      <c r="R1412" s="1832">
        <f t="shared" ca="1" si="843"/>
        <v>341.52990856625553</v>
      </c>
      <c r="S1412" s="1832">
        <f t="shared" ca="1" si="843"/>
        <v>6.7567603714607571</v>
      </c>
      <c r="T1412" s="1832">
        <f t="shared" ca="1" si="843"/>
        <v>17746.626932162566</v>
      </c>
      <c r="U1412" s="1832"/>
      <c r="V1412" s="1825">
        <f>+$C$2227</f>
        <v>907</v>
      </c>
      <c r="Y1412" s="1831" t="str">
        <f>"ALLOC FACTOR  # " &amp; REPORTS!Z1412 &amp; " -- " &amp;VLOOKUP(Z1412,alloc_list,2,FALSE)</f>
        <v>ALLOC FACTOR  # 907 -- PTD PLANT - DISTRCUSTOMER</v>
      </c>
      <c r="Z1412" s="1831">
        <f>IF('TITLES &amp; CONSTANTS'!$D$16=0,V1412,B1412)</f>
        <v>907</v>
      </c>
    </row>
    <row r="1413" spans="1:26">
      <c r="A1413" s="1825" t="s">
        <v>1043</v>
      </c>
      <c r="B1413" s="1825">
        <f>+$C$2174</f>
        <v>311</v>
      </c>
      <c r="C1413" s="3173">
        <f t="shared" si="803"/>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36"/>
        <v>0.99973645340311201</v>
      </c>
      <c r="M1413" s="1832">
        <f t="shared" ca="1" si="837"/>
        <v>3091.0033632072013</v>
      </c>
      <c r="N1413" s="1832">
        <f t="shared" ref="N1413:T1413" ca="1" si="844">+$M1413*N$2175</f>
        <v>2752.2181763649301</v>
      </c>
      <c r="O1413" s="1832">
        <f t="shared" ca="1" si="844"/>
        <v>207.84617052198922</v>
      </c>
      <c r="P1413" s="1832">
        <f t="shared" ca="1" si="844"/>
        <v>76.447015697198196</v>
      </c>
      <c r="Q1413" s="1832">
        <f t="shared" ca="1" si="844"/>
        <v>36.658053780413077</v>
      </c>
      <c r="R1413" s="1832">
        <f t="shared" ca="1" si="844"/>
        <v>11.053260313744053</v>
      </c>
      <c r="S1413" s="1832">
        <f t="shared" ca="1" si="844"/>
        <v>6.7806865289270508</v>
      </c>
      <c r="T1413" s="1832">
        <f t="shared" ca="1" si="844"/>
        <v>0</v>
      </c>
      <c r="U1413" s="1832"/>
      <c r="V1413" s="1825">
        <f>+$C$2174</f>
        <v>311</v>
      </c>
      <c r="Y1413" s="1831" t="str">
        <f>"ALLOC FACTOR  # " &amp; REPORTS!Z1413 &amp; " -- " &amp;VLOOKUP(Z1413,alloc_list,2,FALSE)</f>
        <v>ALLOC FACTOR  # 311 -- BILLING &amp; METER RD &amp; MISC- DIRALLOC</v>
      </c>
      <c r="Z1413" s="1831">
        <f>IF('TITLES &amp; CONSTANTS'!$D$16=0,V1413,B1413)</f>
        <v>311</v>
      </c>
    </row>
    <row r="1414" spans="1:26">
      <c r="A1414" s="1825" t="s">
        <v>1043</v>
      </c>
      <c r="C1414" s="3173">
        <f t="shared" si="803"/>
        <v>43</v>
      </c>
      <c r="D1414" s="1825" t="s">
        <v>10278</v>
      </c>
      <c r="E1414" s="1825" t="s">
        <v>9114</v>
      </c>
      <c r="F1414" s="1824">
        <f t="shared" ref="F1414:K1414" ca="1" si="845">SUM(F1406:F1413)</f>
        <v>528586.44299999985</v>
      </c>
      <c r="G1414" s="3254"/>
      <c r="H1414" s="1824">
        <f t="shared" ca="1" si="845"/>
        <v>19811.877691074758</v>
      </c>
      <c r="I1414" s="3254"/>
      <c r="J1414" s="3254"/>
      <c r="K1414" s="1824">
        <f t="shared" ca="1" si="845"/>
        <v>508774.56530892511</v>
      </c>
      <c r="L1414" s="1973">
        <f t="shared" ca="1" si="836"/>
        <v>0.96251913390242827</v>
      </c>
      <c r="M1414" s="1824">
        <f t="shared" ref="M1414:T1414" ca="1" si="846">SUM(M1406:M1413)</f>
        <v>508774.56530892511</v>
      </c>
      <c r="N1414" s="1824">
        <f t="shared" ca="1" si="846"/>
        <v>284164.29375156428</v>
      </c>
      <c r="O1414" s="1824">
        <f t="shared" ca="1" si="846"/>
        <v>31849.084053276438</v>
      </c>
      <c r="P1414" s="1824">
        <f t="shared" ca="1" si="846"/>
        <v>113173.16280007277</v>
      </c>
      <c r="Q1414" s="1824">
        <f t="shared" ca="1" si="846"/>
        <v>42919.11063958743</v>
      </c>
      <c r="R1414" s="1824">
        <f t="shared" ca="1" si="846"/>
        <v>16791.921503394264</v>
      </c>
      <c r="S1414" s="1824">
        <f t="shared" ca="1" si="846"/>
        <v>2130.3656288673915</v>
      </c>
      <c r="T1414" s="1824">
        <f t="shared" ca="1" si="846"/>
        <v>17746.626932162566</v>
      </c>
      <c r="U1414" s="1832"/>
    </row>
    <row r="1415" spans="1:26">
      <c r="F1415" s="1832"/>
      <c r="G1415" s="3195"/>
      <c r="H1415" s="1832"/>
      <c r="I1415" s="3195"/>
      <c r="J1415" s="3195"/>
      <c r="K1415" s="1832"/>
      <c r="M1415" s="1832"/>
      <c r="N1415" s="1832"/>
      <c r="O1415" s="1832"/>
      <c r="P1415" s="1832"/>
      <c r="Q1415" s="1832"/>
      <c r="R1415" s="1832"/>
      <c r="S1415" s="1832"/>
      <c r="T1415" s="1832"/>
      <c r="U1415" s="1832"/>
    </row>
    <row r="1416" spans="1:26">
      <c r="F1416" s="1832"/>
      <c r="G1416" s="3195"/>
      <c r="H1416" s="1832"/>
      <c r="I1416" s="3195"/>
      <c r="J1416" s="3195"/>
      <c r="K1416" s="1832"/>
      <c r="M1416" s="1832"/>
      <c r="N1416" s="1832"/>
      <c r="O1416" s="1832"/>
      <c r="P1416" s="1832"/>
      <c r="Q1416" s="1832"/>
      <c r="R1416" s="1832"/>
      <c r="S1416" s="1832"/>
      <c r="T1416" s="1832"/>
      <c r="U1416" s="1832"/>
    </row>
    <row r="1417" spans="1:26">
      <c r="F1417" s="1832"/>
      <c r="G1417" s="3195"/>
      <c r="H1417" s="1832"/>
      <c r="I1417" s="3195"/>
      <c r="J1417" s="3195"/>
      <c r="K1417" s="1832"/>
      <c r="M1417" s="1832"/>
      <c r="N1417" s="1832"/>
      <c r="O1417" s="1832"/>
      <c r="P1417" s="1832"/>
      <c r="Q1417" s="1832"/>
      <c r="R1417" s="1832"/>
      <c r="S1417" s="1832"/>
      <c r="T1417" s="1832"/>
      <c r="U1417" s="1832"/>
    </row>
    <row r="1418" spans="1:26">
      <c r="F1418" s="1832"/>
      <c r="G1418" s="3195"/>
      <c r="H1418" s="1832"/>
      <c r="I1418" s="3195"/>
      <c r="J1418" s="3195"/>
      <c r="K1418" s="1832"/>
      <c r="M1418" s="1832"/>
      <c r="N1418" s="1832"/>
      <c r="O1418" s="1832"/>
      <c r="P1418" s="1832"/>
      <c r="Q1418" s="1832"/>
      <c r="R1418" s="1832"/>
      <c r="S1418" s="1832"/>
      <c r="T1418" s="1832"/>
      <c r="U1418" s="1832"/>
    </row>
    <row r="1419" spans="1:26">
      <c r="F1419" s="1832"/>
      <c r="G1419" s="3195"/>
      <c r="H1419" s="1832"/>
      <c r="I1419" s="3195"/>
      <c r="J1419" s="3195"/>
      <c r="K1419" s="1832"/>
      <c r="M1419" s="1832"/>
      <c r="N1419" s="1832"/>
      <c r="O1419" s="1832"/>
      <c r="P1419" s="1832"/>
      <c r="Q1419" s="1832"/>
      <c r="R1419" s="1832"/>
      <c r="S1419" s="1832"/>
      <c r="T1419" s="1832"/>
      <c r="U1419" s="1832"/>
    </row>
    <row r="1420" spans="1:26" ht="15">
      <c r="B1420" s="3257"/>
      <c r="C1420" s="3125" t="str">
        <f>$C$2</f>
        <v>PRESENT RATE STRUCTURE</v>
      </c>
      <c r="F1420" s="3178"/>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178" t="str">
        <f>O1420</f>
        <v>TAMPA ELECTRIC COMPANY</v>
      </c>
      <c r="X1420" s="3165"/>
      <c r="Y1420" s="3165" t="str">
        <f>Y2</f>
        <v>ALLOCATION ASSIGNMENT REPORT</v>
      </c>
    </row>
    <row r="1421" spans="1:26" ht="15">
      <c r="B1421" s="3257"/>
      <c r="C1421" s="3125" t="str">
        <f>$C$3</f>
        <v>PROD. CAP. ALLOC. METHOD: 12CP</v>
      </c>
      <c r="G1421" s="3195"/>
      <c r="H1421" s="3178" t="s">
        <v>3408</v>
      </c>
      <c r="I1421" s="3195"/>
      <c r="J1421" s="3195"/>
      <c r="K1421" s="1832"/>
      <c r="M1421" s="1832"/>
      <c r="N1421" s="1832"/>
      <c r="O1421" s="3178" t="s">
        <v>11159</v>
      </c>
      <c r="Q1421" s="1832"/>
      <c r="R1421" s="1832"/>
      <c r="S1421" s="1832"/>
      <c r="T1421" s="1832"/>
      <c r="U1421" s="1832"/>
      <c r="W1421" s="3178" t="str">
        <f>O1421</f>
        <v>COST OF SERVICE STUDY</v>
      </c>
      <c r="Y1421" s="3165" t="str">
        <f>IF('TITLES &amp; CONSTANTS'!$D$16=5,L1420,V1420)</f>
        <v>PAGE 26</v>
      </c>
    </row>
    <row r="1422" spans="1:26" ht="15">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c r="G1423" s="3195"/>
      <c r="H1423" s="1832"/>
      <c r="I1423" s="3195"/>
      <c r="J1423" s="3195"/>
      <c r="K1423" s="1832"/>
      <c r="M1423" s="1832"/>
      <c r="N1423" s="1832"/>
      <c r="O1423" s="3178"/>
      <c r="Q1423" s="1832"/>
      <c r="R1423" s="1832"/>
      <c r="S1423" s="1832"/>
      <c r="T1423" s="1832"/>
      <c r="U1423" s="1832"/>
      <c r="W1423" s="3178"/>
    </row>
    <row r="1424" spans="1:26" ht="15">
      <c r="F1424" s="3176"/>
      <c r="G1424" s="3195"/>
      <c r="H1424" s="3178" t="s">
        <v>1061</v>
      </c>
      <c r="I1424" s="3195"/>
      <c r="J1424" s="3195"/>
      <c r="K1424" s="1832"/>
      <c r="M1424" s="1832"/>
      <c r="N1424" s="1832"/>
      <c r="O1424" s="3178" t="s">
        <v>1061</v>
      </c>
      <c r="Q1424" s="1832"/>
      <c r="R1424" s="1832"/>
      <c r="S1424" s="1832"/>
      <c r="T1424" s="1832"/>
      <c r="U1424" s="1832"/>
      <c r="W1424" s="3178" t="str">
        <f>O1424</f>
        <v>WORKING CAPITAL - WKCAP</v>
      </c>
    </row>
    <row r="1425" spans="1:26" ht="15">
      <c r="F1425" s="3178"/>
      <c r="G1425" s="3195"/>
      <c r="H1425" s="1832"/>
      <c r="I1425" s="3195"/>
      <c r="J1425" s="3195"/>
      <c r="K1425" s="1832"/>
      <c r="M1425" s="1832"/>
      <c r="N1425" s="1832"/>
      <c r="O1425" s="3178"/>
      <c r="Q1425" s="1832"/>
      <c r="R1425" s="1832"/>
      <c r="S1425" s="1832"/>
      <c r="T1425" s="1832"/>
      <c r="U1425" s="1832"/>
    </row>
    <row r="1426" spans="1:26" ht="15">
      <c r="F1426" s="3178"/>
      <c r="G1426" s="3195"/>
      <c r="H1426" s="1832"/>
      <c r="I1426" s="3195"/>
      <c r="J1426" s="3195"/>
      <c r="K1426" s="1832"/>
      <c r="M1426" s="1832"/>
      <c r="N1426" s="1832"/>
      <c r="O1426" s="3178"/>
      <c r="Q1426" s="1832"/>
      <c r="R1426" s="1832"/>
      <c r="S1426" s="1832"/>
      <c r="T1426" s="1832"/>
      <c r="U1426" s="1832"/>
    </row>
    <row r="1427" spans="1:26">
      <c r="G1427" s="3195"/>
      <c r="H1427" s="1832"/>
      <c r="I1427" s="3195"/>
      <c r="J1427" s="3195"/>
      <c r="K1427" s="1832"/>
      <c r="M1427" s="1832"/>
      <c r="N1427" s="1832"/>
      <c r="O1427" s="1832"/>
      <c r="P1427" s="1832"/>
      <c r="Q1427" s="1832"/>
      <c r="R1427" s="1832"/>
      <c r="S1427" s="1832"/>
      <c r="T1427" s="1832"/>
      <c r="U1427" s="1832"/>
    </row>
    <row r="1428" spans="1:26">
      <c r="F1428" s="1832"/>
      <c r="G1428" s="3195"/>
      <c r="H1428" s="1832"/>
      <c r="I1428" s="3195"/>
      <c r="J1428" s="3195"/>
      <c r="K1428" s="1832"/>
      <c r="M1428" s="1832"/>
      <c r="N1428" s="1832"/>
      <c r="O1428" s="1832"/>
      <c r="P1428" s="1832"/>
      <c r="Q1428" s="1832"/>
      <c r="R1428" s="1832"/>
      <c r="S1428" s="1832"/>
      <c r="T1428" s="1832"/>
      <c r="U1428" s="1832"/>
    </row>
    <row r="1429" spans="1:26" ht="30" customHeight="1">
      <c r="A1429" s="3163" t="str">
        <f>A11</f>
        <v>REPORT</v>
      </c>
      <c r="B1429" s="3251" t="str">
        <f>$B$11</f>
        <v>ALLOC
FACTOR</v>
      </c>
      <c r="C1429" s="3188" t="s">
        <v>10444</v>
      </c>
      <c r="D1429" s="3163"/>
      <c r="E1429" s="3163"/>
      <c r="F1429" s="3187" t="str">
        <f t="shared" ref="F1429:L1429" si="847">+F$11</f>
        <v>TOTAL
COMPANY</v>
      </c>
      <c r="G1429" s="3252"/>
      <c r="H1429" s="3187" t="str">
        <f t="shared" si="847"/>
        <v>FERC
JURIS</v>
      </c>
      <c r="I1429" s="3252"/>
      <c r="J1429" s="3252"/>
      <c r="K1429" s="3187" t="str">
        <f t="shared" si="847"/>
        <v>FPSC
 JURIS</v>
      </c>
      <c r="L1429" s="3253" t="str">
        <f t="shared" si="847"/>
        <v>FPSC/
TOTAL RATIO</v>
      </c>
      <c r="M1429" s="3187" t="str">
        <f t="shared" ref="M1429:R1429" si="848">+M$11</f>
        <v>FPSC
 JURIS</v>
      </c>
      <c r="N1429" s="3164" t="str">
        <f t="shared" si="848"/>
        <v>RS</v>
      </c>
      <c r="O1429" s="3164" t="str">
        <f t="shared" si="848"/>
        <v>GS</v>
      </c>
      <c r="P1429" s="3164" t="str">
        <f t="shared" si="848"/>
        <v>GSD</v>
      </c>
      <c r="Q1429" s="3164" t="str">
        <f t="shared" si="848"/>
        <v>GSLD</v>
      </c>
      <c r="R1429" s="3164" t="str">
        <f t="shared" si="848"/>
        <v>IS</v>
      </c>
      <c r="S1429" s="3187" t="s">
        <v>10446</v>
      </c>
      <c r="T1429" s="3187" t="s">
        <v>10447</v>
      </c>
      <c r="U1429" s="3164"/>
      <c r="V1429" s="3187" t="s">
        <v>10449</v>
      </c>
      <c r="W1429" s="3187"/>
      <c r="X1429" s="3187"/>
      <c r="Y1429" s="3164" t="s">
        <v>11134</v>
      </c>
    </row>
    <row r="1430" spans="1:26" ht="15">
      <c r="B1430" s="3264"/>
      <c r="C1430" s="3215"/>
      <c r="D1430" s="3260"/>
      <c r="E1430" s="3260"/>
      <c r="F1430" s="3214"/>
      <c r="G1430" s="3265"/>
      <c r="H1430" s="3214"/>
      <c r="I1430" s="3265"/>
      <c r="J1430" s="3265"/>
      <c r="K1430" s="3214"/>
      <c r="L1430" s="3266"/>
      <c r="M1430" s="3214"/>
      <c r="N1430" s="3186"/>
      <c r="O1430" s="3186"/>
      <c r="P1430" s="3186"/>
      <c r="Q1430" s="3186"/>
      <c r="R1430" s="3186"/>
      <c r="S1430" s="3214"/>
      <c r="T1430" s="3214"/>
      <c r="U1430" s="3186"/>
      <c r="V1430" s="3214"/>
      <c r="W1430" s="3214"/>
      <c r="X1430" s="3214"/>
    </row>
    <row r="1431" spans="1:26">
      <c r="A1431" s="1825" t="s">
        <v>1043</v>
      </c>
      <c r="C1431" s="3173">
        <f>+C1414+1</f>
        <v>44</v>
      </c>
      <c r="D1431" s="1947" t="s">
        <v>6636</v>
      </c>
      <c r="G1431" s="3174"/>
      <c r="H1431" s="1825"/>
      <c r="I1431" s="3174"/>
      <c r="J1431" s="3174"/>
    </row>
    <row r="1432" spans="1:26">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49">+$M1432*N$2139</f>
        <v>43220.020401393231</v>
      </c>
      <c r="O1432" s="1832">
        <f t="shared" si="849"/>
        <v>5197.8895252790644</v>
      </c>
      <c r="P1432" s="1832">
        <f t="shared" si="849"/>
        <v>26816.563342864367</v>
      </c>
      <c r="Q1432" s="1832">
        <f t="shared" si="849"/>
        <v>12185.701946875801</v>
      </c>
      <c r="R1432" s="1832">
        <f t="shared" si="849"/>
        <v>6431.6115574109363</v>
      </c>
      <c r="S1432" s="1832">
        <f t="shared" si="849"/>
        <v>1074.5603317517096</v>
      </c>
      <c r="T1432" s="1832">
        <f t="shared" si="849"/>
        <v>0</v>
      </c>
      <c r="U1432" s="1832"/>
      <c r="V1432" s="1825">
        <f>+$C$2138</f>
        <v>201</v>
      </c>
      <c r="Y1432" s="1831" t="str">
        <f>"ALLOC FACTOR  # " &amp; REPORTS!Z1432 &amp; " -- " &amp;VLOOKUP(Z1432,alloc_list,2,FALSE)</f>
        <v>ALLOC FACTOR  # 201 -- MWH AT GENERATION</v>
      </c>
      <c r="Z1432" s="1831">
        <f>IF('TITLES &amp; CONSTANTS'!$D$16=0,V1432,B1432)</f>
        <v>201</v>
      </c>
    </row>
    <row r="1433" spans="1:26">
      <c r="A1433" s="1825" t="s">
        <v>1043</v>
      </c>
      <c r="C1433" s="3173">
        <f t="shared" si="803"/>
        <v>46</v>
      </c>
      <c r="D1433" s="1825" t="s">
        <v>10279</v>
      </c>
      <c r="E1433" s="1825" t="s">
        <v>9114</v>
      </c>
      <c r="F1433" s="1824">
        <f t="shared" ref="F1433:N1433" si="850">+F1432</f>
        <v>98437.38461538461</v>
      </c>
      <c r="G1433" s="3254"/>
      <c r="H1433" s="1824">
        <f t="shared" si="850"/>
        <v>3511.0375098095037</v>
      </c>
      <c r="I1433" s="3254"/>
      <c r="J1433" s="3254"/>
      <c r="K1433" s="1824">
        <f t="shared" si="850"/>
        <v>94926.347105575114</v>
      </c>
      <c r="L1433" s="1973">
        <f>IF(F1433=0,0,+K1433/F1433)</f>
        <v>0.9643322755523438</v>
      </c>
      <c r="M1433" s="1824">
        <f t="shared" si="850"/>
        <v>94926.347105575114</v>
      </c>
      <c r="N1433" s="1824">
        <f t="shared" si="850"/>
        <v>43220.020401393231</v>
      </c>
      <c r="O1433" s="1824">
        <f t="shared" ref="O1433:T1433" si="851">+O1432</f>
        <v>5197.8895252790644</v>
      </c>
      <c r="P1433" s="1824">
        <f t="shared" si="851"/>
        <v>26816.563342864367</v>
      </c>
      <c r="Q1433" s="1824">
        <f t="shared" si="851"/>
        <v>12185.701946875801</v>
      </c>
      <c r="R1433" s="1824">
        <f t="shared" si="851"/>
        <v>6431.6115574109363</v>
      </c>
      <c r="S1433" s="1824">
        <f t="shared" si="851"/>
        <v>1074.5603317517096</v>
      </c>
      <c r="T1433" s="1824">
        <f t="shared" si="851"/>
        <v>0</v>
      </c>
      <c r="U1433" s="1832"/>
    </row>
    <row r="1434" spans="1:26">
      <c r="A1434" s="1825" t="s">
        <v>1043</v>
      </c>
      <c r="C1434" s="3173">
        <f t="shared" si="803"/>
        <v>47</v>
      </c>
      <c r="G1434" s="3174"/>
      <c r="H1434" s="1825"/>
      <c r="I1434" s="3174"/>
      <c r="J1434" s="3174"/>
    </row>
    <row r="1435" spans="1:26">
      <c r="A1435" s="1825" t="s">
        <v>1043</v>
      </c>
      <c r="C1435" s="3173">
        <f t="shared" si="803"/>
        <v>48</v>
      </c>
      <c r="D1435" s="1947" t="s">
        <v>6637</v>
      </c>
      <c r="G1435" s="3174"/>
      <c r="H1435" s="1825"/>
      <c r="I1435" s="3174"/>
      <c r="J1435" s="3174"/>
    </row>
    <row r="1436" spans="1:26">
      <c r="A1436" s="1825" t="s">
        <v>1043</v>
      </c>
      <c r="C1436" s="3173">
        <f t="shared" si="803"/>
        <v>49</v>
      </c>
      <c r="D1436" s="1825" t="s">
        <v>1252</v>
      </c>
      <c r="E1436" s="1825" t="s">
        <v>7746</v>
      </c>
      <c r="F1436" s="1825">
        <f t="shared" ref="F1436:K1436" ca="1" si="852">+F1373+F1384+F1395-F1406</f>
        <v>-74055.224904724862</v>
      </c>
      <c r="G1436" s="3174"/>
      <c r="H1436" s="1825">
        <f t="shared" ca="1" si="852"/>
        <v>-2731.2974484861279</v>
      </c>
      <c r="I1436" s="3174"/>
      <c r="J1436" s="3174"/>
      <c r="K1436" s="1825">
        <f t="shared" ca="1" si="852"/>
        <v>-71323.927456238715</v>
      </c>
      <c r="L1436" s="1973">
        <f t="shared" ref="L1436:L1443" ca="1" si="853">IF(F1436=0,0,+K1436/F1436)</f>
        <v>0.9631180993373516</v>
      </c>
      <c r="M1436" s="1825">
        <f t="shared" ref="M1436:T1436" ca="1" si="854">+M1373+M1384+M1395-M1406</f>
        <v>-71323.927456238715</v>
      </c>
      <c r="N1436" s="1825">
        <f t="shared" ca="1" si="854"/>
        <v>-38582.192379237342</v>
      </c>
      <c r="O1436" s="1825">
        <f t="shared" ca="1" si="854"/>
        <v>-4382.4563737680328</v>
      </c>
      <c r="P1436" s="1825">
        <f t="shared" ca="1" si="854"/>
        <v>-17773.799364469858</v>
      </c>
      <c r="Q1436" s="1825">
        <f t="shared" ca="1" si="854"/>
        <v>-7168.0188726697234</v>
      </c>
      <c r="R1436" s="1825">
        <f t="shared" ca="1" si="854"/>
        <v>-3270.4385862273157</v>
      </c>
      <c r="S1436" s="1825">
        <f t="shared" ca="1" si="854"/>
        <v>-147.02187986646152</v>
      </c>
      <c r="T1436" s="1825">
        <f t="shared" ca="1" si="854"/>
        <v>0</v>
      </c>
      <c r="Y1436" s="1825" t="s">
        <v>813</v>
      </c>
    </row>
    <row r="1437" spans="1:26">
      <c r="A1437" s="1825" t="s">
        <v>1043</v>
      </c>
      <c r="C1437" s="3173">
        <f t="shared" si="803"/>
        <v>50</v>
      </c>
      <c r="D1437" s="1825" t="s">
        <v>1252</v>
      </c>
      <c r="E1437" s="1825" t="s">
        <v>2378</v>
      </c>
      <c r="F1437" s="1825">
        <f t="shared" ref="F1437:K1437" ca="1" si="855">+F1374+F1385+F1396-F1407+F1432</f>
        <v>97583.127622055414</v>
      </c>
      <c r="G1437" s="3174"/>
      <c r="H1437" s="1825">
        <f t="shared" ca="1" si="855"/>
        <v>3479.5308882411641</v>
      </c>
      <c r="I1437" s="3174"/>
      <c r="J1437" s="3174"/>
      <c r="K1437" s="1825">
        <f t="shared" ca="1" si="855"/>
        <v>94103.596733814265</v>
      </c>
      <c r="L1437" s="1973">
        <f t="shared" ca="1" si="853"/>
        <v>0.96434290462878425</v>
      </c>
      <c r="M1437" s="1825">
        <f t="shared" ref="M1437:T1437" ca="1" si="856">+M1374+M1385+M1396-M1407+M1432</f>
        <v>94103.596733814265</v>
      </c>
      <c r="N1437" s="1825">
        <f t="shared" ca="1" si="856"/>
        <v>42845.421684208741</v>
      </c>
      <c r="O1437" s="1825">
        <f t="shared" ca="1" si="856"/>
        <v>5152.8381178490608</v>
      </c>
      <c r="P1437" s="1825">
        <f t="shared" ca="1" si="856"/>
        <v>26584.137487109569</v>
      </c>
      <c r="Q1437" s="1825">
        <f t="shared" ca="1" si="856"/>
        <v>12080.085422984825</v>
      </c>
      <c r="R1437" s="1825">
        <f t="shared" ca="1" si="856"/>
        <v>6375.8671728303725</v>
      </c>
      <c r="S1437" s="1825">
        <f t="shared" ca="1" si="856"/>
        <v>1065.246848831684</v>
      </c>
      <c r="T1437" s="1825">
        <f t="shared" ca="1" si="856"/>
        <v>0</v>
      </c>
      <c r="Y1437" s="1825" t="s">
        <v>815</v>
      </c>
    </row>
    <row r="1438" spans="1:26">
      <c r="A1438" s="1825" t="s">
        <v>1043</v>
      </c>
      <c r="C1438" s="3173">
        <f t="shared" si="803"/>
        <v>51</v>
      </c>
      <c r="D1438" s="1825" t="s">
        <v>6846</v>
      </c>
      <c r="E1438" s="1825" t="s">
        <v>7746</v>
      </c>
      <c r="F1438" s="1832">
        <f t="shared" ref="F1438:K1443" ca="1" si="857">+F1375+F1386+F1397-F1408</f>
        <v>-3769.4794757780255</v>
      </c>
      <c r="G1438" s="3195"/>
      <c r="H1438" s="1832">
        <f t="shared" ca="1" si="857"/>
        <v>-668.87113288624641</v>
      </c>
      <c r="I1438" s="3195"/>
      <c r="J1438" s="3195"/>
      <c r="K1438" s="1832">
        <f t="shared" ca="1" si="857"/>
        <v>-3100.6083428917791</v>
      </c>
      <c r="L1438" s="1973">
        <f t="shared" ca="1" si="853"/>
        <v>0.82255610166223536</v>
      </c>
      <c r="M1438" s="1832">
        <f t="shared" ref="M1438:T1443" ca="1" si="858">+M1375+M1386+M1397-M1408</f>
        <v>-3100.6083428917791</v>
      </c>
      <c r="N1438" s="1832">
        <f t="shared" ca="1" si="858"/>
        <v>-1699.3816301054749</v>
      </c>
      <c r="O1438" s="1832">
        <f t="shared" ca="1" si="858"/>
        <v>-192.24293708622963</v>
      </c>
      <c r="P1438" s="1832">
        <f t="shared" ca="1" si="858"/>
        <v>-764.06195445884987</v>
      </c>
      <c r="Q1438" s="1832">
        <f t="shared" ca="1" si="858"/>
        <v>-304.40826943507727</v>
      </c>
      <c r="R1438" s="1832">
        <f t="shared" ca="1" si="858"/>
        <v>-136.51446394454513</v>
      </c>
      <c r="S1438" s="1832">
        <f t="shared" ca="1" si="858"/>
        <v>-3.9990878616023391</v>
      </c>
      <c r="T1438" s="1832">
        <f t="shared" ca="1" si="858"/>
        <v>0</v>
      </c>
      <c r="U1438" s="1832"/>
      <c r="Y1438" s="1825" t="s">
        <v>814</v>
      </c>
    </row>
    <row r="1439" spans="1:26">
      <c r="A1439" s="1825" t="s">
        <v>1043</v>
      </c>
      <c r="C1439" s="3173">
        <f t="shared" si="803"/>
        <v>52</v>
      </c>
      <c r="D1439" s="1825" t="s">
        <v>6847</v>
      </c>
      <c r="E1439" s="1825" t="s">
        <v>7746</v>
      </c>
      <c r="F1439" s="1832">
        <f t="shared" ca="1" si="857"/>
        <v>-8288.1463080927278</v>
      </c>
      <c r="G1439" s="3195"/>
      <c r="H1439" s="1832">
        <f t="shared" ca="1" si="857"/>
        <v>-1470.6809909017256</v>
      </c>
      <c r="I1439" s="3195"/>
      <c r="J1439" s="3195"/>
      <c r="K1439" s="1832">
        <f t="shared" ca="1" si="857"/>
        <v>-6817.4653171910031</v>
      </c>
      <c r="L1439" s="1973">
        <f t="shared" ca="1" si="853"/>
        <v>0.82255610166223547</v>
      </c>
      <c r="M1439" s="1832">
        <f t="shared" ca="1" si="858"/>
        <v>-6817.4653171910031</v>
      </c>
      <c r="N1439" s="1832">
        <f t="shared" ca="1" si="858"/>
        <v>-3736.5168517576803</v>
      </c>
      <c r="O1439" s="1832">
        <f t="shared" ca="1" si="858"/>
        <v>-422.69432676490942</v>
      </c>
      <c r="P1439" s="1832">
        <f t="shared" ca="1" si="858"/>
        <v>-1679.9818934403829</v>
      </c>
      <c r="Q1439" s="1832">
        <f t="shared" ca="1" si="858"/>
        <v>-669.31794978151083</v>
      </c>
      <c r="R1439" s="1832">
        <f t="shared" ca="1" si="858"/>
        <v>-300.1612974984314</v>
      </c>
      <c r="S1439" s="1832">
        <f t="shared" ca="1" si="858"/>
        <v>-8.792997948088491</v>
      </c>
      <c r="T1439" s="1832">
        <f t="shared" ca="1" si="858"/>
        <v>0</v>
      </c>
      <c r="U1439" s="1832"/>
      <c r="Y1439" s="1825" t="s">
        <v>816</v>
      </c>
    </row>
    <row r="1440" spans="1:26">
      <c r="A1440" s="1825" t="s">
        <v>1043</v>
      </c>
      <c r="C1440" s="3173">
        <f t="shared" si="803"/>
        <v>53</v>
      </c>
      <c r="D1440" s="1825" t="s">
        <v>6521</v>
      </c>
      <c r="E1440" s="1825" t="s">
        <v>7746</v>
      </c>
      <c r="F1440" s="1832">
        <f t="shared" ca="1" si="857"/>
        <v>-19631.921683242508</v>
      </c>
      <c r="G1440" s="3195"/>
      <c r="H1440" s="1832">
        <f t="shared" ca="1" si="857"/>
        <v>0</v>
      </c>
      <c r="I1440" s="3195"/>
      <c r="J1440" s="3195"/>
      <c r="K1440" s="1832">
        <f t="shared" ca="1" si="857"/>
        <v>-19631.921683242508</v>
      </c>
      <c r="L1440" s="1973">
        <f t="shared" ca="1" si="853"/>
        <v>1</v>
      </c>
      <c r="M1440" s="1832">
        <f t="shared" ca="1" si="858"/>
        <v>-19631.921683242508</v>
      </c>
      <c r="N1440" s="1832">
        <f t="shared" ca="1" si="858"/>
        <v>-11703.153420066665</v>
      </c>
      <c r="O1440" s="1832">
        <f t="shared" ca="1" si="858"/>
        <v>-1146.3709182063872</v>
      </c>
      <c r="P1440" s="1832">
        <f t="shared" ca="1" si="858"/>
        <v>-4466.3642493481275</v>
      </c>
      <c r="Q1440" s="1832">
        <f t="shared" ca="1" si="858"/>
        <v>-1777.759013721854</v>
      </c>
      <c r="R1440" s="1832">
        <f t="shared" ca="1" si="858"/>
        <v>-285.11113681505026</v>
      </c>
      <c r="S1440" s="1832">
        <f t="shared" ca="1" si="858"/>
        <v>-253.16294508442525</v>
      </c>
      <c r="T1440" s="1832">
        <f t="shared" ca="1" si="858"/>
        <v>0</v>
      </c>
      <c r="U1440" s="1832"/>
      <c r="Y1440" s="1825" t="s">
        <v>817</v>
      </c>
    </row>
    <row r="1441" spans="1:25">
      <c r="A1441" s="1825" t="s">
        <v>1043</v>
      </c>
      <c r="C1441" s="3173">
        <f t="shared" si="803"/>
        <v>54</v>
      </c>
      <c r="D1441" s="1825" t="s">
        <v>7969</v>
      </c>
      <c r="E1441" s="1825" t="s">
        <v>7746</v>
      </c>
      <c r="F1441" s="1832">
        <f t="shared" ca="1" si="857"/>
        <v>-12235.65023272283</v>
      </c>
      <c r="G1441" s="3195"/>
      <c r="H1441" s="1832">
        <f t="shared" ca="1" si="857"/>
        <v>0</v>
      </c>
      <c r="I1441" s="3195"/>
      <c r="J1441" s="3195"/>
      <c r="K1441" s="1832">
        <f t="shared" ca="1" si="857"/>
        <v>-12235.65023272283</v>
      </c>
      <c r="L1441" s="1973">
        <f t="shared" ca="1" si="853"/>
        <v>1</v>
      </c>
      <c r="M1441" s="1832">
        <f t="shared" ca="1" si="858"/>
        <v>-12235.65023272283</v>
      </c>
      <c r="N1441" s="1832">
        <f t="shared" ca="1" si="858"/>
        <v>-8347.939996085217</v>
      </c>
      <c r="O1441" s="1832">
        <f t="shared" ca="1" si="858"/>
        <v>-851.27623740758827</v>
      </c>
      <c r="P1441" s="1832">
        <f t="shared" ca="1" si="858"/>
        <v>-2435.037845191956</v>
      </c>
      <c r="Q1441" s="1832">
        <f t="shared" ca="1" si="858"/>
        <v>-500.33958709718377</v>
      </c>
      <c r="R1441" s="1832">
        <f t="shared" ca="1" si="858"/>
        <v>0</v>
      </c>
      <c r="S1441" s="1832">
        <f t="shared" ca="1" si="858"/>
        <v>-101.05656694088646</v>
      </c>
      <c r="T1441" s="1832">
        <f t="shared" ca="1" si="858"/>
        <v>0</v>
      </c>
      <c r="U1441" s="1832"/>
      <c r="Y1441" s="1825" t="s">
        <v>818</v>
      </c>
    </row>
    <row r="1442" spans="1:25">
      <c r="A1442" s="1825" t="s">
        <v>1043</v>
      </c>
      <c r="C1442" s="3173">
        <f t="shared" si="803"/>
        <v>55</v>
      </c>
      <c r="D1442" s="1825" t="s">
        <v>7626</v>
      </c>
      <c r="E1442" s="1825" t="s">
        <v>7228</v>
      </c>
      <c r="F1442" s="1832">
        <f t="shared" ca="1" si="857"/>
        <v>-10483.910035173165</v>
      </c>
      <c r="G1442" s="3195"/>
      <c r="H1442" s="1832">
        <f t="shared" ca="1" si="857"/>
        <v>-5.4847026729376225</v>
      </c>
      <c r="I1442" s="3195"/>
      <c r="J1442" s="3195"/>
      <c r="K1442" s="1832">
        <f t="shared" ca="1" si="857"/>
        <v>-10478.425332500225</v>
      </c>
      <c r="L1442" s="1973">
        <f t="shared" ca="1" si="853"/>
        <v>0.99947684569454154</v>
      </c>
      <c r="M1442" s="1832">
        <f t="shared" ca="1" si="858"/>
        <v>-10478.425332500225</v>
      </c>
      <c r="N1442" s="1832">
        <f t="shared" ca="1" si="858"/>
        <v>-4761.7192866877558</v>
      </c>
      <c r="O1442" s="1832">
        <f t="shared" ca="1" si="858"/>
        <v>-742.5517318108964</v>
      </c>
      <c r="P1442" s="1832">
        <f t="shared" ca="1" si="858"/>
        <v>-472.75602013459775</v>
      </c>
      <c r="Q1442" s="1832">
        <f t="shared" ca="1" si="858"/>
        <v>-29.681030659820237</v>
      </c>
      <c r="R1442" s="1832">
        <f t="shared" ca="1" si="858"/>
        <v>-84.400800230647235</v>
      </c>
      <c r="S1442" s="1832">
        <f t="shared" ca="1" si="858"/>
        <v>-1.6697687904173169</v>
      </c>
      <c r="T1442" s="1832">
        <f t="shared" ca="1" si="858"/>
        <v>-4385.6466941860908</v>
      </c>
      <c r="U1442" s="1832"/>
      <c r="Y1442" s="1825" t="s">
        <v>819</v>
      </c>
    </row>
    <row r="1443" spans="1:25">
      <c r="A1443" s="1825" t="s">
        <v>1043</v>
      </c>
      <c r="C1443" s="3173">
        <f t="shared" si="803"/>
        <v>56</v>
      </c>
      <c r="D1443" s="1825" t="s">
        <v>7627</v>
      </c>
      <c r="E1443" s="1825" t="s">
        <v>7228</v>
      </c>
      <c r="F1443" s="3189">
        <f t="shared" ca="1" si="857"/>
        <v>-1101.0844438597153</v>
      </c>
      <c r="G1443" s="3194"/>
      <c r="H1443" s="3189">
        <f t="shared" ca="1" si="857"/>
        <v>-0.29018705806550571</v>
      </c>
      <c r="I1443" s="3194"/>
      <c r="J1443" s="3194"/>
      <c r="K1443" s="3189">
        <f t="shared" ca="1" si="857"/>
        <v>-1100.7942568016497</v>
      </c>
      <c r="L1443" s="1973">
        <f t="shared" ca="1" si="853"/>
        <v>0.9997364534031119</v>
      </c>
      <c r="M1443" s="3189">
        <f t="shared" ca="1" si="858"/>
        <v>-1100.7942568016497</v>
      </c>
      <c r="N1443" s="3189">
        <f t="shared" ca="1" si="858"/>
        <v>-980.14321112355833</v>
      </c>
      <c r="O1443" s="3189">
        <f t="shared" ca="1" si="858"/>
        <v>-74.019935899204341</v>
      </c>
      <c r="P1443" s="3189">
        <f t="shared" ca="1" si="858"/>
        <v>-27.224957704926403</v>
      </c>
      <c r="Q1443" s="3189">
        <f t="shared" ca="1" si="858"/>
        <v>-13.054976111425123</v>
      </c>
      <c r="R1443" s="3189">
        <f t="shared" ca="1" si="858"/>
        <v>-3.9363805349206373</v>
      </c>
      <c r="S1443" s="3189">
        <f t="shared" ca="1" si="858"/>
        <v>-2.4147954276149592</v>
      </c>
      <c r="T1443" s="3189">
        <f t="shared" ca="1" si="858"/>
        <v>0</v>
      </c>
      <c r="U1443" s="1832"/>
      <c r="Y1443" s="1825" t="s">
        <v>820</v>
      </c>
    </row>
    <row r="1444" spans="1:25">
      <c r="A1444" s="1825" t="s">
        <v>1043</v>
      </c>
      <c r="C1444" s="3173">
        <f t="shared" si="803"/>
        <v>57</v>
      </c>
      <c r="F1444" s="1832"/>
      <c r="G1444" s="3195"/>
      <c r="H1444" s="1832"/>
      <c r="I1444" s="3195"/>
      <c r="J1444" s="3195"/>
      <c r="K1444" s="1832"/>
      <c r="M1444" s="1832"/>
      <c r="N1444" s="1832"/>
      <c r="O1444" s="1832"/>
      <c r="P1444" s="1832"/>
      <c r="Q1444" s="1832"/>
      <c r="R1444" s="1832"/>
      <c r="S1444" s="1832"/>
      <c r="T1444" s="1832"/>
      <c r="U1444" s="1832"/>
    </row>
    <row r="1445" spans="1:25" ht="15" thickBot="1">
      <c r="A1445" s="1825" t="s">
        <v>1043</v>
      </c>
      <c r="C1445" s="3173">
        <f t="shared" si="803"/>
        <v>58</v>
      </c>
      <c r="D1445" s="1825" t="s">
        <v>3398</v>
      </c>
      <c r="F1445" s="3203">
        <f t="shared" ref="F1445:K1445" ca="1" si="859">SUM(F1436:F1443)</f>
        <v>-31982.289461538421</v>
      </c>
      <c r="G1445" s="3250"/>
      <c r="H1445" s="3203">
        <f t="shared" ca="1" si="859"/>
        <v>-1397.093573763939</v>
      </c>
      <c r="I1445" s="3250"/>
      <c r="J1445" s="3250"/>
      <c r="K1445" s="3203">
        <f t="shared" ca="1" si="859"/>
        <v>-30585.19588777444</v>
      </c>
      <c r="L1445" s="1973">
        <f ca="1">IF(F1445=0,0,+K1445/F1445)</f>
        <v>0.95631664908029457</v>
      </c>
      <c r="M1445" s="3203">
        <f t="shared" ref="M1445:T1445" ca="1" si="860">SUM(M1436:M1443)</f>
        <v>-30585.19588777444</v>
      </c>
      <c r="N1445" s="3203">
        <f t="shared" ca="1" si="860"/>
        <v>-26965.625090854952</v>
      </c>
      <c r="O1445" s="3203">
        <f t="shared" ca="1" si="860"/>
        <v>-2658.7743430941873</v>
      </c>
      <c r="P1445" s="3203">
        <f t="shared" ca="1" si="860"/>
        <v>-1035.08879763913</v>
      </c>
      <c r="Q1445" s="3203">
        <f t="shared" ca="1" si="860"/>
        <v>1617.5057235082302</v>
      </c>
      <c r="R1445" s="3203">
        <f t="shared" ca="1" si="860"/>
        <v>2295.3045075794621</v>
      </c>
      <c r="S1445" s="3203">
        <f t="shared" ca="1" si="860"/>
        <v>547.12880691218777</v>
      </c>
      <c r="T1445" s="3203">
        <f t="shared" ca="1" si="860"/>
        <v>-4385.6466941860908</v>
      </c>
      <c r="U1445" s="1832"/>
      <c r="Y1445" s="1825" t="s">
        <v>1984</v>
      </c>
    </row>
    <row r="1446" spans="1:25" ht="15" thickTop="1">
      <c r="G1446" s="3174"/>
      <c r="H1446" s="1825"/>
      <c r="I1446" s="3174"/>
      <c r="J1446" s="3174"/>
    </row>
    <row r="1447" spans="1:25">
      <c r="G1447" s="3174"/>
      <c r="H1447" s="1825"/>
      <c r="I1447" s="3174"/>
      <c r="J1447" s="3174"/>
    </row>
    <row r="1448" spans="1:25">
      <c r="G1448" s="3174"/>
      <c r="H1448" s="1825"/>
      <c r="I1448" s="3174"/>
      <c r="J1448" s="3174"/>
    </row>
    <row r="1449" spans="1:25">
      <c r="G1449" s="3174"/>
      <c r="H1449" s="1825"/>
      <c r="I1449" s="3174"/>
      <c r="J1449" s="3174"/>
    </row>
    <row r="1450" spans="1:25" ht="15">
      <c r="B1450" s="3257"/>
      <c r="C1450" s="3125" t="str">
        <f>$C$2</f>
        <v>PRESENT RATE STRUCTURE</v>
      </c>
      <c r="F1450" s="3178"/>
      <c r="G1450" s="3175"/>
      <c r="H1450" s="3176" t="s">
        <v>3205</v>
      </c>
      <c r="I1450" s="3174"/>
      <c r="J1450" s="3174"/>
      <c r="L1450" s="3177" t="s">
        <v>2639</v>
      </c>
      <c r="O1450" s="3176" t="s">
        <v>3205</v>
      </c>
      <c r="U1450" s="3125"/>
      <c r="V1450" s="3165" t="s">
        <v>2640</v>
      </c>
      <c r="W1450" s="3178" t="str">
        <f>O1450</f>
        <v>TAMPA ELECTRIC COMPANY</v>
      </c>
      <c r="X1450" s="3165"/>
      <c r="Y1450" s="3165" t="str">
        <f>Y2</f>
        <v>ALLOCATION ASSIGNMENT REPORT</v>
      </c>
    </row>
    <row r="1451" spans="1:25" ht="15">
      <c r="B1451" s="3257"/>
      <c r="C1451" s="3125" t="str">
        <f>$C$3</f>
        <v>PROD. CAP. ALLOC. METHOD: 12CP</v>
      </c>
      <c r="G1451" s="3179"/>
      <c r="H1451" s="3178" t="s">
        <v>3408</v>
      </c>
      <c r="I1451" s="3174"/>
      <c r="J1451" s="3174"/>
      <c r="O1451" s="3178" t="s">
        <v>11159</v>
      </c>
      <c r="W1451" s="3178" t="str">
        <f>O1451</f>
        <v>COST OF SERVICE STUDY</v>
      </c>
      <c r="Y1451" s="3165" t="str">
        <f>IF('TITLES &amp; CONSTANTS'!$D$16=5,L1450,V1450)</f>
        <v>PAGE 27</v>
      </c>
    </row>
    <row r="1452" spans="1:25" ht="15">
      <c r="C1452" s="3125" t="str">
        <f>$C$4</f>
        <v>DATA: PROJECTED 2009, FULLY ADJUSTED (000's)</v>
      </c>
      <c r="G1452" s="3180"/>
      <c r="H1452" s="1825"/>
      <c r="I1452" s="3174"/>
      <c r="J1452" s="3174"/>
      <c r="W1452" s="3181"/>
    </row>
    <row r="1453" spans="1:25" ht="15">
      <c r="D1453" s="1832"/>
      <c r="G1453" s="3175"/>
      <c r="H1453" s="1825"/>
      <c r="I1453" s="3174"/>
      <c r="J1453" s="3174"/>
      <c r="O1453" s="3178"/>
      <c r="W1453" s="3178"/>
    </row>
    <row r="1454" spans="1:25" ht="15">
      <c r="F1454" s="3176"/>
      <c r="G1454" s="3179"/>
      <c r="H1454" s="3178" t="s">
        <v>1062</v>
      </c>
      <c r="I1454" s="3174"/>
      <c r="J1454" s="3174"/>
      <c r="O1454" s="3178" t="s">
        <v>1062</v>
      </c>
      <c r="W1454" s="3178" t="str">
        <f>O1454</f>
        <v>CONSTRUCTION WORK IN PROGRESS - CWIP</v>
      </c>
    </row>
    <row r="1455" spans="1:25" ht="15">
      <c r="F1455" s="3178"/>
      <c r="G1455" s="3180"/>
      <c r="H1455" s="1825"/>
      <c r="I1455" s="3174"/>
      <c r="J1455" s="3174"/>
      <c r="O1455" s="3178"/>
    </row>
    <row r="1456" spans="1:25" ht="15">
      <c r="F1456" s="3178"/>
      <c r="G1456" s="3174"/>
      <c r="H1456" s="1825"/>
      <c r="I1456" s="3174"/>
      <c r="J1456" s="3174"/>
      <c r="O1456" s="3178"/>
    </row>
    <row r="1457" spans="1:26">
      <c r="G1457" s="3174"/>
      <c r="H1457" s="1825"/>
      <c r="I1457" s="3174"/>
      <c r="J1457" s="3174"/>
    </row>
    <row r="1458" spans="1:26" ht="15">
      <c r="C1458" s="3183"/>
      <c r="D1458" s="3125"/>
      <c r="E1458" s="3125"/>
      <c r="F1458" s="3178"/>
      <c r="G1458" s="3180"/>
      <c r="H1458" s="3178"/>
      <c r="I1458" s="3180"/>
      <c r="J1458" s="3180"/>
      <c r="K1458" s="3178"/>
      <c r="L1458" s="3185"/>
      <c r="M1458" s="3125"/>
      <c r="N1458" s="3178"/>
      <c r="O1458" s="3125"/>
      <c r="P1458" s="3125"/>
      <c r="Q1458" s="3125"/>
      <c r="R1458" s="3125"/>
      <c r="S1458" s="3439"/>
      <c r="T1458" s="3439"/>
      <c r="U1458" s="3178"/>
    </row>
    <row r="1459" spans="1:26" ht="30" customHeight="1">
      <c r="A1459" s="3163" t="str">
        <f>A11</f>
        <v>REPORT</v>
      </c>
      <c r="B1459" s="3251" t="str">
        <f>$B$11</f>
        <v>ALLOC
FACTOR</v>
      </c>
      <c r="C1459" s="3188" t="s">
        <v>10444</v>
      </c>
      <c r="D1459" s="3163"/>
      <c r="E1459" s="3163"/>
      <c r="F1459" s="3187" t="str">
        <f t="shared" ref="F1459:L1459" si="861">+F$11</f>
        <v>TOTAL
COMPANY</v>
      </c>
      <c r="G1459" s="3252"/>
      <c r="H1459" s="3187" t="str">
        <f t="shared" si="861"/>
        <v>FERC
JURIS</v>
      </c>
      <c r="I1459" s="3252"/>
      <c r="J1459" s="3252"/>
      <c r="K1459" s="3187" t="str">
        <f t="shared" si="861"/>
        <v>FPSC
 JURIS</v>
      </c>
      <c r="L1459" s="3253" t="str">
        <f t="shared" si="861"/>
        <v>FPSC/
TOTAL RATIO</v>
      </c>
      <c r="M1459" s="3187" t="str">
        <f t="shared" ref="M1459:R1459" si="862">+M$11</f>
        <v>FPSC
 JURIS</v>
      </c>
      <c r="N1459" s="3164" t="str">
        <f t="shared" si="862"/>
        <v>RS</v>
      </c>
      <c r="O1459" s="3164" t="str">
        <f t="shared" si="862"/>
        <v>GS</v>
      </c>
      <c r="P1459" s="3164" t="str">
        <f t="shared" si="862"/>
        <v>GSD</v>
      </c>
      <c r="Q1459" s="3164" t="str">
        <f t="shared" si="862"/>
        <v>GSLD</v>
      </c>
      <c r="R1459" s="3164" t="str">
        <f t="shared" si="862"/>
        <v>IS</v>
      </c>
      <c r="S1459" s="3187" t="s">
        <v>10446</v>
      </c>
      <c r="T1459" s="3187" t="s">
        <v>10447</v>
      </c>
      <c r="U1459" s="3164"/>
      <c r="V1459" s="3187" t="s">
        <v>10449</v>
      </c>
      <c r="W1459" s="3187"/>
      <c r="X1459" s="3187"/>
      <c r="Y1459" s="3164" t="s">
        <v>11134</v>
      </c>
    </row>
    <row r="1460" spans="1:26">
      <c r="G1460" s="3174"/>
      <c r="H1460" s="1825"/>
      <c r="I1460" s="3174"/>
      <c r="J1460" s="3174"/>
    </row>
    <row r="1461" spans="1:26">
      <c r="A1461" s="1825" t="s">
        <v>4252</v>
      </c>
      <c r="B1461" s="1831"/>
      <c r="C1461" s="3173">
        <v>1</v>
      </c>
      <c r="D1461" s="1947" t="s">
        <v>6638</v>
      </c>
      <c r="G1461" s="3174"/>
      <c r="H1461" s="1825"/>
      <c r="I1461" s="3174"/>
      <c r="J1461" s="3174"/>
      <c r="V1461" s="1831"/>
      <c r="W1461" s="1831"/>
      <c r="X1461" s="1831"/>
    </row>
    <row r="1462" spans="1:26">
      <c r="A1462" s="1825" t="s">
        <v>4252</v>
      </c>
      <c r="B1462" s="1825">
        <f>+$C$2108</f>
        <v>101</v>
      </c>
      <c r="C1462" s="3173">
        <f t="shared" ref="C1462:C1525" si="863">+C1461+1</f>
        <v>2</v>
      </c>
      <c r="D1462" s="1825" t="s">
        <v>8290</v>
      </c>
      <c r="E1462" s="1825" t="s">
        <v>7746</v>
      </c>
      <c r="F1462" s="1825">
        <f ca="1">+ALLOCASSGN!F365+ALLOCASSGN!F367</f>
        <v>85682.863489749841</v>
      </c>
      <c r="G1462" s="3195"/>
      <c r="H1462" s="1832">
        <f t="shared" ref="H1462:K1463" ca="1" si="864">+$F1462*H$2109</f>
        <v>3160.1468597201947</v>
      </c>
      <c r="I1462" s="3195"/>
      <c r="J1462" s="3195"/>
      <c r="K1462" s="1832">
        <f t="shared" ca="1" si="864"/>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REPORTS!Z1462 &amp; " -- " &amp;VLOOKUP(Z1462,alloc_list,2,FALSE)</f>
        <v>ALLOC FACTOR  # 101 -- 12 COINCIDENT PEAK</v>
      </c>
      <c r="Z1462" s="1831">
        <f>IF('TITLES &amp; CONSTANTS'!$D$16=0,V1462,B1462)</f>
        <v>101</v>
      </c>
    </row>
    <row r="1463" spans="1:26" s="2044" customFormat="1">
      <c r="A1463" s="1825" t="s">
        <v>4252</v>
      </c>
      <c r="B1463" s="2044">
        <f>+$C$2108</f>
        <v>101</v>
      </c>
      <c r="C1463" s="3212">
        <f t="shared" si="863"/>
        <v>3</v>
      </c>
      <c r="D1463" s="2044" t="s">
        <v>8291</v>
      </c>
      <c r="E1463" s="2044" t="s">
        <v>2378</v>
      </c>
      <c r="F1463" s="3199">
        <f ca="1">+ALLOCASSGN!F366+ALLOCASSGN!F368</f>
        <v>0</v>
      </c>
      <c r="G1463" s="1907"/>
      <c r="H1463" s="1907">
        <f t="shared" ca="1" si="864"/>
        <v>0</v>
      </c>
      <c r="I1463" s="1907"/>
      <c r="J1463" s="1907"/>
      <c r="K1463" s="1907">
        <f t="shared" ca="1" si="864"/>
        <v>0</v>
      </c>
      <c r="L1463" s="3198">
        <f ca="1">IF(F1463=0,0,+K1463/F1463)</f>
        <v>0</v>
      </c>
      <c r="M1463" s="3199">
        <f ca="1">+ALLOCASSGN!O366</f>
        <v>0</v>
      </c>
      <c r="N1463" s="1907">
        <f t="shared" ref="N1463:T1463" ca="1" si="865">+$M1463*N$2139</f>
        <v>0</v>
      </c>
      <c r="O1463" s="1907">
        <f t="shared" ca="1" si="865"/>
        <v>0</v>
      </c>
      <c r="P1463" s="1907">
        <f t="shared" ca="1" si="865"/>
        <v>0</v>
      </c>
      <c r="Q1463" s="1907">
        <f t="shared" ca="1" si="865"/>
        <v>0</v>
      </c>
      <c r="R1463" s="1907">
        <f t="shared" ca="1" si="865"/>
        <v>0</v>
      </c>
      <c r="S1463" s="1907">
        <f t="shared" ca="1" si="865"/>
        <v>0</v>
      </c>
      <c r="T1463" s="1907">
        <f t="shared" ca="1" si="865"/>
        <v>0</v>
      </c>
      <c r="U1463" s="1907"/>
      <c r="V1463" s="2044">
        <f>+$C$2138</f>
        <v>201</v>
      </c>
      <c r="Y1463" s="1831" t="str">
        <f>"ALLOC FACTOR  # " &amp; REPORTS!Z1463 &amp; " -- " &amp;VLOOKUP(Z1463,alloc_list,2,FALSE)</f>
        <v>ALLOC FACTOR  # 101 -- 12 COINCIDENT PEAK</v>
      </c>
      <c r="Z1463" s="1831">
        <f>IF('TITLES &amp; CONSTANTS'!$D$16=0,V1463,B1463)</f>
        <v>101</v>
      </c>
    </row>
    <row r="1464" spans="1:26">
      <c r="A1464" s="1825" t="s">
        <v>4252</v>
      </c>
      <c r="C1464" s="3173">
        <f t="shared" si="863"/>
        <v>4</v>
      </c>
      <c r="D1464" s="1825" t="s">
        <v>10280</v>
      </c>
      <c r="E1464" s="1825" t="s">
        <v>9114</v>
      </c>
      <c r="F1464" s="1824">
        <f t="shared" ref="F1464:K1464" ca="1" si="866">SUM(F1462:F1463)</f>
        <v>85682.863489749841</v>
      </c>
      <c r="G1464" s="3254"/>
      <c r="H1464" s="1824">
        <f t="shared" ca="1" si="866"/>
        <v>3160.1468597201947</v>
      </c>
      <c r="I1464" s="3254"/>
      <c r="J1464" s="3254"/>
      <c r="K1464" s="1824">
        <f t="shared" ca="1" si="866"/>
        <v>82522.716630029652</v>
      </c>
      <c r="L1464" s="1973">
        <f ca="1">IF(F1464=0,0,+K1464/F1464)</f>
        <v>0.96311809933735193</v>
      </c>
      <c r="M1464" s="1824">
        <f t="shared" ref="M1464:T1464" ca="1" si="867">SUM(M1462:M1463)</f>
        <v>82522.716630029652</v>
      </c>
      <c r="N1464" s="1824">
        <f t="shared" ca="1" si="867"/>
        <v>44640.10104646298</v>
      </c>
      <c r="O1464" s="1824">
        <f t="shared" ca="1" si="867"/>
        <v>5070.5593252393573</v>
      </c>
      <c r="P1464" s="1824">
        <f t="shared" ca="1" si="867"/>
        <v>20564.518257818552</v>
      </c>
      <c r="Q1464" s="1824">
        <f t="shared" ca="1" si="867"/>
        <v>8293.4915578080308</v>
      </c>
      <c r="R1464" s="1824">
        <f t="shared" ca="1" si="867"/>
        <v>3783.9402053783656</v>
      </c>
      <c r="S1464" s="1824">
        <f t="shared" ca="1" si="867"/>
        <v>170.10623732236749</v>
      </c>
      <c r="T1464" s="1824">
        <f t="shared" ca="1" si="867"/>
        <v>0</v>
      </c>
      <c r="U1464" s="1832"/>
    </row>
    <row r="1465" spans="1:26">
      <c r="A1465" s="1825" t="s">
        <v>4252</v>
      </c>
      <c r="B1465" s="1831"/>
      <c r="C1465" s="3173">
        <f t="shared" si="863"/>
        <v>5</v>
      </c>
      <c r="G1465" s="3174"/>
      <c r="H1465" s="1825"/>
      <c r="I1465" s="3174"/>
      <c r="J1465" s="3174"/>
      <c r="V1465" s="1831"/>
      <c r="W1465" s="1831"/>
      <c r="X1465" s="1831"/>
    </row>
    <row r="1466" spans="1:26">
      <c r="A1466" s="1825" t="s">
        <v>4252</v>
      </c>
      <c r="C1466" s="3173">
        <f t="shared" si="863"/>
        <v>6</v>
      </c>
      <c r="G1466" s="3174"/>
      <c r="H1466" s="1825"/>
      <c r="I1466" s="3174"/>
      <c r="J1466" s="3174"/>
    </row>
    <row r="1467" spans="1:26">
      <c r="A1467" s="1825" t="s">
        <v>4252</v>
      </c>
      <c r="C1467" s="3173">
        <f t="shared" si="863"/>
        <v>7</v>
      </c>
      <c r="D1467" s="1947" t="s">
        <v>6639</v>
      </c>
      <c r="G1467" s="3174"/>
      <c r="H1467" s="1825"/>
      <c r="I1467" s="3174"/>
      <c r="J1467" s="3174"/>
    </row>
    <row r="1468" spans="1:26">
      <c r="A1468" s="1825" t="s">
        <v>4252</v>
      </c>
      <c r="B1468" s="1825">
        <f>+$C$2108</f>
        <v>101</v>
      </c>
      <c r="C1468" s="3173">
        <f t="shared" si="863"/>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REPORTS!Z1468 &amp; " -- " &amp;VLOOKUP(Z1468,alloc_list,2,FALSE)</f>
        <v>ALLOC FACTOR  # 101 -- 12 COINCIDENT PEAK</v>
      </c>
      <c r="Z1468" s="1831">
        <f>IF('TITLES &amp; CONSTANTS'!$D$16=0,V1468,B1468)</f>
        <v>101</v>
      </c>
    </row>
    <row r="1469" spans="1:26">
      <c r="A1469" s="1825" t="s">
        <v>4252</v>
      </c>
      <c r="B1469" s="1825">
        <f>+$C$2117</f>
        <v>117</v>
      </c>
      <c r="C1469" s="3173">
        <f t="shared" si="863"/>
        <v>9</v>
      </c>
      <c r="D1469" s="2044" t="s">
        <v>9043</v>
      </c>
      <c r="E1469" s="1825" t="s">
        <v>7746</v>
      </c>
      <c r="F1469" s="1825">
        <f ca="1">+ALLOCASSGN!F370</f>
        <v>5037.0892742018959</v>
      </c>
      <c r="G1469" s="3195"/>
      <c r="H1469" s="1832">
        <f t="shared" ref="H1469:K1470" ca="1" si="868">+$F1469*H$2118</f>
        <v>893.80075708972606</v>
      </c>
      <c r="I1469" s="3195"/>
      <c r="J1469" s="3195"/>
      <c r="K1469" s="1832">
        <f t="shared" ca="1" si="868"/>
        <v>4143.2885171121698</v>
      </c>
      <c r="L1469" s="1973">
        <f ca="1">IF(F1469=0,0,+K1469/F1469)</f>
        <v>0.82255610166223525</v>
      </c>
      <c r="M1469" s="1832">
        <f ca="1">+K1469</f>
        <v>4143.2885171121698</v>
      </c>
      <c r="N1469" s="1832">
        <f t="shared" ref="N1469:T1470" ca="1" si="869">+$M1469*N$2118</f>
        <v>2270.8538504545745</v>
      </c>
      <c r="O1469" s="1832">
        <f t="shared" ca="1" si="869"/>
        <v>256.89086322409264</v>
      </c>
      <c r="P1469" s="1832">
        <f t="shared" ca="1" si="869"/>
        <v>1021.0025814866771</v>
      </c>
      <c r="Q1469" s="1832">
        <f t="shared" ca="1" si="869"/>
        <v>406.77542849157095</v>
      </c>
      <c r="R1469" s="1832">
        <f t="shared" ca="1" si="869"/>
        <v>182.42188252439306</v>
      </c>
      <c r="S1469" s="1832">
        <f t="shared" ca="1" si="869"/>
        <v>5.3439109308614654</v>
      </c>
      <c r="T1469" s="1832">
        <f t="shared" ca="1" si="869"/>
        <v>0</v>
      </c>
      <c r="U1469" s="1832"/>
      <c r="V1469" s="1825">
        <f>+$C$2117</f>
        <v>117</v>
      </c>
      <c r="Y1469" s="1831" t="str">
        <f>"ALLOC FACTOR  # " &amp; REPORTS!Z1469 &amp; " -- " &amp;VLOOKUP(Z1469,alloc_list,2,FALSE)</f>
        <v>ALLOC FACTOR  # 117 -- 12  CP - TRANSMISSION</v>
      </c>
      <c r="Z1469" s="1831">
        <f>IF('TITLES &amp; CONSTANTS'!$D$16=0,V1469,B1469)</f>
        <v>117</v>
      </c>
    </row>
    <row r="1470" spans="1:26">
      <c r="A1470" s="1825" t="s">
        <v>4252</v>
      </c>
      <c r="B1470" s="1825">
        <f>+$C$2117</f>
        <v>117</v>
      </c>
      <c r="C1470" s="3173">
        <f t="shared" si="863"/>
        <v>10</v>
      </c>
      <c r="D1470" s="1825" t="s">
        <v>7426</v>
      </c>
      <c r="E1470" s="1825" t="s">
        <v>7746</v>
      </c>
      <c r="F1470" s="3189">
        <f ca="1">+ALLOCASSGN!F371</f>
        <v>11246.228799556136</v>
      </c>
      <c r="G1470" s="3195"/>
      <c r="H1470" s="1832">
        <f t="shared" ca="1" si="868"/>
        <v>1995.5746797916802</v>
      </c>
      <c r="I1470" s="3195"/>
      <c r="J1470" s="3195"/>
      <c r="K1470" s="1832">
        <f t="shared" ca="1" si="868"/>
        <v>9250.6541197644547</v>
      </c>
      <c r="L1470" s="1973">
        <f ca="1">IF(F1470=0,0,+K1470/F1470)</f>
        <v>0.82255610166223525</v>
      </c>
      <c r="M1470" s="1832">
        <f ca="1">+K1470</f>
        <v>9250.6541197644547</v>
      </c>
      <c r="N1470" s="1832">
        <f t="shared" ca="1" si="869"/>
        <v>5070.0991351025123</v>
      </c>
      <c r="O1470" s="1832">
        <f t="shared" ca="1" si="869"/>
        <v>573.55612876076816</v>
      </c>
      <c r="P1470" s="1832">
        <f t="shared" ca="1" si="869"/>
        <v>2279.576162198548</v>
      </c>
      <c r="Q1470" s="1832">
        <f t="shared" ca="1" si="869"/>
        <v>908.20100455307715</v>
      </c>
      <c r="R1470" s="1832">
        <f t="shared" ca="1" si="869"/>
        <v>407.29042453593109</v>
      </c>
      <c r="S1470" s="1832">
        <f t="shared" ca="1" si="869"/>
        <v>11.931264613617442</v>
      </c>
      <c r="T1470" s="1832">
        <f t="shared" ca="1" si="869"/>
        <v>0</v>
      </c>
      <c r="U1470" s="1832"/>
      <c r="V1470" s="1825">
        <f>+$C$2117</f>
        <v>117</v>
      </c>
      <c r="Y1470" s="1831" t="str">
        <f>"ALLOC FACTOR  # " &amp; REPORTS!Z1470 &amp; " -- " &amp;VLOOKUP(Z1470,alloc_list,2,FALSE)</f>
        <v>ALLOC FACTOR  # 117 -- 12  CP - TRANSMISSION</v>
      </c>
      <c r="Z1470" s="1831">
        <f>IF('TITLES &amp; CONSTANTS'!$D$16=0,V1470,B1470)</f>
        <v>117</v>
      </c>
    </row>
    <row r="1471" spans="1:26">
      <c r="A1471" s="1825" t="s">
        <v>4252</v>
      </c>
      <c r="C1471" s="3173">
        <f t="shared" si="863"/>
        <v>11</v>
      </c>
      <c r="D1471" s="1825" t="s">
        <v>10281</v>
      </c>
      <c r="E1471" s="1825" t="s">
        <v>9114</v>
      </c>
      <c r="F1471" s="1824">
        <f t="shared" ref="F1471:K1471" ca="1" si="870">SUM(F1468:F1470)</f>
        <v>16283.318073758033</v>
      </c>
      <c r="G1471" s="3254"/>
      <c r="H1471" s="1824">
        <f t="shared" ca="1" si="870"/>
        <v>2889.3754368814061</v>
      </c>
      <c r="I1471" s="3254"/>
      <c r="J1471" s="3254"/>
      <c r="K1471" s="1824">
        <f t="shared" ca="1" si="870"/>
        <v>13393.942636876625</v>
      </c>
      <c r="L1471" s="1973">
        <f ca="1">IF(F1471=0,0,+K1471/F1471)</f>
        <v>0.82255610166223525</v>
      </c>
      <c r="M1471" s="1824">
        <f t="shared" ref="M1471:T1471" ca="1" si="871">SUM(M1468:M1470)</f>
        <v>13393.942636876625</v>
      </c>
      <c r="N1471" s="1824">
        <f t="shared" ca="1" si="871"/>
        <v>7340.9529855570872</v>
      </c>
      <c r="O1471" s="1824">
        <f t="shared" ca="1" si="871"/>
        <v>830.4469919848608</v>
      </c>
      <c r="P1471" s="1824">
        <f t="shared" ca="1" si="871"/>
        <v>3300.5787436852252</v>
      </c>
      <c r="Q1471" s="1824">
        <f t="shared" ca="1" si="871"/>
        <v>1314.976433044648</v>
      </c>
      <c r="R1471" s="1824">
        <f t="shared" ca="1" si="871"/>
        <v>589.71230706032418</v>
      </c>
      <c r="S1471" s="1824">
        <f t="shared" ca="1" si="871"/>
        <v>17.275175544478905</v>
      </c>
      <c r="T1471" s="1824">
        <f t="shared" ca="1" si="871"/>
        <v>0</v>
      </c>
      <c r="U1471" s="1832"/>
    </row>
    <row r="1472" spans="1:26">
      <c r="A1472" s="1825" t="s">
        <v>4252</v>
      </c>
      <c r="C1472" s="3173">
        <f t="shared" si="863"/>
        <v>12</v>
      </c>
      <c r="F1472" s="1832"/>
      <c r="G1472" s="3195"/>
      <c r="H1472" s="1832"/>
      <c r="I1472" s="3195"/>
      <c r="J1472" s="3195"/>
      <c r="K1472" s="1832"/>
      <c r="M1472" s="1832"/>
      <c r="N1472" s="1832"/>
      <c r="O1472" s="1832"/>
      <c r="P1472" s="1832"/>
      <c r="Q1472" s="1832"/>
      <c r="R1472" s="1832"/>
      <c r="S1472" s="1832"/>
      <c r="T1472" s="1832"/>
      <c r="U1472" s="1832"/>
    </row>
    <row r="1473" spans="1:26">
      <c r="A1473" s="1825" t="s">
        <v>4252</v>
      </c>
      <c r="C1473" s="3173">
        <f t="shared" si="863"/>
        <v>13</v>
      </c>
      <c r="G1473" s="3174"/>
      <c r="H1473" s="1825"/>
      <c r="I1473" s="3174"/>
      <c r="J1473" s="3174"/>
    </row>
    <row r="1474" spans="1:26">
      <c r="A1474" s="1825" t="s">
        <v>4252</v>
      </c>
      <c r="C1474" s="3173">
        <f t="shared" si="863"/>
        <v>14</v>
      </c>
      <c r="D1474" s="1947" t="s">
        <v>6640</v>
      </c>
      <c r="G1474" s="3174"/>
      <c r="H1474" s="1825"/>
      <c r="I1474" s="3174"/>
      <c r="J1474" s="3174"/>
    </row>
    <row r="1475" spans="1:26">
      <c r="A1475" s="1825" t="s">
        <v>4252</v>
      </c>
      <c r="B1475" s="1825">
        <f>+$C$2111</f>
        <v>105</v>
      </c>
      <c r="C1475" s="3173">
        <f t="shared" si="863"/>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72">+$M1475*N$2112</f>
        <v>403.58700125107299</v>
      </c>
      <c r="O1475" s="1832">
        <f t="shared" si="872"/>
        <v>39.532968986551957</v>
      </c>
      <c r="P1475" s="1832">
        <f t="shared" si="872"/>
        <v>154.02400440198127</v>
      </c>
      <c r="Q1475" s="1832">
        <f t="shared" si="872"/>
        <v>61.306590073821425</v>
      </c>
      <c r="R1475" s="1832">
        <f t="shared" si="872"/>
        <v>9.8321490456727751</v>
      </c>
      <c r="S1475" s="1832">
        <f t="shared" si="872"/>
        <v>8.730405401617924</v>
      </c>
      <c r="T1475" s="1832">
        <f t="shared" si="872"/>
        <v>0</v>
      </c>
      <c r="U1475" s="1832"/>
      <c r="V1475" s="1825">
        <f>+$C$2111</f>
        <v>105</v>
      </c>
      <c r="Y1475" s="1831" t="str">
        <f>"ALLOC FACTOR  # " &amp; REPORTS!Z1475 &amp; " -- " &amp;VLOOKUP(Z1475,alloc_list,2,FALSE)</f>
        <v>ALLOC FACTOR  # 105 -- DISTRIBUTION PRIMARY - NCP</v>
      </c>
      <c r="Z1475" s="1831">
        <f>IF('TITLES &amp; CONSTANTS'!$D$16=0,V1475,B1475)</f>
        <v>105</v>
      </c>
    </row>
    <row r="1476" spans="1:26">
      <c r="A1476" s="1825" t="s">
        <v>4252</v>
      </c>
      <c r="B1476" s="1825">
        <f>+$C$2114</f>
        <v>106</v>
      </c>
      <c r="C1476" s="3173">
        <f t="shared" si="863"/>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73">+$M1476*N$2115</f>
        <v>296.38340070018717</v>
      </c>
      <c r="O1476" s="1832">
        <f t="shared" si="873"/>
        <v>30.223521766620209</v>
      </c>
      <c r="P1476" s="1832">
        <f t="shared" si="873"/>
        <v>86.453040837630965</v>
      </c>
      <c r="Q1476" s="1832">
        <f t="shared" si="873"/>
        <v>17.763945164715224</v>
      </c>
      <c r="R1476" s="1832">
        <f t="shared" si="873"/>
        <v>0</v>
      </c>
      <c r="S1476" s="1832">
        <f t="shared" si="873"/>
        <v>3.5878898251630775</v>
      </c>
      <c r="T1476" s="1832">
        <f t="shared" si="873"/>
        <v>0</v>
      </c>
      <c r="U1476" s="1832"/>
      <c r="V1476" s="1825">
        <f>+$C$2114</f>
        <v>106</v>
      </c>
      <c r="Y1476" s="1831" t="str">
        <f>"ALLOC FACTOR  # " &amp; REPORTS!Z1476 &amp; " -- " &amp;VLOOKUP(Z1476,alloc_list,2,FALSE)</f>
        <v>ALLOC FACTOR  # 106 -- CUSTOMER MAX DEMANDS @ SECONDARY</v>
      </c>
      <c r="Z1476" s="1831">
        <f>IF('TITLES &amp; CONSTANTS'!$D$16=0,V1476,B1476)</f>
        <v>106</v>
      </c>
    </row>
    <row r="1477" spans="1:26">
      <c r="A1477" s="1825" t="s">
        <v>4252</v>
      </c>
      <c r="B1477" s="1825">
        <f>+$C$2227</f>
        <v>907</v>
      </c>
      <c r="C1477" s="3173">
        <f t="shared" si="863"/>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74">+$M1477*N$2228</f>
        <v>163.93225545043597</v>
      </c>
      <c r="O1477" s="1832">
        <f t="shared" si="874"/>
        <v>25.56391354792806</v>
      </c>
      <c r="P1477" s="1832">
        <f t="shared" si="874"/>
        <v>16.275625670564299</v>
      </c>
      <c r="Q1477" s="1832">
        <f t="shared" si="874"/>
        <v>1.0218322431901343</v>
      </c>
      <c r="R1477" s="1832">
        <f t="shared" si="874"/>
        <v>2.9056760196496141</v>
      </c>
      <c r="S1477" s="1832">
        <f t="shared" si="874"/>
        <v>5.7485321459229161E-2</v>
      </c>
      <c r="T1477" s="1832">
        <f t="shared" si="874"/>
        <v>150.98516122036546</v>
      </c>
      <c r="U1477" s="1832"/>
      <c r="V1477" s="1825">
        <f>+$C$2227</f>
        <v>907</v>
      </c>
      <c r="Y1477" s="1831" t="str">
        <f>"ALLOC FACTOR  # " &amp; REPORTS!Z1477 &amp; " -- " &amp;VLOOKUP(Z1477,alloc_list,2,FALSE)</f>
        <v>ALLOC FACTOR  # 907 -- PTD PLANT - DISTRCUSTOMER</v>
      </c>
      <c r="Z1477" s="1831">
        <f>IF('TITLES &amp; CONSTANTS'!$D$16=0,V1477,B1477)</f>
        <v>907</v>
      </c>
    </row>
    <row r="1478" spans="1:26">
      <c r="A1478" s="1825" t="s">
        <v>4252</v>
      </c>
      <c r="C1478" s="3173">
        <f t="shared" si="863"/>
        <v>18</v>
      </c>
      <c r="D1478" s="1825" t="s">
        <v>10282</v>
      </c>
      <c r="E1478" s="1825" t="s">
        <v>9114</v>
      </c>
      <c r="F1478" s="1824">
        <f t="shared" ref="F1478:N1478" si="875">SUM(F1475:F1477)</f>
        <v>1472.3556894159515</v>
      </c>
      <c r="G1478" s="3254"/>
      <c r="H1478" s="1824">
        <f t="shared" si="875"/>
        <v>0.18882248732371745</v>
      </c>
      <c r="I1478" s="3254"/>
      <c r="J1478" s="3254"/>
      <c r="K1478" s="1824">
        <f t="shared" si="875"/>
        <v>1472.1668669286278</v>
      </c>
      <c r="L1478" s="1973">
        <f>IF(F1478=0,0,+K1478/F1478)</f>
        <v>0.99987175484247381</v>
      </c>
      <c r="M1478" s="1824">
        <f t="shared" si="875"/>
        <v>1472.1668669286278</v>
      </c>
      <c r="N1478" s="1824">
        <f t="shared" si="875"/>
        <v>863.90265740169605</v>
      </c>
      <c r="O1478" s="1824">
        <f t="shared" ref="O1478:T1478" si="876">SUM(O1475:O1477)</f>
        <v>95.320404301100211</v>
      </c>
      <c r="P1478" s="1824">
        <f t="shared" si="876"/>
        <v>256.75267091017656</v>
      </c>
      <c r="Q1478" s="1824">
        <f t="shared" si="876"/>
        <v>80.092367481726782</v>
      </c>
      <c r="R1478" s="1824">
        <f t="shared" si="876"/>
        <v>12.73782506532239</v>
      </c>
      <c r="S1478" s="1824">
        <f t="shared" si="876"/>
        <v>12.375780548240231</v>
      </c>
      <c r="T1478" s="1824">
        <f t="shared" si="876"/>
        <v>150.98516122036546</v>
      </c>
      <c r="U1478" s="1832"/>
    </row>
    <row r="1479" spans="1:26">
      <c r="A1479" s="1825" t="s">
        <v>4252</v>
      </c>
      <c r="C1479" s="3173">
        <f t="shared" si="863"/>
        <v>19</v>
      </c>
      <c r="G1479" s="3174"/>
      <c r="H1479" s="1825"/>
      <c r="I1479" s="3174"/>
      <c r="J1479" s="3174"/>
    </row>
    <row r="1480" spans="1:26">
      <c r="A1480" s="1825" t="s">
        <v>4252</v>
      </c>
      <c r="C1480" s="3173">
        <f t="shared" si="863"/>
        <v>20</v>
      </c>
      <c r="G1480" s="3174"/>
      <c r="H1480" s="1825"/>
      <c r="I1480" s="3174"/>
      <c r="J1480" s="3174"/>
    </row>
    <row r="1481" spans="1:26">
      <c r="A1481" s="1825" t="s">
        <v>4252</v>
      </c>
      <c r="C1481" s="3173">
        <f t="shared" si="863"/>
        <v>21</v>
      </c>
      <c r="D1481" s="1947" t="s">
        <v>7717</v>
      </c>
      <c r="E1481" s="3209"/>
      <c r="G1481" s="3174"/>
      <c r="H1481" s="1825"/>
      <c r="I1481" s="3174"/>
      <c r="J1481" s="3174"/>
    </row>
    <row r="1482" spans="1:26" s="2044" customFormat="1">
      <c r="A1482" s="1825" t="s">
        <v>4252</v>
      </c>
      <c r="C1482" s="3212">
        <f t="shared" si="863"/>
        <v>22</v>
      </c>
      <c r="D1482" s="2044" t="s">
        <v>1252</v>
      </c>
      <c r="E1482" s="2044" t="s">
        <v>7746</v>
      </c>
      <c r="F1482" s="2044">
        <f ca="1">+F1462+F1468</f>
        <v>85682.863489749841</v>
      </c>
      <c r="H1482" s="2044">
        <f ca="1">+H1462+H1468</f>
        <v>3160.1468597201947</v>
      </c>
      <c r="K1482" s="2044">
        <f ca="1">+K1462+K1468</f>
        <v>82522.716630029652</v>
      </c>
      <c r="L1482" s="3198">
        <f t="shared" ref="L1482:L1490" ca="1" si="877">IF(F1482=0,0,+K1482/F1482)</f>
        <v>0.96311809933735193</v>
      </c>
      <c r="M1482" s="2044">
        <f t="shared" ref="M1482:T1482" ca="1" si="878">+M1462+M1468</f>
        <v>82522.716630029652</v>
      </c>
      <c r="N1482" s="2044">
        <f t="shared" ca="1" si="878"/>
        <v>44640.10104646298</v>
      </c>
      <c r="O1482" s="2044">
        <f t="shared" ca="1" si="878"/>
        <v>5070.5593252393573</v>
      </c>
      <c r="P1482" s="2044">
        <f t="shared" ca="1" si="878"/>
        <v>20564.518257818552</v>
      </c>
      <c r="Q1482" s="2044">
        <f t="shared" ca="1" si="878"/>
        <v>8293.4915578080308</v>
      </c>
      <c r="R1482" s="2044">
        <f t="shared" ca="1" si="878"/>
        <v>3783.9402053783656</v>
      </c>
      <c r="S1482" s="2044">
        <f t="shared" ca="1" si="878"/>
        <v>170.10623732236749</v>
      </c>
      <c r="T1482" s="2044">
        <f t="shared" ca="1" si="878"/>
        <v>0</v>
      </c>
      <c r="Y1482" s="1825" t="s">
        <v>821</v>
      </c>
    </row>
    <row r="1483" spans="1:26">
      <c r="A1483" s="1825" t="s">
        <v>4252</v>
      </c>
      <c r="C1483" s="3173">
        <f t="shared" si="863"/>
        <v>23</v>
      </c>
      <c r="D1483" s="1825" t="s">
        <v>1252</v>
      </c>
      <c r="E1483" s="1825" t="s">
        <v>2378</v>
      </c>
      <c r="F1483" s="1825">
        <f ca="1">+F1463</f>
        <v>0</v>
      </c>
      <c r="G1483" s="3174"/>
      <c r="H1483" s="1825">
        <f ca="1">+H1463</f>
        <v>0</v>
      </c>
      <c r="I1483" s="1825"/>
      <c r="J1483" s="1825"/>
      <c r="K1483" s="1825">
        <f ca="1">+K1463</f>
        <v>0</v>
      </c>
      <c r="L1483" s="1973">
        <f t="shared" ca="1" si="877"/>
        <v>0</v>
      </c>
      <c r="M1483" s="1825">
        <f t="shared" ref="M1483:T1483" ca="1" si="879">+M1463</f>
        <v>0</v>
      </c>
      <c r="N1483" s="1825">
        <f t="shared" ca="1" si="879"/>
        <v>0</v>
      </c>
      <c r="O1483" s="1825">
        <f t="shared" ca="1" si="879"/>
        <v>0</v>
      </c>
      <c r="P1483" s="1825">
        <f t="shared" ca="1" si="879"/>
        <v>0</v>
      </c>
      <c r="Q1483" s="1825">
        <f t="shared" ca="1" si="879"/>
        <v>0</v>
      </c>
      <c r="R1483" s="1825">
        <f t="shared" ca="1" si="879"/>
        <v>0</v>
      </c>
      <c r="S1483" s="1825">
        <f t="shared" ca="1" si="879"/>
        <v>0</v>
      </c>
      <c r="T1483" s="1825">
        <f t="shared" ca="1" si="879"/>
        <v>0</v>
      </c>
      <c r="Y1483" s="1825" t="s">
        <v>822</v>
      </c>
    </row>
    <row r="1484" spans="1:26" s="2044" customFormat="1">
      <c r="A1484" s="1825" t="s">
        <v>4252</v>
      </c>
      <c r="C1484" s="3212">
        <f t="shared" si="863"/>
        <v>24</v>
      </c>
      <c r="D1484" s="2044" t="s">
        <v>6846</v>
      </c>
      <c r="E1484" s="2044" t="s">
        <v>7746</v>
      </c>
      <c r="F1484" s="2044">
        <f ca="1">+F1468*0+F1469</f>
        <v>5037.0892742018959</v>
      </c>
      <c r="H1484" s="2044">
        <f ca="1">+H1468*0+H1469</f>
        <v>893.80075708972606</v>
      </c>
      <c r="K1484" s="2044">
        <f ca="1">+K1468*0+K1469</f>
        <v>4143.2885171121698</v>
      </c>
      <c r="L1484" s="3198">
        <f t="shared" ca="1" si="877"/>
        <v>0.82255610166223525</v>
      </c>
      <c r="M1484" s="2044">
        <f t="shared" ref="M1484:T1484" ca="1" si="880">+M1468*0+M1469</f>
        <v>4143.2885171121698</v>
      </c>
      <c r="N1484" s="2044">
        <f t="shared" ca="1" si="880"/>
        <v>2270.8538504545745</v>
      </c>
      <c r="O1484" s="2044">
        <f t="shared" ca="1" si="880"/>
        <v>256.89086322409264</v>
      </c>
      <c r="P1484" s="2044">
        <f t="shared" ca="1" si="880"/>
        <v>1021.0025814866771</v>
      </c>
      <c r="Q1484" s="2044">
        <f t="shared" ca="1" si="880"/>
        <v>406.77542849157095</v>
      </c>
      <c r="R1484" s="2044">
        <f t="shared" ca="1" si="880"/>
        <v>182.42188252439306</v>
      </c>
      <c r="S1484" s="2044">
        <f t="shared" ca="1" si="880"/>
        <v>5.3439109308614654</v>
      </c>
      <c r="T1484" s="2044">
        <f t="shared" ca="1" si="880"/>
        <v>0</v>
      </c>
      <c r="Y1484" s="1825" t="s">
        <v>823</v>
      </c>
    </row>
    <row r="1485" spans="1:26">
      <c r="A1485" s="1825" t="s">
        <v>4252</v>
      </c>
      <c r="C1485" s="3173">
        <f t="shared" si="863"/>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77"/>
        <v>0.82255610166223525</v>
      </c>
      <c r="M1485" s="1825">
        <f t="shared" ref="M1485:T1485" ca="1" si="881">+M1470</f>
        <v>9250.6541197644547</v>
      </c>
      <c r="N1485" s="1825">
        <f t="shared" ca="1" si="881"/>
        <v>5070.0991351025123</v>
      </c>
      <c r="O1485" s="1825">
        <f t="shared" ca="1" si="881"/>
        <v>573.55612876076816</v>
      </c>
      <c r="P1485" s="1825">
        <f t="shared" ca="1" si="881"/>
        <v>2279.576162198548</v>
      </c>
      <c r="Q1485" s="1825">
        <f t="shared" ca="1" si="881"/>
        <v>908.20100455307715</v>
      </c>
      <c r="R1485" s="1825">
        <f t="shared" ca="1" si="881"/>
        <v>407.29042453593109</v>
      </c>
      <c r="S1485" s="1825">
        <f t="shared" ca="1" si="881"/>
        <v>11.931264613617442</v>
      </c>
      <c r="T1485" s="1825">
        <f t="shared" ca="1" si="881"/>
        <v>0</v>
      </c>
      <c r="Y1485" s="1825" t="s">
        <v>824</v>
      </c>
    </row>
    <row r="1486" spans="1:26">
      <c r="A1486" s="1825" t="s">
        <v>4252</v>
      </c>
      <c r="C1486" s="3173">
        <f t="shared" si="863"/>
        <v>26</v>
      </c>
      <c r="D1486" s="1825" t="s">
        <v>6521</v>
      </c>
      <c r="E1486" s="1825" t="s">
        <v>7746</v>
      </c>
      <c r="F1486" s="1825">
        <f t="shared" ref="F1486:K1488" si="882">+F1475</f>
        <v>677.01311916071836</v>
      </c>
      <c r="G1486" s="3174"/>
      <c r="H1486" s="1825">
        <f t="shared" si="882"/>
        <v>0</v>
      </c>
      <c r="I1486" s="3174"/>
      <c r="J1486" s="3174"/>
      <c r="K1486" s="1825">
        <f t="shared" si="882"/>
        <v>677.01311916071836</v>
      </c>
      <c r="L1486" s="1973">
        <f t="shared" si="877"/>
        <v>1</v>
      </c>
      <c r="M1486" s="1825">
        <f t="shared" ref="M1486:S1488" si="883">+M1475</f>
        <v>677.01311916071836</v>
      </c>
      <c r="N1486" s="1825">
        <f t="shared" si="883"/>
        <v>403.58700125107299</v>
      </c>
      <c r="O1486" s="1825">
        <f t="shared" si="883"/>
        <v>39.532968986551957</v>
      </c>
      <c r="P1486" s="1825">
        <f t="shared" si="883"/>
        <v>154.02400440198127</v>
      </c>
      <c r="Q1486" s="1825">
        <f t="shared" si="883"/>
        <v>61.306590073821425</v>
      </c>
      <c r="R1486" s="1825">
        <f t="shared" si="883"/>
        <v>9.8321490456727751</v>
      </c>
      <c r="S1486" s="1825">
        <f t="shared" si="883"/>
        <v>8.730405401617924</v>
      </c>
      <c r="T1486" s="1825">
        <f>+T1475</f>
        <v>0</v>
      </c>
      <c r="Y1486" s="1825" t="s">
        <v>825</v>
      </c>
    </row>
    <row r="1487" spans="1:26">
      <c r="A1487" s="1825" t="s">
        <v>4252</v>
      </c>
      <c r="C1487" s="3173">
        <f t="shared" si="863"/>
        <v>27</v>
      </c>
      <c r="D1487" s="1825" t="s">
        <v>7969</v>
      </c>
      <c r="E1487" s="1825" t="s">
        <v>7746</v>
      </c>
      <c r="F1487" s="1825">
        <f t="shared" si="882"/>
        <v>434.41179829431661</v>
      </c>
      <c r="G1487" s="3174"/>
      <c r="H1487" s="1825">
        <f t="shared" si="882"/>
        <v>0</v>
      </c>
      <c r="I1487" s="3174"/>
      <c r="J1487" s="3174"/>
      <c r="K1487" s="1825">
        <f t="shared" si="882"/>
        <v>434.41179829431661</v>
      </c>
      <c r="L1487" s="1973">
        <f t="shared" si="877"/>
        <v>1</v>
      </c>
      <c r="M1487" s="1825">
        <f t="shared" si="883"/>
        <v>434.41179829431661</v>
      </c>
      <c r="N1487" s="1825">
        <f t="shared" si="883"/>
        <v>296.38340070018717</v>
      </c>
      <c r="O1487" s="1825">
        <f t="shared" si="883"/>
        <v>30.223521766620209</v>
      </c>
      <c r="P1487" s="1825">
        <f t="shared" si="883"/>
        <v>86.453040837630965</v>
      </c>
      <c r="Q1487" s="1825">
        <f t="shared" si="883"/>
        <v>17.763945164715224</v>
      </c>
      <c r="R1487" s="1825">
        <f t="shared" si="883"/>
        <v>0</v>
      </c>
      <c r="S1487" s="1825">
        <f t="shared" si="883"/>
        <v>3.5878898251630775</v>
      </c>
      <c r="T1487" s="1825">
        <f>+T1476</f>
        <v>0</v>
      </c>
      <c r="Y1487" s="1825" t="s">
        <v>826</v>
      </c>
    </row>
    <row r="1488" spans="1:26">
      <c r="A1488" s="1825" t="s">
        <v>4252</v>
      </c>
      <c r="C1488" s="3173">
        <f t="shared" si="863"/>
        <v>28</v>
      </c>
      <c r="D1488" s="1825" t="s">
        <v>7626</v>
      </c>
      <c r="E1488" s="1825" t="s">
        <v>7228</v>
      </c>
      <c r="F1488" s="1825">
        <f t="shared" si="882"/>
        <v>360.9307719609165</v>
      </c>
      <c r="G1488" s="3174"/>
      <c r="H1488" s="1825">
        <f t="shared" si="882"/>
        <v>0.18882248732371745</v>
      </c>
      <c r="I1488" s="3174"/>
      <c r="J1488" s="3174"/>
      <c r="K1488" s="1825">
        <f t="shared" si="882"/>
        <v>360.7419494735928</v>
      </c>
      <c r="L1488" s="1973">
        <f t="shared" si="877"/>
        <v>0.99947684569454176</v>
      </c>
      <c r="M1488" s="1825">
        <f t="shared" si="883"/>
        <v>360.7419494735928</v>
      </c>
      <c r="N1488" s="1825">
        <f t="shared" si="883"/>
        <v>163.93225545043597</v>
      </c>
      <c r="O1488" s="1825">
        <f t="shared" si="883"/>
        <v>25.56391354792806</v>
      </c>
      <c r="P1488" s="1825">
        <f t="shared" si="883"/>
        <v>16.275625670564299</v>
      </c>
      <c r="Q1488" s="1825">
        <f t="shared" si="883"/>
        <v>1.0218322431901343</v>
      </c>
      <c r="R1488" s="1825">
        <f t="shared" si="883"/>
        <v>2.9056760196496141</v>
      </c>
      <c r="S1488" s="1825">
        <f t="shared" si="883"/>
        <v>5.7485321459229161E-2</v>
      </c>
      <c r="T1488" s="1825">
        <f>+T1477</f>
        <v>150.98516122036546</v>
      </c>
      <c r="Y1488" s="1825" t="s">
        <v>827</v>
      </c>
    </row>
    <row r="1489" spans="1:25">
      <c r="A1489" s="1825" t="s">
        <v>4252</v>
      </c>
      <c r="B1489" s="1831"/>
      <c r="C1489" s="3173">
        <f t="shared" si="863"/>
        <v>29</v>
      </c>
      <c r="D1489" s="1825" t="s">
        <v>7627</v>
      </c>
      <c r="E1489" s="1825" t="s">
        <v>7228</v>
      </c>
      <c r="F1489" s="3189">
        <v>0</v>
      </c>
      <c r="G1489" s="3194"/>
      <c r="H1489" s="3189">
        <v>0</v>
      </c>
      <c r="I1489" s="3194"/>
      <c r="J1489" s="3194"/>
      <c r="K1489" s="3189">
        <v>0</v>
      </c>
      <c r="L1489" s="1973">
        <f t="shared" si="877"/>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c r="A1490" s="1825" t="s">
        <v>4252</v>
      </c>
      <c r="C1490" s="3173">
        <f t="shared" si="863"/>
        <v>30</v>
      </c>
      <c r="D1490" s="1825" t="s">
        <v>10283</v>
      </c>
      <c r="E1490" s="1825" t="s">
        <v>9114</v>
      </c>
      <c r="F1490" s="3189">
        <f t="shared" ref="F1490:K1490" ca="1" si="884">SUM(F1482:F1489)</f>
        <v>103438.53725292382</v>
      </c>
      <c r="G1490" s="3194"/>
      <c r="H1490" s="3189">
        <f t="shared" ca="1" si="884"/>
        <v>6049.7111190889245</v>
      </c>
      <c r="I1490" s="3194"/>
      <c r="J1490" s="3194"/>
      <c r="K1490" s="3189">
        <f t="shared" ca="1" si="884"/>
        <v>97388.826133834911</v>
      </c>
      <c r="L1490" s="1973">
        <f t="shared" ca="1" si="877"/>
        <v>0.9415139533122322</v>
      </c>
      <c r="M1490" s="3189">
        <f t="shared" ref="M1490:T1490" ca="1" si="885">SUM(M1482:M1489)</f>
        <v>97388.826133834911</v>
      </c>
      <c r="N1490" s="3189">
        <f t="shared" ca="1" si="885"/>
        <v>52844.956689421757</v>
      </c>
      <c r="O1490" s="3189">
        <f t="shared" ca="1" si="885"/>
        <v>5996.3267215253181</v>
      </c>
      <c r="P1490" s="3189">
        <f t="shared" ca="1" si="885"/>
        <v>24121.849672413955</v>
      </c>
      <c r="Q1490" s="3189">
        <f t="shared" ca="1" si="885"/>
        <v>9688.5603583344073</v>
      </c>
      <c r="R1490" s="3189">
        <f t="shared" ca="1" si="885"/>
        <v>4386.3903375040127</v>
      </c>
      <c r="S1490" s="3189">
        <f t="shared" ca="1" si="885"/>
        <v>199.75719341508662</v>
      </c>
      <c r="T1490" s="3189">
        <f t="shared" ca="1" si="885"/>
        <v>150.98516122036546</v>
      </c>
      <c r="U1490" s="1832"/>
    </row>
    <row r="1491" spans="1:25">
      <c r="F1491" s="1832"/>
      <c r="G1491" s="3195"/>
      <c r="H1491" s="1832"/>
      <c r="I1491" s="3195"/>
      <c r="J1491" s="3195"/>
      <c r="K1491" s="1832"/>
      <c r="M1491" s="1832"/>
      <c r="N1491" s="1832"/>
      <c r="O1491" s="1832"/>
      <c r="P1491" s="1832"/>
      <c r="Q1491" s="1832"/>
      <c r="R1491" s="1832"/>
      <c r="S1491" s="1832"/>
      <c r="T1491" s="1832"/>
      <c r="U1491" s="1832"/>
    </row>
    <row r="1492" spans="1:25">
      <c r="F1492" s="1832"/>
      <c r="G1492" s="3195"/>
      <c r="H1492" s="1832"/>
      <c r="I1492" s="3195"/>
      <c r="J1492" s="3195"/>
      <c r="K1492" s="1832"/>
      <c r="M1492" s="1832"/>
      <c r="N1492" s="1832"/>
      <c r="O1492" s="1832"/>
      <c r="P1492" s="1832"/>
      <c r="Q1492" s="1832"/>
      <c r="R1492" s="1832"/>
      <c r="S1492" s="1832"/>
      <c r="T1492" s="1832"/>
      <c r="U1492" s="1832"/>
    </row>
    <row r="1493" spans="1:25" ht="15">
      <c r="B1493" s="3257"/>
      <c r="C1493" s="3125" t="str">
        <f>$C$2</f>
        <v>PRESENT RATE STRUCTURE</v>
      </c>
      <c r="F1493" s="3178"/>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178" t="str">
        <f>O1493</f>
        <v>TAMPA ELECTRIC COMPANY</v>
      </c>
      <c r="X1493" s="3177"/>
      <c r="Y1493" s="3165" t="str">
        <f>Y2</f>
        <v>ALLOCATION ASSIGNMENT REPORT</v>
      </c>
    </row>
    <row r="1494" spans="1:25" ht="15">
      <c r="B1494" s="3257"/>
      <c r="C1494" s="3125" t="str">
        <f>$C$3</f>
        <v>PROD. CAP. ALLOC. METHOD: 12CP</v>
      </c>
      <c r="G1494" s="3195"/>
      <c r="H1494" s="3178" t="s">
        <v>3408</v>
      </c>
      <c r="I1494" s="3195"/>
      <c r="J1494" s="3195"/>
      <c r="K1494" s="1832"/>
      <c r="M1494" s="1832"/>
      <c r="N1494" s="1832"/>
      <c r="O1494" s="3178" t="s">
        <v>11159</v>
      </c>
      <c r="P1494" s="1832"/>
      <c r="Q1494" s="1832"/>
      <c r="R1494" s="1832"/>
      <c r="S1494" s="1832"/>
      <c r="T1494" s="1832"/>
      <c r="U1494" s="1832"/>
      <c r="W1494" s="3178" t="str">
        <f>O1494</f>
        <v>COST OF SERVICE STUDY</v>
      </c>
      <c r="Y1494" s="3165" t="str">
        <f>IF('TITLES &amp; CONSTANTS'!$D$16=5,L1493,V1493)</f>
        <v>PAGE 28</v>
      </c>
    </row>
    <row r="1495" spans="1:25" ht="15">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c r="G1496" s="3195"/>
      <c r="H1496" s="1832"/>
      <c r="I1496" s="3195"/>
      <c r="J1496" s="3195"/>
      <c r="K1496" s="1832"/>
      <c r="M1496" s="1832"/>
      <c r="N1496" s="1832"/>
      <c r="P1496" s="1832"/>
      <c r="Q1496" s="1832"/>
      <c r="R1496" s="1832"/>
      <c r="S1496" s="1832"/>
      <c r="T1496" s="1832"/>
      <c r="U1496" s="1832"/>
      <c r="W1496" s="3178"/>
    </row>
    <row r="1497" spans="1:25" ht="15">
      <c r="F1497" s="3176"/>
      <c r="G1497" s="3195"/>
      <c r="H1497" s="3178" t="s">
        <v>1062</v>
      </c>
      <c r="I1497" s="3195"/>
      <c r="J1497" s="3195"/>
      <c r="K1497" s="1832"/>
      <c r="M1497" s="1832"/>
      <c r="N1497" s="1832"/>
      <c r="O1497" s="3178" t="s">
        <v>1062</v>
      </c>
      <c r="P1497" s="1832"/>
      <c r="Q1497" s="1832"/>
      <c r="R1497" s="1832"/>
      <c r="S1497" s="1832"/>
      <c r="T1497" s="1832"/>
      <c r="U1497" s="1832"/>
      <c r="W1497" s="3178" t="str">
        <f>O1497</f>
        <v>CONSTRUCTION WORK IN PROGRESS - CWIP</v>
      </c>
    </row>
    <row r="1498" spans="1:25" ht="15">
      <c r="F1498" s="3178"/>
      <c r="G1498" s="3195"/>
      <c r="H1498" s="1832"/>
      <c r="I1498" s="3195"/>
      <c r="J1498" s="3195"/>
      <c r="K1498" s="1832"/>
      <c r="M1498" s="1832"/>
      <c r="N1498" s="1832"/>
      <c r="P1498" s="1832"/>
      <c r="Q1498" s="1832"/>
      <c r="R1498" s="1832"/>
      <c r="S1498" s="1832"/>
      <c r="T1498" s="1832"/>
      <c r="U1498" s="1832"/>
    </row>
    <row r="1499" spans="1:25" ht="15">
      <c r="F1499" s="3178"/>
      <c r="G1499" s="3195"/>
      <c r="H1499" s="1832"/>
      <c r="I1499" s="3195"/>
      <c r="J1499" s="3195"/>
      <c r="K1499" s="1832"/>
      <c r="M1499" s="1832"/>
      <c r="N1499" s="1832"/>
      <c r="O1499" s="3178"/>
      <c r="P1499" s="1832"/>
      <c r="Q1499" s="1832"/>
      <c r="R1499" s="1832"/>
      <c r="S1499" s="1832"/>
      <c r="T1499" s="1832"/>
      <c r="U1499" s="1832"/>
    </row>
    <row r="1500" spans="1:25" ht="15">
      <c r="F1500" s="1832"/>
      <c r="G1500" s="3195"/>
      <c r="H1500" s="1832"/>
      <c r="I1500" s="3195"/>
      <c r="J1500" s="3195"/>
      <c r="K1500" s="1832"/>
      <c r="M1500" s="1832"/>
      <c r="N1500" s="1832"/>
      <c r="O1500" s="3178"/>
      <c r="P1500" s="1832"/>
      <c r="Q1500" s="1832"/>
      <c r="R1500" s="1832"/>
      <c r="S1500" s="1832"/>
      <c r="T1500" s="1832"/>
      <c r="U1500" s="1832"/>
    </row>
    <row r="1501" spans="1:25">
      <c r="F1501" s="1832"/>
      <c r="G1501" s="3195"/>
      <c r="H1501" s="1832"/>
      <c r="I1501" s="3195"/>
      <c r="J1501" s="3195"/>
      <c r="K1501" s="1832"/>
      <c r="M1501" s="1832"/>
      <c r="N1501" s="1832"/>
      <c r="O1501" s="1832"/>
      <c r="P1501" s="1832"/>
      <c r="Q1501" s="1832"/>
      <c r="R1501" s="1832"/>
      <c r="S1501" s="1832"/>
      <c r="T1501" s="1832"/>
      <c r="U1501" s="1832"/>
    </row>
    <row r="1502" spans="1:25" ht="30" customHeight="1">
      <c r="A1502" s="3163" t="str">
        <f>A11</f>
        <v>REPORT</v>
      </c>
      <c r="B1502" s="3251" t="str">
        <f>$B$11</f>
        <v>ALLOC
FACTOR</v>
      </c>
      <c r="C1502" s="3188" t="s">
        <v>10444</v>
      </c>
      <c r="D1502" s="3163"/>
      <c r="E1502" s="3163"/>
      <c r="F1502" s="3187" t="str">
        <f t="shared" ref="F1502:L1502" si="886">+F$11</f>
        <v>TOTAL
COMPANY</v>
      </c>
      <c r="G1502" s="3252"/>
      <c r="H1502" s="3187" t="str">
        <f t="shared" si="886"/>
        <v>FERC
JURIS</v>
      </c>
      <c r="I1502" s="3252"/>
      <c r="J1502" s="3252"/>
      <c r="K1502" s="3187" t="str">
        <f t="shared" si="886"/>
        <v>FPSC
 JURIS</v>
      </c>
      <c r="L1502" s="3253" t="str">
        <f t="shared" si="886"/>
        <v>FPSC/
TOTAL RATIO</v>
      </c>
      <c r="M1502" s="3187" t="str">
        <f t="shared" ref="M1502:R1502" si="887">+M$11</f>
        <v>FPSC
 JURIS</v>
      </c>
      <c r="N1502" s="3164" t="str">
        <f t="shared" si="887"/>
        <v>RS</v>
      </c>
      <c r="O1502" s="3164" t="str">
        <f t="shared" si="887"/>
        <v>GS</v>
      </c>
      <c r="P1502" s="3164" t="str">
        <f t="shared" si="887"/>
        <v>GSD</v>
      </c>
      <c r="Q1502" s="3164" t="str">
        <f t="shared" si="887"/>
        <v>GSLD</v>
      </c>
      <c r="R1502" s="3164" t="str">
        <f t="shared" si="887"/>
        <v>IS</v>
      </c>
      <c r="S1502" s="3187" t="s">
        <v>10446</v>
      </c>
      <c r="T1502" s="3187" t="s">
        <v>10447</v>
      </c>
      <c r="U1502" s="3164"/>
      <c r="V1502" s="3187" t="s">
        <v>10449</v>
      </c>
      <c r="W1502" s="3187"/>
      <c r="X1502" s="3187"/>
      <c r="Y1502" s="3164" t="s">
        <v>11134</v>
      </c>
    </row>
    <row r="1503" spans="1:25">
      <c r="G1503" s="3174"/>
      <c r="H1503" s="1825"/>
      <c r="I1503" s="3174"/>
      <c r="J1503" s="3174"/>
    </row>
    <row r="1504" spans="1:25">
      <c r="A1504" s="1825" t="s">
        <v>4252</v>
      </c>
      <c r="C1504" s="3173">
        <f>C1490+1</f>
        <v>31</v>
      </c>
      <c r="D1504" s="1947" t="s">
        <v>7718</v>
      </c>
      <c r="G1504" s="3174"/>
      <c r="H1504" s="1825"/>
      <c r="I1504" s="3174"/>
      <c r="J1504" s="3174"/>
    </row>
    <row r="1505" spans="1:26">
      <c r="A1505" s="1825" t="s">
        <v>4252</v>
      </c>
      <c r="B1505" s="1825">
        <f>+$C$2108</f>
        <v>101</v>
      </c>
      <c r="C1505" s="3173">
        <f t="shared" si="863"/>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88">IF(F1505=0,0,+K1505/F1505)</f>
        <v>0.96311809933735193</v>
      </c>
      <c r="M1505" s="1832">
        <f t="shared" ref="M1505:M1512" ca="1" si="889">+K1505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REPORTS!Z1505 &amp; " -- " &amp;VLOOKUP(Z1505,alloc_list,2,FALSE)</f>
        <v>ALLOC FACTOR  # 101 -- 12 COINCIDENT PEAK</v>
      </c>
      <c r="Z1505" s="1831">
        <f>IF('TITLES &amp; CONSTANTS'!$D$16=0,V1505,B1505)</f>
        <v>101</v>
      </c>
    </row>
    <row r="1506" spans="1:26">
      <c r="A1506" s="1825" t="s">
        <v>4252</v>
      </c>
      <c r="B1506" s="1825">
        <f>+$C$2138</f>
        <v>201</v>
      </c>
      <c r="C1506" s="3173">
        <f t="shared" si="863"/>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88"/>
        <v>0.96433227555234358</v>
      </c>
      <c r="M1506" s="2044">
        <f t="shared" ca="1" si="889"/>
        <v>518.77271316981455</v>
      </c>
      <c r="N1506" s="1832">
        <f t="shared" ref="N1506:T1506" ca="1" si="890">+$M1506*N$2139</f>
        <v>236.19751449983556</v>
      </c>
      <c r="O1506" s="1832">
        <f t="shared" ca="1" si="890"/>
        <v>28.406478643773813</v>
      </c>
      <c r="P1506" s="1832">
        <f t="shared" ca="1" si="890"/>
        <v>146.55258258063628</v>
      </c>
      <c r="Q1506" s="1832">
        <f t="shared" ca="1" si="890"/>
        <v>66.594890181844747</v>
      </c>
      <c r="R1506" s="1832">
        <f t="shared" ca="1" si="890"/>
        <v>35.148772489702701</v>
      </c>
      <c r="S1506" s="1832">
        <f t="shared" ca="1" si="890"/>
        <v>5.8724747740214127</v>
      </c>
      <c r="T1506" s="1832">
        <f t="shared" ca="1" si="890"/>
        <v>0</v>
      </c>
      <c r="U1506" s="1832"/>
      <c r="V1506" s="1825">
        <f>+$C$2138</f>
        <v>201</v>
      </c>
      <c r="Y1506" s="1831" t="str">
        <f>"ALLOC FACTOR  # " &amp; REPORTS!Z1506 &amp; " -- " &amp;VLOOKUP(Z1506,alloc_list,2,FALSE)</f>
        <v>ALLOC FACTOR  # 201 -- MWH AT GENERATION</v>
      </c>
      <c r="Z1506" s="1831">
        <f>IF('TITLES &amp; CONSTANTS'!$D$16=0,V1506,B1506)</f>
        <v>201</v>
      </c>
    </row>
    <row r="1507" spans="1:26">
      <c r="A1507" s="1825" t="s">
        <v>4252</v>
      </c>
      <c r="B1507" s="1825">
        <f>+$C$2117</f>
        <v>117</v>
      </c>
      <c r="C1507" s="3173">
        <f t="shared" si="863"/>
        <v>34</v>
      </c>
      <c r="D1507" s="1825" t="s">
        <v>6846</v>
      </c>
      <c r="E1507" s="1825" t="s">
        <v>7746</v>
      </c>
      <c r="F1507" s="1832">
        <f ca="1">+ALLOCASSGN!F377</f>
        <v>21.807701688311926</v>
      </c>
      <c r="G1507" s="3195"/>
      <c r="H1507" s="1832">
        <f t="shared" ref="H1507:K1508" ca="1" si="891">+$F1507*H$2118</f>
        <v>3.8696436013611204</v>
      </c>
      <c r="I1507" s="3195"/>
      <c r="J1507" s="3195"/>
      <c r="K1507" s="1832">
        <f t="shared" ca="1" si="891"/>
        <v>17.938058086950804</v>
      </c>
      <c r="L1507" s="1973">
        <f t="shared" ca="1" si="888"/>
        <v>0.82255610166223525</v>
      </c>
      <c r="M1507" s="1832">
        <f t="shared" ca="1" si="889"/>
        <v>17.938058086950804</v>
      </c>
      <c r="N1507" s="1832">
        <f t="shared" ref="N1507:T1508" ca="1" si="892">+$M1507*N$2118</f>
        <v>9.8314920885166188</v>
      </c>
      <c r="O1507" s="1832">
        <f t="shared" ca="1" si="892"/>
        <v>1.1121897998386372</v>
      </c>
      <c r="P1507" s="1832">
        <f t="shared" ca="1" si="892"/>
        <v>4.4203543967534191</v>
      </c>
      <c r="Q1507" s="1832">
        <f t="shared" ca="1" si="892"/>
        <v>1.7611038271869783</v>
      </c>
      <c r="R1507" s="1832">
        <f t="shared" ca="1" si="892"/>
        <v>0.78978191152718336</v>
      </c>
      <c r="S1507" s="1832">
        <f t="shared" ca="1" si="892"/>
        <v>2.3136063127966126E-2</v>
      </c>
      <c r="T1507" s="1832">
        <f t="shared" ca="1" si="892"/>
        <v>0</v>
      </c>
      <c r="U1507" s="1832"/>
      <c r="V1507" s="1825">
        <f>+$C$2117</f>
        <v>117</v>
      </c>
      <c r="Y1507" s="1831" t="str">
        <f>"ALLOC FACTOR  # " &amp; REPORTS!Z1507 &amp; " -- " &amp;VLOOKUP(Z1507,alloc_list,2,FALSE)</f>
        <v>ALLOC FACTOR  # 117 -- 12  CP - TRANSMISSION</v>
      </c>
      <c r="Z1507" s="1831">
        <f>IF('TITLES &amp; CONSTANTS'!$D$16=0,V1507,B1507)</f>
        <v>117</v>
      </c>
    </row>
    <row r="1508" spans="1:26">
      <c r="A1508" s="1825" t="s">
        <v>4252</v>
      </c>
      <c r="B1508" s="1825">
        <f>+$C$2117</f>
        <v>117</v>
      </c>
      <c r="C1508" s="3173">
        <f t="shared" si="863"/>
        <v>35</v>
      </c>
      <c r="D1508" s="1825" t="s">
        <v>6847</v>
      </c>
      <c r="E1508" s="1825" t="s">
        <v>7746</v>
      </c>
      <c r="F1508" s="1832">
        <f ca="1">+ALLOCASSGN!F378</f>
        <v>111.00342856443291</v>
      </c>
      <c r="G1508" s="3195"/>
      <c r="H1508" s="1832">
        <f t="shared" ca="1" si="891"/>
        <v>19.696881093330557</v>
      </c>
      <c r="I1508" s="3195"/>
      <c r="J1508" s="3195"/>
      <c r="K1508" s="1832">
        <f t="shared" ca="1" si="891"/>
        <v>91.306547471102348</v>
      </c>
      <c r="L1508" s="1973">
        <f t="shared" ca="1" si="888"/>
        <v>0.82255610166223525</v>
      </c>
      <c r="M1508" s="1832">
        <f t="shared" ca="1" si="889"/>
        <v>91.306547471102348</v>
      </c>
      <c r="N1508" s="1832">
        <f t="shared" ca="1" si="892"/>
        <v>50.043298708288532</v>
      </c>
      <c r="O1508" s="1832">
        <f t="shared" ca="1" si="892"/>
        <v>5.6611596563908959</v>
      </c>
      <c r="P1508" s="1832">
        <f t="shared" ca="1" si="892"/>
        <v>22.500055279666515</v>
      </c>
      <c r="Q1508" s="1832">
        <f t="shared" ca="1" si="892"/>
        <v>8.9641983217549868</v>
      </c>
      <c r="R1508" s="1832">
        <f t="shared" ca="1" si="892"/>
        <v>4.0200705810587944</v>
      </c>
      <c r="S1508" s="1832">
        <f t="shared" ca="1" si="892"/>
        <v>0.11776492394261992</v>
      </c>
      <c r="T1508" s="1832">
        <f t="shared" ca="1" si="892"/>
        <v>0</v>
      </c>
      <c r="U1508" s="1832"/>
      <c r="V1508" s="1825">
        <f>+$C$2117</f>
        <v>117</v>
      </c>
      <c r="Y1508" s="1831" t="str">
        <f>"ALLOC FACTOR  # " &amp; REPORTS!Z1508 &amp; " -- " &amp;VLOOKUP(Z1508,alloc_list,2,FALSE)</f>
        <v>ALLOC FACTOR  # 117 -- 12  CP - TRANSMISSION</v>
      </c>
      <c r="Z1508" s="1831">
        <f>IF('TITLES &amp; CONSTANTS'!$D$16=0,V1508,B1508)</f>
        <v>117</v>
      </c>
    </row>
    <row r="1509" spans="1:26">
      <c r="A1509" s="1825" t="s">
        <v>4252</v>
      </c>
      <c r="B1509" s="1825">
        <f>+$C$2111</f>
        <v>105</v>
      </c>
      <c r="C1509" s="3173">
        <f t="shared" si="863"/>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88"/>
        <v>1</v>
      </c>
      <c r="M1509" s="1832">
        <f t="shared" ca="1" si="889"/>
        <v>393.46557128897945</v>
      </c>
      <c r="N1509" s="1832">
        <f t="shared" ref="N1509:T1509" ca="1" si="893">+$M1509*N$2112</f>
        <v>234.55614893979924</v>
      </c>
      <c r="O1509" s="1832">
        <f t="shared" ca="1" si="893"/>
        <v>22.97571758480289</v>
      </c>
      <c r="P1509" s="1832">
        <f t="shared" ca="1" si="893"/>
        <v>89.51546309674255</v>
      </c>
      <c r="Q1509" s="1832">
        <f t="shared" ca="1" si="893"/>
        <v>35.63008131523226</v>
      </c>
      <c r="R1509" s="1832">
        <f t="shared" ca="1" si="893"/>
        <v>5.7142351185895564</v>
      </c>
      <c r="S1509" s="1832">
        <f t="shared" ca="1" si="893"/>
        <v>5.0739252338129592</v>
      </c>
      <c r="T1509" s="1832">
        <f t="shared" ca="1" si="893"/>
        <v>0</v>
      </c>
      <c r="U1509" s="1832"/>
      <c r="V1509" s="1825">
        <f>+$C$2111</f>
        <v>105</v>
      </c>
      <c r="Y1509" s="1831" t="str">
        <f>"ALLOC FACTOR  # " &amp; REPORTS!Z1509 &amp; " -- " &amp;VLOOKUP(Z1509,alloc_list,2,FALSE)</f>
        <v>ALLOC FACTOR  # 105 -- DISTRIBUTION PRIMARY - NCP</v>
      </c>
      <c r="Z1509" s="1831">
        <f>IF('TITLES &amp; CONSTANTS'!$D$16=0,V1509,B1509)</f>
        <v>105</v>
      </c>
    </row>
    <row r="1510" spans="1:26">
      <c r="A1510" s="1825" t="s">
        <v>4252</v>
      </c>
      <c r="B1510" s="1825">
        <f>+$C$2114</f>
        <v>106</v>
      </c>
      <c r="C1510" s="3173">
        <f t="shared" si="863"/>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88"/>
        <v>1</v>
      </c>
      <c r="M1510" s="1832">
        <f t="shared" ca="1" si="889"/>
        <v>210.31413919368165</v>
      </c>
      <c r="N1510" s="1832">
        <f t="shared" ref="N1510:T1510" ca="1" si="894">+$M1510*N$2115</f>
        <v>143.48970270674943</v>
      </c>
      <c r="O1510" s="1832">
        <f t="shared" ca="1" si="894"/>
        <v>14.632277458177384</v>
      </c>
      <c r="P1510" s="1832">
        <f t="shared" ca="1" si="894"/>
        <v>41.854979390140656</v>
      </c>
      <c r="Q1510" s="1832">
        <f t="shared" ca="1" si="894"/>
        <v>8.6001550848065982</v>
      </c>
      <c r="R1510" s="1832">
        <f t="shared" ca="1" si="894"/>
        <v>0</v>
      </c>
      <c r="S1510" s="1832">
        <f t="shared" ca="1" si="894"/>
        <v>1.7370245538075981</v>
      </c>
      <c r="T1510" s="1832">
        <f t="shared" ca="1" si="894"/>
        <v>0</v>
      </c>
      <c r="U1510" s="1832"/>
      <c r="V1510" s="1825">
        <f>+$C$2114</f>
        <v>106</v>
      </c>
      <c r="Y1510" s="1831" t="str">
        <f>"ALLOC FACTOR  # " &amp; REPORTS!Z1510 &amp; " -- " &amp;VLOOKUP(Z1510,alloc_list,2,FALSE)</f>
        <v>ALLOC FACTOR  # 106 -- CUSTOMER MAX DEMANDS @ SECONDARY</v>
      </c>
      <c r="Z1510" s="1831">
        <f>IF('TITLES &amp; CONSTANTS'!$D$16=0,V1510,B1510)</f>
        <v>106</v>
      </c>
    </row>
    <row r="1511" spans="1:26">
      <c r="A1511" s="1825" t="s">
        <v>4252</v>
      </c>
      <c r="B1511" s="1825">
        <f>+$C$2227</f>
        <v>907</v>
      </c>
      <c r="C1511" s="3173">
        <f t="shared" si="863"/>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88"/>
        <v>0.99947684569454165</v>
      </c>
      <c r="M1511" s="1832">
        <f t="shared" ca="1" si="889"/>
        <v>371.177173476473</v>
      </c>
      <c r="N1511" s="1832">
        <f t="shared" ref="N1511:T1511" ca="1" si="895">+$M1511*N$2228</f>
        <v>168.67434272201319</v>
      </c>
      <c r="O1511" s="1832">
        <f t="shared" ca="1" si="895"/>
        <v>26.303403825263885</v>
      </c>
      <c r="P1511" s="1832">
        <f t="shared" ca="1" si="895"/>
        <v>16.746432572581661</v>
      </c>
      <c r="Q1511" s="1832">
        <f t="shared" ca="1" si="895"/>
        <v>1.051390902410706</v>
      </c>
      <c r="R1511" s="1832">
        <f t="shared" ca="1" si="895"/>
        <v>2.9897288451917698</v>
      </c>
      <c r="S1511" s="1832">
        <f t="shared" ca="1" si="895"/>
        <v>5.9148205987019697E-2</v>
      </c>
      <c r="T1511" s="1832">
        <f t="shared" ca="1" si="895"/>
        <v>155.35272640302475</v>
      </c>
      <c r="U1511" s="1832"/>
      <c r="V1511" s="1825">
        <f>+$C$2227</f>
        <v>907</v>
      </c>
      <c r="Y1511" s="1831" t="str">
        <f>"ALLOC FACTOR  # " &amp; REPORTS!Z1511 &amp; " -- " &amp;VLOOKUP(Z1511,alloc_list,2,FALSE)</f>
        <v>ALLOC FACTOR  # 907 -- PTD PLANT - DISTRCUSTOMER</v>
      </c>
      <c r="Z1511" s="1831">
        <f>IF('TITLES &amp; CONSTANTS'!$D$16=0,V1511,B1511)</f>
        <v>907</v>
      </c>
    </row>
    <row r="1512" spans="1:26">
      <c r="A1512" s="1825" t="s">
        <v>4252</v>
      </c>
      <c r="B1512" s="1825">
        <f>+$C$2174</f>
        <v>311</v>
      </c>
      <c r="C1512" s="3173">
        <f t="shared" si="863"/>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88"/>
        <v>0.99973645340311212</v>
      </c>
      <c r="M1512" s="3199">
        <f t="shared" ca="1" si="889"/>
        <v>657.10259907368038</v>
      </c>
      <c r="N1512" s="1832">
        <f t="shared" ref="N1512:T1512" ca="1" si="896">+$M1512*N$2175</f>
        <v>585.08176938078304</v>
      </c>
      <c r="O1512" s="1832">
        <f t="shared" ca="1" si="896"/>
        <v>44.18508905011349</v>
      </c>
      <c r="P1512" s="1832">
        <f t="shared" ca="1" si="896"/>
        <v>16.251529617856335</v>
      </c>
      <c r="Q1512" s="1832">
        <f t="shared" ca="1" si="896"/>
        <v>7.7929719206447432</v>
      </c>
      <c r="R1512" s="1832">
        <f t="shared" ca="1" si="896"/>
        <v>2.3497632409118498</v>
      </c>
      <c r="S1512" s="1832">
        <f t="shared" ca="1" si="896"/>
        <v>1.4414758633710298</v>
      </c>
      <c r="T1512" s="1832">
        <f t="shared" ca="1" si="896"/>
        <v>0</v>
      </c>
      <c r="U1512" s="1832"/>
      <c r="V1512" s="1825">
        <f>+$C$2174</f>
        <v>311</v>
      </c>
      <c r="Y1512" s="1831" t="str">
        <f>"ALLOC FACTOR  # " &amp; REPORTS!Z1512 &amp; " -- " &amp;VLOOKUP(Z1512,alloc_list,2,FALSE)</f>
        <v>ALLOC FACTOR  # 311 -- BILLING &amp; METER RD &amp; MISC- DIRALLOC</v>
      </c>
      <c r="Z1512" s="1831">
        <f>IF('TITLES &amp; CONSTANTS'!$D$16=0,V1512,B1512)</f>
        <v>311</v>
      </c>
    </row>
    <row r="1513" spans="1:26">
      <c r="A1513" s="1825" t="s">
        <v>4252</v>
      </c>
      <c r="C1513" s="3173">
        <f t="shared" si="863"/>
        <v>40</v>
      </c>
      <c r="D1513" s="1825" t="s">
        <v>10284</v>
      </c>
      <c r="E1513" s="1825" t="s">
        <v>9114</v>
      </c>
      <c r="F1513" s="1824">
        <f t="shared" ref="F1513:K1513" ca="1" si="897">SUM(F1505:F1512)</f>
        <v>3780.024977845414</v>
      </c>
      <c r="G1513" s="3254"/>
      <c r="H1513" s="1824">
        <f t="shared" ca="1" si="897"/>
        <v>97.590021906637119</v>
      </c>
      <c r="I1513" s="3254"/>
      <c r="J1513" s="3254"/>
      <c r="K1513" s="1824">
        <f t="shared" ca="1" si="897"/>
        <v>3682.434955938777</v>
      </c>
      <c r="L1513" s="1973">
        <f t="shared" ca="1" si="888"/>
        <v>0.97418270448512678</v>
      </c>
      <c r="M1513" s="1824">
        <f t="shared" ref="M1513:T1513" ca="1" si="898">SUM(M1505:M1512)</f>
        <v>3682.434955938777</v>
      </c>
      <c r="N1513" s="1824">
        <f t="shared" ca="1" si="898"/>
        <v>2197.289217070921</v>
      </c>
      <c r="O1513" s="1824">
        <f t="shared" ca="1" si="898"/>
        <v>230.6722682727189</v>
      </c>
      <c r="P1513" s="1824">
        <f t="shared" ca="1" si="898"/>
        <v>692.29058892945216</v>
      </c>
      <c r="Q1513" s="1824">
        <f t="shared" ca="1" si="898"/>
        <v>273.34107138542527</v>
      </c>
      <c r="R1513" s="1824">
        <f t="shared" ca="1" si="898"/>
        <v>116.2321901398653</v>
      </c>
      <c r="S1513" s="1824">
        <f t="shared" ca="1" si="898"/>
        <v>17.256893737369975</v>
      </c>
      <c r="T1513" s="1824">
        <f t="shared" ca="1" si="898"/>
        <v>155.35272640302475</v>
      </c>
      <c r="U1513" s="1832"/>
    </row>
    <row r="1514" spans="1:26">
      <c r="A1514" s="1825" t="s">
        <v>4252</v>
      </c>
      <c r="C1514" s="3173">
        <f t="shared" si="863"/>
        <v>41</v>
      </c>
      <c r="G1514" s="3174"/>
      <c r="H1514" s="1825"/>
      <c r="I1514" s="3174"/>
      <c r="J1514" s="3174"/>
    </row>
    <row r="1515" spans="1:26">
      <c r="A1515" s="1825" t="s">
        <v>4252</v>
      </c>
      <c r="C1515" s="3173">
        <f t="shared" si="863"/>
        <v>42</v>
      </c>
      <c r="D1515" s="1947" t="s">
        <v>7719</v>
      </c>
      <c r="G1515" s="3174"/>
      <c r="H1515" s="1825"/>
      <c r="I1515" s="3174"/>
      <c r="J1515" s="3174"/>
    </row>
    <row r="1516" spans="1:26">
      <c r="A1516" s="1825" t="s">
        <v>4252</v>
      </c>
      <c r="C1516" s="3173">
        <f t="shared" si="863"/>
        <v>43</v>
      </c>
      <c r="D1516" s="1825" t="s">
        <v>1252</v>
      </c>
      <c r="E1516" s="1825" t="s">
        <v>7746</v>
      </c>
      <c r="F1516" s="1825">
        <f t="shared" ref="F1516:K1523" ca="1" si="899">+F1482+F1505</f>
        <v>87159.689805397647</v>
      </c>
      <c r="G1516" s="3174"/>
      <c r="H1516" s="1825">
        <f t="shared" ca="1" si="899"/>
        <v>3214.6150211899017</v>
      </c>
      <c r="I1516" s="3174"/>
      <c r="J1516" s="3174"/>
      <c r="K1516" s="1825">
        <f t="shared" ca="1" si="899"/>
        <v>83945.074784207754</v>
      </c>
      <c r="L1516" s="1973">
        <f t="shared" ref="L1516:L1523" ca="1" si="900">IF(F1516=0,0,+K1516/F1516)</f>
        <v>0.96311809933735193</v>
      </c>
      <c r="M1516" s="1825">
        <f t="shared" ref="M1516:T1523" ca="1" si="901">+M1482+M1505</f>
        <v>83945.074784207754</v>
      </c>
      <c r="N1516" s="1825">
        <f t="shared" ca="1" si="901"/>
        <v>45409.515994487912</v>
      </c>
      <c r="O1516" s="1825">
        <f t="shared" ca="1" si="901"/>
        <v>5157.9552774937156</v>
      </c>
      <c r="P1516" s="1825">
        <f t="shared" ca="1" si="901"/>
        <v>20918.967449813626</v>
      </c>
      <c r="Q1516" s="1825">
        <f t="shared" ca="1" si="901"/>
        <v>8436.4378376395744</v>
      </c>
      <c r="R1516" s="1825">
        <f t="shared" ca="1" si="901"/>
        <v>3849.1600433312492</v>
      </c>
      <c r="S1516" s="1825">
        <f t="shared" ca="1" si="901"/>
        <v>173.03818144166686</v>
      </c>
      <c r="T1516" s="1825">
        <f t="shared" ca="1" si="901"/>
        <v>0</v>
      </c>
      <c r="Y1516" s="1825" t="s">
        <v>828</v>
      </c>
    </row>
    <row r="1517" spans="1:26">
      <c r="A1517" s="1825" t="s">
        <v>4252</v>
      </c>
      <c r="C1517" s="3173">
        <f t="shared" si="863"/>
        <v>44</v>
      </c>
      <c r="D1517" s="1825" t="s">
        <v>1252</v>
      </c>
      <c r="E1517" s="1825" t="s">
        <v>2378</v>
      </c>
      <c r="F1517" s="1832">
        <f t="shared" ca="1" si="899"/>
        <v>537.96054152877491</v>
      </c>
      <c r="G1517" s="3195"/>
      <c r="H1517" s="1832">
        <f t="shared" ca="1" si="899"/>
        <v>19.187828358960328</v>
      </c>
      <c r="I1517" s="3195"/>
      <c r="J1517" s="3195"/>
      <c r="K1517" s="1832">
        <f t="shared" ca="1" si="899"/>
        <v>518.77271316981455</v>
      </c>
      <c r="L1517" s="1973">
        <f t="shared" ca="1" si="900"/>
        <v>0.96433227555234358</v>
      </c>
      <c r="M1517" s="1832">
        <f t="shared" ca="1" si="901"/>
        <v>518.77271316981455</v>
      </c>
      <c r="N1517" s="1832">
        <f t="shared" ca="1" si="901"/>
        <v>236.19751449983556</v>
      </c>
      <c r="O1517" s="1832">
        <f t="shared" ca="1" si="901"/>
        <v>28.406478643773813</v>
      </c>
      <c r="P1517" s="1832">
        <f t="shared" ca="1" si="901"/>
        <v>146.55258258063628</v>
      </c>
      <c r="Q1517" s="1832">
        <f t="shared" ca="1" si="901"/>
        <v>66.594890181844747</v>
      </c>
      <c r="R1517" s="1832">
        <f t="shared" ca="1" si="901"/>
        <v>35.148772489702701</v>
      </c>
      <c r="S1517" s="1832">
        <f t="shared" ca="1" si="901"/>
        <v>5.8724747740214127</v>
      </c>
      <c r="T1517" s="1832">
        <f t="shared" ca="1" si="901"/>
        <v>0</v>
      </c>
      <c r="U1517" s="1832"/>
      <c r="Y1517" s="1825" t="s">
        <v>829</v>
      </c>
    </row>
    <row r="1518" spans="1:26">
      <c r="A1518" s="1825" t="s">
        <v>4252</v>
      </c>
      <c r="C1518" s="3173">
        <f t="shared" si="863"/>
        <v>45</v>
      </c>
      <c r="D1518" s="1825" t="s">
        <v>6846</v>
      </c>
      <c r="E1518" s="1825" t="s">
        <v>7746</v>
      </c>
      <c r="F1518" s="1832">
        <f t="shared" ca="1" si="899"/>
        <v>5058.8969758902076</v>
      </c>
      <c r="G1518" s="3195"/>
      <c r="H1518" s="1832">
        <f t="shared" ca="1" si="899"/>
        <v>897.67040069108714</v>
      </c>
      <c r="I1518" s="3195"/>
      <c r="J1518" s="3195"/>
      <c r="K1518" s="1832">
        <f t="shared" ca="1" si="899"/>
        <v>4161.2265751991208</v>
      </c>
      <c r="L1518" s="1973">
        <f t="shared" ca="1" si="900"/>
        <v>0.82255610166223536</v>
      </c>
      <c r="M1518" s="1832">
        <f t="shared" ca="1" si="901"/>
        <v>4161.2265751991208</v>
      </c>
      <c r="N1518" s="1832">
        <f t="shared" ca="1" si="901"/>
        <v>2280.6853425430913</v>
      </c>
      <c r="O1518" s="1832">
        <f t="shared" ca="1" si="901"/>
        <v>258.00305302393127</v>
      </c>
      <c r="P1518" s="1832">
        <f t="shared" ca="1" si="901"/>
        <v>1025.4229358834305</v>
      </c>
      <c r="Q1518" s="1832">
        <f t="shared" ca="1" si="901"/>
        <v>408.53653231875791</v>
      </c>
      <c r="R1518" s="1832">
        <f t="shared" ca="1" si="901"/>
        <v>183.21166443592023</v>
      </c>
      <c r="S1518" s="1832">
        <f t="shared" ca="1" si="901"/>
        <v>5.3670469939894314</v>
      </c>
      <c r="T1518" s="1832">
        <f t="shared" ca="1" si="901"/>
        <v>0</v>
      </c>
      <c r="U1518" s="1832"/>
      <c r="Y1518" s="1825" t="s">
        <v>830</v>
      </c>
    </row>
    <row r="1519" spans="1:26">
      <c r="A1519" s="1825" t="s">
        <v>4252</v>
      </c>
      <c r="C1519" s="3173">
        <f t="shared" si="863"/>
        <v>46</v>
      </c>
      <c r="D1519" s="1825" t="s">
        <v>6847</v>
      </c>
      <c r="E1519" s="1825" t="s">
        <v>7746</v>
      </c>
      <c r="F1519" s="1832">
        <f t="shared" ca="1" si="899"/>
        <v>11357.232228120569</v>
      </c>
      <c r="G1519" s="3195"/>
      <c r="H1519" s="1832">
        <f t="shared" ca="1" si="899"/>
        <v>2015.2715608850108</v>
      </c>
      <c r="I1519" s="3195"/>
      <c r="J1519" s="3195"/>
      <c r="K1519" s="1832">
        <f t="shared" ca="1" si="899"/>
        <v>9341.9606672355567</v>
      </c>
      <c r="L1519" s="1973">
        <f t="shared" ca="1" si="900"/>
        <v>0.82255610166223525</v>
      </c>
      <c r="M1519" s="1832">
        <f t="shared" ca="1" si="901"/>
        <v>9341.9606672355567</v>
      </c>
      <c r="N1519" s="1832">
        <f t="shared" ca="1" si="901"/>
        <v>5120.1424338108009</v>
      </c>
      <c r="O1519" s="1832">
        <f t="shared" ca="1" si="901"/>
        <v>579.21728841715901</v>
      </c>
      <c r="P1519" s="1832">
        <f t="shared" ca="1" si="901"/>
        <v>2302.0762174782144</v>
      </c>
      <c r="Q1519" s="1832">
        <f t="shared" ca="1" si="901"/>
        <v>917.16520287483218</v>
      </c>
      <c r="R1519" s="1832">
        <f t="shared" ca="1" si="901"/>
        <v>411.3104951169899</v>
      </c>
      <c r="S1519" s="1832">
        <f t="shared" ca="1" si="901"/>
        <v>12.049029537560061</v>
      </c>
      <c r="T1519" s="1832">
        <f t="shared" ca="1" si="901"/>
        <v>0</v>
      </c>
      <c r="U1519" s="1832"/>
      <c r="Y1519" s="1825" t="s">
        <v>831</v>
      </c>
    </row>
    <row r="1520" spans="1:26">
      <c r="A1520" s="1825" t="s">
        <v>4252</v>
      </c>
      <c r="C1520" s="3173">
        <f t="shared" si="863"/>
        <v>47</v>
      </c>
      <c r="D1520" s="1825" t="s">
        <v>6521</v>
      </c>
      <c r="E1520" s="1825" t="s">
        <v>7746</v>
      </c>
      <c r="F1520" s="1832">
        <f t="shared" ca="1" si="899"/>
        <v>1070.4786904496978</v>
      </c>
      <c r="G1520" s="3195"/>
      <c r="H1520" s="1832">
        <f t="shared" ca="1" si="899"/>
        <v>0</v>
      </c>
      <c r="I1520" s="3195"/>
      <c r="J1520" s="3195"/>
      <c r="K1520" s="1832">
        <f t="shared" ca="1" si="899"/>
        <v>1070.4786904496978</v>
      </c>
      <c r="L1520" s="1973">
        <f t="shared" ca="1" si="900"/>
        <v>1</v>
      </c>
      <c r="M1520" s="1832">
        <f t="shared" ca="1" si="901"/>
        <v>1070.4786904496978</v>
      </c>
      <c r="N1520" s="1832">
        <f t="shared" ca="1" si="901"/>
        <v>638.14315019087223</v>
      </c>
      <c r="O1520" s="1832">
        <f t="shared" ca="1" si="901"/>
        <v>62.508686571354843</v>
      </c>
      <c r="P1520" s="1832">
        <f t="shared" ca="1" si="901"/>
        <v>243.53946749872381</v>
      </c>
      <c r="Q1520" s="1832">
        <f t="shared" ca="1" si="901"/>
        <v>96.936671389053686</v>
      </c>
      <c r="R1520" s="1832">
        <f t="shared" ca="1" si="901"/>
        <v>15.546384164262331</v>
      </c>
      <c r="S1520" s="1832">
        <f t="shared" ca="1" si="901"/>
        <v>13.804330635430883</v>
      </c>
      <c r="T1520" s="1832">
        <f t="shared" ca="1" si="901"/>
        <v>0</v>
      </c>
      <c r="U1520" s="1832"/>
      <c r="Y1520" s="1825" t="s">
        <v>832</v>
      </c>
    </row>
    <row r="1521" spans="1:25">
      <c r="A1521" s="1825" t="s">
        <v>4252</v>
      </c>
      <c r="C1521" s="3173">
        <f t="shared" si="863"/>
        <v>48</v>
      </c>
      <c r="D1521" s="1825" t="s">
        <v>7969</v>
      </c>
      <c r="E1521" s="1825" t="s">
        <v>7746</v>
      </c>
      <c r="F1521" s="1832">
        <f t="shared" ca="1" si="899"/>
        <v>644.72593748799829</v>
      </c>
      <c r="G1521" s="3195"/>
      <c r="H1521" s="1832">
        <f t="shared" ca="1" si="899"/>
        <v>0</v>
      </c>
      <c r="I1521" s="3195"/>
      <c r="J1521" s="3195"/>
      <c r="K1521" s="1832">
        <f t="shared" ca="1" si="899"/>
        <v>644.72593748799829</v>
      </c>
      <c r="L1521" s="1973">
        <f t="shared" ca="1" si="900"/>
        <v>1</v>
      </c>
      <c r="M1521" s="1832">
        <f t="shared" ca="1" si="901"/>
        <v>644.72593748799829</v>
      </c>
      <c r="N1521" s="1832">
        <f t="shared" ca="1" si="901"/>
        <v>439.87310340693659</v>
      </c>
      <c r="O1521" s="1832">
        <f t="shared" ca="1" si="901"/>
        <v>44.855799224797593</v>
      </c>
      <c r="P1521" s="1832">
        <f t="shared" ca="1" si="901"/>
        <v>128.30802022777164</v>
      </c>
      <c r="Q1521" s="1832">
        <f t="shared" ca="1" si="901"/>
        <v>26.364100249521822</v>
      </c>
      <c r="R1521" s="1832">
        <f t="shared" ca="1" si="901"/>
        <v>0</v>
      </c>
      <c r="S1521" s="1832">
        <f t="shared" ca="1" si="901"/>
        <v>5.3249143789706759</v>
      </c>
      <c r="T1521" s="1832">
        <f t="shared" ca="1" si="901"/>
        <v>0</v>
      </c>
      <c r="U1521" s="1832"/>
      <c r="Y1521" s="1825" t="s">
        <v>833</v>
      </c>
    </row>
    <row r="1522" spans="1:25">
      <c r="A1522" s="1825" t="s">
        <v>4252</v>
      </c>
      <c r="C1522" s="3173">
        <f t="shared" si="863"/>
        <v>49</v>
      </c>
      <c r="D1522" s="1825" t="s">
        <v>7626</v>
      </c>
      <c r="E1522" s="1825" t="s">
        <v>7228</v>
      </c>
      <c r="F1522" s="1832">
        <f t="shared" ca="1" si="899"/>
        <v>732.30223001459467</v>
      </c>
      <c r="G1522" s="3195"/>
      <c r="H1522" s="1832">
        <f t="shared" ca="1" si="899"/>
        <v>0.38310706452880106</v>
      </c>
      <c r="I1522" s="3195"/>
      <c r="J1522" s="3195"/>
      <c r="K1522" s="1832">
        <f t="shared" ca="1" si="899"/>
        <v>731.9191229500658</v>
      </c>
      <c r="L1522" s="1973">
        <f t="shared" ca="1" si="900"/>
        <v>0.99947684569454165</v>
      </c>
      <c r="M1522" s="1832">
        <f t="shared" ca="1" si="901"/>
        <v>731.9191229500658</v>
      </c>
      <c r="N1522" s="1832">
        <f t="shared" ca="1" si="901"/>
        <v>332.60659817244914</v>
      </c>
      <c r="O1522" s="1832">
        <f t="shared" ca="1" si="901"/>
        <v>51.867317373191945</v>
      </c>
      <c r="P1522" s="1832">
        <f t="shared" ca="1" si="901"/>
        <v>33.022058243145963</v>
      </c>
      <c r="Q1522" s="1832">
        <f t="shared" ca="1" si="901"/>
        <v>2.0732231456008403</v>
      </c>
      <c r="R1522" s="1832">
        <f t="shared" ca="1" si="901"/>
        <v>5.8954048648413835</v>
      </c>
      <c r="S1522" s="1832">
        <f t="shared" ca="1" si="901"/>
        <v>0.11663352744624886</v>
      </c>
      <c r="T1522" s="1832">
        <f t="shared" ca="1" si="901"/>
        <v>306.3378876233902</v>
      </c>
      <c r="U1522" s="1832"/>
      <c r="Y1522" s="1825" t="s">
        <v>191</v>
      </c>
    </row>
    <row r="1523" spans="1:25">
      <c r="A1523" s="1825" t="s">
        <v>4252</v>
      </c>
      <c r="C1523" s="3173">
        <f t="shared" si="863"/>
        <v>50</v>
      </c>
      <c r="D1523" s="1825" t="s">
        <v>7627</v>
      </c>
      <c r="E1523" s="1825" t="s">
        <v>7228</v>
      </c>
      <c r="F1523" s="3189">
        <f t="shared" ca="1" si="899"/>
        <v>657.27582187975349</v>
      </c>
      <c r="G1523" s="3194"/>
      <c r="H1523" s="3189">
        <f t="shared" ca="1" si="899"/>
        <v>0.17322280607314935</v>
      </c>
      <c r="I1523" s="3194"/>
      <c r="J1523" s="3194"/>
      <c r="K1523" s="3189">
        <f t="shared" ca="1" si="899"/>
        <v>657.10259907368038</v>
      </c>
      <c r="L1523" s="1973">
        <f t="shared" ca="1" si="900"/>
        <v>0.99973645340311212</v>
      </c>
      <c r="M1523" s="3189">
        <f t="shared" ca="1" si="901"/>
        <v>657.10259907368038</v>
      </c>
      <c r="N1523" s="3189">
        <f t="shared" ca="1" si="901"/>
        <v>585.08176938078304</v>
      </c>
      <c r="O1523" s="3189">
        <f t="shared" ca="1" si="901"/>
        <v>44.18508905011349</v>
      </c>
      <c r="P1523" s="3189">
        <f t="shared" ca="1" si="901"/>
        <v>16.251529617856335</v>
      </c>
      <c r="Q1523" s="3189">
        <f t="shared" ca="1" si="901"/>
        <v>7.7929719206447432</v>
      </c>
      <c r="R1523" s="3189">
        <f t="shared" ca="1" si="901"/>
        <v>2.3497632409118498</v>
      </c>
      <c r="S1523" s="3189">
        <f t="shared" ca="1" si="901"/>
        <v>1.4414758633710298</v>
      </c>
      <c r="T1523" s="3189">
        <f t="shared" ca="1" si="901"/>
        <v>0</v>
      </c>
      <c r="U1523" s="1832"/>
      <c r="Y1523" s="1825" t="s">
        <v>192</v>
      </c>
    </row>
    <row r="1524" spans="1:25">
      <c r="A1524" s="1825" t="s">
        <v>4252</v>
      </c>
      <c r="C1524" s="3173">
        <f t="shared" si="863"/>
        <v>51</v>
      </c>
      <c r="F1524" s="1832"/>
      <c r="G1524" s="3195"/>
      <c r="H1524" s="1832"/>
      <c r="I1524" s="3195"/>
      <c r="J1524" s="3195"/>
      <c r="K1524" s="1832"/>
      <c r="M1524" s="1832"/>
      <c r="N1524" s="1832"/>
      <c r="O1524" s="1832"/>
      <c r="P1524" s="1832"/>
      <c r="Q1524" s="1832"/>
      <c r="R1524" s="1832"/>
      <c r="S1524" s="1832"/>
      <c r="T1524" s="1832"/>
      <c r="U1524" s="1832"/>
    </row>
    <row r="1525" spans="1:25" ht="15" thickBot="1">
      <c r="A1525" s="1825" t="s">
        <v>4252</v>
      </c>
      <c r="C1525" s="3173">
        <f t="shared" si="863"/>
        <v>52</v>
      </c>
      <c r="D1525" s="1825" t="s">
        <v>10285</v>
      </c>
      <c r="F1525" s="3203">
        <f t="shared" ref="F1525:K1525" ca="1" si="902">SUM(F1516:F1523)</f>
        <v>107218.56223076925</v>
      </c>
      <c r="G1525" s="3250"/>
      <c r="H1525" s="3203">
        <f t="shared" ca="1" si="902"/>
        <v>6147.3011409955616</v>
      </c>
      <c r="I1525" s="3250"/>
      <c r="J1525" s="3250"/>
      <c r="K1525" s="3203">
        <f t="shared" ca="1" si="902"/>
        <v>101071.2610897737</v>
      </c>
      <c r="L1525" s="1973">
        <f ca="1">IF(F1525=0,0,+K1525/F1525)</f>
        <v>0.94266570066697442</v>
      </c>
      <c r="M1525" s="3203">
        <f t="shared" ref="M1525:T1525" ca="1" si="903">SUM(M1516:M1523)</f>
        <v>101071.2610897737</v>
      </c>
      <c r="N1525" s="3203">
        <f t="shared" ca="1" si="903"/>
        <v>55042.245906492673</v>
      </c>
      <c r="O1525" s="3203">
        <f t="shared" ca="1" si="903"/>
        <v>6226.9989897980377</v>
      </c>
      <c r="P1525" s="3203">
        <f t="shared" ca="1" si="903"/>
        <v>24814.140261343407</v>
      </c>
      <c r="Q1525" s="3203">
        <f t="shared" ca="1" si="903"/>
        <v>9961.90142971983</v>
      </c>
      <c r="R1525" s="3203">
        <f t="shared" ca="1" si="903"/>
        <v>4502.6225276438772</v>
      </c>
      <c r="S1525" s="3203">
        <f t="shared" ca="1" si="903"/>
        <v>217.01408715245663</v>
      </c>
      <c r="T1525" s="3203">
        <f t="shared" ca="1" si="903"/>
        <v>306.3378876233902</v>
      </c>
      <c r="U1525" s="1832"/>
      <c r="Y1525" s="1825" t="s">
        <v>1984</v>
      </c>
    </row>
    <row r="1526" spans="1:25" ht="15" thickTop="1">
      <c r="F1526" s="1832"/>
      <c r="G1526" s="3195"/>
      <c r="H1526" s="1832"/>
      <c r="I1526" s="3195"/>
      <c r="J1526" s="3195"/>
      <c r="K1526" s="1832"/>
      <c r="M1526" s="1832"/>
      <c r="N1526" s="1832"/>
      <c r="O1526" s="1832"/>
      <c r="P1526" s="1832"/>
      <c r="Q1526" s="1832"/>
      <c r="R1526" s="1832"/>
      <c r="S1526" s="1832"/>
      <c r="T1526" s="1832"/>
      <c r="U1526" s="1832"/>
    </row>
    <row r="1527" spans="1:25">
      <c r="F1527" s="1832"/>
      <c r="G1527" s="3195"/>
      <c r="H1527" s="1832"/>
      <c r="I1527" s="3195"/>
      <c r="J1527" s="3195"/>
      <c r="K1527" s="1832"/>
      <c r="M1527" s="1832"/>
      <c r="N1527" s="1832"/>
      <c r="O1527" s="1832"/>
      <c r="P1527" s="1832"/>
      <c r="Q1527" s="1832"/>
      <c r="R1527" s="1832"/>
      <c r="S1527" s="1832"/>
      <c r="T1527" s="1832"/>
      <c r="U1527" s="1832"/>
    </row>
    <row r="1528" spans="1:25">
      <c r="F1528" s="1832"/>
      <c r="G1528" s="3195"/>
      <c r="H1528" s="1832"/>
      <c r="I1528" s="3195"/>
      <c r="J1528" s="3195"/>
      <c r="K1528" s="1832"/>
      <c r="M1528" s="1832"/>
      <c r="N1528" s="1832"/>
      <c r="O1528" s="1832"/>
      <c r="P1528" s="1832"/>
      <c r="Q1528" s="1832"/>
      <c r="R1528" s="1832"/>
      <c r="S1528" s="1832"/>
      <c r="T1528" s="1832"/>
      <c r="U1528" s="1832"/>
    </row>
    <row r="1529" spans="1:25">
      <c r="F1529" s="1832"/>
      <c r="G1529" s="3195"/>
      <c r="H1529" s="1832"/>
      <c r="I1529" s="3195"/>
      <c r="J1529" s="3195"/>
      <c r="K1529" s="1832"/>
      <c r="M1529" s="1832"/>
      <c r="N1529" s="1832"/>
      <c r="O1529" s="1832"/>
      <c r="P1529" s="1832"/>
      <c r="Q1529" s="1832"/>
      <c r="R1529" s="1832"/>
      <c r="S1529" s="1832"/>
      <c r="T1529" s="1832"/>
      <c r="U1529" s="1832"/>
    </row>
    <row r="1530" spans="1:25">
      <c r="F1530" s="1832"/>
      <c r="G1530" s="3195"/>
      <c r="H1530" s="1832"/>
      <c r="I1530" s="3195"/>
      <c r="J1530" s="3195"/>
      <c r="K1530" s="1832"/>
      <c r="M1530" s="1832"/>
      <c r="N1530" s="1832"/>
      <c r="O1530" s="1832"/>
      <c r="P1530" s="1832"/>
      <c r="Q1530" s="1832"/>
      <c r="R1530" s="1832"/>
      <c r="S1530" s="1832"/>
      <c r="T1530" s="1832"/>
      <c r="U1530" s="1832"/>
    </row>
    <row r="1531" spans="1:25" ht="15">
      <c r="B1531" s="3257"/>
      <c r="C1531" s="3125" t="str">
        <f>$C$2</f>
        <v>PRESENT RATE STRUCTURE</v>
      </c>
      <c r="F1531" s="3178"/>
      <c r="G1531" s="3175"/>
      <c r="H1531" s="3176" t="s">
        <v>3205</v>
      </c>
      <c r="I1531" s="3174"/>
      <c r="J1531" s="3174"/>
      <c r="L1531" s="3177" t="s">
        <v>2641</v>
      </c>
      <c r="O1531" s="3176" t="s">
        <v>3205</v>
      </c>
      <c r="T1531" s="3125"/>
      <c r="U1531" s="3125"/>
      <c r="V1531" s="3177" t="s">
        <v>2642</v>
      </c>
      <c r="W1531" s="3178" t="str">
        <f>O1531</f>
        <v>TAMPA ELECTRIC COMPANY</v>
      </c>
      <c r="X1531" s="3177"/>
      <c r="Y1531" s="3165" t="str">
        <f>Y2</f>
        <v>ALLOCATION ASSIGNMENT REPORT</v>
      </c>
    </row>
    <row r="1532" spans="1:25" ht="15">
      <c r="B1532" s="3257"/>
      <c r="C1532" s="3125" t="str">
        <f>$C$3</f>
        <v>PROD. CAP. ALLOC. METHOD: 12CP</v>
      </c>
      <c r="G1532" s="3179"/>
      <c r="H1532" s="3178" t="s">
        <v>3408</v>
      </c>
      <c r="I1532" s="3174"/>
      <c r="J1532" s="3174"/>
      <c r="O1532" s="3178" t="s">
        <v>11159</v>
      </c>
      <c r="V1532" s="1831"/>
      <c r="W1532" s="3178" t="str">
        <f>O1532</f>
        <v>COST OF SERVICE STUDY</v>
      </c>
      <c r="X1532" s="1831"/>
      <c r="Y1532" s="3165" t="str">
        <f>IF('TITLES &amp; CONSTANTS'!$D$16=5,L1531,V1531)</f>
        <v>PAGE 29</v>
      </c>
    </row>
    <row r="1533" spans="1:25" ht="15">
      <c r="B1533" s="1831"/>
      <c r="C1533" s="3125" t="str">
        <f>$C$4</f>
        <v>DATA: PROJECTED 2009, FULLY ADJUSTED (000's)</v>
      </c>
      <c r="G1533" s="3180"/>
      <c r="H1533" s="1825"/>
      <c r="I1533" s="3174"/>
      <c r="J1533" s="3174"/>
      <c r="V1533" s="1831"/>
      <c r="W1533" s="3181"/>
      <c r="X1533" s="1831"/>
    </row>
    <row r="1534" spans="1:25" ht="15">
      <c r="B1534" s="1831"/>
      <c r="D1534" s="1832"/>
      <c r="G1534" s="3175"/>
      <c r="H1534" s="1825"/>
      <c r="I1534" s="3174"/>
      <c r="J1534" s="3174"/>
      <c r="O1534" s="3178"/>
      <c r="V1534" s="1831"/>
      <c r="W1534" s="3178"/>
      <c r="X1534" s="1831"/>
    </row>
    <row r="1535" spans="1:25" ht="15">
      <c r="B1535" s="1831"/>
      <c r="F1535" s="3176"/>
      <c r="G1535" s="3179"/>
      <c r="H1535" s="3178" t="s">
        <v>1063</v>
      </c>
      <c r="I1535" s="3174"/>
      <c r="J1535" s="3174"/>
      <c r="O1535" s="3178" t="s">
        <v>1063</v>
      </c>
      <c r="V1535" s="1831"/>
      <c r="W1535" s="3178" t="str">
        <f>O1535</f>
        <v>NET PLANT AND RATE BASE - RBASE</v>
      </c>
      <c r="X1535" s="1831"/>
    </row>
    <row r="1536" spans="1:25" ht="15">
      <c r="B1536" s="1831"/>
      <c r="F1536" s="3178"/>
      <c r="G1536" s="3180"/>
      <c r="H1536" s="1825"/>
      <c r="I1536" s="3174"/>
      <c r="J1536" s="3174"/>
      <c r="O1536" s="3178"/>
      <c r="V1536" s="1831"/>
      <c r="W1536" s="1831"/>
      <c r="X1536" s="1831"/>
    </row>
    <row r="1537" spans="1:25" ht="15">
      <c r="B1537" s="1831"/>
      <c r="F1537" s="3178"/>
      <c r="G1537" s="3174"/>
      <c r="H1537" s="1825"/>
      <c r="I1537" s="3174"/>
      <c r="J1537" s="3174"/>
      <c r="O1537" s="3178"/>
      <c r="V1537" s="1831"/>
      <c r="W1537" s="1831"/>
      <c r="X1537" s="1831"/>
    </row>
    <row r="1538" spans="1:25">
      <c r="B1538" s="1831"/>
      <c r="G1538" s="3174"/>
      <c r="H1538" s="1825"/>
      <c r="I1538" s="3174"/>
      <c r="J1538" s="3174"/>
      <c r="V1538" s="1831"/>
      <c r="W1538" s="1831"/>
      <c r="X1538" s="1831"/>
    </row>
    <row r="1539" spans="1:25" ht="15">
      <c r="B1539" s="1831"/>
      <c r="C1539" s="3183"/>
      <c r="D1539" s="3125"/>
      <c r="E1539" s="3125"/>
      <c r="F1539" s="3178"/>
      <c r="G1539" s="3180"/>
      <c r="H1539" s="3178"/>
      <c r="I1539" s="3180"/>
      <c r="J1539" s="3180"/>
      <c r="K1539" s="3178"/>
      <c r="L1539" s="3185"/>
      <c r="M1539" s="3125"/>
      <c r="N1539" s="3178"/>
      <c r="O1539" s="3125"/>
      <c r="P1539" s="3125"/>
      <c r="Q1539" s="3125"/>
      <c r="R1539" s="3125"/>
      <c r="S1539" s="3439"/>
      <c r="T1539" s="3439"/>
      <c r="U1539" s="3178"/>
      <c r="V1539" s="1831"/>
      <c r="W1539" s="1831"/>
      <c r="X1539" s="1831"/>
    </row>
    <row r="1540" spans="1:25" ht="30" customHeight="1">
      <c r="A1540" s="3163" t="str">
        <f>A11</f>
        <v>REPORT</v>
      </c>
      <c r="B1540" s="3251" t="str">
        <f>$B$11</f>
        <v>ALLOC
FACTOR</v>
      </c>
      <c r="C1540" s="3188" t="s">
        <v>10444</v>
      </c>
      <c r="D1540" s="3163"/>
      <c r="E1540" s="3163"/>
      <c r="F1540" s="3187" t="str">
        <f t="shared" ref="F1540:L1540" si="904">+F$11</f>
        <v>TOTAL
COMPANY</v>
      </c>
      <c r="G1540" s="3252"/>
      <c r="H1540" s="3187" t="str">
        <f t="shared" si="904"/>
        <v>FERC
JURIS</v>
      </c>
      <c r="I1540" s="3252"/>
      <c r="J1540" s="3252"/>
      <c r="K1540" s="3187" t="str">
        <f t="shared" si="904"/>
        <v>FPSC
 JURIS</v>
      </c>
      <c r="L1540" s="3253" t="str">
        <f t="shared" si="904"/>
        <v>FPSC/
TOTAL RATIO</v>
      </c>
      <c r="M1540" s="3187" t="str">
        <f t="shared" ref="M1540:R1540" si="905">+M$11</f>
        <v>FPSC
 JURIS</v>
      </c>
      <c r="N1540" s="3164" t="str">
        <f t="shared" si="905"/>
        <v>RS</v>
      </c>
      <c r="O1540" s="3164" t="str">
        <f t="shared" si="905"/>
        <v>GS</v>
      </c>
      <c r="P1540" s="3164" t="str">
        <f t="shared" si="905"/>
        <v>GSD</v>
      </c>
      <c r="Q1540" s="3164" t="str">
        <f t="shared" si="905"/>
        <v>GSLD</v>
      </c>
      <c r="R1540" s="3164" t="str">
        <f t="shared" si="905"/>
        <v>IS</v>
      </c>
      <c r="S1540" s="3187" t="s">
        <v>10446</v>
      </c>
      <c r="T1540" s="3187" t="s">
        <v>10447</v>
      </c>
      <c r="U1540" s="3164"/>
      <c r="V1540" s="3187" t="s">
        <v>10449</v>
      </c>
      <c r="W1540" s="3187"/>
      <c r="X1540" s="3187"/>
      <c r="Y1540" s="3164" t="s">
        <v>11134</v>
      </c>
    </row>
    <row r="1541" spans="1:25">
      <c r="B1541" s="1831"/>
      <c r="G1541" s="3174"/>
      <c r="H1541" s="1825"/>
      <c r="I1541" s="3174"/>
      <c r="J1541" s="3174"/>
      <c r="V1541" s="1831"/>
      <c r="W1541" s="1831"/>
      <c r="X1541" s="1831"/>
    </row>
    <row r="1542" spans="1:25">
      <c r="A1542" s="1825" t="s">
        <v>1044</v>
      </c>
      <c r="B1542" s="1831"/>
      <c r="C1542" s="3173">
        <v>1</v>
      </c>
      <c r="D1542" s="1947" t="s">
        <v>9010</v>
      </c>
      <c r="G1542" s="3174"/>
      <c r="H1542" s="1825"/>
      <c r="I1542" s="3174"/>
      <c r="J1542" s="3174"/>
      <c r="V1542" s="1831"/>
      <c r="W1542" s="1831"/>
      <c r="X1542" s="1831"/>
    </row>
    <row r="1543" spans="1:25">
      <c r="A1543" s="1825" t="s">
        <v>1044</v>
      </c>
      <c r="B1543" s="1831"/>
      <c r="C1543" s="3173">
        <f>+C1542+1</f>
        <v>2</v>
      </c>
      <c r="D1543" s="1825" t="s">
        <v>1252</v>
      </c>
      <c r="E1543" s="1825" t="s">
        <v>7746</v>
      </c>
      <c r="F1543" s="1825">
        <f t="shared" ref="F1543:K1550" ca="1" si="906">+F1147</f>
        <v>3287975.711942256</v>
      </c>
      <c r="G1543" s="3174"/>
      <c r="H1543" s="1825">
        <f t="shared" ca="1" si="906"/>
        <v>121266.79358905407</v>
      </c>
      <c r="I1543" s="3174"/>
      <c r="J1543" s="3174"/>
      <c r="K1543" s="1825">
        <f t="shared" ca="1" si="906"/>
        <v>3166708.9183532014</v>
      </c>
      <c r="L1543" s="1973">
        <f t="shared" ref="L1543:L1551" ca="1" si="907">IF(F1543=0,0,+K1543/F1543)</f>
        <v>0.96311809933735171</v>
      </c>
      <c r="M1543" s="1825">
        <f t="shared" ref="M1543:T1550" ca="1" si="908">+M1147</f>
        <v>3166708.9183532009</v>
      </c>
      <c r="N1543" s="1825">
        <f t="shared" ca="1" si="908"/>
        <v>1713009.6035711616</v>
      </c>
      <c r="O1543" s="1825">
        <f t="shared" ca="1" si="908"/>
        <v>194576.54924597329</v>
      </c>
      <c r="P1543" s="1825">
        <f t="shared" ca="1" si="908"/>
        <v>789138.38550212828</v>
      </c>
      <c r="Q1543" s="1825">
        <f t="shared" ca="1" si="908"/>
        <v>318252.65518271434</v>
      </c>
      <c r="R1543" s="1825">
        <f t="shared" ca="1" si="908"/>
        <v>145204.1048116257</v>
      </c>
      <c r="S1543" s="1825">
        <f t="shared" ca="1" si="908"/>
        <v>6527.620039597984</v>
      </c>
      <c r="T1543" s="1825">
        <f t="shared" ca="1" si="908"/>
        <v>0</v>
      </c>
      <c r="V1543" s="1831"/>
      <c r="W1543" s="1831"/>
      <c r="X1543" s="1831"/>
      <c r="Y1543" s="1825" t="s">
        <v>1849</v>
      </c>
    </row>
    <row r="1544" spans="1:25">
      <c r="A1544" s="1825" t="s">
        <v>1044</v>
      </c>
      <c r="B1544" s="1831"/>
      <c r="C1544" s="3173">
        <f t="shared" ref="C1544:C1584" si="909">+C1543+1</f>
        <v>3</v>
      </c>
      <c r="D1544" s="1825" t="s">
        <v>1252</v>
      </c>
      <c r="E1544" s="1825" t="s">
        <v>2378</v>
      </c>
      <c r="F1544" s="1825">
        <f t="shared" ca="1" si="906"/>
        <v>25935.023006126386</v>
      </c>
      <c r="G1544" s="3174"/>
      <c r="H1544" s="1825">
        <f t="shared" ca="1" si="906"/>
        <v>925.04325412614367</v>
      </c>
      <c r="I1544" s="3174"/>
      <c r="J1544" s="3174"/>
      <c r="K1544" s="1825">
        <f t="shared" ca="1" si="906"/>
        <v>25009.979752000243</v>
      </c>
      <c r="L1544" s="1973">
        <f t="shared" ca="1" si="907"/>
        <v>0.96433227555234369</v>
      </c>
      <c r="M1544" s="1825">
        <f t="shared" ca="1" si="908"/>
        <v>25009.979752000243</v>
      </c>
      <c r="N1544" s="1825">
        <f t="shared" ca="1" si="908"/>
        <v>11387.058156969762</v>
      </c>
      <c r="O1544" s="1825">
        <f t="shared" ca="1" si="908"/>
        <v>1369.4734469849684</v>
      </c>
      <c r="P1544" s="1825">
        <f t="shared" ca="1" si="908"/>
        <v>7065.2851044331401</v>
      </c>
      <c r="Q1544" s="1825">
        <f t="shared" ca="1" si="908"/>
        <v>3210.5328841561904</v>
      </c>
      <c r="R1544" s="1825">
        <f t="shared" ca="1" si="908"/>
        <v>1694.5187477263739</v>
      </c>
      <c r="S1544" s="1825">
        <f t="shared" ca="1" si="908"/>
        <v>283.11141172980564</v>
      </c>
      <c r="T1544" s="1825">
        <f t="shared" ca="1" si="908"/>
        <v>0</v>
      </c>
      <c r="V1544" s="1831"/>
      <c r="W1544" s="1831"/>
      <c r="X1544" s="1831"/>
      <c r="Y1544" s="1825" t="s">
        <v>1850</v>
      </c>
    </row>
    <row r="1545" spans="1:25">
      <c r="A1545" s="1825" t="s">
        <v>1044</v>
      </c>
      <c r="B1545" s="1831"/>
      <c r="C1545" s="3173">
        <f t="shared" si="909"/>
        <v>4</v>
      </c>
      <c r="D1545" s="1825" t="s">
        <v>6846</v>
      </c>
      <c r="E1545" s="1825" t="s">
        <v>7746</v>
      </c>
      <c r="F1545" s="1825">
        <f t="shared" ca="1" si="906"/>
        <v>152518.07392975298</v>
      </c>
      <c r="G1545" s="3174"/>
      <c r="H1545" s="1825">
        <f t="shared" ca="1" si="906"/>
        <v>27063.401605062765</v>
      </c>
      <c r="I1545" s="3174"/>
      <c r="J1545" s="3174"/>
      <c r="K1545" s="1825">
        <f t="shared" ca="1" si="906"/>
        <v>125454.67232469021</v>
      </c>
      <c r="L1545" s="1973">
        <f t="shared" ca="1" si="907"/>
        <v>0.82255610166223525</v>
      </c>
      <c r="M1545" s="1825">
        <f t="shared" ca="1" si="908"/>
        <v>125454.67232469021</v>
      </c>
      <c r="N1545" s="1825">
        <f t="shared" ca="1" si="908"/>
        <v>68759.205285709759</v>
      </c>
      <c r="O1545" s="1825">
        <f t="shared" ca="1" si="908"/>
        <v>7778.4008851616381</v>
      </c>
      <c r="P1545" s="1825">
        <f t="shared" ca="1" si="908"/>
        <v>30914.946852977311</v>
      </c>
      <c r="Q1545" s="1825">
        <f t="shared" ca="1" si="908"/>
        <v>12316.757059128046</v>
      </c>
      <c r="R1545" s="1825">
        <f t="shared" ca="1" si="908"/>
        <v>5523.5539119303103</v>
      </c>
      <c r="S1545" s="1825">
        <f t="shared" ca="1" si="908"/>
        <v>161.80832978313333</v>
      </c>
      <c r="T1545" s="1825">
        <f t="shared" ca="1" si="908"/>
        <v>0</v>
      </c>
      <c r="V1545" s="1831"/>
      <c r="W1545" s="1831"/>
      <c r="X1545" s="1831"/>
      <c r="Y1545" s="1825" t="s">
        <v>1851</v>
      </c>
    </row>
    <row r="1546" spans="1:25">
      <c r="A1546" s="1825" t="s">
        <v>1044</v>
      </c>
      <c r="B1546" s="1831"/>
      <c r="C1546" s="3173">
        <f t="shared" si="909"/>
        <v>5</v>
      </c>
      <c r="D1546" s="1825" t="s">
        <v>6847</v>
      </c>
      <c r="E1546" s="1825" t="s">
        <v>7746</v>
      </c>
      <c r="F1546" s="1825">
        <f t="shared" ca="1" si="906"/>
        <v>336616.40494121733</v>
      </c>
      <c r="G1546" s="3174"/>
      <c r="H1546" s="1825">
        <f t="shared" ca="1" si="906"/>
        <v>59730.527137213205</v>
      </c>
      <c r="I1546" s="3174"/>
      <c r="J1546" s="3174"/>
      <c r="K1546" s="1825">
        <f t="shared" ca="1" si="906"/>
        <v>276885.87780400418</v>
      </c>
      <c r="L1546" s="1973">
        <f t="shared" ca="1" si="907"/>
        <v>0.82255610166223547</v>
      </c>
      <c r="M1546" s="1825">
        <f t="shared" ca="1" si="908"/>
        <v>276885.87780400418</v>
      </c>
      <c r="N1546" s="1825">
        <f t="shared" ca="1" si="908"/>
        <v>151755.63061825154</v>
      </c>
      <c r="O1546" s="1825">
        <f t="shared" ca="1" si="908"/>
        <v>17167.390557008031</v>
      </c>
      <c r="P1546" s="1825">
        <f t="shared" ca="1" si="908"/>
        <v>68231.115175182815</v>
      </c>
      <c r="Q1546" s="1825">
        <f t="shared" ca="1" si="908"/>
        <v>27183.810908126368</v>
      </c>
      <c r="R1546" s="1825">
        <f t="shared" ca="1" si="908"/>
        <v>12190.809996652244</v>
      </c>
      <c r="S1546" s="1825">
        <f t="shared" ca="1" si="908"/>
        <v>357.12054878314234</v>
      </c>
      <c r="T1546" s="1825">
        <f t="shared" ca="1" si="908"/>
        <v>0</v>
      </c>
      <c r="V1546" s="1831"/>
      <c r="W1546" s="1831"/>
      <c r="X1546" s="1831"/>
      <c r="Y1546" s="1825" t="s">
        <v>1852</v>
      </c>
    </row>
    <row r="1547" spans="1:25">
      <c r="A1547" s="1825" t="s">
        <v>1044</v>
      </c>
      <c r="B1547" s="1831"/>
      <c r="C1547" s="3173">
        <f t="shared" si="909"/>
        <v>6</v>
      </c>
      <c r="D1547" s="1825" t="s">
        <v>6521</v>
      </c>
      <c r="E1547" s="1825" t="s">
        <v>7746</v>
      </c>
      <c r="F1547" s="1825">
        <f t="shared" ca="1" si="906"/>
        <v>853371.90943585522</v>
      </c>
      <c r="G1547" s="3174"/>
      <c r="H1547" s="1825">
        <f t="shared" ca="1" si="906"/>
        <v>0</v>
      </c>
      <c r="I1547" s="3174"/>
      <c r="J1547" s="3174"/>
      <c r="K1547" s="1825">
        <f t="shared" ca="1" si="906"/>
        <v>853371.90943585522</v>
      </c>
      <c r="L1547" s="1973">
        <f t="shared" ca="1" si="907"/>
        <v>1</v>
      </c>
      <c r="M1547" s="1825">
        <f t="shared" ca="1" si="908"/>
        <v>853371.90943585522</v>
      </c>
      <c r="N1547" s="1825">
        <f t="shared" ca="1" si="908"/>
        <v>508719.55082359124</v>
      </c>
      <c r="O1547" s="1825">
        <f t="shared" ca="1" si="908"/>
        <v>49831.124796436205</v>
      </c>
      <c r="P1547" s="1825">
        <f t="shared" ca="1" si="908"/>
        <v>194146.54607937136</v>
      </c>
      <c r="Q1547" s="1825">
        <f t="shared" ca="1" si="908"/>
        <v>77276.673599996313</v>
      </c>
      <c r="R1547" s="1825">
        <f t="shared" ca="1" si="908"/>
        <v>12393.37845530266</v>
      </c>
      <c r="S1547" s="1825">
        <f t="shared" ca="1" si="908"/>
        <v>11004.635681157528</v>
      </c>
      <c r="T1547" s="1825">
        <f t="shared" ca="1" si="908"/>
        <v>0</v>
      </c>
      <c r="V1547" s="1831"/>
      <c r="W1547" s="1831"/>
      <c r="X1547" s="1831"/>
      <c r="Y1547" s="1825" t="s">
        <v>1853</v>
      </c>
    </row>
    <row r="1548" spans="1:25">
      <c r="A1548" s="1825" t="s">
        <v>1044</v>
      </c>
      <c r="B1548" s="1831"/>
      <c r="C1548" s="3173">
        <f t="shared" si="909"/>
        <v>7</v>
      </c>
      <c r="D1548" s="1825" t="s">
        <v>7969</v>
      </c>
      <c r="E1548" s="1825" t="s">
        <v>7746</v>
      </c>
      <c r="F1548" s="1825">
        <f t="shared" ca="1" si="906"/>
        <v>542401.72231319989</v>
      </c>
      <c r="G1548" s="3174"/>
      <c r="H1548" s="1825">
        <f t="shared" ca="1" si="906"/>
        <v>0</v>
      </c>
      <c r="I1548" s="3174"/>
      <c r="J1548" s="3174"/>
      <c r="K1548" s="1825">
        <f t="shared" ca="1" si="906"/>
        <v>542401.72231319989</v>
      </c>
      <c r="L1548" s="1973">
        <f t="shared" ca="1" si="907"/>
        <v>1</v>
      </c>
      <c r="M1548" s="1825">
        <f t="shared" ca="1" si="908"/>
        <v>542401.72231319989</v>
      </c>
      <c r="N1548" s="1825">
        <f t="shared" ca="1" si="908"/>
        <v>370061.0057922728</v>
      </c>
      <c r="O1548" s="1825">
        <f t="shared" ca="1" si="908"/>
        <v>37736.751913627188</v>
      </c>
      <c r="P1548" s="1825">
        <f t="shared" ca="1" si="908"/>
        <v>107944.30177463694</v>
      </c>
      <c r="Q1548" s="1825">
        <f t="shared" ca="1" si="908"/>
        <v>22179.863646085581</v>
      </c>
      <c r="R1548" s="1825">
        <f t="shared" ca="1" si="908"/>
        <v>0</v>
      </c>
      <c r="S1548" s="1825">
        <f t="shared" ca="1" si="908"/>
        <v>4479.7991865772919</v>
      </c>
      <c r="T1548" s="1825">
        <f t="shared" ca="1" si="908"/>
        <v>0</v>
      </c>
      <c r="V1548" s="1831"/>
      <c r="W1548" s="1831"/>
      <c r="X1548" s="1831"/>
      <c r="Y1548" s="1825" t="s">
        <v>1854</v>
      </c>
    </row>
    <row r="1549" spans="1:25">
      <c r="A1549" s="1825" t="s">
        <v>1044</v>
      </c>
      <c r="B1549" s="1831"/>
      <c r="C1549" s="3173">
        <f t="shared" si="909"/>
        <v>8</v>
      </c>
      <c r="D1549" s="1825" t="s">
        <v>7626</v>
      </c>
      <c r="E1549" s="1825" t="s">
        <v>7228</v>
      </c>
      <c r="F1549" s="1825">
        <f t="shared" ca="1" si="906"/>
        <v>460341.28477715491</v>
      </c>
      <c r="G1549" s="3174"/>
      <c r="H1549" s="1825">
        <f t="shared" ca="1" si="906"/>
        <v>240.82952511134357</v>
      </c>
      <c r="I1549" s="3174"/>
      <c r="J1549" s="3174"/>
      <c r="K1549" s="1825">
        <f t="shared" ca="1" si="906"/>
        <v>460100.45525204361</v>
      </c>
      <c r="L1549" s="1973">
        <f t="shared" ca="1" si="907"/>
        <v>0.99947684569454187</v>
      </c>
      <c r="M1549" s="1825">
        <f t="shared" ca="1" si="908"/>
        <v>460100.45525204361</v>
      </c>
      <c r="N1549" s="1825">
        <f t="shared" ca="1" si="908"/>
        <v>209083.82147766047</v>
      </c>
      <c r="O1549" s="1825">
        <f t="shared" ca="1" si="908"/>
        <v>32604.936239295319</v>
      </c>
      <c r="P1549" s="1825">
        <f t="shared" ca="1" si="908"/>
        <v>20758.391951548329</v>
      </c>
      <c r="Q1549" s="1825">
        <f t="shared" ca="1" si="908"/>
        <v>1303.2736585502471</v>
      </c>
      <c r="R1549" s="1825">
        <f t="shared" ca="1" si="908"/>
        <v>3705.981135286841</v>
      </c>
      <c r="S1549" s="1825">
        <f t="shared" ca="1" si="908"/>
        <v>73.318400070456846</v>
      </c>
      <c r="T1549" s="1825">
        <f t="shared" ca="1" si="908"/>
        <v>192570.73238963188</v>
      </c>
      <c r="V1549" s="1831"/>
      <c r="W1549" s="1831"/>
      <c r="X1549" s="1831"/>
      <c r="Y1549" s="1825" t="s">
        <v>1855</v>
      </c>
    </row>
    <row r="1550" spans="1:25">
      <c r="A1550" s="1825" t="s">
        <v>1044</v>
      </c>
      <c r="B1550" s="1831"/>
      <c r="C1550" s="3173">
        <f t="shared" si="909"/>
        <v>9</v>
      </c>
      <c r="D1550" s="1825" t="s">
        <v>7627</v>
      </c>
      <c r="E1550" s="1825" t="s">
        <v>7228</v>
      </c>
      <c r="F1550" s="3189">
        <f t="shared" ca="1" si="906"/>
        <v>33549.682299052991</v>
      </c>
      <c r="G1550" s="3194"/>
      <c r="H1550" s="3189">
        <f t="shared" ca="1" si="906"/>
        <v>8.8419045965878169</v>
      </c>
      <c r="I1550" s="3194"/>
      <c r="J1550" s="3194"/>
      <c r="K1550" s="3189">
        <f t="shared" ca="1" si="906"/>
        <v>33540.840394456398</v>
      </c>
      <c r="L1550" s="1973">
        <f t="shared" ca="1" si="907"/>
        <v>0.9997364534031119</v>
      </c>
      <c r="M1550" s="3189">
        <f t="shared" ca="1" si="908"/>
        <v>33540.840394456398</v>
      </c>
      <c r="N1550" s="3189">
        <f t="shared" ca="1" si="908"/>
        <v>29864.6425568415</v>
      </c>
      <c r="O1550" s="3189">
        <f t="shared" ca="1" si="908"/>
        <v>2255.363198584037</v>
      </c>
      <c r="P1550" s="3189">
        <f t="shared" ca="1" si="908"/>
        <v>829.5355426180256</v>
      </c>
      <c r="Q1550" s="3189">
        <f t="shared" ca="1" si="908"/>
        <v>397.78084542246199</v>
      </c>
      <c r="R1550" s="3189">
        <f t="shared" ca="1" si="908"/>
        <v>119.94022537620144</v>
      </c>
      <c r="S1550" s="3189">
        <f t="shared" ca="1" si="908"/>
        <v>73.578025614182195</v>
      </c>
      <c r="T1550" s="3189">
        <f t="shared" ca="1" si="908"/>
        <v>0</v>
      </c>
      <c r="U1550" s="1832"/>
      <c r="V1550" s="1831"/>
      <c r="W1550" s="1831"/>
      <c r="X1550" s="1831"/>
      <c r="Y1550" s="1825" t="s">
        <v>1856</v>
      </c>
    </row>
    <row r="1551" spans="1:25">
      <c r="A1551" s="1825" t="s">
        <v>1044</v>
      </c>
      <c r="B1551" s="1831"/>
      <c r="C1551" s="3173">
        <f t="shared" si="909"/>
        <v>10</v>
      </c>
      <c r="D1551" s="1825" t="s">
        <v>1049</v>
      </c>
      <c r="E1551" s="1825" t="s">
        <v>9114</v>
      </c>
      <c r="F1551" s="1824">
        <f t="shared" ref="F1551:K1551" ca="1" si="910">SUM(F1543:F1550)</f>
        <v>5692709.8126446167</v>
      </c>
      <c r="G1551" s="3254"/>
      <c r="H1551" s="1824">
        <f t="shared" ca="1" si="910"/>
        <v>209235.43701516412</v>
      </c>
      <c r="I1551" s="3254"/>
      <c r="J1551" s="3254"/>
      <c r="K1551" s="1824">
        <f t="shared" ca="1" si="910"/>
        <v>5483474.3756294511</v>
      </c>
      <c r="L1551" s="1973">
        <f t="shared" ca="1" si="907"/>
        <v>0.96324501970038712</v>
      </c>
      <c r="M1551" s="1824">
        <f t="shared" ref="M1551:T1551" ca="1" si="911">SUM(M1543:M1550)</f>
        <v>5483474.3756294502</v>
      </c>
      <c r="N1551" s="1824">
        <f t="shared" ca="1" si="911"/>
        <v>3062640.5182824587</v>
      </c>
      <c r="O1551" s="1824">
        <f t="shared" ca="1" si="911"/>
        <v>343319.99028307071</v>
      </c>
      <c r="P1551" s="1824">
        <f t="shared" ca="1" si="911"/>
        <v>1219028.5079828962</v>
      </c>
      <c r="Q1551" s="1824">
        <f t="shared" ca="1" si="911"/>
        <v>462121.34778417955</v>
      </c>
      <c r="R1551" s="1824">
        <f t="shared" ca="1" si="911"/>
        <v>180832.28728390028</v>
      </c>
      <c r="S1551" s="1824">
        <f t="shared" ca="1" si="911"/>
        <v>22960.991623313523</v>
      </c>
      <c r="T1551" s="1824">
        <f t="shared" ca="1" si="911"/>
        <v>192570.73238963188</v>
      </c>
      <c r="U1551" s="1832"/>
      <c r="V1551" s="1831"/>
      <c r="W1551" s="1831"/>
      <c r="X1551" s="1831"/>
    </row>
    <row r="1552" spans="1:25">
      <c r="A1552" s="1825" t="s">
        <v>1044</v>
      </c>
      <c r="B1552" s="1831"/>
      <c r="C1552" s="3173">
        <f t="shared" si="909"/>
        <v>11</v>
      </c>
      <c r="G1552" s="3174"/>
      <c r="H1552" s="1825"/>
      <c r="I1552" s="3174"/>
      <c r="J1552" s="3174"/>
      <c r="V1552" s="1831"/>
      <c r="W1552" s="1831"/>
      <c r="X1552" s="1831"/>
    </row>
    <row r="1553" spans="1:25">
      <c r="A1553" s="1825" t="s">
        <v>1044</v>
      </c>
      <c r="B1553" s="1831"/>
      <c r="C1553" s="3173">
        <f t="shared" si="909"/>
        <v>12</v>
      </c>
      <c r="D1553" s="1947" t="s">
        <v>7720</v>
      </c>
      <c r="G1553" s="3174"/>
      <c r="H1553" s="1825"/>
      <c r="I1553" s="3174"/>
      <c r="J1553" s="3174"/>
      <c r="V1553" s="1831"/>
      <c r="W1553" s="1831"/>
      <c r="X1553" s="1831"/>
    </row>
    <row r="1554" spans="1:25">
      <c r="A1554" s="1825" t="s">
        <v>1044</v>
      </c>
      <c r="B1554" s="1831"/>
      <c r="C1554" s="3173">
        <f t="shared" si="909"/>
        <v>13</v>
      </c>
      <c r="D1554" s="1825" t="s">
        <v>1252</v>
      </c>
      <c r="E1554" s="1825" t="s">
        <v>7746</v>
      </c>
      <c r="F1554" s="1825">
        <f t="shared" ref="F1554:K1561" ca="1" si="912">+F1174</f>
        <v>2106.6511061174569</v>
      </c>
      <c r="G1554" s="3174"/>
      <c r="H1554" s="1825">
        <f t="shared" ca="1" si="912"/>
        <v>77.697296826681878</v>
      </c>
      <c r="I1554" s="3174"/>
      <c r="J1554" s="3174"/>
      <c r="K1554" s="1825">
        <f t="shared" ca="1" si="912"/>
        <v>2028.9538092907753</v>
      </c>
      <c r="L1554" s="1973">
        <f t="shared" ref="L1554:L1562" ca="1" si="913">IF(F1554=0,0,+K1554/F1554)</f>
        <v>0.96311809933735193</v>
      </c>
      <c r="M1554" s="1825">
        <f t="shared" ref="M1554:T1558" ca="1" si="914">+M1174</f>
        <v>2028.9538092907753</v>
      </c>
      <c r="N1554" s="1825">
        <f t="shared" ca="1" si="914"/>
        <v>1097.5487328102233</v>
      </c>
      <c r="O1554" s="1825">
        <f t="shared" ca="1" si="914"/>
        <v>124.66786211489703</v>
      </c>
      <c r="P1554" s="1825">
        <f t="shared" ca="1" si="914"/>
        <v>505.61178011737076</v>
      </c>
      <c r="Q1554" s="1825">
        <f t="shared" ca="1" si="914"/>
        <v>203.90883838659497</v>
      </c>
      <c r="R1554" s="1825">
        <f t="shared" ca="1" si="914"/>
        <v>93.034260229833095</v>
      </c>
      <c r="S1554" s="1825">
        <f t="shared" ca="1" si="914"/>
        <v>4.1823356318561151</v>
      </c>
      <c r="T1554" s="1825">
        <f t="shared" ca="1" si="914"/>
        <v>0</v>
      </c>
      <c r="V1554" s="1831"/>
      <c r="W1554" s="1831"/>
      <c r="X1554" s="1831"/>
      <c r="Y1554" s="1825" t="s">
        <v>1857</v>
      </c>
    </row>
    <row r="1555" spans="1:25">
      <c r="A1555" s="1825" t="s">
        <v>1044</v>
      </c>
      <c r="B1555" s="1831"/>
      <c r="C1555" s="3173">
        <f t="shared" si="909"/>
        <v>14</v>
      </c>
      <c r="D1555" s="1825" t="s">
        <v>1252</v>
      </c>
      <c r="E1555" s="1825" t="s">
        <v>2378</v>
      </c>
      <c r="F1555" s="1832">
        <f t="shared" ca="1" si="912"/>
        <v>93.907733712633544</v>
      </c>
      <c r="G1555" s="3195"/>
      <c r="H1555" s="1832">
        <f t="shared" ca="1" si="912"/>
        <v>3.4634957062437643</v>
      </c>
      <c r="I1555" s="3195"/>
      <c r="J1555" s="3195"/>
      <c r="K1555" s="1832">
        <f t="shared" ca="1" si="912"/>
        <v>90.444238006389782</v>
      </c>
      <c r="L1555" s="1973">
        <f t="shared" ca="1" si="913"/>
        <v>0.96311809933735193</v>
      </c>
      <c r="M1555" s="1832">
        <f t="shared" ca="1" si="914"/>
        <v>90.444238006389782</v>
      </c>
      <c r="N1555" s="1832">
        <f t="shared" ca="1" si="914"/>
        <v>41.179313552191367</v>
      </c>
      <c r="O1555" s="1832">
        <f t="shared" ca="1" si="914"/>
        <v>4.9524623214712271</v>
      </c>
      <c r="P1555" s="1832">
        <f t="shared" ca="1" si="914"/>
        <v>25.55037364703362</v>
      </c>
      <c r="Q1555" s="1832">
        <f t="shared" ca="1" si="914"/>
        <v>11.610333282206678</v>
      </c>
      <c r="R1555" s="1832">
        <f t="shared" ca="1" si="914"/>
        <v>6.1279320673338971</v>
      </c>
      <c r="S1555" s="1832">
        <f t="shared" ca="1" si="914"/>
        <v>1.0238231361529855</v>
      </c>
      <c r="T1555" s="1832">
        <f t="shared" ca="1" si="914"/>
        <v>0</v>
      </c>
      <c r="U1555" s="1832"/>
      <c r="V1555" s="1831"/>
      <c r="W1555" s="1831"/>
      <c r="X1555" s="1831"/>
      <c r="Y1555" s="1825" t="s">
        <v>546</v>
      </c>
    </row>
    <row r="1556" spans="1:25">
      <c r="A1556" s="1825" t="s">
        <v>1044</v>
      </c>
      <c r="B1556" s="1831"/>
      <c r="C1556" s="3173">
        <f t="shared" si="909"/>
        <v>15</v>
      </c>
      <c r="D1556" s="1825" t="s">
        <v>6846</v>
      </c>
      <c r="E1556" s="1825" t="s">
        <v>7746</v>
      </c>
      <c r="F1556" s="1832">
        <f t="shared" ca="1" si="912"/>
        <v>9816.5904598221041</v>
      </c>
      <c r="G1556" s="3195"/>
      <c r="H1556" s="1832">
        <f t="shared" ca="1" si="912"/>
        <v>1741.8940795761439</v>
      </c>
      <c r="I1556" s="3195"/>
      <c r="J1556" s="3195"/>
      <c r="K1556" s="1832">
        <f t="shared" ca="1" si="912"/>
        <v>8074.6963802459595</v>
      </c>
      <c r="L1556" s="1973">
        <f t="shared" ca="1" si="913"/>
        <v>0.82255610166223525</v>
      </c>
      <c r="M1556" s="1832">
        <f t="shared" ca="1" si="914"/>
        <v>8074.6963802459595</v>
      </c>
      <c r="N1556" s="1832">
        <f t="shared" ca="1" si="914"/>
        <v>4425.5801377581774</v>
      </c>
      <c r="O1556" s="1832">
        <f t="shared" ca="1" si="914"/>
        <v>500.64476920367059</v>
      </c>
      <c r="P1556" s="1832">
        <f t="shared" ca="1" si="914"/>
        <v>1989.7928456834659</v>
      </c>
      <c r="Q1556" s="1832">
        <f t="shared" ca="1" si="914"/>
        <v>792.74906066720439</v>
      </c>
      <c r="R1556" s="1832">
        <f t="shared" ca="1" si="914"/>
        <v>355.51502349250768</v>
      </c>
      <c r="S1556" s="1832">
        <f t="shared" ca="1" si="914"/>
        <v>10.414543440933079</v>
      </c>
      <c r="T1556" s="1832">
        <f t="shared" ca="1" si="914"/>
        <v>0</v>
      </c>
      <c r="U1556" s="1832"/>
      <c r="V1556" s="1831"/>
      <c r="W1556" s="1831"/>
      <c r="X1556" s="1831"/>
      <c r="Y1556" s="1825" t="s">
        <v>547</v>
      </c>
    </row>
    <row r="1557" spans="1:25">
      <c r="A1557" s="1825" t="s">
        <v>1044</v>
      </c>
      <c r="B1557" s="1831"/>
      <c r="C1557" s="3173">
        <f t="shared" si="909"/>
        <v>16</v>
      </c>
      <c r="D1557" s="1825" t="s">
        <v>6847</v>
      </c>
      <c r="E1557" s="1825" t="s">
        <v>7746</v>
      </c>
      <c r="F1557" s="1832">
        <f t="shared" ca="1" si="912"/>
        <v>21928.222424998523</v>
      </c>
      <c r="G1557" s="3195"/>
      <c r="H1557" s="1832">
        <f t="shared" ca="1" si="912"/>
        <v>3891.0292707093295</v>
      </c>
      <c r="I1557" s="3195"/>
      <c r="J1557" s="3195"/>
      <c r="K1557" s="1832">
        <f t="shared" ca="1" si="912"/>
        <v>18037.193154289191</v>
      </c>
      <c r="L1557" s="1973">
        <f t="shared" ca="1" si="913"/>
        <v>0.82255610166223525</v>
      </c>
      <c r="M1557" s="1832">
        <f t="shared" ca="1" si="914"/>
        <v>18037.193154289191</v>
      </c>
      <c r="N1557" s="1832">
        <f t="shared" ca="1" si="914"/>
        <v>9885.8260429228048</v>
      </c>
      <c r="O1557" s="1832">
        <f t="shared" ca="1" si="914"/>
        <v>1118.3363409059937</v>
      </c>
      <c r="P1557" s="1832">
        <f t="shared" ca="1" si="914"/>
        <v>4444.7835812647836</v>
      </c>
      <c r="Q1557" s="1832">
        <f t="shared" ca="1" si="914"/>
        <v>1770.836605710261</v>
      </c>
      <c r="R1557" s="1832">
        <f t="shared" ca="1" si="914"/>
        <v>794.14665840236728</v>
      </c>
      <c r="S1557" s="1832">
        <f t="shared" ca="1" si="914"/>
        <v>23.263925082979224</v>
      </c>
      <c r="T1557" s="1832">
        <f t="shared" ca="1" si="914"/>
        <v>0</v>
      </c>
      <c r="U1557" s="1832"/>
      <c r="V1557" s="1831"/>
      <c r="W1557" s="1831"/>
      <c r="X1557" s="1831"/>
      <c r="Y1557" s="1825" t="s">
        <v>548</v>
      </c>
    </row>
    <row r="1558" spans="1:25">
      <c r="A1558" s="1825" t="s">
        <v>1044</v>
      </c>
      <c r="B1558" s="1831"/>
      <c r="C1558" s="3173">
        <f t="shared" si="909"/>
        <v>17</v>
      </c>
      <c r="D1558" s="1825" t="s">
        <v>6521</v>
      </c>
      <c r="E1558" s="1825" t="s">
        <v>7746</v>
      </c>
      <c r="F1558" s="1832">
        <f t="shared" ca="1" si="912"/>
        <v>9098.367493810807</v>
      </c>
      <c r="G1558" s="3195"/>
      <c r="H1558" s="1832">
        <f t="shared" ca="1" si="912"/>
        <v>0</v>
      </c>
      <c r="I1558" s="3195"/>
      <c r="J1558" s="3195"/>
      <c r="K1558" s="1832">
        <f t="shared" ca="1" si="912"/>
        <v>9098.367493810807</v>
      </c>
      <c r="L1558" s="1973">
        <f t="shared" ca="1" si="913"/>
        <v>1</v>
      </c>
      <c r="M1558" s="1832">
        <f t="shared" ca="1" si="914"/>
        <v>9098.367493810807</v>
      </c>
      <c r="N1558" s="1832">
        <f t="shared" ca="1" si="914"/>
        <v>5423.7986667960568</v>
      </c>
      <c r="O1558" s="1832">
        <f t="shared" ca="1" si="914"/>
        <v>531.28288031843613</v>
      </c>
      <c r="P1558" s="1832">
        <f t="shared" ca="1" si="914"/>
        <v>2069.9259072775576</v>
      </c>
      <c r="Q1558" s="1832">
        <f t="shared" ca="1" si="914"/>
        <v>823.89819413769078</v>
      </c>
      <c r="R1558" s="1832">
        <f t="shared" ca="1" si="914"/>
        <v>132.13407944346756</v>
      </c>
      <c r="S1558" s="1832">
        <f t="shared" ca="1" si="914"/>
        <v>117.32776583759832</v>
      </c>
      <c r="T1558" s="1832">
        <f t="shared" ca="1" si="914"/>
        <v>0</v>
      </c>
      <c r="U1558" s="1832"/>
      <c r="V1558" s="1831"/>
      <c r="W1558" s="1831"/>
      <c r="X1558" s="1831"/>
      <c r="Y1558" s="1825" t="s">
        <v>549</v>
      </c>
    </row>
    <row r="1559" spans="1:25">
      <c r="A1559" s="1825" t="s">
        <v>1044</v>
      </c>
      <c r="B1559" s="1831"/>
      <c r="C1559" s="3173">
        <f t="shared" si="909"/>
        <v>18</v>
      </c>
      <c r="D1559" s="1825" t="s">
        <v>7969</v>
      </c>
      <c r="E1559" s="1825" t="s">
        <v>7746</v>
      </c>
      <c r="F1559" s="1832">
        <f t="shared" si="912"/>
        <v>0</v>
      </c>
      <c r="G1559" s="3195"/>
      <c r="H1559" s="1832">
        <f t="shared" si="912"/>
        <v>0</v>
      </c>
      <c r="I1559" s="3195"/>
      <c r="J1559" s="3195"/>
      <c r="K1559" s="1832">
        <f t="shared" si="912"/>
        <v>0</v>
      </c>
      <c r="L1559" s="1973">
        <f t="shared" si="913"/>
        <v>0</v>
      </c>
      <c r="M1559" s="1832">
        <f>+M1179</f>
        <v>0</v>
      </c>
      <c r="N1559" s="1832">
        <f t="shared" ref="N1559:S1559" si="915">+N1179</f>
        <v>0</v>
      </c>
      <c r="O1559" s="1832">
        <f t="shared" si="915"/>
        <v>0</v>
      </c>
      <c r="P1559" s="1832">
        <f t="shared" si="915"/>
        <v>0</v>
      </c>
      <c r="Q1559" s="1832">
        <f t="shared" si="915"/>
        <v>0</v>
      </c>
      <c r="R1559" s="1832">
        <f t="shared" si="915"/>
        <v>0</v>
      </c>
      <c r="S1559" s="1832">
        <f t="shared" si="915"/>
        <v>0</v>
      </c>
      <c r="T1559" s="1832">
        <f>+T1179</f>
        <v>0</v>
      </c>
      <c r="U1559" s="1832"/>
      <c r="V1559" s="1831"/>
      <c r="W1559" s="1831"/>
      <c r="X1559" s="1831"/>
      <c r="Y1559" s="1825" t="s">
        <v>550</v>
      </c>
    </row>
    <row r="1560" spans="1:25">
      <c r="A1560" s="1825" t="s">
        <v>1044</v>
      </c>
      <c r="B1560" s="1831"/>
      <c r="C1560" s="3173">
        <f t="shared" si="909"/>
        <v>19</v>
      </c>
      <c r="D1560" s="1825" t="s">
        <v>7626</v>
      </c>
      <c r="E1560" s="1825" t="s">
        <v>7228</v>
      </c>
      <c r="F1560" s="1832">
        <f t="shared" si="912"/>
        <v>0</v>
      </c>
      <c r="G1560" s="3195"/>
      <c r="H1560" s="1832">
        <f t="shared" si="912"/>
        <v>0</v>
      </c>
      <c r="I1560" s="3195"/>
      <c r="J1560" s="3195"/>
      <c r="K1560" s="1832">
        <f t="shared" si="912"/>
        <v>0</v>
      </c>
      <c r="L1560" s="1973">
        <f t="shared" si="913"/>
        <v>0</v>
      </c>
      <c r="M1560" s="1832">
        <f>+M1180</f>
        <v>0</v>
      </c>
      <c r="N1560" s="1832">
        <f t="shared" ref="N1560:S1560" si="916">+N1180</f>
        <v>0</v>
      </c>
      <c r="O1560" s="1832">
        <f t="shared" si="916"/>
        <v>0</v>
      </c>
      <c r="P1560" s="1832">
        <f t="shared" si="916"/>
        <v>0</v>
      </c>
      <c r="Q1560" s="1832">
        <f t="shared" si="916"/>
        <v>0</v>
      </c>
      <c r="R1560" s="1832">
        <f t="shared" si="916"/>
        <v>0</v>
      </c>
      <c r="S1560" s="1832">
        <f t="shared" si="916"/>
        <v>0</v>
      </c>
      <c r="T1560" s="1832">
        <f>+T1180</f>
        <v>0</v>
      </c>
      <c r="U1560" s="1832"/>
      <c r="V1560" s="1831"/>
      <c r="W1560" s="1831"/>
      <c r="X1560" s="1831"/>
      <c r="Y1560" s="1825" t="s">
        <v>551</v>
      </c>
    </row>
    <row r="1561" spans="1:25">
      <c r="A1561" s="1825" t="s">
        <v>1044</v>
      </c>
      <c r="B1561" s="1831"/>
      <c r="C1561" s="3173">
        <f t="shared" si="909"/>
        <v>20</v>
      </c>
      <c r="D1561" s="1825" t="s">
        <v>7627</v>
      </c>
      <c r="E1561" s="1825" t="s">
        <v>7228</v>
      </c>
      <c r="F1561" s="3189">
        <f t="shared" si="912"/>
        <v>0</v>
      </c>
      <c r="G1561" s="3194"/>
      <c r="H1561" s="3189">
        <f t="shared" si="912"/>
        <v>0</v>
      </c>
      <c r="I1561" s="3194"/>
      <c r="J1561" s="3194"/>
      <c r="K1561" s="3189">
        <f t="shared" si="912"/>
        <v>0</v>
      </c>
      <c r="L1561" s="1973">
        <f t="shared" si="913"/>
        <v>0</v>
      </c>
      <c r="M1561" s="3189">
        <f>+M1181</f>
        <v>0</v>
      </c>
      <c r="N1561" s="3189">
        <f t="shared" ref="N1561:S1561" si="917">+N1181</f>
        <v>0</v>
      </c>
      <c r="O1561" s="3189">
        <f t="shared" si="917"/>
        <v>0</v>
      </c>
      <c r="P1561" s="3189">
        <f t="shared" si="917"/>
        <v>0</v>
      </c>
      <c r="Q1561" s="3189">
        <f t="shared" si="917"/>
        <v>0</v>
      </c>
      <c r="R1561" s="3189">
        <f t="shared" si="917"/>
        <v>0</v>
      </c>
      <c r="S1561" s="3189">
        <f t="shared" si="917"/>
        <v>0</v>
      </c>
      <c r="T1561" s="3189">
        <f>+T1181</f>
        <v>0</v>
      </c>
      <c r="U1561" s="1832"/>
      <c r="V1561" s="1831"/>
      <c r="W1561" s="1831"/>
      <c r="X1561" s="1831"/>
      <c r="Y1561" s="1825" t="s">
        <v>552</v>
      </c>
    </row>
    <row r="1562" spans="1:25">
      <c r="A1562" s="1825" t="s">
        <v>1044</v>
      </c>
      <c r="B1562" s="1831"/>
      <c r="C1562" s="3173">
        <f t="shared" si="909"/>
        <v>21</v>
      </c>
      <c r="D1562" s="1825" t="s">
        <v>1050</v>
      </c>
      <c r="E1562" s="1825" t="s">
        <v>9114</v>
      </c>
      <c r="F1562" s="1824">
        <f t="shared" ref="F1562:K1562" ca="1" si="918">SUM(F1554:F1561)</f>
        <v>43043.739218461524</v>
      </c>
      <c r="G1562" s="3254"/>
      <c r="H1562" s="1824">
        <f t="shared" ca="1" si="918"/>
        <v>5714.0841428183994</v>
      </c>
      <c r="I1562" s="3254"/>
      <c r="J1562" s="3254"/>
      <c r="K1562" s="1824">
        <f t="shared" ca="1" si="918"/>
        <v>37329.655075643124</v>
      </c>
      <c r="L1562" s="1973">
        <f t="shared" ca="1" si="913"/>
        <v>0.86724935503819756</v>
      </c>
      <c r="M1562" s="1824">
        <f t="shared" ref="M1562:T1562" ca="1" si="919">SUM(M1554:M1561)</f>
        <v>37329.655075643124</v>
      </c>
      <c r="N1562" s="1824">
        <f t="shared" ca="1" si="919"/>
        <v>20873.932893839454</v>
      </c>
      <c r="O1562" s="1824">
        <f t="shared" ca="1" si="919"/>
        <v>2279.8843148644687</v>
      </c>
      <c r="P1562" s="1824">
        <f t="shared" ca="1" si="919"/>
        <v>9035.6644879902124</v>
      </c>
      <c r="Q1562" s="1824">
        <f t="shared" ca="1" si="919"/>
        <v>3603.0030321839577</v>
      </c>
      <c r="R1562" s="1824">
        <f t="shared" ca="1" si="919"/>
        <v>1380.9579536355095</v>
      </c>
      <c r="S1562" s="1824">
        <f t="shared" ca="1" si="919"/>
        <v>156.21239312951974</v>
      </c>
      <c r="T1562" s="1824">
        <f t="shared" ca="1" si="919"/>
        <v>0</v>
      </c>
      <c r="U1562" s="1832"/>
      <c r="V1562" s="1831"/>
      <c r="W1562" s="1831"/>
      <c r="X1562" s="1831"/>
    </row>
    <row r="1563" spans="1:25">
      <c r="A1563" s="1825" t="s">
        <v>1044</v>
      </c>
      <c r="B1563" s="1831"/>
      <c r="C1563" s="3173">
        <f t="shared" si="909"/>
        <v>22</v>
      </c>
      <c r="G1563" s="3174"/>
      <c r="H1563" s="1825"/>
      <c r="I1563" s="3174"/>
      <c r="J1563" s="3174"/>
      <c r="V1563" s="1831"/>
      <c r="W1563" s="1831"/>
      <c r="X1563" s="1831"/>
    </row>
    <row r="1564" spans="1:25">
      <c r="A1564" s="1825" t="s">
        <v>1044</v>
      </c>
      <c r="B1564" s="1831"/>
      <c r="C1564" s="3173">
        <f t="shared" si="909"/>
        <v>23</v>
      </c>
      <c r="D1564" s="1947" t="s">
        <v>7721</v>
      </c>
      <c r="G1564" s="3174"/>
      <c r="H1564" s="1825"/>
      <c r="I1564" s="3174"/>
      <c r="J1564" s="3174"/>
      <c r="V1564" s="1831"/>
      <c r="W1564" s="1831"/>
      <c r="X1564" s="1831"/>
    </row>
    <row r="1565" spans="1:25">
      <c r="A1565" s="1825" t="s">
        <v>1044</v>
      </c>
      <c r="C1565" s="3173">
        <f t="shared" si="909"/>
        <v>24</v>
      </c>
      <c r="D1565" s="1825" t="s">
        <v>1252</v>
      </c>
      <c r="E1565" s="1825" t="s">
        <v>7746</v>
      </c>
      <c r="F1565" s="1825">
        <f t="shared" ref="F1565:K1572" ca="1" si="920">+F1543+F1554</f>
        <v>3290082.3630483733</v>
      </c>
      <c r="G1565" s="3174"/>
      <c r="H1565" s="1825">
        <f t="shared" ca="1" si="920"/>
        <v>121344.49088588075</v>
      </c>
      <c r="I1565" s="3174"/>
      <c r="J1565" s="3174"/>
      <c r="K1565" s="1825">
        <f t="shared" ca="1" si="920"/>
        <v>3168737.872162492</v>
      </c>
      <c r="L1565" s="1973">
        <f t="shared" ref="L1565:L1573" ca="1" si="921">IF(F1565=0,0,+K1565/F1565)</f>
        <v>0.96311809933735171</v>
      </c>
      <c r="M1565" s="1825">
        <f t="shared" ref="M1565:T1572" ca="1" si="922">+M1543+M1554</f>
        <v>3168737.8721624915</v>
      </c>
      <c r="N1565" s="1825">
        <f t="shared" ca="1" si="922"/>
        <v>1714107.1523039718</v>
      </c>
      <c r="O1565" s="1825">
        <f t="shared" ca="1" si="922"/>
        <v>194701.2171080882</v>
      </c>
      <c r="P1565" s="1825">
        <f t="shared" ca="1" si="922"/>
        <v>789643.99728224566</v>
      </c>
      <c r="Q1565" s="1825">
        <f t="shared" ca="1" si="922"/>
        <v>318456.56402110093</v>
      </c>
      <c r="R1565" s="1825">
        <f t="shared" ca="1" si="922"/>
        <v>145297.13907185552</v>
      </c>
      <c r="S1565" s="1825">
        <f t="shared" ca="1" si="922"/>
        <v>6531.8023752298404</v>
      </c>
      <c r="T1565" s="1825">
        <f t="shared" ca="1" si="922"/>
        <v>0</v>
      </c>
      <c r="Y1565" s="1825" t="s">
        <v>193</v>
      </c>
    </row>
    <row r="1566" spans="1:25">
      <c r="A1566" s="1825" t="s">
        <v>1044</v>
      </c>
      <c r="C1566" s="3173">
        <f t="shared" si="909"/>
        <v>25</v>
      </c>
      <c r="D1566" s="1825" t="s">
        <v>1252</v>
      </c>
      <c r="E1566" s="1825" t="s">
        <v>2378</v>
      </c>
      <c r="F1566" s="1825">
        <f t="shared" ca="1" si="920"/>
        <v>26028.930739839019</v>
      </c>
      <c r="G1566" s="3174"/>
      <c r="H1566" s="1825">
        <f t="shared" ca="1" si="920"/>
        <v>928.50674983238741</v>
      </c>
      <c r="I1566" s="3174"/>
      <c r="J1566" s="3174"/>
      <c r="K1566" s="1825">
        <f t="shared" ca="1" si="920"/>
        <v>25100.423990006631</v>
      </c>
      <c r="L1566" s="1973">
        <f t="shared" ca="1" si="921"/>
        <v>0.9643278950213946</v>
      </c>
      <c r="M1566" s="1825">
        <f t="shared" ca="1" si="922"/>
        <v>25100.423990006631</v>
      </c>
      <c r="N1566" s="1825">
        <f t="shared" ca="1" si="922"/>
        <v>11428.237470521954</v>
      </c>
      <c r="O1566" s="1825">
        <f t="shared" ca="1" si="922"/>
        <v>1374.4259093064397</v>
      </c>
      <c r="P1566" s="1825">
        <f t="shared" ca="1" si="922"/>
        <v>7090.8354780801737</v>
      </c>
      <c r="Q1566" s="1825">
        <f t="shared" ca="1" si="922"/>
        <v>3222.1432174383972</v>
      </c>
      <c r="R1566" s="1825">
        <f t="shared" ca="1" si="922"/>
        <v>1700.6466797937078</v>
      </c>
      <c r="S1566" s="1825">
        <f t="shared" ca="1" si="922"/>
        <v>284.13523486595864</v>
      </c>
      <c r="T1566" s="1825">
        <f t="shared" ca="1" si="922"/>
        <v>0</v>
      </c>
      <c r="Y1566" s="1825" t="s">
        <v>194</v>
      </c>
    </row>
    <row r="1567" spans="1:25">
      <c r="A1567" s="1825" t="s">
        <v>1044</v>
      </c>
      <c r="C1567" s="3173">
        <f t="shared" si="909"/>
        <v>26</v>
      </c>
      <c r="D1567" s="1825" t="s">
        <v>6846</v>
      </c>
      <c r="E1567" s="1825" t="s">
        <v>7746</v>
      </c>
      <c r="F1567" s="1825">
        <f t="shared" ca="1" si="920"/>
        <v>162334.66438957507</v>
      </c>
      <c r="G1567" s="3174"/>
      <c r="H1567" s="1825">
        <f t="shared" ca="1" si="920"/>
        <v>28805.29568463891</v>
      </c>
      <c r="I1567" s="3174"/>
      <c r="J1567" s="3174"/>
      <c r="K1567" s="1825">
        <f t="shared" ca="1" si="920"/>
        <v>133529.36870493618</v>
      </c>
      <c r="L1567" s="1973">
        <f t="shared" ca="1" si="921"/>
        <v>0.82255610166223536</v>
      </c>
      <c r="M1567" s="1825">
        <f t="shared" ca="1" si="922"/>
        <v>133529.36870493618</v>
      </c>
      <c r="N1567" s="1825">
        <f t="shared" ca="1" si="922"/>
        <v>73184.78542346794</v>
      </c>
      <c r="O1567" s="1825">
        <f t="shared" ca="1" si="922"/>
        <v>8279.045654365309</v>
      </c>
      <c r="P1567" s="1825">
        <f t="shared" ca="1" si="922"/>
        <v>32904.739698660778</v>
      </c>
      <c r="Q1567" s="1825">
        <f t="shared" ca="1" si="922"/>
        <v>13109.506119795249</v>
      </c>
      <c r="R1567" s="1825">
        <f t="shared" ca="1" si="922"/>
        <v>5879.068935422818</v>
      </c>
      <c r="S1567" s="1825">
        <f t="shared" ca="1" si="922"/>
        <v>172.2228732240664</v>
      </c>
      <c r="T1567" s="1825">
        <f t="shared" ca="1" si="922"/>
        <v>0</v>
      </c>
      <c r="Y1567" s="1825" t="s">
        <v>195</v>
      </c>
    </row>
    <row r="1568" spans="1:25">
      <c r="A1568" s="1825" t="s">
        <v>1044</v>
      </c>
      <c r="C1568" s="3173">
        <f t="shared" si="909"/>
        <v>27</v>
      </c>
      <c r="D1568" s="1825" t="s">
        <v>6847</v>
      </c>
      <c r="E1568" s="1825" t="s">
        <v>7746</v>
      </c>
      <c r="F1568" s="1825">
        <f t="shared" ca="1" si="920"/>
        <v>358544.62736621586</v>
      </c>
      <c r="G1568" s="3174"/>
      <c r="H1568" s="1825">
        <f t="shared" ca="1" si="920"/>
        <v>63621.556407922537</v>
      </c>
      <c r="I1568" s="3174"/>
      <c r="J1568" s="3174"/>
      <c r="K1568" s="1825">
        <f t="shared" ca="1" si="920"/>
        <v>294923.07095829339</v>
      </c>
      <c r="L1568" s="1973">
        <f t="shared" ca="1" si="921"/>
        <v>0.82255610166223547</v>
      </c>
      <c r="M1568" s="1825">
        <f t="shared" ca="1" si="922"/>
        <v>294923.07095829339</v>
      </c>
      <c r="N1568" s="1825">
        <f t="shared" ca="1" si="922"/>
        <v>161641.45666117434</v>
      </c>
      <c r="O1568" s="1825">
        <f t="shared" ca="1" si="922"/>
        <v>18285.726897914024</v>
      </c>
      <c r="P1568" s="1825">
        <f t="shared" ca="1" si="922"/>
        <v>72675.898756447597</v>
      </c>
      <c r="Q1568" s="1825">
        <f t="shared" ca="1" si="922"/>
        <v>28954.64751383663</v>
      </c>
      <c r="R1568" s="1825">
        <f t="shared" ca="1" si="922"/>
        <v>12984.956655054611</v>
      </c>
      <c r="S1568" s="1825">
        <f t="shared" ca="1" si="922"/>
        <v>380.38447386612154</v>
      </c>
      <c r="T1568" s="1825">
        <f t="shared" ca="1" si="922"/>
        <v>0</v>
      </c>
      <c r="Y1568" s="1825" t="s">
        <v>196</v>
      </c>
    </row>
    <row r="1569" spans="1:25">
      <c r="A1569" s="1825" t="s">
        <v>1044</v>
      </c>
      <c r="C1569" s="3173">
        <f t="shared" si="909"/>
        <v>28</v>
      </c>
      <c r="D1569" s="1825" t="s">
        <v>6521</v>
      </c>
      <c r="E1569" s="1825" t="s">
        <v>7746</v>
      </c>
      <c r="F1569" s="1825">
        <f t="shared" ca="1" si="920"/>
        <v>862470.27692966606</v>
      </c>
      <c r="G1569" s="3174"/>
      <c r="H1569" s="1825">
        <f t="shared" ca="1" si="920"/>
        <v>0</v>
      </c>
      <c r="I1569" s="3174"/>
      <c r="J1569" s="3174"/>
      <c r="K1569" s="1825">
        <f t="shared" ca="1" si="920"/>
        <v>862470.27692966606</v>
      </c>
      <c r="L1569" s="1973">
        <f t="shared" ca="1" si="921"/>
        <v>1</v>
      </c>
      <c r="M1569" s="1825">
        <f t="shared" ca="1" si="922"/>
        <v>862470.27692966606</v>
      </c>
      <c r="N1569" s="1825">
        <f t="shared" ca="1" si="922"/>
        <v>514143.34949038731</v>
      </c>
      <c r="O1569" s="1825">
        <f t="shared" ca="1" si="922"/>
        <v>50362.407676754643</v>
      </c>
      <c r="P1569" s="1825">
        <f t="shared" ca="1" si="922"/>
        <v>196216.47198664892</v>
      </c>
      <c r="Q1569" s="1825">
        <f t="shared" ca="1" si="922"/>
        <v>78100.571794133997</v>
      </c>
      <c r="R1569" s="1825">
        <f t="shared" ca="1" si="922"/>
        <v>12525.512534746127</v>
      </c>
      <c r="S1569" s="1825">
        <f t="shared" ca="1" si="922"/>
        <v>11121.963446995127</v>
      </c>
      <c r="T1569" s="1825">
        <f t="shared" ca="1" si="922"/>
        <v>0</v>
      </c>
      <c r="Y1569" s="1825" t="s">
        <v>197</v>
      </c>
    </row>
    <row r="1570" spans="1:25">
      <c r="A1570" s="1825" t="s">
        <v>1044</v>
      </c>
      <c r="C1570" s="3173">
        <f t="shared" si="909"/>
        <v>29</v>
      </c>
      <c r="D1570" s="1825" t="s">
        <v>7969</v>
      </c>
      <c r="E1570" s="1825" t="s">
        <v>7746</v>
      </c>
      <c r="F1570" s="1825">
        <f t="shared" ca="1" si="920"/>
        <v>542401.72231319989</v>
      </c>
      <c r="G1570" s="3174"/>
      <c r="H1570" s="1825">
        <f t="shared" ca="1" si="920"/>
        <v>0</v>
      </c>
      <c r="I1570" s="3174"/>
      <c r="J1570" s="3174"/>
      <c r="K1570" s="1825">
        <f t="shared" ca="1" si="920"/>
        <v>542401.72231319989</v>
      </c>
      <c r="L1570" s="1973">
        <f t="shared" ca="1" si="921"/>
        <v>1</v>
      </c>
      <c r="M1570" s="1825">
        <f t="shared" ca="1" si="922"/>
        <v>542401.72231319989</v>
      </c>
      <c r="N1570" s="1825">
        <f t="shared" ca="1" si="922"/>
        <v>370061.0057922728</v>
      </c>
      <c r="O1570" s="1825">
        <f t="shared" ca="1" si="922"/>
        <v>37736.751913627188</v>
      </c>
      <c r="P1570" s="1825">
        <f t="shared" ca="1" si="922"/>
        <v>107944.30177463694</v>
      </c>
      <c r="Q1570" s="1825">
        <f t="shared" ca="1" si="922"/>
        <v>22179.863646085581</v>
      </c>
      <c r="R1570" s="1825">
        <f t="shared" ca="1" si="922"/>
        <v>0</v>
      </c>
      <c r="S1570" s="1825">
        <f t="shared" ca="1" si="922"/>
        <v>4479.7991865772919</v>
      </c>
      <c r="T1570" s="1825">
        <f t="shared" ca="1" si="922"/>
        <v>0</v>
      </c>
      <c r="Y1570" s="1825" t="s">
        <v>198</v>
      </c>
    </row>
    <row r="1571" spans="1:25">
      <c r="A1571" s="1825" t="s">
        <v>1044</v>
      </c>
      <c r="C1571" s="3173">
        <f t="shared" si="909"/>
        <v>30</v>
      </c>
      <c r="D1571" s="1825" t="s">
        <v>7626</v>
      </c>
      <c r="E1571" s="1825" t="s">
        <v>7228</v>
      </c>
      <c r="F1571" s="1825">
        <f t="shared" ca="1" si="920"/>
        <v>460341.28477715491</v>
      </c>
      <c r="G1571" s="3174"/>
      <c r="H1571" s="1825">
        <f t="shared" ca="1" si="920"/>
        <v>240.82952511134357</v>
      </c>
      <c r="I1571" s="3174"/>
      <c r="J1571" s="3174"/>
      <c r="K1571" s="1825">
        <f t="shared" ca="1" si="920"/>
        <v>460100.45525204361</v>
      </c>
      <c r="L1571" s="1973">
        <f t="shared" ca="1" si="921"/>
        <v>0.99947684569454187</v>
      </c>
      <c r="M1571" s="1825">
        <f t="shared" ca="1" si="922"/>
        <v>460100.45525204361</v>
      </c>
      <c r="N1571" s="1825">
        <f t="shared" ca="1" si="922"/>
        <v>209083.82147766047</v>
      </c>
      <c r="O1571" s="1825">
        <f t="shared" ca="1" si="922"/>
        <v>32604.936239295319</v>
      </c>
      <c r="P1571" s="1825">
        <f t="shared" ca="1" si="922"/>
        <v>20758.391951548329</v>
      </c>
      <c r="Q1571" s="1825">
        <f t="shared" ca="1" si="922"/>
        <v>1303.2736585502471</v>
      </c>
      <c r="R1571" s="1825">
        <f t="shared" ca="1" si="922"/>
        <v>3705.981135286841</v>
      </c>
      <c r="S1571" s="1825">
        <f t="shared" ca="1" si="922"/>
        <v>73.318400070456846</v>
      </c>
      <c r="T1571" s="1825">
        <f t="shared" ca="1" si="922"/>
        <v>192570.73238963188</v>
      </c>
      <c r="Y1571" s="1825" t="s">
        <v>199</v>
      </c>
    </row>
    <row r="1572" spans="1:25">
      <c r="A1572" s="1825" t="s">
        <v>1044</v>
      </c>
      <c r="C1572" s="3173">
        <f t="shared" si="909"/>
        <v>31</v>
      </c>
      <c r="D1572" s="1825" t="s">
        <v>7627</v>
      </c>
      <c r="E1572" s="1825" t="s">
        <v>7228</v>
      </c>
      <c r="F1572" s="1825">
        <f t="shared" ca="1" si="920"/>
        <v>33549.682299052991</v>
      </c>
      <c r="G1572" s="3174"/>
      <c r="H1572" s="1825">
        <f t="shared" ca="1" si="920"/>
        <v>8.8419045965878169</v>
      </c>
      <c r="I1572" s="3174"/>
      <c r="J1572" s="3174"/>
      <c r="K1572" s="1825">
        <f t="shared" ca="1" si="920"/>
        <v>33540.840394456398</v>
      </c>
      <c r="L1572" s="1973">
        <f t="shared" ca="1" si="921"/>
        <v>0.9997364534031119</v>
      </c>
      <c r="M1572" s="1825">
        <f t="shared" ca="1" si="922"/>
        <v>33540.840394456398</v>
      </c>
      <c r="N1572" s="1825">
        <f t="shared" ca="1" si="922"/>
        <v>29864.6425568415</v>
      </c>
      <c r="O1572" s="1825">
        <f t="shared" ca="1" si="922"/>
        <v>2255.363198584037</v>
      </c>
      <c r="P1572" s="1825">
        <f t="shared" ca="1" si="922"/>
        <v>829.5355426180256</v>
      </c>
      <c r="Q1572" s="1825">
        <f t="shared" ca="1" si="922"/>
        <v>397.78084542246199</v>
      </c>
      <c r="R1572" s="1825">
        <f t="shared" ca="1" si="922"/>
        <v>119.94022537620144</v>
      </c>
      <c r="S1572" s="1825">
        <f t="shared" ca="1" si="922"/>
        <v>73.578025614182195</v>
      </c>
      <c r="T1572" s="1825">
        <f t="shared" ca="1" si="922"/>
        <v>0</v>
      </c>
      <c r="Y1572" s="1825" t="s">
        <v>200</v>
      </c>
    </row>
    <row r="1573" spans="1:25">
      <c r="A1573" s="1825" t="s">
        <v>1044</v>
      </c>
      <c r="B1573" s="1831"/>
      <c r="C1573" s="3173">
        <f t="shared" si="909"/>
        <v>32</v>
      </c>
      <c r="D1573" s="1825" t="s">
        <v>5498</v>
      </c>
      <c r="E1573" s="1825" t="s">
        <v>9114</v>
      </c>
      <c r="F1573" s="1824">
        <f t="shared" ref="F1573:K1573" ca="1" si="923">SUM(F1565:F1572)</f>
        <v>5735753.551863078</v>
      </c>
      <c r="G1573" s="3254"/>
      <c r="H1573" s="1824">
        <f t="shared" ca="1" si="923"/>
        <v>214949.5211579825</v>
      </c>
      <c r="I1573" s="3254"/>
      <c r="J1573" s="3254"/>
      <c r="K1573" s="1824">
        <f t="shared" ca="1" si="923"/>
        <v>5520804.0307050943</v>
      </c>
      <c r="L1573" s="1973">
        <f t="shared" ca="1" si="921"/>
        <v>0.9625246239723525</v>
      </c>
      <c r="M1573" s="1824">
        <f t="shared" ref="M1573:T1573" ca="1" si="924">SUM(M1565:M1572)</f>
        <v>5520804.0307050934</v>
      </c>
      <c r="N1573" s="1824">
        <f t="shared" ca="1" si="924"/>
        <v>3083514.4511762979</v>
      </c>
      <c r="O1573" s="1824">
        <f t="shared" ca="1" si="924"/>
        <v>345599.87459793524</v>
      </c>
      <c r="P1573" s="1824">
        <f t="shared" ca="1" si="924"/>
        <v>1228064.1724708865</v>
      </c>
      <c r="Q1573" s="1824">
        <f t="shared" ca="1" si="924"/>
        <v>465724.35081636353</v>
      </c>
      <c r="R1573" s="1824">
        <f t="shared" ca="1" si="924"/>
        <v>182213.2452375358</v>
      </c>
      <c r="S1573" s="1824">
        <f t="shared" ca="1" si="924"/>
        <v>23117.204016443044</v>
      </c>
      <c r="T1573" s="1824">
        <f t="shared" ca="1" si="924"/>
        <v>192570.73238963188</v>
      </c>
      <c r="U1573" s="1832"/>
      <c r="V1573" s="1831"/>
      <c r="W1573" s="1831"/>
      <c r="X1573" s="1831"/>
    </row>
    <row r="1574" spans="1:25">
      <c r="A1574" s="1825" t="s">
        <v>1044</v>
      </c>
      <c r="B1574" s="1831"/>
      <c r="C1574" s="3173">
        <f t="shared" si="909"/>
        <v>33</v>
      </c>
      <c r="G1574" s="3174"/>
      <c r="H1574" s="1825"/>
      <c r="I1574" s="3174"/>
      <c r="J1574" s="3174"/>
      <c r="V1574" s="1831"/>
      <c r="W1574" s="1831"/>
      <c r="X1574" s="1831"/>
    </row>
    <row r="1575" spans="1:25">
      <c r="A1575" s="1825" t="s">
        <v>1044</v>
      </c>
      <c r="B1575" s="1831"/>
      <c r="C1575" s="3173">
        <f t="shared" si="909"/>
        <v>34</v>
      </c>
      <c r="D1575" s="1947" t="s">
        <v>11405</v>
      </c>
      <c r="G1575" s="3174"/>
      <c r="H1575" s="1825"/>
      <c r="I1575" s="3174"/>
      <c r="J1575" s="3174"/>
      <c r="V1575" s="1831"/>
      <c r="W1575" s="1831"/>
      <c r="X1575" s="1831"/>
    </row>
    <row r="1576" spans="1:25">
      <c r="A1576" s="1825" t="s">
        <v>1044</v>
      </c>
      <c r="B1576" s="1831"/>
      <c r="C1576" s="3173">
        <f t="shared" si="909"/>
        <v>35</v>
      </c>
      <c r="D1576" s="1825" t="s">
        <v>1252</v>
      </c>
      <c r="E1576" s="1825" t="s">
        <v>7746</v>
      </c>
      <c r="F1576" s="1825">
        <f t="shared" ref="F1576:K1583" ca="1" si="925">+F1347</f>
        <v>1097406.5334368641</v>
      </c>
      <c r="G1576" s="3174"/>
      <c r="H1576" s="1825">
        <f t="shared" ca="1" si="925"/>
        <v>40474.438752759481</v>
      </c>
      <c r="I1576" s="3174"/>
      <c r="J1576" s="3174"/>
      <c r="K1576" s="1825">
        <f t="shared" ca="1" si="925"/>
        <v>1056932.0946841047</v>
      </c>
      <c r="L1576" s="1973">
        <f t="shared" ref="L1576:L1584" ca="1" si="926">IF(F1576=0,0,+K1576/F1576)</f>
        <v>0.96311809933735182</v>
      </c>
      <c r="M1576" s="1825">
        <f t="shared" ref="M1576:T1583" ca="1" si="927">+M1347</f>
        <v>1056932.0946841047</v>
      </c>
      <c r="N1576" s="1825">
        <f t="shared" ca="1" si="927"/>
        <v>571740.21206154837</v>
      </c>
      <c r="O1576" s="1825">
        <f t="shared" ca="1" si="927"/>
        <v>64942.565001490162</v>
      </c>
      <c r="P1576" s="1825">
        <f t="shared" ca="1" si="927"/>
        <v>263385.64998836082</v>
      </c>
      <c r="Q1576" s="1825">
        <f t="shared" ca="1" si="927"/>
        <v>106221.14446059325</v>
      </c>
      <c r="R1576" s="1825">
        <f t="shared" ca="1" si="927"/>
        <v>48463.841360920545</v>
      </c>
      <c r="S1576" s="1825">
        <f t="shared" ca="1" si="927"/>
        <v>2178.681811191565</v>
      </c>
      <c r="T1576" s="1825">
        <f t="shared" ca="1" si="927"/>
        <v>0</v>
      </c>
      <c r="V1576" s="1831"/>
      <c r="W1576" s="1831"/>
      <c r="X1576" s="1831"/>
      <c r="Y1576" s="1825" t="s">
        <v>553</v>
      </c>
    </row>
    <row r="1577" spans="1:25">
      <c r="A1577" s="1825" t="s">
        <v>1044</v>
      </c>
      <c r="B1577" s="1831"/>
      <c r="C1577" s="3173">
        <f t="shared" si="909"/>
        <v>36</v>
      </c>
      <c r="D1577" s="1825" t="s">
        <v>1252</v>
      </c>
      <c r="E1577" s="1825" t="s">
        <v>2378</v>
      </c>
      <c r="F1577" s="1825">
        <f t="shared" ca="1" si="925"/>
        <v>10458.776562111219</v>
      </c>
      <c r="G1577" s="3174"/>
      <c r="H1577" s="1825">
        <f t="shared" ca="1" si="925"/>
        <v>373.04076047698948</v>
      </c>
      <c r="I1577" s="3174"/>
      <c r="J1577" s="3174"/>
      <c r="K1577" s="1825">
        <f t="shared" ca="1" si="925"/>
        <v>10085.73580163423</v>
      </c>
      <c r="L1577" s="1973">
        <f t="shared" ca="1" si="926"/>
        <v>0.96433227555234358</v>
      </c>
      <c r="M1577" s="1825">
        <f t="shared" ca="1" si="927"/>
        <v>10085.73580163423</v>
      </c>
      <c r="N1577" s="1825">
        <f t="shared" ca="1" si="927"/>
        <v>4592.041307824562</v>
      </c>
      <c r="O1577" s="1825">
        <f t="shared" ca="1" si="927"/>
        <v>552.26543606214113</v>
      </c>
      <c r="P1577" s="1825">
        <f t="shared" ca="1" si="927"/>
        <v>2849.2065820579182</v>
      </c>
      <c r="Q1577" s="1825">
        <f t="shared" ca="1" si="927"/>
        <v>1294.7066240414836</v>
      </c>
      <c r="R1577" s="1825">
        <f t="shared" ca="1" si="927"/>
        <v>683.34595109448003</v>
      </c>
      <c r="S1577" s="1825">
        <f t="shared" ca="1" si="927"/>
        <v>114.16990055364367</v>
      </c>
      <c r="T1577" s="1825">
        <f t="shared" ca="1" si="927"/>
        <v>0</v>
      </c>
      <c r="V1577" s="1831"/>
      <c r="W1577" s="1831"/>
      <c r="X1577" s="1831"/>
      <c r="Y1577" s="1825" t="s">
        <v>554</v>
      </c>
    </row>
    <row r="1578" spans="1:25">
      <c r="A1578" s="1825" t="s">
        <v>1044</v>
      </c>
      <c r="B1578" s="1831"/>
      <c r="C1578" s="3173">
        <f t="shared" si="909"/>
        <v>37</v>
      </c>
      <c r="D1578" s="1825" t="s">
        <v>6846</v>
      </c>
      <c r="E1578" s="1825" t="s">
        <v>7746</v>
      </c>
      <c r="F1578" s="1825">
        <f t="shared" ca="1" si="925"/>
        <v>51237.69080554106</v>
      </c>
      <c r="G1578" s="3174"/>
      <c r="H1578" s="1825">
        <f t="shared" ca="1" si="925"/>
        <v>9091.8155983602464</v>
      </c>
      <c r="I1578" s="3174"/>
      <c r="J1578" s="3174"/>
      <c r="K1578" s="1825">
        <f t="shared" ca="1" si="925"/>
        <v>42145.875207180805</v>
      </c>
      <c r="L1578" s="1973">
        <f t="shared" ca="1" si="926"/>
        <v>0.82255610166223514</v>
      </c>
      <c r="M1578" s="1825">
        <f t="shared" ca="1" si="927"/>
        <v>42145.875207180805</v>
      </c>
      <c r="N1578" s="1825">
        <f t="shared" ca="1" si="927"/>
        <v>23099.314131691561</v>
      </c>
      <c r="O1578" s="1825">
        <f t="shared" ca="1" si="927"/>
        <v>2613.1152147844614</v>
      </c>
      <c r="P1578" s="1825">
        <f t="shared" ca="1" si="927"/>
        <v>10385.723129785601</v>
      </c>
      <c r="Q1578" s="1825">
        <f t="shared" ca="1" si="927"/>
        <v>4137.753471849066</v>
      </c>
      <c r="R1578" s="1825">
        <f t="shared" ca="1" si="927"/>
        <v>1855.6105528684632</v>
      </c>
      <c r="S1578" s="1825">
        <f t="shared" ca="1" si="927"/>
        <v>54.358706201651515</v>
      </c>
      <c r="T1578" s="1825">
        <f t="shared" ca="1" si="927"/>
        <v>0</v>
      </c>
      <c r="V1578" s="1831"/>
      <c r="W1578" s="1831"/>
      <c r="X1578" s="1831"/>
      <c r="Y1578" s="1825" t="s">
        <v>555</v>
      </c>
    </row>
    <row r="1579" spans="1:25">
      <c r="A1579" s="1825" t="s">
        <v>1044</v>
      </c>
      <c r="B1579" s="1831"/>
      <c r="C1579" s="3173">
        <f t="shared" si="909"/>
        <v>38</v>
      </c>
      <c r="D1579" s="1825" t="s">
        <v>6847</v>
      </c>
      <c r="E1579" s="1825" t="s">
        <v>7746</v>
      </c>
      <c r="F1579" s="1825">
        <f t="shared" ca="1" si="925"/>
        <v>105439.31540563708</v>
      </c>
      <c r="G1579" s="3174"/>
      <c r="H1579" s="1825">
        <f t="shared" ca="1" si="925"/>
        <v>18709.563163641371</v>
      </c>
      <c r="I1579" s="3174"/>
      <c r="J1579" s="3174"/>
      <c r="K1579" s="1825">
        <f t="shared" ca="1" si="925"/>
        <v>86729.752241995695</v>
      </c>
      <c r="L1579" s="1973">
        <f t="shared" ca="1" si="926"/>
        <v>0.82255610166223514</v>
      </c>
      <c r="M1579" s="1825">
        <f t="shared" ca="1" si="927"/>
        <v>86729.752241995695</v>
      </c>
      <c r="N1579" s="1825">
        <f t="shared" ca="1" si="927"/>
        <v>47534.848469828445</v>
      </c>
      <c r="O1579" s="1825">
        <f t="shared" ca="1" si="927"/>
        <v>5377.3906472211956</v>
      </c>
      <c r="P1579" s="1825">
        <f t="shared" ca="1" si="927"/>
        <v>21372.226569559993</v>
      </c>
      <c r="Q1579" s="1825">
        <f t="shared" ca="1" si="927"/>
        <v>8514.8625265891587</v>
      </c>
      <c r="R1579" s="1825">
        <f t="shared" ca="1" si="927"/>
        <v>3818.5621420075313</v>
      </c>
      <c r="S1579" s="1825">
        <f t="shared" ca="1" si="927"/>
        <v>111.86188678937225</v>
      </c>
      <c r="T1579" s="1825">
        <f t="shared" ca="1" si="927"/>
        <v>0</v>
      </c>
      <c r="V1579" s="1831"/>
      <c r="W1579" s="1831"/>
      <c r="X1579" s="1831"/>
      <c r="Y1579" s="1825" t="s">
        <v>556</v>
      </c>
    </row>
    <row r="1580" spans="1:25">
      <c r="A1580" s="1825" t="s">
        <v>1044</v>
      </c>
      <c r="B1580" s="1831"/>
      <c r="C1580" s="3173">
        <f t="shared" si="909"/>
        <v>39</v>
      </c>
      <c r="D1580" s="1825" t="s">
        <v>6521</v>
      </c>
      <c r="E1580" s="1825" t="s">
        <v>7746</v>
      </c>
      <c r="F1580" s="1825">
        <f t="shared" ca="1" si="925"/>
        <v>318338.21548626444</v>
      </c>
      <c r="G1580" s="3174"/>
      <c r="H1580" s="1825">
        <f t="shared" ca="1" si="925"/>
        <v>0</v>
      </c>
      <c r="I1580" s="3174"/>
      <c r="J1580" s="3174"/>
      <c r="K1580" s="1825">
        <f t="shared" ca="1" si="925"/>
        <v>318338.21548626444</v>
      </c>
      <c r="L1580" s="1973">
        <f t="shared" ca="1" si="926"/>
        <v>1</v>
      </c>
      <c r="M1580" s="1825">
        <f t="shared" ca="1" si="927"/>
        <v>318338.21548626444</v>
      </c>
      <c r="N1580" s="1825">
        <f t="shared" ca="1" si="927"/>
        <v>189770.57037091145</v>
      </c>
      <c r="O1580" s="1825">
        <f t="shared" ca="1" si="927"/>
        <v>18588.790148784734</v>
      </c>
      <c r="P1580" s="1825">
        <f t="shared" ca="1" si="927"/>
        <v>72423.599064312162</v>
      </c>
      <c r="Q1580" s="1825">
        <f t="shared" ca="1" si="927"/>
        <v>28826.960555568236</v>
      </c>
      <c r="R1580" s="1825">
        <f t="shared" ca="1" si="927"/>
        <v>4623.1730124736623</v>
      </c>
      <c r="S1580" s="1825">
        <f t="shared" ca="1" si="927"/>
        <v>4105.1223342142139</v>
      </c>
      <c r="T1580" s="1825">
        <f t="shared" ca="1" si="927"/>
        <v>0</v>
      </c>
      <c r="V1580" s="1831"/>
      <c r="W1580" s="1831"/>
      <c r="X1580" s="1831"/>
      <c r="Y1580" s="1825" t="s">
        <v>557</v>
      </c>
    </row>
    <row r="1581" spans="1:25">
      <c r="A1581" s="1825" t="s">
        <v>1044</v>
      </c>
      <c r="B1581" s="1831"/>
      <c r="C1581" s="3173">
        <f t="shared" si="909"/>
        <v>40</v>
      </c>
      <c r="D1581" s="1825" t="s">
        <v>7969</v>
      </c>
      <c r="E1581" s="1825" t="s">
        <v>7746</v>
      </c>
      <c r="F1581" s="1825">
        <f t="shared" ca="1" si="925"/>
        <v>223328.41600896631</v>
      </c>
      <c r="G1581" s="3174"/>
      <c r="H1581" s="1825">
        <f t="shared" ca="1" si="925"/>
        <v>0</v>
      </c>
      <c r="I1581" s="3174"/>
      <c r="J1581" s="3174"/>
      <c r="K1581" s="1825">
        <f t="shared" ca="1" si="925"/>
        <v>223328.41600896631</v>
      </c>
      <c r="L1581" s="1973">
        <f t="shared" ca="1" si="926"/>
        <v>1</v>
      </c>
      <c r="M1581" s="1825">
        <f t="shared" ca="1" si="927"/>
        <v>223328.41600896631</v>
      </c>
      <c r="N1581" s="1825">
        <f t="shared" ca="1" si="927"/>
        <v>152368.87135574265</v>
      </c>
      <c r="O1581" s="1825">
        <f t="shared" ca="1" si="927"/>
        <v>15537.725422868913</v>
      </c>
      <c r="P1581" s="1825">
        <f t="shared" ca="1" si="927"/>
        <v>44444.973053760637</v>
      </c>
      <c r="Q1581" s="1825">
        <f t="shared" ca="1" si="927"/>
        <v>9132.3342305224178</v>
      </c>
      <c r="R1581" s="1825">
        <f t="shared" ca="1" si="927"/>
        <v>0</v>
      </c>
      <c r="S1581" s="1825">
        <f t="shared" ca="1" si="927"/>
        <v>1844.511946071701</v>
      </c>
      <c r="T1581" s="1825">
        <f t="shared" ca="1" si="927"/>
        <v>0</v>
      </c>
      <c r="V1581" s="1831"/>
      <c r="W1581" s="1831"/>
      <c r="X1581" s="1831"/>
      <c r="Y1581" s="1825" t="s">
        <v>558</v>
      </c>
    </row>
    <row r="1582" spans="1:25">
      <c r="A1582" s="1825" t="s">
        <v>1044</v>
      </c>
      <c r="B1582" s="1831"/>
      <c r="C1582" s="3173">
        <f t="shared" si="909"/>
        <v>41</v>
      </c>
      <c r="D1582" s="1825" t="s">
        <v>7626</v>
      </c>
      <c r="E1582" s="1825" t="s">
        <v>7228</v>
      </c>
      <c r="F1582" s="1825">
        <f t="shared" ca="1" si="925"/>
        <v>183277.54383769829</v>
      </c>
      <c r="G1582" s="3174"/>
      <c r="H1582" s="1825">
        <f t="shared" ca="1" si="925"/>
        <v>76.782849587327405</v>
      </c>
      <c r="I1582" s="3174"/>
      <c r="J1582" s="3174"/>
      <c r="K1582" s="1825">
        <f t="shared" ca="1" si="925"/>
        <v>183200.760988111</v>
      </c>
      <c r="L1582" s="1973">
        <f t="shared" ca="1" si="926"/>
        <v>0.99958105696977639</v>
      </c>
      <c r="M1582" s="1825">
        <f t="shared" ca="1" si="927"/>
        <v>183200.760988111</v>
      </c>
      <c r="N1582" s="1825">
        <f t="shared" ca="1" si="927"/>
        <v>74680.671928728552</v>
      </c>
      <c r="O1582" s="1825">
        <f t="shared" ca="1" si="927"/>
        <v>11675.886965651109</v>
      </c>
      <c r="P1582" s="1825">
        <f t="shared" ca="1" si="927"/>
        <v>7178.1175775683605</v>
      </c>
      <c r="Q1582" s="1825">
        <f t="shared" ca="1" si="927"/>
        <v>424.67062478857258</v>
      </c>
      <c r="R1582" s="1825">
        <f t="shared" ca="1" si="927"/>
        <v>1279.5135419135195</v>
      </c>
      <c r="S1582" s="1825">
        <f t="shared" ca="1" si="927"/>
        <v>26.423855175682775</v>
      </c>
      <c r="T1582" s="1825">
        <f t="shared" ca="1" si="927"/>
        <v>87935.476494285147</v>
      </c>
      <c r="V1582" s="1831"/>
      <c r="W1582" s="1831"/>
      <c r="X1582" s="1831"/>
      <c r="Y1582" s="1825" t="s">
        <v>559</v>
      </c>
    </row>
    <row r="1583" spans="1:25">
      <c r="A1583" s="1825" t="s">
        <v>1044</v>
      </c>
      <c r="B1583" s="1831"/>
      <c r="C1583" s="3173">
        <f t="shared" si="909"/>
        <v>42</v>
      </c>
      <c r="D1583" s="1825" t="s">
        <v>7627</v>
      </c>
      <c r="E1583" s="1825" t="s">
        <v>7228</v>
      </c>
      <c r="F1583" s="3189">
        <f t="shared" ca="1" si="925"/>
        <v>13730.391421880677</v>
      </c>
      <c r="G1583" s="3194"/>
      <c r="H1583" s="3189">
        <f t="shared" ca="1" si="925"/>
        <v>3.6185979331763614</v>
      </c>
      <c r="I1583" s="3194"/>
      <c r="J1583" s="3194"/>
      <c r="K1583" s="3189">
        <f t="shared" ca="1" si="925"/>
        <v>13726.7728239475</v>
      </c>
      <c r="L1583" s="1973">
        <f t="shared" ca="1" si="926"/>
        <v>0.99973645340311201</v>
      </c>
      <c r="M1583" s="3189">
        <f t="shared" ca="1" si="927"/>
        <v>13726.7728239475</v>
      </c>
      <c r="N1583" s="3189">
        <f t="shared" ca="1" si="927"/>
        <v>12222.268703616417</v>
      </c>
      <c r="O1583" s="3189">
        <f t="shared" ca="1" si="927"/>
        <v>923.0197543759673</v>
      </c>
      <c r="P1583" s="3189">
        <f t="shared" ca="1" si="927"/>
        <v>339.49196886520662</v>
      </c>
      <c r="Q1583" s="3189">
        <f t="shared" ca="1" si="927"/>
        <v>162.79399188025047</v>
      </c>
      <c r="R1583" s="3189">
        <f t="shared" ca="1" si="927"/>
        <v>49.086194824870702</v>
      </c>
      <c r="S1583" s="3189">
        <f t="shared" ca="1" si="927"/>
        <v>30.112210384788071</v>
      </c>
      <c r="T1583" s="3189">
        <f t="shared" ca="1" si="927"/>
        <v>0</v>
      </c>
      <c r="U1583" s="1832"/>
      <c r="V1583" s="1831"/>
      <c r="W1583" s="1831"/>
      <c r="X1583" s="1831"/>
      <c r="Y1583" s="1825" t="s">
        <v>560</v>
      </c>
    </row>
    <row r="1584" spans="1:25">
      <c r="A1584" s="1825" t="s">
        <v>1044</v>
      </c>
      <c r="C1584" s="3173">
        <f t="shared" si="909"/>
        <v>43</v>
      </c>
      <c r="D1584" s="1825" t="s">
        <v>10286</v>
      </c>
      <c r="E1584" s="1825" t="s">
        <v>9114</v>
      </c>
      <c r="F1584" s="1824">
        <f t="shared" ref="F1584:K1584" ca="1" si="928">SUM(F1576:F1583)</f>
        <v>2003216.8829649631</v>
      </c>
      <c r="G1584" s="3254"/>
      <c r="H1584" s="1824">
        <f t="shared" ca="1" si="928"/>
        <v>68729.259722758594</v>
      </c>
      <c r="I1584" s="3254"/>
      <c r="J1584" s="3254"/>
      <c r="K1584" s="1824">
        <f t="shared" ca="1" si="928"/>
        <v>1934487.6232422045</v>
      </c>
      <c r="L1584" s="1973">
        <f t="shared" ca="1" si="926"/>
        <v>0.96569055487340327</v>
      </c>
      <c r="M1584" s="1824">
        <f t="shared" ref="M1584:T1584" ca="1" si="929">SUM(M1576:M1583)</f>
        <v>1934487.6232422045</v>
      </c>
      <c r="N1584" s="1824">
        <f t="shared" ca="1" si="929"/>
        <v>1076008.7983298921</v>
      </c>
      <c r="O1584" s="1824">
        <f t="shared" ca="1" si="929"/>
        <v>120210.75859123869</v>
      </c>
      <c r="P1584" s="1824">
        <f t="shared" ca="1" si="929"/>
        <v>422378.98793427076</v>
      </c>
      <c r="Q1584" s="1824">
        <f t="shared" ca="1" si="929"/>
        <v>158715.22648583245</v>
      </c>
      <c r="R1584" s="1824">
        <f t="shared" ca="1" si="929"/>
        <v>60773.132756103078</v>
      </c>
      <c r="S1584" s="1824">
        <f t="shared" ca="1" si="929"/>
        <v>8465.2426505826188</v>
      </c>
      <c r="T1584" s="1824">
        <f t="shared" ca="1" si="929"/>
        <v>87935.476494285147</v>
      </c>
      <c r="U1584" s="1832"/>
    </row>
    <row r="1585" spans="1:25">
      <c r="F1585" s="1832"/>
      <c r="G1585" s="3195"/>
      <c r="H1585" s="1832"/>
      <c r="I1585" s="3195"/>
      <c r="J1585" s="3195"/>
      <c r="K1585" s="1832"/>
      <c r="M1585" s="1832"/>
      <c r="N1585" s="1832"/>
      <c r="O1585" s="1832"/>
      <c r="P1585" s="1832"/>
      <c r="Q1585" s="1832"/>
      <c r="R1585" s="1832"/>
      <c r="S1585" s="1832"/>
      <c r="T1585" s="1832"/>
      <c r="U1585" s="1832"/>
    </row>
    <row r="1586" spans="1:25">
      <c r="G1586" s="3174"/>
      <c r="H1586" s="1825"/>
      <c r="I1586" s="3174"/>
      <c r="J1586" s="3174"/>
    </row>
    <row r="1587" spans="1:25">
      <c r="G1587" s="3174"/>
      <c r="H1587" s="1825"/>
      <c r="I1587" s="3174"/>
      <c r="J1587" s="3174"/>
    </row>
    <row r="1588" spans="1:25">
      <c r="G1588" s="3174"/>
      <c r="H1588" s="1825"/>
      <c r="I1588" s="3174"/>
      <c r="J1588" s="3174"/>
    </row>
    <row r="1589" spans="1:25">
      <c r="G1589" s="3174"/>
      <c r="H1589" s="1825"/>
      <c r="I1589" s="3174"/>
      <c r="J1589" s="3174"/>
    </row>
    <row r="1590" spans="1:25" ht="15">
      <c r="B1590" s="3257"/>
      <c r="C1590" s="3125" t="str">
        <f>$C$2</f>
        <v>PRESENT RATE STRUCTURE</v>
      </c>
      <c r="F1590" s="3178"/>
      <c r="G1590" s="3175"/>
      <c r="H1590" s="3176" t="s">
        <v>3205</v>
      </c>
      <c r="I1590" s="3174"/>
      <c r="J1590" s="3174"/>
      <c r="L1590" s="3177" t="s">
        <v>2642</v>
      </c>
      <c r="O1590" s="3176" t="s">
        <v>3205</v>
      </c>
      <c r="T1590" s="3125"/>
      <c r="U1590" s="3125"/>
      <c r="V1590" s="3177" t="s">
        <v>2643</v>
      </c>
      <c r="W1590" s="3178" t="str">
        <f>O1590</f>
        <v>TAMPA ELECTRIC COMPANY</v>
      </c>
      <c r="X1590" s="3177"/>
      <c r="Y1590" s="3165" t="str">
        <f>Y2</f>
        <v>ALLOCATION ASSIGNMENT REPORT</v>
      </c>
    </row>
    <row r="1591" spans="1:25" ht="15">
      <c r="B1591" s="3257"/>
      <c r="C1591" s="3125" t="str">
        <f>$C$3</f>
        <v>PROD. CAP. ALLOC. METHOD: 12CP</v>
      </c>
      <c r="G1591" s="3179"/>
      <c r="H1591" s="3178" t="s">
        <v>3408</v>
      </c>
      <c r="I1591" s="3174"/>
      <c r="J1591" s="3174"/>
      <c r="O1591" s="3178" t="s">
        <v>11159</v>
      </c>
      <c r="V1591" s="1831"/>
      <c r="W1591" s="3178" t="str">
        <f>O1591</f>
        <v>COST OF SERVICE STUDY</v>
      </c>
      <c r="X1591" s="1831"/>
      <c r="Y1591" s="3165" t="str">
        <f>IF('TITLES &amp; CONSTANTS'!$D$16=5,L1590,V1590)</f>
        <v>PAGE 30</v>
      </c>
    </row>
    <row r="1592" spans="1:25" ht="15">
      <c r="B1592" s="1831"/>
      <c r="C1592" s="3125" t="str">
        <f>$C$4</f>
        <v>DATA: PROJECTED 2009, FULLY ADJUSTED (000's)</v>
      </c>
      <c r="G1592" s="3180"/>
      <c r="H1592" s="1825"/>
      <c r="I1592" s="3174"/>
      <c r="J1592" s="3174"/>
      <c r="V1592" s="1831"/>
      <c r="W1592" s="3181"/>
      <c r="X1592" s="1831"/>
    </row>
    <row r="1593" spans="1:25" ht="15">
      <c r="B1593" s="1831"/>
      <c r="D1593" s="1832"/>
      <c r="G1593" s="3175"/>
      <c r="H1593" s="1825"/>
      <c r="I1593" s="3174"/>
      <c r="J1593" s="3174"/>
      <c r="O1593" s="3178"/>
      <c r="V1593" s="1831"/>
      <c r="W1593" s="3178"/>
      <c r="X1593" s="1831"/>
    </row>
    <row r="1594" spans="1:25" ht="15">
      <c r="B1594" s="1831"/>
      <c r="F1594" s="3176"/>
      <c r="G1594" s="3179"/>
      <c r="H1594" s="3178" t="s">
        <v>1063</v>
      </c>
      <c r="I1594" s="3174"/>
      <c r="J1594" s="3174"/>
      <c r="O1594" s="3178" t="s">
        <v>1063</v>
      </c>
      <c r="V1594" s="1831"/>
      <c r="W1594" s="3178" t="str">
        <f>O1594</f>
        <v>NET PLANT AND RATE BASE - RBASE</v>
      </c>
      <c r="X1594" s="1831"/>
    </row>
    <row r="1595" spans="1:25" ht="15">
      <c r="B1595" s="1831"/>
      <c r="F1595" s="3178"/>
      <c r="G1595" s="3180"/>
      <c r="H1595" s="1825"/>
      <c r="I1595" s="3174"/>
      <c r="J1595" s="3174"/>
      <c r="O1595" s="3178"/>
      <c r="V1595" s="1831"/>
      <c r="W1595" s="1831"/>
      <c r="X1595" s="1831"/>
    </row>
    <row r="1596" spans="1:25" ht="15">
      <c r="B1596" s="1831"/>
      <c r="F1596" s="3178"/>
      <c r="G1596" s="3174"/>
      <c r="H1596" s="1825"/>
      <c r="I1596" s="3174"/>
      <c r="J1596" s="3174"/>
      <c r="O1596" s="3178"/>
      <c r="V1596" s="1831"/>
      <c r="W1596" s="1831"/>
      <c r="X1596" s="1831"/>
    </row>
    <row r="1597" spans="1:25">
      <c r="B1597" s="1831"/>
      <c r="G1597" s="3174"/>
      <c r="H1597" s="1825"/>
      <c r="I1597" s="3174"/>
      <c r="J1597" s="3174"/>
      <c r="V1597" s="1831"/>
      <c r="W1597" s="1831"/>
      <c r="X1597" s="1831"/>
    </row>
    <row r="1598" spans="1:25" ht="15">
      <c r="B1598" s="1831"/>
      <c r="C1598" s="3183"/>
      <c r="D1598" s="3125"/>
      <c r="E1598" s="3125"/>
      <c r="F1598" s="3178"/>
      <c r="G1598" s="3180"/>
      <c r="H1598" s="3178"/>
      <c r="I1598" s="3180"/>
      <c r="J1598" s="3180"/>
      <c r="K1598" s="3178"/>
      <c r="L1598" s="3185"/>
      <c r="M1598" s="3125"/>
      <c r="N1598" s="3178"/>
      <c r="O1598" s="3125"/>
      <c r="P1598" s="3125"/>
      <c r="Q1598" s="3125"/>
      <c r="R1598" s="3125"/>
      <c r="S1598" s="138"/>
      <c r="T1598" s="138"/>
      <c r="U1598" s="3178"/>
      <c r="V1598" s="1831"/>
      <c r="W1598" s="1831"/>
      <c r="X1598" s="1831"/>
    </row>
    <row r="1599" spans="1:25" ht="30" customHeight="1">
      <c r="A1599" s="3163" t="str">
        <f>A11</f>
        <v>REPORT</v>
      </c>
      <c r="B1599" s="3251" t="str">
        <f>$B$11</f>
        <v>ALLOC
FACTOR</v>
      </c>
      <c r="C1599" s="3188" t="s">
        <v>10444</v>
      </c>
      <c r="D1599" s="3163"/>
      <c r="E1599" s="3163"/>
      <c r="F1599" s="3187" t="str">
        <f t="shared" ref="F1599:L1599" si="930">+F$11</f>
        <v>TOTAL
COMPANY</v>
      </c>
      <c r="G1599" s="3252"/>
      <c r="H1599" s="3187" t="str">
        <f t="shared" si="930"/>
        <v>FERC
JURIS</v>
      </c>
      <c r="I1599" s="3252"/>
      <c r="J1599" s="3252"/>
      <c r="K1599" s="3187" t="str">
        <f t="shared" si="930"/>
        <v>FPSC
 JURIS</v>
      </c>
      <c r="L1599" s="3253" t="str">
        <f t="shared" si="930"/>
        <v>FPSC/
TOTAL RATIO</v>
      </c>
      <c r="M1599" s="3187" t="str">
        <f t="shared" ref="M1599:R1599" si="931">+M$11</f>
        <v>FPSC
 JURIS</v>
      </c>
      <c r="N1599" s="3164" t="str">
        <f t="shared" si="931"/>
        <v>RS</v>
      </c>
      <c r="O1599" s="3164" t="str">
        <f t="shared" si="931"/>
        <v>GS</v>
      </c>
      <c r="P1599" s="3164" t="str">
        <f t="shared" si="931"/>
        <v>GSD</v>
      </c>
      <c r="Q1599" s="3164" t="str">
        <f t="shared" si="931"/>
        <v>GSLD</v>
      </c>
      <c r="R1599" s="3164" t="str">
        <f t="shared" si="931"/>
        <v>IS</v>
      </c>
      <c r="S1599" s="3187" t="s">
        <v>10446</v>
      </c>
      <c r="T1599" s="3187" t="s">
        <v>10447</v>
      </c>
      <c r="U1599" s="3164"/>
      <c r="V1599" s="3187" t="s">
        <v>10449</v>
      </c>
      <c r="W1599" s="3187"/>
      <c r="X1599" s="3187"/>
      <c r="Y1599" s="3164" t="s">
        <v>11134</v>
      </c>
    </row>
    <row r="1600" spans="1:25">
      <c r="B1600" s="1831"/>
      <c r="G1600" s="3174"/>
      <c r="H1600" s="1825"/>
      <c r="I1600" s="3174"/>
      <c r="J1600" s="3174"/>
      <c r="V1600" s="1831"/>
      <c r="W1600" s="1831"/>
      <c r="X1600" s="1831"/>
    </row>
    <row r="1601" spans="1:25">
      <c r="A1601" s="1825" t="s">
        <v>1044</v>
      </c>
      <c r="B1601" s="1831"/>
      <c r="C1601" s="3173">
        <f>+C1584+1</f>
        <v>44</v>
      </c>
      <c r="D1601" s="1947" t="s">
        <v>9744</v>
      </c>
      <c r="G1601" s="3174"/>
      <c r="H1601" s="1825"/>
      <c r="I1601" s="3174"/>
      <c r="J1601" s="3174"/>
      <c r="V1601" s="1831"/>
      <c r="W1601" s="1831"/>
      <c r="X1601" s="1831"/>
    </row>
    <row r="1602" spans="1:25">
      <c r="A1602" s="1825" t="s">
        <v>1044</v>
      </c>
      <c r="B1602" s="1831"/>
      <c r="C1602" s="3173">
        <f>+C1601+1</f>
        <v>45</v>
      </c>
      <c r="D1602" s="1825" t="s">
        <v>1252</v>
      </c>
      <c r="E1602" s="1825" t="s">
        <v>7746</v>
      </c>
      <c r="F1602" s="1825">
        <f t="shared" ref="F1602:K1609" ca="1" si="932">+F1565-F1576</f>
        <v>2192675.8296115091</v>
      </c>
      <c r="G1602" s="3174"/>
      <c r="H1602" s="1825">
        <f t="shared" ca="1" si="932"/>
        <v>80870.052133121266</v>
      </c>
      <c r="I1602" s="3174"/>
      <c r="J1602" s="3174"/>
      <c r="K1602" s="1825">
        <f t="shared" ca="1" si="932"/>
        <v>2111805.7774783876</v>
      </c>
      <c r="L1602" s="1973">
        <f t="shared" ref="L1602:L1610" ca="1" si="933">IF(F1602=0,0,+K1602/F1602)</f>
        <v>0.96311809933735171</v>
      </c>
      <c r="M1602" s="1825">
        <f t="shared" ref="M1602:T1609" ca="1" si="934">+M1565-M1576</f>
        <v>2111805.7774783866</v>
      </c>
      <c r="N1602" s="1825">
        <f t="shared" ca="1" si="934"/>
        <v>1142366.9402424234</v>
      </c>
      <c r="O1602" s="1825">
        <f t="shared" ca="1" si="934"/>
        <v>129758.65210659803</v>
      </c>
      <c r="P1602" s="1825">
        <f t="shared" ca="1" si="934"/>
        <v>526258.34729388484</v>
      </c>
      <c r="Q1602" s="1825">
        <f t="shared" ca="1" si="934"/>
        <v>212235.4195605077</v>
      </c>
      <c r="R1602" s="1825">
        <f t="shared" ca="1" si="934"/>
        <v>96833.297710934974</v>
      </c>
      <c r="S1602" s="1825">
        <f t="shared" ca="1" si="934"/>
        <v>4353.1205640382759</v>
      </c>
      <c r="T1602" s="1825">
        <f t="shared" ca="1" si="934"/>
        <v>0</v>
      </c>
      <c r="V1602" s="1831"/>
      <c r="W1602" s="1831"/>
      <c r="X1602" s="1831"/>
      <c r="Y1602" s="1825" t="s">
        <v>201</v>
      </c>
    </row>
    <row r="1603" spans="1:25">
      <c r="A1603" s="1825" t="s">
        <v>1044</v>
      </c>
      <c r="B1603" s="1831"/>
      <c r="C1603" s="3173">
        <f t="shared" ref="C1603:C1643" si="935">+C1602+1</f>
        <v>46</v>
      </c>
      <c r="D1603" s="1825" t="s">
        <v>1252</v>
      </c>
      <c r="E1603" s="1825" t="s">
        <v>2378</v>
      </c>
      <c r="F1603" s="1825">
        <f t="shared" ca="1" si="932"/>
        <v>15570.1541777278</v>
      </c>
      <c r="G1603" s="3174"/>
      <c r="H1603" s="1825">
        <f t="shared" ca="1" si="932"/>
        <v>555.46598935539794</v>
      </c>
      <c r="I1603" s="3174"/>
      <c r="J1603" s="3174"/>
      <c r="K1603" s="1825">
        <f t="shared" ca="1" si="932"/>
        <v>15014.688188372402</v>
      </c>
      <c r="L1603" s="1973">
        <f t="shared" ca="1" si="933"/>
        <v>0.96432495253322792</v>
      </c>
      <c r="M1603" s="1825">
        <f t="shared" ca="1" si="934"/>
        <v>15014.688188372402</v>
      </c>
      <c r="N1603" s="1825">
        <f t="shared" ca="1" si="934"/>
        <v>6836.1961626973916</v>
      </c>
      <c r="O1603" s="1825">
        <f t="shared" ca="1" si="934"/>
        <v>822.1604732442986</v>
      </c>
      <c r="P1603" s="1825">
        <f t="shared" ca="1" si="934"/>
        <v>4241.6288960222555</v>
      </c>
      <c r="Q1603" s="1825">
        <f t="shared" ca="1" si="934"/>
        <v>1927.4365933969136</v>
      </c>
      <c r="R1603" s="1825">
        <f t="shared" ca="1" si="934"/>
        <v>1017.3007286992278</v>
      </c>
      <c r="S1603" s="1825">
        <f t="shared" ca="1" si="934"/>
        <v>169.96533431231495</v>
      </c>
      <c r="T1603" s="1825">
        <f t="shared" ca="1" si="934"/>
        <v>0</v>
      </c>
      <c r="V1603" s="1831"/>
      <c r="W1603" s="1831"/>
      <c r="X1603" s="1831"/>
      <c r="Y1603" s="1825" t="s">
        <v>202</v>
      </c>
    </row>
    <row r="1604" spans="1:25">
      <c r="A1604" s="1825" t="s">
        <v>1044</v>
      </c>
      <c r="B1604" s="1831"/>
      <c r="C1604" s="3173">
        <f t="shared" si="935"/>
        <v>47</v>
      </c>
      <c r="D1604" s="1825" t="s">
        <v>6846</v>
      </c>
      <c r="E1604" s="1825" t="s">
        <v>7746</v>
      </c>
      <c r="F1604" s="1825">
        <f t="shared" ca="1" si="932"/>
        <v>111096.97358403401</v>
      </c>
      <c r="G1604" s="3174"/>
      <c r="H1604" s="1825">
        <f t="shared" ca="1" si="932"/>
        <v>19713.480086278665</v>
      </c>
      <c r="I1604" s="3174"/>
      <c r="J1604" s="3174"/>
      <c r="K1604" s="1825">
        <f t="shared" ca="1" si="932"/>
        <v>91383.493497755378</v>
      </c>
      <c r="L1604" s="1973">
        <f t="shared" ca="1" si="933"/>
        <v>0.82255610166223558</v>
      </c>
      <c r="M1604" s="1825">
        <f t="shared" ca="1" si="934"/>
        <v>91383.493497755378</v>
      </c>
      <c r="N1604" s="1825">
        <f t="shared" ca="1" si="934"/>
        <v>50085.471291776383</v>
      </c>
      <c r="O1604" s="1825">
        <f t="shared" ca="1" si="934"/>
        <v>5665.9304395808476</v>
      </c>
      <c r="P1604" s="1825">
        <f t="shared" ca="1" si="934"/>
        <v>22519.016568875177</v>
      </c>
      <c r="Q1604" s="1825">
        <f t="shared" ca="1" si="934"/>
        <v>8971.7526479461831</v>
      </c>
      <c r="R1604" s="1825">
        <f t="shared" ca="1" si="934"/>
        <v>4023.458382554355</v>
      </c>
      <c r="S1604" s="1825">
        <f t="shared" ca="1" si="934"/>
        <v>117.86416702241489</v>
      </c>
      <c r="T1604" s="1825">
        <f t="shared" ca="1" si="934"/>
        <v>0</v>
      </c>
      <c r="V1604" s="1831"/>
      <c r="W1604" s="1831"/>
      <c r="X1604" s="1831"/>
      <c r="Y1604" s="1825" t="s">
        <v>203</v>
      </c>
    </row>
    <row r="1605" spans="1:25">
      <c r="A1605" s="1825" t="s">
        <v>1044</v>
      </c>
      <c r="B1605" s="1831"/>
      <c r="C1605" s="3173">
        <f t="shared" si="935"/>
        <v>48</v>
      </c>
      <c r="D1605" s="1825" t="s">
        <v>6847</v>
      </c>
      <c r="E1605" s="1825" t="s">
        <v>7746</v>
      </c>
      <c r="F1605" s="1825">
        <f t="shared" ca="1" si="932"/>
        <v>253105.31196057878</v>
      </c>
      <c r="G1605" s="3174"/>
      <c r="H1605" s="1825">
        <f t="shared" ca="1" si="932"/>
        <v>44911.99324428117</v>
      </c>
      <c r="I1605" s="3174"/>
      <c r="J1605" s="3174"/>
      <c r="K1605" s="1825">
        <f t="shared" ca="1" si="932"/>
        <v>208193.31871629768</v>
      </c>
      <c r="L1605" s="1973">
        <f t="shared" ca="1" si="933"/>
        <v>0.82255610166223558</v>
      </c>
      <c r="M1605" s="1825">
        <f t="shared" ca="1" si="934"/>
        <v>208193.31871629768</v>
      </c>
      <c r="N1605" s="1825">
        <f t="shared" ca="1" si="934"/>
        <v>114106.60819134589</v>
      </c>
      <c r="O1605" s="1825">
        <f t="shared" ca="1" si="934"/>
        <v>12908.336250692828</v>
      </c>
      <c r="P1605" s="1825">
        <f t="shared" ca="1" si="934"/>
        <v>51303.672186887605</v>
      </c>
      <c r="Q1605" s="1825">
        <f t="shared" ca="1" si="934"/>
        <v>20439.784987247469</v>
      </c>
      <c r="R1605" s="1825">
        <f t="shared" ca="1" si="934"/>
        <v>9166.3945130470802</v>
      </c>
      <c r="S1605" s="1825">
        <f t="shared" ca="1" si="934"/>
        <v>268.52258707674929</v>
      </c>
      <c r="T1605" s="1825">
        <f t="shared" ca="1" si="934"/>
        <v>0</v>
      </c>
      <c r="V1605" s="1831"/>
      <c r="W1605" s="1831"/>
      <c r="X1605" s="1831"/>
      <c r="Y1605" s="1825" t="s">
        <v>204</v>
      </c>
    </row>
    <row r="1606" spans="1:25">
      <c r="A1606" s="1825" t="s">
        <v>1044</v>
      </c>
      <c r="B1606" s="1831"/>
      <c r="C1606" s="3173">
        <f t="shared" si="935"/>
        <v>49</v>
      </c>
      <c r="D1606" s="1825" t="s">
        <v>6521</v>
      </c>
      <c r="E1606" s="1825" t="s">
        <v>7746</v>
      </c>
      <c r="F1606" s="1825">
        <f t="shared" ca="1" si="932"/>
        <v>544132.06144340162</v>
      </c>
      <c r="G1606" s="3174"/>
      <c r="H1606" s="1825">
        <f t="shared" ca="1" si="932"/>
        <v>0</v>
      </c>
      <c r="I1606" s="3174"/>
      <c r="J1606" s="3174"/>
      <c r="K1606" s="1825">
        <f t="shared" ca="1" si="932"/>
        <v>544132.06144340162</v>
      </c>
      <c r="L1606" s="1973">
        <f t="shared" ca="1" si="933"/>
        <v>1</v>
      </c>
      <c r="M1606" s="1825">
        <f t="shared" ca="1" si="934"/>
        <v>544132.06144340162</v>
      </c>
      <c r="N1606" s="1825">
        <f t="shared" ca="1" si="934"/>
        <v>324372.77911947586</v>
      </c>
      <c r="O1606" s="1825">
        <f t="shared" ca="1" si="934"/>
        <v>31773.617527969909</v>
      </c>
      <c r="P1606" s="1825">
        <f t="shared" ca="1" si="934"/>
        <v>123792.87292233676</v>
      </c>
      <c r="Q1606" s="1825">
        <f t="shared" ca="1" si="934"/>
        <v>49273.611238565762</v>
      </c>
      <c r="R1606" s="1825">
        <f t="shared" ca="1" si="934"/>
        <v>7902.3395222724648</v>
      </c>
      <c r="S1606" s="1825">
        <f t="shared" ca="1" si="934"/>
        <v>7016.8411127809131</v>
      </c>
      <c r="T1606" s="1825">
        <f t="shared" ca="1" si="934"/>
        <v>0</v>
      </c>
      <c r="V1606" s="1831"/>
      <c r="W1606" s="1831"/>
      <c r="X1606" s="1831"/>
      <c r="Y1606" s="1825" t="s">
        <v>205</v>
      </c>
    </row>
    <row r="1607" spans="1:25">
      <c r="A1607" s="1825" t="s">
        <v>1044</v>
      </c>
      <c r="B1607" s="1831"/>
      <c r="C1607" s="3173">
        <f t="shared" si="935"/>
        <v>50</v>
      </c>
      <c r="D1607" s="1825" t="s">
        <v>7969</v>
      </c>
      <c r="E1607" s="1825" t="s">
        <v>7746</v>
      </c>
      <c r="F1607" s="1825">
        <f t="shared" ca="1" si="932"/>
        <v>319073.30630423361</v>
      </c>
      <c r="G1607" s="3174"/>
      <c r="H1607" s="1825">
        <f t="shared" ca="1" si="932"/>
        <v>0</v>
      </c>
      <c r="I1607" s="3174"/>
      <c r="J1607" s="3174"/>
      <c r="K1607" s="1825">
        <f t="shared" ca="1" si="932"/>
        <v>319073.30630423361</v>
      </c>
      <c r="L1607" s="1973">
        <f t="shared" ca="1" si="933"/>
        <v>1</v>
      </c>
      <c r="M1607" s="1825">
        <f t="shared" ca="1" si="934"/>
        <v>319073.30630423361</v>
      </c>
      <c r="N1607" s="1825">
        <f t="shared" ca="1" si="934"/>
        <v>217692.13443653015</v>
      </c>
      <c r="O1607" s="1825">
        <f t="shared" ca="1" si="934"/>
        <v>22199.026490758275</v>
      </c>
      <c r="P1607" s="1825">
        <f t="shared" ca="1" si="934"/>
        <v>63499.328720876307</v>
      </c>
      <c r="Q1607" s="1825">
        <f t="shared" ca="1" si="934"/>
        <v>13047.529415563164</v>
      </c>
      <c r="R1607" s="1825">
        <f t="shared" ca="1" si="934"/>
        <v>0</v>
      </c>
      <c r="S1607" s="1825">
        <f t="shared" ca="1" si="934"/>
        <v>2635.2872405055909</v>
      </c>
      <c r="T1607" s="1825">
        <f t="shared" ca="1" si="934"/>
        <v>0</v>
      </c>
      <c r="V1607" s="1831"/>
      <c r="W1607" s="1831"/>
      <c r="X1607" s="1831"/>
      <c r="Y1607" s="1825" t="s">
        <v>206</v>
      </c>
    </row>
    <row r="1608" spans="1:25">
      <c r="A1608" s="1825" t="s">
        <v>1044</v>
      </c>
      <c r="B1608" s="1831"/>
      <c r="C1608" s="3173">
        <f t="shared" si="935"/>
        <v>51</v>
      </c>
      <c r="D1608" s="1825" t="s">
        <v>7626</v>
      </c>
      <c r="E1608" s="1825" t="s">
        <v>7228</v>
      </c>
      <c r="F1608" s="1825">
        <f t="shared" ca="1" si="932"/>
        <v>277063.74093945662</v>
      </c>
      <c r="G1608" s="3174"/>
      <c r="H1608" s="1825">
        <f t="shared" ca="1" si="932"/>
        <v>164.04667552401617</v>
      </c>
      <c r="I1608" s="3174"/>
      <c r="J1608" s="3174"/>
      <c r="K1608" s="1825">
        <f t="shared" ca="1" si="932"/>
        <v>276899.69426393264</v>
      </c>
      <c r="L1608" s="1973">
        <f t="shared" ca="1" si="933"/>
        <v>0.99940790998140816</v>
      </c>
      <c r="M1608" s="1825">
        <f t="shared" ca="1" si="934"/>
        <v>276899.69426393264</v>
      </c>
      <c r="N1608" s="1825">
        <f t="shared" ca="1" si="934"/>
        <v>134403.14954893192</v>
      </c>
      <c r="O1608" s="1825">
        <f t="shared" ca="1" si="934"/>
        <v>20929.04927364421</v>
      </c>
      <c r="P1608" s="1825">
        <f t="shared" ca="1" si="934"/>
        <v>13580.274373979968</v>
      </c>
      <c r="Q1608" s="1825">
        <f t="shared" ca="1" si="934"/>
        <v>878.60303376167451</v>
      </c>
      <c r="R1608" s="1825">
        <f t="shared" ca="1" si="934"/>
        <v>2426.4675933733215</v>
      </c>
      <c r="S1608" s="1825">
        <f t="shared" ca="1" si="934"/>
        <v>46.894544894774072</v>
      </c>
      <c r="T1608" s="1825">
        <f t="shared" ca="1" si="934"/>
        <v>104635.25589534674</v>
      </c>
      <c r="V1608" s="1831"/>
      <c r="W1608" s="1831"/>
      <c r="X1608" s="1831"/>
      <c r="Y1608" s="1825" t="s">
        <v>207</v>
      </c>
    </row>
    <row r="1609" spans="1:25">
      <c r="A1609" s="1825" t="s">
        <v>1044</v>
      </c>
      <c r="B1609" s="1831"/>
      <c r="C1609" s="3173">
        <f t="shared" si="935"/>
        <v>52</v>
      </c>
      <c r="D1609" s="1825" t="s">
        <v>7627</v>
      </c>
      <c r="E1609" s="1825" t="s">
        <v>7228</v>
      </c>
      <c r="F1609" s="1825">
        <f t="shared" ca="1" si="932"/>
        <v>19819.290877172316</v>
      </c>
      <c r="G1609" s="3174"/>
      <c r="H1609" s="1825">
        <f t="shared" ca="1" si="932"/>
        <v>5.2233066634114556</v>
      </c>
      <c r="I1609" s="3174"/>
      <c r="J1609" s="3174"/>
      <c r="K1609" s="1825">
        <f t="shared" ca="1" si="932"/>
        <v>19814.067570508898</v>
      </c>
      <c r="L1609" s="1973">
        <f t="shared" ca="1" si="933"/>
        <v>0.99973645340311168</v>
      </c>
      <c r="M1609" s="1825">
        <f t="shared" ca="1" si="934"/>
        <v>19814.067570508898</v>
      </c>
      <c r="N1609" s="1825">
        <f t="shared" ca="1" si="934"/>
        <v>17642.373853225083</v>
      </c>
      <c r="O1609" s="1825">
        <f t="shared" ca="1" si="934"/>
        <v>1332.3434442080697</v>
      </c>
      <c r="P1609" s="1825">
        <f t="shared" ca="1" si="934"/>
        <v>490.04357375281899</v>
      </c>
      <c r="Q1609" s="1825">
        <f t="shared" ca="1" si="934"/>
        <v>234.98685354221152</v>
      </c>
      <c r="R1609" s="1825">
        <f t="shared" ca="1" si="934"/>
        <v>70.854030551330737</v>
      </c>
      <c r="S1609" s="1825">
        <f t="shared" ca="1" si="934"/>
        <v>43.465815229394124</v>
      </c>
      <c r="T1609" s="1825">
        <f t="shared" ca="1" si="934"/>
        <v>0</v>
      </c>
      <c r="V1609" s="1831"/>
      <c r="W1609" s="1831"/>
      <c r="X1609" s="1831"/>
      <c r="Y1609" s="1825" t="s">
        <v>208</v>
      </c>
    </row>
    <row r="1610" spans="1:25">
      <c r="A1610" s="1825" t="s">
        <v>1044</v>
      </c>
      <c r="B1610" s="1831"/>
      <c r="C1610" s="3173">
        <f t="shared" si="935"/>
        <v>53</v>
      </c>
      <c r="D1610" s="1825" t="s">
        <v>10287</v>
      </c>
      <c r="E1610" s="1825" t="s">
        <v>9114</v>
      </c>
      <c r="F1610" s="1824">
        <f t="shared" ref="F1610:K1610" ca="1" si="936">SUM(F1602:F1609)</f>
        <v>3732536.6688981135</v>
      </c>
      <c r="G1610" s="3254"/>
      <c r="H1610" s="1824">
        <f t="shared" ca="1" si="936"/>
        <v>146220.26143522392</v>
      </c>
      <c r="I1610" s="3254"/>
      <c r="J1610" s="3254"/>
      <c r="K1610" s="1824">
        <f t="shared" ca="1" si="936"/>
        <v>3586316.4074628898</v>
      </c>
      <c r="L1610" s="1973">
        <f t="shared" ca="1" si="933"/>
        <v>0.96082549900885783</v>
      </c>
      <c r="M1610" s="1824">
        <f t="shared" ref="M1610:T1610" ca="1" si="937">SUM(M1602:M1609)</f>
        <v>3586316.4074628889</v>
      </c>
      <c r="N1610" s="1824">
        <f t="shared" ca="1" si="937"/>
        <v>2007505.652846406</v>
      </c>
      <c r="O1610" s="1824">
        <f t="shared" ca="1" si="937"/>
        <v>225389.11600669651</v>
      </c>
      <c r="P1610" s="1824">
        <f t="shared" ca="1" si="937"/>
        <v>805685.18453661574</v>
      </c>
      <c r="Q1610" s="1824">
        <f t="shared" ca="1" si="937"/>
        <v>307009.12433053105</v>
      </c>
      <c r="R1610" s="1824">
        <f t="shared" ca="1" si="937"/>
        <v>121440.11248143275</v>
      </c>
      <c r="S1610" s="1824">
        <f t="shared" ca="1" si="937"/>
        <v>14651.961365860428</v>
      </c>
      <c r="T1610" s="1824">
        <f t="shared" ca="1" si="937"/>
        <v>104635.25589534674</v>
      </c>
      <c r="U1610" s="1832"/>
      <c r="V1610" s="1831"/>
      <c r="W1610" s="1831"/>
      <c r="X1610" s="1831"/>
    </row>
    <row r="1611" spans="1:25">
      <c r="A1611" s="1825" t="s">
        <v>1044</v>
      </c>
      <c r="B1611" s="1831"/>
      <c r="C1611" s="3173">
        <f t="shared" si="935"/>
        <v>54</v>
      </c>
      <c r="G1611" s="3174"/>
      <c r="H1611" s="1825"/>
      <c r="I1611" s="3174"/>
      <c r="J1611" s="3174"/>
      <c r="V1611" s="1831"/>
      <c r="W1611" s="1831"/>
      <c r="X1611" s="1831"/>
    </row>
    <row r="1612" spans="1:25">
      <c r="A1612" s="1825" t="s">
        <v>1044</v>
      </c>
      <c r="B1612" s="1831"/>
      <c r="C1612" s="3173">
        <f t="shared" si="935"/>
        <v>55</v>
      </c>
      <c r="D1612" s="1947" t="s">
        <v>9745</v>
      </c>
      <c r="G1612" s="3174"/>
      <c r="H1612" s="1825"/>
      <c r="I1612" s="3174"/>
      <c r="J1612" s="3174"/>
      <c r="V1612" s="1831"/>
      <c r="W1612" s="1831"/>
      <c r="X1612" s="1831"/>
    </row>
    <row r="1613" spans="1:25">
      <c r="A1613" s="1825" t="s">
        <v>1044</v>
      </c>
      <c r="B1613" s="1831"/>
      <c r="C1613" s="3173">
        <f t="shared" si="935"/>
        <v>56</v>
      </c>
      <c r="D1613" s="1825" t="s">
        <v>1252</v>
      </c>
      <c r="E1613" s="1825" t="s">
        <v>7746</v>
      </c>
      <c r="F1613" s="1825">
        <f t="shared" ref="F1613:K1620" ca="1" si="938">+F1436</f>
        <v>-74055.224904724862</v>
      </c>
      <c r="G1613" s="3174"/>
      <c r="H1613" s="1825">
        <f t="shared" ca="1" si="938"/>
        <v>-2731.2974484861279</v>
      </c>
      <c r="I1613" s="3174"/>
      <c r="J1613" s="3174"/>
      <c r="K1613" s="1825">
        <f t="shared" ca="1" si="938"/>
        <v>-71323.927456238715</v>
      </c>
      <c r="L1613" s="1973">
        <f t="shared" ref="L1613:L1621" ca="1" si="939">IF(F1613=0,0,+K1613/F1613)</f>
        <v>0.9631180993373516</v>
      </c>
      <c r="M1613" s="1825">
        <f t="shared" ref="M1613:T1620" ca="1" si="940">+M1436</f>
        <v>-71323.927456238715</v>
      </c>
      <c r="N1613" s="1825">
        <f t="shared" ca="1" si="940"/>
        <v>-38582.192379237342</v>
      </c>
      <c r="O1613" s="1825">
        <f t="shared" ca="1" si="940"/>
        <v>-4382.4563737680328</v>
      </c>
      <c r="P1613" s="1825">
        <f t="shared" ca="1" si="940"/>
        <v>-17773.799364469858</v>
      </c>
      <c r="Q1613" s="1825">
        <f t="shared" ca="1" si="940"/>
        <v>-7168.0188726697234</v>
      </c>
      <c r="R1613" s="1825">
        <f t="shared" ca="1" si="940"/>
        <v>-3270.4385862273157</v>
      </c>
      <c r="S1613" s="1825">
        <f t="shared" ca="1" si="940"/>
        <v>-147.02187986646152</v>
      </c>
      <c r="T1613" s="1825">
        <f t="shared" ca="1" si="940"/>
        <v>0</v>
      </c>
      <c r="V1613" s="1831"/>
      <c r="W1613" s="1831"/>
      <c r="X1613" s="1831"/>
      <c r="Y1613" s="1825" t="s">
        <v>561</v>
      </c>
    </row>
    <row r="1614" spans="1:25">
      <c r="A1614" s="1825" t="s">
        <v>1044</v>
      </c>
      <c r="B1614" s="1831"/>
      <c r="C1614" s="3173">
        <f t="shared" si="935"/>
        <v>57</v>
      </c>
      <c r="D1614" s="1825" t="s">
        <v>1252</v>
      </c>
      <c r="E1614" s="1825" t="s">
        <v>2378</v>
      </c>
      <c r="F1614" s="1825">
        <f t="shared" ca="1" si="938"/>
        <v>97583.127622055414</v>
      </c>
      <c r="G1614" s="3174"/>
      <c r="H1614" s="1825">
        <f t="shared" ca="1" si="938"/>
        <v>3479.5308882411641</v>
      </c>
      <c r="I1614" s="3174"/>
      <c r="J1614" s="3174"/>
      <c r="K1614" s="1825">
        <f t="shared" ca="1" si="938"/>
        <v>94103.596733814265</v>
      </c>
      <c r="L1614" s="1973">
        <f t="shared" ca="1" si="939"/>
        <v>0.96434290462878425</v>
      </c>
      <c r="M1614" s="1825">
        <f t="shared" ca="1" si="940"/>
        <v>94103.596733814265</v>
      </c>
      <c r="N1614" s="1825">
        <f t="shared" ca="1" si="940"/>
        <v>42845.421684208741</v>
      </c>
      <c r="O1614" s="1825">
        <f t="shared" ca="1" si="940"/>
        <v>5152.8381178490608</v>
      </c>
      <c r="P1614" s="1825">
        <f t="shared" ca="1" si="940"/>
        <v>26584.137487109569</v>
      </c>
      <c r="Q1614" s="1825">
        <f t="shared" ca="1" si="940"/>
        <v>12080.085422984825</v>
      </c>
      <c r="R1614" s="1825">
        <f t="shared" ca="1" si="940"/>
        <v>6375.8671728303725</v>
      </c>
      <c r="S1614" s="1825">
        <f t="shared" ca="1" si="940"/>
        <v>1065.246848831684</v>
      </c>
      <c r="T1614" s="1825">
        <f t="shared" ca="1" si="940"/>
        <v>0</v>
      </c>
      <c r="V1614" s="1831"/>
      <c r="W1614" s="1831"/>
      <c r="X1614" s="1831"/>
      <c r="Y1614" s="1825" t="s">
        <v>562</v>
      </c>
    </row>
    <row r="1615" spans="1:25">
      <c r="A1615" s="1825" t="s">
        <v>1044</v>
      </c>
      <c r="B1615" s="1831"/>
      <c r="C1615" s="3173">
        <f t="shared" si="935"/>
        <v>58</v>
      </c>
      <c r="D1615" s="1825" t="s">
        <v>6846</v>
      </c>
      <c r="E1615" s="1825" t="s">
        <v>7746</v>
      </c>
      <c r="F1615" s="1825">
        <f t="shared" ca="1" si="938"/>
        <v>-3769.4794757780255</v>
      </c>
      <c r="G1615" s="3174"/>
      <c r="H1615" s="1825">
        <f t="shared" ca="1" si="938"/>
        <v>-668.87113288624641</v>
      </c>
      <c r="I1615" s="3174"/>
      <c r="J1615" s="3174"/>
      <c r="K1615" s="1825">
        <f t="shared" ca="1" si="938"/>
        <v>-3100.6083428917791</v>
      </c>
      <c r="L1615" s="1973">
        <f t="shared" ca="1" si="939"/>
        <v>0.82255610166223536</v>
      </c>
      <c r="M1615" s="1825">
        <f t="shared" ca="1" si="940"/>
        <v>-3100.6083428917791</v>
      </c>
      <c r="N1615" s="1825">
        <f t="shared" ca="1" si="940"/>
        <v>-1699.3816301054749</v>
      </c>
      <c r="O1615" s="1825">
        <f t="shared" ca="1" si="940"/>
        <v>-192.24293708622963</v>
      </c>
      <c r="P1615" s="1825">
        <f t="shared" ca="1" si="940"/>
        <v>-764.06195445884987</v>
      </c>
      <c r="Q1615" s="1825">
        <f t="shared" ca="1" si="940"/>
        <v>-304.40826943507727</v>
      </c>
      <c r="R1615" s="1825">
        <f t="shared" ca="1" si="940"/>
        <v>-136.51446394454513</v>
      </c>
      <c r="S1615" s="1825">
        <f t="shared" ca="1" si="940"/>
        <v>-3.9990878616023391</v>
      </c>
      <c r="T1615" s="1825">
        <f t="shared" ca="1" si="940"/>
        <v>0</v>
      </c>
      <c r="V1615" s="1831"/>
      <c r="W1615" s="1831"/>
      <c r="X1615" s="1831"/>
      <c r="Y1615" s="1825" t="s">
        <v>563</v>
      </c>
    </row>
    <row r="1616" spans="1:25">
      <c r="A1616" s="1825" t="s">
        <v>1044</v>
      </c>
      <c r="B1616" s="1831"/>
      <c r="C1616" s="3173">
        <f t="shared" si="935"/>
        <v>59</v>
      </c>
      <c r="D1616" s="1825" t="s">
        <v>6847</v>
      </c>
      <c r="E1616" s="1825" t="s">
        <v>7746</v>
      </c>
      <c r="F1616" s="1825">
        <f t="shared" ca="1" si="938"/>
        <v>-8288.1463080927278</v>
      </c>
      <c r="G1616" s="3174"/>
      <c r="H1616" s="1825">
        <f t="shared" ca="1" si="938"/>
        <v>-1470.6809909017256</v>
      </c>
      <c r="I1616" s="3174"/>
      <c r="J1616" s="3174"/>
      <c r="K1616" s="1825">
        <f t="shared" ca="1" si="938"/>
        <v>-6817.4653171910031</v>
      </c>
      <c r="L1616" s="1973">
        <f t="shared" ca="1" si="939"/>
        <v>0.82255610166223547</v>
      </c>
      <c r="M1616" s="1825">
        <f t="shared" ca="1" si="940"/>
        <v>-6817.4653171910031</v>
      </c>
      <c r="N1616" s="1825">
        <f t="shared" ca="1" si="940"/>
        <v>-3736.5168517576803</v>
      </c>
      <c r="O1616" s="1825">
        <f t="shared" ca="1" si="940"/>
        <v>-422.69432676490942</v>
      </c>
      <c r="P1616" s="1825">
        <f t="shared" ca="1" si="940"/>
        <v>-1679.9818934403829</v>
      </c>
      <c r="Q1616" s="1825">
        <f t="shared" ca="1" si="940"/>
        <v>-669.31794978151083</v>
      </c>
      <c r="R1616" s="1825">
        <f t="shared" ca="1" si="940"/>
        <v>-300.1612974984314</v>
      </c>
      <c r="S1616" s="1825">
        <f t="shared" ca="1" si="940"/>
        <v>-8.792997948088491</v>
      </c>
      <c r="T1616" s="1825">
        <f t="shared" ca="1" si="940"/>
        <v>0</v>
      </c>
      <c r="V1616" s="1831"/>
      <c r="W1616" s="1831"/>
      <c r="X1616" s="1831"/>
      <c r="Y1616" s="1825" t="s">
        <v>564</v>
      </c>
    </row>
    <row r="1617" spans="1:25">
      <c r="A1617" s="1825" t="s">
        <v>1044</v>
      </c>
      <c r="B1617" s="1831"/>
      <c r="C1617" s="3173">
        <f t="shared" si="935"/>
        <v>60</v>
      </c>
      <c r="D1617" s="1825" t="s">
        <v>6521</v>
      </c>
      <c r="E1617" s="1825" t="s">
        <v>7746</v>
      </c>
      <c r="F1617" s="1825">
        <f t="shared" ca="1" si="938"/>
        <v>-19631.921683242508</v>
      </c>
      <c r="G1617" s="3174"/>
      <c r="H1617" s="1825">
        <f t="shared" ca="1" si="938"/>
        <v>0</v>
      </c>
      <c r="I1617" s="3174"/>
      <c r="J1617" s="3174"/>
      <c r="K1617" s="1825">
        <f t="shared" ca="1" si="938"/>
        <v>-19631.921683242508</v>
      </c>
      <c r="L1617" s="1973">
        <f t="shared" ca="1" si="939"/>
        <v>1</v>
      </c>
      <c r="M1617" s="1825">
        <f t="shared" ca="1" si="940"/>
        <v>-19631.921683242508</v>
      </c>
      <c r="N1617" s="1825">
        <f t="shared" ca="1" si="940"/>
        <v>-11703.153420066665</v>
      </c>
      <c r="O1617" s="1825">
        <f t="shared" ca="1" si="940"/>
        <v>-1146.3709182063872</v>
      </c>
      <c r="P1617" s="1825">
        <f t="shared" ca="1" si="940"/>
        <v>-4466.3642493481275</v>
      </c>
      <c r="Q1617" s="1825">
        <f t="shared" ca="1" si="940"/>
        <v>-1777.759013721854</v>
      </c>
      <c r="R1617" s="1825">
        <f t="shared" ca="1" si="940"/>
        <v>-285.11113681505026</v>
      </c>
      <c r="S1617" s="1825">
        <f t="shared" ca="1" si="940"/>
        <v>-253.16294508442525</v>
      </c>
      <c r="T1617" s="1825">
        <f t="shared" ca="1" si="940"/>
        <v>0</v>
      </c>
      <c r="V1617" s="1831"/>
      <c r="W1617" s="1831"/>
      <c r="X1617" s="1831"/>
      <c r="Y1617" s="1825" t="s">
        <v>565</v>
      </c>
    </row>
    <row r="1618" spans="1:25">
      <c r="A1618" s="1825" t="s">
        <v>1044</v>
      </c>
      <c r="B1618" s="1831"/>
      <c r="C1618" s="3173">
        <f t="shared" si="935"/>
        <v>61</v>
      </c>
      <c r="D1618" s="1825" t="s">
        <v>7969</v>
      </c>
      <c r="E1618" s="1825" t="s">
        <v>7746</v>
      </c>
      <c r="F1618" s="1825">
        <f t="shared" ca="1" si="938"/>
        <v>-12235.65023272283</v>
      </c>
      <c r="G1618" s="3174"/>
      <c r="H1618" s="1825">
        <f t="shared" ca="1" si="938"/>
        <v>0</v>
      </c>
      <c r="I1618" s="3174"/>
      <c r="J1618" s="3174"/>
      <c r="K1618" s="1825">
        <f t="shared" ca="1" si="938"/>
        <v>-12235.65023272283</v>
      </c>
      <c r="L1618" s="1973">
        <f t="shared" ca="1" si="939"/>
        <v>1</v>
      </c>
      <c r="M1618" s="1825">
        <f t="shared" ca="1" si="940"/>
        <v>-12235.65023272283</v>
      </c>
      <c r="N1618" s="1825">
        <f t="shared" ca="1" si="940"/>
        <v>-8347.939996085217</v>
      </c>
      <c r="O1618" s="1825">
        <f t="shared" ca="1" si="940"/>
        <v>-851.27623740758827</v>
      </c>
      <c r="P1618" s="1825">
        <f t="shared" ca="1" si="940"/>
        <v>-2435.037845191956</v>
      </c>
      <c r="Q1618" s="1825">
        <f t="shared" ca="1" si="940"/>
        <v>-500.33958709718377</v>
      </c>
      <c r="R1618" s="1825">
        <f t="shared" ca="1" si="940"/>
        <v>0</v>
      </c>
      <c r="S1618" s="1825">
        <f t="shared" ca="1" si="940"/>
        <v>-101.05656694088646</v>
      </c>
      <c r="T1618" s="1825">
        <f t="shared" ca="1" si="940"/>
        <v>0</v>
      </c>
      <c r="V1618" s="1831"/>
      <c r="W1618" s="1831"/>
      <c r="X1618" s="1831"/>
      <c r="Y1618" s="1825" t="s">
        <v>566</v>
      </c>
    </row>
    <row r="1619" spans="1:25">
      <c r="A1619" s="1825" t="s">
        <v>1044</v>
      </c>
      <c r="B1619" s="1831"/>
      <c r="C1619" s="3173">
        <f t="shared" si="935"/>
        <v>62</v>
      </c>
      <c r="D1619" s="1825" t="s">
        <v>7626</v>
      </c>
      <c r="E1619" s="1825" t="s">
        <v>7228</v>
      </c>
      <c r="F1619" s="1825">
        <f t="shared" ca="1" si="938"/>
        <v>-10483.910035173165</v>
      </c>
      <c r="G1619" s="3174"/>
      <c r="H1619" s="1825">
        <f t="shared" ca="1" si="938"/>
        <v>-5.4847026729376225</v>
      </c>
      <c r="I1619" s="3174"/>
      <c r="J1619" s="3174"/>
      <c r="K1619" s="1825">
        <f t="shared" ca="1" si="938"/>
        <v>-10478.425332500225</v>
      </c>
      <c r="L1619" s="1973">
        <f t="shared" ca="1" si="939"/>
        <v>0.99947684569454154</v>
      </c>
      <c r="M1619" s="1825">
        <f t="shared" ca="1" si="940"/>
        <v>-10478.425332500225</v>
      </c>
      <c r="N1619" s="1825">
        <f t="shared" ca="1" si="940"/>
        <v>-4761.7192866877558</v>
      </c>
      <c r="O1619" s="1825">
        <f t="shared" ca="1" si="940"/>
        <v>-742.5517318108964</v>
      </c>
      <c r="P1619" s="1825">
        <f t="shared" ca="1" si="940"/>
        <v>-472.75602013459775</v>
      </c>
      <c r="Q1619" s="1825">
        <f t="shared" ca="1" si="940"/>
        <v>-29.681030659820237</v>
      </c>
      <c r="R1619" s="1825">
        <f t="shared" ca="1" si="940"/>
        <v>-84.400800230647235</v>
      </c>
      <c r="S1619" s="1825">
        <f t="shared" ca="1" si="940"/>
        <v>-1.6697687904173169</v>
      </c>
      <c r="T1619" s="1825">
        <f t="shared" ca="1" si="940"/>
        <v>-4385.6466941860908</v>
      </c>
      <c r="V1619" s="1831"/>
      <c r="W1619" s="1831"/>
      <c r="X1619" s="1831"/>
      <c r="Y1619" s="1825" t="s">
        <v>567</v>
      </c>
    </row>
    <row r="1620" spans="1:25">
      <c r="A1620" s="1825" t="s">
        <v>1044</v>
      </c>
      <c r="B1620" s="1831"/>
      <c r="C1620" s="3173">
        <f t="shared" si="935"/>
        <v>63</v>
      </c>
      <c r="D1620" s="1825" t="s">
        <v>7627</v>
      </c>
      <c r="E1620" s="1825" t="s">
        <v>7228</v>
      </c>
      <c r="F1620" s="1825">
        <f t="shared" ca="1" si="938"/>
        <v>-1101.0844438597153</v>
      </c>
      <c r="G1620" s="3174"/>
      <c r="H1620" s="1825">
        <f t="shared" ca="1" si="938"/>
        <v>-0.29018705806550571</v>
      </c>
      <c r="I1620" s="3174"/>
      <c r="J1620" s="3174"/>
      <c r="K1620" s="1825">
        <f t="shared" ca="1" si="938"/>
        <v>-1100.7942568016497</v>
      </c>
      <c r="L1620" s="1973">
        <f t="shared" ca="1" si="939"/>
        <v>0.9997364534031119</v>
      </c>
      <c r="M1620" s="1825">
        <f t="shared" ca="1" si="940"/>
        <v>-1100.7942568016497</v>
      </c>
      <c r="N1620" s="1825">
        <f t="shared" ca="1" si="940"/>
        <v>-980.14321112355833</v>
      </c>
      <c r="O1620" s="1825">
        <f t="shared" ca="1" si="940"/>
        <v>-74.019935899204341</v>
      </c>
      <c r="P1620" s="1825">
        <f t="shared" ca="1" si="940"/>
        <v>-27.224957704926403</v>
      </c>
      <c r="Q1620" s="1825">
        <f t="shared" ca="1" si="940"/>
        <v>-13.054976111425123</v>
      </c>
      <c r="R1620" s="1825">
        <f t="shared" ca="1" si="940"/>
        <v>-3.9363805349206373</v>
      </c>
      <c r="S1620" s="1825">
        <f t="shared" ca="1" si="940"/>
        <v>-2.4147954276149592</v>
      </c>
      <c r="T1620" s="1825">
        <f t="shared" ca="1" si="940"/>
        <v>0</v>
      </c>
      <c r="V1620" s="1831"/>
      <c r="W1620" s="1831"/>
      <c r="X1620" s="1831"/>
      <c r="Y1620" s="1825" t="s">
        <v>567</v>
      </c>
    </row>
    <row r="1621" spans="1:25">
      <c r="A1621" s="1825" t="s">
        <v>1044</v>
      </c>
      <c r="B1621" s="1831"/>
      <c r="C1621" s="3173">
        <f t="shared" si="935"/>
        <v>64</v>
      </c>
      <c r="D1621" s="1825" t="s">
        <v>3398</v>
      </c>
      <c r="E1621" s="1825" t="s">
        <v>9114</v>
      </c>
      <c r="F1621" s="1824">
        <f t="shared" ref="F1621:K1621" ca="1" si="941">SUM(F1613:F1620)</f>
        <v>-31982.289461538421</v>
      </c>
      <c r="G1621" s="3254"/>
      <c r="H1621" s="1824">
        <f t="shared" ca="1" si="941"/>
        <v>-1397.093573763939</v>
      </c>
      <c r="I1621" s="3254"/>
      <c r="J1621" s="3254"/>
      <c r="K1621" s="1824">
        <f t="shared" ca="1" si="941"/>
        <v>-30585.19588777444</v>
      </c>
      <c r="L1621" s="1973">
        <f t="shared" ca="1" si="939"/>
        <v>0.95631664908029457</v>
      </c>
      <c r="M1621" s="1824">
        <f t="shared" ref="M1621:T1621" ca="1" si="942">SUM(M1613:M1620)</f>
        <v>-30585.19588777444</v>
      </c>
      <c r="N1621" s="1824">
        <f t="shared" ca="1" si="942"/>
        <v>-26965.625090854952</v>
      </c>
      <c r="O1621" s="1824">
        <f t="shared" ca="1" si="942"/>
        <v>-2658.7743430941873</v>
      </c>
      <c r="P1621" s="1824">
        <f t="shared" ca="1" si="942"/>
        <v>-1035.08879763913</v>
      </c>
      <c r="Q1621" s="1824">
        <f t="shared" ca="1" si="942"/>
        <v>1617.5057235082302</v>
      </c>
      <c r="R1621" s="1824">
        <f t="shared" ca="1" si="942"/>
        <v>2295.3045075794621</v>
      </c>
      <c r="S1621" s="1824">
        <f t="shared" ca="1" si="942"/>
        <v>547.12880691218777</v>
      </c>
      <c r="T1621" s="1824">
        <f t="shared" ca="1" si="942"/>
        <v>-4385.6466941860908</v>
      </c>
      <c r="U1621" s="1832"/>
      <c r="V1621" s="1831"/>
      <c r="W1621" s="1831"/>
      <c r="X1621" s="1831"/>
    </row>
    <row r="1622" spans="1:25">
      <c r="A1622" s="1825" t="s">
        <v>1044</v>
      </c>
      <c r="B1622" s="1831"/>
      <c r="C1622" s="3173">
        <f t="shared" si="935"/>
        <v>65</v>
      </c>
      <c r="G1622" s="3174"/>
      <c r="H1622" s="1825"/>
      <c r="I1622" s="3174"/>
      <c r="J1622" s="3174"/>
      <c r="V1622" s="1831"/>
      <c r="W1622" s="1831"/>
      <c r="X1622" s="1831"/>
    </row>
    <row r="1623" spans="1:25">
      <c r="A1623" s="1825" t="s">
        <v>1044</v>
      </c>
      <c r="B1623" s="1831"/>
      <c r="C1623" s="3173">
        <f t="shared" si="935"/>
        <v>66</v>
      </c>
      <c r="D1623" s="1947" t="s">
        <v>9746</v>
      </c>
      <c r="G1623" s="3174"/>
      <c r="H1623" s="1825"/>
      <c r="I1623" s="3174"/>
      <c r="J1623" s="3174"/>
      <c r="V1623" s="1831"/>
      <c r="W1623" s="1831"/>
      <c r="X1623" s="1831"/>
    </row>
    <row r="1624" spans="1:25" s="2044" customFormat="1">
      <c r="A1624" s="2044" t="s">
        <v>1044</v>
      </c>
      <c r="C1624" s="3212">
        <f t="shared" si="935"/>
        <v>67</v>
      </c>
      <c r="D1624" s="2044" t="s">
        <v>1252</v>
      </c>
      <c r="E1624" s="2044" t="s">
        <v>7746</v>
      </c>
      <c r="F1624" s="2044">
        <f t="shared" ref="F1624:K1631" ca="1" si="943">+F1516</f>
        <v>87159.689805397647</v>
      </c>
      <c r="H1624" s="2044">
        <f t="shared" ca="1" si="943"/>
        <v>3214.6150211899017</v>
      </c>
      <c r="K1624" s="2044">
        <f t="shared" ca="1" si="943"/>
        <v>83945.074784207754</v>
      </c>
      <c r="L1624" s="3198">
        <f t="shared" ref="L1624:L1632" ca="1" si="944">IF(F1624=0,0,+K1624/F1624)</f>
        <v>0.96311809933735193</v>
      </c>
      <c r="M1624" s="2044">
        <f t="shared" ref="M1624:T1631" ca="1" si="945">+M1516</f>
        <v>83945.074784207754</v>
      </c>
      <c r="N1624" s="2044">
        <f t="shared" ca="1" si="945"/>
        <v>45409.515994487912</v>
      </c>
      <c r="O1624" s="2044">
        <f t="shared" ca="1" si="945"/>
        <v>5157.9552774937156</v>
      </c>
      <c r="P1624" s="2044">
        <f t="shared" ca="1" si="945"/>
        <v>20918.967449813626</v>
      </c>
      <c r="Q1624" s="2044">
        <f t="shared" ca="1" si="945"/>
        <v>8436.4378376395744</v>
      </c>
      <c r="R1624" s="2044">
        <f t="shared" ca="1" si="945"/>
        <v>3849.1600433312492</v>
      </c>
      <c r="S1624" s="2044">
        <f t="shared" ca="1" si="945"/>
        <v>173.03818144166686</v>
      </c>
      <c r="T1624" s="2044">
        <f t="shared" ca="1" si="945"/>
        <v>0</v>
      </c>
      <c r="Y1624" s="2044" t="s">
        <v>568</v>
      </c>
    </row>
    <row r="1625" spans="1:25">
      <c r="A1625" s="1825" t="s">
        <v>1044</v>
      </c>
      <c r="C1625" s="3173">
        <f t="shared" si="935"/>
        <v>68</v>
      </c>
      <c r="D1625" s="1825" t="s">
        <v>1252</v>
      </c>
      <c r="E1625" s="1825" t="s">
        <v>2378</v>
      </c>
      <c r="F1625" s="1825">
        <f t="shared" ca="1" si="943"/>
        <v>537.96054152877491</v>
      </c>
      <c r="G1625" s="3174"/>
      <c r="H1625" s="1825">
        <f t="shared" ca="1" si="943"/>
        <v>19.187828358960328</v>
      </c>
      <c r="I1625" s="3174"/>
      <c r="J1625" s="3174"/>
      <c r="K1625" s="1825">
        <f t="shared" ca="1" si="943"/>
        <v>518.77271316981455</v>
      </c>
      <c r="L1625" s="1973">
        <f t="shared" ca="1" si="944"/>
        <v>0.96433227555234358</v>
      </c>
      <c r="M1625" s="1825">
        <f t="shared" ca="1" si="945"/>
        <v>518.77271316981455</v>
      </c>
      <c r="N1625" s="1825">
        <f t="shared" ca="1" si="945"/>
        <v>236.19751449983556</v>
      </c>
      <c r="O1625" s="1825">
        <f t="shared" ca="1" si="945"/>
        <v>28.406478643773813</v>
      </c>
      <c r="P1625" s="1825">
        <f t="shared" ca="1" si="945"/>
        <v>146.55258258063628</v>
      </c>
      <c r="Q1625" s="1825">
        <f t="shared" ca="1" si="945"/>
        <v>66.594890181844747</v>
      </c>
      <c r="R1625" s="1825">
        <f t="shared" ca="1" si="945"/>
        <v>35.148772489702701</v>
      </c>
      <c r="S1625" s="1825">
        <f t="shared" ca="1" si="945"/>
        <v>5.8724747740214127</v>
      </c>
      <c r="T1625" s="1825">
        <f t="shared" ca="1" si="945"/>
        <v>0</v>
      </c>
      <c r="Y1625" s="1825" t="s">
        <v>569</v>
      </c>
    </row>
    <row r="1626" spans="1:25">
      <c r="A1626" s="1825" t="s">
        <v>1044</v>
      </c>
      <c r="C1626" s="3173">
        <f t="shared" si="935"/>
        <v>69</v>
      </c>
      <c r="D1626" s="1825" t="s">
        <v>6846</v>
      </c>
      <c r="E1626" s="1825" t="s">
        <v>7746</v>
      </c>
      <c r="F1626" s="1825">
        <f t="shared" ca="1" si="943"/>
        <v>5058.8969758902076</v>
      </c>
      <c r="G1626" s="3174"/>
      <c r="H1626" s="1825">
        <f t="shared" ca="1" si="943"/>
        <v>897.67040069108714</v>
      </c>
      <c r="I1626" s="3174"/>
      <c r="J1626" s="3174"/>
      <c r="K1626" s="1825">
        <f t="shared" ca="1" si="943"/>
        <v>4161.2265751991208</v>
      </c>
      <c r="L1626" s="1973">
        <f t="shared" ca="1" si="944"/>
        <v>0.82255610166223536</v>
      </c>
      <c r="M1626" s="1825">
        <f t="shared" ca="1" si="945"/>
        <v>4161.2265751991208</v>
      </c>
      <c r="N1626" s="1825">
        <f t="shared" ca="1" si="945"/>
        <v>2280.6853425430913</v>
      </c>
      <c r="O1626" s="1825">
        <f t="shared" ca="1" si="945"/>
        <v>258.00305302393127</v>
      </c>
      <c r="P1626" s="1825">
        <f t="shared" ca="1" si="945"/>
        <v>1025.4229358834305</v>
      </c>
      <c r="Q1626" s="1825">
        <f t="shared" ca="1" si="945"/>
        <v>408.53653231875791</v>
      </c>
      <c r="R1626" s="1825">
        <f t="shared" ca="1" si="945"/>
        <v>183.21166443592023</v>
      </c>
      <c r="S1626" s="1825">
        <f t="shared" ca="1" si="945"/>
        <v>5.3670469939894314</v>
      </c>
      <c r="T1626" s="1825">
        <f t="shared" ca="1" si="945"/>
        <v>0</v>
      </c>
      <c r="Y1626" s="1825" t="s">
        <v>570</v>
      </c>
    </row>
    <row r="1627" spans="1:25">
      <c r="A1627" s="1825" t="s">
        <v>1044</v>
      </c>
      <c r="C1627" s="3173">
        <f t="shared" si="935"/>
        <v>70</v>
      </c>
      <c r="D1627" s="1825" t="s">
        <v>6847</v>
      </c>
      <c r="E1627" s="1825" t="s">
        <v>7746</v>
      </c>
      <c r="F1627" s="1825">
        <f t="shared" ca="1" si="943"/>
        <v>11357.232228120569</v>
      </c>
      <c r="G1627" s="3174"/>
      <c r="H1627" s="1825">
        <f t="shared" ca="1" si="943"/>
        <v>2015.2715608850108</v>
      </c>
      <c r="I1627" s="3174"/>
      <c r="J1627" s="3174"/>
      <c r="K1627" s="1825">
        <f t="shared" ca="1" si="943"/>
        <v>9341.9606672355567</v>
      </c>
      <c r="L1627" s="1973">
        <f t="shared" ca="1" si="944"/>
        <v>0.82255610166223525</v>
      </c>
      <c r="M1627" s="1825">
        <f t="shared" ca="1" si="945"/>
        <v>9341.9606672355567</v>
      </c>
      <c r="N1627" s="1825">
        <f t="shared" ca="1" si="945"/>
        <v>5120.1424338108009</v>
      </c>
      <c r="O1627" s="1825">
        <f t="shared" ca="1" si="945"/>
        <v>579.21728841715901</v>
      </c>
      <c r="P1627" s="1825">
        <f t="shared" ca="1" si="945"/>
        <v>2302.0762174782144</v>
      </c>
      <c r="Q1627" s="1825">
        <f t="shared" ca="1" si="945"/>
        <v>917.16520287483218</v>
      </c>
      <c r="R1627" s="1825">
        <f t="shared" ca="1" si="945"/>
        <v>411.3104951169899</v>
      </c>
      <c r="S1627" s="1825">
        <f t="shared" ca="1" si="945"/>
        <v>12.049029537560061</v>
      </c>
      <c r="T1627" s="1825">
        <f t="shared" ca="1" si="945"/>
        <v>0</v>
      </c>
      <c r="Y1627" s="1825" t="s">
        <v>571</v>
      </c>
    </row>
    <row r="1628" spans="1:25">
      <c r="A1628" s="1825" t="s">
        <v>1044</v>
      </c>
      <c r="C1628" s="3173">
        <f t="shared" si="935"/>
        <v>71</v>
      </c>
      <c r="D1628" s="1825" t="s">
        <v>6521</v>
      </c>
      <c r="E1628" s="1825" t="s">
        <v>7746</v>
      </c>
      <c r="F1628" s="1825">
        <f t="shared" ca="1" si="943"/>
        <v>1070.4786904496978</v>
      </c>
      <c r="G1628" s="3174"/>
      <c r="H1628" s="1825">
        <f t="shared" ca="1" si="943"/>
        <v>0</v>
      </c>
      <c r="I1628" s="3174"/>
      <c r="J1628" s="3174"/>
      <c r="K1628" s="1825">
        <f t="shared" ca="1" si="943"/>
        <v>1070.4786904496978</v>
      </c>
      <c r="L1628" s="1973">
        <f t="shared" ca="1" si="944"/>
        <v>1</v>
      </c>
      <c r="M1628" s="1825">
        <f t="shared" ca="1" si="945"/>
        <v>1070.4786904496978</v>
      </c>
      <c r="N1628" s="1825">
        <f t="shared" ca="1" si="945"/>
        <v>638.14315019087223</v>
      </c>
      <c r="O1628" s="1825">
        <f t="shared" ca="1" si="945"/>
        <v>62.508686571354843</v>
      </c>
      <c r="P1628" s="1825">
        <f t="shared" ca="1" si="945"/>
        <v>243.53946749872381</v>
      </c>
      <c r="Q1628" s="1825">
        <f t="shared" ca="1" si="945"/>
        <v>96.936671389053686</v>
      </c>
      <c r="R1628" s="1825">
        <f t="shared" ca="1" si="945"/>
        <v>15.546384164262331</v>
      </c>
      <c r="S1628" s="1825">
        <f t="shared" ca="1" si="945"/>
        <v>13.804330635430883</v>
      </c>
      <c r="T1628" s="1825">
        <f t="shared" ca="1" si="945"/>
        <v>0</v>
      </c>
      <c r="Y1628" s="1825" t="s">
        <v>572</v>
      </c>
    </row>
    <row r="1629" spans="1:25">
      <c r="A1629" s="1825" t="s">
        <v>1044</v>
      </c>
      <c r="C1629" s="3173">
        <f t="shared" si="935"/>
        <v>72</v>
      </c>
      <c r="D1629" s="1825" t="s">
        <v>7969</v>
      </c>
      <c r="E1629" s="1825" t="s">
        <v>7746</v>
      </c>
      <c r="F1629" s="1825">
        <f t="shared" ca="1" si="943"/>
        <v>644.72593748799829</v>
      </c>
      <c r="G1629" s="3174"/>
      <c r="H1629" s="1825">
        <f t="shared" ca="1" si="943"/>
        <v>0</v>
      </c>
      <c r="I1629" s="3174"/>
      <c r="J1629" s="3174"/>
      <c r="K1629" s="1825">
        <f t="shared" ca="1" si="943"/>
        <v>644.72593748799829</v>
      </c>
      <c r="L1629" s="1973">
        <f t="shared" ca="1" si="944"/>
        <v>1</v>
      </c>
      <c r="M1629" s="1825">
        <f t="shared" ca="1" si="945"/>
        <v>644.72593748799829</v>
      </c>
      <c r="N1629" s="1825">
        <f t="shared" ca="1" si="945"/>
        <v>439.87310340693659</v>
      </c>
      <c r="O1629" s="1825">
        <f t="shared" ca="1" si="945"/>
        <v>44.855799224797593</v>
      </c>
      <c r="P1629" s="1825">
        <f t="shared" ca="1" si="945"/>
        <v>128.30802022777164</v>
      </c>
      <c r="Q1629" s="1825">
        <f t="shared" ca="1" si="945"/>
        <v>26.364100249521822</v>
      </c>
      <c r="R1629" s="1825">
        <f t="shared" ca="1" si="945"/>
        <v>0</v>
      </c>
      <c r="S1629" s="1825">
        <f t="shared" ca="1" si="945"/>
        <v>5.3249143789706759</v>
      </c>
      <c r="T1629" s="1825">
        <f t="shared" ca="1" si="945"/>
        <v>0</v>
      </c>
      <c r="Y1629" s="1825" t="s">
        <v>573</v>
      </c>
    </row>
    <row r="1630" spans="1:25">
      <c r="A1630" s="1825" t="s">
        <v>1044</v>
      </c>
      <c r="C1630" s="3173">
        <f t="shared" si="935"/>
        <v>73</v>
      </c>
      <c r="D1630" s="1825" t="s">
        <v>7626</v>
      </c>
      <c r="E1630" s="1825" t="s">
        <v>7228</v>
      </c>
      <c r="F1630" s="1825">
        <f t="shared" ca="1" si="943"/>
        <v>732.30223001459467</v>
      </c>
      <c r="G1630" s="3174"/>
      <c r="H1630" s="1825">
        <f t="shared" ca="1" si="943"/>
        <v>0.38310706452880106</v>
      </c>
      <c r="I1630" s="3174"/>
      <c r="J1630" s="3174"/>
      <c r="K1630" s="1825">
        <f t="shared" ca="1" si="943"/>
        <v>731.9191229500658</v>
      </c>
      <c r="L1630" s="1973">
        <f t="shared" ca="1" si="944"/>
        <v>0.99947684569454165</v>
      </c>
      <c r="M1630" s="1825">
        <f t="shared" ca="1" si="945"/>
        <v>731.9191229500658</v>
      </c>
      <c r="N1630" s="1825">
        <f t="shared" ca="1" si="945"/>
        <v>332.60659817244914</v>
      </c>
      <c r="O1630" s="1825">
        <f t="shared" ca="1" si="945"/>
        <v>51.867317373191945</v>
      </c>
      <c r="P1630" s="1825">
        <f t="shared" ca="1" si="945"/>
        <v>33.022058243145963</v>
      </c>
      <c r="Q1630" s="1825">
        <f t="shared" ca="1" si="945"/>
        <v>2.0732231456008403</v>
      </c>
      <c r="R1630" s="1825">
        <f t="shared" ca="1" si="945"/>
        <v>5.8954048648413835</v>
      </c>
      <c r="S1630" s="1825">
        <f t="shared" ca="1" si="945"/>
        <v>0.11663352744624886</v>
      </c>
      <c r="T1630" s="1825">
        <f t="shared" ca="1" si="945"/>
        <v>306.3378876233902</v>
      </c>
      <c r="Y1630" s="1825" t="s">
        <v>574</v>
      </c>
    </row>
    <row r="1631" spans="1:25">
      <c r="A1631" s="1825" t="s">
        <v>1044</v>
      </c>
      <c r="C1631" s="3173">
        <f t="shared" si="935"/>
        <v>74</v>
      </c>
      <c r="D1631" s="1825" t="s">
        <v>7627</v>
      </c>
      <c r="E1631" s="1825" t="s">
        <v>7228</v>
      </c>
      <c r="F1631" s="1825">
        <f t="shared" ca="1" si="943"/>
        <v>657.27582187975349</v>
      </c>
      <c r="G1631" s="3174"/>
      <c r="H1631" s="1825">
        <f t="shared" ca="1" si="943"/>
        <v>0.17322280607314935</v>
      </c>
      <c r="I1631" s="3174"/>
      <c r="J1631" s="3174"/>
      <c r="K1631" s="1825">
        <f t="shared" ca="1" si="943"/>
        <v>657.10259907368038</v>
      </c>
      <c r="L1631" s="1973">
        <f t="shared" ca="1" si="944"/>
        <v>0.99973645340311212</v>
      </c>
      <c r="M1631" s="1825">
        <f t="shared" ca="1" si="945"/>
        <v>657.10259907368038</v>
      </c>
      <c r="N1631" s="1825">
        <f t="shared" ca="1" si="945"/>
        <v>585.08176938078304</v>
      </c>
      <c r="O1631" s="1825">
        <f t="shared" ca="1" si="945"/>
        <v>44.18508905011349</v>
      </c>
      <c r="P1631" s="1825">
        <f t="shared" ca="1" si="945"/>
        <v>16.251529617856335</v>
      </c>
      <c r="Q1631" s="1825">
        <f t="shared" ca="1" si="945"/>
        <v>7.7929719206447432</v>
      </c>
      <c r="R1631" s="1825">
        <f t="shared" ca="1" si="945"/>
        <v>2.3497632409118498</v>
      </c>
      <c r="S1631" s="1825">
        <f t="shared" ca="1" si="945"/>
        <v>1.4414758633710298</v>
      </c>
      <c r="T1631" s="1825">
        <f t="shared" ca="1" si="945"/>
        <v>0</v>
      </c>
      <c r="Y1631" s="1825" t="s">
        <v>575</v>
      </c>
    </row>
    <row r="1632" spans="1:25">
      <c r="A1632" s="1825" t="s">
        <v>1044</v>
      </c>
      <c r="B1632" s="1831"/>
      <c r="C1632" s="3173">
        <f t="shared" si="935"/>
        <v>75</v>
      </c>
      <c r="D1632" s="1825" t="s">
        <v>10285</v>
      </c>
      <c r="E1632" s="1825" t="s">
        <v>9114</v>
      </c>
      <c r="F1632" s="1824">
        <f t="shared" ref="F1632:K1632" ca="1" si="946">SUM(F1624:F1631)</f>
        <v>107218.56223076925</v>
      </c>
      <c r="G1632" s="3254"/>
      <c r="H1632" s="1824">
        <f t="shared" ca="1" si="946"/>
        <v>6147.3011409955616</v>
      </c>
      <c r="I1632" s="3254"/>
      <c r="J1632" s="3254"/>
      <c r="K1632" s="1824">
        <f t="shared" ca="1" si="946"/>
        <v>101071.2610897737</v>
      </c>
      <c r="L1632" s="1973">
        <f t="shared" ca="1" si="944"/>
        <v>0.94266570066697442</v>
      </c>
      <c r="M1632" s="1824">
        <f t="shared" ref="M1632:T1632" ca="1" si="947">SUM(M1624:M1631)</f>
        <v>101071.2610897737</v>
      </c>
      <c r="N1632" s="1824">
        <f t="shared" ca="1" si="947"/>
        <v>55042.245906492673</v>
      </c>
      <c r="O1632" s="1824">
        <f t="shared" ca="1" si="947"/>
        <v>6226.9989897980377</v>
      </c>
      <c r="P1632" s="1824">
        <f t="shared" ca="1" si="947"/>
        <v>24814.140261343407</v>
      </c>
      <c r="Q1632" s="1824">
        <f t="shared" ca="1" si="947"/>
        <v>9961.90142971983</v>
      </c>
      <c r="R1632" s="1824">
        <f t="shared" ca="1" si="947"/>
        <v>4502.6225276438772</v>
      </c>
      <c r="S1632" s="1824">
        <f t="shared" ca="1" si="947"/>
        <v>217.01408715245663</v>
      </c>
      <c r="T1632" s="1824">
        <f t="shared" ca="1" si="947"/>
        <v>306.3378876233902</v>
      </c>
      <c r="U1632" s="1832"/>
      <c r="V1632" s="1831"/>
      <c r="W1632" s="1831"/>
      <c r="X1632" s="1831"/>
    </row>
    <row r="1633" spans="1:25">
      <c r="A1633" s="1825" t="s">
        <v>1044</v>
      </c>
      <c r="B1633" s="1831"/>
      <c r="C1633" s="3173">
        <f t="shared" si="935"/>
        <v>76</v>
      </c>
      <c r="G1633" s="3174"/>
      <c r="H1633" s="1825"/>
      <c r="I1633" s="3174"/>
      <c r="J1633" s="3174"/>
      <c r="V1633" s="1831"/>
      <c r="W1633" s="1831"/>
      <c r="X1633" s="1831"/>
    </row>
    <row r="1634" spans="1:25">
      <c r="A1634" s="1825" t="s">
        <v>1044</v>
      </c>
      <c r="B1634" s="1831"/>
      <c r="C1634" s="3173">
        <f t="shared" si="935"/>
        <v>77</v>
      </c>
      <c r="D1634" s="1947" t="s">
        <v>9747</v>
      </c>
      <c r="G1634" s="3174"/>
      <c r="H1634" s="1825"/>
      <c r="I1634" s="3174"/>
      <c r="J1634" s="3174"/>
      <c r="V1634" s="1831"/>
      <c r="W1634" s="1831"/>
      <c r="X1634" s="1831"/>
    </row>
    <row r="1635" spans="1:25">
      <c r="A1635" s="1825" t="s">
        <v>1044</v>
      </c>
      <c r="B1635" s="1831"/>
      <c r="C1635" s="3173">
        <f t="shared" si="935"/>
        <v>78</v>
      </c>
      <c r="D1635" s="1825" t="s">
        <v>1252</v>
      </c>
      <c r="E1635" s="1825" t="s">
        <v>7746</v>
      </c>
      <c r="F1635" s="1825">
        <f t="shared" ref="F1635:K1642" ca="1" si="948">+F1602+F1613+F1624</f>
        <v>2205780.294512182</v>
      </c>
      <c r="G1635" s="3174"/>
      <c r="H1635" s="1825">
        <f t="shared" ca="1" si="948"/>
        <v>81353.36970582504</v>
      </c>
      <c r="I1635" s="3174"/>
      <c r="J1635" s="3174"/>
      <c r="K1635" s="1825">
        <f t="shared" ca="1" si="948"/>
        <v>2124426.9248063564</v>
      </c>
      <c r="L1635" s="1973">
        <f t="shared" ref="L1635:L1643" ca="1" si="949">IF(F1635=0,0,+K1635/F1635)</f>
        <v>0.9631180993373516</v>
      </c>
      <c r="M1635" s="1825">
        <f t="shared" ref="M1635:T1642" ca="1" si="950">+M1602+M1613+M1624</f>
        <v>2124426.9248063555</v>
      </c>
      <c r="N1635" s="1825">
        <f t="shared" ca="1" si="950"/>
        <v>1149194.2638576739</v>
      </c>
      <c r="O1635" s="1825">
        <f t="shared" ca="1" si="950"/>
        <v>130534.15101032372</v>
      </c>
      <c r="P1635" s="1825">
        <f t="shared" ca="1" si="950"/>
        <v>529403.51537922863</v>
      </c>
      <c r="Q1635" s="1825">
        <f t="shared" ca="1" si="950"/>
        <v>213503.83852547753</v>
      </c>
      <c r="R1635" s="1825">
        <f t="shared" ca="1" si="950"/>
        <v>97412.019168038911</v>
      </c>
      <c r="S1635" s="1825">
        <f t="shared" ca="1" si="950"/>
        <v>4379.1368656134809</v>
      </c>
      <c r="T1635" s="1825">
        <f t="shared" ca="1" si="950"/>
        <v>0</v>
      </c>
      <c r="V1635" s="1831"/>
      <c r="W1635" s="1831"/>
      <c r="X1635" s="1831"/>
      <c r="Y1635" s="1825" t="s">
        <v>209</v>
      </c>
    </row>
    <row r="1636" spans="1:25">
      <c r="A1636" s="1825" t="s">
        <v>1044</v>
      </c>
      <c r="B1636" s="1831"/>
      <c r="C1636" s="3173">
        <f t="shared" si="935"/>
        <v>79</v>
      </c>
      <c r="D1636" s="1825" t="s">
        <v>1252</v>
      </c>
      <c r="E1636" s="1825" t="s">
        <v>2378</v>
      </c>
      <c r="F1636" s="1825">
        <f t="shared" ca="1" si="948"/>
        <v>113691.242341312</v>
      </c>
      <c r="G1636" s="3174"/>
      <c r="H1636" s="1825">
        <f t="shared" ca="1" si="948"/>
        <v>4054.1847059555225</v>
      </c>
      <c r="I1636" s="3174"/>
      <c r="J1636" s="3174"/>
      <c r="K1636" s="1825">
        <f t="shared" ca="1" si="948"/>
        <v>109637.05763535648</v>
      </c>
      <c r="L1636" s="1973">
        <f t="shared" ca="1" si="949"/>
        <v>0.96434039577310215</v>
      </c>
      <c r="M1636" s="1825">
        <f t="shared" ca="1" si="950"/>
        <v>109637.05763535648</v>
      </c>
      <c r="N1636" s="1825">
        <f t="shared" ca="1" si="950"/>
        <v>49917.81536140597</v>
      </c>
      <c r="O1636" s="1825">
        <f t="shared" ca="1" si="950"/>
        <v>6003.4050697371331</v>
      </c>
      <c r="P1636" s="1825">
        <f t="shared" ca="1" si="950"/>
        <v>30972.31896571246</v>
      </c>
      <c r="Q1636" s="1825">
        <f t="shared" ca="1" si="950"/>
        <v>14074.116906563582</v>
      </c>
      <c r="R1636" s="1825">
        <f t="shared" ca="1" si="950"/>
        <v>7428.3166740193028</v>
      </c>
      <c r="S1636" s="1825">
        <f t="shared" ca="1" si="950"/>
        <v>1241.0846579180204</v>
      </c>
      <c r="T1636" s="1825">
        <f t="shared" ca="1" si="950"/>
        <v>0</v>
      </c>
      <c r="V1636" s="1831"/>
      <c r="W1636" s="1831"/>
      <c r="X1636" s="1831"/>
      <c r="Y1636" s="1825" t="s">
        <v>210</v>
      </c>
    </row>
    <row r="1637" spans="1:25">
      <c r="A1637" s="1825" t="s">
        <v>1044</v>
      </c>
      <c r="B1637" s="1831"/>
      <c r="C1637" s="3173">
        <f t="shared" si="935"/>
        <v>80</v>
      </c>
      <c r="D1637" s="1825" t="s">
        <v>6846</v>
      </c>
      <c r="E1637" s="1825" t="s">
        <v>7746</v>
      </c>
      <c r="F1637" s="1825">
        <f t="shared" ca="1" si="948"/>
        <v>112386.39108414619</v>
      </c>
      <c r="G1637" s="3174"/>
      <c r="H1637" s="1825">
        <f t="shared" ca="1" si="948"/>
        <v>19942.279354083505</v>
      </c>
      <c r="I1637" s="3174"/>
      <c r="J1637" s="3174"/>
      <c r="K1637" s="1825">
        <f t="shared" ca="1" si="948"/>
        <v>92444.111730062723</v>
      </c>
      <c r="L1637" s="1973">
        <f t="shared" ca="1" si="949"/>
        <v>0.82255610166223558</v>
      </c>
      <c r="M1637" s="1825">
        <f t="shared" ca="1" si="950"/>
        <v>92444.111730062723</v>
      </c>
      <c r="N1637" s="1825">
        <f t="shared" ca="1" si="950"/>
        <v>50666.775004213996</v>
      </c>
      <c r="O1637" s="1825">
        <f t="shared" ca="1" si="950"/>
        <v>5731.6905555185494</v>
      </c>
      <c r="P1637" s="1825">
        <f t="shared" ca="1" si="950"/>
        <v>22780.377550299756</v>
      </c>
      <c r="Q1637" s="1825">
        <f t="shared" ca="1" si="950"/>
        <v>9075.8809108298628</v>
      </c>
      <c r="R1637" s="1825">
        <f t="shared" ca="1" si="950"/>
        <v>4070.1555830457301</v>
      </c>
      <c r="S1637" s="1825">
        <f t="shared" ca="1" si="950"/>
        <v>119.23212615480199</v>
      </c>
      <c r="T1637" s="1825">
        <f t="shared" ca="1" si="950"/>
        <v>0</v>
      </c>
      <c r="V1637" s="1831"/>
      <c r="W1637" s="1831"/>
      <c r="X1637" s="1831"/>
      <c r="Y1637" s="1825" t="s">
        <v>211</v>
      </c>
    </row>
    <row r="1638" spans="1:25">
      <c r="A1638" s="1825" t="s">
        <v>1044</v>
      </c>
      <c r="B1638" s="1831"/>
      <c r="C1638" s="3173">
        <f t="shared" si="935"/>
        <v>81</v>
      </c>
      <c r="D1638" s="1825" t="s">
        <v>6847</v>
      </c>
      <c r="E1638" s="1825" t="s">
        <v>7746</v>
      </c>
      <c r="F1638" s="1825">
        <f t="shared" ca="1" si="948"/>
        <v>256174.39788060662</v>
      </c>
      <c r="G1638" s="3174"/>
      <c r="H1638" s="1825">
        <f t="shared" ca="1" si="948"/>
        <v>45456.583814264457</v>
      </c>
      <c r="I1638" s="3174"/>
      <c r="J1638" s="3174"/>
      <c r="K1638" s="1825">
        <f t="shared" ca="1" si="948"/>
        <v>210717.81406634222</v>
      </c>
      <c r="L1638" s="1973">
        <f t="shared" ca="1" si="949"/>
        <v>0.82255610166223547</v>
      </c>
      <c r="M1638" s="1825">
        <f t="shared" ca="1" si="950"/>
        <v>210717.81406634222</v>
      </c>
      <c r="N1638" s="1825">
        <f t="shared" ca="1" si="950"/>
        <v>115490.23377339901</v>
      </c>
      <c r="O1638" s="1825">
        <f t="shared" ca="1" si="950"/>
        <v>13064.859212345078</v>
      </c>
      <c r="P1638" s="1825">
        <f t="shared" ca="1" si="950"/>
        <v>51925.766510925438</v>
      </c>
      <c r="Q1638" s="1825">
        <f t="shared" ca="1" si="950"/>
        <v>20687.63224034079</v>
      </c>
      <c r="R1638" s="1825">
        <f t="shared" ca="1" si="950"/>
        <v>9277.5437106656391</v>
      </c>
      <c r="S1638" s="1825">
        <f t="shared" ca="1" si="950"/>
        <v>271.77861866622084</v>
      </c>
      <c r="T1638" s="1825">
        <f t="shared" ca="1" si="950"/>
        <v>0</v>
      </c>
      <c r="V1638" s="1831"/>
      <c r="W1638" s="1831"/>
      <c r="X1638" s="1831"/>
      <c r="Y1638" s="1825" t="s">
        <v>212</v>
      </c>
    </row>
    <row r="1639" spans="1:25">
      <c r="A1639" s="1825" t="s">
        <v>1044</v>
      </c>
      <c r="B1639" s="1831"/>
      <c r="C1639" s="3173">
        <f t="shared" si="935"/>
        <v>82</v>
      </c>
      <c r="D1639" s="1825" t="s">
        <v>6521</v>
      </c>
      <c r="E1639" s="1825" t="s">
        <v>7746</v>
      </c>
      <c r="F1639" s="1825">
        <f t="shared" ca="1" si="948"/>
        <v>525570.6184506088</v>
      </c>
      <c r="G1639" s="3174"/>
      <c r="H1639" s="1825">
        <f t="shared" ca="1" si="948"/>
        <v>0</v>
      </c>
      <c r="I1639" s="3174"/>
      <c r="J1639" s="3174"/>
      <c r="K1639" s="1825">
        <f t="shared" ca="1" si="948"/>
        <v>525570.6184506088</v>
      </c>
      <c r="L1639" s="1973">
        <f t="shared" ca="1" si="949"/>
        <v>1</v>
      </c>
      <c r="M1639" s="1825">
        <f t="shared" ca="1" si="950"/>
        <v>525570.6184506088</v>
      </c>
      <c r="N1639" s="1825">
        <f t="shared" ca="1" si="950"/>
        <v>313307.76884960005</v>
      </c>
      <c r="O1639" s="1825">
        <f t="shared" ca="1" si="950"/>
        <v>30689.755296334879</v>
      </c>
      <c r="P1639" s="1825">
        <f t="shared" ca="1" si="950"/>
        <v>119570.04814048734</v>
      </c>
      <c r="Q1639" s="1825">
        <f t="shared" ca="1" si="950"/>
        <v>47592.788896232967</v>
      </c>
      <c r="R1639" s="1825">
        <f t="shared" ca="1" si="950"/>
        <v>7632.7747696216766</v>
      </c>
      <c r="S1639" s="1825">
        <f t="shared" ca="1" si="950"/>
        <v>6777.4824983319186</v>
      </c>
      <c r="T1639" s="1825">
        <f t="shared" ca="1" si="950"/>
        <v>0</v>
      </c>
      <c r="V1639" s="1831"/>
      <c r="W1639" s="1831"/>
      <c r="X1639" s="1831"/>
      <c r="Y1639" s="1825" t="s">
        <v>213</v>
      </c>
    </row>
    <row r="1640" spans="1:25">
      <c r="A1640" s="1825" t="s">
        <v>1044</v>
      </c>
      <c r="B1640" s="1831"/>
      <c r="C1640" s="3173">
        <f t="shared" si="935"/>
        <v>83</v>
      </c>
      <c r="D1640" s="1825" t="s">
        <v>7969</v>
      </c>
      <c r="E1640" s="1825" t="s">
        <v>7746</v>
      </c>
      <c r="F1640" s="1825">
        <f t="shared" ca="1" si="948"/>
        <v>307482.38200899883</v>
      </c>
      <c r="G1640" s="3174"/>
      <c r="H1640" s="1825">
        <f t="shared" ca="1" si="948"/>
        <v>0</v>
      </c>
      <c r="I1640" s="3174"/>
      <c r="J1640" s="3174"/>
      <c r="K1640" s="1825">
        <f t="shared" ca="1" si="948"/>
        <v>307482.38200899883</v>
      </c>
      <c r="L1640" s="1973">
        <f t="shared" ca="1" si="949"/>
        <v>1</v>
      </c>
      <c r="M1640" s="1825">
        <f t="shared" ca="1" si="950"/>
        <v>307482.38200899883</v>
      </c>
      <c r="N1640" s="1825">
        <f t="shared" ca="1" si="950"/>
        <v>209784.06754385188</v>
      </c>
      <c r="O1640" s="1825">
        <f t="shared" ca="1" si="950"/>
        <v>21392.606052575484</v>
      </c>
      <c r="P1640" s="1825">
        <f t="shared" ca="1" si="950"/>
        <v>61192.598895912124</v>
      </c>
      <c r="Q1640" s="1825">
        <f t="shared" ca="1" si="950"/>
        <v>12573.553928715502</v>
      </c>
      <c r="R1640" s="1825">
        <f t="shared" ca="1" si="950"/>
        <v>0</v>
      </c>
      <c r="S1640" s="1825">
        <f t="shared" ca="1" si="950"/>
        <v>2539.5555879436752</v>
      </c>
      <c r="T1640" s="1825">
        <f t="shared" ca="1" si="950"/>
        <v>0</v>
      </c>
      <c r="V1640" s="1831"/>
      <c r="W1640" s="1831"/>
      <c r="X1640" s="1831"/>
      <c r="Y1640" s="1825" t="s">
        <v>214</v>
      </c>
    </row>
    <row r="1641" spans="1:25">
      <c r="A1641" s="1825" t="s">
        <v>1044</v>
      </c>
      <c r="B1641" s="1831"/>
      <c r="C1641" s="3173">
        <f t="shared" si="935"/>
        <v>84</v>
      </c>
      <c r="D1641" s="1825" t="s">
        <v>7626</v>
      </c>
      <c r="E1641" s="1825" t="s">
        <v>7228</v>
      </c>
      <c r="F1641" s="1825">
        <f t="shared" ca="1" si="948"/>
        <v>267312.13313429803</v>
      </c>
      <c r="G1641" s="3174"/>
      <c r="H1641" s="1825">
        <f t="shared" ca="1" si="948"/>
        <v>158.94507991560735</v>
      </c>
      <c r="I1641" s="3174"/>
      <c r="J1641" s="3174"/>
      <c r="K1641" s="1825">
        <f t="shared" ca="1" si="948"/>
        <v>267153.18805438245</v>
      </c>
      <c r="L1641" s="1973">
        <f t="shared" ca="1" si="949"/>
        <v>0.99940539519081339</v>
      </c>
      <c r="M1641" s="1825">
        <f t="shared" ca="1" si="950"/>
        <v>267153.18805438245</v>
      </c>
      <c r="N1641" s="1825">
        <f t="shared" ca="1" si="950"/>
        <v>129974.03686041661</v>
      </c>
      <c r="O1641" s="1825">
        <f t="shared" ca="1" si="950"/>
        <v>20238.364859206504</v>
      </c>
      <c r="P1641" s="1825">
        <f t="shared" ca="1" si="950"/>
        <v>13140.540412088518</v>
      </c>
      <c r="Q1641" s="1825">
        <f t="shared" ca="1" si="950"/>
        <v>850.99522624745509</v>
      </c>
      <c r="R1641" s="1825">
        <f t="shared" ca="1" si="950"/>
        <v>2347.9621980075158</v>
      </c>
      <c r="S1641" s="1825">
        <f t="shared" ca="1" si="950"/>
        <v>45.341409631803003</v>
      </c>
      <c r="T1641" s="1825">
        <f t="shared" ca="1" si="950"/>
        <v>100555.94708878404</v>
      </c>
      <c r="V1641" s="1831"/>
      <c r="W1641" s="1831"/>
      <c r="X1641" s="1831"/>
      <c r="Y1641" s="1825" t="s">
        <v>215</v>
      </c>
    </row>
    <row r="1642" spans="1:25">
      <c r="A1642" s="1825" t="s">
        <v>1044</v>
      </c>
      <c r="B1642" s="1831"/>
      <c r="C1642" s="3173">
        <f t="shared" si="935"/>
        <v>85</v>
      </c>
      <c r="D1642" s="1825" t="s">
        <v>7627</v>
      </c>
      <c r="E1642" s="1825" t="s">
        <v>7228</v>
      </c>
      <c r="F1642" s="1825">
        <f t="shared" ca="1" si="948"/>
        <v>19375.482255192353</v>
      </c>
      <c r="G1642" s="3174"/>
      <c r="H1642" s="1825">
        <f t="shared" ca="1" si="948"/>
        <v>5.1063424114190994</v>
      </c>
      <c r="I1642" s="3174"/>
      <c r="J1642" s="3174"/>
      <c r="K1642" s="1825">
        <f t="shared" ca="1" si="948"/>
        <v>19370.375912780932</v>
      </c>
      <c r="L1642" s="1973">
        <f t="shared" ca="1" si="949"/>
        <v>0.9997364534031119</v>
      </c>
      <c r="M1642" s="1825">
        <f t="shared" ca="1" si="950"/>
        <v>19370.375912780932</v>
      </c>
      <c r="N1642" s="1825">
        <f t="shared" ca="1" si="950"/>
        <v>17247.312411482308</v>
      </c>
      <c r="O1642" s="1825">
        <f t="shared" ca="1" si="950"/>
        <v>1302.5085973589789</v>
      </c>
      <c r="P1642" s="1825">
        <f t="shared" ca="1" si="950"/>
        <v>479.0701456657489</v>
      </c>
      <c r="Q1642" s="1825">
        <f t="shared" ca="1" si="950"/>
        <v>229.72484935143112</v>
      </c>
      <c r="R1642" s="1825">
        <f t="shared" ca="1" si="950"/>
        <v>69.267413257321962</v>
      </c>
      <c r="S1642" s="1825">
        <f t="shared" ca="1" si="950"/>
        <v>42.492495665150194</v>
      </c>
      <c r="T1642" s="1825">
        <f t="shared" ca="1" si="950"/>
        <v>0</v>
      </c>
      <c r="V1642" s="1831"/>
      <c r="W1642" s="1831"/>
      <c r="X1642" s="1831"/>
      <c r="Y1642" s="1825" t="s">
        <v>216</v>
      </c>
    </row>
    <row r="1643" spans="1:25" ht="15" thickBot="1">
      <c r="A1643" s="1825" t="s">
        <v>1044</v>
      </c>
      <c r="C1643" s="3173">
        <f t="shared" si="935"/>
        <v>86</v>
      </c>
      <c r="D1643" s="1825" t="s">
        <v>8570</v>
      </c>
      <c r="F1643" s="3270">
        <f t="shared" ref="F1643:K1643" ca="1" si="951">SUM(F1635:F1642)</f>
        <v>3807772.9416673454</v>
      </c>
      <c r="G1643" s="3271"/>
      <c r="H1643" s="3270">
        <f t="shared" ca="1" si="951"/>
        <v>150970.46900245556</v>
      </c>
      <c r="I1643" s="3271"/>
      <c r="J1643" s="3271"/>
      <c r="K1643" s="3270">
        <f t="shared" ca="1" si="951"/>
        <v>3656802.4726648885</v>
      </c>
      <c r="L1643" s="1973">
        <f t="shared" ca="1" si="949"/>
        <v>0.9603520295681417</v>
      </c>
      <c r="M1643" s="3270">
        <f t="shared" ref="M1643:T1643" ca="1" si="952">SUM(M1635:M1642)</f>
        <v>3656802.4726648876</v>
      </c>
      <c r="N1643" s="3270">
        <f t="shared" ca="1" si="952"/>
        <v>2035582.2736620435</v>
      </c>
      <c r="O1643" s="3270">
        <f t="shared" ca="1" si="952"/>
        <v>228957.34065340034</v>
      </c>
      <c r="P1643" s="3270">
        <f t="shared" ca="1" si="952"/>
        <v>829464.23600032006</v>
      </c>
      <c r="Q1643" s="3270">
        <f t="shared" ca="1" si="952"/>
        <v>318588.53148375917</v>
      </c>
      <c r="R1643" s="3270">
        <f t="shared" ca="1" si="952"/>
        <v>128238.03951665609</v>
      </c>
      <c r="S1643" s="3270">
        <f t="shared" ca="1" si="952"/>
        <v>15416.104259925072</v>
      </c>
      <c r="T1643" s="3270">
        <f t="shared" ca="1" si="952"/>
        <v>100555.94708878404</v>
      </c>
      <c r="U1643" s="1832"/>
    </row>
    <row r="1644" spans="1:25" ht="15" thickTop="1">
      <c r="F1644" s="1832"/>
      <c r="G1644" s="3195"/>
      <c r="H1644" s="1832"/>
      <c r="I1644" s="3195"/>
      <c r="J1644" s="3195"/>
      <c r="K1644" s="1832"/>
      <c r="M1644" s="1832"/>
      <c r="N1644" s="1832"/>
      <c r="O1644" s="1832"/>
      <c r="P1644" s="1832"/>
      <c r="Q1644" s="1832"/>
      <c r="R1644" s="1832"/>
      <c r="S1644" s="1832"/>
      <c r="T1644" s="1832"/>
      <c r="U1644" s="1832"/>
    </row>
    <row r="1645" spans="1:25">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c r="F1646" s="1832"/>
      <c r="G1646" s="3195"/>
      <c r="H1646" s="1832"/>
      <c r="I1646" s="3195"/>
      <c r="J1646" s="3195"/>
      <c r="K1646" s="1832"/>
      <c r="M1646" s="1832"/>
      <c r="N1646" s="1832"/>
      <c r="O1646" s="1832"/>
      <c r="P1646" s="1832"/>
      <c r="Q1646" s="1832"/>
      <c r="R1646" s="1832"/>
      <c r="S1646" s="1832"/>
      <c r="T1646" s="1832"/>
      <c r="U1646" s="1832"/>
    </row>
    <row r="1647" spans="1:25">
      <c r="F1647" s="1832"/>
      <c r="G1647" s="3195"/>
      <c r="H1647" s="1832"/>
      <c r="I1647" s="3195"/>
      <c r="J1647" s="3195"/>
      <c r="K1647" s="1832"/>
      <c r="M1647" s="1832"/>
      <c r="N1647" s="1832"/>
      <c r="O1647" s="1832"/>
      <c r="P1647" s="1832"/>
      <c r="Q1647" s="1832"/>
      <c r="R1647" s="1832"/>
      <c r="S1647" s="1832"/>
      <c r="T1647" s="1832"/>
      <c r="U1647" s="1832"/>
    </row>
    <row r="1648" spans="1:25" ht="18.75" thickBot="1">
      <c r="F1648" s="1832"/>
      <c r="G1648" s="3195"/>
      <c r="H1648" s="1832"/>
      <c r="I1648" s="3195"/>
      <c r="J1648" s="3195"/>
      <c r="K1648" s="1832"/>
      <c r="M1648" s="1832"/>
      <c r="N1648" s="1832"/>
      <c r="O1648" s="3274" t="s">
        <v>10292</v>
      </c>
      <c r="Q1648" s="1832"/>
      <c r="R1648" s="1832"/>
      <c r="S1648" s="1832"/>
      <c r="T1648" s="1832"/>
      <c r="U1648" s="1832"/>
    </row>
    <row r="1649" spans="1:25" ht="20.25">
      <c r="B1649" s="3275"/>
      <c r="G1649" s="3174"/>
      <c r="H1649" s="1825"/>
      <c r="I1649" s="3174"/>
      <c r="J1649" s="3174"/>
      <c r="N1649" s="3276" t="s">
        <v>7427</v>
      </c>
      <c r="O1649" s="3277"/>
      <c r="P1649" s="3278"/>
    </row>
    <row r="1650" spans="1:25" ht="23.25">
      <c r="G1650" s="3174"/>
      <c r="H1650" s="1825"/>
      <c r="I1650" s="3174"/>
      <c r="J1650" s="3174"/>
      <c r="N1650" s="3279" t="s">
        <v>8093</v>
      </c>
      <c r="O1650" s="3280"/>
      <c r="P1650" s="3281">
        <f>'TITLES &amp; CONSTANTS'!$D$20</f>
        <v>3</v>
      </c>
    </row>
    <row r="1651" spans="1:25" ht="15.75" thickBot="1">
      <c r="G1651" s="3174"/>
      <c r="H1651" s="1825"/>
      <c r="I1651" s="3174"/>
      <c r="J1651" s="3174"/>
      <c r="N1651" s="3282" t="s">
        <v>2977</v>
      </c>
      <c r="O1651" s="3283"/>
      <c r="P1651" s="3284"/>
    </row>
    <row r="1652" spans="1:25">
      <c r="G1652" s="3174"/>
      <c r="H1652" s="1825"/>
      <c r="I1652" s="3174"/>
      <c r="J1652" s="3174"/>
    </row>
    <row r="1653" spans="1:25">
      <c r="G1653" s="3174"/>
      <c r="H1653" s="1825"/>
      <c r="I1653" s="3174"/>
      <c r="J1653" s="3174"/>
    </row>
    <row r="1654" spans="1:25" ht="15">
      <c r="B1654" s="3125"/>
      <c r="C1654" s="3125" t="str">
        <f>$C$2</f>
        <v>PRESENT RATE STRUCTURE</v>
      </c>
      <c r="F1654" s="3178"/>
      <c r="G1654" s="3175"/>
      <c r="H1654" s="3176" t="s">
        <v>3205</v>
      </c>
      <c r="I1654" s="3174"/>
      <c r="J1654" s="3174"/>
      <c r="L1654" s="3125" t="s">
        <v>2643</v>
      </c>
      <c r="O1654" s="3176" t="s">
        <v>3205</v>
      </c>
      <c r="U1654" s="3125"/>
      <c r="V1654" s="3165" t="s">
        <v>366</v>
      </c>
      <c r="W1654" s="3178" t="str">
        <f>O1654</f>
        <v>TAMPA ELECTRIC COMPANY</v>
      </c>
      <c r="X1654" s="3165"/>
      <c r="Y1654" s="3165" t="str">
        <f>Y2</f>
        <v>ALLOCATION ASSIGNMENT REPORT</v>
      </c>
    </row>
    <row r="1655" spans="1:25" ht="15">
      <c r="B1655" s="3125"/>
      <c r="C1655" s="3125" t="str">
        <f>$C$3</f>
        <v>PROD. CAP. ALLOC. METHOD: 12CP</v>
      </c>
      <c r="G1655" s="3179"/>
      <c r="H1655" s="3178" t="s">
        <v>3408</v>
      </c>
      <c r="I1655" s="3174"/>
      <c r="J1655" s="3174"/>
      <c r="O1655" s="3178" t="s">
        <v>11159</v>
      </c>
      <c r="W1655" s="3178" t="str">
        <f>O1655</f>
        <v>COST OF SERVICE STUDY</v>
      </c>
      <c r="Y1655" s="3165" t="s">
        <v>2644</v>
      </c>
    </row>
    <row r="1656" spans="1:25" ht="30" customHeight="1">
      <c r="C1656" s="3125" t="str">
        <f>$C$4</f>
        <v>DATA: PROJECTED 2009, FULLY ADJUSTED (000's)</v>
      </c>
      <c r="G1656" s="3180"/>
      <c r="H1656" s="1825"/>
      <c r="I1656" s="3174"/>
      <c r="J1656" s="3174"/>
      <c r="N1656" s="3440" t="str">
        <f>N4</f>
        <v>With Interruptible Priced at Firm and Production Plant 100% Demand</v>
      </c>
      <c r="O1656" s="3440"/>
      <c r="P1656" s="3440"/>
      <c r="W1656" s="3181"/>
    </row>
    <row r="1657" spans="1:25" ht="15" hidden="1">
      <c r="G1657" s="3175"/>
      <c r="H1657" s="1825"/>
      <c r="I1657" s="3174"/>
      <c r="J1657" s="3174"/>
      <c r="O1657" s="3178"/>
      <c r="W1657" s="3178"/>
    </row>
    <row r="1658" spans="1:25" ht="15">
      <c r="F1658" s="3176"/>
      <c r="G1658" s="3179"/>
      <c r="H1658" s="3178" t="s">
        <v>1064</v>
      </c>
      <c r="I1658" s="3174"/>
      <c r="J1658" s="3174"/>
      <c r="O1658" s="3178" t="s">
        <v>1064</v>
      </c>
      <c r="W1658" s="3178" t="str">
        <f>O1658</f>
        <v>DERIVATION OF UNIT COSTS - UNTCST</v>
      </c>
    </row>
    <row r="1659" spans="1:25" ht="15">
      <c r="F1659" s="3178"/>
      <c r="G1659" s="3180"/>
      <c r="H1659" s="1825"/>
      <c r="I1659" s="3174"/>
      <c r="J1659" s="3174"/>
      <c r="O1659" s="3178"/>
    </row>
    <row r="1660" spans="1:25" ht="15">
      <c r="C1660" s="3157" t="str">
        <f>IF($P$1650=0,"CLASS ROR",IF($P$1650=1,"RETAIL JURIS ROR",IF($P$1650=3,"PROPOSED ROR",0)))</f>
        <v>PROPOSED ROR</v>
      </c>
      <c r="F1660" s="3178"/>
      <c r="G1660" s="3174"/>
      <c r="H1660" s="1825"/>
      <c r="I1660" s="3174"/>
      <c r="J1660" s="3174"/>
      <c r="N1660" s="3285"/>
      <c r="O1660" s="3178"/>
    </row>
    <row r="1661" spans="1:25" hidden="1">
      <c r="G1661" s="3174"/>
      <c r="H1661" s="1825"/>
      <c r="I1661" s="3174"/>
      <c r="J1661" s="3174"/>
    </row>
    <row r="1662" spans="1:25" ht="15">
      <c r="C1662" s="3183"/>
      <c r="D1662" s="3125"/>
      <c r="E1662" s="3125"/>
      <c r="F1662" s="3178"/>
      <c r="G1662" s="3180"/>
      <c r="H1662" s="3178"/>
      <c r="I1662" s="3180"/>
      <c r="J1662" s="3180"/>
      <c r="K1662" s="3178"/>
      <c r="L1662" s="3185"/>
      <c r="S1662" s="3439"/>
      <c r="T1662" s="3439"/>
      <c r="U1662" s="3178"/>
    </row>
    <row r="1663" spans="1:25" ht="30" customHeight="1">
      <c r="A1663" s="3163" t="str">
        <f>A11</f>
        <v>REPORT</v>
      </c>
      <c r="B1663" s="3251" t="str">
        <f>$B$11</f>
        <v>ALLOC
FACTOR</v>
      </c>
      <c r="C1663" s="3188" t="s">
        <v>10444</v>
      </c>
      <c r="D1663" s="3163"/>
      <c r="E1663" s="3163"/>
      <c r="F1663" s="3187" t="str">
        <f t="shared" ref="F1663:L1663" si="953">+F$11</f>
        <v>TOTAL
COMPANY</v>
      </c>
      <c r="G1663" s="3252"/>
      <c r="H1663" s="3187" t="str">
        <f t="shared" si="953"/>
        <v>FERC
JURIS</v>
      </c>
      <c r="I1663" s="3252"/>
      <c r="J1663" s="3252"/>
      <c r="K1663" s="3187" t="str">
        <f t="shared" si="953"/>
        <v>FPSC
 JURIS</v>
      </c>
      <c r="L1663" s="3253" t="str">
        <f t="shared" si="953"/>
        <v>FPSC/
TOTAL RATIO</v>
      </c>
      <c r="M1663" s="3187" t="str">
        <f t="shared" ref="M1663:R1663" si="954">+M$11</f>
        <v>FPSC
 JURIS</v>
      </c>
      <c r="N1663" s="3164" t="str">
        <f t="shared" si="954"/>
        <v>RS</v>
      </c>
      <c r="O1663" s="3164" t="str">
        <f t="shared" si="954"/>
        <v>GS</v>
      </c>
      <c r="P1663" s="3164" t="str">
        <f t="shared" si="954"/>
        <v>GSD</v>
      </c>
      <c r="Q1663" s="3164" t="str">
        <f t="shared" si="954"/>
        <v>GSLD</v>
      </c>
      <c r="R1663" s="3164" t="str">
        <f t="shared" si="954"/>
        <v>IS</v>
      </c>
      <c r="S1663" s="3187" t="s">
        <v>10446</v>
      </c>
      <c r="T1663" s="3187" t="s">
        <v>10447</v>
      </c>
      <c r="U1663" s="3186"/>
      <c r="V1663" s="3187" t="s">
        <v>3031</v>
      </c>
      <c r="W1663" s="3187"/>
      <c r="X1663" s="3187"/>
      <c r="Y1663" s="3164" t="s">
        <v>11134</v>
      </c>
    </row>
    <row r="1664" spans="1:25">
      <c r="G1664" s="3174"/>
      <c r="H1664" s="1825"/>
      <c r="I1664" s="3174"/>
      <c r="J1664" s="3174"/>
    </row>
    <row r="1665" spans="1:27">
      <c r="A1665" s="1825" t="s">
        <v>1046</v>
      </c>
      <c r="B1665" s="1831"/>
      <c r="C1665" s="3173">
        <v>1</v>
      </c>
      <c r="D1665" s="1947" t="s">
        <v>11706</v>
      </c>
      <c r="F1665" s="1825" t="s">
        <v>4577</v>
      </c>
      <c r="G1665" s="3174"/>
      <c r="H1665" s="1825"/>
      <c r="I1665" s="3174"/>
      <c r="J1665" s="3174"/>
    </row>
    <row r="1666" spans="1:27">
      <c r="A1666" s="1825" t="s">
        <v>1046</v>
      </c>
      <c r="C1666" s="3173">
        <f>+C1665+1</f>
        <v>2</v>
      </c>
      <c r="D1666" s="1825" t="s">
        <v>1252</v>
      </c>
      <c r="E1666" s="2044" t="s">
        <v>7746</v>
      </c>
      <c r="F1666" s="2044">
        <f t="shared" ref="F1666:K1673" ca="1" si="955">+F2083</f>
        <v>508100.64671323868</v>
      </c>
      <c r="G1666" s="3174"/>
      <c r="H1666" s="2044">
        <f t="shared" ca="1" si="955"/>
        <v>18707.563764537335</v>
      </c>
      <c r="I1666" s="3174"/>
      <c r="J1666" s="3174"/>
      <c r="K1666" s="2044">
        <f t="shared" ca="1" si="955"/>
        <v>489393.08294870128</v>
      </c>
      <c r="M1666" s="2044">
        <f t="shared" ref="M1666:T1673" ca="1" si="956">+M2083</f>
        <v>489393.08294870117</v>
      </c>
      <c r="N1666" s="2044">
        <f t="shared" ca="1" si="956"/>
        <v>264769.96953253675</v>
      </c>
      <c r="O1666" s="2044">
        <f t="shared" ca="1" si="956"/>
        <v>30068.960516741932</v>
      </c>
      <c r="P1666" s="2044">
        <f t="shared" ca="1" si="956"/>
        <v>121952.70446146434</v>
      </c>
      <c r="Q1666" s="2044">
        <f t="shared" ca="1" si="956"/>
        <v>49186.865686691461</v>
      </c>
      <c r="R1666" s="2044">
        <f t="shared" ca="1" si="956"/>
        <v>22406.037801913113</v>
      </c>
      <c r="S1666" s="2044">
        <f t="shared" ca="1" si="956"/>
        <v>1008.5449493536122</v>
      </c>
      <c r="T1666" s="2044">
        <f t="shared" ca="1" si="956"/>
        <v>0</v>
      </c>
      <c r="U1666" s="2044"/>
      <c r="V1666" s="2044">
        <f t="shared" ref="V1666:V1673" ca="1" si="957">SUM(P1666:R1666)</f>
        <v>193545.60795006889</v>
      </c>
      <c r="W1666" s="2044"/>
      <c r="X1666" s="2044"/>
      <c r="Y1666" s="1825" t="s">
        <v>576</v>
      </c>
    </row>
    <row r="1667" spans="1:27">
      <c r="A1667" s="1825" t="s">
        <v>1046</v>
      </c>
      <c r="C1667" s="3173">
        <f t="shared" ref="C1667:C1708" si="958">+C1666+1</f>
        <v>3</v>
      </c>
      <c r="D1667" s="1825" t="s">
        <v>1252</v>
      </c>
      <c r="E1667" s="2044" t="s">
        <v>2378</v>
      </c>
      <c r="F1667" s="2044">
        <f t="shared" ca="1" si="955"/>
        <v>154766.56811683881</v>
      </c>
      <c r="G1667" s="3174"/>
      <c r="H1667" s="2044">
        <f t="shared" ca="1" si="955"/>
        <v>5600.1270942017754</v>
      </c>
      <c r="I1667" s="3174"/>
      <c r="J1667" s="3174"/>
      <c r="K1667" s="2044">
        <f t="shared" ca="1" si="955"/>
        <v>149166.44102263707</v>
      </c>
      <c r="M1667" s="2044">
        <f t="shared" ca="1" si="956"/>
        <v>149166.44102263707</v>
      </c>
      <c r="N1667" s="2044">
        <f t="shared" ca="1" si="956"/>
        <v>67928.208805204296</v>
      </c>
      <c r="O1667" s="2044">
        <f t="shared" ca="1" si="956"/>
        <v>8167.8863165080938</v>
      </c>
      <c r="P1667" s="2044">
        <f t="shared" ca="1" si="956"/>
        <v>42140.172255778692</v>
      </c>
      <c r="Q1667" s="2044">
        <f t="shared" ca="1" si="956"/>
        <v>19150.641457386875</v>
      </c>
      <c r="R1667" s="2044">
        <f t="shared" ca="1" si="956"/>
        <v>10091.330821427839</v>
      </c>
      <c r="S1667" s="2044">
        <f t="shared" ca="1" si="956"/>
        <v>1688.2013663312371</v>
      </c>
      <c r="T1667" s="2044">
        <f t="shared" ca="1" si="956"/>
        <v>0</v>
      </c>
      <c r="U1667" s="2044"/>
      <c r="V1667" s="2044">
        <f t="shared" ca="1" si="957"/>
        <v>71382.144534593404</v>
      </c>
      <c r="W1667" s="2044"/>
      <c r="X1667" s="2044"/>
      <c r="Y1667" s="1825" t="s">
        <v>577</v>
      </c>
    </row>
    <row r="1668" spans="1:27">
      <c r="A1668" s="1825" t="s">
        <v>1046</v>
      </c>
      <c r="C1668" s="3173">
        <f t="shared" si="958"/>
        <v>4</v>
      </c>
      <c r="D1668" s="1825" t="s">
        <v>6846</v>
      </c>
      <c r="E1668" s="2044" t="s">
        <v>7746</v>
      </c>
      <c r="F1668" s="2044">
        <f t="shared" ca="1" si="955"/>
        <v>22942.133062961133</v>
      </c>
      <c r="G1668" s="3174"/>
      <c r="H1668" s="2044">
        <f t="shared" ca="1" si="955"/>
        <v>4063.9347130255082</v>
      </c>
      <c r="I1668" s="3174"/>
      <c r="J1668" s="3174"/>
      <c r="K1668" s="2044">
        <f t="shared" ca="1" si="955"/>
        <v>18878.198349935628</v>
      </c>
      <c r="M1668" s="2044">
        <f t="shared" ca="1" si="956"/>
        <v>18878.198349935628</v>
      </c>
      <c r="N1668" s="2044">
        <f t="shared" ca="1" si="956"/>
        <v>10348.174169451631</v>
      </c>
      <c r="O1668" s="2044">
        <f t="shared" ca="1" si="956"/>
        <v>1170.4151556700149</v>
      </c>
      <c r="P1668" s="2044">
        <f t="shared" ca="1" si="956"/>
        <v>4651.8827112618246</v>
      </c>
      <c r="Q1668" s="2044">
        <f t="shared" ca="1" si="956"/>
        <v>1853.5169249518719</v>
      </c>
      <c r="R1668" s="2044">
        <f t="shared" ca="1" si="956"/>
        <v>829.86714943070081</v>
      </c>
      <c r="S1668" s="2044">
        <f t="shared" ca="1" si="956"/>
        <v>24.342239169576644</v>
      </c>
      <c r="T1668" s="2044">
        <f t="shared" ca="1" si="956"/>
        <v>0</v>
      </c>
      <c r="U1668" s="2044"/>
      <c r="V1668" s="2044">
        <f t="shared" ca="1" si="957"/>
        <v>7335.2667856443977</v>
      </c>
      <c r="W1668" s="2044"/>
      <c r="X1668" s="2044"/>
      <c r="Y1668" s="1825" t="s">
        <v>578</v>
      </c>
      <c r="Z1668" s="3210"/>
      <c r="AA1668" s="3210"/>
    </row>
    <row r="1669" spans="1:27">
      <c r="A1669" s="1825" t="s">
        <v>1046</v>
      </c>
      <c r="C1669" s="3173">
        <f t="shared" si="958"/>
        <v>5</v>
      </c>
      <c r="D1669" s="1825" t="s">
        <v>6847</v>
      </c>
      <c r="E1669" s="2044" t="s">
        <v>7746</v>
      </c>
      <c r="F1669" s="2044">
        <f t="shared" ca="1" si="955"/>
        <v>60133.910649248748</v>
      </c>
      <c r="G1669" s="3174"/>
      <c r="H1669" s="2044">
        <f t="shared" ca="1" si="955"/>
        <v>10653.569934270357</v>
      </c>
      <c r="I1669" s="3174"/>
      <c r="J1669" s="3174"/>
      <c r="K1669" s="2044">
        <f t="shared" ca="1" si="955"/>
        <v>49480.340714978396</v>
      </c>
      <c r="M1669" s="2044">
        <f t="shared" ca="1" si="956"/>
        <v>49480.340714978396</v>
      </c>
      <c r="N1669" s="2044">
        <f t="shared" ca="1" si="956"/>
        <v>27122.787120588026</v>
      </c>
      <c r="O1669" s="2044">
        <f t="shared" ca="1" si="956"/>
        <v>3067.6987183209958</v>
      </c>
      <c r="P1669" s="2044">
        <f t="shared" ca="1" si="956"/>
        <v>12192.738106484921</v>
      </c>
      <c r="Q1669" s="2044">
        <f t="shared" ca="1" si="956"/>
        <v>4858.1173224296781</v>
      </c>
      <c r="R1669" s="2044">
        <f t="shared" ca="1" si="956"/>
        <v>2175.1972475125581</v>
      </c>
      <c r="S1669" s="2044">
        <f t="shared" ca="1" si="956"/>
        <v>63.802199642207285</v>
      </c>
      <c r="T1669" s="2044">
        <f t="shared" ca="1" si="956"/>
        <v>0</v>
      </c>
      <c r="U1669" s="2044"/>
      <c r="V1669" s="2044">
        <f t="shared" ca="1" si="957"/>
        <v>19226.052676427156</v>
      </c>
      <c r="W1669" s="2044"/>
      <c r="X1669" s="2044"/>
      <c r="Y1669" s="1825" t="s">
        <v>579</v>
      </c>
    </row>
    <row r="1670" spans="1:27">
      <c r="A1670" s="1825" t="s">
        <v>1046</v>
      </c>
      <c r="C1670" s="3173">
        <f t="shared" si="958"/>
        <v>6</v>
      </c>
      <c r="D1670" s="1825" t="s">
        <v>6521</v>
      </c>
      <c r="E1670" s="2044" t="s">
        <v>7746</v>
      </c>
      <c r="F1670" s="2044">
        <f t="shared" ca="1" si="955"/>
        <v>136813.17483607089</v>
      </c>
      <c r="G1670" s="3174"/>
      <c r="H1670" s="2044">
        <f t="shared" ca="1" si="955"/>
        <v>0</v>
      </c>
      <c r="I1670" s="3174"/>
      <c r="J1670" s="3174"/>
      <c r="K1670" s="2044">
        <f t="shared" ca="1" si="955"/>
        <v>136813.17483607089</v>
      </c>
      <c r="M1670" s="2044">
        <f t="shared" ca="1" si="956"/>
        <v>136813.17483607089</v>
      </c>
      <c r="N1670" s="2044">
        <f t="shared" ca="1" si="956"/>
        <v>81565.552355828899</v>
      </c>
      <c r="O1670" s="2044">
        <f t="shared" ca="1" si="956"/>
        <v>7988.0839906130168</v>
      </c>
      <c r="P1670" s="2044">
        <f t="shared" ca="1" si="956"/>
        <v>31123.085186847296</v>
      </c>
      <c r="Q1670" s="2044">
        <f t="shared" ca="1" si="956"/>
        <v>12389.187720811196</v>
      </c>
      <c r="R1670" s="2044">
        <f t="shared" ca="1" si="956"/>
        <v>1983.5675565597121</v>
      </c>
      <c r="S1670" s="2044">
        <f t="shared" ca="1" si="956"/>
        <v>1763.6980254107677</v>
      </c>
      <c r="T1670" s="2044">
        <f t="shared" ca="1" si="956"/>
        <v>0</v>
      </c>
      <c r="U1670" s="2044"/>
      <c r="V1670" s="2044">
        <f t="shared" ca="1" si="957"/>
        <v>45495.840464218207</v>
      </c>
      <c r="W1670" s="2044"/>
      <c r="X1670" s="2044"/>
      <c r="Y1670" s="1825" t="s">
        <v>580</v>
      </c>
    </row>
    <row r="1671" spans="1:27">
      <c r="A1671" s="1825" t="s">
        <v>1046</v>
      </c>
      <c r="C1671" s="3173">
        <f t="shared" si="958"/>
        <v>7</v>
      </c>
      <c r="D1671" s="1825" t="s">
        <v>7969</v>
      </c>
      <c r="E1671" s="2044" t="s">
        <v>7746</v>
      </c>
      <c r="F1671" s="2044">
        <f t="shared" ca="1" si="955"/>
        <v>83743.498569509786</v>
      </c>
      <c r="G1671" s="3174"/>
      <c r="H1671" s="2044">
        <f t="shared" ca="1" si="955"/>
        <v>0</v>
      </c>
      <c r="I1671" s="3174"/>
      <c r="J1671" s="3174"/>
      <c r="K1671" s="2044">
        <f t="shared" ca="1" si="955"/>
        <v>83743.498569509786</v>
      </c>
      <c r="M1671" s="2044">
        <f t="shared" ca="1" si="956"/>
        <v>83743.498569509786</v>
      </c>
      <c r="N1671" s="2044">
        <f t="shared" ca="1" si="956"/>
        <v>57138.095525069803</v>
      </c>
      <c r="O1671" s="2044">
        <f t="shared" ca="1" si="956"/>
        <v>5825.5364455510007</v>
      </c>
      <c r="P1671" s="2044">
        <f t="shared" ca="1" si="956"/>
        <v>16664.085294974138</v>
      </c>
      <c r="Q1671" s="2044">
        <f t="shared" ca="1" si="956"/>
        <v>3424.3605570769687</v>
      </c>
      <c r="R1671" s="2044">
        <f t="shared" ca="1" si="956"/>
        <v>0</v>
      </c>
      <c r="S1671" s="2044">
        <f t="shared" ca="1" si="956"/>
        <v>691.42074683785836</v>
      </c>
      <c r="T1671" s="2044">
        <f t="shared" ca="1" si="956"/>
        <v>0</v>
      </c>
      <c r="U1671" s="2044"/>
      <c r="V1671" s="2044">
        <f t="shared" ca="1" si="957"/>
        <v>20088.445852051107</v>
      </c>
      <c r="W1671" s="2044"/>
      <c r="X1671" s="2044"/>
      <c r="Y1671" s="1825" t="s">
        <v>581</v>
      </c>
    </row>
    <row r="1672" spans="1:27">
      <c r="A1672" s="1825" t="s">
        <v>1046</v>
      </c>
      <c r="C1672" s="3173">
        <f t="shared" si="958"/>
        <v>8</v>
      </c>
      <c r="D1672" s="1825" t="s">
        <v>902</v>
      </c>
      <c r="E1672" s="2044" t="s">
        <v>7228</v>
      </c>
      <c r="F1672" s="2044">
        <f t="shared" ca="1" si="955"/>
        <v>88286.432484164558</v>
      </c>
      <c r="G1672" s="3174"/>
      <c r="H1672" s="2044">
        <f t="shared" ca="1" si="955"/>
        <v>64.495581973867246</v>
      </c>
      <c r="I1672" s="3174"/>
      <c r="J1672" s="3174"/>
      <c r="K1672" s="2044">
        <f t="shared" ca="1" si="955"/>
        <v>88221.93690219069</v>
      </c>
      <c r="M1672" s="2044">
        <f t="shared" ca="1" si="956"/>
        <v>88221.93690219069</v>
      </c>
      <c r="N1672" s="2044">
        <f t="shared" ca="1" si="956"/>
        <v>43316.556635774796</v>
      </c>
      <c r="O1672" s="2044">
        <f t="shared" ca="1" si="956"/>
        <v>6705.825448017612</v>
      </c>
      <c r="P1672" s="2044">
        <f t="shared" ca="1" si="956"/>
        <v>4675.9172601523805</v>
      </c>
      <c r="Q1672" s="2044">
        <f t="shared" ca="1" si="956"/>
        <v>334.94829758931417</v>
      </c>
      <c r="R1672" s="2044">
        <f t="shared" ca="1" si="956"/>
        <v>965.00797779830168</v>
      </c>
      <c r="S1672" s="2044">
        <f t="shared" ca="1" si="956"/>
        <v>14.808450621172051</v>
      </c>
      <c r="T1672" s="2044">
        <f t="shared" ca="1" si="956"/>
        <v>32208.872832237106</v>
      </c>
      <c r="U1672" s="2044"/>
      <c r="V1672" s="2044">
        <f t="shared" ca="1" si="957"/>
        <v>5975.8735355399967</v>
      </c>
      <c r="W1672" s="2044"/>
      <c r="X1672" s="2044"/>
      <c r="Y1672" s="1825" t="s">
        <v>582</v>
      </c>
    </row>
    <row r="1673" spans="1:27">
      <c r="A1673" s="1825" t="s">
        <v>1046</v>
      </c>
      <c r="C1673" s="3173">
        <f t="shared" si="958"/>
        <v>9</v>
      </c>
      <c r="D1673" s="1825" t="s">
        <v>903</v>
      </c>
      <c r="E1673" s="2044" t="s">
        <v>7228</v>
      </c>
      <c r="F1673" s="3199">
        <f t="shared" ca="1" si="955"/>
        <v>50321.834461017206</v>
      </c>
      <c r="G1673" s="3194"/>
      <c r="H1673" s="3199">
        <f t="shared" ca="1" si="955"/>
        <v>13.54198029029023</v>
      </c>
      <c r="I1673" s="3194"/>
      <c r="J1673" s="3194"/>
      <c r="K1673" s="3199">
        <f t="shared" ca="1" si="955"/>
        <v>50308.292480726901</v>
      </c>
      <c r="M1673" s="3199">
        <f t="shared" ca="1" si="956"/>
        <v>50308.292480726901</v>
      </c>
      <c r="N1673" s="3199">
        <f t="shared" ca="1" si="956"/>
        <v>40788.867765994524</v>
      </c>
      <c r="O1673" s="3199">
        <f t="shared" ca="1" si="956"/>
        <v>3426.3740165417762</v>
      </c>
      <c r="P1673" s="3199">
        <f t="shared" ca="1" si="956"/>
        <v>3221.0088035647555</v>
      </c>
      <c r="Q1673" s="3199">
        <f t="shared" ca="1" si="956"/>
        <v>1717.389956168488</v>
      </c>
      <c r="R1673" s="3199">
        <f t="shared" ca="1" si="956"/>
        <v>552.49591209677237</v>
      </c>
      <c r="S1673" s="3199">
        <f t="shared" ca="1" si="956"/>
        <v>257.30804030555765</v>
      </c>
      <c r="T1673" s="3199">
        <f t="shared" ca="1" si="956"/>
        <v>344.84798605502618</v>
      </c>
      <c r="U1673" s="1907"/>
      <c r="V1673" s="3199">
        <f t="shared" ca="1" si="957"/>
        <v>5490.8946718300158</v>
      </c>
      <c r="W1673" s="1907"/>
      <c r="X1673" s="1907"/>
      <c r="Y1673" s="1825" t="s">
        <v>583</v>
      </c>
    </row>
    <row r="1674" spans="1:27" ht="15" thickBot="1">
      <c r="A1674" s="1825" t="s">
        <v>1046</v>
      </c>
      <c r="C1674" s="3173">
        <f t="shared" si="958"/>
        <v>10</v>
      </c>
      <c r="D1674" s="1825" t="s">
        <v>4637</v>
      </c>
      <c r="F1674" s="3203">
        <f t="shared" ref="F1674:K1674" ca="1" si="959">SUM(F1666:F1673)</f>
        <v>1105108.19889305</v>
      </c>
      <c r="G1674" s="3286"/>
      <c r="H1674" s="3203">
        <f t="shared" ca="1" si="959"/>
        <v>39103.233068299138</v>
      </c>
      <c r="I1674" s="3286"/>
      <c r="J1674" s="3286"/>
      <c r="K1674" s="3203">
        <f t="shared" ca="1" si="959"/>
        <v>1066004.9658247505</v>
      </c>
      <c r="M1674" s="3203">
        <f t="shared" ref="M1674:T1674" ca="1" si="960">SUM(M1666:M1673)</f>
        <v>1066004.9658247505</v>
      </c>
      <c r="N1674" s="3203">
        <f t="shared" ca="1" si="960"/>
        <v>592978.21191044874</v>
      </c>
      <c r="O1674" s="3203">
        <f t="shared" ca="1" si="960"/>
        <v>66420.780607964436</v>
      </c>
      <c r="P1674" s="3203">
        <f t="shared" ca="1" si="960"/>
        <v>236621.59408052839</v>
      </c>
      <c r="Q1674" s="3203">
        <f t="shared" ca="1" si="960"/>
        <v>92915.027923105852</v>
      </c>
      <c r="R1674" s="3203">
        <f t="shared" ca="1" si="960"/>
        <v>39003.504466739003</v>
      </c>
      <c r="S1674" s="3203">
        <f t="shared" ca="1" si="960"/>
        <v>5512.1260176719879</v>
      </c>
      <c r="T1674" s="3203">
        <f t="shared" ca="1" si="960"/>
        <v>32553.720818292131</v>
      </c>
      <c r="U1674" s="1832"/>
      <c r="V1674" s="3203">
        <f ca="1">SUM(V1666:V1673)</f>
        <v>368540.12647037319</v>
      </c>
      <c r="W1674" s="1832"/>
      <c r="X1674" s="1832"/>
      <c r="Y1674" s="1825" t="s">
        <v>1984</v>
      </c>
    </row>
    <row r="1675" spans="1:27" ht="15" thickTop="1">
      <c r="A1675" s="1825" t="s">
        <v>1046</v>
      </c>
      <c r="C1675" s="3173">
        <f t="shared" si="958"/>
        <v>11</v>
      </c>
      <c r="D1675" s="2044"/>
      <c r="G1675" s="3174"/>
      <c r="H1675" s="1825"/>
      <c r="I1675" s="3174"/>
      <c r="J1675" s="3174"/>
    </row>
    <row r="1676" spans="1:27" ht="43.5" customHeight="1">
      <c r="A1676" s="1825" t="s">
        <v>1046</v>
      </c>
      <c r="C1676" s="3173">
        <f t="shared" si="958"/>
        <v>12</v>
      </c>
      <c r="D1676" s="1947" t="s">
        <v>11707</v>
      </c>
      <c r="G1676" s="3174"/>
      <c r="H1676" s="1825"/>
      <c r="I1676" s="3174"/>
      <c r="J1676" s="3174"/>
    </row>
    <row r="1677" spans="1:27" ht="13.5" customHeight="1">
      <c r="A1677" s="1825" t="s">
        <v>1046</v>
      </c>
      <c r="C1677" s="3173">
        <f t="shared" si="958"/>
        <v>13</v>
      </c>
      <c r="D1677" s="1947" t="s">
        <v>362</v>
      </c>
      <c r="G1677" s="3174"/>
      <c r="H1677" s="1825"/>
      <c r="I1677" s="3174"/>
      <c r="J1677" s="3174"/>
      <c r="V1677" s="3287"/>
      <c r="W1677" s="3287"/>
      <c r="X1677" s="3287"/>
    </row>
    <row r="1678" spans="1:27" ht="13.5" customHeight="1">
      <c r="A1678" s="1825" t="s">
        <v>1046</v>
      </c>
      <c r="B1678" s="1825">
        <f>+$C$2192</f>
        <v>404</v>
      </c>
      <c r="C1678" s="3173">
        <f t="shared" si="958"/>
        <v>14</v>
      </c>
      <c r="D1678" s="1825" t="s">
        <v>1365</v>
      </c>
      <c r="G1678" s="3249"/>
      <c r="H1678" s="1825"/>
      <c r="I1678" s="3249"/>
      <c r="J1678" s="3249"/>
      <c r="N1678" s="1825">
        <f t="shared" ref="N1678:S1678" si="961">+N2192</f>
        <v>9055661.9565473013</v>
      </c>
      <c r="O1678" s="1825">
        <f t="shared" si="961"/>
        <v>1089086.2612107415</v>
      </c>
      <c r="P1678" s="2044">
        <f t="shared" si="961"/>
        <v>5620445.1945109256</v>
      </c>
      <c r="Q1678" s="1825">
        <f t="shared" si="961"/>
        <v>2568162.4605423864</v>
      </c>
      <c r="R1678" s="1825">
        <f t="shared" si="961"/>
        <v>1371644.2133413902</v>
      </c>
      <c r="S1678" s="1825">
        <f t="shared" si="961"/>
        <v>225146.93482063056</v>
      </c>
      <c r="V1678" s="1832">
        <f>SUM(P1678:R1678)</f>
        <v>9560251.8683947027</v>
      </c>
      <c r="W1678" s="1832"/>
      <c r="X1678" s="1832"/>
      <c r="Y1678" s="1831" t="str">
        <f>"ALLOC FACTOR  # " &amp; REPORTS!Z1678 &amp; " -- " &amp;VLOOKUP(Z1678,alloc_list,2,FALSE)</f>
        <v>ALLOC FACTOR  # 404 -- PROD &amp; TRANSM. ENERGY - MWH</v>
      </c>
      <c r="Z1678" s="1825">
        <v>404</v>
      </c>
    </row>
    <row r="1679" spans="1:27" ht="13.5" customHeight="1">
      <c r="A1679" s="1825" t="s">
        <v>1046</v>
      </c>
      <c r="B1679" s="1825">
        <f>C2198</f>
        <v>408</v>
      </c>
      <c r="C1679" s="3173">
        <f t="shared" si="958"/>
        <v>15</v>
      </c>
      <c r="D1679" s="2044" t="s">
        <v>1366</v>
      </c>
      <c r="G1679" s="3249"/>
      <c r="H1679" s="1825"/>
      <c r="I1679" s="3249"/>
      <c r="J1679" s="3249"/>
      <c r="N1679" s="1825">
        <f t="shared" ref="N1679:S1679" si="962">N2198</f>
        <v>9055661.9565473013</v>
      </c>
      <c r="O1679" s="1825">
        <f t="shared" si="962"/>
        <v>1089086.2612107415</v>
      </c>
      <c r="P1679" s="1825">
        <f t="shared" si="962"/>
        <v>5620445</v>
      </c>
      <c r="Q1679" s="1825">
        <f t="shared" si="962"/>
        <v>2556354</v>
      </c>
      <c r="R1679" s="1825">
        <f t="shared" si="962"/>
        <v>401957</v>
      </c>
      <c r="S1679" s="1825">
        <f t="shared" si="962"/>
        <v>225146.93482063056</v>
      </c>
      <c r="V1679" s="1832">
        <f>SUM(P1679:R1679)</f>
        <v>8578756</v>
      </c>
      <c r="W1679" s="1832"/>
      <c r="X1679" s="1832"/>
      <c r="Y1679" s="1831" t="str">
        <f>"ALLOC FACTOR  # " &amp; REPORTS!Z1679 &amp; " -- " &amp;VLOOKUP(Z1679,alloc_list,2,FALSE)</f>
        <v>ALLOC FACTOR  # 408 -- DISTRIBUTION PRIMARY - MWH</v>
      </c>
      <c r="Z1679" s="1825">
        <v>408</v>
      </c>
    </row>
    <row r="1680" spans="1:27" ht="13.5" customHeight="1">
      <c r="A1680" s="1825" t="s">
        <v>1046</v>
      </c>
      <c r="B1680" s="1825">
        <f>C2201</f>
        <v>410</v>
      </c>
      <c r="C1680" s="3173">
        <f t="shared" si="958"/>
        <v>16</v>
      </c>
      <c r="D1680" s="2044" t="s">
        <v>1367</v>
      </c>
      <c r="G1680" s="3249"/>
      <c r="H1680" s="1825"/>
      <c r="I1680" s="3249"/>
      <c r="J1680" s="3249"/>
      <c r="N1680" s="1825">
        <f t="shared" ref="N1680:S1680" si="963">N2201</f>
        <v>9055661.9565473013</v>
      </c>
      <c r="O1680" s="1825">
        <f t="shared" si="963"/>
        <v>1089086.2612107415</v>
      </c>
      <c r="P1680" s="1825">
        <f t="shared" si="963"/>
        <v>5521998</v>
      </c>
      <c r="Q1680" s="1825">
        <f t="shared" si="963"/>
        <v>1549134</v>
      </c>
      <c r="R1680" s="1825">
        <f t="shared" si="963"/>
        <v>0</v>
      </c>
      <c r="S1680" s="1825">
        <f t="shared" si="963"/>
        <v>225146.93482063056</v>
      </c>
      <c r="V1680" s="1832">
        <f>SUM(P1680:R1680)</f>
        <v>7071132</v>
      </c>
      <c r="W1680" s="1832"/>
      <c r="X1680" s="1832"/>
      <c r="Y1680" s="1831" t="str">
        <f>"ALLOC FACTOR  # " &amp; REPORTS!Z1680 &amp; " -- " &amp;VLOOKUP(Z1680,alloc_list,2,FALSE)</f>
        <v>ALLOC FACTOR  # 410 -- DISTRIBUTION SECONDARY - MWH</v>
      </c>
      <c r="Z1680" s="1825">
        <v>410</v>
      </c>
    </row>
    <row r="1681" spans="1:26" ht="13.5" customHeight="1">
      <c r="A1681" s="1825" t="s">
        <v>1046</v>
      </c>
      <c r="C1681" s="3173">
        <f t="shared" si="958"/>
        <v>17</v>
      </c>
      <c r="D1681" s="2044"/>
      <c r="G1681" s="3249"/>
      <c r="H1681" s="1825"/>
      <c r="I1681" s="3249"/>
      <c r="J1681" s="3249"/>
      <c r="V1681" s="3287"/>
      <c r="W1681" s="3287"/>
      <c r="X1681" s="3287"/>
    </row>
    <row r="1682" spans="1:26" ht="13.5" customHeight="1">
      <c r="A1682" s="1825" t="s">
        <v>1046</v>
      </c>
      <c r="C1682" s="3173">
        <f t="shared" si="958"/>
        <v>18</v>
      </c>
      <c r="D1682" s="1947" t="s">
        <v>363</v>
      </c>
      <c r="G1682" s="3249"/>
      <c r="H1682" s="1825"/>
      <c r="I1682" s="3249"/>
      <c r="J1682" s="3249"/>
      <c r="V1682" s="3287"/>
      <c r="W1682" s="3287"/>
      <c r="X1682" s="3287"/>
    </row>
    <row r="1683" spans="1:26">
      <c r="A1683" s="1825" t="s">
        <v>1046</v>
      </c>
      <c r="B1683" s="1825">
        <f>+$C$2183</f>
        <v>401</v>
      </c>
      <c r="C1683" s="3173">
        <f t="shared" si="958"/>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REPORTS!Z1683 &amp; " -- " &amp;VLOOKUP(Z1683,alloc_list,2,FALSE)</f>
        <v>ALLOC FACTOR  # 401 -- PROD. &amp; TRANSM. POWER SUPPLY FACTOR (kW)</v>
      </c>
      <c r="Z1683" s="1825">
        <v>401</v>
      </c>
    </row>
    <row r="1684" spans="1:26">
      <c r="A1684" s="1825" t="s">
        <v>1046</v>
      </c>
      <c r="B1684" s="1825">
        <f>+$C$2186</f>
        <v>402</v>
      </c>
      <c r="C1684" s="3173">
        <f t="shared" si="958"/>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REPORTS!Z1684 &amp; " -- " &amp;VLOOKUP(Z1684,alloc_list,2,FALSE)</f>
        <v>ALLOC FACTOR  # 402 -- PRIMARY BILLING DETERMINANT (kW)</v>
      </c>
      <c r="Z1684" s="1825">
        <v>402</v>
      </c>
    </row>
    <row r="1685" spans="1:26">
      <c r="A1685" s="1825" t="s">
        <v>1046</v>
      </c>
      <c r="B1685" s="1825">
        <f>+$C$2189</f>
        <v>403</v>
      </c>
      <c r="C1685" s="3173">
        <f t="shared" si="958"/>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REPORTS!Z1685 &amp; " -- " &amp;VLOOKUP(Z1685,alloc_list,2,FALSE)</f>
        <v>ALLOC FACTOR  # 403 -- SECONDARY BILLING DETERMINANT (kW)</v>
      </c>
      <c r="Z1685" s="1825">
        <v>403</v>
      </c>
    </row>
    <row r="1686" spans="1:26">
      <c r="A1686" s="1825" t="s">
        <v>1046</v>
      </c>
      <c r="C1686" s="3173">
        <f t="shared" si="958"/>
        <v>22</v>
      </c>
      <c r="G1686" s="1825"/>
      <c r="H1686" s="1825"/>
      <c r="I1686" s="1825"/>
      <c r="J1686" s="1825"/>
      <c r="L1686" s="1825"/>
    </row>
    <row r="1687" spans="1:26">
      <c r="A1687" s="1825" t="s">
        <v>1046</v>
      </c>
      <c r="B1687" s="1825">
        <f>+$C$2195</f>
        <v>405</v>
      </c>
      <c r="C1687" s="3173">
        <f t="shared" si="958"/>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REPORTS!Z1687 &amp; " -- " &amp;VLOOKUP(Z1687,alloc_list,2,FALSE)</f>
        <v xml:space="preserve">ALLOC FACTOR  # 405 -- ANNUAL BILLS </v>
      </c>
      <c r="Z1687" s="1825">
        <v>405</v>
      </c>
    </row>
    <row r="1688" spans="1:26">
      <c r="A1688" s="1825" t="s">
        <v>1046</v>
      </c>
      <c r="C1688" s="3173">
        <f t="shared" si="958"/>
        <v>24</v>
      </c>
      <c r="G1688" s="1825"/>
      <c r="H1688" s="1825"/>
      <c r="I1688" s="1825"/>
      <c r="J1688" s="1825"/>
      <c r="L1688" s="1825"/>
    </row>
    <row r="1689" spans="1:26">
      <c r="A1689" s="1825" t="s">
        <v>1046</v>
      </c>
      <c r="B1689" s="2044"/>
      <c r="C1689" s="3173">
        <f t="shared" si="958"/>
        <v>25</v>
      </c>
      <c r="D1689" s="1947" t="s">
        <v>4638</v>
      </c>
      <c r="E1689" s="2044"/>
      <c r="F1689" s="2044"/>
      <c r="G1689" s="3174"/>
      <c r="I1689" s="3174"/>
      <c r="J1689" s="3174"/>
      <c r="K1689" s="2044"/>
      <c r="L1689" s="3198"/>
      <c r="M1689" s="2044"/>
      <c r="N1689" s="2044"/>
      <c r="O1689" s="2044"/>
      <c r="P1689" s="2044"/>
      <c r="Q1689" s="2044"/>
      <c r="R1689" s="2044"/>
      <c r="S1689" s="2044"/>
    </row>
    <row r="1690" spans="1:26">
      <c r="A1690" s="1825" t="s">
        <v>1046</v>
      </c>
      <c r="C1690" s="3173">
        <f t="shared" si="958"/>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c r="A1691" s="1825" t="s">
        <v>1046</v>
      </c>
      <c r="C1691" s="3173">
        <f t="shared" si="958"/>
        <v>27</v>
      </c>
      <c r="D1691" s="1825" t="s">
        <v>904</v>
      </c>
      <c r="F1691" s="1842"/>
      <c r="G1691" s="3207"/>
      <c r="H1691" s="1842"/>
      <c r="I1691" s="3207"/>
      <c r="J1691" s="3207"/>
      <c r="K1691" s="1842"/>
      <c r="M1691" s="1842"/>
      <c r="N1691" s="1986">
        <f t="shared" ref="N1691:R1692" ca="1" si="964">+N1672*1000/(N$1687)</f>
        <v>6.0304504369187013</v>
      </c>
      <c r="O1691" s="1986">
        <f t="shared" ca="1" si="964"/>
        <v>8.4126514818715723</v>
      </c>
      <c r="P1691" s="1986">
        <f t="shared" ca="1" si="964"/>
        <v>26.339040940879077</v>
      </c>
      <c r="Q1691" s="1986">
        <f t="shared" ca="1" si="964"/>
        <v>124.05492503307933</v>
      </c>
      <c r="R1691" s="1986">
        <f t="shared" ca="1" si="964"/>
        <v>1436.0237764855681</v>
      </c>
      <c r="S1691" s="1986">
        <v>0</v>
      </c>
      <c r="T1691" s="1986"/>
      <c r="U1691" s="1986"/>
      <c r="V1691" s="1986">
        <f ca="1">(SUM(P1672:R1672)*1000)/SUM(P1687:R1687)</f>
        <v>33.034126785737961</v>
      </c>
      <c r="W1691" s="1986"/>
      <c r="X1691" s="1986"/>
      <c r="Y1691" s="1825" t="s">
        <v>2285</v>
      </c>
    </row>
    <row r="1692" spans="1:26">
      <c r="A1692" s="1825" t="s">
        <v>1046</v>
      </c>
      <c r="C1692" s="3173">
        <f t="shared" si="958"/>
        <v>28</v>
      </c>
      <c r="D1692" s="1825" t="s">
        <v>905</v>
      </c>
      <c r="F1692" s="1842"/>
      <c r="G1692" s="3207"/>
      <c r="H1692" s="1842"/>
      <c r="I1692" s="3207"/>
      <c r="J1692" s="3207"/>
      <c r="K1692" s="1842"/>
      <c r="M1692" s="1842"/>
      <c r="N1692" s="3289">
        <f t="shared" ca="1" si="964"/>
        <v>5.6785502945012905</v>
      </c>
      <c r="O1692" s="3289">
        <f t="shared" ca="1" si="964"/>
        <v>4.2984850517139073</v>
      </c>
      <c r="P1692" s="3289">
        <f t="shared" ca="1" si="964"/>
        <v>18.143666371303429</v>
      </c>
      <c r="Q1692" s="3289">
        <f t="shared" ca="1" si="964"/>
        <v>636.07035413647702</v>
      </c>
      <c r="R1692" s="3289">
        <f t="shared" ca="1" si="964"/>
        <v>822.16653585829215</v>
      </c>
      <c r="S1692" s="3289">
        <v>0</v>
      </c>
      <c r="T1692" s="1986"/>
      <c r="U1692" s="1986"/>
      <c r="V1692" s="1986">
        <f ca="1">(SUM(P1673:R1673)*1000)/SUM(P1687:R1687)</f>
        <v>30.353204377169796</v>
      </c>
      <c r="W1692" s="1986"/>
      <c r="X1692" s="1986"/>
      <c r="Y1692" s="1825" t="s">
        <v>2286</v>
      </c>
    </row>
    <row r="1693" spans="1:26">
      <c r="A1693" s="1825" t="s">
        <v>1046</v>
      </c>
      <c r="C1693" s="3173">
        <f t="shared" si="958"/>
        <v>29</v>
      </c>
      <c r="D1693" s="1825" t="s">
        <v>361</v>
      </c>
      <c r="F1693" s="1842"/>
      <c r="G1693" s="3207"/>
      <c r="H1693" s="1842"/>
      <c r="I1693" s="3207"/>
      <c r="J1693" s="3207"/>
      <c r="K1693" s="1842"/>
      <c r="M1693" s="1842"/>
      <c r="N1693" s="1986">
        <f t="shared" ref="N1693:S1693" ca="1" si="965">SUM(N1691:N1692)</f>
        <v>11.709000731419991</v>
      </c>
      <c r="O1693" s="1986">
        <f t="shared" ca="1" si="965"/>
        <v>12.71113653358548</v>
      </c>
      <c r="P1693" s="1986">
        <f t="shared" ca="1" si="965"/>
        <v>44.482707312182505</v>
      </c>
      <c r="Q1693" s="1986">
        <f t="shared" ca="1" si="965"/>
        <v>760.12527916955639</v>
      </c>
      <c r="R1693" s="1986">
        <f t="shared" ca="1" si="965"/>
        <v>2258.1903123438601</v>
      </c>
      <c r="S1693" s="1986">
        <f t="shared" si="965"/>
        <v>0</v>
      </c>
      <c r="T1693" s="1986"/>
      <c r="U1693" s="1986"/>
      <c r="V1693" s="1986"/>
      <c r="W1693" s="1986"/>
      <c r="X1693" s="1986"/>
      <c r="Y1693" s="1825" t="s">
        <v>1984</v>
      </c>
    </row>
    <row r="1694" spans="1:26">
      <c r="A1694" s="1825" t="s">
        <v>1046</v>
      </c>
      <c r="C1694" s="3173">
        <f t="shared" si="958"/>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c r="A1695" s="1825" t="s">
        <v>1046</v>
      </c>
      <c r="C1695" s="3173">
        <f t="shared" si="958"/>
        <v>31</v>
      </c>
      <c r="D1695" s="1825" t="s">
        <v>364</v>
      </c>
      <c r="F1695" s="1842"/>
      <c r="G1695" s="3207"/>
      <c r="H1695" s="1842"/>
      <c r="I1695" s="3207"/>
      <c r="J1695" s="3207"/>
      <c r="K1695" s="1842"/>
      <c r="M1695" s="1842"/>
      <c r="N1695" s="3291">
        <f t="shared" ref="N1695:S1695" ca="1" si="966">IF(N1678=0,0,N1667/N1678/10)*1000</f>
        <v>0.75011864545243734</v>
      </c>
      <c r="O1695" s="3291">
        <f t="shared" ca="1" si="966"/>
        <v>0.74997606777518455</v>
      </c>
      <c r="P1695" s="3292">
        <f t="shared" ca="1" si="966"/>
        <v>0.74976573558503679</v>
      </c>
      <c r="Q1695" s="3291">
        <f t="shared" ca="1" si="966"/>
        <v>0.74569431457783752</v>
      </c>
      <c r="R1695" s="3291">
        <f t="shared" ca="1" si="966"/>
        <v>0.73571052341954468</v>
      </c>
      <c r="S1695" s="3293">
        <f t="shared" ca="1" si="966"/>
        <v>0.74982205184191764</v>
      </c>
      <c r="T1695" s="1842"/>
      <c r="U1695" s="1842"/>
      <c r="V1695" s="3293">
        <f ca="1">(SUM(P1667:R1667)/SUM(P1678:R1678)/10)*1000</f>
        <v>0.74665548060063236</v>
      </c>
      <c r="W1695" s="3293"/>
      <c r="X1695" s="3293"/>
      <c r="Y1695" s="1831" t="s">
        <v>2287</v>
      </c>
    </row>
    <row r="1696" spans="1:26">
      <c r="A1696" s="1825" t="s">
        <v>1046</v>
      </c>
      <c r="C1696" s="3173">
        <f t="shared" si="958"/>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c r="A1697" s="1825" t="s">
        <v>1046</v>
      </c>
      <c r="C1697" s="3173">
        <f t="shared" si="958"/>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c r="A1698" s="1825" t="s">
        <v>1046</v>
      </c>
      <c r="C1698" s="3173">
        <f t="shared" si="958"/>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c r="A1699" s="1825" t="s">
        <v>1046</v>
      </c>
      <c r="C1699" s="3173">
        <f t="shared" si="958"/>
        <v>35</v>
      </c>
      <c r="D1699" s="1825" t="s">
        <v>11710</v>
      </c>
      <c r="F1699" s="1842"/>
      <c r="G1699" s="3207"/>
      <c r="H1699" s="1842"/>
      <c r="I1699" s="3207"/>
      <c r="J1699" s="3207"/>
      <c r="K1699" s="1842"/>
      <c r="L1699" s="3234">
        <f>166313/3777417</f>
        <v>4.4028234108122032E-2</v>
      </c>
      <c r="M1699" s="1842"/>
      <c r="N1699" s="3291">
        <f t="shared" ref="N1699:S1699" ca="1" si="967">IF(N1678=0,0,N1666/N1678/10)*1000</f>
        <v>2.9238058002055429</v>
      </c>
      <c r="O1699" s="3291">
        <f t="shared" ca="1" si="967"/>
        <v>2.7609347016566117</v>
      </c>
      <c r="P1699" s="3353">
        <f t="shared" ca="1" si="967"/>
        <v>2.1698050642067743</v>
      </c>
      <c r="Q1699" s="3353">
        <f t="shared" ca="1" si="967"/>
        <v>1.9152552240134908</v>
      </c>
      <c r="R1699" s="3353">
        <f t="shared" ca="1" si="967"/>
        <v>1.6335167373564712</v>
      </c>
      <c r="S1699" s="3293">
        <f t="shared" ca="1" si="967"/>
        <v>0.44794966902707201</v>
      </c>
      <c r="T1699" s="1842"/>
      <c r="U1699" s="1842"/>
      <c r="V1699" s="3293">
        <f ca="1">(V1666/V1683/10)*1000</f>
        <v>0.80330735790649255</v>
      </c>
      <c r="W1699" s="3293"/>
      <c r="X1699" s="3293"/>
      <c r="Y1699" s="1831" t="s">
        <v>2288</v>
      </c>
    </row>
    <row r="1700" spans="1:25">
      <c r="A1700" s="1825" t="s">
        <v>1046</v>
      </c>
      <c r="C1700" s="3173">
        <f t="shared" si="958"/>
        <v>36</v>
      </c>
      <c r="D1700" s="1825" t="s">
        <v>11711</v>
      </c>
      <c r="F1700" s="1842"/>
      <c r="G1700" s="3207"/>
      <c r="H1700" s="1842"/>
      <c r="I1700" s="3207"/>
      <c r="J1700" s="3207"/>
      <c r="K1700" s="1842"/>
      <c r="M1700" s="1842"/>
      <c r="N1700" s="3291">
        <f t="shared" ref="N1700:S1700" ca="1" si="968">IF(N1678=0,0,SUM(N1668:N1669)/N1678/10)*1000</f>
        <v>0.41378489468622359</v>
      </c>
      <c r="O1700" s="3291">
        <f t="shared" ca="1" si="968"/>
        <v>0.38914400309113106</v>
      </c>
      <c r="P1700" s="3353">
        <f t="shared" ca="1" si="968"/>
        <v>0.29970260779693475</v>
      </c>
      <c r="Q1700" s="3353">
        <f t="shared" ca="1" si="968"/>
        <v>0.26133994054114773</v>
      </c>
      <c r="R1700" s="3353">
        <f t="shared" ca="1" si="968"/>
        <v>0.21908483028720543</v>
      </c>
      <c r="S1700" s="3293">
        <f t="shared" ca="1" si="968"/>
        <v>3.9149739649800959E-2</v>
      </c>
      <c r="T1700" s="1842"/>
      <c r="U1700" s="1842"/>
      <c r="V1700" s="3293">
        <f ca="1">IF(V1683=0,0,SUM(V1668:V1669)/V1683/10)*1000</f>
        <v>0.11024225031803107</v>
      </c>
      <c r="W1700" s="3293"/>
      <c r="X1700" s="3293"/>
      <c r="Y1700" s="1831" t="s">
        <v>2289</v>
      </c>
    </row>
    <row r="1701" spans="1:25">
      <c r="A1701" s="1825" t="s">
        <v>1046</v>
      </c>
      <c r="C1701" s="3173">
        <f t="shared" si="958"/>
        <v>37</v>
      </c>
      <c r="D1701" s="1825" t="s">
        <v>9568</v>
      </c>
      <c r="F1701" s="1842"/>
      <c r="G1701" s="3207"/>
      <c r="H1701" s="1842"/>
      <c r="I1701" s="3207"/>
      <c r="J1701" s="3207"/>
      <c r="K1701" s="1842"/>
      <c r="M1701" s="1842"/>
      <c r="N1701" s="3291">
        <f t="shared" ref="N1701:S1702" ca="1" si="969">IF(N1679=0,0,N1670/N1679/10)*1000</f>
        <v>0.90071330784224424</v>
      </c>
      <c r="O1701" s="3291">
        <f t="shared" ca="1" si="969"/>
        <v>0.73346660178530143</v>
      </c>
      <c r="P1701" s="3291">
        <f t="shared" ca="1" si="969"/>
        <v>0.55374770479645818</v>
      </c>
      <c r="Q1701" s="3291">
        <f t="shared" ca="1" si="969"/>
        <v>0.48464288282496076</v>
      </c>
      <c r="R1701" s="3291">
        <f t="shared" ca="1" si="969"/>
        <v>0.49347755022545003</v>
      </c>
      <c r="S1701" s="3293">
        <f t="shared" ca="1" si="969"/>
        <v>0.78335422457155179</v>
      </c>
      <c r="T1701" s="1842"/>
      <c r="U1701" s="1842"/>
      <c r="V1701" s="3293">
        <f ca="1">IF(V1687=0,0,V1670/V1687/10)*1000</f>
        <v>0.55747983900248055</v>
      </c>
      <c r="W1701" s="3293"/>
      <c r="X1701" s="3293"/>
      <c r="Y1701" s="1831" t="s">
        <v>2290</v>
      </c>
    </row>
    <row r="1702" spans="1:25">
      <c r="A1702" s="1825" t="s">
        <v>1046</v>
      </c>
      <c r="C1702" s="3173">
        <f t="shared" si="958"/>
        <v>38</v>
      </c>
      <c r="D1702" s="1825" t="s">
        <v>10823</v>
      </c>
      <c r="F1702" s="1842"/>
      <c r="G1702" s="3207"/>
      <c r="H1702" s="1842"/>
      <c r="I1702" s="3207"/>
      <c r="J1702" s="3207"/>
      <c r="K1702" s="1842"/>
      <c r="M1702" s="1842"/>
      <c r="N1702" s="3291">
        <f t="shared" ca="1" si="969"/>
        <v>0.63096542029993297</v>
      </c>
      <c r="O1702" s="3291">
        <f t="shared" ca="1" si="969"/>
        <v>0.53490128863389841</v>
      </c>
      <c r="P1702" s="3291">
        <f t="shared" ca="1" si="969"/>
        <v>0.3017763732434191</v>
      </c>
      <c r="Q1702" s="3291">
        <f t="shared" ca="1" si="969"/>
        <v>0.22104999032213926</v>
      </c>
      <c r="R1702" s="3291">
        <f t="shared" si="969"/>
        <v>0</v>
      </c>
      <c r="S1702" s="3293">
        <f t="shared" ca="1" si="969"/>
        <v>0.30709756159403084</v>
      </c>
      <c r="T1702" s="1842"/>
      <c r="U1702" s="1842"/>
      <c r="V1702" s="3293">
        <f>IF(V1688=0,0,V1671/V1688/10)*1000</f>
        <v>0</v>
      </c>
      <c r="W1702" s="3293"/>
      <c r="X1702" s="3293"/>
      <c r="Y1702" s="1831" t="s">
        <v>2291</v>
      </c>
    </row>
    <row r="1703" spans="1:25">
      <c r="A1703" s="1825" t="s">
        <v>1046</v>
      </c>
      <c r="C1703" s="3173">
        <f t="shared" si="958"/>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c r="A1704" s="1825" t="s">
        <v>1046</v>
      </c>
      <c r="C1704" s="3173">
        <f t="shared" si="958"/>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c r="A1705" s="1825" t="s">
        <v>1046</v>
      </c>
      <c r="C1705" s="3173">
        <f t="shared" si="958"/>
        <v>41</v>
      </c>
      <c r="D1705" s="1825" t="s">
        <v>10824</v>
      </c>
      <c r="F1705" s="1842"/>
      <c r="G1705" s="3207"/>
      <c r="H1705" s="1842"/>
      <c r="I1705" s="3207"/>
      <c r="J1705" s="3207"/>
      <c r="K1705" s="1842"/>
      <c r="L1705" s="3209"/>
      <c r="M1705" s="1842"/>
      <c r="N1705" s="1832"/>
      <c r="O1705" s="1832"/>
      <c r="P1705" s="3295">
        <f ca="1">IF(P1683=0,0,+P1666*1000/(P1683))</f>
        <v>7.8448741488461291</v>
      </c>
      <c r="Q1705" s="3295">
        <f ca="1">IF(Q1683=0,0,+Q1666*1000/(Q1683))</f>
        <v>9.4737110552759791</v>
      </c>
      <c r="R1705" s="3295">
        <f ca="1">IF(R1683=0,0,+R1666*1000/(R1683))</f>
        <v>6.6761453680665355</v>
      </c>
      <c r="S1705" s="1832"/>
      <c r="T1705" s="1842"/>
      <c r="U1705" s="1842"/>
      <c r="V1705" s="3296">
        <f ca="1">(SUM(P1666:R1666)/SUM(P1683:R1683))*1000</f>
        <v>8.0330735790649257</v>
      </c>
      <c r="W1705" s="3296"/>
      <c r="X1705" s="3296"/>
      <c r="Y1705" s="1831" t="s">
        <v>2293</v>
      </c>
    </row>
    <row r="1706" spans="1:25">
      <c r="A1706" s="1825" t="s">
        <v>1046</v>
      </c>
      <c r="C1706" s="3173">
        <f t="shared" si="958"/>
        <v>42</v>
      </c>
      <c r="D1706" s="1825" t="s">
        <v>9804</v>
      </c>
      <c r="F1706" s="1842"/>
      <c r="G1706" s="3207"/>
      <c r="H1706" s="1842"/>
      <c r="I1706" s="3207"/>
      <c r="J1706" s="3207"/>
      <c r="K1706" s="1842"/>
      <c r="L1706" s="3209"/>
      <c r="M1706" s="1842"/>
      <c r="N1706" s="1832"/>
      <c r="O1706" s="1832"/>
      <c r="P1706" s="3295">
        <f ca="1">IF(P1683=0,0,SUM(P1668:P1669)/P1683)*1000</f>
        <v>1.0835670351370743</v>
      </c>
      <c r="Q1706" s="3295">
        <f ca="1">IF(Q1683=0,0,SUM(Q1668:Q1669)/Q1683)*1000</f>
        <v>1.2927045194016393</v>
      </c>
      <c r="R1706" s="3295">
        <f ca="1">IF(R1683=0,0,SUM(R1668:R1669)/R1683)*1000</f>
        <v>0.89539466690899738</v>
      </c>
      <c r="S1706" s="1832"/>
      <c r="T1706" s="1842"/>
      <c r="U1706" s="1842"/>
      <c r="V1706" s="3296">
        <f ca="1">(SUM(P1668:R1669)/SUM(P1683:R1683))*1000</f>
        <v>1.102422503180311</v>
      </c>
      <c r="W1706" s="3296"/>
      <c r="X1706" s="3296"/>
      <c r="Y1706" s="1831" t="s">
        <v>2292</v>
      </c>
    </row>
    <row r="1707" spans="1:25">
      <c r="A1707" s="1825" t="s">
        <v>1046</v>
      </c>
      <c r="C1707" s="3173">
        <f t="shared" si="958"/>
        <v>43</v>
      </c>
      <c r="D1707" s="1825" t="s">
        <v>9805</v>
      </c>
      <c r="F1707" s="1842"/>
      <c r="G1707" s="3207"/>
      <c r="H1707" s="1842"/>
      <c r="I1707" s="3207"/>
      <c r="J1707" s="3207"/>
      <c r="K1707" s="1842"/>
      <c r="L1707" s="3209"/>
      <c r="M1707" s="1842"/>
      <c r="N1707" s="1832"/>
      <c r="O1707" s="1832"/>
      <c r="P1707" s="3295">
        <f t="shared" ref="P1707:R1708" ca="1" si="970">IF(P1684=0,0,P1670/P1684)*1000</f>
        <v>2.0020604503427393</v>
      </c>
      <c r="Q1707" s="3295">
        <f t="shared" ca="1" si="970"/>
        <v>2.3627461721252478</v>
      </c>
      <c r="R1707" s="3295">
        <f t="shared" ca="1" si="970"/>
        <v>2.1974096115592432</v>
      </c>
      <c r="S1707" s="1832"/>
      <c r="T1707" s="1842"/>
      <c r="U1707" s="1842"/>
      <c r="V1707" s="3296">
        <f ca="1">(SUM(P1670:R1670)/SUM(P1684:R1684))*1000</f>
        <v>2.0973783608769812</v>
      </c>
      <c r="W1707" s="3296"/>
      <c r="X1707" s="3296"/>
      <c r="Y1707" s="1831" t="s">
        <v>2294</v>
      </c>
    </row>
    <row r="1708" spans="1:25">
      <c r="A1708" s="1825" t="s">
        <v>1046</v>
      </c>
      <c r="C1708" s="3173">
        <f t="shared" si="958"/>
        <v>44</v>
      </c>
      <c r="D1708" s="1825" t="s">
        <v>9806</v>
      </c>
      <c r="F1708" s="1842"/>
      <c r="G1708" s="3207"/>
      <c r="H1708" s="1842"/>
      <c r="I1708" s="3207"/>
      <c r="J1708" s="3207"/>
      <c r="K1708" s="1842"/>
      <c r="L1708" s="3209"/>
      <c r="M1708" s="1842"/>
      <c r="N1708" s="1832"/>
      <c r="O1708" s="1832"/>
      <c r="P1708" s="3295">
        <f t="shared" ca="1" si="970"/>
        <v>1.08713953301354</v>
      </c>
      <c r="Q1708" s="3295">
        <f t="shared" ca="1" si="970"/>
        <v>1.0486202105116309</v>
      </c>
      <c r="R1708" s="3295">
        <f t="shared" si="970"/>
        <v>0</v>
      </c>
      <c r="S1708" s="1832"/>
      <c r="T1708" s="1842"/>
      <c r="U1708" s="1842"/>
      <c r="V1708" s="3296">
        <f ca="1">(SUM(P1671:R1671)/SUM(P1685:R1685))*1000</f>
        <v>1.0803745314533346</v>
      </c>
      <c r="W1708" s="3296"/>
      <c r="X1708" s="3296"/>
      <c r="Y1708" s="1831" t="s">
        <v>2295</v>
      </c>
    </row>
    <row r="1709" spans="1:25">
      <c r="F1709" s="1842"/>
      <c r="G1709" s="3207"/>
      <c r="H1709" s="1842"/>
      <c r="I1709" s="3207"/>
      <c r="J1709" s="3207"/>
      <c r="K1709" s="1842"/>
      <c r="L1709" s="3209"/>
      <c r="M1709" s="1842"/>
      <c r="N1709" s="1842"/>
      <c r="O1709" s="1842"/>
      <c r="P1709" s="3295"/>
      <c r="Q1709" s="3295"/>
      <c r="R1709" s="3295"/>
      <c r="S1709" s="1843"/>
      <c r="T1709" s="1842"/>
      <c r="U1709" s="1842"/>
    </row>
    <row r="1710" spans="1:25">
      <c r="F1710" s="1842"/>
      <c r="G1710" s="3207"/>
      <c r="H1710" s="1842"/>
      <c r="I1710" s="3207"/>
      <c r="J1710" s="3207"/>
      <c r="K1710" s="1842"/>
      <c r="L1710" s="3209"/>
      <c r="M1710" s="1842"/>
      <c r="N1710" s="1842"/>
      <c r="O1710" s="1842"/>
      <c r="P1710" s="3295"/>
      <c r="Q1710" s="3295"/>
      <c r="R1710" s="138"/>
      <c r="S1710" s="138"/>
      <c r="T1710" s="1842"/>
      <c r="U1710" s="1842"/>
    </row>
    <row r="1711" spans="1:25">
      <c r="F1711" s="1842"/>
      <c r="G1711" s="3207"/>
      <c r="H1711" s="1842"/>
      <c r="I1711" s="3207"/>
      <c r="J1711" s="3207"/>
      <c r="K1711" s="1842"/>
      <c r="L1711" s="3209"/>
      <c r="M1711" s="1842"/>
      <c r="N1711" s="1842"/>
      <c r="O1711" s="1842"/>
      <c r="P1711" s="3295"/>
      <c r="Q1711" s="3295"/>
      <c r="R1711" s="138"/>
      <c r="S1711" s="138"/>
      <c r="T1711" s="1842"/>
      <c r="U1711" s="1842"/>
    </row>
    <row r="1712" spans="1:25">
      <c r="G1712" s="3174"/>
      <c r="H1712" s="1825"/>
      <c r="I1712" s="3174"/>
      <c r="J1712" s="3174"/>
    </row>
    <row r="1713" spans="1:25">
      <c r="G1713" s="3174"/>
      <c r="H1713" s="1825"/>
      <c r="I1713" s="3174"/>
      <c r="J1713" s="3174"/>
    </row>
    <row r="1714" spans="1:25">
      <c r="G1714" s="3174"/>
      <c r="H1714" s="1825"/>
      <c r="I1714" s="3174"/>
      <c r="J1714" s="3174"/>
    </row>
    <row r="1715" spans="1:25">
      <c r="G1715" s="3174"/>
      <c r="H1715" s="1825"/>
      <c r="I1715" s="3174"/>
      <c r="J1715" s="3174"/>
    </row>
    <row r="1716" spans="1:25" ht="15">
      <c r="B1716" s="3125"/>
      <c r="C1716" s="3125" t="str">
        <f>$C$2</f>
        <v>PRESENT RATE STRUCTURE</v>
      </c>
      <c r="F1716" s="3178"/>
      <c r="G1716" s="3175"/>
      <c r="H1716" s="3176" t="s">
        <v>3205</v>
      </c>
      <c r="I1716" s="3174"/>
      <c r="J1716" s="3174"/>
      <c r="L1716" s="3165" t="s">
        <v>2644</v>
      </c>
      <c r="O1716" s="3176" t="s">
        <v>3205</v>
      </c>
      <c r="T1716" s="3247"/>
      <c r="U1716" s="3247"/>
      <c r="V1716" s="3165" t="s">
        <v>2645</v>
      </c>
      <c r="W1716" s="3178" t="str">
        <f>O1716</f>
        <v>TAMPA ELECTRIC COMPANY</v>
      </c>
      <c r="X1716" s="3165"/>
      <c r="Y1716" s="3165" t="str">
        <f>Y2</f>
        <v>ALLOCATION ASSIGNMENT REPORT</v>
      </c>
    </row>
    <row r="1717" spans="1:25" ht="15">
      <c r="B1717" s="3125"/>
      <c r="C1717" s="3125" t="str">
        <f>$C$3</f>
        <v>PROD. CAP. ALLOC. METHOD: 12CP</v>
      </c>
      <c r="G1717" s="3179"/>
      <c r="H1717" s="3178" t="s">
        <v>3408</v>
      </c>
      <c r="I1717" s="3174"/>
      <c r="J1717" s="3174"/>
      <c r="O1717" s="3178" t="s">
        <v>11159</v>
      </c>
      <c r="W1717" s="3178" t="str">
        <f>O1717</f>
        <v>COST OF SERVICE STUDY</v>
      </c>
      <c r="Y1717" s="3165" t="str">
        <f>IF('TITLES &amp; CONSTANTS'!$D$16=5,L1716,V1716)</f>
        <v>PAGE 32</v>
      </c>
    </row>
    <row r="1718" spans="1:25" ht="15">
      <c r="C1718" s="3125" t="str">
        <f>$C$4</f>
        <v>DATA: PROJECTED 2009, FULLY ADJUSTED (000's)</v>
      </c>
      <c r="G1718" s="3180"/>
      <c r="H1718" s="1825"/>
      <c r="I1718" s="3174"/>
      <c r="J1718" s="3174"/>
      <c r="W1718" s="3181"/>
    </row>
    <row r="1719" spans="1:25" ht="15">
      <c r="D1719" s="1832"/>
      <c r="G1719" s="3175"/>
      <c r="H1719" s="1825"/>
      <c r="I1719" s="3174"/>
      <c r="J1719" s="3174"/>
      <c r="O1719" s="3178"/>
      <c r="W1719" s="3178"/>
    </row>
    <row r="1720" spans="1:25" ht="15">
      <c r="C1720" s="3158" t="s">
        <v>8969</v>
      </c>
      <c r="F1720" s="3176"/>
      <c r="G1720" s="3179"/>
      <c r="H1720" s="3178" t="s">
        <v>1065</v>
      </c>
      <c r="I1720" s="3174"/>
      <c r="J1720" s="3174"/>
      <c r="O1720" s="3178" t="s">
        <v>1065</v>
      </c>
      <c r="W1720" s="3178" t="str">
        <f>O1720</f>
        <v>DERIVATION OF D-E-C COSTS - DECCST</v>
      </c>
    </row>
    <row r="1721" spans="1:25" ht="15">
      <c r="C1721" s="3158" t="s">
        <v>11380</v>
      </c>
      <c r="F1721" s="3178"/>
      <c r="G1721" s="3180"/>
      <c r="H1721" s="1825"/>
      <c r="I1721" s="3174"/>
      <c r="J1721" s="3174"/>
      <c r="O1721" s="3178"/>
      <c r="T1721" s="1842"/>
      <c r="U1721" s="1842"/>
    </row>
    <row r="1722" spans="1:25" ht="15">
      <c r="F1722" s="3178"/>
      <c r="G1722" s="3174"/>
      <c r="H1722" s="1825"/>
      <c r="I1722" s="3174"/>
      <c r="J1722" s="3174"/>
      <c r="O1722" s="3178"/>
      <c r="T1722" s="1842"/>
      <c r="U1722" s="1842"/>
    </row>
    <row r="1723" spans="1:25">
      <c r="F1723" s="3297"/>
      <c r="G1723" s="3174"/>
      <c r="H1723" s="1825"/>
      <c r="I1723" s="3174"/>
      <c r="J1723" s="3174"/>
    </row>
    <row r="1724" spans="1:25" ht="15">
      <c r="C1724" s="3183"/>
      <c r="D1724" s="3125"/>
      <c r="E1724" s="3125"/>
      <c r="F1724" s="3178"/>
      <c r="G1724" s="3180"/>
      <c r="H1724" s="3178"/>
      <c r="I1724" s="3180"/>
      <c r="J1724" s="3180"/>
      <c r="K1724" s="3178"/>
      <c r="L1724" s="3185"/>
      <c r="M1724" s="3125"/>
      <c r="N1724" s="3178"/>
      <c r="O1724" s="3125"/>
      <c r="P1724" s="3125"/>
      <c r="Q1724" s="3125"/>
      <c r="R1724" s="3125"/>
      <c r="S1724" s="3125"/>
      <c r="T1724" s="3125"/>
      <c r="U1724" s="3125"/>
    </row>
    <row r="1725" spans="1:25" ht="30">
      <c r="A1725" s="3163" t="str">
        <f>$A$11</f>
        <v>REPORT</v>
      </c>
      <c r="C1725" s="3188" t="s">
        <v>10444</v>
      </c>
      <c r="D1725" s="3163"/>
      <c r="E1725" s="3163"/>
      <c r="F1725" s="3187" t="str">
        <f t="shared" ref="F1725:L1725" si="971">+F$11</f>
        <v>TOTAL
COMPANY</v>
      </c>
      <c r="G1725" s="3252"/>
      <c r="H1725" s="3187" t="str">
        <f t="shared" si="971"/>
        <v>FERC
JURIS</v>
      </c>
      <c r="I1725" s="3252"/>
      <c r="J1725" s="3252"/>
      <c r="K1725" s="3187" t="str">
        <f t="shared" si="971"/>
        <v>FPSC
 JURIS</v>
      </c>
      <c r="L1725" s="3253" t="str">
        <f t="shared" si="971"/>
        <v>FPSC/
TOTAL RATIO</v>
      </c>
      <c r="M1725" s="3187" t="str">
        <f t="shared" ref="M1725:R1725" si="972">+M$11</f>
        <v>FPSC
 JURIS</v>
      </c>
      <c r="N1725" s="3164" t="str">
        <f t="shared" si="972"/>
        <v>RS</v>
      </c>
      <c r="O1725" s="3164" t="str">
        <f t="shared" si="972"/>
        <v>GS</v>
      </c>
      <c r="P1725" s="3164" t="str">
        <f t="shared" si="972"/>
        <v>GSD</v>
      </c>
      <c r="Q1725" s="3164" t="str">
        <f t="shared" si="972"/>
        <v>GSLD</v>
      </c>
      <c r="R1725" s="3164" t="str">
        <f t="shared" si="972"/>
        <v>IS</v>
      </c>
      <c r="S1725" s="3187" t="s">
        <v>10446</v>
      </c>
      <c r="T1725" s="3187" t="s">
        <v>10447</v>
      </c>
      <c r="U1725" s="3164"/>
      <c r="V1725" s="3298"/>
      <c r="W1725" s="3298"/>
      <c r="X1725" s="3298"/>
      <c r="Y1725" s="3164" t="s">
        <v>11134</v>
      </c>
    </row>
    <row r="1726" spans="1:25">
      <c r="G1726" s="3174"/>
      <c r="H1726" s="1825"/>
      <c r="I1726" s="3174"/>
      <c r="J1726" s="3174"/>
      <c r="V1726" s="1832"/>
      <c r="W1726" s="1832"/>
      <c r="X1726" s="1832"/>
    </row>
    <row r="1727" spans="1:25">
      <c r="A1727" s="1825" t="s">
        <v>1047</v>
      </c>
      <c r="C1727" s="3173">
        <v>1</v>
      </c>
      <c r="D1727" s="1947" t="s">
        <v>8569</v>
      </c>
      <c r="F1727" s="1825" t="s">
        <v>4577</v>
      </c>
      <c r="G1727" s="3174"/>
      <c r="H1727" s="1825"/>
      <c r="I1727" s="3174"/>
      <c r="J1727" s="3174"/>
      <c r="V1727" s="1832"/>
      <c r="W1727" s="1832"/>
      <c r="X1727" s="1832"/>
    </row>
    <row r="1728" spans="1:25">
      <c r="A1728" s="1825" t="s">
        <v>1047</v>
      </c>
      <c r="C1728" s="3173">
        <f>+C1727+1</f>
        <v>2</v>
      </c>
      <c r="D1728" s="1825" t="s">
        <v>1252</v>
      </c>
      <c r="E1728" s="1825" t="s">
        <v>7746</v>
      </c>
      <c r="F1728" s="1825">
        <f t="shared" ref="F1728:K1735" ca="1" si="973">+F1635</f>
        <v>2205780.294512182</v>
      </c>
      <c r="G1728" s="3249"/>
      <c r="H1728" s="1825">
        <f t="shared" ca="1" si="973"/>
        <v>81353.36970582504</v>
      </c>
      <c r="I1728" s="3249"/>
      <c r="J1728" s="3249"/>
      <c r="K1728" s="1825">
        <f t="shared" ca="1" si="973"/>
        <v>2124426.9248063564</v>
      </c>
      <c r="M1728" s="1825">
        <f t="shared" ref="M1728:T1735" ca="1" si="974">+M1635</f>
        <v>2124426.9248063555</v>
      </c>
      <c r="N1728" s="1825">
        <f ca="1">+N1635</f>
        <v>1149194.2638576739</v>
      </c>
      <c r="O1728" s="1825">
        <f t="shared" ca="1" si="974"/>
        <v>130534.15101032372</v>
      </c>
      <c r="P1728" s="1825">
        <f t="shared" ca="1" si="974"/>
        <v>529403.51537922863</v>
      </c>
      <c r="Q1728" s="1825">
        <f t="shared" ca="1" si="974"/>
        <v>213503.83852547753</v>
      </c>
      <c r="R1728" s="1825">
        <f t="shared" ca="1" si="974"/>
        <v>97412.019168038911</v>
      </c>
      <c r="S1728" s="1825">
        <f t="shared" ca="1" si="974"/>
        <v>4379.1368656134809</v>
      </c>
      <c r="T1728" s="1825">
        <f t="shared" ca="1" si="974"/>
        <v>0</v>
      </c>
      <c r="Y1728" s="1825" t="s">
        <v>584</v>
      </c>
    </row>
    <row r="1729" spans="1:25">
      <c r="A1729" s="1825" t="s">
        <v>1047</v>
      </c>
      <c r="C1729" s="3173">
        <f t="shared" ref="C1729:C1796" si="975">+C1728+1</f>
        <v>3</v>
      </c>
      <c r="D1729" s="1825" t="s">
        <v>1252</v>
      </c>
      <c r="E1729" s="1825" t="s">
        <v>2378</v>
      </c>
      <c r="F1729" s="1825">
        <f t="shared" ca="1" si="973"/>
        <v>113691.242341312</v>
      </c>
      <c r="G1729" s="3249"/>
      <c r="H1729" s="1825">
        <f t="shared" ca="1" si="973"/>
        <v>4054.1847059555225</v>
      </c>
      <c r="I1729" s="3249"/>
      <c r="J1729" s="3249"/>
      <c r="K1729" s="1825">
        <f t="shared" ca="1" si="973"/>
        <v>109637.05763535648</v>
      </c>
      <c r="M1729" s="1825">
        <f t="shared" ca="1" si="974"/>
        <v>109637.05763535648</v>
      </c>
      <c r="N1729" s="1825">
        <f t="shared" ca="1" si="974"/>
        <v>49917.81536140597</v>
      </c>
      <c r="O1729" s="1825">
        <f t="shared" ca="1" si="974"/>
        <v>6003.4050697371331</v>
      </c>
      <c r="P1729" s="1825">
        <f t="shared" ca="1" si="974"/>
        <v>30972.31896571246</v>
      </c>
      <c r="Q1729" s="1825">
        <f t="shared" ca="1" si="974"/>
        <v>14074.116906563582</v>
      </c>
      <c r="R1729" s="1825">
        <f t="shared" ca="1" si="974"/>
        <v>7428.3166740193028</v>
      </c>
      <c r="S1729" s="1825">
        <f t="shared" ca="1" si="974"/>
        <v>1241.0846579180204</v>
      </c>
      <c r="T1729" s="1825">
        <f t="shared" ca="1" si="974"/>
        <v>0</v>
      </c>
      <c r="Y1729" s="1825" t="s">
        <v>585</v>
      </c>
    </row>
    <row r="1730" spans="1:25">
      <c r="A1730" s="1825" t="s">
        <v>1047</v>
      </c>
      <c r="C1730" s="3173">
        <f t="shared" si="975"/>
        <v>4</v>
      </c>
      <c r="D1730" s="1825" t="s">
        <v>6846</v>
      </c>
      <c r="E1730" s="1825" t="s">
        <v>7746</v>
      </c>
      <c r="F1730" s="1825">
        <f t="shared" ca="1" si="973"/>
        <v>112386.39108414619</v>
      </c>
      <c r="G1730" s="3249"/>
      <c r="H1730" s="1825">
        <f t="shared" ca="1" si="973"/>
        <v>19942.279354083505</v>
      </c>
      <c r="I1730" s="3249"/>
      <c r="J1730" s="3249"/>
      <c r="K1730" s="1825">
        <f t="shared" ca="1" si="973"/>
        <v>92444.111730062723</v>
      </c>
      <c r="M1730" s="1825">
        <f t="shared" ca="1" si="974"/>
        <v>92444.111730062723</v>
      </c>
      <c r="N1730" s="1825">
        <f t="shared" ca="1" si="974"/>
        <v>50666.775004213996</v>
      </c>
      <c r="O1730" s="1825">
        <f t="shared" ca="1" si="974"/>
        <v>5731.6905555185494</v>
      </c>
      <c r="P1730" s="1825">
        <f t="shared" ca="1" si="974"/>
        <v>22780.377550299756</v>
      </c>
      <c r="Q1730" s="1825">
        <f t="shared" ca="1" si="974"/>
        <v>9075.8809108298628</v>
      </c>
      <c r="R1730" s="1825">
        <f t="shared" ca="1" si="974"/>
        <v>4070.1555830457301</v>
      </c>
      <c r="S1730" s="1825">
        <f t="shared" ca="1" si="974"/>
        <v>119.23212615480199</v>
      </c>
      <c r="T1730" s="1825">
        <f t="shared" ca="1" si="974"/>
        <v>0</v>
      </c>
      <c r="Y1730" s="1825" t="s">
        <v>586</v>
      </c>
    </row>
    <row r="1731" spans="1:25">
      <c r="A1731" s="1825" t="s">
        <v>1047</v>
      </c>
      <c r="C1731" s="3173">
        <f t="shared" si="975"/>
        <v>5</v>
      </c>
      <c r="D1731" s="1825" t="s">
        <v>6847</v>
      </c>
      <c r="E1731" s="1825" t="s">
        <v>7746</v>
      </c>
      <c r="F1731" s="1825">
        <f t="shared" ca="1" si="973"/>
        <v>256174.39788060662</v>
      </c>
      <c r="G1731" s="3249"/>
      <c r="H1731" s="1825">
        <f t="shared" ca="1" si="973"/>
        <v>45456.583814264457</v>
      </c>
      <c r="I1731" s="3249"/>
      <c r="J1731" s="3249"/>
      <c r="K1731" s="1825">
        <f t="shared" ca="1" si="973"/>
        <v>210717.81406634222</v>
      </c>
      <c r="M1731" s="1825">
        <f t="shared" ca="1" si="974"/>
        <v>210717.81406634222</v>
      </c>
      <c r="N1731" s="1825">
        <f t="shared" ca="1" si="974"/>
        <v>115490.23377339901</v>
      </c>
      <c r="O1731" s="1825">
        <f t="shared" ca="1" si="974"/>
        <v>13064.859212345078</v>
      </c>
      <c r="P1731" s="1825">
        <f t="shared" ca="1" si="974"/>
        <v>51925.766510925438</v>
      </c>
      <c r="Q1731" s="1825">
        <f t="shared" ca="1" si="974"/>
        <v>20687.63224034079</v>
      </c>
      <c r="R1731" s="1825">
        <f t="shared" ca="1" si="974"/>
        <v>9277.5437106656391</v>
      </c>
      <c r="S1731" s="1825">
        <f t="shared" ca="1" si="974"/>
        <v>271.77861866622084</v>
      </c>
      <c r="T1731" s="1825">
        <f t="shared" ca="1" si="974"/>
        <v>0</v>
      </c>
      <c r="Y1731" s="1825" t="s">
        <v>587</v>
      </c>
    </row>
    <row r="1732" spans="1:25">
      <c r="A1732" s="1825" t="s">
        <v>1047</v>
      </c>
      <c r="C1732" s="3173">
        <f t="shared" si="975"/>
        <v>6</v>
      </c>
      <c r="D1732" s="1825" t="s">
        <v>6521</v>
      </c>
      <c r="E1732" s="1825" t="s">
        <v>7746</v>
      </c>
      <c r="F1732" s="1825">
        <f t="shared" ca="1" si="973"/>
        <v>525570.6184506088</v>
      </c>
      <c r="G1732" s="3249"/>
      <c r="H1732" s="1825">
        <f t="shared" ca="1" si="973"/>
        <v>0</v>
      </c>
      <c r="I1732" s="3249"/>
      <c r="J1732" s="3249"/>
      <c r="K1732" s="1825">
        <f t="shared" ca="1" si="973"/>
        <v>525570.6184506088</v>
      </c>
      <c r="M1732" s="1825">
        <f t="shared" ca="1" si="974"/>
        <v>525570.6184506088</v>
      </c>
      <c r="N1732" s="1825">
        <f t="shared" ca="1" si="974"/>
        <v>313307.76884960005</v>
      </c>
      <c r="O1732" s="1825">
        <f t="shared" ca="1" si="974"/>
        <v>30689.755296334879</v>
      </c>
      <c r="P1732" s="1825">
        <f t="shared" ca="1" si="974"/>
        <v>119570.04814048734</v>
      </c>
      <c r="Q1732" s="1825">
        <f t="shared" ca="1" si="974"/>
        <v>47592.788896232967</v>
      </c>
      <c r="R1732" s="1825">
        <f t="shared" ca="1" si="974"/>
        <v>7632.7747696216766</v>
      </c>
      <c r="S1732" s="1825">
        <f t="shared" ca="1" si="974"/>
        <v>6777.4824983319186</v>
      </c>
      <c r="T1732" s="1825">
        <f t="shared" ca="1" si="974"/>
        <v>0</v>
      </c>
      <c r="Y1732" s="1825" t="s">
        <v>1939</v>
      </c>
    </row>
    <row r="1733" spans="1:25">
      <c r="A1733" s="1825" t="s">
        <v>1047</v>
      </c>
      <c r="C1733" s="3173">
        <f t="shared" si="975"/>
        <v>7</v>
      </c>
      <c r="D1733" s="1825" t="s">
        <v>7969</v>
      </c>
      <c r="E1733" s="1825" t="s">
        <v>7746</v>
      </c>
      <c r="F1733" s="1825">
        <f t="shared" ca="1" si="973"/>
        <v>307482.38200899883</v>
      </c>
      <c r="G1733" s="3249"/>
      <c r="H1733" s="1825">
        <f t="shared" ca="1" si="973"/>
        <v>0</v>
      </c>
      <c r="I1733" s="3249"/>
      <c r="J1733" s="3249"/>
      <c r="K1733" s="1825">
        <f t="shared" ca="1" si="973"/>
        <v>307482.38200899883</v>
      </c>
      <c r="M1733" s="1825">
        <f t="shared" ca="1" si="974"/>
        <v>307482.38200899883</v>
      </c>
      <c r="N1733" s="1825">
        <f t="shared" ca="1" si="974"/>
        <v>209784.06754385188</v>
      </c>
      <c r="O1733" s="1825">
        <f t="shared" ca="1" si="974"/>
        <v>21392.606052575484</v>
      </c>
      <c r="P1733" s="1825">
        <f t="shared" ca="1" si="974"/>
        <v>61192.598895912124</v>
      </c>
      <c r="Q1733" s="1825">
        <f t="shared" ca="1" si="974"/>
        <v>12573.553928715502</v>
      </c>
      <c r="R1733" s="1825">
        <f t="shared" ca="1" si="974"/>
        <v>0</v>
      </c>
      <c r="S1733" s="1825">
        <f t="shared" ca="1" si="974"/>
        <v>2539.5555879436752</v>
      </c>
      <c r="T1733" s="1825">
        <f t="shared" ca="1" si="974"/>
        <v>0</v>
      </c>
      <c r="Y1733" s="1825" t="s">
        <v>1940</v>
      </c>
    </row>
    <row r="1734" spans="1:25">
      <c r="A1734" s="1825" t="s">
        <v>1047</v>
      </c>
      <c r="C1734" s="3173">
        <f t="shared" si="975"/>
        <v>8</v>
      </c>
      <c r="D1734" s="1825" t="s">
        <v>7626</v>
      </c>
      <c r="E1734" s="1825" t="s">
        <v>7228</v>
      </c>
      <c r="F1734" s="1825">
        <f t="shared" ca="1" si="973"/>
        <v>267312.13313429803</v>
      </c>
      <c r="G1734" s="3249"/>
      <c r="H1734" s="1825">
        <f t="shared" ca="1" si="973"/>
        <v>158.94507991560735</v>
      </c>
      <c r="I1734" s="3249"/>
      <c r="J1734" s="3249"/>
      <c r="K1734" s="1825">
        <f t="shared" ca="1" si="973"/>
        <v>267153.18805438245</v>
      </c>
      <c r="M1734" s="1825">
        <f t="shared" ca="1" si="974"/>
        <v>267153.18805438245</v>
      </c>
      <c r="N1734" s="1825">
        <f t="shared" ca="1" si="974"/>
        <v>129974.03686041661</v>
      </c>
      <c r="O1734" s="1825">
        <f t="shared" ca="1" si="974"/>
        <v>20238.364859206504</v>
      </c>
      <c r="P1734" s="1825">
        <f t="shared" ca="1" si="974"/>
        <v>13140.540412088518</v>
      </c>
      <c r="Q1734" s="1825">
        <f t="shared" ca="1" si="974"/>
        <v>850.99522624745509</v>
      </c>
      <c r="R1734" s="1825">
        <f t="shared" ca="1" si="974"/>
        <v>2347.9621980075158</v>
      </c>
      <c r="S1734" s="1825">
        <f t="shared" ca="1" si="974"/>
        <v>45.341409631803003</v>
      </c>
      <c r="T1734" s="1825">
        <f t="shared" ca="1" si="974"/>
        <v>100555.94708878404</v>
      </c>
      <c r="Y1734" s="1825" t="s">
        <v>1941</v>
      </c>
    </row>
    <row r="1735" spans="1:25">
      <c r="A1735" s="1825" t="s">
        <v>1047</v>
      </c>
      <c r="C1735" s="3173">
        <f t="shared" si="975"/>
        <v>9</v>
      </c>
      <c r="D1735" s="1825" t="s">
        <v>7627</v>
      </c>
      <c r="E1735" s="1825" t="s">
        <v>7228</v>
      </c>
      <c r="F1735" s="3189">
        <f t="shared" ca="1" si="973"/>
        <v>19375.482255192353</v>
      </c>
      <c r="G1735" s="3299"/>
      <c r="H1735" s="3189">
        <f t="shared" ca="1" si="973"/>
        <v>5.1063424114190994</v>
      </c>
      <c r="I1735" s="3299"/>
      <c r="J1735" s="3299"/>
      <c r="K1735" s="3189">
        <f t="shared" ca="1" si="973"/>
        <v>19370.375912780932</v>
      </c>
      <c r="M1735" s="3189">
        <f t="shared" ca="1" si="974"/>
        <v>19370.375912780932</v>
      </c>
      <c r="N1735" s="3189">
        <f t="shared" ca="1" si="974"/>
        <v>17247.312411482308</v>
      </c>
      <c r="O1735" s="3189">
        <f t="shared" ca="1" si="974"/>
        <v>1302.5085973589789</v>
      </c>
      <c r="P1735" s="3189">
        <f t="shared" ca="1" si="974"/>
        <v>479.0701456657489</v>
      </c>
      <c r="Q1735" s="3189">
        <f t="shared" ca="1" si="974"/>
        <v>229.72484935143112</v>
      </c>
      <c r="R1735" s="3189">
        <f t="shared" ca="1" si="974"/>
        <v>69.267413257321962</v>
      </c>
      <c r="S1735" s="3189">
        <f t="shared" ca="1" si="974"/>
        <v>42.492495665150194</v>
      </c>
      <c r="T1735" s="3189">
        <f t="shared" ca="1" si="974"/>
        <v>0</v>
      </c>
      <c r="U1735" s="1832"/>
      <c r="Y1735" s="1825" t="s">
        <v>1942</v>
      </c>
    </row>
    <row r="1736" spans="1:25">
      <c r="A1736" s="1825" t="s">
        <v>1047</v>
      </c>
      <c r="C1736" s="3173">
        <f t="shared" si="975"/>
        <v>10</v>
      </c>
      <c r="D1736" s="1825" t="s">
        <v>8570</v>
      </c>
      <c r="F1736" s="3189">
        <f t="shared" ref="F1736:K1736" ca="1" si="976">SUM(F1728:F1735)</f>
        <v>3807772.9416673454</v>
      </c>
      <c r="G1736" s="3299"/>
      <c r="H1736" s="3189">
        <f t="shared" ca="1" si="976"/>
        <v>150970.46900245556</v>
      </c>
      <c r="I1736" s="3299"/>
      <c r="J1736" s="3299"/>
      <c r="K1736" s="3189">
        <f t="shared" ca="1" si="976"/>
        <v>3656802.4726648885</v>
      </c>
      <c r="M1736" s="3189">
        <f t="shared" ref="M1736:T1736" ca="1" si="977">SUM(M1728:M1735)</f>
        <v>3656802.4726648876</v>
      </c>
      <c r="N1736" s="3189">
        <f t="shared" ca="1" si="977"/>
        <v>2035582.2736620435</v>
      </c>
      <c r="O1736" s="3189">
        <f t="shared" ca="1" si="977"/>
        <v>228957.34065340034</v>
      </c>
      <c r="P1736" s="3189">
        <f t="shared" ca="1" si="977"/>
        <v>829464.23600032006</v>
      </c>
      <c r="Q1736" s="3189">
        <f t="shared" ca="1" si="977"/>
        <v>318588.53148375917</v>
      </c>
      <c r="R1736" s="3189">
        <f t="shared" ca="1" si="977"/>
        <v>128238.03951665609</v>
      </c>
      <c r="S1736" s="3189">
        <f t="shared" ca="1" si="977"/>
        <v>15416.104259925072</v>
      </c>
      <c r="T1736" s="3189">
        <f t="shared" ca="1" si="977"/>
        <v>100555.94708878404</v>
      </c>
      <c r="U1736" s="1832"/>
    </row>
    <row r="1737" spans="1:25">
      <c r="A1737" s="1825" t="s">
        <v>1047</v>
      </c>
      <c r="C1737" s="3173">
        <f t="shared" si="975"/>
        <v>11</v>
      </c>
      <c r="G1737" s="3174"/>
      <c r="H1737" s="1825"/>
      <c r="I1737" s="3174"/>
      <c r="J1737" s="3174"/>
    </row>
    <row r="1738" spans="1:25" s="2044" customFormat="1">
      <c r="A1738" s="1825" t="s">
        <v>1047</v>
      </c>
      <c r="C1738" s="3212">
        <f t="shared" si="975"/>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78">IF($P$1650=3,+N$80*100,IF($P$1650=1,+$K$46,+N$46))</f>
        <v>8.82</v>
      </c>
      <c r="O1738" s="3213">
        <f t="shared" ca="1" si="978"/>
        <v>8.82</v>
      </c>
      <c r="P1738" s="3213">
        <f t="shared" ca="1" si="978"/>
        <v>8.82</v>
      </c>
      <c r="Q1738" s="3213">
        <f t="shared" ca="1" si="978"/>
        <v>8.82</v>
      </c>
      <c r="R1738" s="3213">
        <f t="shared" ca="1" si="978"/>
        <v>8.82</v>
      </c>
      <c r="S1738" s="3213">
        <f t="shared" ca="1" si="978"/>
        <v>8.82</v>
      </c>
      <c r="T1738" s="3213">
        <f t="shared" ca="1" si="978"/>
        <v>8.82</v>
      </c>
      <c r="U1738" s="3213"/>
      <c r="Y1738" s="2044" t="str">
        <f>IF(1679=3, "CALC: LINE 38 * 100 FROM ROR","LINE 33 FROM ROR")</f>
        <v>LINE 33 FROM ROR</v>
      </c>
    </row>
    <row r="1739" spans="1:25" s="1842" customFormat="1">
      <c r="A1739" s="1825" t="s">
        <v>1047</v>
      </c>
      <c r="B1739" s="2044"/>
      <c r="C1739" s="3173">
        <f t="shared" si="975"/>
        <v>13</v>
      </c>
      <c r="F1739" s="1832"/>
      <c r="G1739" s="3207"/>
      <c r="I1739" s="3207"/>
      <c r="J1739" s="3207"/>
      <c r="K1739" s="1832"/>
    </row>
    <row r="1740" spans="1:25">
      <c r="A1740" s="1825" t="s">
        <v>1047</v>
      </c>
      <c r="C1740" s="3173">
        <f t="shared" si="975"/>
        <v>14</v>
      </c>
      <c r="D1740" s="1947" t="s">
        <v>8026</v>
      </c>
      <c r="G1740" s="3174"/>
      <c r="H1740" s="1825"/>
      <c r="I1740" s="3174"/>
      <c r="J1740" s="3174"/>
      <c r="Y1740" s="3206"/>
    </row>
    <row r="1741" spans="1:25">
      <c r="A1741" s="1825" t="s">
        <v>1047</v>
      </c>
      <c r="C1741" s="3173">
        <f t="shared" si="975"/>
        <v>15</v>
      </c>
      <c r="D1741" s="1825" t="s">
        <v>1252</v>
      </c>
      <c r="E1741" s="1825" t="s">
        <v>7746</v>
      </c>
      <c r="F1741" s="1825">
        <f t="shared" ref="F1741:K1748" ca="1" si="979">+F1728*F$1738/100</f>
        <v>194549.82197597448</v>
      </c>
      <c r="G1741" s="3249"/>
      <c r="H1741" s="1825">
        <f t="shared" ca="1" si="979"/>
        <v>7175.367208053769</v>
      </c>
      <c r="I1741" s="3249"/>
      <c r="J1741" s="3249"/>
      <c r="K1741" s="1825">
        <f t="shared" ca="1" si="979"/>
        <v>187374.45476792063</v>
      </c>
      <c r="L1741" s="1825"/>
      <c r="M1741" s="1825">
        <f t="shared" ref="M1741:T1748" ca="1" si="980">+M1728*M$1738/100</f>
        <v>187374.45476792057</v>
      </c>
      <c r="N1741" s="1825">
        <f t="shared" ca="1" si="980"/>
        <v>101358.93407224683</v>
      </c>
      <c r="O1741" s="1825">
        <f t="shared" ca="1" si="980"/>
        <v>11513.112119110552</v>
      </c>
      <c r="P1741" s="1825">
        <f t="shared" ca="1" si="980"/>
        <v>46693.390056447963</v>
      </c>
      <c r="Q1741" s="1825">
        <f t="shared" ca="1" si="980"/>
        <v>18831.038557947119</v>
      </c>
      <c r="R1741" s="1825">
        <f t="shared" ca="1" si="980"/>
        <v>8591.7400906210314</v>
      </c>
      <c r="S1741" s="1825">
        <f t="shared" ca="1" si="980"/>
        <v>386.23987154710898</v>
      </c>
      <c r="T1741" s="1825">
        <f t="shared" ca="1" si="980"/>
        <v>0</v>
      </c>
      <c r="Y1741" s="1825" t="s">
        <v>2297</v>
      </c>
    </row>
    <row r="1742" spans="1:25">
      <c r="A1742" s="1825" t="s">
        <v>1047</v>
      </c>
      <c r="C1742" s="3173">
        <f t="shared" si="975"/>
        <v>16</v>
      </c>
      <c r="D1742" s="1825" t="s">
        <v>1252</v>
      </c>
      <c r="E1742" s="1825" t="s">
        <v>2378</v>
      </c>
      <c r="F1742" s="1832">
        <f t="shared" ca="1" si="979"/>
        <v>10027.567574503719</v>
      </c>
      <c r="G1742" s="3301"/>
      <c r="H1742" s="1832">
        <f t="shared" ca="1" si="979"/>
        <v>357.57909106527711</v>
      </c>
      <c r="I1742" s="3301"/>
      <c r="J1742" s="3301"/>
      <c r="K1742" s="1832">
        <f t="shared" ca="1" si="979"/>
        <v>9669.9884834384411</v>
      </c>
      <c r="L1742" s="1825"/>
      <c r="M1742" s="1832">
        <f t="shared" ca="1" si="980"/>
        <v>9669.9884834384411</v>
      </c>
      <c r="N1742" s="1832">
        <f t="shared" ca="1" si="980"/>
        <v>4402.7513148760072</v>
      </c>
      <c r="O1742" s="1832">
        <f t="shared" ca="1" si="980"/>
        <v>529.50032715081511</v>
      </c>
      <c r="P1742" s="1832">
        <f t="shared" ca="1" si="980"/>
        <v>2731.7585327758388</v>
      </c>
      <c r="Q1742" s="1832">
        <f t="shared" ca="1" si="980"/>
        <v>1241.3371111589079</v>
      </c>
      <c r="R1742" s="1832">
        <f t="shared" ca="1" si="980"/>
        <v>655.17753064850251</v>
      </c>
      <c r="S1742" s="1832">
        <f t="shared" ca="1" si="980"/>
        <v>109.46366682836941</v>
      </c>
      <c r="T1742" s="1832">
        <f t="shared" ca="1" si="980"/>
        <v>0</v>
      </c>
      <c r="U1742" s="1832"/>
      <c r="Y1742" s="1831" t="s">
        <v>2296</v>
      </c>
    </row>
    <row r="1743" spans="1:25">
      <c r="A1743" s="1825" t="s">
        <v>1047</v>
      </c>
      <c r="C1743" s="3173">
        <f t="shared" si="975"/>
        <v>17</v>
      </c>
      <c r="D1743" s="1825" t="s">
        <v>6846</v>
      </c>
      <c r="E1743" s="1825" t="s">
        <v>7746</v>
      </c>
      <c r="F1743" s="1832">
        <f t="shared" ca="1" si="979"/>
        <v>9912.4796936216935</v>
      </c>
      <c r="G1743" s="3301"/>
      <c r="H1743" s="1832">
        <f t="shared" ca="1" si="979"/>
        <v>1758.9090390301653</v>
      </c>
      <c r="I1743" s="3301"/>
      <c r="J1743" s="3301"/>
      <c r="K1743" s="1832">
        <f t="shared" ca="1" si="979"/>
        <v>8153.5706545915327</v>
      </c>
      <c r="L1743" s="1825"/>
      <c r="M1743" s="1832">
        <f t="shared" ca="1" si="980"/>
        <v>8153.5706545915327</v>
      </c>
      <c r="N1743" s="1832">
        <f t="shared" ca="1" si="980"/>
        <v>4468.8095553716739</v>
      </c>
      <c r="O1743" s="1832">
        <f t="shared" ca="1" si="980"/>
        <v>505.53510699673609</v>
      </c>
      <c r="P1743" s="1832">
        <f t="shared" ca="1" si="980"/>
        <v>2009.2292999364386</v>
      </c>
      <c r="Q1743" s="1832">
        <f t="shared" ca="1" si="980"/>
        <v>800.49269633519395</v>
      </c>
      <c r="R1743" s="1832">
        <f t="shared" ca="1" si="980"/>
        <v>358.98772242463338</v>
      </c>
      <c r="S1743" s="1832">
        <f t="shared" ca="1" si="980"/>
        <v>10.516273526853535</v>
      </c>
      <c r="T1743" s="1832">
        <f t="shared" ca="1" si="980"/>
        <v>0</v>
      </c>
      <c r="U1743" s="1832"/>
      <c r="Y1743" s="1831" t="s">
        <v>2298</v>
      </c>
    </row>
    <row r="1744" spans="1:25">
      <c r="A1744" s="1825" t="s">
        <v>1047</v>
      </c>
      <c r="C1744" s="3173">
        <f t="shared" si="975"/>
        <v>18</v>
      </c>
      <c r="D1744" s="1825" t="s">
        <v>6847</v>
      </c>
      <c r="E1744" s="1825" t="s">
        <v>7746</v>
      </c>
      <c r="F1744" s="1832">
        <f t="shared" ca="1" si="979"/>
        <v>22594.581893069502</v>
      </c>
      <c r="G1744" s="3301"/>
      <c r="H1744" s="1832">
        <f t="shared" ca="1" si="979"/>
        <v>4009.2706924181252</v>
      </c>
      <c r="I1744" s="3301"/>
      <c r="J1744" s="3301"/>
      <c r="K1744" s="1832">
        <f t="shared" ca="1" si="979"/>
        <v>18585.311200651384</v>
      </c>
      <c r="L1744" s="1825"/>
      <c r="M1744" s="1832">
        <f t="shared" ca="1" si="980"/>
        <v>18585.311200651384</v>
      </c>
      <c r="N1744" s="1832">
        <f t="shared" ca="1" si="980"/>
        <v>10186.238618813793</v>
      </c>
      <c r="O1744" s="1832">
        <f t="shared" ca="1" si="980"/>
        <v>1152.320582528836</v>
      </c>
      <c r="P1744" s="1832">
        <f t="shared" ca="1" si="980"/>
        <v>4579.8526062636238</v>
      </c>
      <c r="Q1744" s="1832">
        <f t="shared" ca="1" si="980"/>
        <v>1824.6491635980576</v>
      </c>
      <c r="R1744" s="1832">
        <f t="shared" ca="1" si="980"/>
        <v>818.27935528070941</v>
      </c>
      <c r="S1744" s="1832">
        <f t="shared" ca="1" si="980"/>
        <v>23.970874166360677</v>
      </c>
      <c r="T1744" s="1832">
        <f t="shared" ca="1" si="980"/>
        <v>0</v>
      </c>
      <c r="U1744" s="1832"/>
      <c r="Y1744" s="1831" t="s">
        <v>2299</v>
      </c>
    </row>
    <row r="1745" spans="1:25">
      <c r="A1745" s="1825" t="s">
        <v>1047</v>
      </c>
      <c r="C1745" s="3173">
        <f t="shared" si="975"/>
        <v>19</v>
      </c>
      <c r="D1745" s="1825" t="s">
        <v>6521</v>
      </c>
      <c r="E1745" s="1825" t="s">
        <v>7746</v>
      </c>
      <c r="F1745" s="1832">
        <f t="shared" ca="1" si="979"/>
        <v>46355.328547343699</v>
      </c>
      <c r="G1745" s="3301"/>
      <c r="H1745" s="1832">
        <f t="shared" ca="1" si="979"/>
        <v>0</v>
      </c>
      <c r="I1745" s="3301"/>
      <c r="J1745" s="3301"/>
      <c r="K1745" s="1832">
        <f t="shared" ca="1" si="979"/>
        <v>46355.328547343699</v>
      </c>
      <c r="L1745" s="1825"/>
      <c r="M1745" s="1832">
        <f t="shared" ca="1" si="980"/>
        <v>46355.328547343699</v>
      </c>
      <c r="N1745" s="1832">
        <f t="shared" ca="1" si="980"/>
        <v>27633.745212534726</v>
      </c>
      <c r="O1745" s="1832">
        <f t="shared" ca="1" si="980"/>
        <v>2706.8364171367366</v>
      </c>
      <c r="P1745" s="1832">
        <f t="shared" ca="1" si="980"/>
        <v>10546.078245990984</v>
      </c>
      <c r="Q1745" s="1832">
        <f t="shared" ca="1" si="980"/>
        <v>4197.6839806477483</v>
      </c>
      <c r="R1745" s="1832">
        <f t="shared" ca="1" si="980"/>
        <v>673.21073468063184</v>
      </c>
      <c r="S1745" s="1832">
        <f t="shared" ca="1" si="980"/>
        <v>597.7739563528753</v>
      </c>
      <c r="T1745" s="1832">
        <f t="shared" ca="1" si="980"/>
        <v>0</v>
      </c>
      <c r="U1745" s="1832"/>
      <c r="Y1745" s="1831" t="s">
        <v>1617</v>
      </c>
    </row>
    <row r="1746" spans="1:25">
      <c r="A1746" s="1825" t="s">
        <v>1047</v>
      </c>
      <c r="C1746" s="3173">
        <f t="shared" si="975"/>
        <v>20</v>
      </c>
      <c r="D1746" s="1825" t="s">
        <v>7969</v>
      </c>
      <c r="E1746" s="1825" t="s">
        <v>7746</v>
      </c>
      <c r="F1746" s="1832">
        <f t="shared" ca="1" si="979"/>
        <v>27119.946093193699</v>
      </c>
      <c r="G1746" s="3301"/>
      <c r="H1746" s="1832">
        <f t="shared" ca="1" si="979"/>
        <v>0</v>
      </c>
      <c r="I1746" s="3301"/>
      <c r="J1746" s="3301"/>
      <c r="K1746" s="1832">
        <f t="shared" ca="1" si="979"/>
        <v>27119.946093193699</v>
      </c>
      <c r="L1746" s="1825"/>
      <c r="M1746" s="1832">
        <f t="shared" ca="1" si="980"/>
        <v>27119.946093193699</v>
      </c>
      <c r="N1746" s="1832">
        <f t="shared" ca="1" si="980"/>
        <v>18502.954757367737</v>
      </c>
      <c r="O1746" s="1832">
        <f t="shared" ca="1" si="980"/>
        <v>1886.8278538371576</v>
      </c>
      <c r="P1746" s="1832">
        <f t="shared" ca="1" si="980"/>
        <v>5397.1872226194491</v>
      </c>
      <c r="Q1746" s="1832">
        <f t="shared" ca="1" si="980"/>
        <v>1108.9874565127072</v>
      </c>
      <c r="R1746" s="1832">
        <f t="shared" ca="1" si="980"/>
        <v>0</v>
      </c>
      <c r="S1746" s="1832">
        <f t="shared" ca="1" si="980"/>
        <v>223.98880285663216</v>
      </c>
      <c r="T1746" s="1832">
        <f t="shared" ca="1" si="980"/>
        <v>0</v>
      </c>
      <c r="U1746" s="1832"/>
      <c r="Y1746" s="1831" t="s">
        <v>1618</v>
      </c>
    </row>
    <row r="1747" spans="1:25">
      <c r="A1747" s="1825" t="s">
        <v>1047</v>
      </c>
      <c r="C1747" s="3173">
        <f t="shared" si="975"/>
        <v>21</v>
      </c>
      <c r="D1747" s="1825" t="s">
        <v>7626</v>
      </c>
      <c r="E1747" s="1825" t="s">
        <v>7228</v>
      </c>
      <c r="F1747" s="1832">
        <f t="shared" ca="1" si="979"/>
        <v>23576.930142445086</v>
      </c>
      <c r="G1747" s="3301"/>
      <c r="H1747" s="1832">
        <f t="shared" ca="1" si="979"/>
        <v>14.01895604855657</v>
      </c>
      <c r="I1747" s="3301"/>
      <c r="J1747" s="3301"/>
      <c r="K1747" s="1832">
        <f t="shared" ca="1" si="979"/>
        <v>23562.91118639653</v>
      </c>
      <c r="L1747" s="1825"/>
      <c r="M1747" s="1832">
        <f t="shared" ca="1" si="980"/>
        <v>23562.91118639653</v>
      </c>
      <c r="N1747" s="1832">
        <f t="shared" ca="1" si="980"/>
        <v>11463.710051088745</v>
      </c>
      <c r="O1747" s="1832">
        <f t="shared" ca="1" si="980"/>
        <v>1785.0237805820136</v>
      </c>
      <c r="P1747" s="1832">
        <f t="shared" ca="1" si="980"/>
        <v>1158.9956643462074</v>
      </c>
      <c r="Q1747" s="1832">
        <f t="shared" ca="1" si="980"/>
        <v>75.05777895502554</v>
      </c>
      <c r="R1747" s="1832">
        <f t="shared" ca="1" si="980"/>
        <v>207.0902658642629</v>
      </c>
      <c r="S1747" s="1832">
        <f t="shared" ca="1" si="980"/>
        <v>3.9991123295250253</v>
      </c>
      <c r="T1747" s="1832">
        <f t="shared" ca="1" si="980"/>
        <v>8869.0345332307534</v>
      </c>
      <c r="U1747" s="1832"/>
      <c r="Y1747" s="1831" t="s">
        <v>1619</v>
      </c>
    </row>
    <row r="1748" spans="1:25">
      <c r="A1748" s="1825" t="s">
        <v>1047</v>
      </c>
      <c r="C1748" s="3173">
        <f t="shared" si="975"/>
        <v>22</v>
      </c>
      <c r="D1748" s="1825" t="s">
        <v>7627</v>
      </c>
      <c r="E1748" s="1825" t="s">
        <v>7228</v>
      </c>
      <c r="F1748" s="3189">
        <f t="shared" ca="1" si="979"/>
        <v>1708.9175349079658</v>
      </c>
      <c r="G1748" s="3299"/>
      <c r="H1748" s="3189">
        <f t="shared" ca="1" si="979"/>
        <v>0.45037940068716459</v>
      </c>
      <c r="I1748" s="3299"/>
      <c r="J1748" s="3299"/>
      <c r="K1748" s="3189">
        <f t="shared" ca="1" si="979"/>
        <v>1708.4671555072782</v>
      </c>
      <c r="L1748" s="1825"/>
      <c r="M1748" s="3189">
        <f t="shared" ca="1" si="980"/>
        <v>1708.4671555072782</v>
      </c>
      <c r="N1748" s="3189">
        <f t="shared" ca="1" si="980"/>
        <v>1521.2129546927397</v>
      </c>
      <c r="O1748" s="3189">
        <f t="shared" ca="1" si="980"/>
        <v>114.88125828706194</v>
      </c>
      <c r="P1748" s="3189">
        <f t="shared" ca="1" si="980"/>
        <v>42.253986847719055</v>
      </c>
      <c r="Q1748" s="3189">
        <f t="shared" ca="1" si="980"/>
        <v>20.261731712796223</v>
      </c>
      <c r="R1748" s="3189">
        <f t="shared" ca="1" si="980"/>
        <v>6.1093858492957978</v>
      </c>
      <c r="S1748" s="3189">
        <f t="shared" ca="1" si="980"/>
        <v>3.7478381176662476</v>
      </c>
      <c r="T1748" s="3189">
        <f t="shared" ca="1" si="980"/>
        <v>0</v>
      </c>
      <c r="U1748" s="1832"/>
      <c r="Y1748" s="1831" t="s">
        <v>1620</v>
      </c>
    </row>
    <row r="1749" spans="1:25">
      <c r="A1749" s="1825" t="s">
        <v>1047</v>
      </c>
      <c r="C1749" s="3173">
        <f t="shared" si="975"/>
        <v>23</v>
      </c>
      <c r="D1749" s="1825" t="s">
        <v>630</v>
      </c>
      <c r="F1749" s="3189">
        <f t="shared" ref="F1749:K1749" ca="1" si="981">SUM(F1741:F1748)</f>
        <v>335845.5734550599</v>
      </c>
      <c r="G1749" s="3299"/>
      <c r="H1749" s="3189">
        <f t="shared" ca="1" si="981"/>
        <v>13315.59536601658</v>
      </c>
      <c r="I1749" s="3299"/>
      <c r="J1749" s="3299"/>
      <c r="K1749" s="3189">
        <f t="shared" ca="1" si="981"/>
        <v>322529.97808904323</v>
      </c>
      <c r="L1749" s="1825"/>
      <c r="M1749" s="3189">
        <f t="shared" ref="M1749:T1749" ca="1" si="982">SUM(M1741:M1748)</f>
        <v>322529.97808904323</v>
      </c>
      <c r="N1749" s="3189">
        <f t="shared" ca="1" si="982"/>
        <v>179538.35653699224</v>
      </c>
      <c r="O1749" s="3189">
        <f t="shared" ca="1" si="982"/>
        <v>20194.037445629911</v>
      </c>
      <c r="P1749" s="3189">
        <f t="shared" ca="1" si="982"/>
        <v>73158.745615228225</v>
      </c>
      <c r="Q1749" s="3189">
        <f t="shared" ca="1" si="982"/>
        <v>28099.508476867552</v>
      </c>
      <c r="R1749" s="3189">
        <f t="shared" ca="1" si="982"/>
        <v>11310.595085369067</v>
      </c>
      <c r="S1749" s="3189">
        <f t="shared" ca="1" si="982"/>
        <v>1359.7003957253917</v>
      </c>
      <c r="T1749" s="3189">
        <f t="shared" ca="1" si="982"/>
        <v>8869.0345332307534</v>
      </c>
      <c r="U1749" s="1832"/>
    </row>
    <row r="1750" spans="1:25">
      <c r="A1750" s="1825" t="s">
        <v>1047</v>
      </c>
      <c r="C1750" s="3173">
        <f t="shared" si="975"/>
        <v>24</v>
      </c>
      <c r="G1750" s="1825"/>
      <c r="H1750" s="1825"/>
      <c r="I1750" s="3174"/>
      <c r="J1750" s="3174"/>
      <c r="L1750" s="1825"/>
      <c r="Q1750" s="3206"/>
    </row>
    <row r="1751" spans="1:25">
      <c r="A1751" s="1825" t="s">
        <v>1047</v>
      </c>
      <c r="C1751" s="3173">
        <f t="shared" si="975"/>
        <v>25</v>
      </c>
      <c r="D1751" s="1947" t="s">
        <v>631</v>
      </c>
      <c r="G1751" s="3174"/>
      <c r="H1751" s="1825"/>
      <c r="I1751" s="3174"/>
      <c r="J1751" s="3174"/>
    </row>
    <row r="1752" spans="1:25">
      <c r="A1752" s="1825" t="s">
        <v>1047</v>
      </c>
      <c r="C1752" s="3173">
        <f t="shared" si="975"/>
        <v>26</v>
      </c>
      <c r="D1752" s="1825" t="s">
        <v>1252</v>
      </c>
      <c r="E1752" s="1825" t="s">
        <v>7746</v>
      </c>
      <c r="F1752" s="1825">
        <f t="shared" ref="F1752:K1759" ca="1" si="983">+F964</f>
        <v>-11562.758371090107</v>
      </c>
      <c r="G1752" s="3249"/>
      <c r="H1752" s="1825">
        <f t="shared" ca="1" si="983"/>
        <v>-426.45650562874857</v>
      </c>
      <c r="I1752" s="3249"/>
      <c r="J1752" s="3249"/>
      <c r="K1752" s="1825">
        <f t="shared" ca="1" si="983"/>
        <v>-11136.301865461359</v>
      </c>
      <c r="M1752" s="1825">
        <f t="shared" ref="M1752:T1759" ca="1" si="984">+M964</f>
        <v>-11136.301865461359</v>
      </c>
      <c r="N1752" s="1825">
        <f t="shared" ca="1" si="984"/>
        <v>-6024.106583728334</v>
      </c>
      <c r="O1752" s="1825">
        <f t="shared" ca="1" si="984"/>
        <v>-684.26345591302731</v>
      </c>
      <c r="P1752" s="1825">
        <f t="shared" ca="1" si="984"/>
        <v>-2775.1471641872995</v>
      </c>
      <c r="Q1752" s="1825">
        <f t="shared" ca="1" si="984"/>
        <v>-1119.1927420479105</v>
      </c>
      <c r="R1752" s="1825">
        <f t="shared" ca="1" si="984"/>
        <v>-510.63636885428338</v>
      </c>
      <c r="S1752" s="1825">
        <f t="shared" ca="1" si="984"/>
        <v>-22.955550730504509</v>
      </c>
      <c r="T1752" s="1825">
        <f t="shared" ca="1" si="984"/>
        <v>0</v>
      </c>
      <c r="Y1752" s="1825" t="s">
        <v>1943</v>
      </c>
    </row>
    <row r="1753" spans="1:25">
      <c r="A1753" s="1825" t="s">
        <v>1047</v>
      </c>
      <c r="C1753" s="3173">
        <f t="shared" si="975"/>
        <v>27</v>
      </c>
      <c r="D1753" s="1825" t="s">
        <v>1252</v>
      </c>
      <c r="E1753" s="1825" t="s">
        <v>2378</v>
      </c>
      <c r="F1753" s="1832">
        <f t="shared" ca="1" si="983"/>
        <v>-595.97248527980241</v>
      </c>
      <c r="G1753" s="3301"/>
      <c r="H1753" s="1832">
        <f t="shared" ca="1" si="983"/>
        <v>-21.980597999761205</v>
      </c>
      <c r="I1753" s="3301"/>
      <c r="J1753" s="3301"/>
      <c r="K1753" s="1832">
        <f t="shared" ca="1" si="983"/>
        <v>-573.99188728004128</v>
      </c>
      <c r="M1753" s="1832">
        <f t="shared" ca="1" si="984"/>
        <v>-573.99188728004128</v>
      </c>
      <c r="N1753" s="1832">
        <f t="shared" ca="1" si="984"/>
        <v>-261.33883621252915</v>
      </c>
      <c r="O1753" s="1832">
        <f t="shared" ca="1" si="984"/>
        <v>-31.430119344736287</v>
      </c>
      <c r="P1753" s="1832">
        <f t="shared" ca="1" si="984"/>
        <v>-162.15192381116577</v>
      </c>
      <c r="Q1753" s="1832">
        <f t="shared" ca="1" si="984"/>
        <v>-73.683379499899885</v>
      </c>
      <c r="R1753" s="1832">
        <f t="shared" ca="1" si="984"/>
        <v>-38.890076028993349</v>
      </c>
      <c r="S1753" s="1832">
        <f t="shared" ca="1" si="984"/>
        <v>-6.497552382716794</v>
      </c>
      <c r="T1753" s="1832">
        <f t="shared" ca="1" si="984"/>
        <v>0</v>
      </c>
      <c r="U1753" s="1832"/>
      <c r="Y1753" s="1825" t="s">
        <v>1944</v>
      </c>
    </row>
    <row r="1754" spans="1:25">
      <c r="A1754" s="1825" t="s">
        <v>1047</v>
      </c>
      <c r="C1754" s="3173">
        <f t="shared" si="975"/>
        <v>28</v>
      </c>
      <c r="D1754" s="1825" t="s">
        <v>6846</v>
      </c>
      <c r="E1754" s="1825" t="s">
        <v>7746</v>
      </c>
      <c r="F1754" s="1832">
        <f t="shared" ca="1" si="983"/>
        <v>-589.13242063947598</v>
      </c>
      <c r="G1754" s="3301"/>
      <c r="H1754" s="1832">
        <f t="shared" ca="1" si="983"/>
        <v>-104.53795335543239</v>
      </c>
      <c r="I1754" s="3301"/>
      <c r="J1754" s="3301"/>
      <c r="K1754" s="1832">
        <f t="shared" ca="1" si="983"/>
        <v>-484.59446728404356</v>
      </c>
      <c r="M1754" s="1832">
        <f t="shared" ca="1" si="984"/>
        <v>-484.59446728404356</v>
      </c>
      <c r="N1754" s="1832">
        <f t="shared" ca="1" si="984"/>
        <v>-265.59656837703193</v>
      </c>
      <c r="O1754" s="1832">
        <f t="shared" ca="1" si="984"/>
        <v>-30.045672779018552</v>
      </c>
      <c r="P1754" s="1832">
        <f t="shared" ca="1" si="984"/>
        <v>-119.41533881305007</v>
      </c>
      <c r="Q1754" s="1832">
        <f t="shared" ca="1" si="984"/>
        <v>-47.576006657509531</v>
      </c>
      <c r="R1754" s="1832">
        <f t="shared" ca="1" si="984"/>
        <v>-21.335862713339349</v>
      </c>
      <c r="S1754" s="1832">
        <f t="shared" ca="1" si="984"/>
        <v>-0.62501794409411171</v>
      </c>
      <c r="T1754" s="1832">
        <f t="shared" ca="1" si="984"/>
        <v>0</v>
      </c>
      <c r="U1754" s="1832"/>
      <c r="Y1754" s="1825" t="s">
        <v>1945</v>
      </c>
    </row>
    <row r="1755" spans="1:25">
      <c r="A1755" s="1825" t="s">
        <v>1047</v>
      </c>
      <c r="C1755" s="3173">
        <f t="shared" si="975"/>
        <v>29</v>
      </c>
      <c r="D1755" s="1825" t="s">
        <v>6847</v>
      </c>
      <c r="E1755" s="1825" t="s">
        <v>7746</v>
      </c>
      <c r="F1755" s="1832">
        <f t="shared" ca="1" si="983"/>
        <v>-1342.8729374917325</v>
      </c>
      <c r="G1755" s="3301"/>
      <c r="H1755" s="1832">
        <f t="shared" ca="1" si="983"/>
        <v>-238.28460900081839</v>
      </c>
      <c r="I1755" s="3301"/>
      <c r="J1755" s="3301"/>
      <c r="K1755" s="1832">
        <f t="shared" ca="1" si="983"/>
        <v>-1104.5883284909139</v>
      </c>
      <c r="M1755" s="1832">
        <f t="shared" ca="1" si="984"/>
        <v>-1104.5883284909139</v>
      </c>
      <c r="N1755" s="1832">
        <f t="shared" ca="1" si="984"/>
        <v>-605.40284572532619</v>
      </c>
      <c r="O1755" s="1832">
        <f t="shared" ca="1" si="984"/>
        <v>-68.486335924070616</v>
      </c>
      <c r="P1755" s="1832">
        <f t="shared" ca="1" si="984"/>
        <v>-272.19623499821665</v>
      </c>
      <c r="Q1755" s="1832">
        <f t="shared" ca="1" si="984"/>
        <v>-108.4451128066386</v>
      </c>
      <c r="R1755" s="1832">
        <f t="shared" ca="1" si="984"/>
        <v>-48.633128363030195</v>
      </c>
      <c r="S1755" s="1832">
        <f t="shared" ca="1" si="984"/>
        <v>-1.4246706736316777</v>
      </c>
      <c r="T1755" s="1832">
        <f t="shared" ca="1" si="984"/>
        <v>0</v>
      </c>
      <c r="U1755" s="1832"/>
      <c r="Y1755" s="1825" t="s">
        <v>1946</v>
      </c>
    </row>
    <row r="1756" spans="1:25">
      <c r="A1756" s="1825" t="s">
        <v>1047</v>
      </c>
      <c r="C1756" s="3173">
        <f t="shared" si="975"/>
        <v>30</v>
      </c>
      <c r="D1756" s="1825" t="s">
        <v>6521</v>
      </c>
      <c r="E1756" s="1825" t="s">
        <v>7746</v>
      </c>
      <c r="F1756" s="1832">
        <f t="shared" ca="1" si="983"/>
        <v>-2755.0550175863036</v>
      </c>
      <c r="G1756" s="3301"/>
      <c r="H1756" s="1832">
        <f t="shared" ca="1" si="983"/>
        <v>0</v>
      </c>
      <c r="I1756" s="3301"/>
      <c r="J1756" s="3301"/>
      <c r="K1756" s="1832">
        <f t="shared" ca="1" si="983"/>
        <v>-2755.0550175863036</v>
      </c>
      <c r="M1756" s="1832">
        <f t="shared" ca="1" si="984"/>
        <v>-2755.0550175863036</v>
      </c>
      <c r="N1756" s="1832">
        <f t="shared" ca="1" si="984"/>
        <v>-1642.3675721495433</v>
      </c>
      <c r="O1756" s="1832">
        <f t="shared" ca="1" si="984"/>
        <v>-160.87650517246163</v>
      </c>
      <c r="P1756" s="1832">
        <f t="shared" ca="1" si="984"/>
        <v>-626.78934003888469</v>
      </c>
      <c r="Q1756" s="1832">
        <f t="shared" ca="1" si="984"/>
        <v>-249.48265227618427</v>
      </c>
      <c r="R1756" s="1832">
        <f t="shared" ca="1" si="984"/>
        <v>-40.011206275467508</v>
      </c>
      <c r="S1756" s="1832">
        <f t="shared" ca="1" si="984"/>
        <v>-35.527741673762264</v>
      </c>
      <c r="T1756" s="1832">
        <f t="shared" ca="1" si="984"/>
        <v>0</v>
      </c>
      <c r="U1756" s="1832"/>
      <c r="Y1756" s="1825" t="s">
        <v>1947</v>
      </c>
    </row>
    <row r="1757" spans="1:25">
      <c r="A1757" s="1825" t="s">
        <v>1047</v>
      </c>
      <c r="C1757" s="3173">
        <f t="shared" si="975"/>
        <v>31</v>
      </c>
      <c r="D1757" s="1825" t="s">
        <v>7969</v>
      </c>
      <c r="E1757" s="1825" t="s">
        <v>7746</v>
      </c>
      <c r="F1757" s="1832">
        <f t="shared" ca="1" si="983"/>
        <v>-1611.8307409775632</v>
      </c>
      <c r="G1757" s="3301"/>
      <c r="H1757" s="1832">
        <f t="shared" ca="1" si="983"/>
        <v>0</v>
      </c>
      <c r="I1757" s="3301"/>
      <c r="J1757" s="3301"/>
      <c r="K1757" s="1832">
        <f t="shared" ca="1" si="983"/>
        <v>-1611.8307409775632</v>
      </c>
      <c r="M1757" s="1832">
        <f t="shared" ca="1" si="984"/>
        <v>-1611.8307409775632</v>
      </c>
      <c r="N1757" s="1832">
        <f t="shared" ca="1" si="984"/>
        <v>-1099.6936046391047</v>
      </c>
      <c r="O1757" s="1832">
        <f t="shared" ca="1" si="984"/>
        <v>-112.14060408883765</v>
      </c>
      <c r="P1757" s="1832">
        <f t="shared" ca="1" si="984"/>
        <v>-320.77321431006197</v>
      </c>
      <c r="Q1757" s="1832">
        <f t="shared" ca="1" si="984"/>
        <v>-65.910900693652579</v>
      </c>
      <c r="R1757" s="1832">
        <f t="shared" ca="1" si="984"/>
        <v>0</v>
      </c>
      <c r="S1757" s="1832">
        <f t="shared" ca="1" si="984"/>
        <v>-13.312417245906376</v>
      </c>
      <c r="T1757" s="1832">
        <f t="shared" ca="1" si="984"/>
        <v>0</v>
      </c>
      <c r="U1757" s="1832"/>
      <c r="Y1757" s="1825" t="s">
        <v>1948</v>
      </c>
    </row>
    <row r="1758" spans="1:25">
      <c r="A1758" s="1825" t="s">
        <v>1047</v>
      </c>
      <c r="C1758" s="3173">
        <f t="shared" si="975"/>
        <v>32</v>
      </c>
      <c r="D1758" s="1825" t="s">
        <v>7626</v>
      </c>
      <c r="E1758" s="1825" t="s">
        <v>7228</v>
      </c>
      <c r="F1758" s="1832">
        <f t="shared" ca="1" si="983"/>
        <v>-1401.2572388929227</v>
      </c>
      <c r="G1758" s="3301"/>
      <c r="H1758" s="1832">
        <f t="shared" ca="1" si="983"/>
        <v>-0.73307375758134952</v>
      </c>
      <c r="I1758" s="3301"/>
      <c r="J1758" s="3301"/>
      <c r="K1758" s="1832">
        <f t="shared" ca="1" si="983"/>
        <v>-1400.5241651353413</v>
      </c>
      <c r="M1758" s="1832">
        <f t="shared" ca="1" si="984"/>
        <v>-1400.5241651353413</v>
      </c>
      <c r="N1758" s="1832">
        <f t="shared" ca="1" si="984"/>
        <v>-636.44132748770312</v>
      </c>
      <c r="O1758" s="1832">
        <f t="shared" ca="1" si="984"/>
        <v>-99.247893768797312</v>
      </c>
      <c r="P1758" s="1832">
        <f t="shared" ca="1" si="984"/>
        <v>-63.18756963969615</v>
      </c>
      <c r="Q1758" s="1832">
        <f t="shared" ca="1" si="984"/>
        <v>-3.9671037742922546</v>
      </c>
      <c r="R1758" s="1832">
        <f t="shared" ca="1" si="984"/>
        <v>-11.280832427478614</v>
      </c>
      <c r="S1758" s="1832">
        <f t="shared" ca="1" si="984"/>
        <v>-0.22317776449815727</v>
      </c>
      <c r="T1758" s="1832">
        <f t="shared" ca="1" si="984"/>
        <v>-586.17626027287554</v>
      </c>
      <c r="U1758" s="1832"/>
      <c r="Y1758" s="1825" t="s">
        <v>1949</v>
      </c>
    </row>
    <row r="1759" spans="1:25">
      <c r="A1759" s="1825" t="s">
        <v>1047</v>
      </c>
      <c r="C1759" s="3173">
        <f t="shared" si="975"/>
        <v>33</v>
      </c>
      <c r="D1759" s="1825" t="s">
        <v>7627</v>
      </c>
      <c r="E1759" s="1825" t="s">
        <v>7228</v>
      </c>
      <c r="F1759" s="3189">
        <f t="shared" ca="1" si="983"/>
        <v>-101.56678804208799</v>
      </c>
      <c r="G1759" s="3299"/>
      <c r="H1759" s="3189">
        <f t="shared" ca="1" si="983"/>
        <v>-2.6767581345333562E-2</v>
      </c>
      <c r="I1759" s="3299"/>
      <c r="J1759" s="3299"/>
      <c r="K1759" s="3189">
        <f t="shared" ca="1" si="983"/>
        <v>-101.54002046074265</v>
      </c>
      <c r="M1759" s="3189">
        <f t="shared" ca="1" si="984"/>
        <v>-101.54002046074265</v>
      </c>
      <c r="N1759" s="3189">
        <f t="shared" ca="1" si="984"/>
        <v>-90.41086569720099</v>
      </c>
      <c r="O1759" s="3189">
        <f t="shared" ca="1" si="984"/>
        <v>-6.8277843559483262</v>
      </c>
      <c r="P1759" s="3189">
        <f t="shared" ca="1" si="984"/>
        <v>-2.5112983151212043</v>
      </c>
      <c r="Q1759" s="3189">
        <f t="shared" ca="1" si="984"/>
        <v>-1.2042237078163385</v>
      </c>
      <c r="R1759" s="3189">
        <f t="shared" ca="1" si="984"/>
        <v>-0.3631016037623932</v>
      </c>
      <c r="S1759" s="3189">
        <f t="shared" ca="1" si="984"/>
        <v>-0.22274678089341873</v>
      </c>
      <c r="T1759" s="3189">
        <f t="shared" ca="1" si="984"/>
        <v>0</v>
      </c>
      <c r="U1759" s="1832"/>
      <c r="Y1759" s="1825" t="s">
        <v>1950</v>
      </c>
    </row>
    <row r="1760" spans="1:25">
      <c r="A1760" s="1825" t="s">
        <v>1047</v>
      </c>
      <c r="C1760" s="3173">
        <f t="shared" si="975"/>
        <v>34</v>
      </c>
      <c r="D1760" s="1825" t="s">
        <v>7233</v>
      </c>
      <c r="F1760" s="3189">
        <f t="shared" ref="F1760:K1760" ca="1" si="985">SUM(F1752:F1759)</f>
        <v>-19960.445999999996</v>
      </c>
      <c r="G1760" s="3299"/>
      <c r="H1760" s="3189">
        <f t="shared" ca="1" si="985"/>
        <v>-792.01950732368721</v>
      </c>
      <c r="I1760" s="3299"/>
      <c r="J1760" s="3299"/>
      <c r="K1760" s="3189">
        <f t="shared" ca="1" si="985"/>
        <v>-19168.42649267631</v>
      </c>
      <c r="M1760" s="3189">
        <f t="shared" ref="M1760:T1760" ca="1" si="986">SUM(M1752:M1759)</f>
        <v>-19168.42649267631</v>
      </c>
      <c r="N1760" s="3189">
        <f t="shared" ca="1" si="986"/>
        <v>-10625.358204016771</v>
      </c>
      <c r="O1760" s="3189">
        <f t="shared" ca="1" si="986"/>
        <v>-1193.3183713468977</v>
      </c>
      <c r="P1760" s="3189">
        <f t="shared" ca="1" si="986"/>
        <v>-4342.1720841134966</v>
      </c>
      <c r="Q1760" s="3189">
        <f t="shared" ca="1" si="986"/>
        <v>-1669.4621214639042</v>
      </c>
      <c r="R1760" s="3189">
        <f t="shared" ca="1" si="986"/>
        <v>-671.15057626635485</v>
      </c>
      <c r="S1760" s="3189">
        <f t="shared" ca="1" si="986"/>
        <v>-80.788875196007311</v>
      </c>
      <c r="T1760" s="3189">
        <f t="shared" ca="1" si="986"/>
        <v>-586.17626027287554</v>
      </c>
      <c r="U1760" s="1832"/>
    </row>
    <row r="1761" spans="1:25">
      <c r="A1761" s="1825" t="s">
        <v>1047</v>
      </c>
      <c r="C1761" s="3173">
        <f t="shared" si="975"/>
        <v>35</v>
      </c>
      <c r="F1761" s="1832"/>
      <c r="G1761" s="3301"/>
      <c r="H1761" s="1832"/>
      <c r="I1761" s="3301"/>
      <c r="J1761" s="3301"/>
      <c r="K1761" s="1832"/>
      <c r="M1761" s="1832"/>
      <c r="N1761" s="1832"/>
      <c r="O1761" s="1832"/>
      <c r="P1761" s="1832"/>
      <c r="Q1761" s="1832"/>
      <c r="R1761" s="1832"/>
      <c r="S1761" s="1832"/>
      <c r="T1761" s="1832"/>
      <c r="U1761" s="1832"/>
    </row>
    <row r="1762" spans="1:25">
      <c r="A1762" s="1825" t="s">
        <v>1047</v>
      </c>
      <c r="C1762" s="3173">
        <f t="shared" si="975"/>
        <v>36</v>
      </c>
      <c r="D1762" s="3248" t="s">
        <v>1951</v>
      </c>
      <c r="G1762" s="3174"/>
      <c r="H1762" s="1825"/>
      <c r="I1762" s="3174"/>
      <c r="J1762" s="3174"/>
      <c r="U1762" s="1832"/>
    </row>
    <row r="1763" spans="1:25">
      <c r="A1763" s="1825" t="s">
        <v>1047</v>
      </c>
      <c r="C1763" s="3173">
        <f t="shared" si="975"/>
        <v>37</v>
      </c>
      <c r="D1763" s="1825" t="s">
        <v>1252</v>
      </c>
      <c r="E1763" s="1825" t="s">
        <v>7746</v>
      </c>
      <c r="F1763" s="1825">
        <f t="shared" ref="F1763:K1770" ca="1" si="987">+F796</f>
        <v>-97108.594989010613</v>
      </c>
      <c r="G1763" s="3249"/>
      <c r="H1763" s="1825">
        <f t="shared" ca="1" si="987"/>
        <v>-3581.5495538740201</v>
      </c>
      <c r="I1763" s="3249"/>
      <c r="J1763" s="3249"/>
      <c r="K1763" s="1825">
        <f t="shared" ca="1" si="987"/>
        <v>-93527.045435136592</v>
      </c>
      <c r="M1763" s="1825">
        <f t="shared" ref="M1763:T1770" ca="1" si="988">+M796</f>
        <v>-93527.045435136592</v>
      </c>
      <c r="N1763" s="1825">
        <f t="shared" ca="1" si="988"/>
        <v>-50592.817702784487</v>
      </c>
      <c r="O1763" s="1825">
        <f t="shared" ca="1" si="988"/>
        <v>-5746.7137748182795</v>
      </c>
      <c r="P1763" s="1825">
        <f t="shared" ca="1" si="988"/>
        <v>-23306.77796361829</v>
      </c>
      <c r="Q1763" s="1825">
        <f t="shared" ca="1" si="988"/>
        <v>-9399.4210736001387</v>
      </c>
      <c r="R1763" s="1825">
        <f t="shared" ca="1" si="988"/>
        <v>-4288.5251717886322</v>
      </c>
      <c r="S1763" s="1825">
        <f t="shared" ca="1" si="988"/>
        <v>-192.78974852676851</v>
      </c>
      <c r="T1763" s="1825">
        <f t="shared" ca="1" si="988"/>
        <v>0</v>
      </c>
      <c r="U1763" s="1832"/>
      <c r="Y1763" s="1825" t="s">
        <v>1952</v>
      </c>
    </row>
    <row r="1764" spans="1:25">
      <c r="A1764" s="1825" t="s">
        <v>1047</v>
      </c>
      <c r="C1764" s="3173">
        <f t="shared" ref="C1764:C1771" si="989">+C1763+1</f>
        <v>38</v>
      </c>
      <c r="D1764" s="1825" t="s">
        <v>1252</v>
      </c>
      <c r="E1764" s="1825" t="s">
        <v>2378</v>
      </c>
      <c r="F1764" s="1832">
        <f t="shared" ca="1" si="987"/>
        <v>88394.392074226911</v>
      </c>
      <c r="G1764" s="3301"/>
      <c r="H1764" s="1832">
        <f t="shared" ca="1" si="987"/>
        <v>3148.9115769754749</v>
      </c>
      <c r="I1764" s="3301"/>
      <c r="J1764" s="3301"/>
      <c r="K1764" s="1832">
        <f t="shared" ca="1" si="987"/>
        <v>85245.480497251425</v>
      </c>
      <c r="M1764" s="1832">
        <f t="shared" ca="1" si="988"/>
        <v>85245.480497251425</v>
      </c>
      <c r="N1764" s="1832">
        <f t="shared" ca="1" si="988"/>
        <v>38812.316270004172</v>
      </c>
      <c r="O1764" s="1832">
        <f t="shared" ca="1" si="988"/>
        <v>4667.7935437802234</v>
      </c>
      <c r="P1764" s="1832">
        <f t="shared" ca="1" si="988"/>
        <v>24081.731754673136</v>
      </c>
      <c r="Q1764" s="1832">
        <f t="shared" ca="1" si="988"/>
        <v>10942.968410049687</v>
      </c>
      <c r="R1764" s="1832">
        <f t="shared" ca="1" si="988"/>
        <v>5775.6969935164689</v>
      </c>
      <c r="S1764" s="1832">
        <f t="shared" ca="1" si="988"/>
        <v>964.97352522775577</v>
      </c>
      <c r="T1764" s="1832">
        <f t="shared" ca="1" si="988"/>
        <v>0</v>
      </c>
      <c r="U1764" s="1832"/>
      <c r="Y1764" s="1825" t="s">
        <v>1953</v>
      </c>
    </row>
    <row r="1765" spans="1:25">
      <c r="A1765" s="1825" t="s">
        <v>1047</v>
      </c>
      <c r="C1765" s="3173">
        <f t="shared" si="989"/>
        <v>39</v>
      </c>
      <c r="D1765" s="1825" t="s">
        <v>6846</v>
      </c>
      <c r="E1765" s="1825" t="s">
        <v>7746</v>
      </c>
      <c r="F1765" s="1832">
        <f t="shared" ca="1" si="987"/>
        <v>-3718.6650879564609</v>
      </c>
      <c r="G1765" s="3301"/>
      <c r="H1765" s="1832">
        <f t="shared" ca="1" si="987"/>
        <v>-659.85442981954088</v>
      </c>
      <c r="I1765" s="3301"/>
      <c r="J1765" s="3301"/>
      <c r="K1765" s="1832">
        <f t="shared" ca="1" si="987"/>
        <v>-3058.8106581369193</v>
      </c>
      <c r="M1765" s="1832">
        <f t="shared" ca="1" si="988"/>
        <v>-3058.8106581369193</v>
      </c>
      <c r="N1765" s="1832">
        <f t="shared" ca="1" si="988"/>
        <v>-1676.4731522204215</v>
      </c>
      <c r="O1765" s="1832">
        <f t="shared" ca="1" si="988"/>
        <v>-189.65141026566243</v>
      </c>
      <c r="P1765" s="1832">
        <f t="shared" ca="1" si="988"/>
        <v>-753.7620335485334</v>
      </c>
      <c r="Q1765" s="1832">
        <f t="shared" ca="1" si="988"/>
        <v>-300.30470023976477</v>
      </c>
      <c r="R1765" s="1832">
        <f t="shared" ca="1" si="988"/>
        <v>-134.67418361971343</v>
      </c>
      <c r="S1765" s="1832">
        <f t="shared" ca="1" si="988"/>
        <v>-3.9451782428239976</v>
      </c>
      <c r="T1765" s="1832">
        <f t="shared" ca="1" si="988"/>
        <v>0</v>
      </c>
      <c r="U1765" s="1832"/>
      <c r="Y1765" s="1825" t="s">
        <v>1954</v>
      </c>
    </row>
    <row r="1766" spans="1:25">
      <c r="A1766" s="1825" t="s">
        <v>1047</v>
      </c>
      <c r="C1766" s="3173">
        <f t="shared" si="989"/>
        <v>40</v>
      </c>
      <c r="D1766" s="1825" t="s">
        <v>6847</v>
      </c>
      <c r="E1766" s="1825" t="s">
        <v>7746</v>
      </c>
      <c r="F1766" s="1832">
        <f t="shared" ca="1" si="987"/>
        <v>-8422.6636223191272</v>
      </c>
      <c r="G1766" s="3301"/>
      <c r="H1766" s="1832">
        <f t="shared" ca="1" si="987"/>
        <v>-1494.5502675319838</v>
      </c>
      <c r="I1766" s="3301"/>
      <c r="J1766" s="3301"/>
      <c r="K1766" s="1832">
        <f t="shared" ca="1" si="987"/>
        <v>-6928.1133547871423</v>
      </c>
      <c r="M1766" s="1832">
        <f t="shared" ca="1" si="988"/>
        <v>-6928.1133547871423</v>
      </c>
      <c r="N1766" s="1832">
        <f t="shared" ca="1" si="988"/>
        <v>-3797.1608356807601</v>
      </c>
      <c r="O1766" s="1832">
        <f t="shared" ca="1" si="988"/>
        <v>-429.554691370157</v>
      </c>
      <c r="P1766" s="1832">
        <f t="shared" ca="1" si="988"/>
        <v>-1707.2481413870348</v>
      </c>
      <c r="Q1766" s="1832">
        <f t="shared" ca="1" si="988"/>
        <v>-680.18103660711574</v>
      </c>
      <c r="R1766" s="1832">
        <f t="shared" ca="1" si="988"/>
        <v>-305.03294069502601</v>
      </c>
      <c r="S1766" s="1832">
        <f t="shared" ca="1" si="988"/>
        <v>-8.9357090470492064</v>
      </c>
      <c r="T1766" s="1832">
        <f t="shared" ca="1" si="988"/>
        <v>0</v>
      </c>
      <c r="U1766" s="1832"/>
      <c r="Y1766" s="1825" t="s">
        <v>1955</v>
      </c>
    </row>
    <row r="1767" spans="1:25">
      <c r="A1767" s="1825" t="s">
        <v>1047</v>
      </c>
      <c r="C1767" s="3173">
        <f t="shared" si="989"/>
        <v>41</v>
      </c>
      <c r="D1767" s="1825" t="s">
        <v>6521</v>
      </c>
      <c r="E1767" s="1825" t="s">
        <v>7746</v>
      </c>
      <c r="F1767" s="1832">
        <f t="shared" ca="1" si="987"/>
        <v>-18016.695425882179</v>
      </c>
      <c r="G1767" s="3301"/>
      <c r="H1767" s="1832">
        <f t="shared" ca="1" si="987"/>
        <v>0</v>
      </c>
      <c r="I1767" s="3301"/>
      <c r="J1767" s="3301"/>
      <c r="K1767" s="1832">
        <f t="shared" ca="1" si="987"/>
        <v>-18016.695425882179</v>
      </c>
      <c r="M1767" s="1832">
        <f t="shared" ca="1" si="988"/>
        <v>-18016.695425882179</v>
      </c>
      <c r="N1767" s="1832">
        <f t="shared" ca="1" si="988"/>
        <v>-10740.270570236253</v>
      </c>
      <c r="O1767" s="1832">
        <f t="shared" ca="1" si="988"/>
        <v>-1052.0526727672886</v>
      </c>
      <c r="P1767" s="1832">
        <f t="shared" ca="1" si="988"/>
        <v>-4098.8918782332566</v>
      </c>
      <c r="Q1767" s="1832">
        <f t="shared" ca="1" si="988"/>
        <v>-1631.492994299334</v>
      </c>
      <c r="R1767" s="1832">
        <f t="shared" ca="1" si="988"/>
        <v>-261.65347424487942</v>
      </c>
      <c r="S1767" s="1832">
        <f t="shared" ca="1" si="988"/>
        <v>-232.33383610116778</v>
      </c>
      <c r="T1767" s="1832">
        <f t="shared" ca="1" si="988"/>
        <v>0</v>
      </c>
      <c r="U1767" s="1832"/>
      <c r="Y1767" s="1825" t="s">
        <v>1956</v>
      </c>
    </row>
    <row r="1768" spans="1:25">
      <c r="A1768" s="1825" t="s">
        <v>1047</v>
      </c>
      <c r="C1768" s="3173">
        <f t="shared" si="989"/>
        <v>42</v>
      </c>
      <c r="D1768" s="1825" t="s">
        <v>7969</v>
      </c>
      <c r="E1768" s="1825" t="s">
        <v>7746</v>
      </c>
      <c r="F1768" s="1832">
        <f t="shared" ca="1" si="987"/>
        <v>-10725.781619179379</v>
      </c>
      <c r="G1768" s="3301"/>
      <c r="H1768" s="1832">
        <f t="shared" ca="1" si="987"/>
        <v>0</v>
      </c>
      <c r="I1768" s="3301"/>
      <c r="J1768" s="3301"/>
      <c r="K1768" s="1832">
        <f t="shared" ca="1" si="987"/>
        <v>-10725.781619179379</v>
      </c>
      <c r="M1768" s="1832">
        <f t="shared" ca="1" si="988"/>
        <v>-10725.781619179379</v>
      </c>
      <c r="N1768" s="1832">
        <f t="shared" ca="1" si="988"/>
        <v>-7317.8114497391971</v>
      </c>
      <c r="O1768" s="1832">
        <f t="shared" ca="1" si="988"/>
        <v>-746.2294889414012</v>
      </c>
      <c r="P1768" s="1832">
        <f t="shared" ca="1" si="988"/>
        <v>-2134.5562896295719</v>
      </c>
      <c r="Q1768" s="1832">
        <f t="shared" ca="1" si="988"/>
        <v>-438.59811653348845</v>
      </c>
      <c r="R1768" s="1832">
        <f t="shared" ca="1" si="988"/>
        <v>0</v>
      </c>
      <c r="S1768" s="1832">
        <f t="shared" ca="1" si="988"/>
        <v>-88.586274335722464</v>
      </c>
      <c r="T1768" s="1832">
        <f t="shared" ca="1" si="988"/>
        <v>0</v>
      </c>
      <c r="U1768" s="1832"/>
      <c r="Y1768" s="1825" t="s">
        <v>1957</v>
      </c>
    </row>
    <row r="1769" spans="1:25">
      <c r="A1769" s="1825" t="s">
        <v>1047</v>
      </c>
      <c r="C1769" s="3173">
        <f t="shared" si="989"/>
        <v>43</v>
      </c>
      <c r="D1769" s="1825" t="s">
        <v>7626</v>
      </c>
      <c r="E1769" s="1825" t="s">
        <v>7228</v>
      </c>
      <c r="F1769" s="1832">
        <f t="shared" ca="1" si="987"/>
        <v>-9286.850191532707</v>
      </c>
      <c r="G1769" s="3301"/>
      <c r="H1769" s="1832">
        <f t="shared" ca="1" si="987"/>
        <v>-4.8584556618459596</v>
      </c>
      <c r="I1769" s="3301"/>
      <c r="J1769" s="3301"/>
      <c r="K1769" s="1832">
        <f t="shared" ca="1" si="987"/>
        <v>-9281.9917358708626</v>
      </c>
      <c r="M1769" s="1832">
        <f t="shared" ca="1" si="988"/>
        <v>-9281.9917358708626</v>
      </c>
      <c r="N1769" s="1832">
        <f t="shared" ca="1" si="988"/>
        <v>-4218.0230010787918</v>
      </c>
      <c r="O1769" s="1832">
        <f t="shared" ca="1" si="988"/>
        <v>-657.76667957424581</v>
      </c>
      <c r="P1769" s="1832">
        <f t="shared" ca="1" si="988"/>
        <v>-418.7764222895409</v>
      </c>
      <c r="Q1769" s="1832">
        <f t="shared" ca="1" si="988"/>
        <v>-26.292030773181569</v>
      </c>
      <c r="R1769" s="1832">
        <f t="shared" ca="1" si="988"/>
        <v>-74.763860540372676</v>
      </c>
      <c r="S1769" s="1832">
        <f t="shared" ca="1" si="988"/>
        <v>-1.4791134757048938</v>
      </c>
      <c r="T1769" s="1832">
        <f t="shared" ca="1" si="988"/>
        <v>-3884.8906281390246</v>
      </c>
      <c r="U1769" s="1832"/>
      <c r="Y1769" s="1825" t="s">
        <v>1958</v>
      </c>
    </row>
    <row r="1770" spans="1:25">
      <c r="A1770" s="1825" t="s">
        <v>1047</v>
      </c>
      <c r="C1770" s="3173">
        <f t="shared" si="989"/>
        <v>44</v>
      </c>
      <c r="D1770" s="1825" t="s">
        <v>7627</v>
      </c>
      <c r="E1770" s="1825" t="s">
        <v>7228</v>
      </c>
      <c r="F1770" s="3189">
        <f t="shared" ca="1" si="987"/>
        <v>-714.2811383464134</v>
      </c>
      <c r="G1770" s="3299"/>
      <c r="H1770" s="3189">
        <f t="shared" ca="1" si="987"/>
        <v>-0.18824636323245908</v>
      </c>
      <c r="I1770" s="3299"/>
      <c r="J1770" s="3299"/>
      <c r="K1770" s="3189">
        <f t="shared" ca="1" si="987"/>
        <v>-714.09289198318083</v>
      </c>
      <c r="M1770" s="3189">
        <f t="shared" ca="1" si="988"/>
        <v>-714.09289198318083</v>
      </c>
      <c r="N1770" s="3189">
        <f t="shared" ca="1" si="988"/>
        <v>-635.82571935149497</v>
      </c>
      <c r="O1770" s="3189">
        <f t="shared" ca="1" si="988"/>
        <v>-48.017247332165844</v>
      </c>
      <c r="P1770" s="3189">
        <f t="shared" ca="1" si="988"/>
        <v>-17.661019451642861</v>
      </c>
      <c r="Q1770" s="3189">
        <f t="shared" ca="1" si="988"/>
        <v>-8.4688538194823657</v>
      </c>
      <c r="R1770" s="3189">
        <f t="shared" ca="1" si="988"/>
        <v>-2.5535574361506481</v>
      </c>
      <c r="S1770" s="3189">
        <f t="shared" ca="1" si="988"/>
        <v>-1.5664945922442644</v>
      </c>
      <c r="T1770" s="3189">
        <f t="shared" ca="1" si="988"/>
        <v>0</v>
      </c>
      <c r="Y1770" s="1825" t="s">
        <v>1959</v>
      </c>
    </row>
    <row r="1771" spans="1:25">
      <c r="A1771" s="1825" t="s">
        <v>1047</v>
      </c>
      <c r="C1771" s="3173">
        <f t="shared" si="989"/>
        <v>45</v>
      </c>
      <c r="D1771" s="1825" t="s">
        <v>7234</v>
      </c>
      <c r="F1771" s="3189">
        <f t="shared" ref="F1771:K1771" ca="1" si="990">SUM(F1763:F1770)</f>
        <v>-59599.13999999997</v>
      </c>
      <c r="G1771" s="3299"/>
      <c r="H1771" s="3189">
        <f t="shared" ca="1" si="990"/>
        <v>-2592.0893762751484</v>
      </c>
      <c r="I1771" s="3299"/>
      <c r="J1771" s="3299"/>
      <c r="K1771" s="3189">
        <f t="shared" ca="1" si="990"/>
        <v>-57007.050623724834</v>
      </c>
      <c r="M1771" s="3189">
        <f t="shared" ref="M1771:T1771" ca="1" si="991">SUM(M1763:M1770)</f>
        <v>-57007.050623724834</v>
      </c>
      <c r="N1771" s="3189">
        <f t="shared" ca="1" si="991"/>
        <v>-40166.066161087234</v>
      </c>
      <c r="O1771" s="3189">
        <f t="shared" ca="1" si="991"/>
        <v>-4202.1924212889762</v>
      </c>
      <c r="P1771" s="3189">
        <f t="shared" ca="1" si="991"/>
        <v>-8355.9419934847338</v>
      </c>
      <c r="Q1771" s="3189">
        <f t="shared" ca="1" si="991"/>
        <v>-1541.7903958228185</v>
      </c>
      <c r="R1771" s="3189">
        <f t="shared" ca="1" si="991"/>
        <v>708.49380519169472</v>
      </c>
      <c r="S1771" s="3189">
        <f t="shared" ca="1" si="991"/>
        <v>435.33717090627465</v>
      </c>
      <c r="T1771" s="3189">
        <f t="shared" ca="1" si="991"/>
        <v>-3884.8906281390246</v>
      </c>
    </row>
    <row r="1772" spans="1:25">
      <c r="G1772" s="3174"/>
      <c r="H1772" s="1825"/>
      <c r="I1772" s="3174"/>
      <c r="J1772" s="3174"/>
    </row>
    <row r="1773" spans="1:25">
      <c r="G1773" s="3174"/>
      <c r="H1773" s="1825"/>
      <c r="I1773" s="3174"/>
      <c r="J1773" s="3174"/>
    </row>
    <row r="1774" spans="1:25">
      <c r="G1774" s="3174"/>
      <c r="H1774" s="1825"/>
      <c r="I1774" s="3174"/>
      <c r="J1774" s="3174"/>
    </row>
    <row r="1775" spans="1:25" ht="15">
      <c r="B1775" s="3125" t="str">
        <f>$C$2</f>
        <v>PRESENT RATE STRUCTURE</v>
      </c>
      <c r="C1775" s="3125" t="str">
        <f>$C$2</f>
        <v>PRESENT RATE STRUCTURE</v>
      </c>
      <c r="F1775" s="3178"/>
      <c r="G1775" s="3174"/>
      <c r="H1775" s="3176" t="s">
        <v>3205</v>
      </c>
      <c r="I1775" s="3174"/>
      <c r="J1775" s="3174"/>
      <c r="L1775" s="3165" t="s">
        <v>2645</v>
      </c>
      <c r="O1775" s="3176" t="s">
        <v>3205</v>
      </c>
      <c r="V1775" s="3165" t="s">
        <v>2646</v>
      </c>
      <c r="W1775" s="3178" t="str">
        <f>O1775</f>
        <v>TAMPA ELECTRIC COMPANY</v>
      </c>
      <c r="X1775" s="3165"/>
      <c r="Y1775" s="3165" t="str">
        <f>Y2</f>
        <v>ALLOCATION ASSIGNMENT REPORT</v>
      </c>
    </row>
    <row r="1776" spans="1:25" ht="15">
      <c r="B1776" s="3125" t="str">
        <f>$C$3</f>
        <v>PROD. CAP. ALLOC. METHOD: 12CP</v>
      </c>
      <c r="C1776" s="3125" t="str">
        <f>$C$3</f>
        <v>PROD. CAP. ALLOC. METHOD: 12CP</v>
      </c>
      <c r="G1776" s="3174"/>
      <c r="H1776" s="3178" t="s">
        <v>3408</v>
      </c>
      <c r="I1776" s="3174"/>
      <c r="J1776" s="3174"/>
      <c r="O1776" s="3178" t="s">
        <v>11159</v>
      </c>
      <c r="W1776" s="3178" t="str">
        <f>O1776</f>
        <v>COST OF SERVICE STUDY</v>
      </c>
      <c r="Y1776" s="3165" t="str">
        <f>IF('TITLES &amp; CONSTANTS'!$D$16=5,L1775,V1775)</f>
        <v>PAGE 33</v>
      </c>
    </row>
    <row r="1777" spans="1:25" ht="15">
      <c r="C1777" s="3125" t="str">
        <f>$C$4</f>
        <v>DATA: PROJECTED 2009, FULLY ADJUSTED (000's)</v>
      </c>
      <c r="F1777" s="3178"/>
      <c r="G1777" s="3174"/>
      <c r="H1777" s="1825"/>
      <c r="I1777" s="3174"/>
      <c r="J1777" s="3174"/>
      <c r="W1777" s="3181"/>
    </row>
    <row r="1778" spans="1:25" ht="15">
      <c r="G1778" s="3174"/>
      <c r="H1778" s="1825"/>
      <c r="I1778" s="3174"/>
      <c r="J1778" s="3174"/>
      <c r="O1778" s="3178"/>
      <c r="W1778" s="3178"/>
    </row>
    <row r="1779" spans="1:25" ht="15">
      <c r="F1779" s="3176"/>
      <c r="G1779" s="3174"/>
      <c r="H1779" s="3178" t="s">
        <v>1065</v>
      </c>
      <c r="I1779" s="3174"/>
      <c r="J1779" s="3174"/>
      <c r="O1779" s="3178" t="s">
        <v>1065</v>
      </c>
      <c r="W1779" s="3178" t="str">
        <f>O1779</f>
        <v>DERIVATION OF D-E-C COSTS - DECCST</v>
      </c>
    </row>
    <row r="1780" spans="1:25" ht="15">
      <c r="F1780" s="3178"/>
      <c r="G1780" s="3174"/>
      <c r="H1780" s="1825"/>
      <c r="I1780" s="3174"/>
      <c r="J1780" s="3174"/>
      <c r="O1780" s="3178"/>
    </row>
    <row r="1781" spans="1:25" ht="15">
      <c r="F1781" s="3178"/>
      <c r="G1781" s="3174"/>
      <c r="H1781" s="1825"/>
      <c r="I1781" s="3174"/>
      <c r="J1781" s="3174"/>
      <c r="O1781" s="3178"/>
    </row>
    <row r="1782" spans="1:25">
      <c r="G1782" s="3174"/>
      <c r="H1782" s="1825"/>
      <c r="I1782" s="3174"/>
      <c r="J1782" s="3174"/>
    </row>
    <row r="1783" spans="1:25">
      <c r="G1783" s="3174"/>
      <c r="H1783" s="1825"/>
      <c r="I1783" s="3174"/>
      <c r="J1783" s="3174"/>
    </row>
    <row r="1784" spans="1:25" ht="30">
      <c r="A1784" s="3163" t="str">
        <f>$A$11</f>
        <v>REPORT</v>
      </c>
      <c r="C1784" s="3188" t="s">
        <v>10444</v>
      </c>
      <c r="D1784" s="3163"/>
      <c r="E1784" s="3163"/>
      <c r="F1784" s="3187" t="str">
        <f t="shared" ref="F1784:L1784" si="992">+F$11</f>
        <v>TOTAL
COMPANY</v>
      </c>
      <c r="G1784" s="3252"/>
      <c r="H1784" s="3187" t="str">
        <f t="shared" si="992"/>
        <v>FERC
JURIS</v>
      </c>
      <c r="I1784" s="3252"/>
      <c r="J1784" s="3252"/>
      <c r="K1784" s="3187" t="str">
        <f t="shared" si="992"/>
        <v>FPSC
 JURIS</v>
      </c>
      <c r="L1784" s="3253" t="str">
        <f t="shared" si="992"/>
        <v>FPSC/
TOTAL RATIO</v>
      </c>
      <c r="M1784" s="3187" t="str">
        <f t="shared" ref="M1784:R1784" si="993">+M$11</f>
        <v>FPSC
 JURIS</v>
      </c>
      <c r="N1784" s="3164" t="str">
        <f t="shared" si="993"/>
        <v>RS</v>
      </c>
      <c r="O1784" s="3164" t="str">
        <f t="shared" si="993"/>
        <v>GS</v>
      </c>
      <c r="P1784" s="3164" t="str">
        <f t="shared" si="993"/>
        <v>GSD</v>
      </c>
      <c r="Q1784" s="3164" t="str">
        <f t="shared" si="993"/>
        <v>GSLD</v>
      </c>
      <c r="R1784" s="3164" t="str">
        <f t="shared" si="993"/>
        <v>IS</v>
      </c>
      <c r="S1784" s="3187" t="s">
        <v>10446</v>
      </c>
      <c r="T1784" s="3187" t="s">
        <v>10447</v>
      </c>
      <c r="U1784" s="3189"/>
      <c r="V1784" s="3189"/>
      <c r="W1784" s="3189"/>
      <c r="X1784" s="3189"/>
      <c r="Y1784" s="3164" t="s">
        <v>11134</v>
      </c>
    </row>
    <row r="1785" spans="1:25" ht="15">
      <c r="D1785" s="3260"/>
      <c r="E1785" s="3260"/>
      <c r="G1785" s="3174"/>
      <c r="H1785" s="1825"/>
      <c r="I1785" s="3174"/>
      <c r="J1785" s="3174"/>
      <c r="M1785" s="3214"/>
      <c r="N1785" s="3186"/>
      <c r="O1785" s="3186"/>
      <c r="P1785" s="3186"/>
      <c r="Q1785" s="3186"/>
      <c r="R1785" s="3186"/>
      <c r="S1785" s="3214"/>
      <c r="T1785" s="3214"/>
    </row>
    <row r="1786" spans="1:25">
      <c r="A1786" s="1825" t="s">
        <v>1047</v>
      </c>
      <c r="C1786" s="3173">
        <f>+C1771+1</f>
        <v>46</v>
      </c>
      <c r="D1786" s="1947" t="s">
        <v>4383</v>
      </c>
      <c r="G1786" s="3174"/>
      <c r="H1786" s="1825"/>
      <c r="I1786" s="3174"/>
      <c r="J1786" s="3174"/>
    </row>
    <row r="1787" spans="1:25">
      <c r="A1787" s="1825" t="s">
        <v>1047</v>
      </c>
      <c r="C1787" s="3173">
        <f t="shared" si="975"/>
        <v>47</v>
      </c>
      <c r="D1787" s="1825" t="s">
        <v>1252</v>
      </c>
      <c r="E1787" s="1825" t="s">
        <v>7746</v>
      </c>
      <c r="F1787" s="1825">
        <f t="shared" ref="F1787:K1794" ca="1" si="994">+F1741+F1752+F1763</f>
        <v>85878.46861587376</v>
      </c>
      <c r="G1787" s="3249"/>
      <c r="H1787" s="1825">
        <f t="shared" ca="1" si="994"/>
        <v>3167.3611485510005</v>
      </c>
      <c r="I1787" s="3249"/>
      <c r="J1787" s="3249"/>
      <c r="K1787" s="1825">
        <f t="shared" ca="1" si="994"/>
        <v>82711.107467322669</v>
      </c>
      <c r="M1787" s="1825">
        <f t="shared" ref="M1787:T1794" ca="1" si="995">+M1741+M1752+M1763</f>
        <v>82711.10746732261</v>
      </c>
      <c r="N1787" s="1825">
        <f t="shared" ca="1" si="995"/>
        <v>44742.009785734008</v>
      </c>
      <c r="O1787" s="1825">
        <f t="shared" ca="1" si="995"/>
        <v>5082.1348883792452</v>
      </c>
      <c r="P1787" s="1825">
        <f t="shared" ca="1" si="995"/>
        <v>20611.464928642374</v>
      </c>
      <c r="Q1787" s="1825">
        <f t="shared" ca="1" si="995"/>
        <v>8312.4247422990684</v>
      </c>
      <c r="R1787" s="1825">
        <f t="shared" ca="1" si="995"/>
        <v>3792.5785499781159</v>
      </c>
      <c r="S1787" s="1825">
        <f t="shared" ca="1" si="995"/>
        <v>170.49457228983596</v>
      </c>
      <c r="T1787" s="1825">
        <f t="shared" ca="1" si="995"/>
        <v>0</v>
      </c>
      <c r="Y1787" s="1825" t="s">
        <v>1621</v>
      </c>
    </row>
    <row r="1788" spans="1:25">
      <c r="A1788" s="1825" t="s">
        <v>1047</v>
      </c>
      <c r="C1788" s="3173">
        <f t="shared" si="975"/>
        <v>48</v>
      </c>
      <c r="D1788" s="1825" t="s">
        <v>1252</v>
      </c>
      <c r="E1788" s="1825" t="s">
        <v>2378</v>
      </c>
      <c r="F1788" s="1832">
        <f t="shared" ca="1" si="994"/>
        <v>97825.987163450831</v>
      </c>
      <c r="G1788" s="3301"/>
      <c r="H1788" s="1832">
        <f t="shared" ca="1" si="994"/>
        <v>3484.5100700409907</v>
      </c>
      <c r="I1788" s="3301"/>
      <c r="J1788" s="3301"/>
      <c r="K1788" s="1832">
        <f t="shared" ca="1" si="994"/>
        <v>94341.47709340982</v>
      </c>
      <c r="M1788" s="1832">
        <f t="shared" ca="1" si="995"/>
        <v>94341.47709340982</v>
      </c>
      <c r="N1788" s="1832">
        <f t="shared" ca="1" si="995"/>
        <v>42953.728748667651</v>
      </c>
      <c r="O1788" s="1832">
        <f t="shared" ca="1" si="995"/>
        <v>5165.863751586302</v>
      </c>
      <c r="P1788" s="1832">
        <f t="shared" ca="1" si="995"/>
        <v>26651.338363637809</v>
      </c>
      <c r="Q1788" s="1832">
        <f t="shared" ca="1" si="995"/>
        <v>12110.622141708694</v>
      </c>
      <c r="R1788" s="1832">
        <f t="shared" ca="1" si="995"/>
        <v>6391.9844481359778</v>
      </c>
      <c r="S1788" s="1832">
        <f t="shared" ca="1" si="995"/>
        <v>1067.9396396734085</v>
      </c>
      <c r="T1788" s="1832">
        <f t="shared" ca="1" si="995"/>
        <v>0</v>
      </c>
      <c r="U1788" s="1832"/>
      <c r="Y1788" s="1825" t="s">
        <v>1622</v>
      </c>
    </row>
    <row r="1789" spans="1:25">
      <c r="A1789" s="1825" t="s">
        <v>1047</v>
      </c>
      <c r="C1789" s="3173">
        <f t="shared" si="975"/>
        <v>49</v>
      </c>
      <c r="D1789" s="1825" t="s">
        <v>6846</v>
      </c>
      <c r="E1789" s="1825" t="s">
        <v>7746</v>
      </c>
      <c r="F1789" s="1832">
        <f t="shared" ca="1" si="994"/>
        <v>5604.6821850257566</v>
      </c>
      <c r="G1789" s="3301"/>
      <c r="H1789" s="1832">
        <f t="shared" ca="1" si="994"/>
        <v>994.51665585519208</v>
      </c>
      <c r="I1789" s="3301"/>
      <c r="J1789" s="3301"/>
      <c r="K1789" s="1832">
        <f t="shared" ca="1" si="994"/>
        <v>4610.1655291705702</v>
      </c>
      <c r="M1789" s="1832">
        <f t="shared" ca="1" si="995"/>
        <v>4610.1655291705702</v>
      </c>
      <c r="N1789" s="1832">
        <f t="shared" ca="1" si="995"/>
        <v>2526.7398347742205</v>
      </c>
      <c r="O1789" s="1832">
        <f t="shared" ca="1" si="995"/>
        <v>285.8380239520551</v>
      </c>
      <c r="P1789" s="1832">
        <f t="shared" ca="1" si="995"/>
        <v>1136.0519275748552</v>
      </c>
      <c r="Q1789" s="1832">
        <f t="shared" ca="1" si="995"/>
        <v>452.61198943791965</v>
      </c>
      <c r="R1789" s="1832">
        <f t="shared" ca="1" si="995"/>
        <v>202.97767609158061</v>
      </c>
      <c r="S1789" s="1832">
        <f t="shared" ca="1" si="995"/>
        <v>5.9460773399354263</v>
      </c>
      <c r="T1789" s="1832">
        <f t="shared" ca="1" si="995"/>
        <v>0</v>
      </c>
      <c r="U1789" s="1832"/>
      <c r="Y1789" s="1825" t="s">
        <v>1623</v>
      </c>
    </row>
    <row r="1790" spans="1:25">
      <c r="A1790" s="1825" t="s">
        <v>1047</v>
      </c>
      <c r="C1790" s="3173">
        <f t="shared" si="975"/>
        <v>50</v>
      </c>
      <c r="D1790" s="1825" t="s">
        <v>6847</v>
      </c>
      <c r="E1790" s="1825" t="s">
        <v>7746</v>
      </c>
      <c r="F1790" s="1832">
        <f t="shared" ca="1" si="994"/>
        <v>12829.045333258644</v>
      </c>
      <c r="G1790" s="3301"/>
      <c r="H1790" s="1832">
        <f t="shared" ca="1" si="994"/>
        <v>2276.4358158853229</v>
      </c>
      <c r="I1790" s="3301"/>
      <c r="J1790" s="3301"/>
      <c r="K1790" s="1832">
        <f t="shared" ca="1" si="994"/>
        <v>10552.609517373327</v>
      </c>
      <c r="M1790" s="1832">
        <f t="shared" ca="1" si="995"/>
        <v>10552.609517373327</v>
      </c>
      <c r="N1790" s="1832">
        <f t="shared" ca="1" si="995"/>
        <v>5783.6749374077071</v>
      </c>
      <c r="O1790" s="1832">
        <f t="shared" ca="1" si="995"/>
        <v>654.27955523460844</v>
      </c>
      <c r="P1790" s="1832">
        <f t="shared" ca="1" si="995"/>
        <v>2600.4082298783724</v>
      </c>
      <c r="Q1790" s="1832">
        <f t="shared" ca="1" si="995"/>
        <v>1036.0230141843031</v>
      </c>
      <c r="R1790" s="1832">
        <f t="shared" ca="1" si="995"/>
        <v>464.61328622265319</v>
      </c>
      <c r="S1790" s="1832">
        <f t="shared" ca="1" si="995"/>
        <v>13.610494445679793</v>
      </c>
      <c r="T1790" s="1832">
        <f t="shared" ca="1" si="995"/>
        <v>0</v>
      </c>
      <c r="U1790" s="1832"/>
      <c r="Y1790" s="1825" t="s">
        <v>1624</v>
      </c>
    </row>
    <row r="1791" spans="1:25">
      <c r="A1791" s="1825" t="s">
        <v>1047</v>
      </c>
      <c r="C1791" s="3173">
        <f t="shared" si="975"/>
        <v>51</v>
      </c>
      <c r="D1791" s="1825" t="s">
        <v>6521</v>
      </c>
      <c r="E1791" s="1825" t="s">
        <v>7746</v>
      </c>
      <c r="F1791" s="1832">
        <f t="shared" ca="1" si="994"/>
        <v>25583.578103875217</v>
      </c>
      <c r="G1791" s="3301"/>
      <c r="H1791" s="1832">
        <f t="shared" ca="1" si="994"/>
        <v>0</v>
      </c>
      <c r="I1791" s="3301"/>
      <c r="J1791" s="3301"/>
      <c r="K1791" s="1832">
        <f t="shared" ca="1" si="994"/>
        <v>25583.578103875217</v>
      </c>
      <c r="M1791" s="1832">
        <f t="shared" ca="1" si="995"/>
        <v>25583.578103875217</v>
      </c>
      <c r="N1791" s="1832">
        <f t="shared" ca="1" si="995"/>
        <v>15251.107070148932</v>
      </c>
      <c r="O1791" s="1832">
        <f t="shared" ca="1" si="995"/>
        <v>1493.9072391969862</v>
      </c>
      <c r="P1791" s="1832">
        <f t="shared" ca="1" si="995"/>
        <v>5820.3970277188437</v>
      </c>
      <c r="Q1791" s="1832">
        <f t="shared" ca="1" si="995"/>
        <v>2316.7083340722302</v>
      </c>
      <c r="R1791" s="1832">
        <f t="shared" ca="1" si="995"/>
        <v>371.54605416028488</v>
      </c>
      <c r="S1791" s="1832">
        <f t="shared" ca="1" si="995"/>
        <v>329.91237857794522</v>
      </c>
      <c r="T1791" s="1832">
        <f t="shared" ca="1" si="995"/>
        <v>0</v>
      </c>
      <c r="U1791" s="1832"/>
      <c r="Y1791" s="1825" t="s">
        <v>1625</v>
      </c>
    </row>
    <row r="1792" spans="1:25">
      <c r="A1792" s="1825" t="s">
        <v>1047</v>
      </c>
      <c r="C1792" s="3173">
        <f t="shared" si="975"/>
        <v>52</v>
      </c>
      <c r="D1792" s="1825" t="s">
        <v>7969</v>
      </c>
      <c r="E1792" s="1825" t="s">
        <v>7746</v>
      </c>
      <c r="F1792" s="1832">
        <f t="shared" ca="1" si="994"/>
        <v>14782.333733036758</v>
      </c>
      <c r="G1792" s="3301"/>
      <c r="H1792" s="1832">
        <f t="shared" ca="1" si="994"/>
        <v>0</v>
      </c>
      <c r="I1792" s="3301"/>
      <c r="J1792" s="3301"/>
      <c r="K1792" s="1832">
        <f t="shared" ca="1" si="994"/>
        <v>14782.333733036758</v>
      </c>
      <c r="M1792" s="1832">
        <f t="shared" ca="1" si="995"/>
        <v>14782.333733036758</v>
      </c>
      <c r="N1792" s="1832">
        <f t="shared" ca="1" si="995"/>
        <v>10085.449702989434</v>
      </c>
      <c r="O1792" s="1832">
        <f t="shared" ca="1" si="995"/>
        <v>1028.4577608069189</v>
      </c>
      <c r="P1792" s="1832">
        <f t="shared" ca="1" si="995"/>
        <v>2941.8577186798152</v>
      </c>
      <c r="Q1792" s="1832">
        <f t="shared" ca="1" si="995"/>
        <v>604.4784392855662</v>
      </c>
      <c r="R1792" s="1832">
        <f t="shared" ca="1" si="995"/>
        <v>0</v>
      </c>
      <c r="S1792" s="1832">
        <f t="shared" ca="1" si="995"/>
        <v>122.09011127500332</v>
      </c>
      <c r="T1792" s="1832">
        <f t="shared" ca="1" si="995"/>
        <v>0</v>
      </c>
      <c r="U1792" s="1832"/>
      <c r="Y1792" s="1825" t="s">
        <v>1626</v>
      </c>
    </row>
    <row r="1793" spans="1:25">
      <c r="A1793" s="1825" t="s">
        <v>1047</v>
      </c>
      <c r="C1793" s="3173">
        <f t="shared" si="975"/>
        <v>53</v>
      </c>
      <c r="D1793" s="1825" t="s">
        <v>7626</v>
      </c>
      <c r="E1793" s="1825" t="s">
        <v>7228</v>
      </c>
      <c r="F1793" s="1832">
        <f t="shared" ca="1" si="994"/>
        <v>12888.822712019457</v>
      </c>
      <c r="G1793" s="3301"/>
      <c r="H1793" s="1832">
        <f t="shared" ca="1" si="994"/>
        <v>8.4274266291292612</v>
      </c>
      <c r="I1793" s="3301"/>
      <c r="J1793" s="3301"/>
      <c r="K1793" s="1832">
        <f t="shared" ca="1" si="994"/>
        <v>12880.395285390325</v>
      </c>
      <c r="M1793" s="1832">
        <f t="shared" ca="1" si="995"/>
        <v>12880.395285390325</v>
      </c>
      <c r="N1793" s="1832">
        <f t="shared" ca="1" si="995"/>
        <v>6609.2457225222506</v>
      </c>
      <c r="O1793" s="1832">
        <f t="shared" ca="1" si="995"/>
        <v>1028.0092072389707</v>
      </c>
      <c r="P1793" s="1832">
        <f t="shared" ca="1" si="995"/>
        <v>677.0316724169702</v>
      </c>
      <c r="Q1793" s="1832">
        <f t="shared" ca="1" si="995"/>
        <v>44.79864440755172</v>
      </c>
      <c r="R1793" s="1832">
        <f t="shared" ca="1" si="995"/>
        <v>121.0455728964116</v>
      </c>
      <c r="S1793" s="1832">
        <f t="shared" ca="1" si="995"/>
        <v>2.2968210893219743</v>
      </c>
      <c r="T1793" s="1832">
        <f t="shared" ca="1" si="995"/>
        <v>4397.9676448188529</v>
      </c>
      <c r="U1793" s="1832"/>
      <c r="Y1793" s="1825" t="s">
        <v>1627</v>
      </c>
    </row>
    <row r="1794" spans="1:25">
      <c r="A1794" s="1825" t="s">
        <v>1047</v>
      </c>
      <c r="C1794" s="3173">
        <f t="shared" si="975"/>
        <v>54</v>
      </c>
      <c r="D1794" s="1825" t="s">
        <v>7627</v>
      </c>
      <c r="E1794" s="1825" t="s">
        <v>7228</v>
      </c>
      <c r="F1794" s="3189">
        <f t="shared" ca="1" si="994"/>
        <v>893.06960851946428</v>
      </c>
      <c r="G1794" s="3299"/>
      <c r="H1794" s="3189">
        <f t="shared" ca="1" si="994"/>
        <v>0.23536545610937193</v>
      </c>
      <c r="I1794" s="3299"/>
      <c r="J1794" s="3299"/>
      <c r="K1794" s="3189">
        <f t="shared" ca="1" si="994"/>
        <v>892.83424306335473</v>
      </c>
      <c r="M1794" s="3189">
        <f t="shared" ca="1" si="995"/>
        <v>892.83424306335473</v>
      </c>
      <c r="N1794" s="3189">
        <f t="shared" ca="1" si="995"/>
        <v>794.97636964404376</v>
      </c>
      <c r="O1794" s="3189">
        <f t="shared" ca="1" si="995"/>
        <v>60.036226598947771</v>
      </c>
      <c r="P1794" s="3189">
        <f t="shared" ca="1" si="995"/>
        <v>22.081669080954992</v>
      </c>
      <c r="Q1794" s="3189">
        <f t="shared" ca="1" si="995"/>
        <v>10.588654185497518</v>
      </c>
      <c r="R1794" s="3189">
        <f t="shared" ca="1" si="995"/>
        <v>3.1927268093827563</v>
      </c>
      <c r="S1794" s="3189">
        <f t="shared" ca="1" si="995"/>
        <v>1.9585967445285646</v>
      </c>
      <c r="T1794" s="3189">
        <f t="shared" ca="1" si="995"/>
        <v>0</v>
      </c>
      <c r="U1794" s="1832"/>
      <c r="Y1794" s="1825" t="s">
        <v>1628</v>
      </c>
    </row>
    <row r="1795" spans="1:25">
      <c r="A1795" s="1825" t="s">
        <v>1047</v>
      </c>
      <c r="C1795" s="3173">
        <f t="shared" si="975"/>
        <v>55</v>
      </c>
      <c r="D1795" s="1825" t="s">
        <v>5413</v>
      </c>
      <c r="F1795" s="3189">
        <f t="shared" ref="F1795:K1795" ca="1" si="996">SUM(F1787:F1794)</f>
        <v>256285.98745505989</v>
      </c>
      <c r="G1795" s="3299"/>
      <c r="H1795" s="3189">
        <f t="shared" ca="1" si="996"/>
        <v>9931.4864824177439</v>
      </c>
      <c r="I1795" s="3299"/>
      <c r="J1795" s="3299"/>
      <c r="K1795" s="3189">
        <f t="shared" ca="1" si="996"/>
        <v>246354.50097264201</v>
      </c>
      <c r="M1795" s="3189">
        <f t="shared" ref="M1795:T1795" ca="1" si="997">SUM(M1787:M1794)</f>
        <v>246354.50097264195</v>
      </c>
      <c r="N1795" s="3189">
        <f t="shared" ca="1" si="997"/>
        <v>128746.93217188826</v>
      </c>
      <c r="O1795" s="3189">
        <f t="shared" ca="1" si="997"/>
        <v>14798.526652994035</v>
      </c>
      <c r="P1795" s="3189">
        <f t="shared" ca="1" si="997"/>
        <v>60460.631537629983</v>
      </c>
      <c r="Q1795" s="3189">
        <f t="shared" ca="1" si="997"/>
        <v>24888.255959580827</v>
      </c>
      <c r="R1795" s="3189">
        <f t="shared" ca="1" si="997"/>
        <v>11347.938314294406</v>
      </c>
      <c r="S1795" s="3189">
        <f t="shared" ca="1" si="997"/>
        <v>1714.2486914356589</v>
      </c>
      <c r="T1795" s="3189">
        <f t="shared" ca="1" si="997"/>
        <v>4397.9676448188529</v>
      </c>
      <c r="U1795" s="1832"/>
    </row>
    <row r="1796" spans="1:25">
      <c r="A1796" s="1825" t="s">
        <v>1047</v>
      </c>
      <c r="C1796" s="3173">
        <f t="shared" si="975"/>
        <v>56</v>
      </c>
      <c r="F1796" s="1832"/>
      <c r="G1796" s="3301"/>
      <c r="H1796" s="1832"/>
      <c r="I1796" s="3301"/>
      <c r="J1796" s="3301"/>
      <c r="K1796" s="1832"/>
      <c r="M1796" s="1832"/>
      <c r="N1796" s="1832"/>
      <c r="O1796" s="1832"/>
      <c r="P1796" s="1832"/>
      <c r="Q1796" s="1832"/>
      <c r="R1796" s="1832"/>
      <c r="S1796" s="1832"/>
      <c r="T1796" s="1832"/>
      <c r="U1796" s="1832"/>
    </row>
    <row r="1797" spans="1:25">
      <c r="A1797" s="1825" t="s">
        <v>1047</v>
      </c>
      <c r="C1797" s="3173">
        <f t="shared" ref="C1797:C1815" si="998">+C1796+1</f>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c r="A1798" s="1825" t="s">
        <v>1047</v>
      </c>
      <c r="C1798" s="3173">
        <f t="shared" si="998"/>
        <v>58</v>
      </c>
      <c r="D1798" s="1825" t="s">
        <v>1252</v>
      </c>
      <c r="E1798" s="1825" t="s">
        <v>7746</v>
      </c>
      <c r="F1798" s="2044">
        <f t="shared" ref="F1798:F1805" ca="1" si="999">H1798+K1798</f>
        <v>46242.25233162428</v>
      </c>
      <c r="G1798" s="3174"/>
      <c r="H1798" s="2044">
        <f t="shared" ref="H1798:H1805" ca="1" si="1000">+H1787*FED_TAX/(1-FED_TAX)</f>
        <v>1705.502156912077</v>
      </c>
      <c r="I1798" s="3174"/>
      <c r="J1798" s="3174"/>
      <c r="K1798" s="2044">
        <f t="shared" ref="K1798:K1805" ca="1" si="1001">+K1787*FED_TAX/(1-FED_TAX)</f>
        <v>44536.750174712201</v>
      </c>
      <c r="M1798" s="2044">
        <f t="shared" ref="M1798:M1805" ca="1" si="1002">+M1787*FED_TAX/(1-FED_TAX)</f>
        <v>44536.750174712171</v>
      </c>
      <c r="N1798" s="2044">
        <f t="shared" ref="N1798:T1805" ca="1" si="1003">+N1787*FED_TAX/(1-FED_TAX)</f>
        <v>24091.851423087541</v>
      </c>
      <c r="O1798" s="2044">
        <f t="shared" ca="1" si="1003"/>
        <v>2736.5341706657473</v>
      </c>
      <c r="P1798" s="2044">
        <f t="shared" ca="1" si="1003"/>
        <v>11098.481115422815</v>
      </c>
      <c r="Q1798" s="2044">
        <f t="shared" ca="1" si="1003"/>
        <v>4475.9210150841136</v>
      </c>
      <c r="R1798" s="2044">
        <f t="shared" ca="1" si="1003"/>
        <v>2042.157680757447</v>
      </c>
      <c r="S1798" s="2044">
        <f t="shared" ca="1" si="1003"/>
        <v>91.804769694527039</v>
      </c>
      <c r="T1798" s="2044">
        <f t="shared" ca="1" si="1003"/>
        <v>0</v>
      </c>
      <c r="U1798" s="2044"/>
      <c r="Y1798" s="1831" t="s">
        <v>1629</v>
      </c>
    </row>
    <row r="1799" spans="1:25">
      <c r="A1799" s="1825" t="s">
        <v>1047</v>
      </c>
      <c r="C1799" s="3173">
        <f t="shared" si="998"/>
        <v>59</v>
      </c>
      <c r="D1799" s="1825" t="s">
        <v>1252</v>
      </c>
      <c r="E1799" s="1825" t="s">
        <v>2378</v>
      </c>
      <c r="F1799" s="2044">
        <f t="shared" ca="1" si="999"/>
        <v>52675.531549550433</v>
      </c>
      <c r="G1799" s="3174"/>
      <c r="H1799" s="2044">
        <f t="shared" ca="1" si="1000"/>
        <v>1876.274653098995</v>
      </c>
      <c r="I1799" s="3174"/>
      <c r="J1799" s="3174"/>
      <c r="K1799" s="2044">
        <f t="shared" ca="1" si="1001"/>
        <v>50799.256896451436</v>
      </c>
      <c r="M1799" s="2044">
        <f t="shared" ca="1" si="1002"/>
        <v>50799.256896451436</v>
      </c>
      <c r="N1799" s="2044">
        <f t="shared" ca="1" si="1003"/>
        <v>23128.930864667193</v>
      </c>
      <c r="O1799" s="2044">
        <f t="shared" ca="1" si="1003"/>
        <v>2781.6189431618545</v>
      </c>
      <c r="P1799" s="2044">
        <f t="shared" ca="1" si="1003"/>
        <v>14350.720657343434</v>
      </c>
      <c r="Q1799" s="2044">
        <f t="shared" ca="1" si="1003"/>
        <v>6521.1042301508351</v>
      </c>
      <c r="R1799" s="2044">
        <f t="shared" ca="1" si="1003"/>
        <v>3441.8377797655262</v>
      </c>
      <c r="S1799" s="2044">
        <f t="shared" ca="1" si="1003"/>
        <v>575.04442136260445</v>
      </c>
      <c r="T1799" s="2044">
        <f t="shared" ca="1" si="1003"/>
        <v>0</v>
      </c>
      <c r="U1799" s="2044"/>
      <c r="Y1799" s="1831" t="s">
        <v>1630</v>
      </c>
    </row>
    <row r="1800" spans="1:25">
      <c r="A1800" s="1825" t="s">
        <v>1047</v>
      </c>
      <c r="C1800" s="3173">
        <f t="shared" si="998"/>
        <v>60</v>
      </c>
      <c r="D1800" s="1825" t="s">
        <v>6846</v>
      </c>
      <c r="E1800" s="1825" t="s">
        <v>7746</v>
      </c>
      <c r="F1800" s="2044">
        <f t="shared" ca="1" si="999"/>
        <v>3017.9057919369484</v>
      </c>
      <c r="G1800" s="3174"/>
      <c r="H1800" s="2044">
        <f t="shared" ca="1" si="1000"/>
        <v>535.50896853741108</v>
      </c>
      <c r="I1800" s="3174"/>
      <c r="J1800" s="3174"/>
      <c r="K1800" s="2044">
        <f t="shared" ca="1" si="1001"/>
        <v>2482.3968233995374</v>
      </c>
      <c r="M1800" s="2044">
        <f t="shared" ca="1" si="1002"/>
        <v>2482.3968233995374</v>
      </c>
      <c r="N1800" s="2044">
        <f t="shared" ca="1" si="1003"/>
        <v>1360.5522187245801</v>
      </c>
      <c r="O1800" s="2044">
        <f t="shared" ca="1" si="1003"/>
        <v>153.91278212802968</v>
      </c>
      <c r="P1800" s="2044">
        <f t="shared" ca="1" si="1003"/>
        <v>611.72026869415276</v>
      </c>
      <c r="Q1800" s="2044">
        <f t="shared" ca="1" si="1003"/>
        <v>243.71414815887979</v>
      </c>
      <c r="R1800" s="2044">
        <f t="shared" ca="1" si="1003"/>
        <v>109.29567174162031</v>
      </c>
      <c r="S1800" s="2044">
        <f t="shared" ca="1" si="1003"/>
        <v>3.2017339522729218</v>
      </c>
      <c r="T1800" s="2044">
        <f t="shared" ca="1" si="1003"/>
        <v>0</v>
      </c>
      <c r="U1800" s="2044"/>
      <c r="Y1800" s="1831" t="s">
        <v>1631</v>
      </c>
    </row>
    <row r="1801" spans="1:25">
      <c r="A1801" s="1825" t="s">
        <v>1047</v>
      </c>
      <c r="C1801" s="3173">
        <f t="shared" si="998"/>
        <v>61</v>
      </c>
      <c r="D1801" s="1825" t="s">
        <v>6847</v>
      </c>
      <c r="E1801" s="1825" t="s">
        <v>7746</v>
      </c>
      <c r="F1801" s="2044">
        <f t="shared" ca="1" si="999"/>
        <v>6907.9474871392722</v>
      </c>
      <c r="G1801" s="3174"/>
      <c r="H1801" s="2044">
        <f t="shared" ca="1" si="1000"/>
        <v>1225.7731316305583</v>
      </c>
      <c r="I1801" s="3174"/>
      <c r="J1801" s="3174"/>
      <c r="K1801" s="2044">
        <f t="shared" ca="1" si="1001"/>
        <v>5682.1743555087141</v>
      </c>
      <c r="M1801" s="2044">
        <f t="shared" ca="1" si="1002"/>
        <v>5682.1743555087141</v>
      </c>
      <c r="N1801" s="2044">
        <f t="shared" ca="1" si="1003"/>
        <v>3114.2865047579958</v>
      </c>
      <c r="O1801" s="2044">
        <f t="shared" ca="1" si="1003"/>
        <v>352.30437589555839</v>
      </c>
      <c r="P1801" s="2044">
        <f t="shared" ca="1" si="1003"/>
        <v>1400.2198160883543</v>
      </c>
      <c r="Q1801" s="2044">
        <f t="shared" ca="1" si="1003"/>
        <v>557.85854609924002</v>
      </c>
      <c r="R1801" s="2044">
        <f t="shared" ca="1" si="1003"/>
        <v>250.17638488912092</v>
      </c>
      <c r="S1801" s="2044">
        <f t="shared" ca="1" si="1003"/>
        <v>7.3287277784429641</v>
      </c>
      <c r="T1801" s="2044">
        <f t="shared" ca="1" si="1003"/>
        <v>0</v>
      </c>
      <c r="U1801" s="2044"/>
      <c r="Y1801" s="1831" t="s">
        <v>1632</v>
      </c>
    </row>
    <row r="1802" spans="1:25">
      <c r="A1802" s="1825" t="s">
        <v>1047</v>
      </c>
      <c r="C1802" s="3173">
        <f t="shared" si="998"/>
        <v>62</v>
      </c>
      <c r="D1802" s="1825" t="s">
        <v>6521</v>
      </c>
      <c r="E1802" s="1825" t="s">
        <v>7746</v>
      </c>
      <c r="F1802" s="2044">
        <f t="shared" ca="1" si="999"/>
        <v>13775.772825163576</v>
      </c>
      <c r="G1802" s="3174"/>
      <c r="H1802" s="2044">
        <f t="shared" ca="1" si="1000"/>
        <v>0</v>
      </c>
      <c r="I1802" s="3174"/>
      <c r="J1802" s="3174"/>
      <c r="K1802" s="2044">
        <f t="shared" ca="1" si="1001"/>
        <v>13775.772825163576</v>
      </c>
      <c r="M1802" s="2044">
        <f t="shared" ca="1" si="1002"/>
        <v>13775.772825163576</v>
      </c>
      <c r="N1802" s="2044">
        <f t="shared" ca="1" si="1003"/>
        <v>8212.1345762340407</v>
      </c>
      <c r="O1802" s="2044">
        <f t="shared" ca="1" si="1003"/>
        <v>804.41159033683869</v>
      </c>
      <c r="P1802" s="2044">
        <f t="shared" ca="1" si="1003"/>
        <v>3134.0599380024541</v>
      </c>
      <c r="Q1802" s="2044">
        <f t="shared" ca="1" si="1003"/>
        <v>1247.4583337312008</v>
      </c>
      <c r="R1802" s="2044">
        <f t="shared" ca="1" si="1003"/>
        <v>200.06325993246105</v>
      </c>
      <c r="S1802" s="2044">
        <f t="shared" ca="1" si="1003"/>
        <v>177.64512692658587</v>
      </c>
      <c r="T1802" s="2044">
        <f t="shared" ca="1" si="1003"/>
        <v>0</v>
      </c>
      <c r="U1802" s="2044"/>
      <c r="Y1802" s="1831" t="s">
        <v>1633</v>
      </c>
    </row>
    <row r="1803" spans="1:25">
      <c r="A1803" s="1825" t="s">
        <v>1047</v>
      </c>
      <c r="C1803" s="3173">
        <f t="shared" si="998"/>
        <v>63</v>
      </c>
      <c r="D1803" s="1825" t="s">
        <v>7969</v>
      </c>
      <c r="E1803" s="1825" t="s">
        <v>7746</v>
      </c>
      <c r="F1803" s="2044">
        <f t="shared" ca="1" si="999"/>
        <v>7959.7181639428691</v>
      </c>
      <c r="G1803" s="3174"/>
      <c r="H1803" s="2044">
        <f t="shared" ca="1" si="1000"/>
        <v>0</v>
      </c>
      <c r="I1803" s="3174"/>
      <c r="J1803" s="3174"/>
      <c r="K1803" s="2044">
        <f t="shared" ca="1" si="1001"/>
        <v>7959.7181639428691</v>
      </c>
      <c r="M1803" s="2044">
        <f t="shared" ca="1" si="1002"/>
        <v>7959.7181639428691</v>
      </c>
      <c r="N1803" s="2044">
        <f t="shared" ca="1" si="1003"/>
        <v>5430.626763148156</v>
      </c>
      <c r="O1803" s="2044">
        <f t="shared" ca="1" si="1003"/>
        <v>553.78494812680242</v>
      </c>
      <c r="P1803" s="2044">
        <f t="shared" ca="1" si="1003"/>
        <v>1584.077233135285</v>
      </c>
      <c r="Q1803" s="2044">
        <f t="shared" ca="1" si="1003"/>
        <v>325.48839038453559</v>
      </c>
      <c r="R1803" s="2044">
        <f t="shared" ca="1" si="1003"/>
        <v>0</v>
      </c>
      <c r="S1803" s="2044">
        <f t="shared" ca="1" si="1003"/>
        <v>65.740829148078717</v>
      </c>
      <c r="T1803" s="2044">
        <f t="shared" ca="1" si="1003"/>
        <v>0</v>
      </c>
      <c r="U1803" s="2044"/>
      <c r="Y1803" s="1831" t="s">
        <v>1634</v>
      </c>
    </row>
    <row r="1804" spans="1:25">
      <c r="A1804" s="1825" t="s">
        <v>1047</v>
      </c>
      <c r="C1804" s="3173">
        <f t="shared" si="998"/>
        <v>64</v>
      </c>
      <c r="D1804" s="1825" t="s">
        <v>7626</v>
      </c>
      <c r="E1804" s="1825" t="s">
        <v>7228</v>
      </c>
      <c r="F1804" s="2044">
        <f t="shared" ca="1" si="999"/>
        <v>6940.1353064720124</v>
      </c>
      <c r="G1804" s="3174"/>
      <c r="H1804" s="2044">
        <f t="shared" ca="1" si="1000"/>
        <v>4.5378451079926787</v>
      </c>
      <c r="I1804" s="3174"/>
      <c r="J1804" s="3174"/>
      <c r="K1804" s="2044">
        <f t="shared" ca="1" si="1001"/>
        <v>6935.5974613640201</v>
      </c>
      <c r="M1804" s="2044">
        <f t="shared" ca="1" si="1002"/>
        <v>6935.5974613640201</v>
      </c>
      <c r="N1804" s="2044">
        <f t="shared" ca="1" si="1003"/>
        <v>3558.824619819673</v>
      </c>
      <c r="O1804" s="2044">
        <f t="shared" ca="1" si="1003"/>
        <v>553.54341928252256</v>
      </c>
      <c r="P1804" s="2044">
        <f t="shared" ca="1" si="1003"/>
        <v>364.55551591683007</v>
      </c>
      <c r="Q1804" s="2044">
        <f t="shared" ca="1" si="1003"/>
        <v>24.122346988681691</v>
      </c>
      <c r="R1804" s="2044">
        <f t="shared" ca="1" si="1003"/>
        <v>65.178385405760096</v>
      </c>
      <c r="S1804" s="2044">
        <f t="shared" ca="1" si="1003"/>
        <v>1.2367498173272169</v>
      </c>
      <c r="T1804" s="2044">
        <f t="shared" ca="1" si="1003"/>
        <v>2368.1364241332285</v>
      </c>
      <c r="U1804" s="2044"/>
      <c r="Y1804" s="1831" t="s">
        <v>1635</v>
      </c>
    </row>
    <row r="1805" spans="1:25">
      <c r="A1805" s="1825" t="s">
        <v>1047</v>
      </c>
      <c r="C1805" s="3173">
        <f t="shared" si="998"/>
        <v>65</v>
      </c>
      <c r="D1805" s="1825" t="s">
        <v>7627</v>
      </c>
      <c r="E1805" s="1825" t="s">
        <v>7228</v>
      </c>
      <c r="F1805" s="3199">
        <f t="shared" ca="1" si="999"/>
        <v>480.88363535663444</v>
      </c>
      <c r="G1805" s="3194"/>
      <c r="H1805" s="3199">
        <f t="shared" ca="1" si="1000"/>
        <v>0.12673524559735411</v>
      </c>
      <c r="I1805" s="3194"/>
      <c r="J1805" s="3194"/>
      <c r="K1805" s="3199">
        <f t="shared" ca="1" si="1001"/>
        <v>480.75690011103711</v>
      </c>
      <c r="M1805" s="3199">
        <f t="shared" ca="1" si="1002"/>
        <v>480.75690011103711</v>
      </c>
      <c r="N1805" s="3199">
        <f t="shared" ca="1" si="1003"/>
        <v>428.0641990391004</v>
      </c>
      <c r="O1805" s="3199">
        <f t="shared" ca="1" si="1003"/>
        <v>32.327198937894948</v>
      </c>
      <c r="P1805" s="3199">
        <f t="shared" ca="1" si="1003"/>
        <v>11.890129505129609</v>
      </c>
      <c r="Q1805" s="3199">
        <f t="shared" ca="1" si="1003"/>
        <v>5.7015830229602011</v>
      </c>
      <c r="R1805" s="3199">
        <f t="shared" ca="1" si="1003"/>
        <v>1.7191605896676381</v>
      </c>
      <c r="S1805" s="3199">
        <f t="shared" ca="1" si="1003"/>
        <v>1.0546290162846117</v>
      </c>
      <c r="T1805" s="3199">
        <f t="shared" ca="1" si="1003"/>
        <v>0</v>
      </c>
      <c r="U1805" s="1907"/>
      <c r="Y1805" s="1831" t="s">
        <v>1636</v>
      </c>
    </row>
    <row r="1806" spans="1:25">
      <c r="A1806" s="1825" t="s">
        <v>1047</v>
      </c>
      <c r="C1806" s="3173">
        <f t="shared" si="998"/>
        <v>66</v>
      </c>
      <c r="D1806" s="1825" t="str">
        <f>"TOTAL FED INC TAX @ "&amp;+'TITLES &amp; CONSTANTS'!D58</f>
        <v>TOTAL FED INC TAX @ 0.35</v>
      </c>
      <c r="F1806" s="3189">
        <f t="shared" ref="F1806:K1806" ca="1" si="1004">SUM(F1798:F1805)</f>
        <v>138000.14709118605</v>
      </c>
      <c r="G1806" s="3299"/>
      <c r="H1806" s="3189">
        <f t="shared" ca="1" si="1004"/>
        <v>5347.7234905326304</v>
      </c>
      <c r="I1806" s="3299"/>
      <c r="J1806" s="3299"/>
      <c r="K1806" s="3189">
        <f t="shared" ca="1" si="1004"/>
        <v>132652.42360065339</v>
      </c>
      <c r="M1806" s="3189">
        <f t="shared" ref="M1806:T1806" ca="1" si="1005">SUM(M1798:M1805)</f>
        <v>132652.42360065336</v>
      </c>
      <c r="N1806" s="3189">
        <f t="shared" ca="1" si="1005"/>
        <v>69325.271169478277</v>
      </c>
      <c r="O1806" s="3189">
        <f t="shared" ca="1" si="1005"/>
        <v>7968.4374285352478</v>
      </c>
      <c r="P1806" s="3189">
        <f t="shared" ca="1" si="1005"/>
        <v>32555.724674108453</v>
      </c>
      <c r="Q1806" s="3189">
        <f t="shared" ca="1" si="1005"/>
        <v>13401.368593620446</v>
      </c>
      <c r="R1806" s="3189">
        <f t="shared" ca="1" si="1005"/>
        <v>6110.4283230816027</v>
      </c>
      <c r="S1806" s="3189">
        <f t="shared" ca="1" si="1005"/>
        <v>923.05698769612377</v>
      </c>
      <c r="T1806" s="3189">
        <f t="shared" ca="1" si="1005"/>
        <v>2368.1364241332285</v>
      </c>
      <c r="U1806" s="1832"/>
    </row>
    <row r="1807" spans="1:25">
      <c r="A1807" s="1825" t="s">
        <v>1047</v>
      </c>
      <c r="C1807" s="3173">
        <f t="shared" si="998"/>
        <v>67</v>
      </c>
      <c r="F1807" s="1832"/>
      <c r="G1807" s="3301"/>
      <c r="H1807" s="1832"/>
      <c r="I1807" s="3301"/>
      <c r="J1807" s="3301"/>
      <c r="K1807" s="1832"/>
      <c r="M1807" s="1832"/>
      <c r="N1807" s="1832"/>
      <c r="O1807" s="1832"/>
      <c r="P1807" s="1832"/>
      <c r="Q1807" s="1832"/>
      <c r="R1807" s="1832"/>
      <c r="S1807" s="1832"/>
      <c r="T1807" s="1832"/>
      <c r="U1807" s="1832"/>
    </row>
    <row r="1808" spans="1:25">
      <c r="A1808" s="1825" t="s">
        <v>1047</v>
      </c>
      <c r="C1808" s="3173">
        <f t="shared" si="998"/>
        <v>68</v>
      </c>
      <c r="D1808" s="1947" t="s">
        <v>5414</v>
      </c>
      <c r="G1808" s="3174"/>
      <c r="H1808" s="1825"/>
      <c r="I1808" s="3174"/>
      <c r="J1808" s="3174"/>
      <c r="U1808" s="1832"/>
    </row>
    <row r="1809" spans="1:25">
      <c r="A1809" s="1825" t="s">
        <v>1047</v>
      </c>
      <c r="C1809" s="3173">
        <f t="shared" si="998"/>
        <v>69</v>
      </c>
      <c r="D1809" s="1825" t="s">
        <v>1252</v>
      </c>
      <c r="E1809" s="1825" t="s">
        <v>7746</v>
      </c>
      <c r="F1809" s="1825">
        <f t="shared" ref="F1809:K1816" ca="1" si="1006">+F1787+F1798</f>
        <v>132120.72094749805</v>
      </c>
      <c r="G1809" s="3249"/>
      <c r="H1809" s="1825">
        <f t="shared" ca="1" si="1006"/>
        <v>4872.8633054630773</v>
      </c>
      <c r="I1809" s="3249"/>
      <c r="J1809" s="3249"/>
      <c r="K1809" s="1825">
        <f t="shared" ca="1" si="1006"/>
        <v>127247.85764203487</v>
      </c>
      <c r="M1809" s="1825">
        <f t="shared" ref="M1809:T1816" ca="1" si="1007">+M1787+M1798</f>
        <v>127247.85764203478</v>
      </c>
      <c r="N1809" s="1825">
        <f t="shared" ca="1" si="1007"/>
        <v>68833.861208821545</v>
      </c>
      <c r="O1809" s="1825">
        <f t="shared" ca="1" si="1007"/>
        <v>7818.6690590449925</v>
      </c>
      <c r="P1809" s="1825">
        <f t="shared" ca="1" si="1007"/>
        <v>31709.946044065189</v>
      </c>
      <c r="Q1809" s="1825">
        <f t="shared" ca="1" si="1007"/>
        <v>12788.345757383182</v>
      </c>
      <c r="R1809" s="1825">
        <f t="shared" ca="1" si="1007"/>
        <v>5834.7362307355634</v>
      </c>
      <c r="S1809" s="1825">
        <f t="shared" ca="1" si="1007"/>
        <v>262.29934198436297</v>
      </c>
      <c r="T1809" s="1825">
        <f t="shared" ca="1" si="1007"/>
        <v>0</v>
      </c>
      <c r="U1809" s="1832"/>
      <c r="Y1809" s="1825" t="s">
        <v>1637</v>
      </c>
    </row>
    <row r="1810" spans="1:25">
      <c r="A1810" s="1825" t="s">
        <v>1047</v>
      </c>
      <c r="C1810" s="3173">
        <f t="shared" si="998"/>
        <v>70</v>
      </c>
      <c r="D1810" s="1825" t="s">
        <v>1252</v>
      </c>
      <c r="E1810" s="1825" t="s">
        <v>2378</v>
      </c>
      <c r="F1810" s="1832">
        <f t="shared" ca="1" si="1006"/>
        <v>150501.51871300128</v>
      </c>
      <c r="G1810" s="3301"/>
      <c r="H1810" s="1832">
        <f t="shared" ca="1" si="1006"/>
        <v>5360.7847231399855</v>
      </c>
      <c r="I1810" s="3301"/>
      <c r="J1810" s="3301"/>
      <c r="K1810" s="1832">
        <f t="shared" ca="1" si="1006"/>
        <v>145140.73398986127</v>
      </c>
      <c r="M1810" s="1832">
        <f t="shared" ca="1" si="1007"/>
        <v>145140.73398986127</v>
      </c>
      <c r="N1810" s="1832">
        <f t="shared" ca="1" si="1007"/>
        <v>66082.659613334836</v>
      </c>
      <c r="O1810" s="1832">
        <f t="shared" ca="1" si="1007"/>
        <v>7947.4826947481561</v>
      </c>
      <c r="P1810" s="1832">
        <f t="shared" ca="1" si="1007"/>
        <v>41002.059020981244</v>
      </c>
      <c r="Q1810" s="1832">
        <f t="shared" ca="1" si="1007"/>
        <v>18631.726371859528</v>
      </c>
      <c r="R1810" s="1832">
        <f t="shared" ca="1" si="1007"/>
        <v>9833.8222279015044</v>
      </c>
      <c r="S1810" s="1832">
        <f t="shared" ca="1" si="1007"/>
        <v>1642.9840610360129</v>
      </c>
      <c r="T1810" s="1832">
        <f t="shared" ca="1" si="1007"/>
        <v>0</v>
      </c>
      <c r="U1810" s="1832"/>
      <c r="Y1810" s="1825" t="s">
        <v>1638</v>
      </c>
    </row>
    <row r="1811" spans="1:25">
      <c r="A1811" s="1825" t="s">
        <v>1047</v>
      </c>
      <c r="C1811" s="3173">
        <f t="shared" si="998"/>
        <v>71</v>
      </c>
      <c r="D1811" s="1825" t="s">
        <v>6846</v>
      </c>
      <c r="E1811" s="1825" t="s">
        <v>7746</v>
      </c>
      <c r="F1811" s="1832">
        <f t="shared" ca="1" si="1006"/>
        <v>8622.5879769627045</v>
      </c>
      <c r="G1811" s="3301"/>
      <c r="H1811" s="1832">
        <f t="shared" ca="1" si="1006"/>
        <v>1530.0256243926033</v>
      </c>
      <c r="I1811" s="3301"/>
      <c r="J1811" s="3301"/>
      <c r="K1811" s="1832">
        <f t="shared" ca="1" si="1006"/>
        <v>7092.5623525701076</v>
      </c>
      <c r="M1811" s="1832">
        <f t="shared" ca="1" si="1007"/>
        <v>7092.5623525701076</v>
      </c>
      <c r="N1811" s="1832">
        <f t="shared" ca="1" si="1007"/>
        <v>3887.2920534988007</v>
      </c>
      <c r="O1811" s="1832">
        <f t="shared" ca="1" si="1007"/>
        <v>439.75080608008477</v>
      </c>
      <c r="P1811" s="1832">
        <f t="shared" ca="1" si="1007"/>
        <v>1747.772196269008</v>
      </c>
      <c r="Q1811" s="1832">
        <f t="shared" ca="1" si="1007"/>
        <v>696.32613759679941</v>
      </c>
      <c r="R1811" s="1832">
        <f t="shared" ca="1" si="1007"/>
        <v>312.27334783320089</v>
      </c>
      <c r="S1811" s="1832">
        <f t="shared" ca="1" si="1007"/>
        <v>9.147811292208349</v>
      </c>
      <c r="T1811" s="1832">
        <f t="shared" ca="1" si="1007"/>
        <v>0</v>
      </c>
      <c r="U1811" s="1832"/>
      <c r="Y1811" s="1825" t="s">
        <v>1639</v>
      </c>
    </row>
    <row r="1812" spans="1:25">
      <c r="A1812" s="1825" t="s">
        <v>1047</v>
      </c>
      <c r="C1812" s="3173">
        <f t="shared" si="998"/>
        <v>72</v>
      </c>
      <c r="D1812" s="1825" t="s">
        <v>6847</v>
      </c>
      <c r="E1812" s="1825" t="s">
        <v>7746</v>
      </c>
      <c r="F1812" s="1832">
        <f t="shared" ca="1" si="1006"/>
        <v>19736.992820397914</v>
      </c>
      <c r="G1812" s="3301"/>
      <c r="H1812" s="1832">
        <f t="shared" ca="1" si="1006"/>
        <v>3502.2089475158809</v>
      </c>
      <c r="I1812" s="3301"/>
      <c r="J1812" s="3301"/>
      <c r="K1812" s="1832">
        <f t="shared" ca="1" si="1006"/>
        <v>16234.783872882041</v>
      </c>
      <c r="M1812" s="1832">
        <f t="shared" ca="1" si="1007"/>
        <v>16234.783872882041</v>
      </c>
      <c r="N1812" s="1832">
        <f t="shared" ca="1" si="1007"/>
        <v>8897.9614421657025</v>
      </c>
      <c r="O1812" s="1832">
        <f t="shared" ca="1" si="1007"/>
        <v>1006.5839311301668</v>
      </c>
      <c r="P1812" s="1832">
        <f t="shared" ca="1" si="1007"/>
        <v>4000.6280459667269</v>
      </c>
      <c r="Q1812" s="1832">
        <f t="shared" ca="1" si="1007"/>
        <v>1593.881560283543</v>
      </c>
      <c r="R1812" s="1832">
        <f t="shared" ca="1" si="1007"/>
        <v>714.78967111177417</v>
      </c>
      <c r="S1812" s="1832">
        <f t="shared" ca="1" si="1007"/>
        <v>20.939222224122759</v>
      </c>
      <c r="T1812" s="1832">
        <f t="shared" ca="1" si="1007"/>
        <v>0</v>
      </c>
      <c r="U1812" s="1832"/>
      <c r="Y1812" s="1825" t="s">
        <v>1640</v>
      </c>
    </row>
    <row r="1813" spans="1:25">
      <c r="A1813" s="1825" t="s">
        <v>1047</v>
      </c>
      <c r="C1813" s="3173">
        <f t="shared" si="998"/>
        <v>73</v>
      </c>
      <c r="D1813" s="1825" t="s">
        <v>6521</v>
      </c>
      <c r="E1813" s="1825" t="s">
        <v>7746</v>
      </c>
      <c r="F1813" s="1832">
        <f t="shared" ca="1" si="1006"/>
        <v>39359.350929038796</v>
      </c>
      <c r="G1813" s="3301"/>
      <c r="H1813" s="1832">
        <f t="shared" ca="1" si="1006"/>
        <v>0</v>
      </c>
      <c r="I1813" s="3301"/>
      <c r="J1813" s="3301"/>
      <c r="K1813" s="1832">
        <f t="shared" ca="1" si="1006"/>
        <v>39359.350929038796</v>
      </c>
      <c r="M1813" s="1832">
        <f t="shared" ca="1" si="1007"/>
        <v>39359.350929038796</v>
      </c>
      <c r="N1813" s="1832">
        <f t="shared" ca="1" si="1007"/>
        <v>23463.241646382972</v>
      </c>
      <c r="O1813" s="1832">
        <f t="shared" ca="1" si="1007"/>
        <v>2298.318829533825</v>
      </c>
      <c r="P1813" s="1832">
        <f t="shared" ca="1" si="1007"/>
        <v>8954.4569657212978</v>
      </c>
      <c r="Q1813" s="1832">
        <f t="shared" ca="1" si="1007"/>
        <v>3564.1666678034308</v>
      </c>
      <c r="R1813" s="1832">
        <f t="shared" ca="1" si="1007"/>
        <v>571.60931409274599</v>
      </c>
      <c r="S1813" s="1832">
        <f t="shared" ca="1" si="1007"/>
        <v>507.55750550453109</v>
      </c>
      <c r="T1813" s="1832">
        <f t="shared" ca="1" si="1007"/>
        <v>0</v>
      </c>
      <c r="U1813" s="1832"/>
      <c r="Y1813" s="1825" t="s">
        <v>1641</v>
      </c>
    </row>
    <row r="1814" spans="1:25">
      <c r="A1814" s="1825" t="s">
        <v>1047</v>
      </c>
      <c r="C1814" s="3173">
        <f t="shared" si="998"/>
        <v>74</v>
      </c>
      <c r="D1814" s="1825" t="s">
        <v>7969</v>
      </c>
      <c r="E1814" s="1825" t="s">
        <v>7746</v>
      </c>
      <c r="F1814" s="1832">
        <f t="shared" ca="1" si="1006"/>
        <v>22742.051896979625</v>
      </c>
      <c r="G1814" s="3301"/>
      <c r="H1814" s="1832">
        <f t="shared" ca="1" si="1006"/>
        <v>0</v>
      </c>
      <c r="I1814" s="3301"/>
      <c r="J1814" s="3301"/>
      <c r="K1814" s="1832">
        <f t="shared" ca="1" si="1006"/>
        <v>22742.051896979625</v>
      </c>
      <c r="M1814" s="1832">
        <f t="shared" ca="1" si="1007"/>
        <v>22742.051896979625</v>
      </c>
      <c r="N1814" s="1832">
        <f t="shared" ca="1" si="1007"/>
        <v>15516.076466137591</v>
      </c>
      <c r="O1814" s="1832">
        <f t="shared" ca="1" si="1007"/>
        <v>1582.2427089337214</v>
      </c>
      <c r="P1814" s="1832">
        <f t="shared" ca="1" si="1007"/>
        <v>4525.9349518151002</v>
      </c>
      <c r="Q1814" s="1832">
        <f t="shared" ca="1" si="1007"/>
        <v>929.96682967010179</v>
      </c>
      <c r="R1814" s="1832">
        <f t="shared" ca="1" si="1007"/>
        <v>0</v>
      </c>
      <c r="S1814" s="1832">
        <f t="shared" ca="1" si="1007"/>
        <v>187.83094042308204</v>
      </c>
      <c r="T1814" s="1832">
        <f t="shared" ca="1" si="1007"/>
        <v>0</v>
      </c>
      <c r="U1814" s="1832"/>
      <c r="Y1814" s="1825" t="s">
        <v>1642</v>
      </c>
    </row>
    <row r="1815" spans="1:25">
      <c r="A1815" s="1825" t="s">
        <v>1047</v>
      </c>
      <c r="C1815" s="3173">
        <f t="shared" si="998"/>
        <v>75</v>
      </c>
      <c r="D1815" s="1825" t="s">
        <v>7626</v>
      </c>
      <c r="E1815" s="1825" t="s">
        <v>7228</v>
      </c>
      <c r="F1815" s="1832">
        <f t="shared" ca="1" si="1006"/>
        <v>19828.95801849147</v>
      </c>
      <c r="G1815" s="3301"/>
      <c r="H1815" s="1832">
        <f t="shared" ca="1" si="1006"/>
        <v>12.96527173712194</v>
      </c>
      <c r="I1815" s="3301"/>
      <c r="J1815" s="3301"/>
      <c r="K1815" s="1832">
        <f t="shared" ca="1" si="1006"/>
        <v>19815.992746754346</v>
      </c>
      <c r="M1815" s="1832">
        <f t="shared" ca="1" si="1007"/>
        <v>19815.992746754346</v>
      </c>
      <c r="N1815" s="1832">
        <f t="shared" ca="1" si="1007"/>
        <v>10168.070342341924</v>
      </c>
      <c r="O1815" s="1832">
        <f t="shared" ca="1" si="1007"/>
        <v>1581.5526265214933</v>
      </c>
      <c r="P1815" s="1832">
        <f t="shared" ca="1" si="1007"/>
        <v>1041.5871883338002</v>
      </c>
      <c r="Q1815" s="1832">
        <f t="shared" ca="1" si="1007"/>
        <v>68.920991396233404</v>
      </c>
      <c r="R1815" s="1832">
        <f t="shared" ca="1" si="1007"/>
        <v>186.2239583021717</v>
      </c>
      <c r="S1815" s="1832">
        <f t="shared" ca="1" si="1007"/>
        <v>3.5335709066491914</v>
      </c>
      <c r="T1815" s="1832">
        <f t="shared" ca="1" si="1007"/>
        <v>6766.1040689520814</v>
      </c>
      <c r="U1815" s="1832"/>
      <c r="Y1815" s="1825" t="s">
        <v>1643</v>
      </c>
    </row>
    <row r="1816" spans="1:25">
      <c r="A1816" s="1825" t="s">
        <v>1047</v>
      </c>
      <c r="C1816" s="3173">
        <f t="shared" ref="C1816:C1821" si="1008">+C1815+1</f>
        <v>76</v>
      </c>
      <c r="D1816" s="1825" t="s">
        <v>7627</v>
      </c>
      <c r="E1816" s="1825" t="s">
        <v>7228</v>
      </c>
      <c r="F1816" s="3189">
        <f t="shared" ca="1" si="1006"/>
        <v>1373.9532438760987</v>
      </c>
      <c r="G1816" s="3299"/>
      <c r="H1816" s="3189">
        <f t="shared" ca="1" si="1006"/>
        <v>0.36210070170672604</v>
      </c>
      <c r="I1816" s="3299"/>
      <c r="J1816" s="3299"/>
      <c r="K1816" s="3189">
        <f t="shared" ca="1" si="1006"/>
        <v>1373.5911431743918</v>
      </c>
      <c r="M1816" s="3189">
        <f t="shared" ca="1" si="1007"/>
        <v>1373.5911431743918</v>
      </c>
      <c r="N1816" s="3189">
        <f t="shared" ca="1" si="1007"/>
        <v>1223.0405686831441</v>
      </c>
      <c r="O1816" s="3189">
        <f t="shared" ca="1" si="1007"/>
        <v>92.363425536842726</v>
      </c>
      <c r="P1816" s="3189">
        <f t="shared" ca="1" si="1007"/>
        <v>33.971798586084603</v>
      </c>
      <c r="Q1816" s="3189">
        <f t="shared" ca="1" si="1007"/>
        <v>16.290237208457718</v>
      </c>
      <c r="R1816" s="3189">
        <f t="shared" ca="1" si="1007"/>
        <v>4.9118873990503946</v>
      </c>
      <c r="S1816" s="3189">
        <f t="shared" ca="1" si="1007"/>
        <v>3.0132257608131763</v>
      </c>
      <c r="T1816" s="3189">
        <f t="shared" ca="1" si="1007"/>
        <v>0</v>
      </c>
      <c r="U1816" s="1832"/>
      <c r="Y1816" s="1825" t="s">
        <v>1644</v>
      </c>
    </row>
    <row r="1817" spans="1:25">
      <c r="A1817" s="1825" t="s">
        <v>1047</v>
      </c>
      <c r="C1817" s="3173">
        <f t="shared" si="1008"/>
        <v>77</v>
      </c>
      <c r="D1817" s="1825" t="s">
        <v>9102</v>
      </c>
      <c r="F1817" s="3189">
        <f t="shared" ref="F1817:K1817" ca="1" si="1009">SUM(F1809:F1816)</f>
        <v>394286.13454624586</v>
      </c>
      <c r="G1817" s="3299"/>
      <c r="H1817" s="3189">
        <f t="shared" ca="1" si="1009"/>
        <v>15279.209972950377</v>
      </c>
      <c r="I1817" s="3299"/>
      <c r="J1817" s="3299"/>
      <c r="K1817" s="3189">
        <f t="shared" ca="1" si="1009"/>
        <v>379006.92457329546</v>
      </c>
      <c r="M1817" s="3189">
        <f t="shared" ref="M1817:T1817" ca="1" si="1010">SUM(M1809:M1816)</f>
        <v>379006.92457329534</v>
      </c>
      <c r="N1817" s="3189">
        <f t="shared" ca="1" si="1010"/>
        <v>198072.20334136655</v>
      </c>
      <c r="O1817" s="3189">
        <f t="shared" ca="1" si="1010"/>
        <v>22766.964081529284</v>
      </c>
      <c r="P1817" s="3189">
        <f t="shared" ca="1" si="1010"/>
        <v>93016.356211738457</v>
      </c>
      <c r="Q1817" s="3189">
        <f t="shared" ca="1" si="1010"/>
        <v>38289.624553201276</v>
      </c>
      <c r="R1817" s="3189">
        <f t="shared" ca="1" si="1010"/>
        <v>17458.366637376013</v>
      </c>
      <c r="S1817" s="3189">
        <f t="shared" ca="1" si="1010"/>
        <v>2637.3056791317831</v>
      </c>
      <c r="T1817" s="3189">
        <f t="shared" ca="1" si="1010"/>
        <v>6766.1040689520814</v>
      </c>
      <c r="U1817" s="1832"/>
    </row>
    <row r="1818" spans="1:25">
      <c r="A1818" s="1825" t="s">
        <v>1047</v>
      </c>
      <c r="C1818" s="3173">
        <f t="shared" si="1008"/>
        <v>78</v>
      </c>
      <c r="G1818" s="3174"/>
      <c r="H1818" s="1825"/>
      <c r="I1818" s="3174"/>
      <c r="J1818" s="3174"/>
      <c r="U1818" s="1832"/>
    </row>
    <row r="1819" spans="1:25">
      <c r="A1819" s="1825" t="s">
        <v>1047</v>
      </c>
      <c r="C1819" s="3173">
        <f t="shared" si="1008"/>
        <v>79</v>
      </c>
      <c r="D1819" s="1947" t="s">
        <v>6909</v>
      </c>
      <c r="G1819" s="3174"/>
      <c r="H1819" s="1825"/>
      <c r="I1819" s="3174"/>
      <c r="J1819" s="3174"/>
      <c r="U1819" s="1832"/>
    </row>
    <row r="1820" spans="1:25">
      <c r="A1820" s="1825" t="s">
        <v>1047</v>
      </c>
      <c r="C1820" s="3173">
        <f t="shared" si="1008"/>
        <v>80</v>
      </c>
      <c r="D1820" s="1825" t="s">
        <v>1252</v>
      </c>
      <c r="E1820" s="1825" t="s">
        <v>7746</v>
      </c>
      <c r="F1820" s="1825">
        <f t="shared" ref="F1820:K1827" ca="1" si="1011">+F909</f>
        <v>0</v>
      </c>
      <c r="G1820" s="3249"/>
      <c r="H1820" s="1825">
        <f t="shared" ca="1" si="1011"/>
        <v>0</v>
      </c>
      <c r="I1820" s="3249"/>
      <c r="J1820" s="3249"/>
      <c r="K1820" s="1825">
        <f t="shared" ca="1" si="1011"/>
        <v>0</v>
      </c>
      <c r="M1820" s="1825">
        <f t="shared" ref="M1820:T1827" ca="1" si="1012">+M909</f>
        <v>0</v>
      </c>
      <c r="N1820" s="1825">
        <f t="shared" ca="1" si="1012"/>
        <v>0</v>
      </c>
      <c r="O1820" s="1825">
        <f t="shared" ca="1" si="1012"/>
        <v>0</v>
      </c>
      <c r="P1820" s="1825">
        <f t="shared" ca="1" si="1012"/>
        <v>0</v>
      </c>
      <c r="Q1820" s="1825">
        <f t="shared" ca="1" si="1012"/>
        <v>0</v>
      </c>
      <c r="R1820" s="1825">
        <f t="shared" ca="1" si="1012"/>
        <v>0</v>
      </c>
      <c r="S1820" s="1825">
        <f t="shared" ca="1" si="1012"/>
        <v>0</v>
      </c>
      <c r="T1820" s="1825">
        <f t="shared" ca="1" si="1012"/>
        <v>0</v>
      </c>
      <c r="U1820" s="1832"/>
      <c r="Y1820" s="1825" t="s">
        <v>1960</v>
      </c>
    </row>
    <row r="1821" spans="1:25">
      <c r="A1821" s="1825" t="s">
        <v>1047</v>
      </c>
      <c r="C1821" s="3173">
        <f t="shared" si="1008"/>
        <v>81</v>
      </c>
      <c r="D1821" s="1825" t="s">
        <v>1252</v>
      </c>
      <c r="E1821" s="1825" t="s">
        <v>2378</v>
      </c>
      <c r="F1821" s="1832">
        <f t="shared" ca="1" si="1011"/>
        <v>0</v>
      </c>
      <c r="G1821" s="3301"/>
      <c r="H1821" s="1832">
        <f t="shared" ca="1" si="1011"/>
        <v>0</v>
      </c>
      <c r="I1821" s="3301"/>
      <c r="J1821" s="3301"/>
      <c r="K1821" s="1832">
        <f t="shared" ca="1" si="1011"/>
        <v>0</v>
      </c>
      <c r="M1821" s="1832">
        <f t="shared" ca="1" si="1012"/>
        <v>0</v>
      </c>
      <c r="N1821" s="1832">
        <f t="shared" ca="1" si="1012"/>
        <v>0</v>
      </c>
      <c r="O1821" s="1832">
        <f t="shared" ca="1" si="1012"/>
        <v>0</v>
      </c>
      <c r="P1821" s="1832">
        <f t="shared" ca="1" si="1012"/>
        <v>0</v>
      </c>
      <c r="Q1821" s="1832">
        <f t="shared" ca="1" si="1012"/>
        <v>0</v>
      </c>
      <c r="R1821" s="1832">
        <f t="shared" ca="1" si="1012"/>
        <v>0</v>
      </c>
      <c r="S1821" s="1832">
        <f t="shared" ca="1" si="1012"/>
        <v>0</v>
      </c>
      <c r="T1821" s="1832">
        <f t="shared" ca="1" si="1012"/>
        <v>0</v>
      </c>
      <c r="U1821" s="1832"/>
      <c r="Y1821" s="1825" t="s">
        <v>1961</v>
      </c>
    </row>
    <row r="1822" spans="1:25">
      <c r="A1822" s="1825" t="s">
        <v>1047</v>
      </c>
      <c r="C1822" s="3173">
        <f t="shared" ref="C1822:C1828" si="1013">+C1821+1</f>
        <v>82</v>
      </c>
      <c r="D1822" s="1825" t="s">
        <v>6846</v>
      </c>
      <c r="E1822" s="1825" t="s">
        <v>7746</v>
      </c>
      <c r="F1822" s="1832">
        <f t="shared" ca="1" si="1011"/>
        <v>0</v>
      </c>
      <c r="G1822" s="3301"/>
      <c r="H1822" s="1832">
        <f t="shared" ca="1" si="1011"/>
        <v>0</v>
      </c>
      <c r="I1822" s="3301"/>
      <c r="J1822" s="3301"/>
      <c r="K1822" s="1832">
        <f t="shared" ca="1" si="1011"/>
        <v>0</v>
      </c>
      <c r="M1822" s="1832">
        <f t="shared" ca="1" si="1012"/>
        <v>0</v>
      </c>
      <c r="N1822" s="1832">
        <f t="shared" ca="1" si="1012"/>
        <v>0</v>
      </c>
      <c r="O1822" s="1832">
        <f t="shared" ca="1" si="1012"/>
        <v>0</v>
      </c>
      <c r="P1822" s="1832">
        <f t="shared" ca="1" si="1012"/>
        <v>0</v>
      </c>
      <c r="Q1822" s="1832">
        <f t="shared" ca="1" si="1012"/>
        <v>0</v>
      </c>
      <c r="R1822" s="1832">
        <f t="shared" ca="1" si="1012"/>
        <v>0</v>
      </c>
      <c r="S1822" s="1832">
        <f t="shared" ca="1" si="1012"/>
        <v>0</v>
      </c>
      <c r="T1822" s="1832">
        <f t="shared" ca="1" si="1012"/>
        <v>0</v>
      </c>
      <c r="U1822" s="1832"/>
      <c r="Y1822" s="1825" t="s">
        <v>1962</v>
      </c>
    </row>
    <row r="1823" spans="1:25">
      <c r="A1823" s="1825" t="s">
        <v>1047</v>
      </c>
      <c r="C1823" s="3173">
        <f t="shared" si="1013"/>
        <v>83</v>
      </c>
      <c r="D1823" s="1825" t="s">
        <v>6847</v>
      </c>
      <c r="E1823" s="1825" t="s">
        <v>7746</v>
      </c>
      <c r="F1823" s="1832">
        <f t="shared" ca="1" si="1011"/>
        <v>0</v>
      </c>
      <c r="G1823" s="3301"/>
      <c r="H1823" s="1832">
        <f t="shared" ca="1" si="1011"/>
        <v>0</v>
      </c>
      <c r="I1823" s="3301"/>
      <c r="J1823" s="3301"/>
      <c r="K1823" s="1832">
        <f t="shared" ca="1" si="1011"/>
        <v>0</v>
      </c>
      <c r="M1823" s="1832">
        <f t="shared" ca="1" si="1012"/>
        <v>0</v>
      </c>
      <c r="N1823" s="1832">
        <f t="shared" ca="1" si="1012"/>
        <v>0</v>
      </c>
      <c r="O1823" s="1832">
        <f t="shared" ca="1" si="1012"/>
        <v>0</v>
      </c>
      <c r="P1823" s="1832">
        <f t="shared" ca="1" si="1012"/>
        <v>0</v>
      </c>
      <c r="Q1823" s="1832">
        <f t="shared" ca="1" si="1012"/>
        <v>0</v>
      </c>
      <c r="R1823" s="1832">
        <f t="shared" ca="1" si="1012"/>
        <v>0</v>
      </c>
      <c r="S1823" s="1832">
        <f t="shared" ca="1" si="1012"/>
        <v>0</v>
      </c>
      <c r="T1823" s="1832">
        <f t="shared" ca="1" si="1012"/>
        <v>0</v>
      </c>
      <c r="U1823" s="1832"/>
      <c r="Y1823" s="1825" t="s">
        <v>1963</v>
      </c>
    </row>
    <row r="1824" spans="1:25">
      <c r="A1824" s="1825" t="s">
        <v>1047</v>
      </c>
      <c r="C1824" s="3173">
        <f t="shared" si="1013"/>
        <v>84</v>
      </c>
      <c r="D1824" s="1825" t="s">
        <v>6521</v>
      </c>
      <c r="E1824" s="1825" t="s">
        <v>7746</v>
      </c>
      <c r="F1824" s="1832">
        <f t="shared" ca="1" si="1011"/>
        <v>0</v>
      </c>
      <c r="G1824" s="3301"/>
      <c r="H1824" s="1832">
        <f t="shared" ca="1" si="1011"/>
        <v>0</v>
      </c>
      <c r="I1824" s="3301"/>
      <c r="J1824" s="3301"/>
      <c r="K1824" s="1832">
        <f t="shared" ca="1" si="1011"/>
        <v>0</v>
      </c>
      <c r="M1824" s="1832">
        <f t="shared" ca="1" si="1012"/>
        <v>0</v>
      </c>
      <c r="N1824" s="1832">
        <f t="shared" ca="1" si="1012"/>
        <v>0</v>
      </c>
      <c r="O1824" s="1832">
        <f t="shared" ca="1" si="1012"/>
        <v>0</v>
      </c>
      <c r="P1824" s="1832">
        <f t="shared" ca="1" si="1012"/>
        <v>0</v>
      </c>
      <c r="Q1824" s="1832">
        <f t="shared" ca="1" si="1012"/>
        <v>0</v>
      </c>
      <c r="R1824" s="1832">
        <f t="shared" ca="1" si="1012"/>
        <v>0</v>
      </c>
      <c r="S1824" s="1832">
        <f t="shared" ca="1" si="1012"/>
        <v>0</v>
      </c>
      <c r="T1824" s="1832">
        <f t="shared" ca="1" si="1012"/>
        <v>0</v>
      </c>
      <c r="U1824" s="1832"/>
      <c r="Y1824" s="1825" t="s">
        <v>1964</v>
      </c>
    </row>
    <row r="1825" spans="1:25">
      <c r="A1825" s="1825" t="s">
        <v>1047</v>
      </c>
      <c r="C1825" s="3173">
        <f t="shared" si="1013"/>
        <v>85</v>
      </c>
      <c r="D1825" s="1825" t="s">
        <v>7969</v>
      </c>
      <c r="E1825" s="1825" t="s">
        <v>7746</v>
      </c>
      <c r="F1825" s="1832">
        <f t="shared" ca="1" si="1011"/>
        <v>0</v>
      </c>
      <c r="G1825" s="3301"/>
      <c r="H1825" s="1832">
        <f t="shared" ca="1" si="1011"/>
        <v>0</v>
      </c>
      <c r="I1825" s="3301"/>
      <c r="J1825" s="3301"/>
      <c r="K1825" s="1832">
        <f t="shared" ca="1" si="1011"/>
        <v>0</v>
      </c>
      <c r="M1825" s="1832">
        <f t="shared" ca="1" si="1012"/>
        <v>0</v>
      </c>
      <c r="N1825" s="1832">
        <f t="shared" ca="1" si="1012"/>
        <v>0</v>
      </c>
      <c r="O1825" s="1832">
        <f t="shared" ca="1" si="1012"/>
        <v>0</v>
      </c>
      <c r="P1825" s="1832">
        <f t="shared" ca="1" si="1012"/>
        <v>0</v>
      </c>
      <c r="Q1825" s="1832">
        <f t="shared" ca="1" si="1012"/>
        <v>0</v>
      </c>
      <c r="R1825" s="1832">
        <f t="shared" ca="1" si="1012"/>
        <v>0</v>
      </c>
      <c r="S1825" s="1832">
        <f t="shared" ca="1" si="1012"/>
        <v>0</v>
      </c>
      <c r="T1825" s="1832">
        <f t="shared" ca="1" si="1012"/>
        <v>0</v>
      </c>
      <c r="U1825" s="1832"/>
      <c r="Y1825" s="1825" t="s">
        <v>1965</v>
      </c>
    </row>
    <row r="1826" spans="1:25">
      <c r="A1826" s="1825" t="s">
        <v>1047</v>
      </c>
      <c r="C1826" s="3173">
        <f t="shared" si="1013"/>
        <v>86</v>
      </c>
      <c r="D1826" s="1825" t="s">
        <v>7626</v>
      </c>
      <c r="E1826" s="1825" t="s">
        <v>7228</v>
      </c>
      <c r="F1826" s="1832">
        <f t="shared" ca="1" si="1011"/>
        <v>0</v>
      </c>
      <c r="G1826" s="3301"/>
      <c r="H1826" s="1832">
        <f t="shared" ca="1" si="1011"/>
        <v>0</v>
      </c>
      <c r="I1826" s="3301"/>
      <c r="J1826" s="3301"/>
      <c r="K1826" s="1832">
        <f t="shared" ca="1" si="1011"/>
        <v>0</v>
      </c>
      <c r="M1826" s="1832">
        <f t="shared" ca="1" si="1012"/>
        <v>0</v>
      </c>
      <c r="N1826" s="1832">
        <f t="shared" ca="1" si="1012"/>
        <v>0</v>
      </c>
      <c r="O1826" s="1832">
        <f t="shared" ca="1" si="1012"/>
        <v>0</v>
      </c>
      <c r="P1826" s="1832">
        <f t="shared" ca="1" si="1012"/>
        <v>0</v>
      </c>
      <c r="Q1826" s="1832">
        <f t="shared" ca="1" si="1012"/>
        <v>0</v>
      </c>
      <c r="R1826" s="1832">
        <f t="shared" ca="1" si="1012"/>
        <v>0</v>
      </c>
      <c r="S1826" s="1832">
        <f t="shared" ca="1" si="1012"/>
        <v>0</v>
      </c>
      <c r="T1826" s="1832">
        <f t="shared" ca="1" si="1012"/>
        <v>0</v>
      </c>
      <c r="U1826" s="1832"/>
      <c r="Y1826" s="1825" t="s">
        <v>1966</v>
      </c>
    </row>
    <row r="1827" spans="1:25">
      <c r="A1827" s="1825" t="s">
        <v>1047</v>
      </c>
      <c r="C1827" s="3173">
        <f t="shared" si="1013"/>
        <v>87</v>
      </c>
      <c r="D1827" s="1825" t="s">
        <v>7627</v>
      </c>
      <c r="E1827" s="1825" t="s">
        <v>7228</v>
      </c>
      <c r="F1827" s="3189">
        <f t="shared" ca="1" si="1011"/>
        <v>0</v>
      </c>
      <c r="G1827" s="3299"/>
      <c r="H1827" s="3189">
        <f t="shared" ca="1" si="1011"/>
        <v>0</v>
      </c>
      <c r="I1827" s="3299"/>
      <c r="J1827" s="3299"/>
      <c r="K1827" s="3189">
        <f t="shared" ca="1" si="1011"/>
        <v>0</v>
      </c>
      <c r="M1827" s="3189">
        <f t="shared" ca="1" si="1012"/>
        <v>0</v>
      </c>
      <c r="N1827" s="3189">
        <f t="shared" ca="1" si="1012"/>
        <v>0</v>
      </c>
      <c r="O1827" s="3189">
        <f t="shared" ca="1" si="1012"/>
        <v>0</v>
      </c>
      <c r="P1827" s="3189">
        <f t="shared" ca="1" si="1012"/>
        <v>0</v>
      </c>
      <c r="Q1827" s="3189">
        <f t="shared" ca="1" si="1012"/>
        <v>0</v>
      </c>
      <c r="R1827" s="3189">
        <f t="shared" ca="1" si="1012"/>
        <v>0</v>
      </c>
      <c r="S1827" s="3189">
        <f t="shared" ca="1" si="1012"/>
        <v>0</v>
      </c>
      <c r="T1827" s="3189">
        <f t="shared" ca="1" si="1012"/>
        <v>0</v>
      </c>
      <c r="U1827" s="1832"/>
      <c r="Y1827" s="1825" t="s">
        <v>1967</v>
      </c>
    </row>
    <row r="1828" spans="1:25">
      <c r="A1828" s="1825" t="s">
        <v>1047</v>
      </c>
      <c r="C1828" s="3173">
        <f t="shared" si="1013"/>
        <v>88</v>
      </c>
      <c r="D1828" s="1825" t="s">
        <v>10596</v>
      </c>
      <c r="F1828" s="3189">
        <f t="shared" ref="F1828:K1828" ca="1" si="1014">SUM(F1820:F1827)</f>
        <v>0</v>
      </c>
      <c r="G1828" s="3299"/>
      <c r="H1828" s="3189">
        <f t="shared" ca="1" si="1014"/>
        <v>0</v>
      </c>
      <c r="I1828" s="3299"/>
      <c r="J1828" s="3299"/>
      <c r="K1828" s="3189">
        <f t="shared" ca="1" si="1014"/>
        <v>0</v>
      </c>
      <c r="M1828" s="3189">
        <f t="shared" ref="M1828:T1828" ca="1" si="1015">SUM(M1820:M1827)</f>
        <v>0</v>
      </c>
      <c r="N1828" s="3189">
        <f t="shared" ca="1" si="1015"/>
        <v>0</v>
      </c>
      <c r="O1828" s="3189">
        <f t="shared" ca="1" si="1015"/>
        <v>0</v>
      </c>
      <c r="P1828" s="3189">
        <f t="shared" ca="1" si="1015"/>
        <v>0</v>
      </c>
      <c r="Q1828" s="3189">
        <f t="shared" ca="1" si="1015"/>
        <v>0</v>
      </c>
      <c r="R1828" s="3189">
        <f t="shared" ca="1" si="1015"/>
        <v>0</v>
      </c>
      <c r="S1828" s="3189">
        <f t="shared" ca="1" si="1015"/>
        <v>0</v>
      </c>
      <c r="T1828" s="3189">
        <f t="shared" ca="1" si="1015"/>
        <v>0</v>
      </c>
      <c r="U1828" s="1832"/>
    </row>
    <row r="1829" spans="1:25">
      <c r="A1829" s="1832"/>
      <c r="F1829" s="1832"/>
      <c r="G1829" s="3301"/>
      <c r="H1829" s="1832"/>
      <c r="I1829" s="3301"/>
      <c r="J1829" s="3301"/>
      <c r="K1829" s="1832"/>
      <c r="M1829" s="1832"/>
      <c r="N1829" s="1832"/>
      <c r="O1829" s="1832"/>
      <c r="P1829" s="1832"/>
      <c r="Q1829" s="1832"/>
      <c r="R1829" s="1832"/>
      <c r="S1829" s="1832"/>
      <c r="T1829" s="1832"/>
      <c r="U1829" s="1832"/>
    </row>
    <row r="1830" spans="1:25">
      <c r="A1830" s="1832"/>
      <c r="F1830" s="1832"/>
      <c r="G1830" s="3301"/>
      <c r="H1830" s="1832"/>
      <c r="I1830" s="3301"/>
      <c r="J1830" s="3301"/>
      <c r="K1830" s="1832"/>
      <c r="M1830" s="1832"/>
      <c r="N1830" s="1832"/>
      <c r="O1830" s="1832"/>
      <c r="P1830" s="1832"/>
      <c r="Q1830" s="1832"/>
      <c r="R1830" s="1832"/>
      <c r="S1830" s="1832"/>
      <c r="T1830" s="1832"/>
      <c r="U1830" s="1832"/>
    </row>
    <row r="1831" spans="1:25">
      <c r="A1831" s="1832"/>
      <c r="F1831" s="1832"/>
      <c r="G1831" s="3301"/>
      <c r="H1831" s="1832"/>
      <c r="I1831" s="3301"/>
      <c r="J1831" s="3301"/>
      <c r="K1831" s="1832"/>
      <c r="M1831" s="1832"/>
      <c r="N1831" s="1832"/>
      <c r="O1831" s="1832"/>
      <c r="P1831" s="1832"/>
      <c r="Q1831" s="1832"/>
      <c r="R1831" s="1832"/>
      <c r="S1831" s="1832"/>
      <c r="T1831" s="1832"/>
      <c r="U1831" s="1832"/>
    </row>
    <row r="1832" spans="1:25">
      <c r="A1832" s="1832"/>
      <c r="F1832" s="1832"/>
      <c r="G1832" s="3301"/>
      <c r="H1832" s="1832"/>
      <c r="I1832" s="3301"/>
      <c r="J1832" s="3301"/>
      <c r="K1832" s="1832"/>
      <c r="M1832" s="1832"/>
      <c r="N1832" s="1832"/>
      <c r="O1832" s="1832"/>
      <c r="P1832" s="1832"/>
      <c r="Q1832" s="1832"/>
      <c r="R1832" s="1832"/>
      <c r="S1832" s="1832"/>
      <c r="T1832" s="1832"/>
      <c r="U1832" s="1832"/>
    </row>
    <row r="1833" spans="1:25" ht="15">
      <c r="A1833" s="1832"/>
      <c r="B1833" s="3125" t="str">
        <f>$C$2</f>
        <v>PRESENT RATE STRUCTURE</v>
      </c>
      <c r="C1833" s="3125" t="str">
        <f>$C$2</f>
        <v>PRESENT RATE STRUCTURE</v>
      </c>
      <c r="F1833" s="3178"/>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178" t="str">
        <f>O1833</f>
        <v>TAMPA ELECTRIC COMPANY</v>
      </c>
      <c r="X1833" s="3165"/>
      <c r="Y1833" s="3165" t="str">
        <f>Y2</f>
        <v>ALLOCATION ASSIGNMENT REPORT</v>
      </c>
    </row>
    <row r="1834" spans="1:25" ht="15">
      <c r="A1834" s="1832"/>
      <c r="B1834" s="3125" t="str">
        <f>$C$3</f>
        <v>PROD. CAP. ALLOC. METHOD: 12CP</v>
      </c>
      <c r="C1834" s="3125" t="str">
        <f>$C$3</f>
        <v>PROD. CAP. ALLOC. METHOD: 12CP</v>
      </c>
      <c r="G1834" s="3174"/>
      <c r="H1834" s="3178" t="s">
        <v>3408</v>
      </c>
      <c r="I1834" s="3174"/>
      <c r="J1834" s="3174"/>
      <c r="M1834" s="1832"/>
      <c r="N1834" s="1832"/>
      <c r="O1834" s="3178" t="s">
        <v>11159</v>
      </c>
      <c r="P1834" s="1832"/>
      <c r="Q1834" s="1832"/>
      <c r="R1834" s="1832"/>
      <c r="S1834" s="1832"/>
      <c r="T1834" s="1832"/>
      <c r="U1834" s="1832"/>
      <c r="W1834" s="3178" t="str">
        <f>O1834</f>
        <v>COST OF SERVICE STUDY</v>
      </c>
      <c r="Y1834" s="3165" t="str">
        <f>IF('TITLES &amp; CONSTANTS'!$D$16=5,L1833,V1833)</f>
        <v>PAGE 34</v>
      </c>
    </row>
    <row r="1835" spans="1:25" ht="15">
      <c r="A1835" s="1832"/>
      <c r="C1835" s="3125" t="str">
        <f>$C$4</f>
        <v>DATA: PROJECTED 2009, FULLY ADJUSTED (000's)</v>
      </c>
      <c r="F1835" s="3178"/>
      <c r="G1835" s="3174"/>
      <c r="H1835" s="1825"/>
      <c r="I1835" s="3174"/>
      <c r="J1835" s="3174"/>
      <c r="M1835" s="1832"/>
      <c r="N1835" s="1832"/>
      <c r="P1835" s="1832"/>
      <c r="Q1835" s="1832"/>
      <c r="R1835" s="1832"/>
      <c r="S1835" s="1832"/>
      <c r="T1835" s="1832"/>
      <c r="U1835" s="1832"/>
      <c r="W1835" s="3181"/>
    </row>
    <row r="1836" spans="1:25" ht="15">
      <c r="A1836" s="1832"/>
      <c r="G1836" s="3174"/>
      <c r="H1836" s="1825"/>
      <c r="I1836" s="3174"/>
      <c r="J1836" s="3174"/>
      <c r="M1836" s="1832"/>
      <c r="N1836" s="1832"/>
      <c r="O1836" s="3178"/>
      <c r="P1836" s="1832"/>
      <c r="Q1836" s="1832"/>
      <c r="R1836" s="1832"/>
      <c r="S1836" s="1832"/>
      <c r="T1836" s="1832"/>
      <c r="U1836" s="1832"/>
      <c r="W1836" s="3178"/>
    </row>
    <row r="1837" spans="1:25" ht="15">
      <c r="A1837" s="1832"/>
      <c r="F1837" s="3176"/>
      <c r="G1837" s="3174"/>
      <c r="H1837" s="3178" t="s">
        <v>1065</v>
      </c>
      <c r="I1837" s="3174"/>
      <c r="J1837" s="3174"/>
      <c r="M1837" s="1832"/>
      <c r="N1837" s="1832"/>
      <c r="O1837" s="3178" t="s">
        <v>1065</v>
      </c>
      <c r="P1837" s="1832"/>
      <c r="Q1837" s="1832"/>
      <c r="R1837" s="1832"/>
      <c r="S1837" s="1832"/>
      <c r="T1837" s="1832"/>
      <c r="U1837" s="1832"/>
      <c r="W1837" s="3178" t="str">
        <f>O1837</f>
        <v>DERIVATION OF D-E-C COSTS - DECCST</v>
      </c>
    </row>
    <row r="1838" spans="1:25" ht="15">
      <c r="A1838" s="1832"/>
      <c r="F1838" s="3178"/>
      <c r="G1838" s="3174"/>
      <c r="H1838" s="1825"/>
      <c r="I1838" s="3174"/>
      <c r="J1838" s="3174"/>
      <c r="M1838" s="1832"/>
      <c r="N1838" s="1832"/>
      <c r="O1838" s="3178"/>
      <c r="P1838" s="1832"/>
      <c r="Q1838" s="1832"/>
      <c r="R1838" s="1832"/>
      <c r="S1838" s="1832"/>
      <c r="T1838" s="1832"/>
      <c r="U1838" s="1832"/>
    </row>
    <row r="1839" spans="1:25" ht="15">
      <c r="A1839" s="1832"/>
      <c r="F1839" s="3178"/>
      <c r="G1839" s="3174"/>
      <c r="H1839" s="1825"/>
      <c r="I1839" s="3174"/>
      <c r="J1839" s="3174"/>
      <c r="M1839" s="1832"/>
      <c r="N1839" s="1832"/>
      <c r="O1839" s="3178"/>
      <c r="P1839" s="1832"/>
      <c r="Q1839" s="1832"/>
      <c r="R1839" s="1832"/>
      <c r="S1839" s="1832"/>
      <c r="T1839" s="1832"/>
      <c r="U1839" s="1832"/>
    </row>
    <row r="1840" spans="1:25" ht="15">
      <c r="A1840" s="1832"/>
      <c r="F1840" s="1832"/>
      <c r="G1840" s="3301"/>
      <c r="H1840" s="1832"/>
      <c r="I1840" s="3301"/>
      <c r="J1840" s="3301"/>
      <c r="K1840" s="1832"/>
      <c r="M1840" s="1832"/>
      <c r="N1840" s="1832"/>
      <c r="O1840" s="3178"/>
      <c r="P1840" s="1832"/>
      <c r="Q1840" s="1832"/>
      <c r="R1840" s="1832"/>
      <c r="S1840" s="1832"/>
      <c r="T1840" s="1832"/>
      <c r="U1840" s="1832"/>
    </row>
    <row r="1841" spans="1:25" ht="15">
      <c r="A1841" s="1832"/>
      <c r="F1841" s="1832"/>
      <c r="G1841" s="3301"/>
      <c r="H1841" s="1832"/>
      <c r="I1841" s="3301"/>
      <c r="J1841" s="3301"/>
      <c r="K1841" s="1832"/>
      <c r="M1841" s="1832"/>
      <c r="N1841" s="1832"/>
      <c r="O1841" s="3178"/>
      <c r="P1841" s="1832"/>
      <c r="Q1841" s="1832"/>
      <c r="R1841" s="1832"/>
      <c r="S1841" s="1832"/>
      <c r="T1841" s="1832"/>
      <c r="U1841" s="1832"/>
    </row>
    <row r="1842" spans="1:25" ht="30">
      <c r="A1842" s="3163" t="str">
        <f>$A$11</f>
        <v>REPORT</v>
      </c>
      <c r="C1842" s="3188" t="s">
        <v>10444</v>
      </c>
      <c r="D1842" s="3163"/>
      <c r="E1842" s="3163"/>
      <c r="F1842" s="3187" t="str">
        <f t="shared" ref="F1842:L1842" si="1016">+F$11</f>
        <v>TOTAL
COMPANY</v>
      </c>
      <c r="G1842" s="3252"/>
      <c r="H1842" s="3187" t="str">
        <f t="shared" si="1016"/>
        <v>FERC
JURIS</v>
      </c>
      <c r="I1842" s="3252"/>
      <c r="J1842" s="3252"/>
      <c r="K1842" s="3187" t="str">
        <f t="shared" si="1016"/>
        <v>FPSC
 JURIS</v>
      </c>
      <c r="L1842" s="3253" t="str">
        <f t="shared" si="1016"/>
        <v>FPSC/
TOTAL RATIO</v>
      </c>
      <c r="M1842" s="3187" t="str">
        <f t="shared" ref="M1842:R1842" si="1017">+M$11</f>
        <v>FPSC
 JURIS</v>
      </c>
      <c r="N1842" s="3164" t="str">
        <f t="shared" si="1017"/>
        <v>RS</v>
      </c>
      <c r="O1842" s="3164" t="str">
        <f t="shared" si="1017"/>
        <v>GS</v>
      </c>
      <c r="P1842" s="3164" t="str">
        <f t="shared" si="1017"/>
        <v>GSD</v>
      </c>
      <c r="Q1842" s="3164" t="str">
        <f t="shared" si="1017"/>
        <v>GSLD</v>
      </c>
      <c r="R1842" s="3164" t="str">
        <f t="shared" si="1017"/>
        <v>IS</v>
      </c>
      <c r="S1842" s="3187" t="s">
        <v>10446</v>
      </c>
      <c r="T1842" s="3187" t="s">
        <v>10447</v>
      </c>
      <c r="U1842" s="3189"/>
      <c r="V1842" s="3189"/>
      <c r="W1842" s="3189"/>
      <c r="X1842" s="3189"/>
      <c r="Y1842" s="3164" t="s">
        <v>11134</v>
      </c>
    </row>
    <row r="1843" spans="1:25">
      <c r="G1843" s="3174"/>
      <c r="H1843" s="1825"/>
      <c r="I1843" s="3174"/>
      <c r="J1843" s="3174"/>
    </row>
    <row r="1844" spans="1:25">
      <c r="A1844" s="1825" t="s">
        <v>1047</v>
      </c>
      <c r="C1844" s="3173">
        <f>+C1828+1</f>
        <v>89</v>
      </c>
      <c r="D1844" s="1947" t="s">
        <v>10597</v>
      </c>
      <c r="G1844" s="3174"/>
      <c r="H1844" s="1825"/>
      <c r="I1844" s="3174"/>
      <c r="J1844" s="3174"/>
    </row>
    <row r="1845" spans="1:25">
      <c r="A1845" s="1825" t="s">
        <v>1047</v>
      </c>
      <c r="C1845" s="3173">
        <f t="shared" ref="C1845:C1855" si="1018">+C1844+1</f>
        <v>90</v>
      </c>
      <c r="D1845" s="1825" t="s">
        <v>1252</v>
      </c>
      <c r="E1845" s="1825" t="s">
        <v>7746</v>
      </c>
      <c r="F1845" s="1825">
        <f t="shared" ref="F1845:F1852" ca="1" si="1019">+F1809+F1820</f>
        <v>132120.72094749805</v>
      </c>
      <c r="G1845" s="3249"/>
      <c r="H1845" s="1825">
        <f t="shared" ref="H1845:H1852" ca="1" si="1020">+H1809+H1820</f>
        <v>4872.8633054630773</v>
      </c>
      <c r="I1845" s="3249"/>
      <c r="J1845" s="3249"/>
      <c r="K1845" s="1825">
        <f t="shared" ref="K1845:K1852" ca="1" si="1021">+K1809+K1820</f>
        <v>127247.85764203487</v>
      </c>
      <c r="M1845" s="1825">
        <f t="shared" ref="M1845:T1852" ca="1" si="1022">+M1809+M1820</f>
        <v>127247.85764203478</v>
      </c>
      <c r="N1845" s="1825">
        <f t="shared" ca="1" si="1022"/>
        <v>68833.861208821545</v>
      </c>
      <c r="O1845" s="1825">
        <f t="shared" ca="1" si="1022"/>
        <v>7818.6690590449925</v>
      </c>
      <c r="P1845" s="1825">
        <f t="shared" ca="1" si="1022"/>
        <v>31709.946044065189</v>
      </c>
      <c r="Q1845" s="1825">
        <f t="shared" ca="1" si="1022"/>
        <v>12788.345757383182</v>
      </c>
      <c r="R1845" s="1825">
        <f t="shared" ca="1" si="1022"/>
        <v>5834.7362307355634</v>
      </c>
      <c r="S1845" s="1825">
        <f t="shared" ca="1" si="1022"/>
        <v>262.29934198436297</v>
      </c>
      <c r="T1845" s="1825">
        <f t="shared" ca="1" si="1022"/>
        <v>0</v>
      </c>
      <c r="Y1845" s="1825" t="s">
        <v>1645</v>
      </c>
    </row>
    <row r="1846" spans="1:25">
      <c r="A1846" s="1825" t="s">
        <v>1047</v>
      </c>
      <c r="C1846" s="3173">
        <f t="shared" si="1018"/>
        <v>91</v>
      </c>
      <c r="D1846" s="1825" t="s">
        <v>1252</v>
      </c>
      <c r="E1846" s="1825" t="s">
        <v>2378</v>
      </c>
      <c r="F1846" s="1832">
        <f t="shared" ca="1" si="1019"/>
        <v>150501.51871300128</v>
      </c>
      <c r="G1846" s="3301"/>
      <c r="H1846" s="1832">
        <f t="shared" ca="1" si="1020"/>
        <v>5360.7847231399855</v>
      </c>
      <c r="I1846" s="3301"/>
      <c r="J1846" s="3301"/>
      <c r="K1846" s="1832">
        <f t="shared" ca="1" si="1021"/>
        <v>145140.73398986127</v>
      </c>
      <c r="M1846" s="1832">
        <f t="shared" ca="1" si="1022"/>
        <v>145140.73398986127</v>
      </c>
      <c r="N1846" s="1832">
        <f t="shared" ca="1" si="1022"/>
        <v>66082.659613334836</v>
      </c>
      <c r="O1846" s="1832">
        <f t="shared" ca="1" si="1022"/>
        <v>7947.4826947481561</v>
      </c>
      <c r="P1846" s="1832">
        <f t="shared" ca="1" si="1022"/>
        <v>41002.059020981244</v>
      </c>
      <c r="Q1846" s="1832">
        <f t="shared" ca="1" si="1022"/>
        <v>18631.726371859528</v>
      </c>
      <c r="R1846" s="1832">
        <f t="shared" ca="1" si="1022"/>
        <v>9833.8222279015044</v>
      </c>
      <c r="S1846" s="1832">
        <f t="shared" ca="1" si="1022"/>
        <v>1642.9840610360129</v>
      </c>
      <c r="T1846" s="1832">
        <f t="shared" ca="1" si="1022"/>
        <v>0</v>
      </c>
      <c r="U1846" s="1832"/>
      <c r="Y1846" s="1825" t="s">
        <v>1646</v>
      </c>
    </row>
    <row r="1847" spans="1:25">
      <c r="A1847" s="1825" t="s">
        <v>1047</v>
      </c>
      <c r="C1847" s="3173">
        <f t="shared" si="1018"/>
        <v>92</v>
      </c>
      <c r="D1847" s="1825" t="s">
        <v>6846</v>
      </c>
      <c r="E1847" s="1825" t="s">
        <v>7746</v>
      </c>
      <c r="F1847" s="1832">
        <f t="shared" ca="1" si="1019"/>
        <v>8622.5879769627045</v>
      </c>
      <c r="G1847" s="3301"/>
      <c r="H1847" s="1832">
        <f t="shared" ca="1" si="1020"/>
        <v>1530.0256243926033</v>
      </c>
      <c r="I1847" s="3301"/>
      <c r="J1847" s="3301"/>
      <c r="K1847" s="1832">
        <f t="shared" ca="1" si="1021"/>
        <v>7092.5623525701076</v>
      </c>
      <c r="M1847" s="1832">
        <f t="shared" ca="1" si="1022"/>
        <v>7092.5623525701076</v>
      </c>
      <c r="N1847" s="1832">
        <f t="shared" ca="1" si="1022"/>
        <v>3887.2920534988007</v>
      </c>
      <c r="O1847" s="1832">
        <f t="shared" ca="1" si="1022"/>
        <v>439.75080608008477</v>
      </c>
      <c r="P1847" s="1832">
        <f t="shared" ca="1" si="1022"/>
        <v>1747.772196269008</v>
      </c>
      <c r="Q1847" s="1832">
        <f t="shared" ca="1" si="1022"/>
        <v>696.32613759679941</v>
      </c>
      <c r="R1847" s="1832">
        <f t="shared" ca="1" si="1022"/>
        <v>312.27334783320089</v>
      </c>
      <c r="S1847" s="1832">
        <f t="shared" ca="1" si="1022"/>
        <v>9.147811292208349</v>
      </c>
      <c r="T1847" s="1832">
        <f t="shared" ca="1" si="1022"/>
        <v>0</v>
      </c>
      <c r="U1847" s="1832"/>
      <c r="Y1847" s="1825" t="s">
        <v>1647</v>
      </c>
    </row>
    <row r="1848" spans="1:25">
      <c r="A1848" s="1825" t="s">
        <v>1047</v>
      </c>
      <c r="C1848" s="3173">
        <f t="shared" si="1018"/>
        <v>93</v>
      </c>
      <c r="D1848" s="1825" t="s">
        <v>6847</v>
      </c>
      <c r="E1848" s="1825" t="s">
        <v>7746</v>
      </c>
      <c r="F1848" s="1832">
        <f t="shared" ca="1" si="1019"/>
        <v>19736.992820397914</v>
      </c>
      <c r="G1848" s="3301"/>
      <c r="H1848" s="1832">
        <f t="shared" ca="1" si="1020"/>
        <v>3502.2089475158809</v>
      </c>
      <c r="I1848" s="3301"/>
      <c r="J1848" s="3301"/>
      <c r="K1848" s="1832">
        <f t="shared" ca="1" si="1021"/>
        <v>16234.783872882041</v>
      </c>
      <c r="M1848" s="1832">
        <f t="shared" ca="1" si="1022"/>
        <v>16234.783872882041</v>
      </c>
      <c r="N1848" s="1832">
        <f t="shared" ca="1" si="1022"/>
        <v>8897.9614421657025</v>
      </c>
      <c r="O1848" s="1832">
        <f t="shared" ca="1" si="1022"/>
        <v>1006.5839311301668</v>
      </c>
      <c r="P1848" s="1832">
        <f t="shared" ca="1" si="1022"/>
        <v>4000.6280459667269</v>
      </c>
      <c r="Q1848" s="1832">
        <f t="shared" ca="1" si="1022"/>
        <v>1593.881560283543</v>
      </c>
      <c r="R1848" s="1832">
        <f t="shared" ca="1" si="1022"/>
        <v>714.78967111177417</v>
      </c>
      <c r="S1848" s="1832">
        <f t="shared" ca="1" si="1022"/>
        <v>20.939222224122759</v>
      </c>
      <c r="T1848" s="1832">
        <f t="shared" ca="1" si="1022"/>
        <v>0</v>
      </c>
      <c r="U1848" s="1832"/>
      <c r="Y1848" s="1825" t="s">
        <v>1648</v>
      </c>
    </row>
    <row r="1849" spans="1:25">
      <c r="A1849" s="1825" t="s">
        <v>1047</v>
      </c>
      <c r="C1849" s="3173">
        <f t="shared" si="1018"/>
        <v>94</v>
      </c>
      <c r="D1849" s="1825" t="s">
        <v>6521</v>
      </c>
      <c r="E1849" s="1825" t="s">
        <v>7746</v>
      </c>
      <c r="F1849" s="1832">
        <f t="shared" ca="1" si="1019"/>
        <v>39359.350929038796</v>
      </c>
      <c r="G1849" s="3301"/>
      <c r="H1849" s="1832">
        <f t="shared" ca="1" si="1020"/>
        <v>0</v>
      </c>
      <c r="I1849" s="3301"/>
      <c r="J1849" s="3301"/>
      <c r="K1849" s="1832">
        <f t="shared" ca="1" si="1021"/>
        <v>39359.350929038796</v>
      </c>
      <c r="M1849" s="1832">
        <f t="shared" ca="1" si="1022"/>
        <v>39359.350929038796</v>
      </c>
      <c r="N1849" s="1832">
        <f t="shared" ca="1" si="1022"/>
        <v>23463.241646382972</v>
      </c>
      <c r="O1849" s="1832">
        <f t="shared" ca="1" si="1022"/>
        <v>2298.318829533825</v>
      </c>
      <c r="P1849" s="1832">
        <f t="shared" ca="1" si="1022"/>
        <v>8954.4569657212978</v>
      </c>
      <c r="Q1849" s="1832">
        <f t="shared" ca="1" si="1022"/>
        <v>3564.1666678034308</v>
      </c>
      <c r="R1849" s="1832">
        <f t="shared" ca="1" si="1022"/>
        <v>571.60931409274599</v>
      </c>
      <c r="S1849" s="1832">
        <f t="shared" ca="1" si="1022"/>
        <v>507.55750550453109</v>
      </c>
      <c r="T1849" s="1832">
        <f t="shared" ca="1" si="1022"/>
        <v>0</v>
      </c>
      <c r="U1849" s="1832"/>
      <c r="Y1849" s="1825" t="s">
        <v>1649</v>
      </c>
    </row>
    <row r="1850" spans="1:25">
      <c r="A1850" s="1825" t="s">
        <v>1047</v>
      </c>
      <c r="C1850" s="3173">
        <f t="shared" si="1018"/>
        <v>95</v>
      </c>
      <c r="D1850" s="1825" t="s">
        <v>7969</v>
      </c>
      <c r="E1850" s="1825" t="s">
        <v>7746</v>
      </c>
      <c r="F1850" s="1832">
        <f t="shared" ca="1" si="1019"/>
        <v>22742.051896979625</v>
      </c>
      <c r="G1850" s="3301"/>
      <c r="H1850" s="1832">
        <f t="shared" ca="1" si="1020"/>
        <v>0</v>
      </c>
      <c r="I1850" s="3301"/>
      <c r="J1850" s="3301"/>
      <c r="K1850" s="1832">
        <f t="shared" ca="1" si="1021"/>
        <v>22742.051896979625</v>
      </c>
      <c r="M1850" s="1832">
        <f t="shared" ca="1" si="1022"/>
        <v>22742.051896979625</v>
      </c>
      <c r="N1850" s="1832">
        <f t="shared" ca="1" si="1022"/>
        <v>15516.076466137591</v>
      </c>
      <c r="O1850" s="1832">
        <f t="shared" ca="1" si="1022"/>
        <v>1582.2427089337214</v>
      </c>
      <c r="P1850" s="1832">
        <f t="shared" ca="1" si="1022"/>
        <v>4525.9349518151002</v>
      </c>
      <c r="Q1850" s="1832">
        <f t="shared" ca="1" si="1022"/>
        <v>929.96682967010179</v>
      </c>
      <c r="R1850" s="1832">
        <f t="shared" ca="1" si="1022"/>
        <v>0</v>
      </c>
      <c r="S1850" s="1832">
        <f t="shared" ca="1" si="1022"/>
        <v>187.83094042308204</v>
      </c>
      <c r="T1850" s="1832">
        <f t="shared" ca="1" si="1022"/>
        <v>0</v>
      </c>
      <c r="U1850" s="1832"/>
      <c r="Y1850" s="1825" t="s">
        <v>1650</v>
      </c>
    </row>
    <row r="1851" spans="1:25">
      <c r="A1851" s="1825" t="s">
        <v>1047</v>
      </c>
      <c r="C1851" s="3173">
        <f t="shared" si="1018"/>
        <v>96</v>
      </c>
      <c r="D1851" s="1825" t="s">
        <v>7626</v>
      </c>
      <c r="E1851" s="1825" t="s">
        <v>7228</v>
      </c>
      <c r="F1851" s="1832">
        <f t="shared" ca="1" si="1019"/>
        <v>19828.95801849147</v>
      </c>
      <c r="G1851" s="3301"/>
      <c r="H1851" s="1832">
        <f t="shared" ca="1" si="1020"/>
        <v>12.96527173712194</v>
      </c>
      <c r="I1851" s="3301"/>
      <c r="J1851" s="3301"/>
      <c r="K1851" s="1832">
        <f t="shared" ca="1" si="1021"/>
        <v>19815.992746754346</v>
      </c>
      <c r="M1851" s="1832">
        <f t="shared" ca="1" si="1022"/>
        <v>19815.992746754346</v>
      </c>
      <c r="N1851" s="1832">
        <f t="shared" ca="1" si="1022"/>
        <v>10168.070342341924</v>
      </c>
      <c r="O1851" s="1832">
        <f t="shared" ca="1" si="1022"/>
        <v>1581.5526265214933</v>
      </c>
      <c r="P1851" s="1832">
        <f t="shared" ca="1" si="1022"/>
        <v>1041.5871883338002</v>
      </c>
      <c r="Q1851" s="1832">
        <f t="shared" ca="1" si="1022"/>
        <v>68.920991396233404</v>
      </c>
      <c r="R1851" s="1832">
        <f t="shared" ca="1" si="1022"/>
        <v>186.2239583021717</v>
      </c>
      <c r="S1851" s="1832">
        <f t="shared" ca="1" si="1022"/>
        <v>3.5335709066491914</v>
      </c>
      <c r="T1851" s="1832">
        <f t="shared" ca="1" si="1022"/>
        <v>6766.1040689520814</v>
      </c>
      <c r="U1851" s="1832"/>
      <c r="Y1851" s="1825" t="s">
        <v>1651</v>
      </c>
    </row>
    <row r="1852" spans="1:25">
      <c r="A1852" s="1825" t="s">
        <v>1047</v>
      </c>
      <c r="C1852" s="3173">
        <f t="shared" si="1018"/>
        <v>97</v>
      </c>
      <c r="D1852" s="1825" t="s">
        <v>7627</v>
      </c>
      <c r="E1852" s="1825" t="s">
        <v>7228</v>
      </c>
      <c r="F1852" s="3189">
        <f t="shared" ca="1" si="1019"/>
        <v>1373.9532438760987</v>
      </c>
      <c r="G1852" s="3299"/>
      <c r="H1852" s="3189">
        <f t="shared" ca="1" si="1020"/>
        <v>0.36210070170672604</v>
      </c>
      <c r="I1852" s="3299"/>
      <c r="J1852" s="3299"/>
      <c r="K1852" s="3189">
        <f t="shared" ca="1" si="1021"/>
        <v>1373.5911431743918</v>
      </c>
      <c r="M1852" s="3189">
        <f t="shared" ca="1" si="1022"/>
        <v>1373.5911431743918</v>
      </c>
      <c r="N1852" s="3189">
        <f t="shared" ca="1" si="1022"/>
        <v>1223.0405686831441</v>
      </c>
      <c r="O1852" s="3189">
        <f t="shared" ca="1" si="1022"/>
        <v>92.363425536842726</v>
      </c>
      <c r="P1852" s="3189">
        <f t="shared" ca="1" si="1022"/>
        <v>33.971798586084603</v>
      </c>
      <c r="Q1852" s="3189">
        <f t="shared" ca="1" si="1022"/>
        <v>16.290237208457718</v>
      </c>
      <c r="R1852" s="3189">
        <f t="shared" ca="1" si="1022"/>
        <v>4.9118873990503946</v>
      </c>
      <c r="S1852" s="3189">
        <f t="shared" ca="1" si="1022"/>
        <v>3.0132257608131763</v>
      </c>
      <c r="T1852" s="3189">
        <f t="shared" ca="1" si="1022"/>
        <v>0</v>
      </c>
      <c r="U1852" s="1832"/>
      <c r="Y1852" s="1825" t="s">
        <v>1652</v>
      </c>
    </row>
    <row r="1853" spans="1:25">
      <c r="A1853" s="1825" t="s">
        <v>1047</v>
      </c>
      <c r="C1853" s="3173">
        <f t="shared" si="1018"/>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1023">SUM(M1845:M1852)</f>
        <v>379006.92457329534</v>
      </c>
      <c r="N1853" s="3189">
        <f t="shared" ca="1" si="1023"/>
        <v>198072.20334136655</v>
      </c>
      <c r="O1853" s="3189">
        <f t="shared" ca="1" si="1023"/>
        <v>22766.964081529284</v>
      </c>
      <c r="P1853" s="3189">
        <f t="shared" ca="1" si="1023"/>
        <v>93016.356211738457</v>
      </c>
      <c r="Q1853" s="3189">
        <f t="shared" ca="1" si="1023"/>
        <v>38289.624553201276</v>
      </c>
      <c r="R1853" s="3189">
        <f t="shared" ca="1" si="1023"/>
        <v>17458.366637376013</v>
      </c>
      <c r="S1853" s="3189">
        <f t="shared" ca="1" si="1023"/>
        <v>2637.3056791317831</v>
      </c>
      <c r="T1853" s="3189">
        <f t="shared" ca="1" si="1023"/>
        <v>6766.1040689520814</v>
      </c>
      <c r="U1853" s="1832"/>
    </row>
    <row r="1854" spans="1:25">
      <c r="A1854" s="1825" t="s">
        <v>1047</v>
      </c>
      <c r="C1854" s="3173">
        <f t="shared" si="1018"/>
        <v>99</v>
      </c>
      <c r="G1854" s="3174"/>
      <c r="H1854" s="1825"/>
      <c r="I1854" s="3174"/>
      <c r="J1854" s="3174"/>
    </row>
    <row r="1855" spans="1:25">
      <c r="A1855" s="1825" t="s">
        <v>1047</v>
      </c>
      <c r="C1855" s="3173">
        <f t="shared" si="1018"/>
        <v>100</v>
      </c>
      <c r="D1855" s="1947" t="s">
        <v>7787</v>
      </c>
      <c r="G1855" s="3174"/>
      <c r="H1855" s="1825"/>
      <c r="I1855" s="3174"/>
      <c r="J1855" s="3174"/>
    </row>
    <row r="1856" spans="1:25">
      <c r="A1856" s="1825" t="s">
        <v>1047</v>
      </c>
      <c r="C1856" s="3173">
        <f t="shared" ref="C1856:C1923" si="1024">+C1855+1</f>
        <v>101</v>
      </c>
      <c r="D1856" s="1825" t="s">
        <v>1252</v>
      </c>
      <c r="E1856" s="1825" t="s">
        <v>7746</v>
      </c>
      <c r="F1856" s="1825">
        <f t="shared" ref="F1856:K1863" ca="1" si="1025">+F823</f>
        <v>6174.1595121833361</v>
      </c>
      <c r="G1856" s="3249"/>
      <c r="H1856" s="1825">
        <f t="shared" ca="1" si="1025"/>
        <v>227.7147378036899</v>
      </c>
      <c r="I1856" s="3249"/>
      <c r="J1856" s="3249"/>
      <c r="K1856" s="1825">
        <f t="shared" ca="1" si="1025"/>
        <v>5946.4447743796463</v>
      </c>
      <c r="M1856" s="1825">
        <f t="shared" ref="M1856:T1863" ca="1" si="1026">+M823</f>
        <v>5946.4447743796463</v>
      </c>
      <c r="N1856" s="1825">
        <f t="shared" ca="1" si="1026"/>
        <v>3216.6887668712925</v>
      </c>
      <c r="O1856" s="1825">
        <f t="shared" ca="1" si="1026"/>
        <v>365.37576844361246</v>
      </c>
      <c r="P1856" s="1825">
        <f t="shared" ca="1" si="1026"/>
        <v>1481.8437531580328</v>
      </c>
      <c r="Q1856" s="1825">
        <f t="shared" ca="1" si="1026"/>
        <v>597.61471203606879</v>
      </c>
      <c r="R1856" s="1825">
        <f t="shared" ca="1" si="1026"/>
        <v>272.66421150087558</v>
      </c>
      <c r="S1856" s="1825">
        <f t="shared" ca="1" si="1026"/>
        <v>12.257562369764326</v>
      </c>
      <c r="T1856" s="1825">
        <f t="shared" ca="1" si="1026"/>
        <v>0</v>
      </c>
      <c r="Y1856" s="1825" t="s">
        <v>1968</v>
      </c>
    </row>
    <row r="1857" spans="1:25">
      <c r="A1857" s="1825" t="s">
        <v>1047</v>
      </c>
      <c r="C1857" s="3173">
        <f t="shared" si="1024"/>
        <v>102</v>
      </c>
      <c r="D1857" s="1825" t="s">
        <v>1252</v>
      </c>
      <c r="E1857" s="1825" t="s">
        <v>2378</v>
      </c>
      <c r="F1857" s="1832">
        <f t="shared" ca="1" si="1025"/>
        <v>318.23108906174684</v>
      </c>
      <c r="G1857" s="3301"/>
      <c r="H1857" s="1832">
        <f t="shared" ca="1" si="1025"/>
        <v>11.736967414541681</v>
      </c>
      <c r="I1857" s="3301"/>
      <c r="J1857" s="3301"/>
      <c r="K1857" s="1832">
        <f t="shared" ca="1" si="1025"/>
        <v>306.49412164720519</v>
      </c>
      <c r="M1857" s="1832">
        <f t="shared" ca="1" si="1026"/>
        <v>306.49412164720519</v>
      </c>
      <c r="N1857" s="1832">
        <f t="shared" ca="1" si="1026"/>
        <v>139.54694976060358</v>
      </c>
      <c r="O1857" s="1832">
        <f t="shared" ca="1" si="1026"/>
        <v>16.782722953594508</v>
      </c>
      <c r="P1857" s="1832">
        <f t="shared" ca="1" si="1026"/>
        <v>86.584170548843744</v>
      </c>
      <c r="Q1857" s="1832">
        <f t="shared" ca="1" si="1026"/>
        <v>39.344672251092931</v>
      </c>
      <c r="R1857" s="1832">
        <f t="shared" ca="1" si="1026"/>
        <v>20.766111782140882</v>
      </c>
      <c r="S1857" s="1832">
        <f t="shared" ca="1" si="1026"/>
        <v>3.4694943509295411</v>
      </c>
      <c r="T1857" s="1832">
        <f t="shared" ca="1" si="1026"/>
        <v>0</v>
      </c>
      <c r="U1857" s="1832"/>
      <c r="Y1857" s="1825" t="s">
        <v>1969</v>
      </c>
    </row>
    <row r="1858" spans="1:25">
      <c r="A1858" s="1825" t="s">
        <v>1047</v>
      </c>
      <c r="C1858" s="3173">
        <f t="shared" si="1024"/>
        <v>103</v>
      </c>
      <c r="D1858" s="1825" t="s">
        <v>6846</v>
      </c>
      <c r="E1858" s="1825" t="s">
        <v>7746</v>
      </c>
      <c r="F1858" s="1832">
        <f t="shared" ca="1" si="1025"/>
        <v>314.57870363539303</v>
      </c>
      <c r="G1858" s="3301"/>
      <c r="H1858" s="1832">
        <f t="shared" ca="1" si="1025"/>
        <v>55.82007150710448</v>
      </c>
      <c r="I1858" s="3301"/>
      <c r="J1858" s="3301"/>
      <c r="K1858" s="1832">
        <f t="shared" ca="1" si="1025"/>
        <v>258.75863212828853</v>
      </c>
      <c r="M1858" s="1832">
        <f t="shared" ca="1" si="1026"/>
        <v>258.75863212828853</v>
      </c>
      <c r="N1858" s="1832">
        <f t="shared" ca="1" si="1026"/>
        <v>141.82044858329976</v>
      </c>
      <c r="O1858" s="1832">
        <f t="shared" ca="1" si="1026"/>
        <v>16.043470808171545</v>
      </c>
      <c r="P1858" s="1832">
        <f t="shared" ca="1" si="1026"/>
        <v>63.764140559799593</v>
      </c>
      <c r="Q1858" s="1832">
        <f t="shared" ca="1" si="1026"/>
        <v>25.404133220546314</v>
      </c>
      <c r="R1858" s="1832">
        <f t="shared" ca="1" si="1026"/>
        <v>11.392698480283354</v>
      </c>
      <c r="S1858" s="1832">
        <f t="shared" ca="1" si="1026"/>
        <v>0.33374047618795993</v>
      </c>
      <c r="T1858" s="1832">
        <f t="shared" ca="1" si="1026"/>
        <v>0</v>
      </c>
      <c r="U1858" s="1832"/>
      <c r="Y1858" s="1825" t="s">
        <v>1970</v>
      </c>
    </row>
    <row r="1859" spans="1:25">
      <c r="A1859" s="1825" t="s">
        <v>1047</v>
      </c>
      <c r="C1859" s="3173">
        <f t="shared" si="1024"/>
        <v>104</v>
      </c>
      <c r="D1859" s="1825" t="s">
        <v>6847</v>
      </c>
      <c r="E1859" s="1825" t="s">
        <v>7746</v>
      </c>
      <c r="F1859" s="1832">
        <f t="shared" ca="1" si="1025"/>
        <v>717.05309880020377</v>
      </c>
      <c r="G1859" s="3301"/>
      <c r="H1859" s="1832">
        <f t="shared" ca="1" si="1025"/>
        <v>127.23669716628248</v>
      </c>
      <c r="I1859" s="3301"/>
      <c r="J1859" s="3301"/>
      <c r="K1859" s="1832">
        <f t="shared" ca="1" si="1025"/>
        <v>589.81640163392126</v>
      </c>
      <c r="M1859" s="1832">
        <f t="shared" ca="1" si="1026"/>
        <v>589.81640163392126</v>
      </c>
      <c r="N1859" s="1832">
        <f t="shared" ca="1" si="1026"/>
        <v>323.26661326621564</v>
      </c>
      <c r="O1859" s="1832">
        <f t="shared" ca="1" si="1026"/>
        <v>36.569609848235473</v>
      </c>
      <c r="P1859" s="1832">
        <f t="shared" ca="1" si="1026"/>
        <v>145.34446881607619</v>
      </c>
      <c r="Q1859" s="1832">
        <f t="shared" ca="1" si="1026"/>
        <v>57.906375217436846</v>
      </c>
      <c r="R1859" s="1832">
        <f t="shared" ca="1" si="1026"/>
        <v>25.968603896504977</v>
      </c>
      <c r="S1859" s="1832">
        <f t="shared" ca="1" si="1026"/>
        <v>0.76073058945210725</v>
      </c>
      <c r="T1859" s="1832">
        <f t="shared" ca="1" si="1026"/>
        <v>0</v>
      </c>
      <c r="U1859" s="1832"/>
      <c r="Y1859" s="1825" t="s">
        <v>1971</v>
      </c>
    </row>
    <row r="1860" spans="1:25">
      <c r="A1860" s="1825" t="s">
        <v>1047</v>
      </c>
      <c r="C1860" s="3173">
        <f t="shared" si="1024"/>
        <v>105</v>
      </c>
      <c r="D1860" s="1825" t="s">
        <v>6521</v>
      </c>
      <c r="E1860" s="1825" t="s">
        <v>7746</v>
      </c>
      <c r="F1860" s="1832">
        <f t="shared" ca="1" si="1025"/>
        <v>1471.1151610630113</v>
      </c>
      <c r="G1860" s="3301"/>
      <c r="H1860" s="1832">
        <f t="shared" ca="1" si="1025"/>
        <v>0</v>
      </c>
      <c r="I1860" s="3301"/>
      <c r="J1860" s="3301"/>
      <c r="K1860" s="1832">
        <f t="shared" ca="1" si="1025"/>
        <v>1471.1151610630113</v>
      </c>
      <c r="M1860" s="1832">
        <f t="shared" ca="1" si="1026"/>
        <v>1471.1151610630113</v>
      </c>
      <c r="N1860" s="1832">
        <f t="shared" ca="1" si="1026"/>
        <v>876.97407855912491</v>
      </c>
      <c r="O1860" s="1832">
        <f t="shared" ca="1" si="1026"/>
        <v>85.903135983608905</v>
      </c>
      <c r="P1860" s="1832">
        <f t="shared" ca="1" si="1026"/>
        <v>334.6863474732761</v>
      </c>
      <c r="Q1860" s="1832">
        <f t="shared" ca="1" si="1026"/>
        <v>133.21610996619927</v>
      </c>
      <c r="R1860" s="1832">
        <f t="shared" ca="1" si="1026"/>
        <v>21.364761062313669</v>
      </c>
      <c r="S1860" s="1832">
        <f t="shared" ca="1" si="1026"/>
        <v>18.970728018488504</v>
      </c>
      <c r="T1860" s="1832">
        <f t="shared" ca="1" si="1026"/>
        <v>0</v>
      </c>
      <c r="U1860" s="1832"/>
      <c r="Y1860" s="1825" t="s">
        <v>1972</v>
      </c>
    </row>
    <row r="1861" spans="1:25">
      <c r="A1861" s="1825" t="s">
        <v>1047</v>
      </c>
      <c r="C1861" s="3173">
        <f t="shared" si="1024"/>
        <v>106</v>
      </c>
      <c r="D1861" s="1825" t="s">
        <v>7969</v>
      </c>
      <c r="E1861" s="1825" t="s">
        <v>7746</v>
      </c>
      <c r="F1861" s="1832">
        <f t="shared" ca="1" si="1025"/>
        <v>860.66834418316364</v>
      </c>
      <c r="G1861" s="3301"/>
      <c r="H1861" s="1832">
        <f t="shared" ca="1" si="1025"/>
        <v>0</v>
      </c>
      <c r="I1861" s="3301"/>
      <c r="J1861" s="3301"/>
      <c r="K1861" s="1832">
        <f t="shared" ca="1" si="1025"/>
        <v>860.66834418316364</v>
      </c>
      <c r="M1861" s="1832">
        <f t="shared" ca="1" si="1026"/>
        <v>860.66834418316364</v>
      </c>
      <c r="N1861" s="1832">
        <f t="shared" ca="1" si="1026"/>
        <v>587.2027687221829</v>
      </c>
      <c r="O1861" s="1832">
        <f t="shared" ca="1" si="1026"/>
        <v>59.879654595930752</v>
      </c>
      <c r="P1861" s="1832">
        <f t="shared" ca="1" si="1026"/>
        <v>171.28309083564946</v>
      </c>
      <c r="Q1861" s="1832">
        <f t="shared" ca="1" si="1026"/>
        <v>35.194406162784901</v>
      </c>
      <c r="R1861" s="1832">
        <f t="shared" ca="1" si="1026"/>
        <v>0</v>
      </c>
      <c r="S1861" s="1832">
        <f t="shared" ca="1" si="1026"/>
        <v>7.1084238666156097</v>
      </c>
      <c r="T1861" s="1832">
        <f t="shared" ca="1" si="1026"/>
        <v>0</v>
      </c>
      <c r="U1861" s="1832"/>
      <c r="Y1861" s="1825" t="s">
        <v>1973</v>
      </c>
    </row>
    <row r="1862" spans="1:25">
      <c r="A1862" s="1825" t="s">
        <v>1047</v>
      </c>
      <c r="C1862" s="3173">
        <f t="shared" si="1024"/>
        <v>107</v>
      </c>
      <c r="D1862" s="1825" t="s">
        <v>7626</v>
      </c>
      <c r="E1862" s="1825" t="s">
        <v>7228</v>
      </c>
      <c r="F1862" s="1832">
        <f t="shared" ca="1" si="1025"/>
        <v>748.22853101883572</v>
      </c>
      <c r="G1862" s="3301"/>
      <c r="H1862" s="1832">
        <f t="shared" ca="1" si="1025"/>
        <v>0.39143897746919359</v>
      </c>
      <c r="I1862" s="3301"/>
      <c r="J1862" s="3301"/>
      <c r="K1862" s="1832">
        <f t="shared" ca="1" si="1025"/>
        <v>747.83709204136653</v>
      </c>
      <c r="M1862" s="1832">
        <f t="shared" ca="1" si="1026"/>
        <v>747.83709204136653</v>
      </c>
      <c r="N1862" s="1832">
        <f t="shared" ca="1" si="1026"/>
        <v>339.84021372266471</v>
      </c>
      <c r="O1862" s="1832">
        <f t="shared" ca="1" si="1026"/>
        <v>52.995341397851135</v>
      </c>
      <c r="P1862" s="1832">
        <f t="shared" ca="1" si="1026"/>
        <v>33.740230628541326</v>
      </c>
      <c r="Q1862" s="1832">
        <f t="shared" ca="1" si="1026"/>
        <v>2.1183121464429386</v>
      </c>
      <c r="R1862" s="1832">
        <f t="shared" ca="1" si="1026"/>
        <v>6.023619676391883</v>
      </c>
      <c r="S1862" s="1832">
        <f t="shared" ca="1" si="1026"/>
        <v>0.11917010399778873</v>
      </c>
      <c r="T1862" s="1832">
        <f t="shared" ca="1" si="1026"/>
        <v>313.00020436547669</v>
      </c>
      <c r="U1862" s="1832"/>
      <c r="Y1862" s="1825" t="s">
        <v>1974</v>
      </c>
    </row>
    <row r="1863" spans="1:25">
      <c r="A1863" s="1825" t="s">
        <v>1047</v>
      </c>
      <c r="C1863" s="3173">
        <f t="shared" si="1024"/>
        <v>108</v>
      </c>
      <c r="D1863" s="1825" t="s">
        <v>7627</v>
      </c>
      <c r="E1863" s="1825" t="s">
        <v>7228</v>
      </c>
      <c r="F1863" s="3189">
        <f t="shared" ca="1" si="1025"/>
        <v>54.233560054307858</v>
      </c>
      <c r="G1863" s="3299"/>
      <c r="H1863" s="3189">
        <f t="shared" ca="1" si="1025"/>
        <v>1.4293070189431921E-2</v>
      </c>
      <c r="I1863" s="3299"/>
      <c r="J1863" s="3299"/>
      <c r="K1863" s="3189">
        <f t="shared" ca="1" si="1025"/>
        <v>54.219266984118427</v>
      </c>
      <c r="M1863" s="3189">
        <f t="shared" ca="1" si="1026"/>
        <v>54.219266984118427</v>
      </c>
      <c r="N1863" s="3189">
        <f t="shared" ca="1" si="1026"/>
        <v>48.276638543686595</v>
      </c>
      <c r="O1863" s="3189">
        <f t="shared" ca="1" si="1026"/>
        <v>3.645828129887712</v>
      </c>
      <c r="P1863" s="3189">
        <f t="shared" ca="1" si="1026"/>
        <v>1.3409565332613433</v>
      </c>
      <c r="Q1863" s="3189">
        <f t="shared" ca="1" si="1026"/>
        <v>0.64301864847409873</v>
      </c>
      <c r="R1863" s="3189">
        <f t="shared" ca="1" si="1026"/>
        <v>0.19388515688123378</v>
      </c>
      <c r="S1863" s="3189">
        <f t="shared" ca="1" si="1026"/>
        <v>0.11893997192744774</v>
      </c>
      <c r="T1863" s="3189">
        <f t="shared" ca="1" si="1026"/>
        <v>0</v>
      </c>
      <c r="U1863" s="1832"/>
      <c r="Y1863" s="1825" t="s">
        <v>1975</v>
      </c>
    </row>
    <row r="1864" spans="1:25">
      <c r="A1864" s="1825" t="s">
        <v>1047</v>
      </c>
      <c r="C1864" s="3173">
        <f t="shared" si="1024"/>
        <v>109</v>
      </c>
      <c r="D1864" s="1825" t="s">
        <v>7788</v>
      </c>
      <c r="F1864" s="3189">
        <f t="shared" ref="F1864:K1864" ca="1" si="1027">SUM(F1856:F1863)</f>
        <v>10658.267999999998</v>
      </c>
      <c r="G1864" s="3299"/>
      <c r="H1864" s="3189">
        <f t="shared" ca="1" si="1027"/>
        <v>422.91420593927717</v>
      </c>
      <c r="I1864" s="3299"/>
      <c r="J1864" s="3299"/>
      <c r="K1864" s="3189">
        <f t="shared" ca="1" si="1027"/>
        <v>10235.353794060722</v>
      </c>
      <c r="M1864" s="3189">
        <f t="shared" ref="M1864:T1864" ca="1" si="1028">SUM(M1856:M1863)</f>
        <v>10235.353794060722</v>
      </c>
      <c r="N1864" s="3189">
        <f t="shared" ca="1" si="1028"/>
        <v>5673.6164780290701</v>
      </c>
      <c r="O1864" s="3189">
        <f t="shared" ca="1" si="1028"/>
        <v>637.19553216089253</v>
      </c>
      <c r="P1864" s="3189">
        <f t="shared" ca="1" si="1028"/>
        <v>2318.5871585534805</v>
      </c>
      <c r="Q1864" s="3189">
        <f t="shared" ca="1" si="1028"/>
        <v>891.44173964904621</v>
      </c>
      <c r="R1864" s="3189">
        <f t="shared" ca="1" si="1028"/>
        <v>358.37389155539159</v>
      </c>
      <c r="S1864" s="3189">
        <f t="shared" ca="1" si="1028"/>
        <v>43.138789747363276</v>
      </c>
      <c r="T1864" s="3189">
        <f t="shared" ca="1" si="1028"/>
        <v>313.00020436547669</v>
      </c>
      <c r="U1864" s="1832"/>
    </row>
    <row r="1865" spans="1:25">
      <c r="A1865" s="1825" t="s">
        <v>1047</v>
      </c>
      <c r="C1865" s="3173">
        <f t="shared" si="1024"/>
        <v>110</v>
      </c>
      <c r="G1865" s="3174"/>
      <c r="H1865" s="1825"/>
      <c r="I1865" s="3174"/>
      <c r="J1865" s="3174"/>
    </row>
    <row r="1866" spans="1:25">
      <c r="A1866" s="1825" t="s">
        <v>1047</v>
      </c>
      <c r="C1866" s="3173">
        <f t="shared" si="1024"/>
        <v>111</v>
      </c>
      <c r="D1866" s="1947" t="s">
        <v>7789</v>
      </c>
      <c r="G1866" s="3174"/>
      <c r="H1866" s="1825"/>
      <c r="I1866" s="3174"/>
      <c r="J1866" s="3174"/>
    </row>
    <row r="1867" spans="1:25">
      <c r="A1867" s="1825" t="s">
        <v>1047</v>
      </c>
      <c r="C1867" s="3173">
        <f t="shared" si="1024"/>
        <v>112</v>
      </c>
      <c r="D1867" s="1825" t="s">
        <v>1252</v>
      </c>
      <c r="E1867" s="1825" t="s">
        <v>7746</v>
      </c>
      <c r="F1867" s="1825">
        <f t="shared" ref="F1867:K1874" ca="1" si="1029">+F1845+F1856</f>
        <v>138294.88045968139</v>
      </c>
      <c r="G1867" s="3249"/>
      <c r="H1867" s="1825">
        <f t="shared" ca="1" si="1029"/>
        <v>5100.5780432667671</v>
      </c>
      <c r="I1867" s="3249"/>
      <c r="J1867" s="3249"/>
      <c r="K1867" s="1825">
        <f t="shared" ca="1" si="1029"/>
        <v>133194.30241641452</v>
      </c>
      <c r="M1867" s="1825">
        <f t="shared" ref="M1867:T1874" ca="1" si="1030">+M1845+M1856</f>
        <v>133194.30241641443</v>
      </c>
      <c r="N1867" s="1825">
        <f t="shared" ca="1" si="1030"/>
        <v>72050.549975692833</v>
      </c>
      <c r="O1867" s="1825">
        <f t="shared" ca="1" si="1030"/>
        <v>8184.0448274886048</v>
      </c>
      <c r="P1867" s="1825">
        <f t="shared" ca="1" si="1030"/>
        <v>33191.789797223224</v>
      </c>
      <c r="Q1867" s="1825">
        <f t="shared" ca="1" si="1030"/>
        <v>13385.960469419251</v>
      </c>
      <c r="R1867" s="1825">
        <f t="shared" ca="1" si="1030"/>
        <v>6107.4004422364387</v>
      </c>
      <c r="S1867" s="1825">
        <f t="shared" ca="1" si="1030"/>
        <v>274.55690435412731</v>
      </c>
      <c r="T1867" s="1825">
        <f t="shared" ca="1" si="1030"/>
        <v>0</v>
      </c>
      <c r="Y1867" s="1825" t="s">
        <v>1653</v>
      </c>
    </row>
    <row r="1868" spans="1:25">
      <c r="A1868" s="1825" t="s">
        <v>1047</v>
      </c>
      <c r="C1868" s="3173">
        <f t="shared" si="1024"/>
        <v>113</v>
      </c>
      <c r="D1868" s="1825" t="s">
        <v>1252</v>
      </c>
      <c r="E1868" s="1825" t="s">
        <v>2378</v>
      </c>
      <c r="F1868" s="1832">
        <f t="shared" ca="1" si="1029"/>
        <v>150819.74980206302</v>
      </c>
      <c r="G1868" s="3301"/>
      <c r="H1868" s="1832">
        <f t="shared" ca="1" si="1029"/>
        <v>5372.5216905545276</v>
      </c>
      <c r="I1868" s="3301"/>
      <c r="J1868" s="3301"/>
      <c r="K1868" s="1832">
        <f t="shared" ca="1" si="1029"/>
        <v>145447.22811150848</v>
      </c>
      <c r="M1868" s="1832">
        <f t="shared" ca="1" si="1030"/>
        <v>145447.22811150848</v>
      </c>
      <c r="N1868" s="1832">
        <f t="shared" ca="1" si="1030"/>
        <v>66222.206563095446</v>
      </c>
      <c r="O1868" s="1832">
        <f t="shared" ca="1" si="1030"/>
        <v>7964.2654177017503</v>
      </c>
      <c r="P1868" s="1832">
        <f t="shared" ca="1" si="1030"/>
        <v>41088.643191530085</v>
      </c>
      <c r="Q1868" s="1832">
        <f t="shared" ca="1" si="1030"/>
        <v>18671.07104411062</v>
      </c>
      <c r="R1868" s="1832">
        <f t="shared" ca="1" si="1030"/>
        <v>9854.5883396836452</v>
      </c>
      <c r="S1868" s="1832">
        <f t="shared" ca="1" si="1030"/>
        <v>1646.4535553869425</v>
      </c>
      <c r="T1868" s="1832">
        <f t="shared" ca="1" si="1030"/>
        <v>0</v>
      </c>
      <c r="U1868" s="1832"/>
      <c r="Y1868" s="1825" t="s">
        <v>1654</v>
      </c>
    </row>
    <row r="1869" spans="1:25">
      <c r="A1869" s="1825" t="s">
        <v>1047</v>
      </c>
      <c r="C1869" s="3173">
        <f t="shared" si="1024"/>
        <v>114</v>
      </c>
      <c r="D1869" s="1825" t="s">
        <v>6846</v>
      </c>
      <c r="E1869" s="1825" t="s">
        <v>7746</v>
      </c>
      <c r="F1869" s="1832">
        <f t="shared" ca="1" si="1029"/>
        <v>8937.1666805980967</v>
      </c>
      <c r="G1869" s="3301"/>
      <c r="H1869" s="1832">
        <f t="shared" ca="1" si="1029"/>
        <v>1585.8456958997078</v>
      </c>
      <c r="I1869" s="3301"/>
      <c r="J1869" s="3301"/>
      <c r="K1869" s="1832">
        <f t="shared" ca="1" si="1029"/>
        <v>7351.3209846983964</v>
      </c>
      <c r="M1869" s="1832">
        <f t="shared" ca="1" si="1030"/>
        <v>7351.3209846983964</v>
      </c>
      <c r="N1869" s="1832">
        <f t="shared" ca="1" si="1030"/>
        <v>4029.1125020821005</v>
      </c>
      <c r="O1869" s="1832">
        <f t="shared" ca="1" si="1030"/>
        <v>455.79427688825632</v>
      </c>
      <c r="P1869" s="1832">
        <f t="shared" ca="1" si="1030"/>
        <v>1811.5363368288076</v>
      </c>
      <c r="Q1869" s="1832">
        <f t="shared" ca="1" si="1030"/>
        <v>721.73027081734574</v>
      </c>
      <c r="R1869" s="1832">
        <f t="shared" ca="1" si="1030"/>
        <v>323.66604631348423</v>
      </c>
      <c r="S1869" s="1832">
        <f t="shared" ca="1" si="1030"/>
        <v>9.4815517683963098</v>
      </c>
      <c r="T1869" s="1832">
        <f t="shared" ca="1" si="1030"/>
        <v>0</v>
      </c>
      <c r="U1869" s="1832"/>
      <c r="Y1869" s="1825" t="s">
        <v>1655</v>
      </c>
    </row>
    <row r="1870" spans="1:25">
      <c r="A1870" s="1825" t="s">
        <v>1047</v>
      </c>
      <c r="C1870" s="3173">
        <f t="shared" si="1024"/>
        <v>115</v>
      </c>
      <c r="D1870" s="1825" t="s">
        <v>6847</v>
      </c>
      <c r="E1870" s="1825" t="s">
        <v>7746</v>
      </c>
      <c r="F1870" s="1832">
        <f t="shared" ca="1" si="1029"/>
        <v>20454.045919198117</v>
      </c>
      <c r="G1870" s="3301"/>
      <c r="H1870" s="1832">
        <f t="shared" ca="1" si="1029"/>
        <v>3629.4456446821632</v>
      </c>
      <c r="I1870" s="3301"/>
      <c r="J1870" s="3301"/>
      <c r="K1870" s="1832">
        <f t="shared" ca="1" si="1029"/>
        <v>16824.60027451596</v>
      </c>
      <c r="M1870" s="1832">
        <f t="shared" ca="1" si="1030"/>
        <v>16824.60027451596</v>
      </c>
      <c r="N1870" s="1832">
        <f t="shared" ca="1" si="1030"/>
        <v>9221.2280554319186</v>
      </c>
      <c r="O1870" s="1832">
        <f t="shared" ca="1" si="1030"/>
        <v>1043.1535409784024</v>
      </c>
      <c r="P1870" s="1832">
        <f t="shared" ca="1" si="1030"/>
        <v>4145.972514782803</v>
      </c>
      <c r="Q1870" s="1832">
        <f t="shared" ca="1" si="1030"/>
        <v>1651.7879355009798</v>
      </c>
      <c r="R1870" s="1832">
        <f t="shared" ca="1" si="1030"/>
        <v>740.75827500827916</v>
      </c>
      <c r="S1870" s="1832">
        <f t="shared" ca="1" si="1030"/>
        <v>21.699952813574868</v>
      </c>
      <c r="T1870" s="1832">
        <f t="shared" ca="1" si="1030"/>
        <v>0</v>
      </c>
      <c r="U1870" s="1832"/>
      <c r="Y1870" s="1825" t="s">
        <v>1656</v>
      </c>
    </row>
    <row r="1871" spans="1:25">
      <c r="A1871" s="1825" t="s">
        <v>1047</v>
      </c>
      <c r="C1871" s="3173">
        <f t="shared" si="1024"/>
        <v>116</v>
      </c>
      <c r="D1871" s="1825" t="s">
        <v>6521</v>
      </c>
      <c r="E1871" s="1825" t="s">
        <v>7746</v>
      </c>
      <c r="F1871" s="1832">
        <f t="shared" ca="1" si="1029"/>
        <v>40830.466090101807</v>
      </c>
      <c r="G1871" s="3301"/>
      <c r="H1871" s="1832">
        <f t="shared" ca="1" si="1029"/>
        <v>0</v>
      </c>
      <c r="I1871" s="3301"/>
      <c r="J1871" s="3301"/>
      <c r="K1871" s="1832">
        <f t="shared" ca="1" si="1029"/>
        <v>40830.466090101807</v>
      </c>
      <c r="M1871" s="1832">
        <f t="shared" ca="1" si="1030"/>
        <v>40830.466090101807</v>
      </c>
      <c r="N1871" s="1832">
        <f t="shared" ca="1" si="1030"/>
        <v>24340.215724942096</v>
      </c>
      <c r="O1871" s="1832">
        <f t="shared" ca="1" si="1030"/>
        <v>2384.221965517434</v>
      </c>
      <c r="P1871" s="1832">
        <f t="shared" ca="1" si="1030"/>
        <v>9289.1433131945741</v>
      </c>
      <c r="Q1871" s="1832">
        <f t="shared" ca="1" si="1030"/>
        <v>3697.3827777696301</v>
      </c>
      <c r="R1871" s="1832">
        <f t="shared" ca="1" si="1030"/>
        <v>592.97407515505961</v>
      </c>
      <c r="S1871" s="1832">
        <f t="shared" ca="1" si="1030"/>
        <v>526.52823352301959</v>
      </c>
      <c r="T1871" s="1832">
        <f t="shared" ca="1" si="1030"/>
        <v>0</v>
      </c>
      <c r="U1871" s="1832"/>
      <c r="Y1871" s="1825" t="s">
        <v>1657</v>
      </c>
    </row>
    <row r="1872" spans="1:25">
      <c r="A1872" s="1825" t="s">
        <v>1047</v>
      </c>
      <c r="C1872" s="3173">
        <f t="shared" si="1024"/>
        <v>117</v>
      </c>
      <c r="D1872" s="1825" t="s">
        <v>7969</v>
      </c>
      <c r="E1872" s="1825" t="s">
        <v>7746</v>
      </c>
      <c r="F1872" s="1832">
        <f t="shared" ca="1" si="1029"/>
        <v>23602.720241162788</v>
      </c>
      <c r="G1872" s="3301"/>
      <c r="H1872" s="1832">
        <f t="shared" ca="1" si="1029"/>
        <v>0</v>
      </c>
      <c r="I1872" s="3301"/>
      <c r="J1872" s="3301"/>
      <c r="K1872" s="1832">
        <f t="shared" ca="1" si="1029"/>
        <v>23602.720241162788</v>
      </c>
      <c r="M1872" s="1832">
        <f t="shared" ca="1" si="1030"/>
        <v>23602.720241162788</v>
      </c>
      <c r="N1872" s="1832">
        <f t="shared" ca="1" si="1030"/>
        <v>16103.279234859774</v>
      </c>
      <c r="O1872" s="1832">
        <f t="shared" ca="1" si="1030"/>
        <v>1642.1223635296521</v>
      </c>
      <c r="P1872" s="1832">
        <f t="shared" ca="1" si="1030"/>
        <v>4697.2180426507493</v>
      </c>
      <c r="Q1872" s="1832">
        <f t="shared" ca="1" si="1030"/>
        <v>965.16123583288663</v>
      </c>
      <c r="R1872" s="1832">
        <f t="shared" ca="1" si="1030"/>
        <v>0</v>
      </c>
      <c r="S1872" s="1832">
        <f t="shared" ca="1" si="1030"/>
        <v>194.93936428969766</v>
      </c>
      <c r="T1872" s="1832">
        <f t="shared" ca="1" si="1030"/>
        <v>0</v>
      </c>
      <c r="U1872" s="1832"/>
      <c r="Y1872" s="1825" t="s">
        <v>1658</v>
      </c>
    </row>
    <row r="1873" spans="1:25">
      <c r="A1873" s="1825" t="s">
        <v>1047</v>
      </c>
      <c r="C1873" s="3173">
        <f t="shared" si="1024"/>
        <v>118</v>
      </c>
      <c r="D1873" s="1825" t="s">
        <v>7626</v>
      </c>
      <c r="E1873" s="1825" t="s">
        <v>7228</v>
      </c>
      <c r="F1873" s="1832">
        <f t="shared" ca="1" si="1029"/>
        <v>20577.186549510305</v>
      </c>
      <c r="G1873" s="3301"/>
      <c r="H1873" s="1832">
        <f t="shared" ca="1" si="1029"/>
        <v>13.356710714591134</v>
      </c>
      <c r="I1873" s="3301"/>
      <c r="J1873" s="3301"/>
      <c r="K1873" s="1832">
        <f t="shared" ca="1" si="1029"/>
        <v>20563.829838795711</v>
      </c>
      <c r="M1873" s="1832">
        <f t="shared" ca="1" si="1030"/>
        <v>20563.829838795711</v>
      </c>
      <c r="N1873" s="1832">
        <f t="shared" ca="1" si="1030"/>
        <v>10507.910556064588</v>
      </c>
      <c r="O1873" s="1832">
        <f t="shared" ca="1" si="1030"/>
        <v>1634.5479679193445</v>
      </c>
      <c r="P1873" s="1832">
        <f t="shared" ca="1" si="1030"/>
        <v>1075.3274189623417</v>
      </c>
      <c r="Q1873" s="1832">
        <f t="shared" ca="1" si="1030"/>
        <v>71.039303542676336</v>
      </c>
      <c r="R1873" s="1832">
        <f t="shared" ca="1" si="1030"/>
        <v>192.24757797856358</v>
      </c>
      <c r="S1873" s="1832">
        <f t="shared" ca="1" si="1030"/>
        <v>3.65274101064698</v>
      </c>
      <c r="T1873" s="1832">
        <f t="shared" ca="1" si="1030"/>
        <v>7079.1042733175582</v>
      </c>
      <c r="U1873" s="1832"/>
      <c r="Y1873" s="1825" t="s">
        <v>1659</v>
      </c>
    </row>
    <row r="1874" spans="1:25">
      <c r="A1874" s="1825" t="s">
        <v>1047</v>
      </c>
      <c r="C1874" s="3173">
        <f t="shared" si="1024"/>
        <v>119</v>
      </c>
      <c r="D1874" s="1825" t="s">
        <v>7627</v>
      </c>
      <c r="E1874" s="1825" t="s">
        <v>7228</v>
      </c>
      <c r="F1874" s="3189">
        <f t="shared" ca="1" si="1029"/>
        <v>1428.1868039304065</v>
      </c>
      <c r="G1874" s="3299"/>
      <c r="H1874" s="3189">
        <f t="shared" ca="1" si="1029"/>
        <v>0.37639377189615797</v>
      </c>
      <c r="I1874" s="3299"/>
      <c r="J1874" s="3299"/>
      <c r="K1874" s="3189">
        <f t="shared" ca="1" si="1029"/>
        <v>1427.8104101585102</v>
      </c>
      <c r="M1874" s="3189">
        <f t="shared" ca="1" si="1030"/>
        <v>1427.8104101585102</v>
      </c>
      <c r="N1874" s="3189">
        <f t="shared" ca="1" si="1030"/>
        <v>1271.3172072268308</v>
      </c>
      <c r="O1874" s="3189">
        <f t="shared" ca="1" si="1030"/>
        <v>96.009253666730444</v>
      </c>
      <c r="P1874" s="3189">
        <f t="shared" ca="1" si="1030"/>
        <v>35.312755119345944</v>
      </c>
      <c r="Q1874" s="3189">
        <f t="shared" ca="1" si="1030"/>
        <v>16.933255856931815</v>
      </c>
      <c r="R1874" s="3189">
        <f t="shared" ca="1" si="1030"/>
        <v>5.1057725559316287</v>
      </c>
      <c r="S1874" s="3189">
        <f t="shared" ca="1" si="1030"/>
        <v>3.1321657327406238</v>
      </c>
      <c r="T1874" s="3189">
        <f t="shared" ca="1" si="1030"/>
        <v>0</v>
      </c>
      <c r="U1874" s="1832"/>
      <c r="Y1874" s="1825" t="s">
        <v>1660</v>
      </c>
    </row>
    <row r="1875" spans="1:25">
      <c r="A1875" s="1825" t="s">
        <v>1047</v>
      </c>
      <c r="C1875" s="3173">
        <f t="shared" si="1024"/>
        <v>120</v>
      </c>
      <c r="D1875" s="1825" t="s">
        <v>7790</v>
      </c>
      <c r="F1875" s="3189">
        <f t="shared" ref="F1875:K1875" ca="1" si="1031">SUM(F1867:F1874)</f>
        <v>404944.4025462459</v>
      </c>
      <c r="G1875" s="3299"/>
      <c r="H1875" s="3189">
        <f t="shared" ca="1" si="1031"/>
        <v>15702.124178889655</v>
      </c>
      <c r="I1875" s="3299"/>
      <c r="J1875" s="3299"/>
      <c r="K1875" s="3189">
        <f t="shared" ca="1" si="1031"/>
        <v>389242.27836735628</v>
      </c>
      <c r="M1875" s="3189">
        <f t="shared" ref="M1875:T1875" ca="1" si="1032">SUM(M1867:M1874)</f>
        <v>389242.27836735616</v>
      </c>
      <c r="N1875" s="3189">
        <f t="shared" ca="1" si="1032"/>
        <v>203745.81981939558</v>
      </c>
      <c r="O1875" s="3189">
        <f t="shared" ca="1" si="1032"/>
        <v>23404.159613690172</v>
      </c>
      <c r="P1875" s="3189">
        <f t="shared" ca="1" si="1032"/>
        <v>95334.943370291934</v>
      </c>
      <c r="Q1875" s="3189">
        <f t="shared" ca="1" si="1032"/>
        <v>39181.066292850315</v>
      </c>
      <c r="R1875" s="3189">
        <f t="shared" ca="1" si="1032"/>
        <v>17816.740528931405</v>
      </c>
      <c r="S1875" s="3189">
        <f t="shared" ca="1" si="1032"/>
        <v>2680.4444688791455</v>
      </c>
      <c r="T1875" s="3189">
        <f t="shared" ca="1" si="1032"/>
        <v>7079.1042733175582</v>
      </c>
      <c r="U1875" s="1832"/>
    </row>
    <row r="1876" spans="1:25">
      <c r="A1876" s="1825" t="s">
        <v>1047</v>
      </c>
      <c r="C1876" s="3173">
        <f t="shared" si="1024"/>
        <v>121</v>
      </c>
      <c r="G1876" s="3174"/>
      <c r="H1876" s="1825"/>
      <c r="I1876" s="3174"/>
      <c r="J1876" s="3174"/>
    </row>
    <row r="1877" spans="1:25">
      <c r="A1877" s="1825" t="s">
        <v>1047</v>
      </c>
      <c r="C1877" s="3173">
        <f t="shared" si="1024"/>
        <v>122</v>
      </c>
      <c r="D1877" s="1947" t="str">
        <f>"PLUS: SIT @ "&amp;+'TITLES &amp; CONSTANTS'!D60</f>
        <v>PLUS: SIT @ 0.055</v>
      </c>
      <c r="F1877" s="3209"/>
      <c r="G1877" s="3174"/>
      <c r="H1877" s="1825"/>
      <c r="I1877" s="3174"/>
      <c r="J1877" s="3174"/>
    </row>
    <row r="1878" spans="1:25">
      <c r="A1878" s="1825" t="s">
        <v>1047</v>
      </c>
      <c r="C1878" s="3173">
        <f t="shared" si="1024"/>
        <v>123</v>
      </c>
      <c r="D1878" s="1825" t="s">
        <v>1252</v>
      </c>
      <c r="E1878" s="1825" t="s">
        <v>7746</v>
      </c>
      <c r="F1878" s="2044">
        <f t="shared" ref="F1878:F1885" ca="1" si="1033">H1878+K1878</f>
        <v>8048.9083865422981</v>
      </c>
      <c r="G1878" s="3249"/>
      <c r="H1878" s="1825">
        <f t="shared" ref="H1878:H1885" ca="1" si="1034">+H1867*STATE_TAX/(1-STATE_TAX)</f>
        <v>296.85903955520871</v>
      </c>
      <c r="I1878" s="3249"/>
      <c r="J1878" s="3249"/>
      <c r="K1878" s="1825">
        <f t="shared" ref="K1878:K1885" ca="1" si="1035">+K1867*STATE_TAX/(1-STATE_TAX)</f>
        <v>7752.0493469870889</v>
      </c>
      <c r="M1878" s="2044">
        <f t="shared" ref="M1878:M1885" ca="1" si="1036">SUM(N1878:T1878)</f>
        <v>7752.0493469870871</v>
      </c>
      <c r="N1878" s="1825">
        <f t="shared" ref="N1878:T1885" ca="1" si="1037">+N1867*STATE_TAX/(1-STATE_TAX)</f>
        <v>4193.4182525535516</v>
      </c>
      <c r="O1878" s="1825">
        <f t="shared" ca="1" si="1037"/>
        <v>476.32006932473365</v>
      </c>
      <c r="P1878" s="1825">
        <f t="shared" ca="1" si="1037"/>
        <v>1931.7972897854788</v>
      </c>
      <c r="Q1878" s="1825">
        <f t="shared" ca="1" si="1037"/>
        <v>779.07706435773423</v>
      </c>
      <c r="R1878" s="1825">
        <f t="shared" ca="1" si="1037"/>
        <v>355.45716859577158</v>
      </c>
      <c r="S1878" s="1825">
        <f t="shared" ca="1" si="1037"/>
        <v>15.979502369816935</v>
      </c>
      <c r="T1878" s="1825">
        <f t="shared" ca="1" si="1037"/>
        <v>0</v>
      </c>
      <c r="Y1878" s="1831" t="s">
        <v>1661</v>
      </c>
    </row>
    <row r="1879" spans="1:25">
      <c r="A1879" s="1825" t="s">
        <v>1047</v>
      </c>
      <c r="C1879" s="3173">
        <f t="shared" si="1024"/>
        <v>124</v>
      </c>
      <c r="D1879" s="1825" t="s">
        <v>1252</v>
      </c>
      <c r="E1879" s="1825" t="s">
        <v>2378</v>
      </c>
      <c r="F1879" s="2044">
        <f t="shared" ca="1" si="1033"/>
        <v>8777.8690360989058</v>
      </c>
      <c r="G1879" s="3301"/>
      <c r="H1879" s="1825">
        <f t="shared" ca="1" si="1034"/>
        <v>312.68644759841169</v>
      </c>
      <c r="I1879" s="3249"/>
      <c r="J1879" s="3249"/>
      <c r="K1879" s="1825">
        <f t="shared" ca="1" si="1035"/>
        <v>8465.1825885004946</v>
      </c>
      <c r="M1879" s="2044">
        <f t="shared" ca="1" si="1036"/>
        <v>8465.1825885004946</v>
      </c>
      <c r="N1879" s="1832">
        <f t="shared" ca="1" si="1037"/>
        <v>3854.2024983812166</v>
      </c>
      <c r="O1879" s="1832">
        <f t="shared" ca="1" si="1037"/>
        <v>463.5286751043347</v>
      </c>
      <c r="P1879" s="1832">
        <f t="shared" ca="1" si="1037"/>
        <v>2391.4025137927561</v>
      </c>
      <c r="Q1879" s="1832">
        <f t="shared" ca="1" si="1037"/>
        <v>1086.6760925143749</v>
      </c>
      <c r="R1879" s="1832">
        <f t="shared" ca="1" si="1037"/>
        <v>573.54746950539743</v>
      </c>
      <c r="S1879" s="1832">
        <f t="shared" ca="1" si="1037"/>
        <v>95.825339202414654</v>
      </c>
      <c r="T1879" s="1832">
        <f t="shared" ca="1" si="1037"/>
        <v>0</v>
      </c>
      <c r="U1879" s="1832"/>
      <c r="Y1879" s="1831" t="s">
        <v>1662</v>
      </c>
    </row>
    <row r="1880" spans="1:25">
      <c r="A1880" s="1825" t="s">
        <v>1047</v>
      </c>
      <c r="C1880" s="3173">
        <f t="shared" si="1024"/>
        <v>125</v>
      </c>
      <c r="D1880" s="1825" t="s">
        <v>6846</v>
      </c>
      <c r="E1880" s="1825" t="s">
        <v>7746</v>
      </c>
      <c r="F1880" s="2044">
        <f t="shared" ca="1" si="1033"/>
        <v>520.15255813004842</v>
      </c>
      <c r="G1880" s="3301"/>
      <c r="H1880" s="1825">
        <f t="shared" ca="1" si="1034"/>
        <v>92.297897644956535</v>
      </c>
      <c r="I1880" s="3249"/>
      <c r="J1880" s="3249"/>
      <c r="K1880" s="1825">
        <f t="shared" ca="1" si="1035"/>
        <v>427.85466048509187</v>
      </c>
      <c r="M1880" s="2044">
        <f t="shared" ca="1" si="1036"/>
        <v>427.85466048509153</v>
      </c>
      <c r="N1880" s="1832">
        <f t="shared" ca="1" si="1037"/>
        <v>234.49861123229158</v>
      </c>
      <c r="O1880" s="1832">
        <f t="shared" ca="1" si="1037"/>
        <v>26.527709236882643</v>
      </c>
      <c r="P1880" s="1832">
        <f t="shared" ca="1" si="1037"/>
        <v>105.43333177310521</v>
      </c>
      <c r="Q1880" s="1832">
        <f t="shared" ca="1" si="1037"/>
        <v>42.005465497305842</v>
      </c>
      <c r="R1880" s="1832">
        <f t="shared" ca="1" si="1037"/>
        <v>18.837706399197494</v>
      </c>
      <c r="S1880" s="1832">
        <f t="shared" ca="1" si="1037"/>
        <v>0.55183634630877998</v>
      </c>
      <c r="T1880" s="1832">
        <f t="shared" ca="1" si="1037"/>
        <v>0</v>
      </c>
      <c r="U1880" s="1832"/>
      <c r="Y1880" s="1831" t="s">
        <v>1663</v>
      </c>
    </row>
    <row r="1881" spans="1:25">
      <c r="A1881" s="1825" t="s">
        <v>1047</v>
      </c>
      <c r="C1881" s="3173">
        <f t="shared" si="1024"/>
        <v>126</v>
      </c>
      <c r="D1881" s="1825" t="s">
        <v>6847</v>
      </c>
      <c r="E1881" s="1825" t="s">
        <v>7746</v>
      </c>
      <c r="F1881" s="2044">
        <f t="shared" ca="1" si="1033"/>
        <v>1190.447116990367</v>
      </c>
      <c r="G1881" s="3301"/>
      <c r="H1881" s="1825">
        <f t="shared" ca="1" si="1034"/>
        <v>211.23757720372379</v>
      </c>
      <c r="I1881" s="3249"/>
      <c r="J1881" s="3249"/>
      <c r="K1881" s="1825">
        <f t="shared" ca="1" si="1035"/>
        <v>979.20953978664318</v>
      </c>
      <c r="M1881" s="2044">
        <f t="shared" ca="1" si="1036"/>
        <v>979.20953978664306</v>
      </c>
      <c r="N1881" s="1832">
        <f t="shared" ca="1" si="1037"/>
        <v>536.6852307394239</v>
      </c>
      <c r="O1881" s="1832">
        <f t="shared" ca="1" si="1037"/>
        <v>60.712639951123947</v>
      </c>
      <c r="P1881" s="1832">
        <f t="shared" ca="1" si="1037"/>
        <v>241.29998763286156</v>
      </c>
      <c r="Q1881" s="1832">
        <f t="shared" ca="1" si="1037"/>
        <v>96.135805769898298</v>
      </c>
      <c r="R1881" s="1832">
        <f t="shared" ca="1" si="1037"/>
        <v>43.112915476672335</v>
      </c>
      <c r="S1881" s="1832">
        <f t="shared" ca="1" si="1037"/>
        <v>1.2629602166630878</v>
      </c>
      <c r="T1881" s="1832">
        <f t="shared" ca="1" si="1037"/>
        <v>0</v>
      </c>
      <c r="U1881" s="1832"/>
      <c r="Y1881" s="1831" t="s">
        <v>1664</v>
      </c>
    </row>
    <row r="1882" spans="1:25">
      <c r="A1882" s="1825" t="s">
        <v>1047</v>
      </c>
      <c r="C1882" s="3173">
        <f t="shared" si="1024"/>
        <v>127</v>
      </c>
      <c r="D1882" s="1825" t="s">
        <v>6521</v>
      </c>
      <c r="E1882" s="1825" t="s">
        <v>7746</v>
      </c>
      <c r="F1882" s="2044">
        <f t="shared" ca="1" si="1033"/>
        <v>2376.3763332863487</v>
      </c>
      <c r="G1882" s="3301"/>
      <c r="H1882" s="1825">
        <f t="shared" ca="1" si="1034"/>
        <v>0</v>
      </c>
      <c r="I1882" s="3249"/>
      <c r="J1882" s="3249"/>
      <c r="K1882" s="1825">
        <f t="shared" ca="1" si="1035"/>
        <v>2376.3763332863487</v>
      </c>
      <c r="M1882" s="2044">
        <f t="shared" ca="1" si="1036"/>
        <v>2376.3763332863487</v>
      </c>
      <c r="N1882" s="1832">
        <f t="shared" ca="1" si="1037"/>
        <v>1416.6263120336671</v>
      </c>
      <c r="O1882" s="1832">
        <f t="shared" ca="1" si="1037"/>
        <v>138.76424137932156</v>
      </c>
      <c r="P1882" s="1832">
        <f t="shared" ca="1" si="1037"/>
        <v>540.63797060920808</v>
      </c>
      <c r="Q1882" s="1832">
        <f t="shared" ca="1" si="1037"/>
        <v>215.19159024056052</v>
      </c>
      <c r="R1882" s="1832">
        <f t="shared" ca="1" si="1037"/>
        <v>34.511718659818293</v>
      </c>
      <c r="S1882" s="1832">
        <f t="shared" ca="1" si="1037"/>
        <v>30.644500363773627</v>
      </c>
      <c r="T1882" s="1832">
        <f t="shared" ca="1" si="1037"/>
        <v>0</v>
      </c>
      <c r="U1882" s="1832"/>
      <c r="Y1882" s="1831" t="s">
        <v>1665</v>
      </c>
    </row>
    <row r="1883" spans="1:25">
      <c r="A1883" s="1825" t="s">
        <v>1047</v>
      </c>
      <c r="C1883" s="3173">
        <f t="shared" si="1024"/>
        <v>128</v>
      </c>
      <c r="D1883" s="1825" t="s">
        <v>7969</v>
      </c>
      <c r="E1883" s="1825" t="s">
        <v>7746</v>
      </c>
      <c r="F1883" s="2044">
        <f t="shared" ca="1" si="1033"/>
        <v>1373.7032944592099</v>
      </c>
      <c r="G1883" s="3301"/>
      <c r="H1883" s="1825">
        <f t="shared" ca="1" si="1034"/>
        <v>0</v>
      </c>
      <c r="I1883" s="3249"/>
      <c r="J1883" s="3249"/>
      <c r="K1883" s="1825">
        <f t="shared" ca="1" si="1035"/>
        <v>1373.7032944592099</v>
      </c>
      <c r="M1883" s="2044">
        <f t="shared" ca="1" si="1036"/>
        <v>1373.7032944592083</v>
      </c>
      <c r="N1883" s="1832">
        <f t="shared" ca="1" si="1037"/>
        <v>937.22789197596569</v>
      </c>
      <c r="O1883" s="1832">
        <f t="shared" ca="1" si="1037"/>
        <v>95.573259253048548</v>
      </c>
      <c r="P1883" s="1832">
        <f t="shared" ca="1" si="1037"/>
        <v>273.38306068337693</v>
      </c>
      <c r="Q1883" s="1832">
        <f t="shared" ca="1" si="1037"/>
        <v>56.173405260115103</v>
      </c>
      <c r="R1883" s="1832">
        <f t="shared" ca="1" si="1037"/>
        <v>0</v>
      </c>
      <c r="S1883" s="1832">
        <f t="shared" ca="1" si="1037"/>
        <v>11.345677286701982</v>
      </c>
      <c r="T1883" s="1832">
        <f t="shared" ca="1" si="1037"/>
        <v>0</v>
      </c>
      <c r="U1883" s="1832"/>
      <c r="Y1883" s="1831" t="s">
        <v>1666</v>
      </c>
    </row>
    <row r="1884" spans="1:25">
      <c r="A1884" s="1825" t="s">
        <v>1047</v>
      </c>
      <c r="C1884" s="3173">
        <f t="shared" si="1024"/>
        <v>129</v>
      </c>
      <c r="D1884" s="1825" t="s">
        <v>7626</v>
      </c>
      <c r="E1884" s="1825" t="s">
        <v>7228</v>
      </c>
      <c r="F1884" s="2044">
        <f t="shared" ca="1" si="1033"/>
        <v>1197.6140319820809</v>
      </c>
      <c r="G1884" s="3301"/>
      <c r="H1884" s="1825">
        <f t="shared" ca="1" si="1034"/>
        <v>0.77737469767461631</v>
      </c>
      <c r="I1884" s="3249"/>
      <c r="J1884" s="3249"/>
      <c r="K1884" s="1825">
        <f t="shared" ca="1" si="1035"/>
        <v>1196.8366572844063</v>
      </c>
      <c r="M1884" s="2044">
        <f t="shared" ca="1" si="1036"/>
        <v>1196.836657284407</v>
      </c>
      <c r="N1884" s="1832">
        <f t="shared" ca="1" si="1037"/>
        <v>611.57151384502902</v>
      </c>
      <c r="O1884" s="1832">
        <f t="shared" ca="1" si="1037"/>
        <v>95.132421413295177</v>
      </c>
      <c r="P1884" s="1832">
        <f t="shared" ca="1" si="1037"/>
        <v>62.585193696220948</v>
      </c>
      <c r="Q1884" s="1832">
        <f t="shared" ca="1" si="1037"/>
        <v>4.1345626400499453</v>
      </c>
      <c r="R1884" s="1832">
        <f t="shared" ca="1" si="1037"/>
        <v>11.189012474942855</v>
      </c>
      <c r="S1884" s="1832">
        <f t="shared" ca="1" si="1037"/>
        <v>0.21259339215405704</v>
      </c>
      <c r="T1884" s="1832">
        <f t="shared" ca="1" si="1037"/>
        <v>412.01135982271506</v>
      </c>
      <c r="U1884" s="1832"/>
      <c r="Y1884" s="1831" t="s">
        <v>1667</v>
      </c>
    </row>
    <row r="1885" spans="1:25">
      <c r="A1885" s="1825" t="s">
        <v>1047</v>
      </c>
      <c r="C1885" s="3173">
        <f t="shared" si="1024"/>
        <v>130</v>
      </c>
      <c r="D1885" s="1825" t="s">
        <v>7627</v>
      </c>
      <c r="E1885" s="1825" t="s">
        <v>7228</v>
      </c>
      <c r="F1885" s="3199">
        <f t="shared" ca="1" si="1033"/>
        <v>83.121983297536872</v>
      </c>
      <c r="G1885" s="3299"/>
      <c r="H1885" s="3189">
        <f t="shared" ca="1" si="1034"/>
        <v>2.1906515824644115E-2</v>
      </c>
      <c r="I1885" s="3299"/>
      <c r="J1885" s="3299"/>
      <c r="K1885" s="3189">
        <f t="shared" ca="1" si="1035"/>
        <v>83.100076781712232</v>
      </c>
      <c r="M1885" s="3199">
        <f t="shared" ca="1" si="1036"/>
        <v>83.100076781712303</v>
      </c>
      <c r="N1885" s="3189">
        <f t="shared" ca="1" si="1037"/>
        <v>73.992006769815561</v>
      </c>
      <c r="O1885" s="3189">
        <f t="shared" ca="1" si="1037"/>
        <v>5.5878401604975396</v>
      </c>
      <c r="P1885" s="3189">
        <f t="shared" ca="1" si="1037"/>
        <v>2.0552397159407692</v>
      </c>
      <c r="Q1885" s="3189">
        <f t="shared" ca="1" si="1037"/>
        <v>0.98553340966269831</v>
      </c>
      <c r="R1885" s="3189">
        <f t="shared" ca="1" si="1037"/>
        <v>0.29716136568914242</v>
      </c>
      <c r="S1885" s="3189">
        <f t="shared" ca="1" si="1037"/>
        <v>0.18229536010659714</v>
      </c>
      <c r="T1885" s="3189">
        <f t="shared" ca="1" si="1037"/>
        <v>0</v>
      </c>
      <c r="U1885" s="1832"/>
      <c r="Y1885" s="1831" t="s">
        <v>1668</v>
      </c>
    </row>
    <row r="1886" spans="1:25">
      <c r="A1886" s="1825" t="s">
        <v>1047</v>
      </c>
      <c r="C1886" s="3173">
        <f t="shared" si="1024"/>
        <v>131</v>
      </c>
      <c r="D1886" s="1825" t="str">
        <f>"TOTAL STATE INC TAX @ "&amp;+'TITLES &amp; CONSTANTS'!D60</f>
        <v>TOTAL STATE INC TAX @ 0.055</v>
      </c>
      <c r="F1886" s="3189">
        <f t="shared" ref="F1886:K1886" ca="1" si="1038">SUM(F1878:F1885)</f>
        <v>23568.192740786795</v>
      </c>
      <c r="G1886" s="3299"/>
      <c r="H1886" s="3189">
        <f t="shared" ca="1" si="1038"/>
        <v>913.88024321579985</v>
      </c>
      <c r="I1886" s="3299"/>
      <c r="J1886" s="3299"/>
      <c r="K1886" s="3189">
        <f t="shared" ca="1" si="1038"/>
        <v>22654.312497570998</v>
      </c>
      <c r="M1886" s="3189">
        <f t="shared" ref="M1886:T1886" ca="1" si="1039">SUM(M1878:M1885)</f>
        <v>22654.312497570994</v>
      </c>
      <c r="N1886" s="3189">
        <f t="shared" ca="1" si="1039"/>
        <v>11858.222317530959</v>
      </c>
      <c r="O1886" s="3189">
        <f t="shared" ca="1" si="1039"/>
        <v>1362.1468558232375</v>
      </c>
      <c r="P1886" s="3189">
        <f t="shared" ca="1" si="1039"/>
        <v>5548.5945876889482</v>
      </c>
      <c r="Q1886" s="3189">
        <f t="shared" ca="1" si="1039"/>
        <v>2280.3795196897013</v>
      </c>
      <c r="R1886" s="3189">
        <f t="shared" ca="1" si="1039"/>
        <v>1036.9531524774893</v>
      </c>
      <c r="S1886" s="3189">
        <f t="shared" ca="1" si="1039"/>
        <v>156.00470453793969</v>
      </c>
      <c r="T1886" s="3189">
        <f t="shared" ca="1" si="1039"/>
        <v>412.01135982271506</v>
      </c>
      <c r="U1886" s="1832"/>
    </row>
    <row r="1887" spans="1:25" s="2044" customFormat="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c r="A1888" s="1832"/>
      <c r="G1888" s="3174"/>
      <c r="H1888" s="1825"/>
      <c r="I1888" s="3174"/>
      <c r="J1888" s="3174"/>
    </row>
    <row r="1889" spans="1:25">
      <c r="A1889" s="1832"/>
      <c r="G1889" s="3174"/>
      <c r="H1889" s="1825"/>
      <c r="I1889" s="3174"/>
      <c r="J1889" s="3174"/>
    </row>
    <row r="1890" spans="1:25">
      <c r="A1890" s="1832"/>
      <c r="G1890" s="3174"/>
      <c r="H1890" s="1825"/>
      <c r="I1890" s="3174"/>
      <c r="J1890" s="3174"/>
    </row>
    <row r="1891" spans="1:25" ht="15">
      <c r="A1891" s="1832"/>
      <c r="B1891" s="3125"/>
      <c r="C1891" s="3125" t="str">
        <f>$C$2</f>
        <v>PRESENT RATE STRUCTURE</v>
      </c>
      <c r="F1891" s="3178"/>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178" t="str">
        <f>O1891</f>
        <v>TAMPA ELECTRIC COMPANY</v>
      </c>
      <c r="X1891" s="3165"/>
      <c r="Y1891" s="3165" t="str">
        <f>Y2</f>
        <v>ALLOCATION ASSIGNMENT REPORT</v>
      </c>
    </row>
    <row r="1892" spans="1:25" ht="15">
      <c r="A1892" s="1832"/>
      <c r="B1892" s="3125"/>
      <c r="C1892" s="3125" t="str">
        <f>$C$3</f>
        <v>PROD. CAP. ALLOC. METHOD: 12CP</v>
      </c>
      <c r="G1892" s="3174"/>
      <c r="H1892" s="3178" t="s">
        <v>3408</v>
      </c>
      <c r="I1892" s="3174"/>
      <c r="J1892" s="3174"/>
      <c r="M1892" s="1832"/>
      <c r="N1892" s="1832"/>
      <c r="O1892" s="3178" t="s">
        <v>11159</v>
      </c>
      <c r="P1892" s="1832"/>
      <c r="Q1892" s="1832"/>
      <c r="R1892" s="1832"/>
      <c r="S1892" s="1832"/>
      <c r="T1892" s="1832"/>
      <c r="U1892" s="1832"/>
      <c r="W1892" s="3178" t="str">
        <f>O1892</f>
        <v>COST OF SERVICE STUDY</v>
      </c>
      <c r="Y1892" s="3165" t="str">
        <f>IF('TITLES &amp; CONSTANTS'!$D$16=5,L1891,V1891)</f>
        <v>PAGE 35</v>
      </c>
    </row>
    <row r="1893" spans="1:25" ht="15">
      <c r="A1893" s="1832"/>
      <c r="C1893" s="3125" t="str">
        <f>$C$4</f>
        <v>DATA: PROJECTED 2009, FULLY ADJUSTED (000's)</v>
      </c>
      <c r="F1893" s="3178"/>
      <c r="G1893" s="3174"/>
      <c r="H1893" s="1825"/>
      <c r="I1893" s="3174"/>
      <c r="J1893" s="3174"/>
      <c r="M1893" s="1832"/>
      <c r="N1893" s="1832"/>
      <c r="P1893" s="1832"/>
      <c r="Q1893" s="1832"/>
      <c r="R1893" s="1832"/>
      <c r="S1893" s="1832"/>
      <c r="T1893" s="1832"/>
      <c r="U1893" s="1832"/>
      <c r="W1893" s="3181"/>
    </row>
    <row r="1894" spans="1:25" ht="15">
      <c r="A1894" s="1832"/>
      <c r="G1894" s="3174"/>
      <c r="H1894" s="1825"/>
      <c r="I1894" s="3174"/>
      <c r="J1894" s="3174"/>
      <c r="M1894" s="1832"/>
      <c r="N1894" s="1832"/>
      <c r="O1894" s="3178"/>
      <c r="P1894" s="1832"/>
      <c r="Q1894" s="1832"/>
      <c r="R1894" s="1832"/>
      <c r="S1894" s="1832"/>
      <c r="T1894" s="1832"/>
      <c r="U1894" s="1832"/>
      <c r="W1894" s="3178"/>
    </row>
    <row r="1895" spans="1:25" ht="15">
      <c r="A1895" s="1832"/>
      <c r="F1895" s="3176"/>
      <c r="G1895" s="3174"/>
      <c r="H1895" s="3178" t="s">
        <v>1065</v>
      </c>
      <c r="I1895" s="3174"/>
      <c r="J1895" s="3174"/>
      <c r="M1895" s="1832"/>
      <c r="N1895" s="1832"/>
      <c r="O1895" s="3178" t="s">
        <v>1065</v>
      </c>
      <c r="P1895" s="1832"/>
      <c r="Q1895" s="1832"/>
      <c r="R1895" s="1832"/>
      <c r="S1895" s="1832"/>
      <c r="T1895" s="1832"/>
      <c r="U1895" s="1832"/>
      <c r="W1895" s="3178" t="str">
        <f>O1895</f>
        <v>DERIVATION OF D-E-C COSTS - DECCST</v>
      </c>
    </row>
    <row r="1896" spans="1:25" ht="15">
      <c r="A1896" s="1832"/>
      <c r="F1896" s="3178"/>
      <c r="G1896" s="3174"/>
      <c r="H1896" s="1825"/>
      <c r="I1896" s="3174"/>
      <c r="J1896" s="3174"/>
      <c r="M1896" s="1832"/>
      <c r="N1896" s="1832"/>
      <c r="O1896" s="3178"/>
      <c r="P1896" s="1832"/>
      <c r="Q1896" s="1832"/>
      <c r="R1896" s="1832"/>
      <c r="S1896" s="1832"/>
      <c r="T1896" s="1832"/>
      <c r="U1896" s="1832"/>
    </row>
    <row r="1897" spans="1:25" ht="15">
      <c r="A1897" s="1832"/>
      <c r="F1897" s="3178"/>
      <c r="G1897" s="3174"/>
      <c r="H1897" s="1825"/>
      <c r="I1897" s="3174"/>
      <c r="J1897" s="3174"/>
      <c r="M1897" s="1832"/>
      <c r="N1897" s="1832"/>
      <c r="O1897" s="3178"/>
      <c r="P1897" s="1832"/>
      <c r="Q1897" s="1832"/>
      <c r="R1897" s="1832"/>
      <c r="S1897" s="1832"/>
      <c r="T1897" s="1832"/>
      <c r="U1897" s="1832"/>
    </row>
    <row r="1898" spans="1:25">
      <c r="A1898" s="1832"/>
      <c r="G1898" s="3174"/>
      <c r="H1898" s="1825"/>
      <c r="I1898" s="3174"/>
      <c r="J1898" s="3174"/>
    </row>
    <row r="1899" spans="1:25">
      <c r="A1899" s="1832"/>
      <c r="G1899" s="3174"/>
      <c r="H1899" s="1825"/>
      <c r="I1899" s="3174"/>
      <c r="J1899" s="3174"/>
    </row>
    <row r="1900" spans="1:25" ht="30">
      <c r="A1900" s="3163" t="str">
        <f>$A$11</f>
        <v>REPORT</v>
      </c>
      <c r="C1900" s="3188" t="s">
        <v>10444</v>
      </c>
      <c r="D1900" s="3163"/>
      <c r="E1900" s="3163"/>
      <c r="F1900" s="3187" t="str">
        <f t="shared" ref="F1900:L1900" si="1040">+F$11</f>
        <v>TOTAL
COMPANY</v>
      </c>
      <c r="G1900" s="3252"/>
      <c r="H1900" s="3187" t="str">
        <f t="shared" si="1040"/>
        <v>FERC
JURIS</v>
      </c>
      <c r="I1900" s="3252"/>
      <c r="J1900" s="3252"/>
      <c r="K1900" s="3187" t="str">
        <f t="shared" si="1040"/>
        <v>FPSC
 JURIS</v>
      </c>
      <c r="L1900" s="3253" t="str">
        <f t="shared" si="1040"/>
        <v>FPSC/
TOTAL RATIO</v>
      </c>
      <c r="M1900" s="3187" t="str">
        <f t="shared" ref="M1900:R1900" si="1041">+M$11</f>
        <v>FPSC
 JURIS</v>
      </c>
      <c r="N1900" s="3164" t="str">
        <f t="shared" si="1041"/>
        <v>RS</v>
      </c>
      <c r="O1900" s="3164" t="str">
        <f t="shared" si="1041"/>
        <v>GS</v>
      </c>
      <c r="P1900" s="3164" t="str">
        <f t="shared" si="1041"/>
        <v>GSD</v>
      </c>
      <c r="Q1900" s="3164" t="str">
        <f t="shared" si="1041"/>
        <v>GSLD</v>
      </c>
      <c r="R1900" s="3164" t="str">
        <f t="shared" si="1041"/>
        <v>IS</v>
      </c>
      <c r="S1900" s="3187" t="s">
        <v>10446</v>
      </c>
      <c r="T1900" s="3187" t="s">
        <v>10447</v>
      </c>
      <c r="U1900" s="3189"/>
      <c r="V1900" s="3189"/>
      <c r="W1900" s="3189"/>
      <c r="X1900" s="3189"/>
      <c r="Y1900" s="3164" t="s">
        <v>11134</v>
      </c>
    </row>
    <row r="1901" spans="1:25" ht="15">
      <c r="C1901" s="3215"/>
      <c r="D1901" s="3260"/>
      <c r="E1901" s="3260"/>
      <c r="F1901" s="3214"/>
      <c r="G1901" s="3265"/>
      <c r="H1901" s="3214"/>
      <c r="I1901" s="3265"/>
      <c r="J1901" s="3265"/>
      <c r="K1901" s="3214"/>
      <c r="L1901" s="3266"/>
      <c r="M1901" s="3214"/>
      <c r="N1901" s="3186"/>
      <c r="O1901" s="3186"/>
      <c r="P1901" s="3186"/>
      <c r="Q1901" s="3186"/>
      <c r="R1901" s="3186"/>
      <c r="S1901" s="3214"/>
      <c r="T1901" s="3214"/>
    </row>
    <row r="1902" spans="1:25">
      <c r="A1902" s="1825" t="s">
        <v>1047</v>
      </c>
      <c r="C1902" s="3173">
        <f>C1886+1</f>
        <v>132</v>
      </c>
      <c r="D1902" s="1947" t="s">
        <v>8646</v>
      </c>
      <c r="G1902" s="3174"/>
      <c r="H1902" s="1825"/>
      <c r="I1902" s="3174"/>
      <c r="J1902" s="3174"/>
    </row>
    <row r="1903" spans="1:25">
      <c r="A1903" s="1825" t="s">
        <v>1047</v>
      </c>
      <c r="C1903" s="3173">
        <f t="shared" ref="C1903:C1913" si="1042">+C1902+1</f>
        <v>133</v>
      </c>
      <c r="D1903" s="1825" t="s">
        <v>1252</v>
      </c>
      <c r="E1903" s="1825" t="s">
        <v>7746</v>
      </c>
      <c r="F1903" s="1825">
        <f t="shared" ref="F1903:K1910" ca="1" si="1043">+F1867+F1878</f>
        <v>146343.78884622367</v>
      </c>
      <c r="G1903" s="3249"/>
      <c r="H1903" s="1825">
        <f t="shared" ca="1" si="1043"/>
        <v>5397.4370828219762</v>
      </c>
      <c r="I1903" s="3249"/>
      <c r="J1903" s="3249"/>
      <c r="K1903" s="1825">
        <f t="shared" ca="1" si="1043"/>
        <v>140946.35176340162</v>
      </c>
      <c r="M1903" s="1825">
        <f t="shared" ref="M1903:T1910" ca="1" si="1044">+M1867+M1878</f>
        <v>140946.35176340153</v>
      </c>
      <c r="N1903" s="1825">
        <f t="shared" ca="1" si="1044"/>
        <v>76243.968228246391</v>
      </c>
      <c r="O1903" s="1825">
        <f t="shared" ca="1" si="1044"/>
        <v>8660.3648968133384</v>
      </c>
      <c r="P1903" s="1825">
        <f t="shared" ca="1" si="1044"/>
        <v>35123.587087008702</v>
      </c>
      <c r="Q1903" s="1825">
        <f t="shared" ca="1" si="1044"/>
        <v>14165.037533776986</v>
      </c>
      <c r="R1903" s="1825">
        <f t="shared" ca="1" si="1044"/>
        <v>6462.8576108322104</v>
      </c>
      <c r="S1903" s="1825">
        <f t="shared" ca="1" si="1044"/>
        <v>290.53640672394425</v>
      </c>
      <c r="T1903" s="1825">
        <f t="shared" ca="1" si="1044"/>
        <v>0</v>
      </c>
      <c r="Y1903" s="1825" t="s">
        <v>1669</v>
      </c>
    </row>
    <row r="1904" spans="1:25">
      <c r="A1904" s="1825" t="s">
        <v>1047</v>
      </c>
      <c r="C1904" s="3173">
        <f t="shared" si="1042"/>
        <v>134</v>
      </c>
      <c r="D1904" s="1825" t="s">
        <v>1252</v>
      </c>
      <c r="E1904" s="1825" t="s">
        <v>2378</v>
      </c>
      <c r="F1904" s="1832">
        <f t="shared" ca="1" si="1043"/>
        <v>159597.61883816193</v>
      </c>
      <c r="G1904" s="3301"/>
      <c r="H1904" s="1832">
        <f t="shared" ca="1" si="1043"/>
        <v>5685.2081381529397</v>
      </c>
      <c r="I1904" s="3301"/>
      <c r="J1904" s="3301"/>
      <c r="K1904" s="1832">
        <f t="shared" ca="1" si="1043"/>
        <v>153912.41070000897</v>
      </c>
      <c r="M1904" s="1832">
        <f t="shared" ca="1" si="1044"/>
        <v>153912.41070000897</v>
      </c>
      <c r="N1904" s="1832">
        <f t="shared" ca="1" si="1044"/>
        <v>70076.409061476661</v>
      </c>
      <c r="O1904" s="1832">
        <f t="shared" ca="1" si="1044"/>
        <v>8427.7940928060852</v>
      </c>
      <c r="P1904" s="1832">
        <f t="shared" ca="1" si="1044"/>
        <v>43480.045705322838</v>
      </c>
      <c r="Q1904" s="1832">
        <f t="shared" ca="1" si="1044"/>
        <v>19757.747136624996</v>
      </c>
      <c r="R1904" s="1832">
        <f t="shared" ca="1" si="1044"/>
        <v>10428.135809189043</v>
      </c>
      <c r="S1904" s="1832">
        <f t="shared" ca="1" si="1044"/>
        <v>1742.2788945893572</v>
      </c>
      <c r="T1904" s="1832">
        <f t="shared" ca="1" si="1044"/>
        <v>0</v>
      </c>
      <c r="U1904" s="1832"/>
      <c r="Y1904" s="1825" t="s">
        <v>981</v>
      </c>
    </row>
    <row r="1905" spans="1:25">
      <c r="A1905" s="1825" t="s">
        <v>1047</v>
      </c>
      <c r="C1905" s="3173">
        <f t="shared" si="1042"/>
        <v>135</v>
      </c>
      <c r="D1905" s="1825" t="s">
        <v>6846</v>
      </c>
      <c r="E1905" s="1825" t="s">
        <v>7746</v>
      </c>
      <c r="F1905" s="1832">
        <f t="shared" ca="1" si="1043"/>
        <v>9457.3192387281451</v>
      </c>
      <c r="G1905" s="3301"/>
      <c r="H1905" s="1832">
        <f t="shared" ca="1" si="1043"/>
        <v>1678.1435935446643</v>
      </c>
      <c r="I1905" s="3301"/>
      <c r="J1905" s="3301"/>
      <c r="K1905" s="1832">
        <f t="shared" ca="1" si="1043"/>
        <v>7779.1756451834881</v>
      </c>
      <c r="M1905" s="1832">
        <f t="shared" ca="1" si="1044"/>
        <v>7779.1756451834881</v>
      </c>
      <c r="N1905" s="1832">
        <f t="shared" ca="1" si="1044"/>
        <v>4263.6111133143922</v>
      </c>
      <c r="O1905" s="1832">
        <f t="shared" ca="1" si="1044"/>
        <v>482.32198612513895</v>
      </c>
      <c r="P1905" s="1832">
        <f t="shared" ca="1" si="1044"/>
        <v>1916.9696686019129</v>
      </c>
      <c r="Q1905" s="1832">
        <f t="shared" ca="1" si="1044"/>
        <v>763.7357363146516</v>
      </c>
      <c r="R1905" s="1832">
        <f t="shared" ca="1" si="1044"/>
        <v>342.50375271268172</v>
      </c>
      <c r="S1905" s="1832">
        <f t="shared" ca="1" si="1044"/>
        <v>10.03338811470509</v>
      </c>
      <c r="T1905" s="1832">
        <f t="shared" ca="1" si="1044"/>
        <v>0</v>
      </c>
      <c r="U1905" s="1832"/>
      <c r="Y1905" s="1825" t="s">
        <v>982</v>
      </c>
    </row>
    <row r="1906" spans="1:25">
      <c r="A1906" s="1825" t="s">
        <v>1047</v>
      </c>
      <c r="C1906" s="3173">
        <f t="shared" si="1042"/>
        <v>136</v>
      </c>
      <c r="D1906" s="1825" t="s">
        <v>6847</v>
      </c>
      <c r="E1906" s="1825" t="s">
        <v>7746</v>
      </c>
      <c r="F1906" s="1832">
        <f t="shared" ca="1" si="1043"/>
        <v>21644.493036188484</v>
      </c>
      <c r="G1906" s="3301"/>
      <c r="H1906" s="1832">
        <f t="shared" ca="1" si="1043"/>
        <v>3840.6832218858872</v>
      </c>
      <c r="I1906" s="3301"/>
      <c r="J1906" s="3301"/>
      <c r="K1906" s="1832">
        <f t="shared" ca="1" si="1043"/>
        <v>17803.809814302604</v>
      </c>
      <c r="M1906" s="1832">
        <f t="shared" ca="1" si="1044"/>
        <v>17803.809814302604</v>
      </c>
      <c r="N1906" s="1832">
        <f t="shared" ca="1" si="1044"/>
        <v>9757.9132861713424</v>
      </c>
      <c r="O1906" s="1832">
        <f t="shared" ca="1" si="1044"/>
        <v>1103.8661809295263</v>
      </c>
      <c r="P1906" s="1832">
        <f t="shared" ca="1" si="1044"/>
        <v>4387.2725024156643</v>
      </c>
      <c r="Q1906" s="1832">
        <f t="shared" ca="1" si="1044"/>
        <v>1747.9237412708781</v>
      </c>
      <c r="R1906" s="1832">
        <f t="shared" ca="1" si="1044"/>
        <v>783.87119048495151</v>
      </c>
      <c r="S1906" s="1832">
        <f t="shared" ca="1" si="1044"/>
        <v>22.962913030237956</v>
      </c>
      <c r="T1906" s="1832">
        <f t="shared" ca="1" si="1044"/>
        <v>0</v>
      </c>
      <c r="U1906" s="1832"/>
      <c r="Y1906" s="1825" t="s">
        <v>983</v>
      </c>
    </row>
    <row r="1907" spans="1:25">
      <c r="A1907" s="1825" t="s">
        <v>1047</v>
      </c>
      <c r="C1907" s="3173">
        <f t="shared" si="1042"/>
        <v>137</v>
      </c>
      <c r="D1907" s="1825" t="s">
        <v>6521</v>
      </c>
      <c r="E1907" s="1825" t="s">
        <v>7746</v>
      </c>
      <c r="F1907" s="1832">
        <f t="shared" ca="1" si="1043"/>
        <v>43206.842423388152</v>
      </c>
      <c r="G1907" s="3301"/>
      <c r="H1907" s="1832">
        <f t="shared" ca="1" si="1043"/>
        <v>0</v>
      </c>
      <c r="I1907" s="3301"/>
      <c r="J1907" s="3301"/>
      <c r="K1907" s="1832">
        <f t="shared" ca="1" si="1043"/>
        <v>43206.842423388152</v>
      </c>
      <c r="M1907" s="1832">
        <f t="shared" ca="1" si="1044"/>
        <v>43206.842423388152</v>
      </c>
      <c r="N1907" s="1832">
        <f t="shared" ca="1" si="1044"/>
        <v>25756.842036975762</v>
      </c>
      <c r="O1907" s="1832">
        <f t="shared" ca="1" si="1044"/>
        <v>2522.9862068967554</v>
      </c>
      <c r="P1907" s="1832">
        <f t="shared" ca="1" si="1044"/>
        <v>9829.7812838037826</v>
      </c>
      <c r="Q1907" s="1832">
        <f t="shared" ca="1" si="1044"/>
        <v>3912.5743680101905</v>
      </c>
      <c r="R1907" s="1832">
        <f t="shared" ca="1" si="1044"/>
        <v>627.48579381487787</v>
      </c>
      <c r="S1907" s="1832">
        <f t="shared" ca="1" si="1044"/>
        <v>557.17273388679325</v>
      </c>
      <c r="T1907" s="1832">
        <f t="shared" ca="1" si="1044"/>
        <v>0</v>
      </c>
      <c r="U1907" s="1832"/>
      <c r="Y1907" s="1825" t="s">
        <v>984</v>
      </c>
    </row>
    <row r="1908" spans="1:25">
      <c r="A1908" s="1825" t="s">
        <v>1047</v>
      </c>
      <c r="C1908" s="3173">
        <f t="shared" si="1042"/>
        <v>138</v>
      </c>
      <c r="D1908" s="1825" t="s">
        <v>7969</v>
      </c>
      <c r="E1908" s="1825" t="s">
        <v>7746</v>
      </c>
      <c r="F1908" s="1832">
        <f t="shared" ca="1" si="1043"/>
        <v>24976.423535621998</v>
      </c>
      <c r="G1908" s="3301"/>
      <c r="H1908" s="1832">
        <f t="shared" ca="1" si="1043"/>
        <v>0</v>
      </c>
      <c r="I1908" s="3301"/>
      <c r="J1908" s="3301"/>
      <c r="K1908" s="1832">
        <f t="shared" ca="1" si="1043"/>
        <v>24976.423535621998</v>
      </c>
      <c r="M1908" s="1832">
        <f t="shared" ca="1" si="1044"/>
        <v>24976.423535621994</v>
      </c>
      <c r="N1908" s="1832">
        <f t="shared" ca="1" si="1044"/>
        <v>17040.507126835739</v>
      </c>
      <c r="O1908" s="1832">
        <f t="shared" ca="1" si="1044"/>
        <v>1737.6956227827006</v>
      </c>
      <c r="P1908" s="1832">
        <f t="shared" ca="1" si="1044"/>
        <v>4970.6011033341265</v>
      </c>
      <c r="Q1908" s="1832">
        <f t="shared" ca="1" si="1044"/>
        <v>1021.3346410930018</v>
      </c>
      <c r="R1908" s="1832">
        <f t="shared" ca="1" si="1044"/>
        <v>0</v>
      </c>
      <c r="S1908" s="1832">
        <f t="shared" ca="1" si="1044"/>
        <v>206.28504157639964</v>
      </c>
      <c r="T1908" s="1832">
        <f t="shared" ca="1" si="1044"/>
        <v>0</v>
      </c>
      <c r="U1908" s="1832"/>
      <c r="Y1908" s="1825" t="s">
        <v>985</v>
      </c>
    </row>
    <row r="1909" spans="1:25">
      <c r="A1909" s="1825" t="s">
        <v>1047</v>
      </c>
      <c r="C1909" s="3173">
        <f t="shared" si="1042"/>
        <v>139</v>
      </c>
      <c r="D1909" s="1825" t="s">
        <v>7626</v>
      </c>
      <c r="E1909" s="1825" t="s">
        <v>7228</v>
      </c>
      <c r="F1909" s="1832">
        <f t="shared" ca="1" si="1043"/>
        <v>21774.800581492385</v>
      </c>
      <c r="G1909" s="3301"/>
      <c r="H1909" s="1832">
        <f t="shared" ca="1" si="1043"/>
        <v>14.134085412265751</v>
      </c>
      <c r="I1909" s="3301"/>
      <c r="J1909" s="3301"/>
      <c r="K1909" s="1832">
        <f t="shared" ca="1" si="1043"/>
        <v>21760.666496080117</v>
      </c>
      <c r="M1909" s="1832">
        <f t="shared" ca="1" si="1044"/>
        <v>21760.666496080117</v>
      </c>
      <c r="N1909" s="1832">
        <f t="shared" ca="1" si="1044"/>
        <v>11119.482069909616</v>
      </c>
      <c r="O1909" s="1832">
        <f t="shared" ca="1" si="1044"/>
        <v>1729.6803893326396</v>
      </c>
      <c r="P1909" s="1832">
        <f t="shared" ca="1" si="1044"/>
        <v>1137.9126126585627</v>
      </c>
      <c r="Q1909" s="1832">
        <f t="shared" ca="1" si="1044"/>
        <v>75.173866182726286</v>
      </c>
      <c r="R1909" s="1832">
        <f t="shared" ca="1" si="1044"/>
        <v>203.43659045350643</v>
      </c>
      <c r="S1909" s="1832">
        <f t="shared" ca="1" si="1044"/>
        <v>3.8653344028010368</v>
      </c>
      <c r="T1909" s="1832">
        <f t="shared" ca="1" si="1044"/>
        <v>7491.1156331402735</v>
      </c>
      <c r="U1909" s="1832"/>
      <c r="Y1909" s="1825" t="s">
        <v>986</v>
      </c>
    </row>
    <row r="1910" spans="1:25">
      <c r="A1910" s="1825" t="s">
        <v>1047</v>
      </c>
      <c r="C1910" s="3173">
        <f t="shared" si="1042"/>
        <v>140</v>
      </c>
      <c r="D1910" s="1825" t="s">
        <v>7627</v>
      </c>
      <c r="E1910" s="1825" t="s">
        <v>7228</v>
      </c>
      <c r="F1910" s="3189">
        <f t="shared" ca="1" si="1043"/>
        <v>1511.3087872279434</v>
      </c>
      <c r="G1910" s="3299"/>
      <c r="H1910" s="3189">
        <f t="shared" ca="1" si="1043"/>
        <v>0.39830028772080206</v>
      </c>
      <c r="I1910" s="3299"/>
      <c r="J1910" s="3299"/>
      <c r="K1910" s="3189">
        <f t="shared" ca="1" si="1043"/>
        <v>1510.9104869402224</v>
      </c>
      <c r="M1910" s="3189">
        <f t="shared" ca="1" si="1044"/>
        <v>1510.9104869402224</v>
      </c>
      <c r="N1910" s="3189">
        <f t="shared" ca="1" si="1044"/>
        <v>1345.3092139966463</v>
      </c>
      <c r="O1910" s="3189">
        <f t="shared" ca="1" si="1044"/>
        <v>101.59709382722798</v>
      </c>
      <c r="P1910" s="3189">
        <f t="shared" ca="1" si="1044"/>
        <v>37.367994835286716</v>
      </c>
      <c r="Q1910" s="3189">
        <f t="shared" ca="1" si="1044"/>
        <v>17.918789266594512</v>
      </c>
      <c r="R1910" s="3189">
        <f t="shared" ca="1" si="1044"/>
        <v>5.4029339216207708</v>
      </c>
      <c r="S1910" s="3189">
        <f t="shared" ca="1" si="1044"/>
        <v>3.3144610928472211</v>
      </c>
      <c r="T1910" s="3189">
        <f t="shared" ca="1" si="1044"/>
        <v>0</v>
      </c>
      <c r="U1910" s="1832"/>
      <c r="Y1910" s="1825" t="s">
        <v>987</v>
      </c>
    </row>
    <row r="1911" spans="1:25">
      <c r="A1911" s="1825" t="s">
        <v>1047</v>
      </c>
      <c r="C1911" s="3173">
        <f t="shared" si="1042"/>
        <v>141</v>
      </c>
      <c r="D1911" s="1825" t="s">
        <v>2386</v>
      </c>
      <c r="F1911" s="3189">
        <f t="shared" ref="F1911:K1911" ca="1" si="1045">SUM(F1903:F1910)</f>
        <v>428512.59528703272</v>
      </c>
      <c r="G1911" s="3299"/>
      <c r="H1911" s="3189">
        <f t="shared" ca="1" si="1045"/>
        <v>16616.004422105452</v>
      </c>
      <c r="I1911" s="3299"/>
      <c r="J1911" s="3299"/>
      <c r="K1911" s="3189">
        <f t="shared" ca="1" si="1045"/>
        <v>411896.59086492722</v>
      </c>
      <c r="M1911" s="3189">
        <f t="shared" ref="M1911:T1911" ca="1" si="1046">SUM(M1903:M1910)</f>
        <v>411896.5908649271</v>
      </c>
      <c r="N1911" s="3189">
        <f t="shared" ca="1" si="1046"/>
        <v>215604.0421369265</v>
      </c>
      <c r="O1911" s="3189">
        <f t="shared" ca="1" si="1046"/>
        <v>24766.306469513413</v>
      </c>
      <c r="P1911" s="3189">
        <f t="shared" ca="1" si="1046"/>
        <v>100883.53795798087</v>
      </c>
      <c r="Q1911" s="3189">
        <f t="shared" ca="1" si="1046"/>
        <v>41461.44581254002</v>
      </c>
      <c r="R1911" s="3189">
        <f t="shared" ca="1" si="1046"/>
        <v>18853.693681408891</v>
      </c>
      <c r="S1911" s="3189">
        <f t="shared" ca="1" si="1046"/>
        <v>2836.4491734170856</v>
      </c>
      <c r="T1911" s="3189">
        <f t="shared" ca="1" si="1046"/>
        <v>7491.1156331402735</v>
      </c>
      <c r="U1911" s="1832"/>
    </row>
    <row r="1912" spans="1:25" ht="15">
      <c r="A1912" s="1825" t="s">
        <v>1047</v>
      </c>
      <c r="C1912" s="3173">
        <f t="shared" si="1042"/>
        <v>142</v>
      </c>
      <c r="D1912" s="3260"/>
      <c r="E1912" s="3260"/>
      <c r="F1912" s="3214"/>
      <c r="G1912" s="3265"/>
      <c r="H1912" s="3214"/>
      <c r="I1912" s="3265"/>
      <c r="J1912" s="3265"/>
      <c r="K1912" s="3214"/>
      <c r="L1912" s="3266"/>
      <c r="M1912" s="3214"/>
      <c r="N1912" s="3186"/>
      <c r="O1912" s="3186"/>
      <c r="P1912" s="3186"/>
      <c r="Q1912" s="3186"/>
      <c r="R1912" s="3186"/>
      <c r="S1912" s="3214"/>
      <c r="T1912" s="3214"/>
    </row>
    <row r="1913" spans="1:25">
      <c r="A1913" s="1825" t="s">
        <v>1047</v>
      </c>
      <c r="C1913" s="3173">
        <f t="shared" si="1042"/>
        <v>143</v>
      </c>
      <c r="D1913" s="1947" t="s">
        <v>2387</v>
      </c>
      <c r="G1913" s="3174"/>
      <c r="H1913" s="1825"/>
      <c r="I1913" s="3174"/>
      <c r="J1913" s="3174"/>
    </row>
    <row r="1914" spans="1:25">
      <c r="A1914" s="1825" t="s">
        <v>1047</v>
      </c>
      <c r="C1914" s="3173">
        <f t="shared" si="1024"/>
        <v>144</v>
      </c>
      <c r="D1914" s="1825" t="s">
        <v>1252</v>
      </c>
      <c r="E1914" s="1825" t="s">
        <v>7746</v>
      </c>
      <c r="F1914" s="1825">
        <f t="shared" ref="F1914:K1921" ca="1" si="1047">+F823</f>
        <v>6174.1595121833361</v>
      </c>
      <c r="G1914" s="3249"/>
      <c r="H1914" s="1825">
        <f t="shared" ca="1" si="1047"/>
        <v>227.7147378036899</v>
      </c>
      <c r="I1914" s="3249"/>
      <c r="J1914" s="3249"/>
      <c r="K1914" s="1825">
        <f t="shared" ca="1" si="1047"/>
        <v>5946.4447743796463</v>
      </c>
      <c r="M1914" s="1825">
        <f t="shared" ref="M1914:T1921" ca="1" si="1048">+M823</f>
        <v>5946.4447743796463</v>
      </c>
      <c r="N1914" s="1825">
        <f t="shared" ca="1" si="1048"/>
        <v>3216.6887668712925</v>
      </c>
      <c r="O1914" s="1825">
        <f t="shared" ca="1" si="1048"/>
        <v>365.37576844361246</v>
      </c>
      <c r="P1914" s="1825">
        <f t="shared" ca="1" si="1048"/>
        <v>1481.8437531580328</v>
      </c>
      <c r="Q1914" s="1825">
        <f t="shared" ca="1" si="1048"/>
        <v>597.61471203606879</v>
      </c>
      <c r="R1914" s="1825">
        <f t="shared" ca="1" si="1048"/>
        <v>272.66421150087558</v>
      </c>
      <c r="S1914" s="1825">
        <f t="shared" ca="1" si="1048"/>
        <v>12.257562369764326</v>
      </c>
      <c r="T1914" s="1825">
        <f t="shared" ca="1" si="1048"/>
        <v>0</v>
      </c>
      <c r="Y1914" s="1825" t="s">
        <v>1968</v>
      </c>
    </row>
    <row r="1915" spans="1:25">
      <c r="A1915" s="1825" t="s">
        <v>1047</v>
      </c>
      <c r="C1915" s="3173">
        <f t="shared" si="1024"/>
        <v>145</v>
      </c>
      <c r="D1915" s="1825" t="s">
        <v>1252</v>
      </c>
      <c r="E1915" s="1825" t="s">
        <v>2378</v>
      </c>
      <c r="F1915" s="1832">
        <f t="shared" ca="1" si="1047"/>
        <v>318.23108906174684</v>
      </c>
      <c r="G1915" s="3301"/>
      <c r="H1915" s="1832">
        <f t="shared" ca="1" si="1047"/>
        <v>11.736967414541681</v>
      </c>
      <c r="I1915" s="3301"/>
      <c r="J1915" s="3301"/>
      <c r="K1915" s="1832">
        <f t="shared" ca="1" si="1047"/>
        <v>306.49412164720519</v>
      </c>
      <c r="M1915" s="1832">
        <f t="shared" ca="1" si="1048"/>
        <v>306.49412164720519</v>
      </c>
      <c r="N1915" s="1832">
        <f t="shared" ca="1" si="1048"/>
        <v>139.54694976060358</v>
      </c>
      <c r="O1915" s="1832">
        <f t="shared" ca="1" si="1048"/>
        <v>16.782722953594508</v>
      </c>
      <c r="P1915" s="1832">
        <f t="shared" ca="1" si="1048"/>
        <v>86.584170548843744</v>
      </c>
      <c r="Q1915" s="1832">
        <f t="shared" ca="1" si="1048"/>
        <v>39.344672251092931</v>
      </c>
      <c r="R1915" s="1832">
        <f t="shared" ca="1" si="1048"/>
        <v>20.766111782140882</v>
      </c>
      <c r="S1915" s="1832">
        <f t="shared" ca="1" si="1048"/>
        <v>3.4694943509295411</v>
      </c>
      <c r="T1915" s="1832">
        <f t="shared" ca="1" si="1048"/>
        <v>0</v>
      </c>
      <c r="U1915" s="1832"/>
      <c r="Y1915" s="1825" t="s">
        <v>1969</v>
      </c>
    </row>
    <row r="1916" spans="1:25">
      <c r="A1916" s="1825" t="s">
        <v>1047</v>
      </c>
      <c r="C1916" s="3173">
        <f t="shared" si="1024"/>
        <v>146</v>
      </c>
      <c r="D1916" s="1825" t="s">
        <v>6846</v>
      </c>
      <c r="E1916" s="1825" t="s">
        <v>7746</v>
      </c>
      <c r="F1916" s="1832">
        <f t="shared" ca="1" si="1047"/>
        <v>314.57870363539303</v>
      </c>
      <c r="G1916" s="3301"/>
      <c r="H1916" s="1832">
        <f t="shared" ca="1" si="1047"/>
        <v>55.82007150710448</v>
      </c>
      <c r="I1916" s="3301"/>
      <c r="J1916" s="3301"/>
      <c r="K1916" s="1832">
        <f t="shared" ca="1" si="1047"/>
        <v>258.75863212828853</v>
      </c>
      <c r="M1916" s="1832">
        <f t="shared" ca="1" si="1048"/>
        <v>258.75863212828853</v>
      </c>
      <c r="N1916" s="1832">
        <f t="shared" ca="1" si="1048"/>
        <v>141.82044858329976</v>
      </c>
      <c r="O1916" s="1832">
        <f t="shared" ca="1" si="1048"/>
        <v>16.043470808171545</v>
      </c>
      <c r="P1916" s="1832">
        <f t="shared" ca="1" si="1048"/>
        <v>63.764140559799593</v>
      </c>
      <c r="Q1916" s="1832">
        <f t="shared" ca="1" si="1048"/>
        <v>25.404133220546314</v>
      </c>
      <c r="R1916" s="1832">
        <f t="shared" ca="1" si="1048"/>
        <v>11.392698480283354</v>
      </c>
      <c r="S1916" s="1832">
        <f t="shared" ca="1" si="1048"/>
        <v>0.33374047618795993</v>
      </c>
      <c r="T1916" s="1832">
        <f t="shared" ca="1" si="1048"/>
        <v>0</v>
      </c>
      <c r="U1916" s="1832"/>
      <c r="Y1916" s="1825" t="s">
        <v>1970</v>
      </c>
    </row>
    <row r="1917" spans="1:25">
      <c r="A1917" s="1825" t="s">
        <v>1047</v>
      </c>
      <c r="C1917" s="3173">
        <f t="shared" si="1024"/>
        <v>147</v>
      </c>
      <c r="D1917" s="1825" t="s">
        <v>6847</v>
      </c>
      <c r="E1917" s="1825" t="s">
        <v>7746</v>
      </c>
      <c r="F1917" s="1832">
        <f t="shared" ca="1" si="1047"/>
        <v>717.05309880020377</v>
      </c>
      <c r="G1917" s="3301"/>
      <c r="H1917" s="1832">
        <f t="shared" ca="1" si="1047"/>
        <v>127.23669716628248</v>
      </c>
      <c r="I1917" s="3301"/>
      <c r="J1917" s="3301"/>
      <c r="K1917" s="1832">
        <f t="shared" ca="1" si="1047"/>
        <v>589.81640163392126</v>
      </c>
      <c r="M1917" s="1832">
        <f t="shared" ca="1" si="1048"/>
        <v>589.81640163392126</v>
      </c>
      <c r="N1917" s="1832">
        <f t="shared" ca="1" si="1048"/>
        <v>323.26661326621564</v>
      </c>
      <c r="O1917" s="1832">
        <f t="shared" ca="1" si="1048"/>
        <v>36.569609848235473</v>
      </c>
      <c r="P1917" s="1832">
        <f t="shared" ca="1" si="1048"/>
        <v>145.34446881607619</v>
      </c>
      <c r="Q1917" s="1832">
        <f t="shared" ca="1" si="1048"/>
        <v>57.906375217436846</v>
      </c>
      <c r="R1917" s="1832">
        <f t="shared" ca="1" si="1048"/>
        <v>25.968603896504977</v>
      </c>
      <c r="S1917" s="1832">
        <f t="shared" ca="1" si="1048"/>
        <v>0.76073058945210725</v>
      </c>
      <c r="T1917" s="1832">
        <f t="shared" ca="1" si="1048"/>
        <v>0</v>
      </c>
      <c r="U1917" s="1832"/>
      <c r="Y1917" s="1825" t="s">
        <v>1971</v>
      </c>
    </row>
    <row r="1918" spans="1:25">
      <c r="A1918" s="1825" t="s">
        <v>1047</v>
      </c>
      <c r="C1918" s="3173">
        <f t="shared" si="1024"/>
        <v>148</v>
      </c>
      <c r="D1918" s="1825" t="s">
        <v>6521</v>
      </c>
      <c r="E1918" s="1825" t="s">
        <v>7746</v>
      </c>
      <c r="F1918" s="1832">
        <f t="shared" ca="1" si="1047"/>
        <v>1471.1151610630113</v>
      </c>
      <c r="G1918" s="3301"/>
      <c r="H1918" s="1832">
        <f t="shared" ca="1" si="1047"/>
        <v>0</v>
      </c>
      <c r="I1918" s="3301"/>
      <c r="J1918" s="3301"/>
      <c r="K1918" s="1832">
        <f t="shared" ca="1" si="1047"/>
        <v>1471.1151610630113</v>
      </c>
      <c r="M1918" s="1832">
        <f t="shared" ca="1" si="1048"/>
        <v>1471.1151610630113</v>
      </c>
      <c r="N1918" s="1832">
        <f t="shared" ca="1" si="1048"/>
        <v>876.97407855912491</v>
      </c>
      <c r="O1918" s="1832">
        <f t="shared" ca="1" si="1048"/>
        <v>85.903135983608905</v>
      </c>
      <c r="P1918" s="1832">
        <f t="shared" ca="1" si="1048"/>
        <v>334.6863474732761</v>
      </c>
      <c r="Q1918" s="1832">
        <f t="shared" ca="1" si="1048"/>
        <v>133.21610996619927</v>
      </c>
      <c r="R1918" s="1832">
        <f t="shared" ca="1" si="1048"/>
        <v>21.364761062313669</v>
      </c>
      <c r="S1918" s="1832">
        <f t="shared" ca="1" si="1048"/>
        <v>18.970728018488504</v>
      </c>
      <c r="T1918" s="1832">
        <f t="shared" ca="1" si="1048"/>
        <v>0</v>
      </c>
      <c r="U1918" s="1832"/>
      <c r="Y1918" s="1825" t="s">
        <v>1972</v>
      </c>
    </row>
    <row r="1919" spans="1:25">
      <c r="A1919" s="1825" t="s">
        <v>1047</v>
      </c>
      <c r="C1919" s="3173">
        <f t="shared" si="1024"/>
        <v>149</v>
      </c>
      <c r="D1919" s="1825" t="s">
        <v>7969</v>
      </c>
      <c r="E1919" s="1825" t="s">
        <v>7746</v>
      </c>
      <c r="F1919" s="1832">
        <f t="shared" ca="1" si="1047"/>
        <v>860.66834418316364</v>
      </c>
      <c r="G1919" s="3301"/>
      <c r="H1919" s="1832">
        <f t="shared" ca="1" si="1047"/>
        <v>0</v>
      </c>
      <c r="I1919" s="3301"/>
      <c r="J1919" s="3301"/>
      <c r="K1919" s="1832">
        <f t="shared" ca="1" si="1047"/>
        <v>860.66834418316364</v>
      </c>
      <c r="M1919" s="1832">
        <f t="shared" ca="1" si="1048"/>
        <v>860.66834418316364</v>
      </c>
      <c r="N1919" s="1832">
        <f t="shared" ca="1" si="1048"/>
        <v>587.2027687221829</v>
      </c>
      <c r="O1919" s="1832">
        <f t="shared" ca="1" si="1048"/>
        <v>59.879654595930752</v>
      </c>
      <c r="P1919" s="1832">
        <f t="shared" ca="1" si="1048"/>
        <v>171.28309083564946</v>
      </c>
      <c r="Q1919" s="1832">
        <f t="shared" ca="1" si="1048"/>
        <v>35.194406162784901</v>
      </c>
      <c r="R1919" s="1832">
        <f t="shared" ca="1" si="1048"/>
        <v>0</v>
      </c>
      <c r="S1919" s="1832">
        <f t="shared" ca="1" si="1048"/>
        <v>7.1084238666156097</v>
      </c>
      <c r="T1919" s="1832">
        <f t="shared" ca="1" si="1048"/>
        <v>0</v>
      </c>
      <c r="U1919" s="1832"/>
      <c r="Y1919" s="1825" t="s">
        <v>1973</v>
      </c>
    </row>
    <row r="1920" spans="1:25">
      <c r="A1920" s="1825" t="s">
        <v>1047</v>
      </c>
      <c r="C1920" s="3173">
        <f t="shared" si="1024"/>
        <v>150</v>
      </c>
      <c r="D1920" s="1825" t="s">
        <v>7626</v>
      </c>
      <c r="E1920" s="1825" t="s">
        <v>7228</v>
      </c>
      <c r="F1920" s="1832">
        <f t="shared" ca="1" si="1047"/>
        <v>748.22853101883572</v>
      </c>
      <c r="G1920" s="3301"/>
      <c r="H1920" s="1832">
        <f t="shared" ca="1" si="1047"/>
        <v>0.39143897746919359</v>
      </c>
      <c r="I1920" s="3301"/>
      <c r="J1920" s="3301"/>
      <c r="K1920" s="1832">
        <f t="shared" ca="1" si="1047"/>
        <v>747.83709204136653</v>
      </c>
      <c r="M1920" s="1832">
        <f t="shared" ca="1" si="1048"/>
        <v>747.83709204136653</v>
      </c>
      <c r="N1920" s="1832">
        <f t="shared" ca="1" si="1048"/>
        <v>339.84021372266471</v>
      </c>
      <c r="O1920" s="1832">
        <f t="shared" ca="1" si="1048"/>
        <v>52.995341397851135</v>
      </c>
      <c r="P1920" s="1832">
        <f t="shared" ca="1" si="1048"/>
        <v>33.740230628541326</v>
      </c>
      <c r="Q1920" s="1832">
        <f t="shared" ca="1" si="1048"/>
        <v>2.1183121464429386</v>
      </c>
      <c r="R1920" s="1832">
        <f t="shared" ca="1" si="1048"/>
        <v>6.023619676391883</v>
      </c>
      <c r="S1920" s="1832">
        <f t="shared" ca="1" si="1048"/>
        <v>0.11917010399778873</v>
      </c>
      <c r="T1920" s="1832">
        <f t="shared" ca="1" si="1048"/>
        <v>313.00020436547669</v>
      </c>
      <c r="U1920" s="1832"/>
      <c r="Y1920" s="1825" t="s">
        <v>1974</v>
      </c>
    </row>
    <row r="1921" spans="1:25">
      <c r="A1921" s="1825" t="s">
        <v>1047</v>
      </c>
      <c r="C1921" s="3173">
        <f t="shared" si="1024"/>
        <v>151</v>
      </c>
      <c r="D1921" s="1825" t="s">
        <v>7627</v>
      </c>
      <c r="E1921" s="1825" t="s">
        <v>7228</v>
      </c>
      <c r="F1921" s="3189">
        <f t="shared" ca="1" si="1047"/>
        <v>54.233560054307858</v>
      </c>
      <c r="G1921" s="3299"/>
      <c r="H1921" s="3189">
        <f t="shared" ca="1" si="1047"/>
        <v>1.4293070189431921E-2</v>
      </c>
      <c r="I1921" s="3299"/>
      <c r="J1921" s="3299"/>
      <c r="K1921" s="3189">
        <f t="shared" ca="1" si="1047"/>
        <v>54.219266984118427</v>
      </c>
      <c r="M1921" s="3189">
        <f t="shared" ca="1" si="1048"/>
        <v>54.219266984118427</v>
      </c>
      <c r="N1921" s="3189">
        <f t="shared" ca="1" si="1048"/>
        <v>48.276638543686595</v>
      </c>
      <c r="O1921" s="3189">
        <f t="shared" ca="1" si="1048"/>
        <v>3.645828129887712</v>
      </c>
      <c r="P1921" s="3189">
        <f t="shared" ca="1" si="1048"/>
        <v>1.3409565332613433</v>
      </c>
      <c r="Q1921" s="3189">
        <f t="shared" ca="1" si="1048"/>
        <v>0.64301864847409873</v>
      </c>
      <c r="R1921" s="3189">
        <f t="shared" ca="1" si="1048"/>
        <v>0.19388515688123378</v>
      </c>
      <c r="S1921" s="3189">
        <f t="shared" ca="1" si="1048"/>
        <v>0.11893997192744774</v>
      </c>
      <c r="T1921" s="3189">
        <f t="shared" ca="1" si="1048"/>
        <v>0</v>
      </c>
      <c r="U1921" s="1832"/>
      <c r="Y1921" s="1825" t="s">
        <v>1975</v>
      </c>
    </row>
    <row r="1922" spans="1:25">
      <c r="A1922" s="1825" t="s">
        <v>1047</v>
      </c>
      <c r="C1922" s="3173">
        <f t="shared" si="1024"/>
        <v>152</v>
      </c>
      <c r="D1922" s="1825" t="s">
        <v>8710</v>
      </c>
      <c r="F1922" s="3189">
        <f t="shared" ref="F1922:K1922" ca="1" si="1049">SUM(F1914:F1921)</f>
        <v>10658.267999999998</v>
      </c>
      <c r="G1922" s="3299"/>
      <c r="H1922" s="3189">
        <f t="shared" ca="1" si="1049"/>
        <v>422.91420593927717</v>
      </c>
      <c r="I1922" s="3299"/>
      <c r="J1922" s="3299"/>
      <c r="K1922" s="3189">
        <f t="shared" ca="1" si="1049"/>
        <v>10235.353794060722</v>
      </c>
      <c r="M1922" s="3189">
        <f t="shared" ref="M1922:T1922" ca="1" si="1050">SUM(M1914:M1921)</f>
        <v>10235.353794060722</v>
      </c>
      <c r="N1922" s="3189">
        <f t="shared" ca="1" si="1050"/>
        <v>5673.6164780290701</v>
      </c>
      <c r="O1922" s="3189">
        <f t="shared" ca="1" si="1050"/>
        <v>637.19553216089253</v>
      </c>
      <c r="P1922" s="3189">
        <f t="shared" ca="1" si="1050"/>
        <v>2318.5871585534805</v>
      </c>
      <c r="Q1922" s="3189">
        <f t="shared" ca="1" si="1050"/>
        <v>891.44173964904621</v>
      </c>
      <c r="R1922" s="3189">
        <f t="shared" ca="1" si="1050"/>
        <v>358.37389155539159</v>
      </c>
      <c r="S1922" s="3189">
        <f t="shared" ca="1" si="1050"/>
        <v>43.138789747363276</v>
      </c>
      <c r="T1922" s="3189">
        <f t="shared" ca="1" si="1050"/>
        <v>313.00020436547669</v>
      </c>
      <c r="U1922" s="1832"/>
    </row>
    <row r="1923" spans="1:25">
      <c r="A1923" s="1825" t="s">
        <v>1047</v>
      </c>
      <c r="C1923" s="3173">
        <f t="shared" si="1024"/>
        <v>153</v>
      </c>
      <c r="G1923" s="3174"/>
      <c r="H1923" s="1825"/>
      <c r="I1923" s="3174"/>
      <c r="J1923" s="3174"/>
    </row>
    <row r="1924" spans="1:25">
      <c r="A1924" s="1825" t="s">
        <v>1047</v>
      </c>
      <c r="C1924" s="3173">
        <f>+C1923+1</f>
        <v>154</v>
      </c>
      <c r="D1924" s="1947" t="s">
        <v>8711</v>
      </c>
      <c r="G1924" s="3174"/>
      <c r="H1924" s="1825"/>
      <c r="I1924" s="3174"/>
      <c r="J1924" s="3174"/>
    </row>
    <row r="1925" spans="1:25">
      <c r="A1925" s="1825" t="s">
        <v>1047</v>
      </c>
      <c r="C1925" s="3173">
        <f>+C1924+1</f>
        <v>155</v>
      </c>
      <c r="D1925" s="1825" t="s">
        <v>1252</v>
      </c>
      <c r="E1925" s="1825" t="s">
        <v>7746</v>
      </c>
      <c r="F1925" s="1825">
        <f t="shared" ref="F1925:K1932" ca="1" si="1051">+F796</f>
        <v>-97108.594989010613</v>
      </c>
      <c r="G1925" s="3249"/>
      <c r="H1925" s="1825">
        <f t="shared" ca="1" si="1051"/>
        <v>-3581.5495538740201</v>
      </c>
      <c r="I1925" s="3249"/>
      <c r="J1925" s="3249"/>
      <c r="K1925" s="1825">
        <f t="shared" ca="1" si="1051"/>
        <v>-93527.045435136592</v>
      </c>
      <c r="M1925" s="1825">
        <f t="shared" ref="M1925:T1932" ca="1" si="1052">+M796</f>
        <v>-93527.045435136592</v>
      </c>
      <c r="N1925" s="1825">
        <f t="shared" ca="1" si="1052"/>
        <v>-50592.817702784487</v>
      </c>
      <c r="O1925" s="1825">
        <f t="shared" ca="1" si="1052"/>
        <v>-5746.7137748182795</v>
      </c>
      <c r="P1925" s="1825">
        <f t="shared" ca="1" si="1052"/>
        <v>-23306.77796361829</v>
      </c>
      <c r="Q1925" s="1825">
        <f t="shared" ca="1" si="1052"/>
        <v>-9399.4210736001387</v>
      </c>
      <c r="R1925" s="1825">
        <f t="shared" ca="1" si="1052"/>
        <v>-4288.5251717886322</v>
      </c>
      <c r="S1925" s="1825">
        <f t="shared" ca="1" si="1052"/>
        <v>-192.78974852676851</v>
      </c>
      <c r="T1925" s="1825">
        <f t="shared" ca="1" si="1052"/>
        <v>0</v>
      </c>
      <c r="Y1925" s="1825" t="s">
        <v>1952</v>
      </c>
    </row>
    <row r="1926" spans="1:25">
      <c r="A1926" s="1825" t="s">
        <v>1047</v>
      </c>
      <c r="C1926" s="3173">
        <f t="shared" ref="C1926:C1992" si="1053">+C1925+1</f>
        <v>156</v>
      </c>
      <c r="D1926" s="1825" t="s">
        <v>1252</v>
      </c>
      <c r="E1926" s="1825" t="s">
        <v>2378</v>
      </c>
      <c r="F1926" s="1832">
        <f t="shared" ca="1" si="1051"/>
        <v>88394.392074226911</v>
      </c>
      <c r="G1926" s="3301"/>
      <c r="H1926" s="1832">
        <f t="shared" ca="1" si="1051"/>
        <v>3148.9115769754749</v>
      </c>
      <c r="I1926" s="3301"/>
      <c r="J1926" s="3301"/>
      <c r="K1926" s="1832">
        <f t="shared" ca="1" si="1051"/>
        <v>85245.480497251425</v>
      </c>
      <c r="M1926" s="1832">
        <f t="shared" ca="1" si="1052"/>
        <v>85245.480497251425</v>
      </c>
      <c r="N1926" s="1832">
        <f t="shared" ca="1" si="1052"/>
        <v>38812.316270004172</v>
      </c>
      <c r="O1926" s="1832">
        <f t="shared" ca="1" si="1052"/>
        <v>4667.7935437802234</v>
      </c>
      <c r="P1926" s="1832">
        <f t="shared" ca="1" si="1052"/>
        <v>24081.731754673136</v>
      </c>
      <c r="Q1926" s="1832">
        <f t="shared" ca="1" si="1052"/>
        <v>10942.968410049687</v>
      </c>
      <c r="R1926" s="1832">
        <f t="shared" ca="1" si="1052"/>
        <v>5775.6969935164689</v>
      </c>
      <c r="S1926" s="1832">
        <f t="shared" ca="1" si="1052"/>
        <v>964.97352522775577</v>
      </c>
      <c r="T1926" s="1832">
        <f t="shared" ca="1" si="1052"/>
        <v>0</v>
      </c>
      <c r="U1926" s="1832"/>
      <c r="Y1926" s="1825" t="s">
        <v>1953</v>
      </c>
    </row>
    <row r="1927" spans="1:25">
      <c r="A1927" s="1825" t="s">
        <v>1047</v>
      </c>
      <c r="C1927" s="3173">
        <f t="shared" si="1053"/>
        <v>157</v>
      </c>
      <c r="D1927" s="1825" t="s">
        <v>6846</v>
      </c>
      <c r="E1927" s="1825" t="s">
        <v>7746</v>
      </c>
      <c r="F1927" s="1832">
        <f t="shared" ca="1" si="1051"/>
        <v>-3718.6650879564609</v>
      </c>
      <c r="G1927" s="3301"/>
      <c r="H1927" s="1832">
        <f t="shared" ca="1" si="1051"/>
        <v>-659.85442981954088</v>
      </c>
      <c r="I1927" s="3301"/>
      <c r="J1927" s="3301"/>
      <c r="K1927" s="1832">
        <f t="shared" ca="1" si="1051"/>
        <v>-3058.8106581369193</v>
      </c>
      <c r="M1927" s="1832">
        <f t="shared" ca="1" si="1052"/>
        <v>-3058.8106581369193</v>
      </c>
      <c r="N1927" s="1832">
        <f t="shared" ca="1" si="1052"/>
        <v>-1676.4731522204215</v>
      </c>
      <c r="O1927" s="1832">
        <f t="shared" ca="1" si="1052"/>
        <v>-189.65141026566243</v>
      </c>
      <c r="P1927" s="1832">
        <f t="shared" ca="1" si="1052"/>
        <v>-753.7620335485334</v>
      </c>
      <c r="Q1927" s="1832">
        <f t="shared" ca="1" si="1052"/>
        <v>-300.30470023976477</v>
      </c>
      <c r="R1927" s="1832">
        <f t="shared" ca="1" si="1052"/>
        <v>-134.67418361971343</v>
      </c>
      <c r="S1927" s="1832">
        <f t="shared" ca="1" si="1052"/>
        <v>-3.9451782428239976</v>
      </c>
      <c r="T1927" s="1832">
        <f t="shared" ca="1" si="1052"/>
        <v>0</v>
      </c>
      <c r="U1927" s="1832"/>
      <c r="Y1927" s="1825" t="s">
        <v>1954</v>
      </c>
    </row>
    <row r="1928" spans="1:25">
      <c r="A1928" s="1825" t="s">
        <v>1047</v>
      </c>
      <c r="C1928" s="3173">
        <f t="shared" si="1053"/>
        <v>158</v>
      </c>
      <c r="D1928" s="1825" t="s">
        <v>6847</v>
      </c>
      <c r="E1928" s="1825" t="s">
        <v>7746</v>
      </c>
      <c r="F1928" s="1832">
        <f t="shared" ca="1" si="1051"/>
        <v>-8422.6636223191272</v>
      </c>
      <c r="G1928" s="3301"/>
      <c r="H1928" s="1832">
        <f t="shared" ca="1" si="1051"/>
        <v>-1494.5502675319838</v>
      </c>
      <c r="I1928" s="3301"/>
      <c r="J1928" s="3301"/>
      <c r="K1928" s="1832">
        <f t="shared" ca="1" si="1051"/>
        <v>-6928.1133547871423</v>
      </c>
      <c r="M1928" s="1832">
        <f t="shared" ca="1" si="1052"/>
        <v>-6928.1133547871423</v>
      </c>
      <c r="N1928" s="1832">
        <f t="shared" ca="1" si="1052"/>
        <v>-3797.1608356807601</v>
      </c>
      <c r="O1928" s="1832">
        <f t="shared" ca="1" si="1052"/>
        <v>-429.554691370157</v>
      </c>
      <c r="P1928" s="1832">
        <f t="shared" ca="1" si="1052"/>
        <v>-1707.2481413870348</v>
      </c>
      <c r="Q1928" s="1832">
        <f t="shared" ca="1" si="1052"/>
        <v>-680.18103660711574</v>
      </c>
      <c r="R1928" s="1832">
        <f t="shared" ca="1" si="1052"/>
        <v>-305.03294069502601</v>
      </c>
      <c r="S1928" s="1832">
        <f t="shared" ca="1" si="1052"/>
        <v>-8.9357090470492064</v>
      </c>
      <c r="T1928" s="1832">
        <f t="shared" ca="1" si="1052"/>
        <v>0</v>
      </c>
      <c r="U1928" s="1832"/>
      <c r="Y1928" s="1825" t="s">
        <v>1955</v>
      </c>
    </row>
    <row r="1929" spans="1:25">
      <c r="A1929" s="1825" t="s">
        <v>1047</v>
      </c>
      <c r="C1929" s="3173">
        <f t="shared" si="1053"/>
        <v>159</v>
      </c>
      <c r="D1929" s="1825" t="s">
        <v>6521</v>
      </c>
      <c r="E1929" s="1825" t="s">
        <v>7746</v>
      </c>
      <c r="F1929" s="1832">
        <f t="shared" ca="1" si="1051"/>
        <v>-18016.695425882179</v>
      </c>
      <c r="G1929" s="3301"/>
      <c r="H1929" s="1832">
        <f t="shared" ca="1" si="1051"/>
        <v>0</v>
      </c>
      <c r="I1929" s="3301"/>
      <c r="J1929" s="3301"/>
      <c r="K1929" s="1832">
        <f t="shared" ca="1" si="1051"/>
        <v>-18016.695425882179</v>
      </c>
      <c r="M1929" s="1832">
        <f t="shared" ca="1" si="1052"/>
        <v>-18016.695425882179</v>
      </c>
      <c r="N1929" s="1832">
        <f t="shared" ca="1" si="1052"/>
        <v>-10740.270570236253</v>
      </c>
      <c r="O1929" s="1832">
        <f t="shared" ca="1" si="1052"/>
        <v>-1052.0526727672886</v>
      </c>
      <c r="P1929" s="1832">
        <f t="shared" ca="1" si="1052"/>
        <v>-4098.8918782332566</v>
      </c>
      <c r="Q1929" s="1832">
        <f t="shared" ca="1" si="1052"/>
        <v>-1631.492994299334</v>
      </c>
      <c r="R1929" s="1832">
        <f t="shared" ca="1" si="1052"/>
        <v>-261.65347424487942</v>
      </c>
      <c r="S1929" s="1832">
        <f t="shared" ca="1" si="1052"/>
        <v>-232.33383610116778</v>
      </c>
      <c r="T1929" s="1832">
        <f t="shared" ca="1" si="1052"/>
        <v>0</v>
      </c>
      <c r="U1929" s="1832"/>
      <c r="Y1929" s="1825" t="s">
        <v>1956</v>
      </c>
    </row>
    <row r="1930" spans="1:25">
      <c r="A1930" s="1825" t="s">
        <v>1047</v>
      </c>
      <c r="C1930" s="3173">
        <f t="shared" si="1053"/>
        <v>160</v>
      </c>
      <c r="D1930" s="1825" t="s">
        <v>7969</v>
      </c>
      <c r="E1930" s="1825" t="s">
        <v>7746</v>
      </c>
      <c r="F1930" s="1832">
        <f t="shared" ca="1" si="1051"/>
        <v>-10725.781619179379</v>
      </c>
      <c r="G1930" s="3301"/>
      <c r="H1930" s="1832">
        <f t="shared" ca="1" si="1051"/>
        <v>0</v>
      </c>
      <c r="I1930" s="3301"/>
      <c r="J1930" s="3301"/>
      <c r="K1930" s="1832">
        <f t="shared" ca="1" si="1051"/>
        <v>-10725.781619179379</v>
      </c>
      <c r="M1930" s="1832">
        <f t="shared" ca="1" si="1052"/>
        <v>-10725.781619179379</v>
      </c>
      <c r="N1930" s="1832">
        <f t="shared" ca="1" si="1052"/>
        <v>-7317.8114497391971</v>
      </c>
      <c r="O1930" s="1832">
        <f t="shared" ca="1" si="1052"/>
        <v>-746.2294889414012</v>
      </c>
      <c r="P1930" s="1832">
        <f t="shared" ca="1" si="1052"/>
        <v>-2134.5562896295719</v>
      </c>
      <c r="Q1930" s="1832">
        <f t="shared" ca="1" si="1052"/>
        <v>-438.59811653348845</v>
      </c>
      <c r="R1930" s="1832">
        <f t="shared" ca="1" si="1052"/>
        <v>0</v>
      </c>
      <c r="S1930" s="1832">
        <f t="shared" ca="1" si="1052"/>
        <v>-88.586274335722464</v>
      </c>
      <c r="T1930" s="1832">
        <f t="shared" ca="1" si="1052"/>
        <v>0</v>
      </c>
      <c r="U1930" s="1832"/>
      <c r="Y1930" s="1825" t="s">
        <v>1957</v>
      </c>
    </row>
    <row r="1931" spans="1:25">
      <c r="A1931" s="1825" t="s">
        <v>1047</v>
      </c>
      <c r="C1931" s="3173">
        <f t="shared" si="1053"/>
        <v>161</v>
      </c>
      <c r="D1931" s="1825" t="s">
        <v>7626</v>
      </c>
      <c r="E1931" s="1825" t="s">
        <v>7228</v>
      </c>
      <c r="F1931" s="1832">
        <f t="shared" ca="1" si="1051"/>
        <v>-9286.850191532707</v>
      </c>
      <c r="G1931" s="3301"/>
      <c r="H1931" s="1832">
        <f t="shared" ca="1" si="1051"/>
        <v>-4.8584556618459596</v>
      </c>
      <c r="I1931" s="3301"/>
      <c r="J1931" s="3301"/>
      <c r="K1931" s="1832">
        <f t="shared" ca="1" si="1051"/>
        <v>-9281.9917358708626</v>
      </c>
      <c r="M1931" s="1832">
        <f t="shared" ca="1" si="1052"/>
        <v>-9281.9917358708626</v>
      </c>
      <c r="N1931" s="1832">
        <f t="shared" ca="1" si="1052"/>
        <v>-4218.0230010787918</v>
      </c>
      <c r="O1931" s="1832">
        <f t="shared" ca="1" si="1052"/>
        <v>-657.76667957424581</v>
      </c>
      <c r="P1931" s="1832">
        <f t="shared" ca="1" si="1052"/>
        <v>-418.7764222895409</v>
      </c>
      <c r="Q1931" s="1832">
        <f t="shared" ca="1" si="1052"/>
        <v>-26.292030773181569</v>
      </c>
      <c r="R1931" s="1832">
        <f t="shared" ca="1" si="1052"/>
        <v>-74.763860540372676</v>
      </c>
      <c r="S1931" s="1832">
        <f t="shared" ca="1" si="1052"/>
        <v>-1.4791134757048938</v>
      </c>
      <c r="T1931" s="1832">
        <f t="shared" ca="1" si="1052"/>
        <v>-3884.8906281390246</v>
      </c>
      <c r="U1931" s="1832"/>
      <c r="Y1931" s="1825" t="s">
        <v>1958</v>
      </c>
    </row>
    <row r="1932" spans="1:25">
      <c r="A1932" s="1825" t="s">
        <v>1047</v>
      </c>
      <c r="C1932" s="3173">
        <f t="shared" si="1053"/>
        <v>162</v>
      </c>
      <c r="D1932" s="1825" t="s">
        <v>7627</v>
      </c>
      <c r="E1932" s="1825" t="s">
        <v>7228</v>
      </c>
      <c r="F1932" s="3189">
        <f t="shared" ca="1" si="1051"/>
        <v>-714.2811383464134</v>
      </c>
      <c r="G1932" s="3299"/>
      <c r="H1932" s="3189">
        <f t="shared" ca="1" si="1051"/>
        <v>-0.18824636323245908</v>
      </c>
      <c r="I1932" s="3299"/>
      <c r="J1932" s="3299"/>
      <c r="K1932" s="3189">
        <f t="shared" ca="1" si="1051"/>
        <v>-714.09289198318083</v>
      </c>
      <c r="M1932" s="3189">
        <f t="shared" ca="1" si="1052"/>
        <v>-714.09289198318083</v>
      </c>
      <c r="N1932" s="3189">
        <f t="shared" ca="1" si="1052"/>
        <v>-635.82571935149497</v>
      </c>
      <c r="O1932" s="3189">
        <f t="shared" ca="1" si="1052"/>
        <v>-48.017247332165844</v>
      </c>
      <c r="P1932" s="3189">
        <f t="shared" ca="1" si="1052"/>
        <v>-17.661019451642861</v>
      </c>
      <c r="Q1932" s="3189">
        <f t="shared" ca="1" si="1052"/>
        <v>-8.4688538194823657</v>
      </c>
      <c r="R1932" s="3189">
        <f t="shared" ca="1" si="1052"/>
        <v>-2.5535574361506481</v>
      </c>
      <c r="S1932" s="3189">
        <f t="shared" ca="1" si="1052"/>
        <v>-1.5664945922442644</v>
      </c>
      <c r="T1932" s="3189">
        <f t="shared" ca="1" si="1052"/>
        <v>0</v>
      </c>
      <c r="U1932" s="1832"/>
      <c r="Y1932" s="1825" t="s">
        <v>1959</v>
      </c>
    </row>
    <row r="1933" spans="1:25">
      <c r="A1933" s="1825" t="s">
        <v>1047</v>
      </c>
      <c r="C1933" s="3173">
        <f t="shared" si="1053"/>
        <v>163</v>
      </c>
      <c r="D1933" s="1825" t="s">
        <v>7234</v>
      </c>
      <c r="F1933" s="3189">
        <f t="shared" ref="F1933:K1933" ca="1" si="1054">SUM(F1925:F1932)</f>
        <v>-59599.13999999997</v>
      </c>
      <c r="G1933" s="3299"/>
      <c r="H1933" s="3189">
        <f t="shared" ca="1" si="1054"/>
        <v>-2592.0893762751484</v>
      </c>
      <c r="I1933" s="3299"/>
      <c r="J1933" s="3299"/>
      <c r="K1933" s="3189">
        <f t="shared" ca="1" si="1054"/>
        <v>-57007.050623724834</v>
      </c>
      <c r="M1933" s="3189">
        <f t="shared" ref="M1933:T1933" ca="1" si="1055">SUM(M1925:M1932)</f>
        <v>-57007.050623724834</v>
      </c>
      <c r="N1933" s="3189">
        <f t="shared" ca="1" si="1055"/>
        <v>-40166.066161087234</v>
      </c>
      <c r="O1933" s="3189">
        <f t="shared" ca="1" si="1055"/>
        <v>-4202.1924212889762</v>
      </c>
      <c r="P1933" s="3189">
        <f t="shared" ca="1" si="1055"/>
        <v>-8355.9419934847338</v>
      </c>
      <c r="Q1933" s="3189">
        <f t="shared" ca="1" si="1055"/>
        <v>-1541.7903958228185</v>
      </c>
      <c r="R1933" s="3189">
        <f t="shared" ca="1" si="1055"/>
        <v>708.49380519169472</v>
      </c>
      <c r="S1933" s="3189">
        <f t="shared" ca="1" si="1055"/>
        <v>435.33717090627465</v>
      </c>
      <c r="T1933" s="3189">
        <f t="shared" ca="1" si="1055"/>
        <v>-3884.8906281390246</v>
      </c>
      <c r="U1933" s="1832"/>
    </row>
    <row r="1934" spans="1:25">
      <c r="A1934" s="1825" t="s">
        <v>1047</v>
      </c>
      <c r="C1934" s="3173">
        <f t="shared" si="1053"/>
        <v>164</v>
      </c>
      <c r="G1934" s="3174"/>
      <c r="H1934" s="1825"/>
      <c r="I1934" s="3174"/>
      <c r="J1934" s="3174"/>
    </row>
    <row r="1935" spans="1:25">
      <c r="A1935" s="1825" t="s">
        <v>1047</v>
      </c>
      <c r="C1935" s="3173">
        <f t="shared" si="1053"/>
        <v>165</v>
      </c>
      <c r="D1935" s="1947" t="s">
        <v>873</v>
      </c>
      <c r="G1935" s="3174"/>
      <c r="H1935" s="1825"/>
      <c r="I1935" s="3174"/>
      <c r="J1935" s="3174"/>
    </row>
    <row r="1936" spans="1:25">
      <c r="A1936" s="1825" t="s">
        <v>1047</v>
      </c>
      <c r="C1936" s="3173">
        <f t="shared" si="1053"/>
        <v>166</v>
      </c>
      <c r="D1936" s="1825" t="s">
        <v>1252</v>
      </c>
      <c r="E1936" s="1825" t="s">
        <v>7746</v>
      </c>
      <c r="F1936" s="1825">
        <f t="shared" ref="F1936:K1943" ca="1" si="1056">+F1903-F1914-F1925</f>
        <v>237278.22432305093</v>
      </c>
      <c r="G1936" s="3249"/>
      <c r="H1936" s="1825">
        <f t="shared" ca="1" si="1056"/>
        <v>8751.2718988923061</v>
      </c>
      <c r="I1936" s="3249"/>
      <c r="J1936" s="3249"/>
      <c r="K1936" s="1825">
        <f t="shared" ca="1" si="1056"/>
        <v>228526.95242415858</v>
      </c>
      <c r="M1936" s="1825">
        <f t="shared" ref="M1936:T1943" ca="1" si="1057">+M1903-M1914-M1925</f>
        <v>228526.95242415849</v>
      </c>
      <c r="N1936" s="1825">
        <f t="shared" ca="1" si="1057"/>
        <v>123620.09716415958</v>
      </c>
      <c r="O1936" s="1825">
        <f t="shared" ca="1" si="1057"/>
        <v>14041.702903188005</v>
      </c>
      <c r="P1936" s="1825">
        <f t="shared" ca="1" si="1057"/>
        <v>56948.521297468957</v>
      </c>
      <c r="Q1936" s="1825">
        <f t="shared" ca="1" si="1057"/>
        <v>22966.843895341055</v>
      </c>
      <c r="R1936" s="1825">
        <f t="shared" ca="1" si="1057"/>
        <v>10478.718571119967</v>
      </c>
      <c r="S1936" s="1825">
        <f t="shared" ca="1" si="1057"/>
        <v>471.06859288094842</v>
      </c>
      <c r="T1936" s="1825">
        <f t="shared" ca="1" si="1057"/>
        <v>0</v>
      </c>
      <c r="Y1936" s="1825" t="s">
        <v>988</v>
      </c>
    </row>
    <row r="1937" spans="1:25">
      <c r="A1937" s="1825" t="s">
        <v>1047</v>
      </c>
      <c r="C1937" s="3173">
        <f t="shared" si="1053"/>
        <v>167</v>
      </c>
      <c r="D1937" s="1825" t="s">
        <v>1252</v>
      </c>
      <c r="E1937" s="1825" t="s">
        <v>2378</v>
      </c>
      <c r="F1937" s="1825">
        <f t="shared" ca="1" si="1056"/>
        <v>70884.99567487328</v>
      </c>
      <c r="G1937" s="3249"/>
      <c r="H1937" s="1825">
        <f t="shared" ca="1" si="1056"/>
        <v>2524.5595937629228</v>
      </c>
      <c r="I1937" s="3249"/>
      <c r="J1937" s="3249"/>
      <c r="K1937" s="1825">
        <f t="shared" ca="1" si="1056"/>
        <v>68360.43608111034</v>
      </c>
      <c r="M1937" s="1825">
        <f t="shared" ca="1" si="1057"/>
        <v>68360.43608111034</v>
      </c>
      <c r="N1937" s="1825">
        <f t="shared" ca="1" si="1057"/>
        <v>31124.545841711879</v>
      </c>
      <c r="O1937" s="1825">
        <f t="shared" ca="1" si="1057"/>
        <v>3743.2178260722676</v>
      </c>
      <c r="P1937" s="1825">
        <f t="shared" ca="1" si="1057"/>
        <v>19311.729780100861</v>
      </c>
      <c r="Q1937" s="1825">
        <f t="shared" ca="1" si="1057"/>
        <v>8775.434054324216</v>
      </c>
      <c r="R1937" s="1825">
        <f t="shared" ca="1" si="1057"/>
        <v>4631.6727038904337</v>
      </c>
      <c r="S1937" s="1825">
        <f t="shared" ca="1" si="1057"/>
        <v>773.83587501067177</v>
      </c>
      <c r="T1937" s="1825">
        <f t="shared" ca="1" si="1057"/>
        <v>0</v>
      </c>
      <c r="Y1937" s="1825" t="s">
        <v>989</v>
      </c>
    </row>
    <row r="1938" spans="1:25">
      <c r="A1938" s="1825" t="s">
        <v>1047</v>
      </c>
      <c r="C1938" s="3173">
        <f t="shared" si="1053"/>
        <v>168</v>
      </c>
      <c r="D1938" s="1825" t="s">
        <v>6846</v>
      </c>
      <c r="E1938" s="1825" t="s">
        <v>7746</v>
      </c>
      <c r="F1938" s="1825">
        <f t="shared" ca="1" si="1056"/>
        <v>12861.405623049213</v>
      </c>
      <c r="G1938" s="3249"/>
      <c r="H1938" s="1825">
        <f t="shared" ca="1" si="1056"/>
        <v>2282.1779518571007</v>
      </c>
      <c r="I1938" s="3249"/>
      <c r="J1938" s="3249"/>
      <c r="K1938" s="1825">
        <f t="shared" ca="1" si="1056"/>
        <v>10579.227671192119</v>
      </c>
      <c r="M1938" s="1825">
        <f t="shared" ca="1" si="1057"/>
        <v>10579.227671192119</v>
      </c>
      <c r="N1938" s="1825">
        <f t="shared" ca="1" si="1057"/>
        <v>5798.2638169515139</v>
      </c>
      <c r="O1938" s="1825">
        <f t="shared" ca="1" si="1057"/>
        <v>655.92992558262983</v>
      </c>
      <c r="P1938" s="1825">
        <f t="shared" ca="1" si="1057"/>
        <v>2606.9675615906467</v>
      </c>
      <c r="Q1938" s="1825">
        <f t="shared" ca="1" si="1057"/>
        <v>1038.63630333387</v>
      </c>
      <c r="R1938" s="1825">
        <f t="shared" ca="1" si="1057"/>
        <v>465.78523785211178</v>
      </c>
      <c r="S1938" s="1825">
        <f t="shared" ca="1" si="1057"/>
        <v>13.644825881341127</v>
      </c>
      <c r="T1938" s="1825">
        <f t="shared" ca="1" si="1057"/>
        <v>0</v>
      </c>
      <c r="Y1938" s="1825" t="s">
        <v>990</v>
      </c>
    </row>
    <row r="1939" spans="1:25">
      <c r="A1939" s="1825" t="s">
        <v>1047</v>
      </c>
      <c r="C1939" s="3173">
        <f t="shared" si="1053"/>
        <v>169</v>
      </c>
      <c r="D1939" s="1825" t="s">
        <v>6847</v>
      </c>
      <c r="E1939" s="1825" t="s">
        <v>7746</v>
      </c>
      <c r="F1939" s="1825">
        <f t="shared" ca="1" si="1056"/>
        <v>29350.103559707408</v>
      </c>
      <c r="G1939" s="3249"/>
      <c r="H1939" s="1825">
        <f t="shared" ca="1" si="1056"/>
        <v>5207.9967922515889</v>
      </c>
      <c r="I1939" s="3249"/>
      <c r="J1939" s="3249"/>
      <c r="K1939" s="1825">
        <f t="shared" ca="1" si="1056"/>
        <v>24142.106767455825</v>
      </c>
      <c r="M1939" s="1825">
        <f t="shared" ca="1" si="1057"/>
        <v>24142.106767455825</v>
      </c>
      <c r="N1939" s="1825">
        <f t="shared" ca="1" si="1057"/>
        <v>13231.807508585887</v>
      </c>
      <c r="O1939" s="1825">
        <f t="shared" ca="1" si="1057"/>
        <v>1496.8512624514478</v>
      </c>
      <c r="P1939" s="1825">
        <f t="shared" ca="1" si="1057"/>
        <v>5949.1761749866228</v>
      </c>
      <c r="Q1939" s="1825">
        <f t="shared" ca="1" si="1057"/>
        <v>2370.1984026605569</v>
      </c>
      <c r="R1939" s="1825">
        <f t="shared" ca="1" si="1057"/>
        <v>1062.9355272834725</v>
      </c>
      <c r="S1939" s="1825">
        <f t="shared" ca="1" si="1057"/>
        <v>31.137891487835056</v>
      </c>
      <c r="T1939" s="1825">
        <f t="shared" ca="1" si="1057"/>
        <v>0</v>
      </c>
      <c r="Y1939" s="1825" t="s">
        <v>991</v>
      </c>
    </row>
    <row r="1940" spans="1:25">
      <c r="A1940" s="1825" t="s">
        <v>1047</v>
      </c>
      <c r="C1940" s="3173">
        <f t="shared" si="1053"/>
        <v>170</v>
      </c>
      <c r="D1940" s="1825" t="s">
        <v>6521</v>
      </c>
      <c r="E1940" s="1825" t="s">
        <v>7746</v>
      </c>
      <c r="F1940" s="1825">
        <f t="shared" ca="1" si="1056"/>
        <v>59752.42268820732</v>
      </c>
      <c r="G1940" s="3249"/>
      <c r="H1940" s="1825">
        <f t="shared" ca="1" si="1056"/>
        <v>0</v>
      </c>
      <c r="I1940" s="3249"/>
      <c r="J1940" s="3249"/>
      <c r="K1940" s="1825">
        <f t="shared" ca="1" si="1056"/>
        <v>59752.42268820732</v>
      </c>
      <c r="M1940" s="1825">
        <f t="shared" ca="1" si="1057"/>
        <v>59752.42268820732</v>
      </c>
      <c r="N1940" s="1825">
        <f t="shared" ca="1" si="1057"/>
        <v>35620.138528652889</v>
      </c>
      <c r="O1940" s="1825">
        <f t="shared" ca="1" si="1057"/>
        <v>3489.1357436804351</v>
      </c>
      <c r="P1940" s="1825">
        <f t="shared" ca="1" si="1057"/>
        <v>13593.986814563763</v>
      </c>
      <c r="Q1940" s="1825">
        <f t="shared" ca="1" si="1057"/>
        <v>5410.8512523433255</v>
      </c>
      <c r="R1940" s="1825">
        <f t="shared" ca="1" si="1057"/>
        <v>867.77450699744372</v>
      </c>
      <c r="S1940" s="1825">
        <f t="shared" ca="1" si="1057"/>
        <v>770.53584196947247</v>
      </c>
      <c r="T1940" s="1825">
        <f t="shared" ca="1" si="1057"/>
        <v>0</v>
      </c>
      <c r="Y1940" s="1825" t="s">
        <v>992</v>
      </c>
    </row>
    <row r="1941" spans="1:25">
      <c r="A1941" s="1825" t="s">
        <v>1047</v>
      </c>
      <c r="C1941" s="3173">
        <f t="shared" si="1053"/>
        <v>171</v>
      </c>
      <c r="D1941" s="1825" t="s">
        <v>7969</v>
      </c>
      <c r="E1941" s="1825" t="s">
        <v>7746</v>
      </c>
      <c r="F1941" s="1825">
        <f t="shared" ca="1" si="1056"/>
        <v>34841.536810618214</v>
      </c>
      <c r="G1941" s="3249"/>
      <c r="H1941" s="1825">
        <f t="shared" ca="1" si="1056"/>
        <v>0</v>
      </c>
      <c r="I1941" s="3249"/>
      <c r="J1941" s="3249"/>
      <c r="K1941" s="1825">
        <f t="shared" ca="1" si="1056"/>
        <v>34841.536810618214</v>
      </c>
      <c r="M1941" s="1825">
        <f t="shared" ca="1" si="1057"/>
        <v>34841.536810618214</v>
      </c>
      <c r="N1941" s="1825">
        <f t="shared" ca="1" si="1057"/>
        <v>23771.115807852755</v>
      </c>
      <c r="O1941" s="1825">
        <f t="shared" ca="1" si="1057"/>
        <v>2424.0454571281712</v>
      </c>
      <c r="P1941" s="1825">
        <f t="shared" ca="1" si="1057"/>
        <v>6933.8743021280497</v>
      </c>
      <c r="Q1941" s="1825">
        <f t="shared" ca="1" si="1057"/>
        <v>1424.7383514637054</v>
      </c>
      <c r="R1941" s="1825">
        <f t="shared" ca="1" si="1057"/>
        <v>0</v>
      </c>
      <c r="S1941" s="1825">
        <f t="shared" ca="1" si="1057"/>
        <v>287.76289204550648</v>
      </c>
      <c r="T1941" s="1825">
        <f t="shared" ca="1" si="1057"/>
        <v>0</v>
      </c>
      <c r="Y1941" s="1825" t="s">
        <v>993</v>
      </c>
    </row>
    <row r="1942" spans="1:25">
      <c r="A1942" s="1825" t="s">
        <v>1047</v>
      </c>
      <c r="C1942" s="3173">
        <f t="shared" si="1053"/>
        <v>172</v>
      </c>
      <c r="D1942" s="1825" t="s">
        <v>7626</v>
      </c>
      <c r="E1942" s="1825" t="s">
        <v>7228</v>
      </c>
      <c r="F1942" s="1825">
        <f t="shared" ca="1" si="1056"/>
        <v>30313.422242006258</v>
      </c>
      <c r="G1942" s="3249"/>
      <c r="H1942" s="1825">
        <f t="shared" ca="1" si="1056"/>
        <v>18.601102096642517</v>
      </c>
      <c r="I1942" s="3249"/>
      <c r="J1942" s="3249"/>
      <c r="K1942" s="1825">
        <f t="shared" ca="1" si="1056"/>
        <v>30294.821139909614</v>
      </c>
      <c r="M1942" s="1825">
        <f t="shared" ca="1" si="1057"/>
        <v>30294.821139909614</v>
      </c>
      <c r="N1942" s="1825">
        <f t="shared" ca="1" si="1057"/>
        <v>14997.664857265743</v>
      </c>
      <c r="O1942" s="1825">
        <f t="shared" ca="1" si="1057"/>
        <v>2334.4517275090343</v>
      </c>
      <c r="P1942" s="1825">
        <f t="shared" ca="1" si="1057"/>
        <v>1522.9488043195622</v>
      </c>
      <c r="Q1942" s="1825">
        <f t="shared" ca="1" si="1057"/>
        <v>99.347584809464919</v>
      </c>
      <c r="R1942" s="1825">
        <f t="shared" ca="1" si="1057"/>
        <v>272.1768313174872</v>
      </c>
      <c r="S1942" s="1825">
        <f t="shared" ca="1" si="1057"/>
        <v>5.2252777745081422</v>
      </c>
      <c r="T1942" s="1825">
        <f t="shared" ca="1" si="1057"/>
        <v>11063.006056913822</v>
      </c>
      <c r="Y1942" s="1825" t="s">
        <v>994</v>
      </c>
    </row>
    <row r="1943" spans="1:25">
      <c r="A1943" s="1825" t="s">
        <v>1047</v>
      </c>
      <c r="C1943" s="3173">
        <f t="shared" si="1053"/>
        <v>173</v>
      </c>
      <c r="D1943" s="1825" t="s">
        <v>7627</v>
      </c>
      <c r="E1943" s="1825" t="s">
        <v>7228</v>
      </c>
      <c r="F1943" s="3189">
        <f t="shared" ca="1" si="1056"/>
        <v>2171.3563655200487</v>
      </c>
      <c r="G1943" s="3299"/>
      <c r="H1943" s="3189">
        <f t="shared" ca="1" si="1056"/>
        <v>0.57225358076382915</v>
      </c>
      <c r="I1943" s="3299"/>
      <c r="J1943" s="3299"/>
      <c r="K1943" s="3189">
        <f t="shared" ca="1" si="1056"/>
        <v>2170.7841119392851</v>
      </c>
      <c r="M1943" s="3189">
        <f t="shared" ca="1" si="1057"/>
        <v>2170.7841119392851</v>
      </c>
      <c r="N1943" s="3189">
        <f t="shared" ca="1" si="1057"/>
        <v>1932.8582948044545</v>
      </c>
      <c r="O1943" s="3189">
        <f t="shared" ca="1" si="1057"/>
        <v>145.96851302950611</v>
      </c>
      <c r="P1943" s="3189">
        <f t="shared" ca="1" si="1057"/>
        <v>53.688057753668232</v>
      </c>
      <c r="Q1943" s="3189">
        <f t="shared" ca="1" si="1057"/>
        <v>25.744624437602781</v>
      </c>
      <c r="R1943" s="3189">
        <f t="shared" ca="1" si="1057"/>
        <v>7.7626062008901844</v>
      </c>
      <c r="S1943" s="3189">
        <f t="shared" ca="1" si="1057"/>
        <v>4.7620157131640379</v>
      </c>
      <c r="T1943" s="3189">
        <f t="shared" ca="1" si="1057"/>
        <v>0</v>
      </c>
      <c r="U1943" s="1832"/>
      <c r="Y1943" s="1825" t="s">
        <v>995</v>
      </c>
    </row>
    <row r="1944" spans="1:25">
      <c r="A1944" s="1825" t="s">
        <v>1047</v>
      </c>
      <c r="C1944" s="3173">
        <f t="shared" si="1053"/>
        <v>174</v>
      </c>
      <c r="D1944" s="1825" t="s">
        <v>874</v>
      </c>
      <c r="F1944" s="3189">
        <f t="shared" ref="F1944:K1944" ca="1" si="1058">SUM(F1936:F1943)</f>
        <v>477453.46728703263</v>
      </c>
      <c r="G1944" s="3299"/>
      <c r="H1944" s="3189">
        <f t="shared" ca="1" si="1058"/>
        <v>18785.179592441327</v>
      </c>
      <c r="I1944" s="3299"/>
      <c r="J1944" s="3299"/>
      <c r="K1944" s="3189">
        <f t="shared" ca="1" si="1058"/>
        <v>458668.28769459133</v>
      </c>
      <c r="M1944" s="3189">
        <f t="shared" ref="M1944:T1944" ca="1" si="1059">SUM(M1936:M1943)</f>
        <v>458668.28769459121</v>
      </c>
      <c r="N1944" s="3189">
        <f t="shared" ca="1" si="1059"/>
        <v>250096.49181998472</v>
      </c>
      <c r="O1944" s="3189">
        <f t="shared" ca="1" si="1059"/>
        <v>28331.303358641497</v>
      </c>
      <c r="P1944" s="3189">
        <f t="shared" ca="1" si="1059"/>
        <v>106920.89279291213</v>
      </c>
      <c r="Q1944" s="3189">
        <f t="shared" ca="1" si="1059"/>
        <v>42111.794468713801</v>
      </c>
      <c r="R1944" s="3189">
        <f t="shared" ca="1" si="1059"/>
        <v>17786.825984661806</v>
      </c>
      <c r="S1944" s="3189">
        <f t="shared" ca="1" si="1059"/>
        <v>2357.9732127634475</v>
      </c>
      <c r="T1944" s="3189">
        <f t="shared" ca="1" si="1059"/>
        <v>11063.006056913822</v>
      </c>
      <c r="U1944" s="1832"/>
    </row>
    <row r="1945" spans="1:25">
      <c r="G1945" s="3174"/>
      <c r="H1945" s="1825"/>
      <c r="I1945" s="3174"/>
      <c r="J1945" s="3174"/>
    </row>
    <row r="1946" spans="1:25">
      <c r="G1946" s="3174"/>
      <c r="H1946" s="1825"/>
      <c r="I1946" s="3174"/>
      <c r="J1946" s="3174"/>
    </row>
    <row r="1947" spans="1:25">
      <c r="G1947" s="3174"/>
      <c r="H1947" s="1825"/>
      <c r="I1947" s="3174"/>
      <c r="J1947" s="3174"/>
    </row>
    <row r="1948" spans="1:25">
      <c r="G1948" s="3174"/>
      <c r="H1948" s="1825"/>
      <c r="I1948" s="3174"/>
      <c r="J1948" s="3174"/>
    </row>
    <row r="1949" spans="1:25" ht="15">
      <c r="B1949" s="3125"/>
      <c r="C1949" s="3125" t="str">
        <f>$C$2</f>
        <v>PRESENT RATE STRUCTURE</v>
      </c>
      <c r="F1949" s="3178"/>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178" t="str">
        <f>O1949</f>
        <v>TAMPA ELECTRIC COMPANY</v>
      </c>
      <c r="X1949" s="3165"/>
      <c r="Y1949" s="3165" t="str">
        <f>Y2</f>
        <v>ALLOCATION ASSIGNMENT REPORT</v>
      </c>
    </row>
    <row r="1950" spans="1:25" ht="15">
      <c r="B1950" s="3125"/>
      <c r="C1950" s="3125" t="str">
        <f>$C$3</f>
        <v>PROD. CAP. ALLOC. METHOD: 12CP</v>
      </c>
      <c r="G1950" s="3174"/>
      <c r="H1950" s="3178" t="s">
        <v>3408</v>
      </c>
      <c r="I1950" s="3174"/>
      <c r="J1950" s="3174"/>
      <c r="M1950" s="1832"/>
      <c r="N1950" s="1832"/>
      <c r="O1950" s="3178" t="s">
        <v>11159</v>
      </c>
      <c r="P1950" s="1832"/>
      <c r="Q1950" s="1832"/>
      <c r="R1950" s="1832"/>
      <c r="S1950" s="1832"/>
      <c r="T1950" s="1832"/>
      <c r="U1950" s="1832"/>
      <c r="W1950" s="3178" t="str">
        <f>O1950</f>
        <v>COST OF SERVICE STUDY</v>
      </c>
      <c r="Y1950" s="3165" t="str">
        <f>IF('TITLES &amp; CONSTANTS'!$D$16=5,L1949,V1949)</f>
        <v>PAGE 36</v>
      </c>
    </row>
    <row r="1951" spans="1:25" ht="15">
      <c r="C1951" s="3125" t="str">
        <f>$C$4</f>
        <v>DATA: PROJECTED 2009, FULLY ADJUSTED (000's)</v>
      </c>
      <c r="F1951" s="3178"/>
      <c r="G1951" s="3174"/>
      <c r="H1951" s="1825"/>
      <c r="I1951" s="3174"/>
      <c r="J1951" s="3174"/>
      <c r="M1951" s="1832"/>
      <c r="N1951" s="1832"/>
      <c r="P1951" s="1832"/>
      <c r="Q1951" s="1832"/>
      <c r="R1951" s="1832"/>
      <c r="S1951" s="1832"/>
      <c r="T1951" s="1832"/>
      <c r="U1951" s="1832"/>
      <c r="W1951" s="3181"/>
    </row>
    <row r="1952" spans="1:25" ht="15">
      <c r="G1952" s="3174"/>
      <c r="H1952" s="1825"/>
      <c r="I1952" s="3174"/>
      <c r="J1952" s="3174"/>
      <c r="M1952" s="1832"/>
      <c r="N1952" s="1832"/>
      <c r="O1952" s="3178"/>
      <c r="P1952" s="1832"/>
      <c r="Q1952" s="1832"/>
      <c r="R1952" s="1832"/>
      <c r="S1952" s="1832"/>
      <c r="T1952" s="1832"/>
      <c r="U1952" s="1832"/>
      <c r="W1952" s="3178"/>
    </row>
    <row r="1953" spans="1:25" ht="15">
      <c r="F1953" s="3176"/>
      <c r="G1953" s="3174"/>
      <c r="H1953" s="3178" t="s">
        <v>1065</v>
      </c>
      <c r="I1953" s="3174"/>
      <c r="J1953" s="3174"/>
      <c r="M1953" s="1832"/>
      <c r="N1953" s="1832"/>
      <c r="O1953" s="3178" t="s">
        <v>1065</v>
      </c>
      <c r="P1953" s="1832"/>
      <c r="Q1953" s="1832"/>
      <c r="R1953" s="1832"/>
      <c r="S1953" s="1832"/>
      <c r="T1953" s="1832"/>
      <c r="U1953" s="1832"/>
      <c r="W1953" s="3178" t="str">
        <f>O1953</f>
        <v>DERIVATION OF D-E-C COSTS - DECCST</v>
      </c>
    </row>
    <row r="1954" spans="1:25" ht="15">
      <c r="F1954" s="3178"/>
      <c r="G1954" s="3174"/>
      <c r="H1954" s="1825"/>
      <c r="I1954" s="3174"/>
      <c r="J1954" s="3174"/>
      <c r="M1954" s="1832"/>
      <c r="N1954" s="1832"/>
      <c r="O1954" s="3178"/>
      <c r="P1954" s="1832"/>
      <c r="Q1954" s="1832"/>
      <c r="R1954" s="1832"/>
      <c r="S1954" s="1832"/>
      <c r="T1954" s="1832"/>
      <c r="U1954" s="1832"/>
    </row>
    <row r="1955" spans="1:25" ht="15">
      <c r="F1955" s="3178"/>
      <c r="G1955" s="3174"/>
      <c r="H1955" s="1825"/>
      <c r="I1955" s="3174"/>
      <c r="J1955" s="3174"/>
      <c r="M1955" s="1832"/>
      <c r="N1955" s="1832"/>
      <c r="O1955" s="3178"/>
      <c r="P1955" s="1832"/>
      <c r="Q1955" s="1832"/>
      <c r="R1955" s="1832"/>
      <c r="S1955" s="1832"/>
      <c r="T1955" s="1832"/>
      <c r="U1955" s="1832"/>
    </row>
    <row r="1956" spans="1:25">
      <c r="G1956" s="3174"/>
      <c r="H1956" s="1825"/>
      <c r="I1956" s="3174"/>
      <c r="J1956" s="3174"/>
    </row>
    <row r="1957" spans="1:25">
      <c r="G1957" s="3174"/>
      <c r="H1957" s="1825"/>
      <c r="I1957" s="3174"/>
      <c r="J1957" s="3174"/>
    </row>
    <row r="1958" spans="1:25" ht="30">
      <c r="A1958" s="3163" t="str">
        <f>$A$11</f>
        <v>REPORT</v>
      </c>
      <c r="C1958" s="3188" t="s">
        <v>10444</v>
      </c>
      <c r="D1958" s="3163"/>
      <c r="E1958" s="3163"/>
      <c r="F1958" s="3187" t="str">
        <f t="shared" ref="F1958:L1958" si="1060">+F$11</f>
        <v>TOTAL
COMPANY</v>
      </c>
      <c r="G1958" s="3252"/>
      <c r="H1958" s="3187" t="str">
        <f t="shared" si="1060"/>
        <v>FERC
JURIS</v>
      </c>
      <c r="I1958" s="3252"/>
      <c r="J1958" s="3252"/>
      <c r="K1958" s="3187" t="str">
        <f t="shared" si="1060"/>
        <v>FPSC
 JURIS</v>
      </c>
      <c r="L1958" s="3253" t="str">
        <f t="shared" si="1060"/>
        <v>FPSC/
TOTAL RATIO</v>
      </c>
      <c r="M1958" s="3187" t="str">
        <f t="shared" ref="M1958:R1958" si="1061">+M$11</f>
        <v>FPSC
 JURIS</v>
      </c>
      <c r="N1958" s="3164" t="str">
        <f t="shared" si="1061"/>
        <v>RS</v>
      </c>
      <c r="O1958" s="3164" t="str">
        <f t="shared" si="1061"/>
        <v>GS</v>
      </c>
      <c r="P1958" s="3164" t="str">
        <f t="shared" si="1061"/>
        <v>GSD</v>
      </c>
      <c r="Q1958" s="3164" t="str">
        <f t="shared" si="1061"/>
        <v>GSLD</v>
      </c>
      <c r="R1958" s="3164" t="str">
        <f t="shared" si="1061"/>
        <v>IS</v>
      </c>
      <c r="S1958" s="3187" t="s">
        <v>10446</v>
      </c>
      <c r="T1958" s="3187" t="s">
        <v>10447</v>
      </c>
      <c r="U1958" s="3189"/>
      <c r="V1958" s="3189"/>
      <c r="W1958" s="3189"/>
      <c r="X1958" s="3189"/>
      <c r="Y1958" s="3164" t="s">
        <v>11134</v>
      </c>
    </row>
    <row r="1959" spans="1:25" ht="15">
      <c r="C1959" s="3215"/>
      <c r="D1959" s="3260"/>
      <c r="E1959" s="3260"/>
      <c r="F1959" s="3214"/>
      <c r="G1959" s="3265"/>
      <c r="H1959" s="3214"/>
      <c r="I1959" s="3265"/>
      <c r="J1959" s="3265"/>
      <c r="K1959" s="3214"/>
      <c r="L1959" s="3266"/>
      <c r="M1959" s="3214"/>
      <c r="N1959" s="3186"/>
      <c r="O1959" s="3186"/>
      <c r="P1959" s="3186"/>
      <c r="Q1959" s="3186"/>
      <c r="R1959" s="3186"/>
      <c r="S1959" s="3214"/>
      <c r="T1959" s="3214"/>
    </row>
    <row r="1960" spans="1:25">
      <c r="A1960" s="1825" t="s">
        <v>1047</v>
      </c>
      <c r="C1960" s="3173">
        <f>C1944+1</f>
        <v>175</v>
      </c>
      <c r="D1960" s="1947" t="s">
        <v>875</v>
      </c>
      <c r="G1960" s="3174"/>
      <c r="H1960" s="1825"/>
      <c r="I1960" s="3174"/>
      <c r="J1960" s="3174"/>
    </row>
    <row r="1961" spans="1:25">
      <c r="A1961" s="1825" t="s">
        <v>1047</v>
      </c>
      <c r="C1961" s="3173">
        <f t="shared" si="1053"/>
        <v>176</v>
      </c>
      <c r="D1961" s="1825" t="s">
        <v>1252</v>
      </c>
      <c r="E1961" s="1825" t="s">
        <v>7746</v>
      </c>
      <c r="F1961" s="1825">
        <f t="shared" ref="F1961:F1968" ca="1" si="1062">+F585</f>
        <v>35089.64882149006</v>
      </c>
      <c r="G1961" s="3249"/>
      <c r="H1961" s="1825">
        <f t="shared" ref="H1961:H1968" ca="1" si="1063">+H585</f>
        <v>1278.3571219168227</v>
      </c>
      <c r="I1961" s="3249"/>
      <c r="J1961" s="3249"/>
      <c r="K1961" s="1825">
        <f t="shared" ref="K1961:K1968" ca="1" si="1064">+K585</f>
        <v>33811.29169957323</v>
      </c>
      <c r="M1961" s="1825">
        <f t="shared" ref="M1961:T1968" ca="1" si="1065">+M585</f>
        <v>33811.29169957323</v>
      </c>
      <c r="N1961" s="1825">
        <f t="shared" ca="1" si="1065"/>
        <v>18289.987770847845</v>
      </c>
      <c r="O1961" s="1825">
        <f t="shared" ca="1" si="1065"/>
        <v>2077.5147429316708</v>
      </c>
      <c r="P1961" s="1825">
        <f t="shared" ca="1" si="1065"/>
        <v>8425.715413533555</v>
      </c>
      <c r="Q1961" s="1825">
        <f t="shared" ca="1" si="1065"/>
        <v>3398.0178273354868</v>
      </c>
      <c r="R1961" s="1825">
        <f t="shared" ca="1" si="1065"/>
        <v>1550.3598437188896</v>
      </c>
      <c r="S1961" s="1825">
        <f t="shared" ca="1" si="1065"/>
        <v>69.696101205791493</v>
      </c>
      <c r="T1961" s="1825">
        <f t="shared" ca="1" si="1065"/>
        <v>0</v>
      </c>
      <c r="Y1961" s="1825" t="s">
        <v>1841</v>
      </c>
    </row>
    <row r="1962" spans="1:25">
      <c r="A1962" s="1825" t="s">
        <v>1047</v>
      </c>
      <c r="C1962" s="3173">
        <f t="shared" si="1053"/>
        <v>177</v>
      </c>
      <c r="D1962" s="1825" t="s">
        <v>1252</v>
      </c>
      <c r="E1962" s="1825" t="s">
        <v>2378</v>
      </c>
      <c r="F1962" s="1825">
        <f t="shared" ca="1" si="1062"/>
        <v>1776.0998328237824</v>
      </c>
      <c r="G1962" s="3249"/>
      <c r="H1962" s="1825">
        <f t="shared" ca="1" si="1063"/>
        <v>62.561090307429716</v>
      </c>
      <c r="I1962" s="3249"/>
      <c r="J1962" s="3249"/>
      <c r="K1962" s="1825">
        <f t="shared" ca="1" si="1064"/>
        <v>1713.5387425163526</v>
      </c>
      <c r="M1962" s="1825">
        <f t="shared" ca="1" si="1065"/>
        <v>1713.5387425163526</v>
      </c>
      <c r="N1962" s="1825">
        <f t="shared" ca="1" si="1065"/>
        <v>780.17517441988355</v>
      </c>
      <c r="O1962" s="1825">
        <f t="shared" ca="1" si="1065"/>
        <v>93.828376972935317</v>
      </c>
      <c r="P1962" s="1825">
        <f t="shared" ca="1" si="1065"/>
        <v>484.0723532533695</v>
      </c>
      <c r="Q1962" s="1825">
        <f t="shared" ca="1" si="1065"/>
        <v>219.96709056449396</v>
      </c>
      <c r="R1962" s="1825">
        <f t="shared" ca="1" si="1065"/>
        <v>116.0985955583275</v>
      </c>
      <c r="S1962" s="1825">
        <f t="shared" ca="1" si="1065"/>
        <v>19.397151747342836</v>
      </c>
      <c r="T1962" s="1825">
        <f t="shared" ca="1" si="1065"/>
        <v>0</v>
      </c>
      <c r="Y1962" s="1825" t="s">
        <v>1842</v>
      </c>
    </row>
    <row r="1963" spans="1:25">
      <c r="A1963" s="1825" t="s">
        <v>1047</v>
      </c>
      <c r="C1963" s="3173">
        <f t="shared" si="1053"/>
        <v>178</v>
      </c>
      <c r="D1963" s="1825" t="s">
        <v>6846</v>
      </c>
      <c r="E1963" s="1825" t="s">
        <v>7746</v>
      </c>
      <c r="F1963" s="1825">
        <f t="shared" ca="1" si="1062"/>
        <v>1589.2235205662403</v>
      </c>
      <c r="G1963" s="3249"/>
      <c r="H1963" s="1825">
        <f t="shared" ca="1" si="1063"/>
        <v>278.12105995972615</v>
      </c>
      <c r="I1963" s="3249"/>
      <c r="J1963" s="3249"/>
      <c r="K1963" s="1825">
        <f t="shared" ca="1" si="1064"/>
        <v>1311.1024606065141</v>
      </c>
      <c r="M1963" s="1825">
        <f t="shared" ca="1" si="1065"/>
        <v>1311.1024606065141</v>
      </c>
      <c r="N1963" s="1825">
        <f t="shared" ca="1" si="1065"/>
        <v>718.58912521108539</v>
      </c>
      <c r="O1963" s="1825">
        <f t="shared" ca="1" si="1065"/>
        <v>81.290559778635114</v>
      </c>
      <c r="P1963" s="1825">
        <f t="shared" ca="1" si="1065"/>
        <v>323.08611658205325</v>
      </c>
      <c r="Q1963" s="1825">
        <f t="shared" ca="1" si="1065"/>
        <v>128.72004037538986</v>
      </c>
      <c r="R1963" s="1825">
        <f t="shared" ca="1" si="1065"/>
        <v>57.725591171938433</v>
      </c>
      <c r="S1963" s="1825">
        <f t="shared" ca="1" si="1065"/>
        <v>1.6910274874118383</v>
      </c>
      <c r="T1963" s="1825">
        <f t="shared" ca="1" si="1065"/>
        <v>0</v>
      </c>
      <c r="Y1963" s="1825" t="s">
        <v>1843</v>
      </c>
    </row>
    <row r="1964" spans="1:25">
      <c r="A1964" s="1825" t="s">
        <v>1047</v>
      </c>
      <c r="C1964" s="3173">
        <f t="shared" si="1053"/>
        <v>179</v>
      </c>
      <c r="D1964" s="1825" t="s">
        <v>6847</v>
      </c>
      <c r="E1964" s="1825" t="s">
        <v>7746</v>
      </c>
      <c r="F1964" s="1825">
        <f t="shared" ca="1" si="1062"/>
        <v>3688.1021487011944</v>
      </c>
      <c r="G1964" s="3249"/>
      <c r="H1964" s="1825">
        <f t="shared" ca="1" si="1063"/>
        <v>645.59405766797659</v>
      </c>
      <c r="I1964" s="3249"/>
      <c r="J1964" s="3249"/>
      <c r="K1964" s="1825">
        <f t="shared" ca="1" si="1064"/>
        <v>3042.5080910332172</v>
      </c>
      <c r="M1964" s="1825">
        <f t="shared" ca="1" si="1065"/>
        <v>3042.5080910332172</v>
      </c>
      <c r="N1964" s="1825">
        <f t="shared" ca="1" si="1065"/>
        <v>1667.5380401405271</v>
      </c>
      <c r="O1964" s="1825">
        <f t="shared" ca="1" si="1065"/>
        <v>188.64062366010933</v>
      </c>
      <c r="P1964" s="1825">
        <f t="shared" ca="1" si="1065"/>
        <v>749.74470213919631</v>
      </c>
      <c r="Q1964" s="1825">
        <f t="shared" ca="1" si="1065"/>
        <v>298.70416392863592</v>
      </c>
      <c r="R1964" s="1825">
        <f t="shared" ca="1" si="1065"/>
        <v>133.95640956928105</v>
      </c>
      <c r="S1964" s="1825">
        <f t="shared" ca="1" si="1065"/>
        <v>3.9241515954672503</v>
      </c>
      <c r="T1964" s="1825">
        <f t="shared" ca="1" si="1065"/>
        <v>0</v>
      </c>
      <c r="Y1964" s="1825" t="s">
        <v>1844</v>
      </c>
    </row>
    <row r="1965" spans="1:25">
      <c r="A1965" s="1825" t="s">
        <v>1047</v>
      </c>
      <c r="C1965" s="3173">
        <f t="shared" si="1053"/>
        <v>180</v>
      </c>
      <c r="D1965" s="1825" t="s">
        <v>6521</v>
      </c>
      <c r="E1965" s="1825" t="s">
        <v>7746</v>
      </c>
      <c r="F1965" s="1825">
        <f t="shared" ca="1" si="1062"/>
        <v>9202.8731865197115</v>
      </c>
      <c r="G1965" s="3249"/>
      <c r="H1965" s="1825">
        <f t="shared" ca="1" si="1063"/>
        <v>0</v>
      </c>
      <c r="I1965" s="3249"/>
      <c r="J1965" s="3249"/>
      <c r="K1965" s="1825">
        <f t="shared" ca="1" si="1064"/>
        <v>9202.8731865197115</v>
      </c>
      <c r="M1965" s="1825">
        <f t="shared" ca="1" si="1065"/>
        <v>9202.8731865197115</v>
      </c>
      <c r="N1965" s="1825">
        <f t="shared" ca="1" si="1065"/>
        <v>5486.0975173505913</v>
      </c>
      <c r="O1965" s="1825">
        <f t="shared" ca="1" si="1065"/>
        <v>537.38530313987405</v>
      </c>
      <c r="P1965" s="1825">
        <f t="shared" ca="1" si="1065"/>
        <v>2093.7014956941935</v>
      </c>
      <c r="Q1965" s="1825">
        <f t="shared" ca="1" si="1065"/>
        <v>833.36165574863867</v>
      </c>
      <c r="R1965" s="1825">
        <f t="shared" ca="1" si="1065"/>
        <v>133.65179825534082</v>
      </c>
      <c r="S1965" s="1825">
        <f t="shared" ca="1" si="1065"/>
        <v>118.6754163310728</v>
      </c>
      <c r="T1965" s="1825">
        <f t="shared" ca="1" si="1065"/>
        <v>0</v>
      </c>
      <c r="Y1965" s="1825" t="s">
        <v>1845</v>
      </c>
    </row>
    <row r="1966" spans="1:25">
      <c r="A1966" s="1825" t="s">
        <v>1047</v>
      </c>
      <c r="C1966" s="3173">
        <f t="shared" si="1053"/>
        <v>181</v>
      </c>
      <c r="D1966" s="1825" t="s">
        <v>7969</v>
      </c>
      <c r="E1966" s="1825" t="s">
        <v>7746</v>
      </c>
      <c r="F1966" s="1825">
        <f t="shared" ca="1" si="1062"/>
        <v>5677.7757987792565</v>
      </c>
      <c r="G1966" s="3249"/>
      <c r="H1966" s="1825">
        <f t="shared" ca="1" si="1063"/>
        <v>0</v>
      </c>
      <c r="I1966" s="3249"/>
      <c r="J1966" s="3249"/>
      <c r="K1966" s="1825">
        <f t="shared" ca="1" si="1064"/>
        <v>5677.7757987792565</v>
      </c>
      <c r="M1966" s="1825">
        <f t="shared" ca="1" si="1065"/>
        <v>5677.7757987792565</v>
      </c>
      <c r="N1966" s="1825">
        <f t="shared" ca="1" si="1065"/>
        <v>3873.7403225759335</v>
      </c>
      <c r="O1966" s="1825">
        <f t="shared" ca="1" si="1065"/>
        <v>395.02237534564529</v>
      </c>
      <c r="P1966" s="1825">
        <f t="shared" ca="1" si="1065"/>
        <v>1129.9439493266584</v>
      </c>
      <c r="Q1966" s="1825">
        <f t="shared" ca="1" si="1065"/>
        <v>232.17531923184285</v>
      </c>
      <c r="R1966" s="1825">
        <f t="shared" ca="1" si="1065"/>
        <v>0</v>
      </c>
      <c r="S1966" s="1825">
        <f t="shared" ca="1" si="1065"/>
        <v>46.893832299176239</v>
      </c>
      <c r="T1966" s="1825">
        <f t="shared" ca="1" si="1065"/>
        <v>0</v>
      </c>
      <c r="Y1966" s="1825" t="s">
        <v>1846</v>
      </c>
    </row>
    <row r="1967" spans="1:25">
      <c r="A1967" s="1825" t="s">
        <v>1047</v>
      </c>
      <c r="C1967" s="3173">
        <f t="shared" si="1053"/>
        <v>182</v>
      </c>
      <c r="D1967" s="1825" t="s">
        <v>7626</v>
      </c>
      <c r="E1967" s="1825" t="s">
        <v>7228</v>
      </c>
      <c r="F1967" s="1825">
        <f t="shared" ca="1" si="1062"/>
        <v>5360.6410066878088</v>
      </c>
      <c r="G1967" s="3249"/>
      <c r="H1967" s="1825">
        <f t="shared" ca="1" si="1063"/>
        <v>2.7772552122608745</v>
      </c>
      <c r="I1967" s="3249"/>
      <c r="J1967" s="3249"/>
      <c r="K1967" s="1825">
        <f t="shared" ca="1" si="1064"/>
        <v>5357.8637514755483</v>
      </c>
      <c r="M1967" s="1825">
        <f t="shared" ca="1" si="1065"/>
        <v>5357.8637514755483</v>
      </c>
      <c r="N1967" s="1825">
        <f t="shared" ca="1" si="1065"/>
        <v>2434.7783518307351</v>
      </c>
      <c r="O1967" s="1825">
        <f t="shared" ca="1" si="1065"/>
        <v>379.68405377907078</v>
      </c>
      <c r="P1967" s="1825">
        <f t="shared" ca="1" si="1065"/>
        <v>241.73120132036323</v>
      </c>
      <c r="Q1967" s="1825">
        <f t="shared" ca="1" si="1065"/>
        <v>15.176604616863775</v>
      </c>
      <c r="R1967" s="1825">
        <f t="shared" ca="1" si="1065"/>
        <v>43.156101589876364</v>
      </c>
      <c r="S1967" s="1825">
        <f t="shared" ca="1" si="1065"/>
        <v>0.85379180474509686</v>
      </c>
      <c r="T1967" s="1825">
        <f t="shared" ca="1" si="1065"/>
        <v>2242.4836465338926</v>
      </c>
      <c r="Y1967" s="1825" t="s">
        <v>1847</v>
      </c>
    </row>
    <row r="1968" spans="1:25">
      <c r="A1968" s="1825" t="s">
        <v>1047</v>
      </c>
      <c r="C1968" s="3173">
        <f t="shared" si="1053"/>
        <v>183</v>
      </c>
      <c r="D1968" s="1825" t="s">
        <v>7627</v>
      </c>
      <c r="E1968" s="1825" t="s">
        <v>7228</v>
      </c>
      <c r="F1968" s="3189">
        <f t="shared" ca="1" si="1062"/>
        <v>2155.9006844319351</v>
      </c>
      <c r="G1968" s="3299"/>
      <c r="H1968" s="3189">
        <f t="shared" ca="1" si="1063"/>
        <v>0.56718757013090426</v>
      </c>
      <c r="I1968" s="3299"/>
      <c r="J1968" s="3299"/>
      <c r="K1968" s="3189">
        <f t="shared" ca="1" si="1064"/>
        <v>2155.3334968618046</v>
      </c>
      <c r="M1968" s="3189">
        <f t="shared" ca="1" si="1065"/>
        <v>2155.3334968618046</v>
      </c>
      <c r="N1968" s="3189">
        <f t="shared" ca="1" si="1065"/>
        <v>1919.1011232146641</v>
      </c>
      <c r="O1968" s="3189">
        <f t="shared" ca="1" si="1065"/>
        <v>144.9295781599136</v>
      </c>
      <c r="P1968" s="3189">
        <f t="shared" ca="1" si="1065"/>
        <v>53.305931539436642</v>
      </c>
      <c r="Q1968" s="3189">
        <f t="shared" ca="1" si="1065"/>
        <v>25.561386371545485</v>
      </c>
      <c r="R1968" s="3189">
        <f t="shared" ca="1" si="1065"/>
        <v>7.7073556396997063</v>
      </c>
      <c r="S1968" s="3189">
        <f t="shared" ca="1" si="1065"/>
        <v>4.72812193654556</v>
      </c>
      <c r="T1968" s="3189">
        <f t="shared" ca="1" si="1065"/>
        <v>0</v>
      </c>
      <c r="U1968" s="1832"/>
      <c r="Y1968" s="1825" t="s">
        <v>1848</v>
      </c>
    </row>
    <row r="1969" spans="1:25">
      <c r="A1969" s="1825" t="s">
        <v>1047</v>
      </c>
      <c r="C1969" s="3173">
        <f t="shared" si="1053"/>
        <v>184</v>
      </c>
      <c r="D1969" s="1825" t="s">
        <v>876</v>
      </c>
      <c r="F1969" s="3189">
        <f t="shared" ref="F1969:K1969" ca="1" si="1066">SUM(F1961:F1968)</f>
        <v>64540.264999999999</v>
      </c>
      <c r="G1969" s="3299"/>
      <c r="H1969" s="3189">
        <f t="shared" ca="1" si="1066"/>
        <v>2267.9777726343473</v>
      </c>
      <c r="I1969" s="3299"/>
      <c r="J1969" s="3299"/>
      <c r="K1969" s="3189">
        <f t="shared" ca="1" si="1066"/>
        <v>62272.287227365632</v>
      </c>
      <c r="M1969" s="3189">
        <f t="shared" ref="M1969:T1969" ca="1" si="1067">SUM(M1961:M1968)</f>
        <v>62272.287227365632</v>
      </c>
      <c r="N1969" s="3189">
        <f t="shared" ca="1" si="1067"/>
        <v>35170.007425591262</v>
      </c>
      <c r="O1969" s="3189">
        <f t="shared" ca="1" si="1067"/>
        <v>3898.2956137678543</v>
      </c>
      <c r="P1969" s="3189">
        <f t="shared" ca="1" si="1067"/>
        <v>13501.301163388825</v>
      </c>
      <c r="Q1969" s="3189">
        <f t="shared" ca="1" si="1067"/>
        <v>5151.6840881728976</v>
      </c>
      <c r="R1969" s="3189">
        <f t="shared" ca="1" si="1067"/>
        <v>2042.6556955033536</v>
      </c>
      <c r="S1969" s="3189">
        <f t="shared" ca="1" si="1067"/>
        <v>265.85959440755306</v>
      </c>
      <c r="T1969" s="3189">
        <f t="shared" ca="1" si="1067"/>
        <v>2242.4836465338926</v>
      </c>
      <c r="U1969" s="1832"/>
    </row>
    <row r="1970" spans="1:25">
      <c r="A1970" s="1825" t="s">
        <v>1047</v>
      </c>
      <c r="C1970" s="3173">
        <f t="shared" si="1053"/>
        <v>185</v>
      </c>
      <c r="G1970" s="3174"/>
      <c r="H1970" s="1825"/>
      <c r="I1970" s="3174"/>
      <c r="J1970" s="3174"/>
    </row>
    <row r="1971" spans="1:25">
      <c r="A1971" s="1825" t="s">
        <v>1047</v>
      </c>
      <c r="C1971" s="3173">
        <f t="shared" si="1053"/>
        <v>186</v>
      </c>
      <c r="D1971" s="1947" t="s">
        <v>877</v>
      </c>
      <c r="G1971" s="3174"/>
      <c r="H1971" s="1825"/>
      <c r="I1971" s="3174"/>
      <c r="J1971" s="3174"/>
    </row>
    <row r="1972" spans="1:25">
      <c r="A1972" s="1825" t="s">
        <v>1047</v>
      </c>
      <c r="C1972" s="3173">
        <f t="shared" si="1053"/>
        <v>187</v>
      </c>
      <c r="D1972" s="1825" t="s">
        <v>1252</v>
      </c>
      <c r="E1972" s="1825" t="s">
        <v>7746</v>
      </c>
      <c r="F1972" s="1825">
        <f t="shared" ref="F1972:K1979" ca="1" si="1068">+F473</f>
        <v>107131.28248200649</v>
      </c>
      <c r="G1972" s="3249"/>
      <c r="H1972" s="1825">
        <f t="shared" ca="1" si="1068"/>
        <v>3951.2053183634598</v>
      </c>
      <c r="I1972" s="3249"/>
      <c r="J1972" s="3249"/>
      <c r="K1972" s="1825">
        <f t="shared" ca="1" si="1068"/>
        <v>103180.07716364303</v>
      </c>
      <c r="M1972" s="1825">
        <f t="shared" ref="M1972:T1979" ca="1" si="1069">+M473</f>
        <v>103180.07716364301</v>
      </c>
      <c r="N1972" s="1825">
        <f t="shared" ca="1" si="1069"/>
        <v>55814.559416610151</v>
      </c>
      <c r="O1972" s="1825">
        <f t="shared" ca="1" si="1069"/>
        <v>6339.8385778618867</v>
      </c>
      <c r="P1972" s="1825">
        <f t="shared" ca="1" si="1069"/>
        <v>25712.296775052273</v>
      </c>
      <c r="Q1972" s="1825">
        <f t="shared" ca="1" si="1069"/>
        <v>10369.545912152638</v>
      </c>
      <c r="R1972" s="1825">
        <f t="shared" ca="1" si="1069"/>
        <v>4731.1486862936872</v>
      </c>
      <c r="S1972" s="1825">
        <f t="shared" ca="1" si="1069"/>
        <v>212.68779567239682</v>
      </c>
      <c r="T1972" s="1825">
        <f t="shared" ca="1" si="1069"/>
        <v>0</v>
      </c>
      <c r="Y1972" s="1825" t="s">
        <v>1833</v>
      </c>
    </row>
    <row r="1973" spans="1:25">
      <c r="A1973" s="1825" t="s">
        <v>1047</v>
      </c>
      <c r="C1973" s="3173">
        <f t="shared" si="1053"/>
        <v>188</v>
      </c>
      <c r="D1973" s="1825" t="s">
        <v>1252</v>
      </c>
      <c r="E1973" s="1825" t="s">
        <v>2378</v>
      </c>
      <c r="F1973" s="1832">
        <f t="shared" ca="1" si="1068"/>
        <v>2735.4357507943641</v>
      </c>
      <c r="G1973" s="3301"/>
      <c r="H1973" s="1832">
        <f t="shared" ca="1" si="1068"/>
        <v>97.566768603601318</v>
      </c>
      <c r="I1973" s="3301"/>
      <c r="J1973" s="3301"/>
      <c r="K1973" s="1832">
        <f t="shared" ca="1" si="1068"/>
        <v>2637.8689821907628</v>
      </c>
      <c r="M1973" s="1832">
        <f t="shared" ca="1" si="1069"/>
        <v>2637.8689821907633</v>
      </c>
      <c r="N1973" s="1832">
        <f t="shared" ca="1" si="1069"/>
        <v>1201.0232638541227</v>
      </c>
      <c r="O1973" s="1832">
        <f t="shared" ca="1" si="1069"/>
        <v>144.44200129536674</v>
      </c>
      <c r="P1973" s="1832">
        <f t="shared" ca="1" si="1069"/>
        <v>745.19438288741662</v>
      </c>
      <c r="Q1973" s="1832">
        <f t="shared" ca="1" si="1069"/>
        <v>338.62342934291007</v>
      </c>
      <c r="R1973" s="1832">
        <f t="shared" ca="1" si="1069"/>
        <v>178.72539237104513</v>
      </c>
      <c r="S1973" s="1832">
        <f t="shared" ca="1" si="1069"/>
        <v>29.860512439901683</v>
      </c>
      <c r="T1973" s="1832">
        <f t="shared" ca="1" si="1069"/>
        <v>0</v>
      </c>
      <c r="U1973" s="1832"/>
      <c r="Y1973" s="1825" t="s">
        <v>1834</v>
      </c>
    </row>
    <row r="1974" spans="1:25">
      <c r="A1974" s="1825" t="s">
        <v>1047</v>
      </c>
      <c r="C1974" s="3173">
        <f t="shared" si="1053"/>
        <v>189</v>
      </c>
      <c r="D1974" s="1825" t="s">
        <v>6846</v>
      </c>
      <c r="E1974" s="1825" t="s">
        <v>7746</v>
      </c>
      <c r="F1974" s="1832">
        <f t="shared" ca="1" si="1068"/>
        <v>5308.270094130381</v>
      </c>
      <c r="G1974" s="3301"/>
      <c r="H1974" s="1832">
        <f t="shared" ca="1" si="1068"/>
        <v>941.92013893226783</v>
      </c>
      <c r="I1974" s="3301"/>
      <c r="J1974" s="3301"/>
      <c r="K1974" s="1832">
        <f t="shared" ca="1" si="1068"/>
        <v>4366.3499551981131</v>
      </c>
      <c r="M1974" s="1832">
        <f t="shared" ca="1" si="1069"/>
        <v>4366.3499551981122</v>
      </c>
      <c r="N1974" s="1832">
        <f t="shared" ca="1" si="1069"/>
        <v>2393.1093785147955</v>
      </c>
      <c r="O1974" s="1832">
        <f t="shared" ca="1" si="1069"/>
        <v>270.72104790595603</v>
      </c>
      <c r="P1974" s="1832">
        <f t="shared" ca="1" si="1069"/>
        <v>1075.9701038243722</v>
      </c>
      <c r="Q1974" s="1832">
        <f t="shared" ca="1" si="1069"/>
        <v>428.67492008685991</v>
      </c>
      <c r="R1974" s="1832">
        <f t="shared" ca="1" si="1069"/>
        <v>192.24289481600084</v>
      </c>
      <c r="S1974" s="1832">
        <f t="shared" ca="1" si="1069"/>
        <v>5.6316100501282005</v>
      </c>
      <c r="T1974" s="1832">
        <f t="shared" ca="1" si="1069"/>
        <v>0</v>
      </c>
      <c r="U1974" s="1832"/>
      <c r="Y1974" s="1825" t="s">
        <v>1835</v>
      </c>
    </row>
    <row r="1975" spans="1:25">
      <c r="A1975" s="1825" t="s">
        <v>1047</v>
      </c>
      <c r="C1975" s="3173">
        <f t="shared" si="1053"/>
        <v>190</v>
      </c>
      <c r="D1975" s="1825" t="s">
        <v>6847</v>
      </c>
      <c r="E1975" s="1825" t="s">
        <v>7746</v>
      </c>
      <c r="F1975" s="1832">
        <f t="shared" ca="1" si="1068"/>
        <v>11148.818757174959</v>
      </c>
      <c r="G1975" s="3301"/>
      <c r="H1975" s="1832">
        <f t="shared" ca="1" si="1068"/>
        <v>1978.2898621343174</v>
      </c>
      <c r="I1975" s="3301"/>
      <c r="J1975" s="3301"/>
      <c r="K1975" s="1832">
        <f t="shared" ca="1" si="1068"/>
        <v>9170.5288950406393</v>
      </c>
      <c r="M1975" s="1832">
        <f t="shared" ca="1" si="1069"/>
        <v>9170.5288950406375</v>
      </c>
      <c r="N1975" s="1832">
        <f t="shared" ca="1" si="1069"/>
        <v>5026.1840965211704</v>
      </c>
      <c r="O1975" s="1832">
        <f t="shared" ca="1" si="1069"/>
        <v>568.58822993829563</v>
      </c>
      <c r="P1975" s="1832">
        <f t="shared" ca="1" si="1069"/>
        <v>2259.8314447000348</v>
      </c>
      <c r="Q1975" s="1832">
        <f t="shared" ca="1" si="1069"/>
        <v>900.33455439267891</v>
      </c>
      <c r="R1975" s="1832">
        <f t="shared" ca="1" si="1069"/>
        <v>403.76264840558434</v>
      </c>
      <c r="S1975" s="1832">
        <f t="shared" ca="1" si="1069"/>
        <v>11.827921082875884</v>
      </c>
      <c r="T1975" s="1832">
        <f t="shared" ca="1" si="1069"/>
        <v>0</v>
      </c>
      <c r="U1975" s="1832"/>
      <c r="Y1975" s="1825" t="s">
        <v>1836</v>
      </c>
    </row>
    <row r="1976" spans="1:25">
      <c r="A1976" s="1825" t="s">
        <v>1047</v>
      </c>
      <c r="C1976" s="3173">
        <f t="shared" si="1053"/>
        <v>191</v>
      </c>
      <c r="D1976" s="1825" t="s">
        <v>6521</v>
      </c>
      <c r="E1976" s="1825" t="s">
        <v>7746</v>
      </c>
      <c r="F1976" s="1832">
        <f t="shared" ca="1" si="1068"/>
        <v>28495.284375782634</v>
      </c>
      <c r="G1976" s="3301"/>
      <c r="H1976" s="1832">
        <f t="shared" ca="1" si="1068"/>
        <v>0</v>
      </c>
      <c r="I1976" s="3301"/>
      <c r="J1976" s="3301"/>
      <c r="K1976" s="1832">
        <f t="shared" ca="1" si="1068"/>
        <v>28495.284375782634</v>
      </c>
      <c r="M1976" s="1832">
        <f t="shared" ca="1" si="1069"/>
        <v>28495.284375782638</v>
      </c>
      <c r="N1976" s="1832">
        <f t="shared" ca="1" si="1069"/>
        <v>16986.858962608327</v>
      </c>
      <c r="O1976" s="1832">
        <f t="shared" ca="1" si="1069"/>
        <v>1663.9311139011609</v>
      </c>
      <c r="P1976" s="1832">
        <f t="shared" ca="1" si="1069"/>
        <v>6482.8253425460498</v>
      </c>
      <c r="Q1976" s="1832">
        <f t="shared" ca="1" si="1069"/>
        <v>2580.3764636477608</v>
      </c>
      <c r="R1976" s="1832">
        <f t="shared" ca="1" si="1069"/>
        <v>413.83228057507574</v>
      </c>
      <c r="S1976" s="1832">
        <f t="shared" ca="1" si="1069"/>
        <v>367.46021250426315</v>
      </c>
      <c r="T1976" s="1832">
        <f t="shared" ca="1" si="1069"/>
        <v>0</v>
      </c>
      <c r="U1976" s="1832"/>
      <c r="Y1976" s="1825" t="s">
        <v>1837</v>
      </c>
    </row>
    <row r="1977" spans="1:25">
      <c r="A1977" s="1825" t="s">
        <v>1047</v>
      </c>
      <c r="C1977" s="3173">
        <f t="shared" si="1053"/>
        <v>192</v>
      </c>
      <c r="D1977" s="1825" t="s">
        <v>7969</v>
      </c>
      <c r="E1977" s="1825" t="s">
        <v>7746</v>
      </c>
      <c r="F1977" s="1832">
        <f t="shared" ca="1" si="1068"/>
        <v>21682.632480633783</v>
      </c>
      <c r="G1977" s="3301"/>
      <c r="H1977" s="1832">
        <f t="shared" ca="1" si="1068"/>
        <v>0</v>
      </c>
      <c r="I1977" s="3301"/>
      <c r="J1977" s="3301"/>
      <c r="K1977" s="1832">
        <f t="shared" ca="1" si="1068"/>
        <v>21682.632480633783</v>
      </c>
      <c r="M1977" s="1832">
        <f t="shared" ca="1" si="1069"/>
        <v>21682.632480633787</v>
      </c>
      <c r="N1977" s="1832">
        <f t="shared" ca="1" si="1069"/>
        <v>14793.273055601197</v>
      </c>
      <c r="O1977" s="1832">
        <f t="shared" ca="1" si="1069"/>
        <v>1508.5352591921878</v>
      </c>
      <c r="P1977" s="1832">
        <f t="shared" ca="1" si="1069"/>
        <v>4315.0980674921057</v>
      </c>
      <c r="Q1977" s="1832">
        <f t="shared" ca="1" si="1069"/>
        <v>886.64510477152692</v>
      </c>
      <c r="R1977" s="1832">
        <f t="shared" ca="1" si="1069"/>
        <v>0</v>
      </c>
      <c r="S1977" s="1832">
        <f t="shared" ca="1" si="1069"/>
        <v>179.08099357676721</v>
      </c>
      <c r="T1977" s="1832">
        <f t="shared" ca="1" si="1069"/>
        <v>0</v>
      </c>
      <c r="U1977" s="1832"/>
      <c r="Y1977" s="1825" t="s">
        <v>1838</v>
      </c>
    </row>
    <row r="1978" spans="1:25">
      <c r="A1978" s="1825" t="s">
        <v>1047</v>
      </c>
      <c r="C1978" s="3173">
        <f t="shared" si="1053"/>
        <v>193</v>
      </c>
      <c r="D1978" s="1825" t="s">
        <v>7626</v>
      </c>
      <c r="E1978" s="1825" t="s">
        <v>7228</v>
      </c>
      <c r="F1978" s="1832">
        <f t="shared" ca="1" si="1068"/>
        <v>21749.167236458037</v>
      </c>
      <c r="G1978" s="3301"/>
      <c r="H1978" s="1832">
        <f t="shared" ca="1" si="1068"/>
        <v>15.428013957104456</v>
      </c>
      <c r="I1978" s="3301"/>
      <c r="J1978" s="3301"/>
      <c r="K1978" s="1832">
        <f t="shared" ca="1" si="1068"/>
        <v>21733.739222500935</v>
      </c>
      <c r="M1978" s="1832">
        <f t="shared" ca="1" si="1069"/>
        <v>21733.739222500932</v>
      </c>
      <c r="N1978" s="1832">
        <f t="shared" ca="1" si="1069"/>
        <v>8906.039592042911</v>
      </c>
      <c r="O1978" s="1832">
        <f t="shared" ca="1" si="1069"/>
        <v>1372.0128741184674</v>
      </c>
      <c r="P1978" s="1832">
        <f t="shared" ca="1" si="1069"/>
        <v>1016.5128874231945</v>
      </c>
      <c r="Q1978" s="1832">
        <f t="shared" ca="1" si="1069"/>
        <v>78.367771035533963</v>
      </c>
      <c r="R1978" s="1832">
        <f t="shared" ca="1" si="1069"/>
        <v>147.03649611529173</v>
      </c>
      <c r="S1978" s="1832">
        <f t="shared" ca="1" si="1069"/>
        <v>2.990978153881771</v>
      </c>
      <c r="T1978" s="1832">
        <f t="shared" ca="1" si="1069"/>
        <v>10210.778623611652</v>
      </c>
      <c r="U1978" s="1832"/>
      <c r="Y1978" s="1825" t="s">
        <v>1839</v>
      </c>
    </row>
    <row r="1979" spans="1:25">
      <c r="A1979" s="1825" t="s">
        <v>1047</v>
      </c>
      <c r="C1979" s="3173">
        <f t="shared" si="1053"/>
        <v>194</v>
      </c>
      <c r="D1979" s="1825" t="s">
        <v>7627</v>
      </c>
      <c r="E1979" s="1825" t="s">
        <v>7228</v>
      </c>
      <c r="F1979" s="3189">
        <f t="shared" ca="1" si="1068"/>
        <v>3342.1331910203985</v>
      </c>
      <c r="G1979" s="3299"/>
      <c r="H1979" s="3189">
        <f t="shared" ca="1" si="1068"/>
        <v>0.88080782883974151</v>
      </c>
      <c r="I1979" s="3299"/>
      <c r="J1979" s="3299"/>
      <c r="K1979" s="3189">
        <f t="shared" ca="1" si="1068"/>
        <v>3341.2523831915587</v>
      </c>
      <c r="M1979" s="3189">
        <f t="shared" ca="1" si="1069"/>
        <v>3341.2523831915587</v>
      </c>
      <c r="N1979" s="3189">
        <f t="shared" ca="1" si="1069"/>
        <v>2975.0389955256787</v>
      </c>
      <c r="O1979" s="3189">
        <f t="shared" ca="1" si="1069"/>
        <v>224.67348979952661</v>
      </c>
      <c r="P1979" s="3189">
        <f t="shared" ca="1" si="1069"/>
        <v>82.636200408761454</v>
      </c>
      <c r="Q1979" s="3189">
        <f t="shared" ca="1" si="1069"/>
        <v>39.625906272027237</v>
      </c>
      <c r="R1979" s="3189">
        <f t="shared" ca="1" si="1069"/>
        <v>11.948137231081468</v>
      </c>
      <c r="S1979" s="3189">
        <f t="shared" ca="1" si="1069"/>
        <v>7.3296539544831587</v>
      </c>
      <c r="T1979" s="3189">
        <f t="shared" ca="1" si="1069"/>
        <v>0</v>
      </c>
      <c r="U1979" s="1832"/>
      <c r="Y1979" s="1825" t="s">
        <v>1840</v>
      </c>
    </row>
    <row r="1980" spans="1:25">
      <c r="A1980" s="1825" t="s">
        <v>1047</v>
      </c>
      <c r="C1980" s="3173">
        <f t="shared" si="1053"/>
        <v>195</v>
      </c>
      <c r="D1980" s="1825" t="s">
        <v>878</v>
      </c>
      <c r="F1980" s="3189">
        <f t="shared" ref="F1980:K1980" ca="1" si="1070">SUM(F1972:F1979)</f>
        <v>201593.02436800106</v>
      </c>
      <c r="G1980" s="3299"/>
      <c r="H1980" s="3189">
        <f t="shared" ca="1" si="1070"/>
        <v>6985.2909098195905</v>
      </c>
      <c r="I1980" s="3299"/>
      <c r="J1980" s="3299"/>
      <c r="K1980" s="3189">
        <f t="shared" ca="1" si="1070"/>
        <v>194607.73345818144</v>
      </c>
      <c r="M1980" s="3189">
        <f t="shared" ref="M1980:T1980" ca="1" si="1071">SUM(M1972:M1979)</f>
        <v>194607.73345818144</v>
      </c>
      <c r="N1980" s="3189">
        <f t="shared" ca="1" si="1071"/>
        <v>108096.08676127836</v>
      </c>
      <c r="O1980" s="3189">
        <f t="shared" ca="1" si="1071"/>
        <v>12092.742594012847</v>
      </c>
      <c r="P1980" s="3189">
        <f t="shared" ca="1" si="1071"/>
        <v>41690.365204334215</v>
      </c>
      <c r="Q1980" s="3189">
        <f t="shared" ca="1" si="1071"/>
        <v>15622.194061701935</v>
      </c>
      <c r="R1980" s="3189">
        <f t="shared" ca="1" si="1071"/>
        <v>6078.6965358077659</v>
      </c>
      <c r="S1980" s="3189">
        <f t="shared" ca="1" si="1071"/>
        <v>816.86967743469802</v>
      </c>
      <c r="T1980" s="3189">
        <f t="shared" ca="1" si="1071"/>
        <v>10210.778623611652</v>
      </c>
      <c r="U1980" s="1832"/>
    </row>
    <row r="1981" spans="1:25">
      <c r="A1981" s="1825" t="s">
        <v>1047</v>
      </c>
      <c r="C1981" s="3173">
        <f t="shared" si="1053"/>
        <v>196</v>
      </c>
      <c r="G1981" s="3174"/>
      <c r="H1981" s="1825"/>
      <c r="I1981" s="3174"/>
      <c r="J1981" s="3174"/>
    </row>
    <row r="1982" spans="1:25">
      <c r="A1982" s="1825" t="s">
        <v>1047</v>
      </c>
      <c r="C1982" s="3173">
        <f t="shared" si="1053"/>
        <v>197</v>
      </c>
      <c r="D1982" s="1947" t="s">
        <v>2434</v>
      </c>
      <c r="G1982" s="3174"/>
      <c r="H1982" s="1825"/>
      <c r="I1982" s="3174"/>
      <c r="J1982" s="3174"/>
    </row>
    <row r="1983" spans="1:25">
      <c r="A1983" s="1825" t="s">
        <v>1047</v>
      </c>
      <c r="C1983" s="3173">
        <f t="shared" si="1053"/>
        <v>198</v>
      </c>
      <c r="D1983" s="1825" t="s">
        <v>1252</v>
      </c>
      <c r="E1983" s="1825" t="s">
        <v>7746</v>
      </c>
      <c r="F1983" s="1825">
        <f t="shared" ref="F1983:K1990" ca="1" si="1072">+F689</f>
        <v>-920.07944924400715</v>
      </c>
      <c r="G1983" s="3249"/>
      <c r="H1983" s="1825">
        <f t="shared" ca="1" si="1072"/>
        <v>-33.93427884876148</v>
      </c>
      <c r="I1983" s="3249"/>
      <c r="J1983" s="3249"/>
      <c r="K1983" s="1825">
        <f t="shared" ca="1" si="1072"/>
        <v>-886.14517039524571</v>
      </c>
      <c r="M1983" s="1825">
        <f t="shared" ref="M1983:T1990" ca="1" si="1073">+M689</f>
        <v>-886.14517039524571</v>
      </c>
      <c r="N1983" s="1825">
        <f t="shared" ca="1" si="1073"/>
        <v>-479.3541895333592</v>
      </c>
      <c r="O1983" s="1825">
        <f t="shared" ca="1" si="1073"/>
        <v>-54.448663843773147</v>
      </c>
      <c r="P1983" s="1825">
        <f t="shared" ca="1" si="1073"/>
        <v>-220.82584383848845</v>
      </c>
      <c r="Q1983" s="1825">
        <f t="shared" ca="1" si="1073"/>
        <v>-89.057144381392959</v>
      </c>
      <c r="R1983" s="1825">
        <f t="shared" ca="1" si="1073"/>
        <v>-40.632694547530768</v>
      </c>
      <c r="S1983" s="1825">
        <f t="shared" ca="1" si="1073"/>
        <v>-1.8266342507012217</v>
      </c>
      <c r="T1983" s="1825">
        <f t="shared" ca="1" si="1073"/>
        <v>0</v>
      </c>
      <c r="Y1983" s="1825" t="s">
        <v>1976</v>
      </c>
    </row>
    <row r="1984" spans="1:25">
      <c r="A1984" s="1825" t="s">
        <v>1047</v>
      </c>
      <c r="C1984" s="3173">
        <f t="shared" si="1053"/>
        <v>199</v>
      </c>
      <c r="D1984" s="1825" t="s">
        <v>1252</v>
      </c>
      <c r="E1984" s="1825" t="s">
        <v>2378</v>
      </c>
      <c r="F1984" s="1832">
        <f t="shared" ca="1" si="1072"/>
        <v>-7.2574385500894154</v>
      </c>
      <c r="G1984" s="3301"/>
      <c r="H1984" s="1832">
        <f t="shared" ca="1" si="1072"/>
        <v>-0.26766812766967096</v>
      </c>
      <c r="I1984" s="3301"/>
      <c r="J1984" s="3301"/>
      <c r="K1984" s="1832">
        <f t="shared" ca="1" si="1072"/>
        <v>-6.9897704224197446</v>
      </c>
      <c r="M1984" s="1832">
        <f t="shared" ca="1" si="1073"/>
        <v>-6.9897704224197446</v>
      </c>
      <c r="N1984" s="1832">
        <f t="shared" ca="1" si="1073"/>
        <v>-3.1824464910890247</v>
      </c>
      <c r="O1984" s="1832">
        <f t="shared" ca="1" si="1073"/>
        <v>-0.38273941398369887</v>
      </c>
      <c r="P1984" s="1832">
        <f t="shared" ca="1" si="1073"/>
        <v>-1.97460059298848</v>
      </c>
      <c r="Q1984" s="1832">
        <f t="shared" ca="1" si="1073"/>
        <v>-0.89727732754706147</v>
      </c>
      <c r="R1984" s="1832">
        <f t="shared" ca="1" si="1073"/>
        <v>-0.47358283135540225</v>
      </c>
      <c r="S1984" s="1832">
        <f t="shared" ca="1" si="1073"/>
        <v>-7.9123765456076675E-2</v>
      </c>
      <c r="T1984" s="1832">
        <f t="shared" ca="1" si="1073"/>
        <v>0</v>
      </c>
      <c r="U1984" s="1832"/>
      <c r="Y1984" s="1825" t="s">
        <v>1977</v>
      </c>
    </row>
    <row r="1985" spans="1:25">
      <c r="A1985" s="1825" t="s">
        <v>1047</v>
      </c>
      <c r="C1985" s="3173">
        <f t="shared" si="1053"/>
        <v>200</v>
      </c>
      <c r="D1985" s="1825" t="s">
        <v>6846</v>
      </c>
      <c r="E1985" s="1825" t="s">
        <v>7746</v>
      </c>
      <c r="F1985" s="1832">
        <f t="shared" ca="1" si="1072"/>
        <v>-42.679374105884015</v>
      </c>
      <c r="G1985" s="3301"/>
      <c r="H1985" s="1832">
        <f t="shared" ca="1" si="1072"/>
        <v>-7.5731945199639092</v>
      </c>
      <c r="I1985" s="3301"/>
      <c r="J1985" s="3301"/>
      <c r="K1985" s="1832">
        <f t="shared" ca="1" si="1072"/>
        <v>-35.106179585920103</v>
      </c>
      <c r="M1985" s="1832">
        <f t="shared" ca="1" si="1073"/>
        <v>-35.106179585920103</v>
      </c>
      <c r="N1985" s="1832">
        <f t="shared" ca="1" si="1073"/>
        <v>-19.24099727986145</v>
      </c>
      <c r="O1985" s="1832">
        <f t="shared" ca="1" si="1073"/>
        <v>-2.1766422350458972</v>
      </c>
      <c r="P1985" s="1832">
        <f t="shared" ca="1" si="1073"/>
        <v>-8.6509785247448487</v>
      </c>
      <c r="Q1985" s="1832">
        <f t="shared" ca="1" si="1073"/>
        <v>-3.4466176286748036</v>
      </c>
      <c r="R1985" s="1832">
        <f t="shared" ca="1" si="1073"/>
        <v>-1.5456648364827319</v>
      </c>
      <c r="S1985" s="1832">
        <f t="shared" ca="1" si="1073"/>
        <v>-4.52790811103694E-2</v>
      </c>
      <c r="T1985" s="1832">
        <f t="shared" ca="1" si="1073"/>
        <v>0</v>
      </c>
      <c r="U1985" s="1832"/>
      <c r="Y1985" s="1825" t="s">
        <v>1978</v>
      </c>
    </row>
    <row r="1986" spans="1:25">
      <c r="A1986" s="1825" t="s">
        <v>1047</v>
      </c>
      <c r="C1986" s="3173">
        <f t="shared" si="1053"/>
        <v>201</v>
      </c>
      <c r="D1986" s="1825" t="s">
        <v>6847</v>
      </c>
      <c r="E1986" s="1825" t="s">
        <v>7746</v>
      </c>
      <c r="F1986" s="1832">
        <f t="shared" ca="1" si="1072"/>
        <v>-94.195901551188882</v>
      </c>
      <c r="G1986" s="3301"/>
      <c r="H1986" s="1832">
        <f t="shared" ca="1" si="1072"/>
        <v>-16.714487978683248</v>
      </c>
      <c r="I1986" s="3301"/>
      <c r="J1986" s="3301"/>
      <c r="K1986" s="1832">
        <f t="shared" ca="1" si="1072"/>
        <v>-77.48141357250563</v>
      </c>
      <c r="M1986" s="1832">
        <f t="shared" ca="1" si="1073"/>
        <v>-77.48141357250563</v>
      </c>
      <c r="N1986" s="1832">
        <f t="shared" ca="1" si="1073"/>
        <v>-42.466018386868797</v>
      </c>
      <c r="O1986" s="1832">
        <f t="shared" ca="1" si="1073"/>
        <v>-4.8039780802754652</v>
      </c>
      <c r="P1986" s="1832">
        <f t="shared" ca="1" si="1073"/>
        <v>-19.093220988120589</v>
      </c>
      <c r="Q1986" s="1832">
        <f t="shared" ca="1" si="1073"/>
        <v>-7.6068888458812909</v>
      </c>
      <c r="R1986" s="1832">
        <f t="shared" ca="1" si="1073"/>
        <v>-3.4113736627733093</v>
      </c>
      <c r="S1986" s="1832">
        <f t="shared" ca="1" si="1073"/>
        <v>-9.9933608586182179E-2</v>
      </c>
      <c r="T1986" s="1832">
        <f t="shared" ca="1" si="1073"/>
        <v>0</v>
      </c>
      <c r="U1986" s="1832"/>
      <c r="Y1986" s="1825" t="s">
        <v>1979</v>
      </c>
    </row>
    <row r="1987" spans="1:25">
      <c r="A1987" s="1825" t="s">
        <v>1047</v>
      </c>
      <c r="C1987" s="3173">
        <f t="shared" si="1053"/>
        <v>202</v>
      </c>
      <c r="D1987" s="1825" t="s">
        <v>6521</v>
      </c>
      <c r="E1987" s="1825" t="s">
        <v>7746</v>
      </c>
      <c r="F1987" s="1832">
        <f t="shared" ca="1" si="1072"/>
        <v>-238.80041254022427</v>
      </c>
      <c r="G1987" s="3301"/>
      <c r="H1987" s="1832">
        <f t="shared" ca="1" si="1072"/>
        <v>0</v>
      </c>
      <c r="I1987" s="3301"/>
      <c r="J1987" s="3301"/>
      <c r="K1987" s="1832">
        <f t="shared" ca="1" si="1072"/>
        <v>-238.80041254022427</v>
      </c>
      <c r="M1987" s="1832">
        <f t="shared" ca="1" si="1073"/>
        <v>-238.80041254022427</v>
      </c>
      <c r="N1987" s="1832">
        <f t="shared" ca="1" si="1073"/>
        <v>-142.35579735013829</v>
      </c>
      <c r="O1987" s="1832">
        <f t="shared" ca="1" si="1073"/>
        <v>-13.944322548182985</v>
      </c>
      <c r="P1987" s="1832">
        <f t="shared" ca="1" si="1073"/>
        <v>-54.328335376849452</v>
      </c>
      <c r="Q1987" s="1832">
        <f t="shared" ca="1" si="1073"/>
        <v>-21.624453923746682</v>
      </c>
      <c r="R1987" s="1832">
        <f t="shared" ca="1" si="1073"/>
        <v>-3.4680587152791209</v>
      </c>
      <c r="S1987" s="1832">
        <f t="shared" ca="1" si="1073"/>
        <v>-3.0794446260277559</v>
      </c>
      <c r="T1987" s="1832">
        <f t="shared" ca="1" si="1073"/>
        <v>0</v>
      </c>
      <c r="U1987" s="1832"/>
      <c r="Y1987" s="1825" t="s">
        <v>1980</v>
      </c>
    </row>
    <row r="1988" spans="1:25">
      <c r="A1988" s="1825" t="s">
        <v>1047</v>
      </c>
      <c r="C1988" s="3173">
        <f t="shared" si="1053"/>
        <v>203</v>
      </c>
      <c r="D1988" s="1825" t="s">
        <v>7969</v>
      </c>
      <c r="E1988" s="1825" t="s">
        <v>7746</v>
      </c>
      <c r="F1988" s="1832">
        <f t="shared" ca="1" si="1072"/>
        <v>-151.78113272623051</v>
      </c>
      <c r="G1988" s="3301"/>
      <c r="H1988" s="1832">
        <f t="shared" ca="1" si="1072"/>
        <v>0</v>
      </c>
      <c r="I1988" s="3301"/>
      <c r="J1988" s="3301"/>
      <c r="K1988" s="1832">
        <f t="shared" ca="1" si="1072"/>
        <v>-151.78113272623051</v>
      </c>
      <c r="M1988" s="1832">
        <f t="shared" ca="1" si="1073"/>
        <v>-151.78113272623051</v>
      </c>
      <c r="N1988" s="1832">
        <f t="shared" ca="1" si="1073"/>
        <v>-103.55475715935501</v>
      </c>
      <c r="O1988" s="1832">
        <f t="shared" ca="1" si="1073"/>
        <v>-10.559935035662946</v>
      </c>
      <c r="P1988" s="1832">
        <f t="shared" ca="1" si="1073"/>
        <v>-30.206224871158994</v>
      </c>
      <c r="Q1988" s="1832">
        <f t="shared" ca="1" si="1073"/>
        <v>-6.2066263609175936</v>
      </c>
      <c r="R1988" s="1832">
        <f t="shared" ca="1" si="1073"/>
        <v>0</v>
      </c>
      <c r="S1988" s="1832">
        <f t="shared" ca="1" si="1073"/>
        <v>-1.2535892991359707</v>
      </c>
      <c r="T1988" s="1832">
        <f t="shared" ca="1" si="1073"/>
        <v>0</v>
      </c>
      <c r="U1988" s="1832"/>
      <c r="Y1988" s="1825" t="s">
        <v>1981</v>
      </c>
    </row>
    <row r="1989" spans="1:25">
      <c r="A1989" s="1825" t="s">
        <v>1047</v>
      </c>
      <c r="C1989" s="3173">
        <f t="shared" si="1053"/>
        <v>204</v>
      </c>
      <c r="D1989" s="1825" t="s">
        <v>7626</v>
      </c>
      <c r="E1989" s="1825" t="s">
        <v>7228</v>
      </c>
      <c r="F1989" s="1832">
        <f t="shared" ca="1" si="1072"/>
        <v>-128.81803056624335</v>
      </c>
      <c r="G1989" s="3301"/>
      <c r="H1989" s="1832">
        <f t="shared" ca="1" si="1072"/>
        <v>-6.7391707311380583E-2</v>
      </c>
      <c r="I1989" s="3301"/>
      <c r="J1989" s="3301"/>
      <c r="K1989" s="1832">
        <f t="shared" ca="1" si="1072"/>
        <v>-128.75063885893198</v>
      </c>
      <c r="M1989" s="1832">
        <f t="shared" ca="1" si="1073"/>
        <v>-128.75063885893198</v>
      </c>
      <c r="N1989" s="1832">
        <f t="shared" ca="1" si="1073"/>
        <v>-58.508256801374031</v>
      </c>
      <c r="O1989" s="1832">
        <f t="shared" ca="1" si="1073"/>
        <v>-9.1238909304369127</v>
      </c>
      <c r="P1989" s="1832">
        <f t="shared" ca="1" si="1073"/>
        <v>-5.8088536860540039</v>
      </c>
      <c r="Q1989" s="1832">
        <f t="shared" ca="1" si="1073"/>
        <v>-0.36469713131329623</v>
      </c>
      <c r="R1989" s="1832">
        <f t="shared" ca="1" si="1073"/>
        <v>-1.0370505686762443</v>
      </c>
      <c r="S1989" s="1832">
        <f t="shared" ca="1" si="1073"/>
        <v>-2.0516803974938373E-2</v>
      </c>
      <c r="T1989" s="1832">
        <f t="shared" ca="1" si="1073"/>
        <v>-53.887372937102541</v>
      </c>
      <c r="U1989" s="1832"/>
      <c r="Y1989" s="1825" t="s">
        <v>1982</v>
      </c>
    </row>
    <row r="1990" spans="1:25">
      <c r="A1990" s="1825" t="s">
        <v>1047</v>
      </c>
      <c r="C1990" s="3173">
        <f t="shared" si="1053"/>
        <v>205</v>
      </c>
      <c r="D1990" s="1825" t="s">
        <v>7627</v>
      </c>
      <c r="E1990" s="1825" t="s">
        <v>7228</v>
      </c>
      <c r="F1990" s="3189">
        <f t="shared" ca="1" si="1072"/>
        <v>-9.388260716132141</v>
      </c>
      <c r="G1990" s="3299"/>
      <c r="H1990" s="3189">
        <f t="shared" ca="1" si="1072"/>
        <v>-2.4742441624335961E-3</v>
      </c>
      <c r="I1990" s="3299"/>
      <c r="J1990" s="3299"/>
      <c r="K1990" s="3189">
        <f t="shared" ca="1" si="1072"/>
        <v>-9.3857864719697073</v>
      </c>
      <c r="M1990" s="3189">
        <f t="shared" ca="1" si="1073"/>
        <v>-9.3857864719697073</v>
      </c>
      <c r="N1990" s="3189">
        <f t="shared" ca="1" si="1073"/>
        <v>-8.3570702106361647</v>
      </c>
      <c r="O1990" s="3189">
        <f t="shared" ca="1" si="1073"/>
        <v>-0.63112185472094107</v>
      </c>
      <c r="P1990" s="3189">
        <f t="shared" ca="1" si="1073"/>
        <v>-0.23213024427405679</v>
      </c>
      <c r="Q1990" s="3189">
        <f t="shared" ca="1" si="1073"/>
        <v>-0.11131164377121226</v>
      </c>
      <c r="R1990" s="3189">
        <f t="shared" ca="1" si="1073"/>
        <v>-3.3563063165436051E-2</v>
      </c>
      <c r="S1990" s="3189">
        <f t="shared" ca="1" si="1073"/>
        <v>-2.0589455401897789E-2</v>
      </c>
      <c r="T1990" s="3189">
        <f t="shared" ca="1" si="1073"/>
        <v>0</v>
      </c>
      <c r="U1990" s="1832"/>
      <c r="Y1990" s="1825" t="s">
        <v>1983</v>
      </c>
    </row>
    <row r="1991" spans="1:25">
      <c r="A1991" s="1825" t="s">
        <v>1047</v>
      </c>
      <c r="C1991" s="3173">
        <f t="shared" si="1053"/>
        <v>206</v>
      </c>
      <c r="D1991" s="1825" t="s">
        <v>2435</v>
      </c>
      <c r="F1991" s="3189">
        <f t="shared" ref="F1991:K1991" ca="1" si="1074">SUM(F1983:F1990)</f>
        <v>-1592.9999999999998</v>
      </c>
      <c r="G1991" s="3299"/>
      <c r="H1991" s="3189">
        <f t="shared" ca="1" si="1074"/>
        <v>-58.559495426552132</v>
      </c>
      <c r="I1991" s="3299"/>
      <c r="J1991" s="3299"/>
      <c r="K1991" s="3189">
        <f t="shared" ca="1" si="1074"/>
        <v>-1534.4405045734475</v>
      </c>
      <c r="M1991" s="3189">
        <f t="shared" ref="M1991:T1991" ca="1" si="1075">SUM(M1983:M1990)</f>
        <v>-1534.4405045734475</v>
      </c>
      <c r="N1991" s="3189">
        <f t="shared" ca="1" si="1075"/>
        <v>-857.01953321268195</v>
      </c>
      <c r="O1991" s="3189">
        <f t="shared" ca="1" si="1075"/>
        <v>-96.071293942081994</v>
      </c>
      <c r="P1991" s="3189">
        <f t="shared" ca="1" si="1075"/>
        <v>-341.12018812267888</v>
      </c>
      <c r="Q1991" s="3189">
        <f t="shared" ca="1" si="1075"/>
        <v>-129.31501724324491</v>
      </c>
      <c r="R1991" s="3189">
        <f t="shared" ca="1" si="1075"/>
        <v>-50.601988225263007</v>
      </c>
      <c r="S1991" s="3189">
        <f t="shared" ca="1" si="1075"/>
        <v>-6.4251108903944125</v>
      </c>
      <c r="T1991" s="3189">
        <f t="shared" ca="1" si="1075"/>
        <v>-53.887372937102541</v>
      </c>
      <c r="U1991" s="1832"/>
    </row>
    <row r="1992" spans="1:25">
      <c r="A1992" s="1825" t="s">
        <v>1047</v>
      </c>
      <c r="C1992" s="3173">
        <f t="shared" si="1053"/>
        <v>207</v>
      </c>
      <c r="F1992" s="1832"/>
      <c r="G1992" s="3301"/>
      <c r="H1992" s="1832"/>
      <c r="I1992" s="3301"/>
      <c r="J1992" s="3301"/>
      <c r="K1992" s="1832"/>
      <c r="M1992" s="1832"/>
      <c r="N1992" s="1832"/>
      <c r="O1992" s="1832"/>
      <c r="P1992" s="1832"/>
      <c r="Q1992" s="1832"/>
      <c r="R1992" s="1832"/>
      <c r="S1992" s="1832"/>
      <c r="T1992" s="1832"/>
      <c r="U1992" s="1832"/>
    </row>
    <row r="1993" spans="1:25">
      <c r="A1993" s="1825" t="s">
        <v>1047</v>
      </c>
      <c r="C1993" s="3173">
        <f t="shared" ref="C1993:C2002" si="1076">+C1992+1</f>
        <v>208</v>
      </c>
      <c r="D1993" s="1947" t="s">
        <v>2436</v>
      </c>
      <c r="G1993" s="3174"/>
      <c r="H1993" s="1825"/>
      <c r="I1993" s="3174"/>
      <c r="J1993" s="3174"/>
      <c r="U1993" s="1832"/>
    </row>
    <row r="1994" spans="1:25">
      <c r="A1994" s="1825" t="s">
        <v>1047</v>
      </c>
      <c r="C1994" s="3173">
        <f t="shared" si="1076"/>
        <v>209</v>
      </c>
      <c r="D1994" s="1825" t="s">
        <v>1252</v>
      </c>
      <c r="E1994" s="1825" t="s">
        <v>7746</v>
      </c>
      <c r="F1994" s="1825">
        <f t="shared" ref="F1994:F2001" ca="1" si="1077">+F292</f>
        <v>130183.69284392009</v>
      </c>
      <c r="G1994" s="3249"/>
      <c r="H1994" s="1825">
        <f t="shared" ref="H1994:K2001" ca="1" si="1078">+H292</f>
        <v>4801.4220273661576</v>
      </c>
      <c r="I1994" s="3249"/>
      <c r="J1994" s="3249"/>
      <c r="K1994" s="1825">
        <f t="shared" ca="1" si="1078"/>
        <v>125382.27081655394</v>
      </c>
      <c r="M1994" s="1825">
        <f t="shared" ref="M1994:T2001" ca="1" si="1079">+M292</f>
        <v>125382.27081655394</v>
      </c>
      <c r="N1994" s="1825">
        <f t="shared" ca="1" si="1079"/>
        <v>67824.684732315305</v>
      </c>
      <c r="O1994" s="1825">
        <f t="shared" ca="1" si="1079"/>
        <v>7704.0391842506851</v>
      </c>
      <c r="P1994" s="1825">
        <f t="shared" ca="1" si="1079"/>
        <v>31245.04503376341</v>
      </c>
      <c r="Q1994" s="1825">
        <f t="shared" ca="1" si="1079"/>
        <v>12600.855218785793</v>
      </c>
      <c r="R1994" s="1825">
        <f t="shared" ca="1" si="1079"/>
        <v>5749.1928884434074</v>
      </c>
      <c r="S1994" s="1825">
        <f t="shared" ca="1" si="1079"/>
        <v>258.45375899533576</v>
      </c>
      <c r="T1994" s="1825">
        <f t="shared" ca="1" si="1079"/>
        <v>0</v>
      </c>
      <c r="U1994" s="1832"/>
      <c r="Y1994" s="1825" t="s">
        <v>1823</v>
      </c>
    </row>
    <row r="1995" spans="1:25">
      <c r="A1995" s="1825" t="s">
        <v>1047</v>
      </c>
      <c r="C1995" s="3173">
        <f t="shared" si="1076"/>
        <v>210</v>
      </c>
      <c r="D1995" s="1825" t="s">
        <v>1252</v>
      </c>
      <c r="E1995" s="1825" t="s">
        <v>2378</v>
      </c>
      <c r="F1995" s="1825">
        <f t="shared" ca="1" si="1077"/>
        <v>74552.212697987619</v>
      </c>
      <c r="G1995" s="3301"/>
      <c r="H1995" s="1825">
        <f t="shared" ca="1" si="1078"/>
        <v>2659.1077794748885</v>
      </c>
      <c r="I1995" s="3249"/>
      <c r="J1995" s="3249"/>
      <c r="K1995" s="1825">
        <f t="shared" ca="1" si="1078"/>
        <v>71893.104918512734</v>
      </c>
      <c r="M1995" s="1825">
        <f t="shared" ca="1" si="1079"/>
        <v>71893.104918512734</v>
      </c>
      <c r="N1995" s="1825">
        <f t="shared" ca="1" si="1079"/>
        <v>32732.971993980103</v>
      </c>
      <c r="O1995" s="1825">
        <f t="shared" ca="1" si="1079"/>
        <v>3936.6564540834288</v>
      </c>
      <c r="P1995" s="1825">
        <f t="shared" ca="1" si="1079"/>
        <v>20309.703899364118</v>
      </c>
      <c r="Q1995" s="1825">
        <f t="shared" ca="1" si="1079"/>
        <v>9228.9230048863283</v>
      </c>
      <c r="R1995" s="1825">
        <f t="shared" ca="1" si="1079"/>
        <v>4871.0241001668865</v>
      </c>
      <c r="S1995" s="1825">
        <f t="shared" ca="1" si="1079"/>
        <v>813.82546603186768</v>
      </c>
      <c r="T1995" s="1825">
        <f t="shared" ca="1" si="1079"/>
        <v>0</v>
      </c>
      <c r="U1995" s="1832"/>
      <c r="Y1995" s="1825" t="s">
        <v>1824</v>
      </c>
    </row>
    <row r="1996" spans="1:25">
      <c r="A1996" s="1825" t="s">
        <v>1047</v>
      </c>
      <c r="C1996" s="3173">
        <f t="shared" si="1076"/>
        <v>211</v>
      </c>
      <c r="D1996" s="1825" t="s">
        <v>6846</v>
      </c>
      <c r="E1996" s="1825" t="s">
        <v>7746</v>
      </c>
      <c r="F1996" s="1825">
        <f t="shared" ca="1" si="1077"/>
        <v>3898.9077928311003</v>
      </c>
      <c r="G1996" s="3301"/>
      <c r="H1996" s="1825">
        <f t="shared" ca="1" si="1078"/>
        <v>691.83739801944012</v>
      </c>
      <c r="I1996" s="3249"/>
      <c r="J1996" s="3249"/>
      <c r="K1996" s="1825">
        <f t="shared" ca="1" si="1078"/>
        <v>3207.0703948116598</v>
      </c>
      <c r="M1996" s="1825">
        <f t="shared" ca="1" si="1079"/>
        <v>3207.0703948116598</v>
      </c>
      <c r="N1996" s="1825">
        <f t="shared" ca="1" si="1079"/>
        <v>1757.7313587162305</v>
      </c>
      <c r="O1996" s="1825">
        <f t="shared" ca="1" si="1079"/>
        <v>198.84376353250582</v>
      </c>
      <c r="P1996" s="1825">
        <f t="shared" ca="1" si="1079"/>
        <v>790.29667825171009</v>
      </c>
      <c r="Q1996" s="1825">
        <f t="shared" ca="1" si="1079"/>
        <v>314.86038895534307</v>
      </c>
      <c r="R1996" s="1825">
        <f t="shared" ca="1" si="1079"/>
        <v>141.20180537597665</v>
      </c>
      <c r="S1996" s="1825">
        <f t="shared" ca="1" si="1079"/>
        <v>4.1363999798936151</v>
      </c>
      <c r="T1996" s="1825">
        <f t="shared" ca="1" si="1079"/>
        <v>0</v>
      </c>
      <c r="U1996" s="1832"/>
      <c r="Y1996" s="1825" t="s">
        <v>1825</v>
      </c>
    </row>
    <row r="1997" spans="1:25">
      <c r="A1997" s="1825" t="s">
        <v>1047</v>
      </c>
      <c r="C1997" s="3173">
        <f t="shared" si="1076"/>
        <v>212</v>
      </c>
      <c r="D1997" s="1825" t="s">
        <v>6847</v>
      </c>
      <c r="E1997" s="1825" t="s">
        <v>7746</v>
      </c>
      <c r="F1997" s="1825">
        <f t="shared" ca="1" si="1077"/>
        <v>16182.061624775371</v>
      </c>
      <c r="G1997" s="3301"/>
      <c r="H1997" s="1825">
        <f t="shared" ca="1" si="1078"/>
        <v>2871.4080978420839</v>
      </c>
      <c r="I1997" s="3249"/>
      <c r="J1997" s="3249"/>
      <c r="K1997" s="1825">
        <f t="shared" ca="1" si="1078"/>
        <v>13310.653526933285</v>
      </c>
      <c r="M1997" s="1825">
        <f t="shared" ca="1" si="1079"/>
        <v>13310.653526933285</v>
      </c>
      <c r="N1997" s="1825">
        <f t="shared" ca="1" si="1079"/>
        <v>7295.3038845508181</v>
      </c>
      <c r="O1997" s="1825">
        <f t="shared" ca="1" si="1079"/>
        <v>825.28292695242521</v>
      </c>
      <c r="P1997" s="1825">
        <f t="shared" ca="1" si="1079"/>
        <v>3280.0543713392831</v>
      </c>
      <c r="Q1997" s="1825">
        <f t="shared" ca="1" si="1079"/>
        <v>1306.7993622840781</v>
      </c>
      <c r="R1997" s="1825">
        <f t="shared" ca="1" si="1079"/>
        <v>586.04523049375302</v>
      </c>
      <c r="S1997" s="1825">
        <f t="shared" ca="1" si="1079"/>
        <v>17.167751312927166</v>
      </c>
      <c r="T1997" s="1825">
        <f t="shared" ca="1" si="1079"/>
        <v>0</v>
      </c>
      <c r="U1997" s="1832"/>
      <c r="Y1997" s="1825" t="s">
        <v>1826</v>
      </c>
    </row>
    <row r="1998" spans="1:25">
      <c r="A1998" s="1825" t="s">
        <v>1047</v>
      </c>
      <c r="C1998" s="3173">
        <f t="shared" si="1076"/>
        <v>213</v>
      </c>
      <c r="D1998" s="1825" t="s">
        <v>6521</v>
      </c>
      <c r="E1998" s="1825" t="s">
        <v>7746</v>
      </c>
      <c r="F1998" s="1825">
        <f t="shared" ca="1" si="1077"/>
        <v>48916.75458142579</v>
      </c>
      <c r="G1998" s="3301"/>
      <c r="H1998" s="1825">
        <f t="shared" ca="1" si="1078"/>
        <v>0</v>
      </c>
      <c r="I1998" s="3249"/>
      <c r="J1998" s="3249"/>
      <c r="K1998" s="1825">
        <f t="shared" ca="1" si="1078"/>
        <v>48916.75458142579</v>
      </c>
      <c r="M1998" s="1825">
        <f t="shared" ca="1" si="1079"/>
        <v>48916.75458142579</v>
      </c>
      <c r="N1998" s="1825">
        <f t="shared" ca="1" si="1079"/>
        <v>29160.684975981483</v>
      </c>
      <c r="O1998" s="1825">
        <f t="shared" ca="1" si="1079"/>
        <v>2856.4063044858103</v>
      </c>
      <c r="P1998" s="1825">
        <f t="shared" ca="1" si="1079"/>
        <v>11128.815985605086</v>
      </c>
      <c r="Q1998" s="1825">
        <f t="shared" ca="1" si="1079"/>
        <v>4429.6326555427859</v>
      </c>
      <c r="R1998" s="1825">
        <f t="shared" ca="1" si="1079"/>
        <v>710.40989939959945</v>
      </c>
      <c r="S1998" s="1825">
        <f t="shared" ca="1" si="1079"/>
        <v>630.80476041102565</v>
      </c>
      <c r="T1998" s="1825">
        <f t="shared" ca="1" si="1079"/>
        <v>0</v>
      </c>
      <c r="U1998" s="1832"/>
      <c r="Y1998" s="1825" t="s">
        <v>1827</v>
      </c>
    </row>
    <row r="1999" spans="1:25">
      <c r="A1999" s="1825" t="s">
        <v>1047</v>
      </c>
      <c r="C1999" s="3173">
        <f t="shared" si="1076"/>
        <v>214</v>
      </c>
      <c r="D1999" s="1825" t="s">
        <v>7969</v>
      </c>
      <c r="E1999" s="1825" t="s">
        <v>7746</v>
      </c>
      <c r="F1999" s="1825">
        <f t="shared" ca="1" si="1077"/>
        <v>21812.288475251262</v>
      </c>
      <c r="G1999" s="3301"/>
      <c r="H1999" s="1825">
        <f t="shared" ca="1" si="1078"/>
        <v>0</v>
      </c>
      <c r="I1999" s="3249"/>
      <c r="J1999" s="3249"/>
      <c r="K1999" s="1825">
        <f t="shared" ca="1" si="1078"/>
        <v>21812.288475251262</v>
      </c>
      <c r="M1999" s="1825">
        <f t="shared" ca="1" si="1079"/>
        <v>21812.288475251262</v>
      </c>
      <c r="N1999" s="1825">
        <f t="shared" ca="1" si="1079"/>
        <v>14881.73263417797</v>
      </c>
      <c r="O1999" s="1825">
        <f t="shared" ca="1" si="1079"/>
        <v>1517.555872331335</v>
      </c>
      <c r="P1999" s="1825">
        <f t="shared" ca="1" si="1079"/>
        <v>4340.9011304879086</v>
      </c>
      <c r="Q1999" s="1825">
        <f t="shared" ca="1" si="1079"/>
        <v>891.94699111003058</v>
      </c>
      <c r="R1999" s="1825">
        <f t="shared" ca="1" si="1079"/>
        <v>0</v>
      </c>
      <c r="S1999" s="1825">
        <f t="shared" ca="1" si="1079"/>
        <v>180.15184714401835</v>
      </c>
      <c r="T1999" s="1825">
        <f t="shared" ca="1" si="1079"/>
        <v>0</v>
      </c>
      <c r="U1999" s="1832"/>
      <c r="Y1999" s="1825" t="s">
        <v>1828</v>
      </c>
    </row>
    <row r="2000" spans="1:25">
      <c r="A2000" s="1825" t="s">
        <v>1047</v>
      </c>
      <c r="C2000" s="3173">
        <f t="shared" si="1076"/>
        <v>215</v>
      </c>
      <c r="D2000" s="1825" t="s">
        <v>7626</v>
      </c>
      <c r="E2000" s="1825" t="s">
        <v>7228</v>
      </c>
      <c r="F2000" s="1825">
        <f t="shared" ca="1" si="1077"/>
        <v>30992.354067497414</v>
      </c>
      <c r="G2000" s="3301"/>
      <c r="H2000" s="1825">
        <f t="shared" ca="1" si="1078"/>
        <v>27.777249550978958</v>
      </c>
      <c r="I2000" s="3249"/>
      <c r="J2000" s="3249"/>
      <c r="K2000" s="1825">
        <f t="shared" ca="1" si="1078"/>
        <v>30964.576817946432</v>
      </c>
      <c r="M2000" s="1825">
        <f t="shared" ca="1" si="1079"/>
        <v>30964.576817946432</v>
      </c>
      <c r="N2000" s="1825">
        <f t="shared" ca="1" si="1079"/>
        <v>17009.474738919027</v>
      </c>
      <c r="O2000" s="1825">
        <f t="shared" ca="1" si="1079"/>
        <v>2625.8719524379026</v>
      </c>
      <c r="P2000" s="1825">
        <f t="shared" ca="1" si="1079"/>
        <v>1898.2105808697636</v>
      </c>
      <c r="Q2000" s="1825">
        <f t="shared" ca="1" si="1079"/>
        <v>142.20904389710307</v>
      </c>
      <c r="R2000" s="1825">
        <f t="shared" ca="1" si="1079"/>
        <v>504.59284775446093</v>
      </c>
      <c r="S2000" s="1825">
        <f t="shared" ca="1" si="1079"/>
        <v>5.7555419817436011</v>
      </c>
      <c r="T2000" s="1825">
        <f t="shared" ca="1" si="1079"/>
        <v>8778.4621120864285</v>
      </c>
      <c r="U2000" s="1832"/>
      <c r="Y2000" s="1825" t="s">
        <v>1829</v>
      </c>
    </row>
    <row r="2001" spans="1:25">
      <c r="A2001" s="1825" t="s">
        <v>1047</v>
      </c>
      <c r="C2001" s="3173">
        <f t="shared" si="1076"/>
        <v>216</v>
      </c>
      <c r="D2001" s="1825" t="s">
        <v>7627</v>
      </c>
      <c r="E2001" s="1825" t="s">
        <v>7228</v>
      </c>
      <c r="F2001" s="3189">
        <f t="shared" ca="1" si="1077"/>
        <v>55447.480096311388</v>
      </c>
      <c r="G2001" s="3299"/>
      <c r="H2001" s="3189">
        <f t="shared" ca="1" si="1078"/>
        <v>11.524963601327816</v>
      </c>
      <c r="I2001" s="3299"/>
      <c r="J2001" s="3299"/>
      <c r="K2001" s="3189">
        <f t="shared" ca="1" si="1078"/>
        <v>55435.955132710049</v>
      </c>
      <c r="M2001" s="3189">
        <f t="shared" ca="1" si="1079"/>
        <v>55435.955132710049</v>
      </c>
      <c r="N2001" s="3189">
        <f t="shared" ca="1" si="1079"/>
        <v>44893.404088810501</v>
      </c>
      <c r="O2001" s="3189">
        <f t="shared" ca="1" si="1079"/>
        <v>4410.7238886930354</v>
      </c>
      <c r="P2001" s="3189">
        <f t="shared" ca="1" si="1079"/>
        <v>3376.9402819451498</v>
      </c>
      <c r="Q2001" s="3189">
        <f t="shared" ca="1" si="1079"/>
        <v>1638.105504594896</v>
      </c>
      <c r="R2001" s="3189">
        <f t="shared" ca="1" si="1079"/>
        <v>530.74188275139716</v>
      </c>
      <c r="S2001" s="3189">
        <f t="shared" ca="1" si="1079"/>
        <v>241.02605516907596</v>
      </c>
      <c r="T2001" s="3189">
        <f t="shared" ca="1" si="1079"/>
        <v>345.01343074599879</v>
      </c>
      <c r="U2001" s="1832"/>
      <c r="Y2001" s="1825" t="s">
        <v>1830</v>
      </c>
    </row>
    <row r="2002" spans="1:25">
      <c r="A2002" s="1825" t="s">
        <v>1047</v>
      </c>
      <c r="C2002" s="3173">
        <f t="shared" si="1076"/>
        <v>217</v>
      </c>
      <c r="D2002" s="1825" t="s">
        <v>2437</v>
      </c>
      <c r="F2002" s="3189">
        <f t="shared" ref="F2002:K2002" ca="1" si="1080">SUM(F1994:F2001)</f>
        <v>381985.75218000001</v>
      </c>
      <c r="G2002" s="3299"/>
      <c r="H2002" s="3189">
        <f t="shared" ca="1" si="1080"/>
        <v>11063.077515854879</v>
      </c>
      <c r="I2002" s="3299"/>
      <c r="J2002" s="3299"/>
      <c r="K2002" s="3189">
        <f t="shared" ca="1" si="1080"/>
        <v>370922.67466414516</v>
      </c>
      <c r="M2002" s="3189">
        <f t="shared" ref="M2002:T2002" ca="1" si="1081">SUM(M1994:M2001)</f>
        <v>370922.67466414516</v>
      </c>
      <c r="N2002" s="3189">
        <f t="shared" ca="1" si="1081"/>
        <v>215555.98840745146</v>
      </c>
      <c r="O2002" s="3189">
        <f t="shared" ca="1" si="1081"/>
        <v>24075.380346767124</v>
      </c>
      <c r="P2002" s="3189">
        <f t="shared" ca="1" si="1081"/>
        <v>76369.967961626433</v>
      </c>
      <c r="Q2002" s="3189">
        <f t="shared" ca="1" si="1081"/>
        <v>30553.332170056357</v>
      </c>
      <c r="R2002" s="3189">
        <f t="shared" ca="1" si="1081"/>
        <v>13093.20865438548</v>
      </c>
      <c r="S2002" s="3189">
        <f t="shared" ca="1" si="1081"/>
        <v>2151.3215810258876</v>
      </c>
      <c r="T2002" s="3189">
        <f t="shared" ca="1" si="1081"/>
        <v>9123.4755428324279</v>
      </c>
      <c r="U2002" s="1832"/>
    </row>
    <row r="2003" spans="1:25">
      <c r="F2003" s="1832"/>
      <c r="G2003" s="3301"/>
      <c r="H2003" s="1832"/>
      <c r="I2003" s="3301"/>
      <c r="J2003" s="3301"/>
      <c r="K2003" s="1832"/>
      <c r="M2003" s="1832"/>
      <c r="N2003" s="1832"/>
      <c r="O2003" s="1832"/>
      <c r="P2003" s="1832"/>
      <c r="Q2003" s="1832"/>
      <c r="R2003" s="1832"/>
      <c r="S2003" s="1832"/>
      <c r="T2003" s="1832"/>
      <c r="U2003" s="1832"/>
    </row>
    <row r="2004" spans="1:25">
      <c r="G2004" s="3174"/>
      <c r="H2004" s="1825"/>
      <c r="I2004" s="3174"/>
      <c r="J2004" s="3174"/>
    </row>
    <row r="2005" spans="1:25">
      <c r="G2005" s="3174"/>
      <c r="H2005" s="1825"/>
      <c r="I2005" s="3174"/>
      <c r="J2005" s="3174"/>
    </row>
    <row r="2006" spans="1:25" ht="15">
      <c r="B2006" s="3125"/>
      <c r="C2006" s="3125" t="str">
        <f>$C$2</f>
        <v>PRESENT RATE STRUCTURE</v>
      </c>
      <c r="F2006" s="3178"/>
      <c r="G2006" s="3175"/>
      <c r="H2006" s="3176" t="s">
        <v>3205</v>
      </c>
      <c r="I2006" s="3174"/>
      <c r="J2006" s="3174"/>
      <c r="L2006" s="3177" t="s">
        <v>358</v>
      </c>
      <c r="O2006" s="3176" t="s">
        <v>3205</v>
      </c>
      <c r="U2006" s="3247"/>
      <c r="V2006" s="3177" t="s">
        <v>359</v>
      </c>
      <c r="W2006" s="3178" t="str">
        <f>O2006</f>
        <v>TAMPA ELECTRIC COMPANY</v>
      </c>
      <c r="X2006" s="3177"/>
      <c r="Y2006" s="3165" t="str">
        <f>Y2</f>
        <v>ALLOCATION ASSIGNMENT REPORT</v>
      </c>
    </row>
    <row r="2007" spans="1:25" ht="15">
      <c r="B2007" s="3125"/>
      <c r="C2007" s="3125" t="str">
        <f>$C$3</f>
        <v>PROD. CAP. ALLOC. METHOD: 12CP</v>
      </c>
      <c r="G2007" s="3179"/>
      <c r="H2007" s="3178" t="s">
        <v>3408</v>
      </c>
      <c r="I2007" s="3174"/>
      <c r="J2007" s="3174"/>
      <c r="O2007" s="3178" t="s">
        <v>11159</v>
      </c>
      <c r="W2007" s="3178" t="str">
        <f>O2007</f>
        <v>COST OF SERVICE STUDY</v>
      </c>
      <c r="Y2007" s="3165" t="str">
        <f>IF('TITLES &amp; CONSTANTS'!$D$16=5,L2006,V2006)</f>
        <v>PAGE 37</v>
      </c>
    </row>
    <row r="2008" spans="1:25" ht="15">
      <c r="C2008" s="3125" t="str">
        <f>$C$4</f>
        <v>DATA: PROJECTED 2009, FULLY ADJUSTED (000's)</v>
      </c>
      <c r="F2008" s="3178"/>
      <c r="G2008" s="3180"/>
      <c r="H2008" s="1825"/>
      <c r="I2008" s="3174"/>
      <c r="J2008" s="3174"/>
      <c r="W2008" s="3181"/>
    </row>
    <row r="2009" spans="1:25" ht="15">
      <c r="G2009" s="3175"/>
      <c r="H2009" s="1825"/>
      <c r="I2009" s="3174"/>
      <c r="J2009" s="3174"/>
      <c r="O2009" s="3178"/>
      <c r="W2009" s="3178"/>
    </row>
    <row r="2010" spans="1:25" ht="15">
      <c r="F2010" s="3176"/>
      <c r="G2010" s="3179"/>
      <c r="H2010" s="3178" t="s">
        <v>1065</v>
      </c>
      <c r="I2010" s="3174"/>
      <c r="J2010" s="3174"/>
      <c r="O2010" s="3178" t="s">
        <v>1065</v>
      </c>
      <c r="W2010" s="3178" t="str">
        <f>O2010</f>
        <v>DERIVATION OF D-E-C COSTS - DECCST</v>
      </c>
    </row>
    <row r="2011" spans="1:25" ht="15">
      <c r="F2011" s="3178"/>
      <c r="G2011" s="3180"/>
      <c r="H2011" s="1825"/>
      <c r="I2011" s="3174"/>
      <c r="J2011" s="3174"/>
      <c r="O2011" s="3178"/>
    </row>
    <row r="2012" spans="1:25" ht="15">
      <c r="F2012" s="3178"/>
      <c r="G2012" s="3174"/>
      <c r="H2012" s="1825"/>
      <c r="I2012" s="3174"/>
      <c r="J2012" s="3174"/>
      <c r="O2012" s="3178"/>
    </row>
    <row r="2013" spans="1:25">
      <c r="F2013" s="3181"/>
      <c r="G2013" s="3174"/>
      <c r="H2013" s="1825"/>
      <c r="I2013" s="3174"/>
      <c r="J2013" s="3174"/>
    </row>
    <row r="2014" spans="1:25">
      <c r="G2014" s="3174"/>
      <c r="H2014" s="1825"/>
      <c r="I2014" s="3174"/>
      <c r="J2014" s="3174"/>
    </row>
    <row r="2015" spans="1:25" ht="30">
      <c r="A2015" s="3163" t="str">
        <f>$A$11</f>
        <v>REPORT</v>
      </c>
      <c r="C2015" s="3188" t="s">
        <v>10444</v>
      </c>
      <c r="D2015" s="3163"/>
      <c r="E2015" s="3163"/>
      <c r="F2015" s="3187" t="str">
        <f t="shared" ref="F2015:L2015" si="1082">+F$11</f>
        <v>TOTAL
COMPANY</v>
      </c>
      <c r="G2015" s="3252"/>
      <c r="H2015" s="3187" t="str">
        <f t="shared" si="1082"/>
        <v>FERC
JURIS</v>
      </c>
      <c r="I2015" s="3252"/>
      <c r="J2015" s="3252"/>
      <c r="K2015" s="3187" t="str">
        <f t="shared" si="1082"/>
        <v>FPSC
 JURIS</v>
      </c>
      <c r="L2015" s="3253" t="str">
        <f t="shared" si="1082"/>
        <v>FPSC/
TOTAL RATIO</v>
      </c>
      <c r="M2015" s="3187" t="str">
        <f t="shared" ref="M2015:R2015" si="1083">+M$11</f>
        <v>FPSC
 JURIS</v>
      </c>
      <c r="N2015" s="3164" t="str">
        <f t="shared" si="1083"/>
        <v>RS</v>
      </c>
      <c r="O2015" s="3164" t="str">
        <f t="shared" si="1083"/>
        <v>GS</v>
      </c>
      <c r="P2015" s="3164" t="str">
        <f t="shared" si="1083"/>
        <v>GSD</v>
      </c>
      <c r="Q2015" s="3164" t="str">
        <f t="shared" si="1083"/>
        <v>GSLD</v>
      </c>
      <c r="R2015" s="3164" t="str">
        <f t="shared" si="1083"/>
        <v>IS</v>
      </c>
      <c r="S2015" s="3187" t="s">
        <v>10446</v>
      </c>
      <c r="T2015" s="3187" t="s">
        <v>10447</v>
      </c>
      <c r="U2015" s="3164"/>
      <c r="V2015" s="3189"/>
      <c r="W2015" s="3189"/>
      <c r="X2015" s="3189"/>
      <c r="Y2015" s="3164" t="s">
        <v>11134</v>
      </c>
    </row>
    <row r="2016" spans="1:25" ht="15">
      <c r="C2016" s="3215"/>
      <c r="D2016" s="3260"/>
      <c r="E2016" s="3260"/>
      <c r="F2016" s="3214"/>
      <c r="G2016" s="3265"/>
      <c r="H2016" s="3214"/>
      <c r="I2016" s="3265"/>
      <c r="J2016" s="3265"/>
      <c r="K2016" s="3214"/>
      <c r="L2016" s="3266"/>
      <c r="M2016" s="3214"/>
      <c r="N2016" s="3186"/>
      <c r="O2016" s="3186"/>
      <c r="P2016" s="3186"/>
      <c r="Q2016" s="3186"/>
      <c r="R2016" s="3186"/>
      <c r="S2016" s="3214"/>
      <c r="T2016" s="3214"/>
      <c r="U2016" s="3186"/>
    </row>
    <row r="2017" spans="1:25">
      <c r="A2017" s="1825" t="s">
        <v>1047</v>
      </c>
      <c r="C2017" s="3173">
        <f>C2002+1</f>
        <v>218</v>
      </c>
      <c r="D2017" s="1947" t="s">
        <v>11299</v>
      </c>
      <c r="G2017" s="3174"/>
      <c r="H2017" s="1825"/>
      <c r="I2017" s="3249"/>
      <c r="J2017" s="3249"/>
    </row>
    <row r="2018" spans="1:25">
      <c r="A2018" s="1825" t="s">
        <v>1047</v>
      </c>
      <c r="C2018" s="3173">
        <f t="shared" ref="C2018:C2053" si="1084">+C2017+1</f>
        <v>219</v>
      </c>
      <c r="D2018" s="1825" t="s">
        <v>8290</v>
      </c>
      <c r="E2018" s="1825" t="s">
        <v>7746</v>
      </c>
      <c r="F2018" s="1825">
        <f t="shared" ref="F2018:K2019" si="1085">+F181</f>
        <v>0</v>
      </c>
      <c r="G2018" s="3174"/>
      <c r="H2018" s="1825">
        <f t="shared" si="1085"/>
        <v>0</v>
      </c>
      <c r="I2018" s="3174"/>
      <c r="J2018" s="3174"/>
      <c r="K2018" s="1825">
        <f t="shared" si="1085"/>
        <v>0</v>
      </c>
      <c r="M2018" s="1825">
        <f t="shared" ref="M2018:S2018" si="1086">+M181</f>
        <v>0</v>
      </c>
      <c r="N2018" s="1825">
        <f t="shared" si="1086"/>
        <v>0</v>
      </c>
      <c r="O2018" s="1825">
        <f t="shared" si="1086"/>
        <v>0</v>
      </c>
      <c r="P2018" s="1825">
        <f t="shared" si="1086"/>
        <v>0</v>
      </c>
      <c r="Q2018" s="1825">
        <f t="shared" si="1086"/>
        <v>0</v>
      </c>
      <c r="R2018" s="1825">
        <f t="shared" si="1086"/>
        <v>0</v>
      </c>
      <c r="S2018" s="1825">
        <f t="shared" si="1086"/>
        <v>0</v>
      </c>
      <c r="T2018" s="1825">
        <f>+T181</f>
        <v>0</v>
      </c>
      <c r="Y2018" s="1825" t="s">
        <v>1831</v>
      </c>
    </row>
    <row r="2019" spans="1:25">
      <c r="A2019" s="1825" t="s">
        <v>1047</v>
      </c>
      <c r="C2019" s="3173">
        <f t="shared" si="1084"/>
        <v>220</v>
      </c>
      <c r="D2019" s="1825" t="s">
        <v>8291</v>
      </c>
      <c r="E2019" s="1825" t="s">
        <v>2378</v>
      </c>
      <c r="F2019" s="3189">
        <f t="shared" si="1085"/>
        <v>8017.2853999999998</v>
      </c>
      <c r="G2019" s="3194"/>
      <c r="H2019" s="3189">
        <f t="shared" si="1085"/>
        <v>402.24039999999991</v>
      </c>
      <c r="I2019" s="3194"/>
      <c r="J2019" s="3194"/>
      <c r="K2019" s="3189">
        <f t="shared" si="1085"/>
        <v>7615.0450000000001</v>
      </c>
      <c r="M2019" s="3189">
        <f t="shared" ref="M2019:S2019" si="1087">+M182</f>
        <v>7615.0450000000001</v>
      </c>
      <c r="N2019" s="3189">
        <f t="shared" si="1087"/>
        <v>3467.1343656728345</v>
      </c>
      <c r="O2019" s="3189">
        <f t="shared" si="1087"/>
        <v>416.97762367286975</v>
      </c>
      <c r="P2019" s="3189">
        <f t="shared" si="1087"/>
        <v>2151.2398067329527</v>
      </c>
      <c r="Q2019" s="3189">
        <f t="shared" si="1087"/>
        <v>977.54386965762558</v>
      </c>
      <c r="R2019" s="3189">
        <f t="shared" si="1087"/>
        <v>515.9474995675663</v>
      </c>
      <c r="S2019" s="3189">
        <f t="shared" si="1087"/>
        <v>86.20183469615057</v>
      </c>
      <c r="T2019" s="3189">
        <f>+T182</f>
        <v>0</v>
      </c>
      <c r="U2019" s="1832"/>
      <c r="Y2019" s="1825" t="s">
        <v>1832</v>
      </c>
    </row>
    <row r="2020" spans="1:25">
      <c r="A2020" s="1825" t="s">
        <v>1047</v>
      </c>
      <c r="C2020" s="3173">
        <f t="shared" si="1084"/>
        <v>221</v>
      </c>
      <c r="D2020" s="1825" t="s">
        <v>11300</v>
      </c>
      <c r="F2020" s="3189">
        <f t="shared" ref="F2020:K2020" si="1088">SUM(F2018:F2019)</f>
        <v>8017.2853999999998</v>
      </c>
      <c r="G2020" s="3194"/>
      <c r="H2020" s="3189">
        <f t="shared" si="1088"/>
        <v>402.24039999999991</v>
      </c>
      <c r="I2020" s="3194"/>
      <c r="J2020" s="3194"/>
      <c r="K2020" s="3189">
        <f t="shared" si="1088"/>
        <v>7615.0450000000001</v>
      </c>
      <c r="M2020" s="3189">
        <f t="shared" ref="M2020:S2020" si="1089">SUM(M2018:M2019)</f>
        <v>7615.0450000000001</v>
      </c>
      <c r="N2020" s="3189">
        <f t="shared" si="1089"/>
        <v>3467.1343656728345</v>
      </c>
      <c r="O2020" s="3189">
        <f t="shared" si="1089"/>
        <v>416.97762367286975</v>
      </c>
      <c r="P2020" s="3189">
        <f t="shared" si="1089"/>
        <v>2151.2398067329527</v>
      </c>
      <c r="Q2020" s="3189">
        <f t="shared" si="1089"/>
        <v>977.54386965762558</v>
      </c>
      <c r="R2020" s="3189">
        <f t="shared" si="1089"/>
        <v>515.9474995675663</v>
      </c>
      <c r="S2020" s="3189">
        <f t="shared" si="1089"/>
        <v>86.20183469615057</v>
      </c>
      <c r="T2020" s="3189">
        <f>SUM(T2018:T2019)</f>
        <v>0</v>
      </c>
      <c r="U2020" s="1832"/>
    </row>
    <row r="2021" spans="1:25">
      <c r="A2021" s="1825" t="s">
        <v>1047</v>
      </c>
      <c r="C2021" s="3173">
        <f t="shared" si="1084"/>
        <v>222</v>
      </c>
      <c r="G2021" s="3174"/>
      <c r="H2021" s="1825"/>
      <c r="I2021" s="3174"/>
      <c r="J2021" s="3174"/>
    </row>
    <row r="2022" spans="1:25">
      <c r="A2022" s="1825" t="s">
        <v>1047</v>
      </c>
      <c r="C2022" s="3173">
        <f t="shared" si="1084"/>
        <v>223</v>
      </c>
      <c r="D2022" s="1947" t="s">
        <v>11301</v>
      </c>
      <c r="G2022" s="3174"/>
      <c r="H2022" s="1825"/>
      <c r="I2022" s="3174"/>
      <c r="J2022" s="3174"/>
    </row>
    <row r="2023" spans="1:25">
      <c r="A2023" s="1825" t="s">
        <v>1047</v>
      </c>
      <c r="C2023" s="3173">
        <f t="shared" si="1084"/>
        <v>224</v>
      </c>
      <c r="D2023" s="1825" t="s">
        <v>1252</v>
      </c>
      <c r="E2023" s="1825" t="s">
        <v>7746</v>
      </c>
      <c r="F2023" s="1825">
        <f t="shared" ref="F2023:K2024" ca="1" si="1090">+F1936+F1961+F1972+F1983+F1994+F2018</f>
        <v>508762.76902122353</v>
      </c>
      <c r="G2023" s="3249"/>
      <c r="H2023" s="1825">
        <f t="shared" ca="1" si="1090"/>
        <v>18748.322087689987</v>
      </c>
      <c r="I2023" s="3249"/>
      <c r="J2023" s="3249"/>
      <c r="K2023" s="1825">
        <f t="shared" ca="1" si="1090"/>
        <v>490014.44693353353</v>
      </c>
      <c r="M2023" s="1825">
        <f t="shared" ref="M2023:T2024" ca="1" si="1091">+M1936+M1961+M1972+M1983+M1994+M2018</f>
        <v>490014.44693353341</v>
      </c>
      <c r="N2023" s="1825">
        <f t="shared" ca="1" si="1091"/>
        <v>265069.97489439952</v>
      </c>
      <c r="O2023" s="1825">
        <f t="shared" ca="1" si="1091"/>
        <v>30108.646744388476</v>
      </c>
      <c r="P2023" s="1825">
        <f t="shared" ca="1" si="1091"/>
        <v>122110.75267597969</v>
      </c>
      <c r="Q2023" s="1825">
        <f t="shared" ca="1" si="1091"/>
        <v>49246.205709233582</v>
      </c>
      <c r="R2023" s="1825">
        <f t="shared" ca="1" si="1091"/>
        <v>22468.787295028422</v>
      </c>
      <c r="S2023" s="1825">
        <f t="shared" ca="1" si="1091"/>
        <v>1010.0796145037714</v>
      </c>
      <c r="T2023" s="1825">
        <f t="shared" ca="1" si="1091"/>
        <v>0</v>
      </c>
      <c r="Y2023" s="1825" t="s">
        <v>996</v>
      </c>
    </row>
    <row r="2024" spans="1:25">
      <c r="A2024" s="1825" t="s">
        <v>1047</v>
      </c>
      <c r="C2024" s="3173">
        <f t="shared" si="1084"/>
        <v>225</v>
      </c>
      <c r="D2024" s="1825" t="s">
        <v>1252</v>
      </c>
      <c r="E2024" s="1825" t="s">
        <v>2378</v>
      </c>
      <c r="F2024" s="1825">
        <f t="shared" ca="1" si="1090"/>
        <v>157958.77191792894</v>
      </c>
      <c r="G2024" s="3249"/>
      <c r="H2024" s="1825">
        <f t="shared" ca="1" si="1090"/>
        <v>5745.7679640211727</v>
      </c>
      <c r="I2024" s="3249"/>
      <c r="J2024" s="3249"/>
      <c r="K2024" s="1825">
        <f t="shared" ca="1" si="1090"/>
        <v>152213.00395390778</v>
      </c>
      <c r="M2024" s="1825">
        <f t="shared" ca="1" si="1091"/>
        <v>152213.00395390778</v>
      </c>
      <c r="N2024" s="1825">
        <f t="shared" ca="1" si="1091"/>
        <v>69302.668193147721</v>
      </c>
      <c r="O2024" s="1825">
        <f t="shared" ca="1" si="1091"/>
        <v>8334.7395426828862</v>
      </c>
      <c r="P2024" s="1825">
        <f t="shared" ca="1" si="1091"/>
        <v>42999.96562174573</v>
      </c>
      <c r="Q2024" s="1825">
        <f t="shared" ca="1" si="1091"/>
        <v>19539.594171448025</v>
      </c>
      <c r="R2024" s="1825">
        <f t="shared" ca="1" si="1091"/>
        <v>10312.994708722905</v>
      </c>
      <c r="S2024" s="1825">
        <f t="shared" ca="1" si="1091"/>
        <v>1723.0417161604785</v>
      </c>
      <c r="T2024" s="1825">
        <f t="shared" ca="1" si="1091"/>
        <v>0</v>
      </c>
      <c r="Y2024" s="1825" t="s">
        <v>997</v>
      </c>
    </row>
    <row r="2025" spans="1:25">
      <c r="A2025" s="1825" t="s">
        <v>1047</v>
      </c>
      <c r="C2025" s="3173">
        <f t="shared" si="1084"/>
        <v>226</v>
      </c>
      <c r="D2025" s="1825" t="s">
        <v>6846</v>
      </c>
      <c r="E2025" s="1825" t="s">
        <v>7746</v>
      </c>
      <c r="F2025" s="1825">
        <f t="shared" ref="F2025:K2030" ca="1" si="1092">+F1938+F1963+F1974+F1985+F1996</f>
        <v>23615.127656471053</v>
      </c>
      <c r="G2025" s="3249"/>
      <c r="H2025" s="1825">
        <f t="shared" ca="1" si="1092"/>
        <v>4186.4833542485703</v>
      </c>
      <c r="I2025" s="3249"/>
      <c r="J2025" s="3249"/>
      <c r="K2025" s="1825">
        <f t="shared" ca="1" si="1092"/>
        <v>19428.644302222485</v>
      </c>
      <c r="M2025" s="1825">
        <f t="shared" ref="M2025:T2030" ca="1" si="1093">+M1938+M1963+M1974+M1985+M1996</f>
        <v>19428.644302222485</v>
      </c>
      <c r="N2025" s="1825">
        <f t="shared" ca="1" si="1093"/>
        <v>10648.452682113762</v>
      </c>
      <c r="O2025" s="1825">
        <f t="shared" ca="1" si="1093"/>
        <v>1204.608654564681</v>
      </c>
      <c r="P2025" s="1825">
        <f t="shared" ca="1" si="1093"/>
        <v>4787.6694817240377</v>
      </c>
      <c r="Q2025" s="1825">
        <f t="shared" ca="1" si="1093"/>
        <v>1907.4450351227879</v>
      </c>
      <c r="R2025" s="1825">
        <f t="shared" ca="1" si="1093"/>
        <v>855.40986437954484</v>
      </c>
      <c r="S2025" s="1825">
        <f t="shared" ca="1" si="1093"/>
        <v>25.058584317664412</v>
      </c>
      <c r="T2025" s="1825">
        <f t="shared" ca="1" si="1093"/>
        <v>0</v>
      </c>
      <c r="Y2025" s="1825" t="s">
        <v>998</v>
      </c>
    </row>
    <row r="2026" spans="1:25">
      <c r="A2026" s="1825" t="s">
        <v>1047</v>
      </c>
      <c r="C2026" s="3173">
        <f t="shared" si="1084"/>
        <v>227</v>
      </c>
      <c r="D2026" s="1825" t="s">
        <v>6847</v>
      </c>
      <c r="E2026" s="1825" t="s">
        <v>7746</v>
      </c>
      <c r="F2026" s="1832">
        <f t="shared" ca="1" si="1092"/>
        <v>60274.890188807745</v>
      </c>
      <c r="G2026" s="3301"/>
      <c r="H2026" s="1832">
        <f t="shared" ca="1" si="1092"/>
        <v>10686.574321917284</v>
      </c>
      <c r="I2026" s="3301"/>
      <c r="J2026" s="3301"/>
      <c r="K2026" s="1832">
        <f t="shared" ca="1" si="1092"/>
        <v>49588.315866890465</v>
      </c>
      <c r="M2026" s="1832">
        <f t="shared" ca="1" si="1093"/>
        <v>49588.315866890465</v>
      </c>
      <c r="N2026" s="1832">
        <f t="shared" ca="1" si="1093"/>
        <v>27178.367511411532</v>
      </c>
      <c r="O2026" s="1832">
        <f t="shared" ca="1" si="1093"/>
        <v>3074.5590649220021</v>
      </c>
      <c r="P2026" s="1832">
        <f t="shared" ca="1" si="1093"/>
        <v>12219.713472177016</v>
      </c>
      <c r="Q2026" s="1832">
        <f t="shared" ca="1" si="1093"/>
        <v>4868.4295944200685</v>
      </c>
      <c r="R2026" s="1832">
        <f t="shared" ca="1" si="1093"/>
        <v>2183.2884420893179</v>
      </c>
      <c r="S2026" s="1832">
        <f t="shared" ca="1" si="1093"/>
        <v>63.95778187051917</v>
      </c>
      <c r="T2026" s="1832">
        <f t="shared" ca="1" si="1093"/>
        <v>0</v>
      </c>
      <c r="U2026" s="1832"/>
      <c r="Y2026" s="1825" t="s">
        <v>999</v>
      </c>
    </row>
    <row r="2027" spans="1:25">
      <c r="A2027" s="1825" t="s">
        <v>1047</v>
      </c>
      <c r="C2027" s="3173">
        <f t="shared" si="1084"/>
        <v>228</v>
      </c>
      <c r="D2027" s="1825" t="s">
        <v>6521</v>
      </c>
      <c r="E2027" s="1825" t="s">
        <v>7746</v>
      </c>
      <c r="F2027" s="1832">
        <f t="shared" ca="1" si="1092"/>
        <v>146128.53441939523</v>
      </c>
      <c r="G2027" s="3301"/>
      <c r="H2027" s="1832">
        <f t="shared" ca="1" si="1092"/>
        <v>0</v>
      </c>
      <c r="I2027" s="3301"/>
      <c r="J2027" s="3301"/>
      <c r="K2027" s="1832">
        <f t="shared" ca="1" si="1092"/>
        <v>146128.53441939523</v>
      </c>
      <c r="M2027" s="1832">
        <f t="shared" ca="1" si="1093"/>
        <v>146128.53441939523</v>
      </c>
      <c r="N2027" s="1832">
        <f t="shared" ca="1" si="1093"/>
        <v>87111.424187243159</v>
      </c>
      <c r="O2027" s="1832">
        <f t="shared" ca="1" si="1093"/>
        <v>8532.9141426590977</v>
      </c>
      <c r="P2027" s="1832">
        <f t="shared" ca="1" si="1093"/>
        <v>33245.001303032244</v>
      </c>
      <c r="Q2027" s="1832">
        <f t="shared" ca="1" si="1093"/>
        <v>13232.597573358764</v>
      </c>
      <c r="R2027" s="1832">
        <f t="shared" ca="1" si="1093"/>
        <v>2122.2004265121805</v>
      </c>
      <c r="S2027" s="1832">
        <f t="shared" ca="1" si="1093"/>
        <v>1884.3967865898064</v>
      </c>
      <c r="T2027" s="1832">
        <f t="shared" ca="1" si="1093"/>
        <v>0</v>
      </c>
      <c r="U2027" s="1832"/>
      <c r="Y2027" s="1825" t="s">
        <v>1000</v>
      </c>
    </row>
    <row r="2028" spans="1:25">
      <c r="A2028" s="1825" t="s">
        <v>1047</v>
      </c>
      <c r="C2028" s="3173">
        <f t="shared" si="1084"/>
        <v>229</v>
      </c>
      <c r="D2028" s="1825" t="s">
        <v>7969</v>
      </c>
      <c r="E2028" s="1825" t="s">
        <v>7746</v>
      </c>
      <c r="F2028" s="1832">
        <f t="shared" ca="1" si="1092"/>
        <v>83862.452432556282</v>
      </c>
      <c r="G2028" s="3301"/>
      <c r="H2028" s="1832">
        <f t="shared" ca="1" si="1092"/>
        <v>0</v>
      </c>
      <c r="I2028" s="3301"/>
      <c r="J2028" s="3301"/>
      <c r="K2028" s="1832">
        <f t="shared" ca="1" si="1092"/>
        <v>83862.452432556282</v>
      </c>
      <c r="M2028" s="1832">
        <f t="shared" ca="1" si="1093"/>
        <v>83862.452432556282</v>
      </c>
      <c r="N2028" s="1832">
        <f t="shared" ca="1" si="1093"/>
        <v>57216.307063048502</v>
      </c>
      <c r="O2028" s="1832">
        <f t="shared" ca="1" si="1093"/>
        <v>5834.5990289616757</v>
      </c>
      <c r="P2028" s="1832">
        <f t="shared" ca="1" si="1093"/>
        <v>16689.611224563563</v>
      </c>
      <c r="Q2028" s="1832">
        <f t="shared" ca="1" si="1093"/>
        <v>3429.2991402161879</v>
      </c>
      <c r="R2028" s="1832">
        <f t="shared" ca="1" si="1093"/>
        <v>0</v>
      </c>
      <c r="S2028" s="1832">
        <f t="shared" ca="1" si="1093"/>
        <v>692.63597576633231</v>
      </c>
      <c r="T2028" s="1832">
        <f t="shared" ca="1" si="1093"/>
        <v>0</v>
      </c>
      <c r="U2028" s="1832"/>
      <c r="Y2028" s="1825" t="s">
        <v>1001</v>
      </c>
    </row>
    <row r="2029" spans="1:25">
      <c r="A2029" s="1825" t="s">
        <v>1047</v>
      </c>
      <c r="C2029" s="3173">
        <f t="shared" si="1084"/>
        <v>230</v>
      </c>
      <c r="D2029" s="1825" t="s">
        <v>7626</v>
      </c>
      <c r="E2029" s="1825" t="s">
        <v>7228</v>
      </c>
      <c r="F2029" s="1832">
        <f t="shared" ca="1" si="1092"/>
        <v>88286.766522083271</v>
      </c>
      <c r="G2029" s="3301"/>
      <c r="H2029" s="1832">
        <f t="shared" ca="1" si="1092"/>
        <v>64.516229109675436</v>
      </c>
      <c r="I2029" s="3301"/>
      <c r="J2029" s="3301"/>
      <c r="K2029" s="1832">
        <f t="shared" ca="1" si="1092"/>
        <v>88222.250292973593</v>
      </c>
      <c r="M2029" s="1832">
        <f t="shared" ca="1" si="1093"/>
        <v>88222.250292973593</v>
      </c>
      <c r="N2029" s="1832">
        <f t="shared" ca="1" si="1093"/>
        <v>43289.449283257039</v>
      </c>
      <c r="O2029" s="1832">
        <f t="shared" ca="1" si="1093"/>
        <v>6702.8967169140378</v>
      </c>
      <c r="P2029" s="1832">
        <f t="shared" ca="1" si="1093"/>
        <v>4673.5946202468294</v>
      </c>
      <c r="Q2029" s="1832">
        <f t="shared" ca="1" si="1093"/>
        <v>334.73630722765245</v>
      </c>
      <c r="R2029" s="1832">
        <f t="shared" ca="1" si="1093"/>
        <v>965.92522620843988</v>
      </c>
      <c r="S2029" s="1832">
        <f t="shared" ca="1" si="1093"/>
        <v>14.805072910903672</v>
      </c>
      <c r="T2029" s="1832">
        <f t="shared" ca="1" si="1093"/>
        <v>32240.843066208694</v>
      </c>
      <c r="U2029" s="1832"/>
      <c r="Y2029" s="1825" t="s">
        <v>1002</v>
      </c>
    </row>
    <row r="2030" spans="1:25">
      <c r="A2030" s="1825" t="s">
        <v>1047</v>
      </c>
      <c r="C2030" s="3173">
        <f t="shared" si="1084"/>
        <v>231</v>
      </c>
      <c r="D2030" s="1825" t="s">
        <v>7627</v>
      </c>
      <c r="E2030" s="1825" t="s">
        <v>7228</v>
      </c>
      <c r="F2030" s="3189">
        <f t="shared" ca="1" si="1092"/>
        <v>63107.482076567641</v>
      </c>
      <c r="G2030" s="3299"/>
      <c r="H2030" s="3189">
        <f t="shared" ca="1" si="1092"/>
        <v>13.542738336899857</v>
      </c>
      <c r="I2030" s="3299"/>
      <c r="J2030" s="3299"/>
      <c r="K2030" s="3189">
        <f t="shared" ca="1" si="1092"/>
        <v>63093.939338230732</v>
      </c>
      <c r="M2030" s="3189">
        <f t="shared" ca="1" si="1093"/>
        <v>63093.939338230732</v>
      </c>
      <c r="N2030" s="3189">
        <f t="shared" ca="1" si="1093"/>
        <v>51712.04543214466</v>
      </c>
      <c r="O2030" s="3189">
        <f t="shared" ca="1" si="1093"/>
        <v>4925.6643478272608</v>
      </c>
      <c r="P2030" s="3189">
        <f t="shared" ca="1" si="1093"/>
        <v>3566.3383414027421</v>
      </c>
      <c r="Q2030" s="3189">
        <f t="shared" ca="1" si="1093"/>
        <v>1728.9261100323004</v>
      </c>
      <c r="R2030" s="3189">
        <f t="shared" ca="1" si="1093"/>
        <v>558.12641875990312</v>
      </c>
      <c r="S2030" s="3189">
        <f t="shared" ca="1" si="1093"/>
        <v>257.82525731786683</v>
      </c>
      <c r="T2030" s="3189">
        <f t="shared" ca="1" si="1093"/>
        <v>345.01343074599879</v>
      </c>
      <c r="U2030" s="1832"/>
      <c r="Y2030" s="1825" t="s">
        <v>1003</v>
      </c>
    </row>
    <row r="2031" spans="1:25">
      <c r="A2031" s="1825" t="s">
        <v>1047</v>
      </c>
      <c r="C2031" s="3173">
        <f t="shared" si="1084"/>
        <v>232</v>
      </c>
      <c r="D2031" s="1825" t="s">
        <v>8178</v>
      </c>
      <c r="F2031" s="3189">
        <f t="shared" ref="F2031:K2031" ca="1" si="1094">SUM(F2023:F2030)</f>
        <v>1131996.7942350337</v>
      </c>
      <c r="G2031" s="3299"/>
      <c r="H2031" s="3189">
        <f t="shared" ca="1" si="1094"/>
        <v>39445.206695323599</v>
      </c>
      <c r="I2031" s="3299"/>
      <c r="J2031" s="3299"/>
      <c r="K2031" s="3189">
        <f t="shared" ca="1" si="1094"/>
        <v>1092551.5875397101</v>
      </c>
      <c r="M2031" s="3189">
        <f t="shared" ref="M2031:T2031" ca="1" si="1095">SUM(M2023:M2030)</f>
        <v>1092551.5875397101</v>
      </c>
      <c r="N2031" s="3189">
        <f t="shared" ca="1" si="1095"/>
        <v>611528.68924676592</v>
      </c>
      <c r="O2031" s="3189">
        <f t="shared" ca="1" si="1095"/>
        <v>68718.628242920124</v>
      </c>
      <c r="P2031" s="3189">
        <f t="shared" ca="1" si="1095"/>
        <v>240292.64674087183</v>
      </c>
      <c r="Q2031" s="3189">
        <f t="shared" ca="1" si="1095"/>
        <v>94287.233641059371</v>
      </c>
      <c r="R2031" s="3189">
        <f t="shared" ca="1" si="1095"/>
        <v>39466.732381700713</v>
      </c>
      <c r="S2031" s="3189">
        <f t="shared" ca="1" si="1095"/>
        <v>5671.8007894373432</v>
      </c>
      <c r="T2031" s="3189">
        <f t="shared" ca="1" si="1095"/>
        <v>32585.856496954693</v>
      </c>
      <c r="U2031" s="1832"/>
    </row>
    <row r="2032" spans="1:25">
      <c r="A2032" s="1825" t="s">
        <v>1047</v>
      </c>
      <c r="C2032" s="3173">
        <f t="shared" si="1084"/>
        <v>233</v>
      </c>
      <c r="G2032" s="3174"/>
      <c r="H2032" s="1825"/>
      <c r="I2032" s="3174"/>
      <c r="J2032" s="3174"/>
    </row>
    <row r="2033" spans="1:25">
      <c r="A2033" s="1825" t="s">
        <v>1047</v>
      </c>
      <c r="C2033" s="3173">
        <f t="shared" si="1084"/>
        <v>234</v>
      </c>
      <c r="D2033" s="1947" t="s">
        <v>8179</v>
      </c>
      <c r="G2033" s="3174"/>
      <c r="H2033" s="1825"/>
      <c r="I2033" s="3174"/>
      <c r="J2033" s="3174"/>
    </row>
    <row r="2034" spans="1:25">
      <c r="A2034" s="1825" t="s">
        <v>1047</v>
      </c>
      <c r="C2034" s="3173">
        <f t="shared" si="1084"/>
        <v>235</v>
      </c>
      <c r="D2034" s="1825" t="s">
        <v>1252</v>
      </c>
      <c r="E2034" s="1825" t="s">
        <v>7746</v>
      </c>
      <c r="F2034" s="1825">
        <f t="shared" ref="F2034:F2041" ca="1" si="1096">K2034</f>
        <v>442.98134503616359</v>
      </c>
      <c r="G2034" s="3249"/>
      <c r="H2034" s="1825">
        <v>0</v>
      </c>
      <c r="I2034" s="3249"/>
      <c r="J2034" s="3249"/>
      <c r="K2034" s="1825">
        <f t="shared" ref="K2034:K2041" ca="1" si="1097">M2034</f>
        <v>442.98134503616359</v>
      </c>
      <c r="M2034" s="1825">
        <f t="shared" ref="M2034:M2042" ca="1" si="1098">SUM(N2034:T2034)</f>
        <v>442.98134503616359</v>
      </c>
      <c r="N2034" s="1825">
        <f t="shared" ref="N2034:T2041" ca="1" si="1099">IF($P$1650=1,0,((N2023/N$2031))*(N$89*(0.00072+0.00349)))</f>
        <v>275.74498923954354</v>
      </c>
      <c r="O2034" s="1825">
        <f t="shared" ca="1" si="1099"/>
        <v>25.711839189219294</v>
      </c>
      <c r="P2034" s="1825">
        <f t="shared" ca="1" si="1099"/>
        <v>107.18480085945433</v>
      </c>
      <c r="Q2034" s="1825">
        <f t="shared" ca="1" si="1099"/>
        <v>47.626148329720586</v>
      </c>
      <c r="R2034" s="1825">
        <f t="shared" ca="1" si="1099"/>
        <v>-13.945730338668186</v>
      </c>
      <c r="S2034" s="1825">
        <f t="shared" ca="1" si="1099"/>
        <v>0.65929775689403103</v>
      </c>
      <c r="T2034" s="1825">
        <f t="shared" ca="1" si="1099"/>
        <v>0</v>
      </c>
      <c r="Y2034" s="1831" t="s">
        <v>1004</v>
      </c>
    </row>
    <row r="2035" spans="1:25">
      <c r="A2035" s="1825" t="s">
        <v>1047</v>
      </c>
      <c r="C2035" s="3173">
        <f t="shared" si="1084"/>
        <v>236</v>
      </c>
      <c r="D2035" s="1825" t="s">
        <v>1252</v>
      </c>
      <c r="E2035" s="1825" t="s">
        <v>2378</v>
      </c>
      <c r="F2035" s="1825">
        <f t="shared" ca="1" si="1096"/>
        <v>130.57569680512495</v>
      </c>
      <c r="G2035" s="3249"/>
      <c r="H2035" s="1825">
        <v>0</v>
      </c>
      <c r="I2035" s="3249"/>
      <c r="J2035" s="3249"/>
      <c r="K2035" s="1825">
        <f t="shared" ca="1" si="1097"/>
        <v>130.57569680512495</v>
      </c>
      <c r="M2035" s="1825">
        <f t="shared" ca="1" si="1098"/>
        <v>130.57569680512495</v>
      </c>
      <c r="N2035" s="1825">
        <f t="shared" ca="1" si="1099"/>
        <v>72.093655657545895</v>
      </c>
      <c r="O2035" s="1825">
        <f t="shared" ca="1" si="1099"/>
        <v>7.1176059364219064</v>
      </c>
      <c r="P2035" s="1825">
        <f t="shared" ca="1" si="1099"/>
        <v>37.743954984537737</v>
      </c>
      <c r="Q2035" s="1825">
        <f t="shared" ca="1" si="1099"/>
        <v>18.896798177843014</v>
      </c>
      <c r="R2035" s="1825">
        <f t="shared" ca="1" si="1099"/>
        <v>-6.4009793365120542</v>
      </c>
      <c r="S2035" s="1825">
        <f t="shared" ca="1" si="1099"/>
        <v>1.1246613852884599</v>
      </c>
      <c r="T2035" s="1825">
        <f t="shared" ca="1" si="1099"/>
        <v>0</v>
      </c>
      <c r="Y2035" s="1831" t="s">
        <v>1005</v>
      </c>
    </row>
    <row r="2036" spans="1:25">
      <c r="A2036" s="1825" t="s">
        <v>1047</v>
      </c>
      <c r="C2036" s="3173">
        <f t="shared" si="1084"/>
        <v>237</v>
      </c>
      <c r="D2036" s="1825" t="s">
        <v>6846</v>
      </c>
      <c r="E2036" s="1825" t="s">
        <v>7746</v>
      </c>
      <c r="F2036" s="1825">
        <f t="shared" ca="1" si="1096"/>
        <v>17.638572076819059</v>
      </c>
      <c r="G2036" s="3249"/>
      <c r="H2036" s="1825">
        <v>0</v>
      </c>
      <c r="I2036" s="3249"/>
      <c r="J2036" s="3249"/>
      <c r="K2036" s="1825">
        <f t="shared" ca="1" si="1097"/>
        <v>17.638572076819059</v>
      </c>
      <c r="M2036" s="1825">
        <f t="shared" ca="1" si="1098"/>
        <v>17.638572076819059</v>
      </c>
      <c r="N2036" s="1825">
        <f t="shared" ca="1" si="1099"/>
        <v>11.077291841209158</v>
      </c>
      <c r="O2036" s="1825">
        <f t="shared" ca="1" si="1099"/>
        <v>1.0286979775297094</v>
      </c>
      <c r="P2036" s="1825">
        <f t="shared" ca="1" si="1099"/>
        <v>4.2024587412147056</v>
      </c>
      <c r="Q2036" s="1825">
        <f t="shared" ca="1" si="1099"/>
        <v>1.8446956240633545</v>
      </c>
      <c r="R2036" s="1825">
        <f t="shared" ca="1" si="1099"/>
        <v>-0.53092831139637919</v>
      </c>
      <c r="S2036" s="1825">
        <f t="shared" ca="1" si="1099"/>
        <v>1.6356204198510142E-2</v>
      </c>
      <c r="T2036" s="1825">
        <f t="shared" ca="1" si="1099"/>
        <v>0</v>
      </c>
      <c r="Y2036" s="1831" t="s">
        <v>1006</v>
      </c>
    </row>
    <row r="2037" spans="1:25">
      <c r="A2037" s="1825" t="s">
        <v>1047</v>
      </c>
      <c r="C2037" s="3173">
        <f t="shared" si="1084"/>
        <v>238</v>
      </c>
      <c r="D2037" s="1825" t="s">
        <v>6847</v>
      </c>
      <c r="E2037" s="1825" t="s">
        <v>7746</v>
      </c>
      <c r="F2037" s="1825">
        <f t="shared" ca="1" si="1096"/>
        <v>45.019460441002707</v>
      </c>
      <c r="G2037" s="3249"/>
      <c r="H2037" s="1825">
        <v>0</v>
      </c>
      <c r="I2037" s="3249"/>
      <c r="J2037" s="3249"/>
      <c r="K2037" s="1825">
        <f t="shared" ca="1" si="1097"/>
        <v>45.019460441002707</v>
      </c>
      <c r="M2037" s="1825">
        <f t="shared" ca="1" si="1098"/>
        <v>45.019460441002707</v>
      </c>
      <c r="N2037" s="1825">
        <f t="shared" ca="1" si="1099"/>
        <v>28.272906654056786</v>
      </c>
      <c r="O2037" s="1825">
        <f t="shared" ca="1" si="1099"/>
        <v>2.6255769289851743</v>
      </c>
      <c r="P2037" s="1825">
        <f t="shared" ca="1" si="1099"/>
        <v>10.726062417699993</v>
      </c>
      <c r="Q2037" s="1825">
        <f t="shared" ca="1" si="1099"/>
        <v>4.7082723766711911</v>
      </c>
      <c r="R2037" s="1825">
        <f t="shared" ca="1" si="1099"/>
        <v>-1.3551043705703516</v>
      </c>
      <c r="S2037" s="1825">
        <f t="shared" ca="1" si="1099"/>
        <v>4.1746434159912027E-2</v>
      </c>
      <c r="T2037" s="1825">
        <f t="shared" ca="1" si="1099"/>
        <v>0</v>
      </c>
      <c r="Y2037" s="1831" t="s">
        <v>1007</v>
      </c>
    </row>
    <row r="2038" spans="1:25">
      <c r="A2038" s="1825" t="s">
        <v>1047</v>
      </c>
      <c r="C2038" s="3173">
        <f t="shared" si="1084"/>
        <v>239</v>
      </c>
      <c r="D2038" s="1825" t="s">
        <v>6521</v>
      </c>
      <c r="E2038" s="1825" t="s">
        <v>7746</v>
      </c>
      <c r="F2038" s="1825">
        <f t="shared" ca="1" si="1096"/>
        <v>139.79789831436068</v>
      </c>
      <c r="G2038" s="3249"/>
      <c r="H2038" s="1825">
        <v>0</v>
      </c>
      <c r="I2038" s="3249"/>
      <c r="J2038" s="3249"/>
      <c r="K2038" s="1825">
        <f t="shared" ca="1" si="1097"/>
        <v>139.79789831436068</v>
      </c>
      <c r="M2038" s="1825">
        <f t="shared" ca="1" si="1098"/>
        <v>139.79789831436068</v>
      </c>
      <c r="N2038" s="1825">
        <f t="shared" ca="1" si="1099"/>
        <v>90.619613687752263</v>
      </c>
      <c r="O2038" s="1825">
        <f t="shared" ca="1" si="1099"/>
        <v>7.2868408239688165</v>
      </c>
      <c r="P2038" s="1825">
        <f t="shared" ca="1" si="1099"/>
        <v>29.181368275512693</v>
      </c>
      <c r="Q2038" s="1825">
        <f t="shared" ca="1" si="1099"/>
        <v>12.797283480829069</v>
      </c>
      <c r="R2038" s="1825">
        <f t="shared" ca="1" si="1099"/>
        <v>-1.3171887954671229</v>
      </c>
      <c r="S2038" s="1825">
        <f t="shared" ca="1" si="1099"/>
        <v>1.2299808417649645</v>
      </c>
      <c r="T2038" s="1825">
        <f t="shared" ca="1" si="1099"/>
        <v>0</v>
      </c>
      <c r="Y2038" s="1831" t="s">
        <v>1008</v>
      </c>
    </row>
    <row r="2039" spans="1:25">
      <c r="A2039" s="1825" t="s">
        <v>1047</v>
      </c>
      <c r="C2039" s="3173">
        <f t="shared" si="1084"/>
        <v>240</v>
      </c>
      <c r="D2039" s="1825" t="s">
        <v>7969</v>
      </c>
      <c r="E2039" s="1825" t="s">
        <v>7746</v>
      </c>
      <c r="F2039" s="1825">
        <f t="shared" ca="1" si="1096"/>
        <v>82.921284827305243</v>
      </c>
      <c r="G2039" s="3249"/>
      <c r="H2039" s="1825">
        <v>0</v>
      </c>
      <c r="I2039" s="3249"/>
      <c r="J2039" s="3249"/>
      <c r="K2039" s="1825">
        <f t="shared" ca="1" si="1097"/>
        <v>82.921284827305243</v>
      </c>
      <c r="M2039" s="1825">
        <f t="shared" ca="1" si="1098"/>
        <v>82.921284827305243</v>
      </c>
      <c r="N2039" s="1825">
        <f t="shared" ca="1" si="1099"/>
        <v>59.520547288360845</v>
      </c>
      <c r="O2039" s="1825">
        <f t="shared" ca="1" si="1099"/>
        <v>4.9825644187810409</v>
      </c>
      <c r="P2039" s="1825">
        <f t="shared" ca="1" si="1099"/>
        <v>14.649591590622032</v>
      </c>
      <c r="Q2039" s="1825">
        <f t="shared" ca="1" si="1099"/>
        <v>3.3164851416826289</v>
      </c>
      <c r="R2039" s="1825">
        <f t="shared" ca="1" si="1099"/>
        <v>0</v>
      </c>
      <c r="S2039" s="1825">
        <f t="shared" ca="1" si="1099"/>
        <v>0.45209638785868822</v>
      </c>
      <c r="T2039" s="1825">
        <f t="shared" ca="1" si="1099"/>
        <v>0</v>
      </c>
      <c r="Y2039" s="1831" t="s">
        <v>1009</v>
      </c>
    </row>
    <row r="2040" spans="1:25">
      <c r="A2040" s="1825" t="s">
        <v>1047</v>
      </c>
      <c r="C2040" s="3173">
        <f t="shared" si="1084"/>
        <v>241</v>
      </c>
      <c r="D2040" s="1825" t="s">
        <v>7626</v>
      </c>
      <c r="E2040" s="1825" t="s">
        <v>7228</v>
      </c>
      <c r="F2040" s="1825">
        <f t="shared" ca="1" si="1096"/>
        <v>39.132589026290098</v>
      </c>
      <c r="G2040" s="3249"/>
      <c r="H2040" s="1825">
        <v>0</v>
      </c>
      <c r="I2040" s="3249"/>
      <c r="J2040" s="3249"/>
      <c r="K2040" s="1825">
        <f t="shared" ca="1" si="1097"/>
        <v>39.132589026290098</v>
      </c>
      <c r="M2040" s="1825">
        <f t="shared" ca="1" si="1098"/>
        <v>39.132589026290098</v>
      </c>
      <c r="N2040" s="1825">
        <f t="shared" ca="1" si="1099"/>
        <v>45.032820980772961</v>
      </c>
      <c r="O2040" s="1825">
        <f t="shared" ca="1" si="1099"/>
        <v>5.7240633878492204</v>
      </c>
      <c r="P2040" s="1825">
        <f t="shared" ca="1" si="1099"/>
        <v>4.1023275812426681</v>
      </c>
      <c r="Q2040" s="1825">
        <f t="shared" ca="1" si="1099"/>
        <v>0.32372445328063026</v>
      </c>
      <c r="R2040" s="1825">
        <f t="shared" ca="1" si="1099"/>
        <v>-0.59952201937487481</v>
      </c>
      <c r="S2040" s="1825">
        <f t="shared" ca="1" si="1099"/>
        <v>9.6635465369793658E-3</v>
      </c>
      <c r="T2040" s="1825">
        <f t="shared" ca="1" si="1099"/>
        <v>-15.460488904017488</v>
      </c>
      <c r="Y2040" s="1831" t="s">
        <v>1010</v>
      </c>
    </row>
    <row r="2041" spans="1:25">
      <c r="A2041" s="1825" t="s">
        <v>1047</v>
      </c>
      <c r="C2041" s="3173">
        <f t="shared" si="1084"/>
        <v>242</v>
      </c>
      <c r="D2041" s="1825" t="s">
        <v>7627</v>
      </c>
      <c r="E2041" s="1825" t="s">
        <v>7228</v>
      </c>
      <c r="F2041" s="3189">
        <f t="shared" ca="1" si="1096"/>
        <v>62.459871885134092</v>
      </c>
      <c r="G2041" s="3299"/>
      <c r="H2041" s="3189">
        <v>0</v>
      </c>
      <c r="I2041" s="3299"/>
      <c r="J2041" s="3299"/>
      <c r="K2041" s="3189">
        <f t="shared" ca="1" si="1097"/>
        <v>62.459871885134092</v>
      </c>
      <c r="M2041" s="3189">
        <f t="shared" ca="1" si="1098"/>
        <v>62.459871885134092</v>
      </c>
      <c r="N2041" s="3189">
        <f t="shared" ca="1" si="1099"/>
        <v>53.794615617714726</v>
      </c>
      <c r="O2041" s="3189">
        <f t="shared" ca="1" si="1099"/>
        <v>4.2063627331576887</v>
      </c>
      <c r="P2041" s="3189">
        <f t="shared" ca="1" si="1099"/>
        <v>3.1304144519934898</v>
      </c>
      <c r="Q2041" s="3189">
        <f t="shared" ca="1" si="1099"/>
        <v>1.6720494539965367</v>
      </c>
      <c r="R2041" s="3189">
        <f t="shared" ca="1" si="1099"/>
        <v>-0.34641302303994065</v>
      </c>
      <c r="S2041" s="3189">
        <f t="shared" ca="1" si="1099"/>
        <v>0.16828734228420694</v>
      </c>
      <c r="T2041" s="3189">
        <f t="shared" ca="1" si="1099"/>
        <v>-0.16544469097261641</v>
      </c>
      <c r="U2041" s="1832"/>
      <c r="Y2041" s="1831" t="s">
        <v>1011</v>
      </c>
    </row>
    <row r="2042" spans="1:25">
      <c r="A2042" s="1825" t="s">
        <v>1047</v>
      </c>
      <c r="C2042" s="3173">
        <f t="shared" si="1084"/>
        <v>243</v>
      </c>
      <c r="D2042" s="1825" t="s">
        <v>8180</v>
      </c>
      <c r="F2042" s="3189">
        <f ca="1">SUM(F2034:F2041)</f>
        <v>960.52671841220058</v>
      </c>
      <c r="G2042" s="3194"/>
      <c r="H2042" s="3189">
        <f>SUM(H2034:H2041)</f>
        <v>0</v>
      </c>
      <c r="I2042" s="3194"/>
      <c r="J2042" s="3194"/>
      <c r="K2042" s="3189">
        <f ca="1">SUM(K2034:K2041)</f>
        <v>960.52671841220058</v>
      </c>
      <c r="M2042" s="3189">
        <f t="shared" ca="1" si="1098"/>
        <v>960.52671841220035</v>
      </c>
      <c r="N2042" s="3189">
        <f t="shared" ref="N2042:T2042" ca="1" si="1100">SUM(N2034:N2041)</f>
        <v>636.15644096695621</v>
      </c>
      <c r="O2042" s="3189">
        <f t="shared" ca="1" si="1100"/>
        <v>58.683551395912851</v>
      </c>
      <c r="P2042" s="3189">
        <f t="shared" ca="1" si="1100"/>
        <v>210.92097890227762</v>
      </c>
      <c r="Q2042" s="3189">
        <f t="shared" ca="1" si="1100"/>
        <v>91.185457038087009</v>
      </c>
      <c r="R2042" s="3189">
        <f t="shared" ca="1" si="1100"/>
        <v>-24.495866195028906</v>
      </c>
      <c r="S2042" s="3189">
        <f t="shared" ca="1" si="1100"/>
        <v>3.7020898989857525</v>
      </c>
      <c r="T2042" s="3189">
        <f t="shared" ca="1" si="1100"/>
        <v>-15.625933594990105</v>
      </c>
      <c r="U2042" s="1832"/>
    </row>
    <row r="2043" spans="1:25">
      <c r="A2043" s="1825" t="s">
        <v>1047</v>
      </c>
      <c r="C2043" s="3173">
        <f t="shared" si="1084"/>
        <v>244</v>
      </c>
      <c r="G2043" s="3174"/>
      <c r="H2043" s="1825"/>
      <c r="I2043" s="3174"/>
      <c r="J2043" s="3174"/>
    </row>
    <row r="2044" spans="1:25">
      <c r="A2044" s="1825" t="s">
        <v>1047</v>
      </c>
      <c r="C2044" s="3173">
        <f t="shared" si="1084"/>
        <v>245</v>
      </c>
      <c r="D2044" s="1947" t="s">
        <v>8181</v>
      </c>
      <c r="G2044" s="3174"/>
      <c r="H2044" s="1825"/>
      <c r="I2044" s="3174"/>
      <c r="J2044" s="3174"/>
    </row>
    <row r="2045" spans="1:25">
      <c r="A2045" s="1825" t="s">
        <v>1047</v>
      </c>
      <c r="C2045" s="3173">
        <f t="shared" si="1084"/>
        <v>246</v>
      </c>
      <c r="D2045" s="1825" t="s">
        <v>1252</v>
      </c>
      <c r="E2045" s="1825" t="s">
        <v>7746</v>
      </c>
      <c r="F2045" s="1825">
        <f t="shared" ref="F2045:K2052" ca="1" si="1101">+F2023+F2034</f>
        <v>509205.75036625972</v>
      </c>
      <c r="G2045" s="3249"/>
      <c r="H2045" s="1825">
        <f t="shared" ca="1" si="1101"/>
        <v>18748.322087689987</v>
      </c>
      <c r="I2045" s="3249"/>
      <c r="J2045" s="3249"/>
      <c r="K2045" s="1825">
        <f t="shared" ca="1" si="1101"/>
        <v>490457.42827856971</v>
      </c>
      <c r="M2045" s="1825">
        <f t="shared" ref="M2045:T2052" ca="1" si="1102">+M2023+M2034</f>
        <v>490457.4282785696</v>
      </c>
      <c r="N2045" s="1825">
        <f t="shared" ca="1" si="1102"/>
        <v>265345.71988363907</v>
      </c>
      <c r="O2045" s="1825">
        <f t="shared" ca="1" si="1102"/>
        <v>30134.358583577694</v>
      </c>
      <c r="P2045" s="1825">
        <f t="shared" ca="1" si="1102"/>
        <v>122217.93747683914</v>
      </c>
      <c r="Q2045" s="1825">
        <f t="shared" ca="1" si="1102"/>
        <v>49293.831857563302</v>
      </c>
      <c r="R2045" s="1825">
        <f t="shared" ca="1" si="1102"/>
        <v>22454.841564689752</v>
      </c>
      <c r="S2045" s="1825">
        <f t="shared" ca="1" si="1102"/>
        <v>1010.7389122606654</v>
      </c>
      <c r="T2045" s="1825">
        <f t="shared" ca="1" si="1102"/>
        <v>0</v>
      </c>
      <c r="Y2045" s="1825" t="s">
        <v>1012</v>
      </c>
    </row>
    <row r="2046" spans="1:25">
      <c r="A2046" s="1825" t="s">
        <v>1047</v>
      </c>
      <c r="C2046" s="3173">
        <f t="shared" si="1084"/>
        <v>247</v>
      </c>
      <c r="D2046" s="1825" t="s">
        <v>1252</v>
      </c>
      <c r="E2046" s="1825" t="s">
        <v>2378</v>
      </c>
      <c r="F2046" s="1825">
        <f t="shared" ca="1" si="1101"/>
        <v>158089.34761473406</v>
      </c>
      <c r="G2046" s="3249"/>
      <c r="H2046" s="1825">
        <f t="shared" ca="1" si="1101"/>
        <v>5745.7679640211727</v>
      </c>
      <c r="I2046" s="3249"/>
      <c r="J2046" s="3249"/>
      <c r="K2046" s="1825">
        <f t="shared" ca="1" si="1101"/>
        <v>152343.5796507129</v>
      </c>
      <c r="M2046" s="1825">
        <f t="shared" ca="1" si="1102"/>
        <v>152343.5796507129</v>
      </c>
      <c r="N2046" s="1825">
        <f t="shared" ca="1" si="1102"/>
        <v>69374.761848805269</v>
      </c>
      <c r="O2046" s="1825">
        <f t="shared" ca="1" si="1102"/>
        <v>8341.8571486193086</v>
      </c>
      <c r="P2046" s="1825">
        <f t="shared" ca="1" si="1102"/>
        <v>43037.709576730267</v>
      </c>
      <c r="Q2046" s="1825">
        <f t="shared" ca="1" si="1102"/>
        <v>19558.490969625869</v>
      </c>
      <c r="R2046" s="1825">
        <f t="shared" ca="1" si="1102"/>
        <v>10306.593729386394</v>
      </c>
      <c r="S2046" s="1825">
        <f t="shared" ca="1" si="1102"/>
        <v>1724.1663775457669</v>
      </c>
      <c r="T2046" s="1825">
        <f t="shared" ca="1" si="1102"/>
        <v>0</v>
      </c>
      <c r="Y2046" s="1825" t="s">
        <v>1013</v>
      </c>
    </row>
    <row r="2047" spans="1:25">
      <c r="A2047" s="1825" t="s">
        <v>1047</v>
      </c>
      <c r="C2047" s="3173">
        <f t="shared" si="1084"/>
        <v>248</v>
      </c>
      <c r="D2047" s="1825" t="s">
        <v>6846</v>
      </c>
      <c r="E2047" s="1825" t="s">
        <v>7746</v>
      </c>
      <c r="F2047" s="1825">
        <f t="shared" ca="1" si="1101"/>
        <v>23632.766228547873</v>
      </c>
      <c r="G2047" s="3249"/>
      <c r="H2047" s="1825">
        <f t="shared" ca="1" si="1101"/>
        <v>4186.4833542485703</v>
      </c>
      <c r="I2047" s="3249"/>
      <c r="J2047" s="3249"/>
      <c r="K2047" s="1825">
        <f t="shared" ca="1" si="1101"/>
        <v>19446.282874299304</v>
      </c>
      <c r="M2047" s="1825">
        <f t="shared" ca="1" si="1102"/>
        <v>19446.282874299304</v>
      </c>
      <c r="N2047" s="1825">
        <f t="shared" ca="1" si="1102"/>
        <v>10659.529973954972</v>
      </c>
      <c r="O2047" s="1825">
        <f t="shared" ca="1" si="1102"/>
        <v>1205.6373525422107</v>
      </c>
      <c r="P2047" s="1825">
        <f t="shared" ca="1" si="1102"/>
        <v>4791.871940465252</v>
      </c>
      <c r="Q2047" s="1825">
        <f t="shared" ca="1" si="1102"/>
        <v>1909.2897307468513</v>
      </c>
      <c r="R2047" s="1825">
        <f t="shared" ca="1" si="1102"/>
        <v>854.87893606814851</v>
      </c>
      <c r="S2047" s="1825">
        <f t="shared" ca="1" si="1102"/>
        <v>25.074940521862921</v>
      </c>
      <c r="T2047" s="1825">
        <f t="shared" ca="1" si="1102"/>
        <v>0</v>
      </c>
      <c r="Y2047" s="1825" t="s">
        <v>1014</v>
      </c>
    </row>
    <row r="2048" spans="1:25">
      <c r="A2048" s="1825" t="s">
        <v>1047</v>
      </c>
      <c r="C2048" s="3173">
        <f t="shared" si="1084"/>
        <v>249</v>
      </c>
      <c r="D2048" s="1825" t="s">
        <v>6847</v>
      </c>
      <c r="E2048" s="1825" t="s">
        <v>7746</v>
      </c>
      <c r="F2048" s="1825">
        <f t="shared" ca="1" si="1101"/>
        <v>60319.909649248752</v>
      </c>
      <c r="G2048" s="3249"/>
      <c r="H2048" s="1825">
        <f t="shared" ca="1" si="1101"/>
        <v>10686.574321917284</v>
      </c>
      <c r="I2048" s="3249"/>
      <c r="J2048" s="3249"/>
      <c r="K2048" s="1825">
        <f t="shared" ca="1" si="1101"/>
        <v>49633.335327331471</v>
      </c>
      <c r="M2048" s="1825">
        <f t="shared" ca="1" si="1102"/>
        <v>49633.335327331471</v>
      </c>
      <c r="N2048" s="1825">
        <f t="shared" ca="1" si="1102"/>
        <v>27206.640418065588</v>
      </c>
      <c r="O2048" s="1825">
        <f t="shared" ca="1" si="1102"/>
        <v>3077.1846418509872</v>
      </c>
      <c r="P2048" s="1825">
        <f t="shared" ca="1" si="1102"/>
        <v>12230.439534594716</v>
      </c>
      <c r="Q2048" s="1825">
        <f t="shared" ca="1" si="1102"/>
        <v>4873.1378667967401</v>
      </c>
      <c r="R2048" s="1825">
        <f t="shared" ca="1" si="1102"/>
        <v>2181.9333377187477</v>
      </c>
      <c r="S2048" s="1825">
        <f t="shared" ca="1" si="1102"/>
        <v>63.999528304679082</v>
      </c>
      <c r="T2048" s="1825">
        <f t="shared" ca="1" si="1102"/>
        <v>0</v>
      </c>
      <c r="Y2048" s="1825" t="s">
        <v>1015</v>
      </c>
    </row>
    <row r="2049" spans="1:25">
      <c r="A2049" s="1825" t="s">
        <v>1047</v>
      </c>
      <c r="C2049" s="3173">
        <f t="shared" si="1084"/>
        <v>250</v>
      </c>
      <c r="D2049" s="1825" t="s">
        <v>6521</v>
      </c>
      <c r="E2049" s="1825" t="s">
        <v>7746</v>
      </c>
      <c r="F2049" s="1825">
        <f t="shared" ca="1" si="1101"/>
        <v>146268.3323177096</v>
      </c>
      <c r="G2049" s="3249"/>
      <c r="H2049" s="1825">
        <f t="shared" ca="1" si="1101"/>
        <v>0</v>
      </c>
      <c r="I2049" s="3249"/>
      <c r="J2049" s="3249"/>
      <c r="K2049" s="1825">
        <f t="shared" ca="1" si="1101"/>
        <v>146268.3323177096</v>
      </c>
      <c r="M2049" s="1825">
        <f t="shared" ca="1" si="1102"/>
        <v>146268.3323177096</v>
      </c>
      <c r="N2049" s="1825">
        <f t="shared" ca="1" si="1102"/>
        <v>87202.043800930915</v>
      </c>
      <c r="O2049" s="1825">
        <f t="shared" ca="1" si="1102"/>
        <v>8540.200983483066</v>
      </c>
      <c r="P2049" s="1825">
        <f t="shared" ca="1" si="1102"/>
        <v>33274.182671307753</v>
      </c>
      <c r="Q2049" s="1825">
        <f t="shared" ca="1" si="1102"/>
        <v>13245.394856839594</v>
      </c>
      <c r="R2049" s="1825">
        <f t="shared" ca="1" si="1102"/>
        <v>2120.8832377167132</v>
      </c>
      <c r="S2049" s="1825">
        <f t="shared" ca="1" si="1102"/>
        <v>1885.6267674315714</v>
      </c>
      <c r="T2049" s="1825">
        <f t="shared" ca="1" si="1102"/>
        <v>0</v>
      </c>
      <c r="Y2049" s="1825" t="s">
        <v>1016</v>
      </c>
    </row>
    <row r="2050" spans="1:25">
      <c r="A2050" s="1825" t="s">
        <v>1047</v>
      </c>
      <c r="C2050" s="3173">
        <f t="shared" si="1084"/>
        <v>251</v>
      </c>
      <c r="D2050" s="1825" t="s">
        <v>7969</v>
      </c>
      <c r="E2050" s="1825" t="s">
        <v>7746</v>
      </c>
      <c r="F2050" s="1825">
        <f t="shared" ca="1" si="1101"/>
        <v>83945.373717383583</v>
      </c>
      <c r="G2050" s="3249"/>
      <c r="H2050" s="1825">
        <f t="shared" ca="1" si="1101"/>
        <v>0</v>
      </c>
      <c r="I2050" s="3249"/>
      <c r="J2050" s="3249"/>
      <c r="K2050" s="1825">
        <f t="shared" ca="1" si="1101"/>
        <v>83945.373717383583</v>
      </c>
      <c r="M2050" s="1825">
        <f t="shared" ca="1" si="1102"/>
        <v>83945.373717383583</v>
      </c>
      <c r="N2050" s="1825">
        <f t="shared" ca="1" si="1102"/>
        <v>57275.827610336863</v>
      </c>
      <c r="O2050" s="1825">
        <f t="shared" ca="1" si="1102"/>
        <v>5839.581593380457</v>
      </c>
      <c r="P2050" s="1825">
        <f t="shared" ca="1" si="1102"/>
        <v>16704.260816154187</v>
      </c>
      <c r="Q2050" s="1825">
        <f t="shared" ca="1" si="1102"/>
        <v>3432.6156253578706</v>
      </c>
      <c r="R2050" s="1825">
        <f t="shared" ca="1" si="1102"/>
        <v>0</v>
      </c>
      <c r="S2050" s="1825">
        <f t="shared" ca="1" si="1102"/>
        <v>693.08807215419097</v>
      </c>
      <c r="T2050" s="1825">
        <f t="shared" ca="1" si="1102"/>
        <v>0</v>
      </c>
      <c r="Y2050" s="1825" t="s">
        <v>1017</v>
      </c>
    </row>
    <row r="2051" spans="1:25">
      <c r="A2051" s="1825" t="s">
        <v>1047</v>
      </c>
      <c r="C2051" s="3173">
        <f t="shared" si="1084"/>
        <v>252</v>
      </c>
      <c r="D2051" s="1825" t="s">
        <v>7626</v>
      </c>
      <c r="E2051" s="1825" t="s">
        <v>7228</v>
      </c>
      <c r="F2051" s="1825">
        <f t="shared" ca="1" si="1101"/>
        <v>88325.899111109567</v>
      </c>
      <c r="G2051" s="3249"/>
      <c r="H2051" s="1825">
        <f t="shared" ca="1" si="1101"/>
        <v>64.516229109675436</v>
      </c>
      <c r="I2051" s="3249"/>
      <c r="J2051" s="3249"/>
      <c r="K2051" s="1825">
        <f t="shared" ca="1" si="1101"/>
        <v>88261.382881999889</v>
      </c>
      <c r="M2051" s="1825">
        <f t="shared" ca="1" si="1102"/>
        <v>88261.382881999889</v>
      </c>
      <c r="N2051" s="1825">
        <f t="shared" ca="1" si="1102"/>
        <v>43334.48210423781</v>
      </c>
      <c r="O2051" s="1825">
        <f t="shared" ca="1" si="1102"/>
        <v>6708.620780301887</v>
      </c>
      <c r="P2051" s="1825">
        <f t="shared" ca="1" si="1102"/>
        <v>4677.6969478280726</v>
      </c>
      <c r="Q2051" s="1825">
        <f t="shared" ca="1" si="1102"/>
        <v>335.06003168093309</v>
      </c>
      <c r="R2051" s="1825">
        <f t="shared" ca="1" si="1102"/>
        <v>965.32570418906505</v>
      </c>
      <c r="S2051" s="1825">
        <f t="shared" ca="1" si="1102"/>
        <v>14.814736457440651</v>
      </c>
      <c r="T2051" s="1825">
        <f t="shared" ca="1" si="1102"/>
        <v>32225.382577304677</v>
      </c>
      <c r="Y2051" s="1825" t="s">
        <v>1018</v>
      </c>
    </row>
    <row r="2052" spans="1:25">
      <c r="A2052" s="1825" t="s">
        <v>1047</v>
      </c>
      <c r="C2052" s="3173">
        <f t="shared" si="1084"/>
        <v>253</v>
      </c>
      <c r="D2052" s="1825" t="s">
        <v>7627</v>
      </c>
      <c r="E2052" s="1825" t="s">
        <v>7228</v>
      </c>
      <c r="F2052" s="3189">
        <f t="shared" ca="1" si="1101"/>
        <v>63169.941948452775</v>
      </c>
      <c r="G2052" s="3299"/>
      <c r="H2052" s="3189">
        <f t="shared" ca="1" si="1101"/>
        <v>13.542738336899857</v>
      </c>
      <c r="I2052" s="3299"/>
      <c r="J2052" s="3299"/>
      <c r="K2052" s="3189">
        <f t="shared" ca="1" si="1101"/>
        <v>63156.399210115866</v>
      </c>
      <c r="M2052" s="3189">
        <f t="shared" ca="1" si="1102"/>
        <v>63156.399210115866</v>
      </c>
      <c r="N2052" s="3189">
        <f t="shared" ca="1" si="1102"/>
        <v>51765.840047762373</v>
      </c>
      <c r="O2052" s="3189">
        <f t="shared" ca="1" si="1102"/>
        <v>4929.870710560419</v>
      </c>
      <c r="P2052" s="3189">
        <f t="shared" ca="1" si="1102"/>
        <v>3569.4687558547357</v>
      </c>
      <c r="Q2052" s="3189">
        <f t="shared" ca="1" si="1102"/>
        <v>1730.5981594862969</v>
      </c>
      <c r="R2052" s="3189">
        <f t="shared" ca="1" si="1102"/>
        <v>557.78000573686313</v>
      </c>
      <c r="S2052" s="3189">
        <f t="shared" ca="1" si="1102"/>
        <v>257.99354466015103</v>
      </c>
      <c r="T2052" s="3189">
        <f t="shared" ca="1" si="1102"/>
        <v>344.84798605502618</v>
      </c>
      <c r="U2052" s="1832"/>
      <c r="Y2052" s="1825" t="s">
        <v>1019</v>
      </c>
    </row>
    <row r="2053" spans="1:25">
      <c r="A2053" s="1825" t="s">
        <v>1047</v>
      </c>
      <c r="C2053" s="3173">
        <f t="shared" si="1084"/>
        <v>254</v>
      </c>
      <c r="D2053" s="1825" t="s">
        <v>8182</v>
      </c>
      <c r="F2053" s="3189">
        <f t="shared" ref="F2053:K2053" ca="1" si="1103">SUM(F2045:F2052)</f>
        <v>1132957.320953446</v>
      </c>
      <c r="G2053" s="3299"/>
      <c r="H2053" s="3189">
        <f t="shared" ca="1" si="1103"/>
        <v>39445.206695323599</v>
      </c>
      <c r="I2053" s="3299"/>
      <c r="J2053" s="3299"/>
      <c r="K2053" s="3189">
        <f t="shared" ca="1" si="1103"/>
        <v>1093512.1142581224</v>
      </c>
      <c r="M2053" s="3189">
        <f t="shared" ref="M2053:T2053" ca="1" si="1104">SUM(M2045:M2052)</f>
        <v>1093512.1142581222</v>
      </c>
      <c r="N2053" s="3189">
        <f t="shared" ca="1" si="1104"/>
        <v>612164.84568773292</v>
      </c>
      <c r="O2053" s="3189">
        <f t="shared" ca="1" si="1104"/>
        <v>68777.311794316018</v>
      </c>
      <c r="P2053" s="3189">
        <f t="shared" ca="1" si="1104"/>
        <v>240503.56771977415</v>
      </c>
      <c r="Q2053" s="3189">
        <f t="shared" ca="1" si="1104"/>
        <v>94378.419098097453</v>
      </c>
      <c r="R2053" s="3189">
        <f t="shared" ca="1" si="1104"/>
        <v>39442.23651550569</v>
      </c>
      <c r="S2053" s="3189">
        <f t="shared" ca="1" si="1104"/>
        <v>5675.502879336329</v>
      </c>
      <c r="T2053" s="3189">
        <f t="shared" ca="1" si="1104"/>
        <v>32570.230563359703</v>
      </c>
      <c r="U2053" s="1832"/>
    </row>
    <row r="2054" spans="1:25">
      <c r="G2054" s="3174"/>
      <c r="H2054" s="1825"/>
      <c r="I2054" s="3174"/>
      <c r="J2054" s="3174"/>
    </row>
    <row r="2055" spans="1:25">
      <c r="G2055" s="3174"/>
      <c r="H2055" s="1825"/>
      <c r="I2055" s="3174"/>
      <c r="J2055" s="3174"/>
    </row>
    <row r="2056" spans="1:25">
      <c r="G2056" s="3174"/>
      <c r="H2056" s="1825"/>
      <c r="I2056" s="3174"/>
      <c r="J2056" s="3174"/>
    </row>
    <row r="2057" spans="1:25">
      <c r="F2057" s="1832"/>
      <c r="G2057" s="3195"/>
      <c r="H2057" s="1832"/>
      <c r="I2057" s="3195"/>
      <c r="J2057" s="3195"/>
      <c r="K2057" s="1832"/>
      <c r="M2057" s="1832"/>
      <c r="N2057" s="1832"/>
      <c r="O2057" s="1832"/>
      <c r="P2057" s="1832"/>
      <c r="Q2057" s="1832"/>
      <c r="R2057" s="1832"/>
      <c r="S2057" s="1832"/>
      <c r="T2057" s="1832"/>
      <c r="U2057" s="1832"/>
    </row>
    <row r="2058" spans="1:25" ht="15">
      <c r="F2058" s="3176"/>
      <c r="G2058" s="3175"/>
      <c r="H2058" s="1825"/>
      <c r="I2058" s="3174"/>
      <c r="J2058" s="3174"/>
      <c r="K2058" s="3247"/>
      <c r="N2058" s="3176"/>
      <c r="O2058" s="3176"/>
      <c r="T2058" s="3247"/>
      <c r="U2058" s="3247"/>
    </row>
    <row r="2059" spans="1:25" ht="15">
      <c r="B2059" s="3125"/>
      <c r="C2059" s="3125" t="str">
        <f>$C$2</f>
        <v>PRESENT RATE STRUCTURE</v>
      </c>
      <c r="F2059" s="3178"/>
      <c r="G2059" s="3175"/>
      <c r="H2059" s="3176" t="s">
        <v>3205</v>
      </c>
      <c r="I2059" s="3174"/>
      <c r="J2059" s="3174"/>
      <c r="L2059" s="3177" t="s">
        <v>359</v>
      </c>
      <c r="O2059" s="3176" t="s">
        <v>3205</v>
      </c>
      <c r="U2059" s="3247"/>
      <c r="V2059" s="3177" t="s">
        <v>10290</v>
      </c>
      <c r="W2059" s="3178" t="str">
        <f>O2059</f>
        <v>TAMPA ELECTRIC COMPANY</v>
      </c>
      <c r="X2059" s="3177"/>
      <c r="Y2059" s="3165" t="str">
        <f>Y2</f>
        <v>ALLOCATION ASSIGNMENT REPORT</v>
      </c>
    </row>
    <row r="2060" spans="1:25" ht="15">
      <c r="B2060" s="3125"/>
      <c r="C2060" s="3125" t="str">
        <f>$C$3</f>
        <v>PROD. CAP. ALLOC. METHOD: 12CP</v>
      </c>
      <c r="G2060" s="3179"/>
      <c r="H2060" s="3178" t="s">
        <v>3408</v>
      </c>
      <c r="I2060" s="3174"/>
      <c r="J2060" s="3174"/>
      <c r="O2060" s="3178" t="s">
        <v>11159</v>
      </c>
      <c r="W2060" s="3178" t="str">
        <f>O2060</f>
        <v>COST OF SERVICE STUDY</v>
      </c>
      <c r="Y2060" s="3165" t="str">
        <f>IF('TITLES &amp; CONSTANTS'!$D$16=5,L2059,V2059)</f>
        <v>PAGE 38</v>
      </c>
    </row>
    <row r="2061" spans="1:25" ht="15">
      <c r="C2061" s="3125" t="str">
        <f>$C$4</f>
        <v>DATA: PROJECTED 2009, FULLY ADJUSTED (000's)</v>
      </c>
      <c r="F2061" s="3178"/>
      <c r="G2061" s="3180"/>
      <c r="H2061" s="1825"/>
      <c r="I2061" s="3174"/>
      <c r="J2061" s="3174"/>
      <c r="W2061" s="3181"/>
    </row>
    <row r="2062" spans="1:25" ht="15">
      <c r="G2062" s="3175"/>
      <c r="H2062" s="1825"/>
      <c r="I2062" s="3174"/>
      <c r="J2062" s="3174"/>
      <c r="O2062" s="3178"/>
      <c r="W2062" s="3178"/>
    </row>
    <row r="2063" spans="1:25" ht="15">
      <c r="F2063" s="3176"/>
      <c r="G2063" s="3179"/>
      <c r="H2063" s="3178" t="s">
        <v>1065</v>
      </c>
      <c r="I2063" s="3174"/>
      <c r="J2063" s="3174"/>
      <c r="O2063" s="3178" t="s">
        <v>1065</v>
      </c>
      <c r="W2063" s="3178" t="str">
        <f>O2063</f>
        <v>DERIVATION OF D-E-C COSTS - DECCST</v>
      </c>
    </row>
    <row r="2064" spans="1:25" ht="15">
      <c r="F2064" s="3178"/>
      <c r="G2064" s="3180"/>
      <c r="H2064" s="1825"/>
      <c r="I2064" s="3174"/>
      <c r="J2064" s="3174"/>
      <c r="O2064" s="3178"/>
    </row>
    <row r="2065" spans="1:25" ht="15">
      <c r="F2065" s="3178"/>
      <c r="G2065" s="3174"/>
      <c r="H2065" s="1825"/>
      <c r="I2065" s="3174"/>
      <c r="J2065" s="3174"/>
      <c r="O2065" s="3178"/>
    </row>
    <row r="2066" spans="1:25">
      <c r="F2066" s="3181"/>
      <c r="G2066" s="3174"/>
      <c r="H2066" s="1825"/>
      <c r="I2066" s="3174"/>
      <c r="J2066" s="3174"/>
      <c r="L2066" s="2005"/>
    </row>
    <row r="2067" spans="1:25">
      <c r="G2067" s="3174"/>
      <c r="H2067" s="1825"/>
      <c r="I2067" s="3174"/>
      <c r="J2067" s="3174"/>
      <c r="L2067" s="2005"/>
    </row>
    <row r="2068" spans="1:25" ht="30">
      <c r="A2068" s="3163" t="str">
        <f>$A$11</f>
        <v>REPORT</v>
      </c>
      <c r="C2068" s="3188" t="s">
        <v>10444</v>
      </c>
      <c r="D2068" s="3163"/>
      <c r="E2068" s="3163"/>
      <c r="F2068" s="3187" t="str">
        <f t="shared" ref="F2068:L2068" si="1105">+F$11</f>
        <v>TOTAL
COMPANY</v>
      </c>
      <c r="G2068" s="3252"/>
      <c r="H2068" s="3187" t="str">
        <f t="shared" si="1105"/>
        <v>FERC
JURIS</v>
      </c>
      <c r="I2068" s="3252"/>
      <c r="J2068" s="3252"/>
      <c r="K2068" s="3187" t="str">
        <f t="shared" si="1105"/>
        <v>FPSC
 JURIS</v>
      </c>
      <c r="L2068" s="3253" t="str">
        <f t="shared" si="1105"/>
        <v>FPSC/
TOTAL RATIO</v>
      </c>
      <c r="M2068" s="3187" t="str">
        <f t="shared" ref="M2068:R2068" si="1106">+M$11</f>
        <v>FPSC
 JURIS</v>
      </c>
      <c r="N2068" s="3164" t="str">
        <f t="shared" si="1106"/>
        <v>RS</v>
      </c>
      <c r="O2068" s="3164" t="str">
        <f t="shared" si="1106"/>
        <v>GS</v>
      </c>
      <c r="P2068" s="3164" t="str">
        <f t="shared" si="1106"/>
        <v>GSD</v>
      </c>
      <c r="Q2068" s="3164" t="str">
        <f t="shared" si="1106"/>
        <v>GSLD</v>
      </c>
      <c r="R2068" s="3164" t="str">
        <f t="shared" si="1106"/>
        <v>IS</v>
      </c>
      <c r="S2068" s="3187" t="s">
        <v>10446</v>
      </c>
      <c r="T2068" s="3187" t="s">
        <v>10447</v>
      </c>
      <c r="U2068" s="3164"/>
      <c r="V2068" s="3189"/>
      <c r="W2068" s="3189"/>
      <c r="X2068" s="3189"/>
      <c r="Y2068" s="3164" t="s">
        <v>11134</v>
      </c>
    </row>
    <row r="2069" spans="1:25" ht="15">
      <c r="C2069" s="3215"/>
      <c r="D2069" s="3260"/>
      <c r="E2069" s="3260"/>
      <c r="F2069" s="3214"/>
      <c r="G2069" s="3265"/>
      <c r="H2069" s="3214"/>
      <c r="I2069" s="3265"/>
      <c r="J2069" s="3265"/>
      <c r="K2069" s="3214"/>
      <c r="L2069" s="3266"/>
      <c r="M2069" s="3214"/>
      <c r="N2069" s="3186"/>
      <c r="O2069" s="3186"/>
      <c r="P2069" s="3186"/>
      <c r="Q2069" s="3186"/>
      <c r="R2069" s="3186"/>
      <c r="S2069" s="3214"/>
      <c r="T2069" s="3214"/>
      <c r="U2069" s="3186"/>
    </row>
    <row r="2070" spans="1:25">
      <c r="A2070" s="1825" t="s">
        <v>1047</v>
      </c>
      <c r="C2070" s="3173">
        <f>+C2053+1</f>
        <v>255</v>
      </c>
      <c r="D2070" s="1947" t="s">
        <v>8183</v>
      </c>
      <c r="G2070" s="3174"/>
      <c r="H2070" s="1825"/>
      <c r="I2070" s="3174"/>
      <c r="J2070" s="3174"/>
      <c r="L2070" s="2005"/>
    </row>
    <row r="2071" spans="1:25">
      <c r="A2071" s="1825" t="s">
        <v>1047</v>
      </c>
      <c r="C2071" s="3173">
        <f>+C2070+1</f>
        <v>256</v>
      </c>
      <c r="D2071" s="1825" t="s">
        <v>1252</v>
      </c>
      <c r="E2071" s="1825" t="s">
        <v>7746</v>
      </c>
      <c r="F2071" s="1825">
        <f t="shared" ref="F2071:K2078" ca="1" si="1107">+F152</f>
        <v>1105.1036530210667</v>
      </c>
      <c r="G2071" s="3249"/>
      <c r="H2071" s="1825">
        <f t="shared" ca="1" si="1107"/>
        <v>40.758323152652565</v>
      </c>
      <c r="I2071" s="3249"/>
      <c r="J2071" s="3249"/>
      <c r="K2071" s="1825">
        <f t="shared" ca="1" si="1107"/>
        <v>1064.3453298684142</v>
      </c>
      <c r="L2071" s="2005"/>
      <c r="M2071" s="1825">
        <f t="shared" ref="M2071:T2073" ca="1" si="1108">+M152</f>
        <v>1064.3453298684119</v>
      </c>
      <c r="N2071" s="1825">
        <f t="shared" ca="1" si="1108"/>
        <v>575.75035110232182</v>
      </c>
      <c r="O2071" s="1825">
        <f t="shared" ca="1" si="1108"/>
        <v>65.398066835761028</v>
      </c>
      <c r="P2071" s="1825">
        <f t="shared" ca="1" si="1108"/>
        <v>265.23301537479995</v>
      </c>
      <c r="Q2071" s="1825">
        <f t="shared" ca="1" si="1108"/>
        <v>106.96617087183894</v>
      </c>
      <c r="R2071" s="1825">
        <f t="shared" ca="1" si="1108"/>
        <v>48.803762776639267</v>
      </c>
      <c r="S2071" s="1825">
        <f t="shared" ca="1" si="1108"/>
        <v>2.1939629070532325</v>
      </c>
      <c r="T2071" s="1825">
        <f t="shared" ca="1" si="1108"/>
        <v>0</v>
      </c>
      <c r="Y2071" s="1825" t="s">
        <v>1815</v>
      </c>
    </row>
    <row r="2072" spans="1:25">
      <c r="A2072" s="1825" t="s">
        <v>1047</v>
      </c>
      <c r="C2072" s="3173">
        <f t="shared" ref="C2072:C2092" si="1109">+C2071+1</f>
        <v>257</v>
      </c>
      <c r="D2072" s="1825" t="s">
        <v>1252</v>
      </c>
      <c r="E2072" s="1825" t="s">
        <v>2378</v>
      </c>
      <c r="F2072" s="1832">
        <f t="shared" ca="1" si="1107"/>
        <v>3322.7794978952379</v>
      </c>
      <c r="G2072" s="3301"/>
      <c r="H2072" s="1832">
        <f t="shared" ca="1" si="1107"/>
        <v>145.64086981939701</v>
      </c>
      <c r="I2072" s="3301"/>
      <c r="J2072" s="3301"/>
      <c r="K2072" s="1832">
        <f t="shared" ca="1" si="1107"/>
        <v>3177.1386280758416</v>
      </c>
      <c r="L2072" s="2005"/>
      <c r="M2072" s="1832">
        <f t="shared" ca="1" si="1108"/>
        <v>3177.1386280758416</v>
      </c>
      <c r="N2072" s="1832">
        <f t="shared" ca="1" si="1108"/>
        <v>1446.5530436009758</v>
      </c>
      <c r="O2072" s="1832">
        <f t="shared" ca="1" si="1108"/>
        <v>173.97083211121483</v>
      </c>
      <c r="P2072" s="1832">
        <f t="shared" ca="1" si="1108"/>
        <v>897.53732095157307</v>
      </c>
      <c r="Q2072" s="1832">
        <f t="shared" ca="1" si="1108"/>
        <v>407.84951223899236</v>
      </c>
      <c r="R2072" s="1832">
        <f t="shared" ca="1" si="1108"/>
        <v>215.2629079585555</v>
      </c>
      <c r="S2072" s="1832">
        <f t="shared" ca="1" si="1108"/>
        <v>35.965011214529696</v>
      </c>
      <c r="T2072" s="1832">
        <f t="shared" ca="1" si="1108"/>
        <v>0</v>
      </c>
      <c r="U2072" s="1832"/>
      <c r="Y2072" s="1825" t="s">
        <v>1816</v>
      </c>
    </row>
    <row r="2073" spans="1:25">
      <c r="A2073" s="1825" t="s">
        <v>1047</v>
      </c>
      <c r="C2073" s="3173">
        <f t="shared" si="1109"/>
        <v>258</v>
      </c>
      <c r="D2073" s="1825" t="s">
        <v>6846</v>
      </c>
      <c r="E2073" s="1825" t="s">
        <v>7746</v>
      </c>
      <c r="F2073" s="1832">
        <f t="shared" ca="1" si="1107"/>
        <v>690.63316558673932</v>
      </c>
      <c r="G2073" s="3301"/>
      <c r="H2073" s="1832">
        <f t="shared" ca="1" si="1107"/>
        <v>122.54864122306196</v>
      </c>
      <c r="I2073" s="3301"/>
      <c r="J2073" s="3301"/>
      <c r="K2073" s="1832">
        <f t="shared" ca="1" si="1107"/>
        <v>568.08452436367725</v>
      </c>
      <c r="L2073" s="2005"/>
      <c r="M2073" s="1832">
        <f t="shared" ca="1" si="1108"/>
        <v>568.08452436367725</v>
      </c>
      <c r="N2073" s="1832">
        <f t="shared" ca="1" si="1108"/>
        <v>311.35580450334044</v>
      </c>
      <c r="O2073" s="1832">
        <f t="shared" ca="1" si="1108"/>
        <v>35.222196872195823</v>
      </c>
      <c r="P2073" s="1832">
        <f t="shared" ca="1" si="1108"/>
        <v>139.9892292034277</v>
      </c>
      <c r="Q2073" s="1832">
        <f t="shared" ca="1" si="1108"/>
        <v>55.772805794979369</v>
      </c>
      <c r="R2073" s="1832">
        <f t="shared" ca="1" si="1108"/>
        <v>25.011786637447646</v>
      </c>
      <c r="S2073" s="1832">
        <f t="shared" ca="1" si="1108"/>
        <v>0.73270135228627731</v>
      </c>
      <c r="T2073" s="1832">
        <f t="shared" ca="1" si="1108"/>
        <v>0</v>
      </c>
      <c r="U2073" s="1832"/>
      <c r="Y2073" s="1825" t="s">
        <v>1817</v>
      </c>
    </row>
    <row r="2074" spans="1:25">
      <c r="A2074" s="1825" t="s">
        <v>1047</v>
      </c>
      <c r="C2074" s="3173">
        <f t="shared" si="1109"/>
        <v>259</v>
      </c>
      <c r="D2074" s="1825" t="s">
        <v>6847</v>
      </c>
      <c r="E2074" s="1825" t="s">
        <v>7746</v>
      </c>
      <c r="F2074" s="1832">
        <f t="shared" si="1107"/>
        <v>185.999</v>
      </c>
      <c r="G2074" s="3301"/>
      <c r="H2074" s="1832">
        <f t="shared" si="1107"/>
        <v>33.004387646925892</v>
      </c>
      <c r="I2074" s="3301"/>
      <c r="J2074" s="3301"/>
      <c r="K2074" s="1832">
        <f t="shared" si="1107"/>
        <v>152.9946123530741</v>
      </c>
      <c r="L2074" s="2005"/>
      <c r="M2074" s="1832">
        <f t="shared" ref="M2074:S2074" si="1110">+M155</f>
        <v>152.9946123530741</v>
      </c>
      <c r="N2074" s="1832">
        <f t="shared" si="1110"/>
        <v>83.853297477564368</v>
      </c>
      <c r="O2074" s="1832">
        <f t="shared" si="1110"/>
        <v>9.4859235299911884</v>
      </c>
      <c r="P2074" s="1832">
        <f t="shared" si="1110"/>
        <v>37.701428109794641</v>
      </c>
      <c r="Q2074" s="1832">
        <f t="shared" si="1110"/>
        <v>15.020544367062396</v>
      </c>
      <c r="R2074" s="1832">
        <f t="shared" si="1110"/>
        <v>6.7360902061897017</v>
      </c>
      <c r="S2074" s="1832">
        <f t="shared" si="1110"/>
        <v>0.19732866247179837</v>
      </c>
      <c r="T2074" s="1832">
        <f>+T155</f>
        <v>0</v>
      </c>
      <c r="U2074" s="1832"/>
      <c r="Y2074" s="1825" t="s">
        <v>1818</v>
      </c>
    </row>
    <row r="2075" spans="1:25">
      <c r="A2075" s="1825" t="s">
        <v>1047</v>
      </c>
      <c r="C2075" s="3173">
        <f t="shared" si="1109"/>
        <v>260</v>
      </c>
      <c r="D2075" s="1825" t="s">
        <v>6521</v>
      </c>
      <c r="E2075" s="1825" t="s">
        <v>7746</v>
      </c>
      <c r="F2075" s="1832">
        <f t="shared" ca="1" si="1107"/>
        <v>9455.1574816387256</v>
      </c>
      <c r="G2075" s="3301"/>
      <c r="H2075" s="1832">
        <f t="shared" ca="1" si="1107"/>
        <v>0</v>
      </c>
      <c r="I2075" s="3301"/>
      <c r="J2075" s="3301"/>
      <c r="K2075" s="1832">
        <f t="shared" ca="1" si="1107"/>
        <v>9455.1574816387256</v>
      </c>
      <c r="L2075" s="2005"/>
      <c r="M2075" s="1832">
        <f t="shared" ref="M2075:S2078" ca="1" si="1111">+M156</f>
        <v>9455.1574816387256</v>
      </c>
      <c r="N2075" s="1832">
        <f t="shared" ca="1" si="1111"/>
        <v>5636.4914451020159</v>
      </c>
      <c r="O2075" s="1832">
        <f t="shared" ca="1" si="1111"/>
        <v>552.11699287004967</v>
      </c>
      <c r="P2075" s="1832">
        <f t="shared" ca="1" si="1111"/>
        <v>2151.0974844604575</v>
      </c>
      <c r="Q2075" s="1832">
        <f t="shared" ca="1" si="1111"/>
        <v>856.20713602839783</v>
      </c>
      <c r="R2075" s="1832">
        <f t="shared" ca="1" si="1111"/>
        <v>137.31568115700111</v>
      </c>
      <c r="S2075" s="1832">
        <f t="shared" ca="1" si="1111"/>
        <v>121.9287420208037</v>
      </c>
      <c r="T2075" s="1832">
        <f ca="1">+T156</f>
        <v>0</v>
      </c>
      <c r="U2075" s="1832"/>
      <c r="Y2075" s="1825" t="s">
        <v>1819</v>
      </c>
    </row>
    <row r="2076" spans="1:25">
      <c r="A2076" s="1825" t="s">
        <v>1047</v>
      </c>
      <c r="C2076" s="3173">
        <f t="shared" si="1109"/>
        <v>261</v>
      </c>
      <c r="D2076" s="1825" t="s">
        <v>7969</v>
      </c>
      <c r="E2076" s="1825" t="s">
        <v>7746</v>
      </c>
      <c r="F2076" s="1832">
        <f t="shared" ca="1" si="1107"/>
        <v>201.87514787380093</v>
      </c>
      <c r="G2076" s="3301"/>
      <c r="H2076" s="1832">
        <f t="shared" ca="1" si="1107"/>
        <v>0</v>
      </c>
      <c r="I2076" s="3301"/>
      <c r="J2076" s="3301"/>
      <c r="K2076" s="1832">
        <f t="shared" ca="1" si="1107"/>
        <v>201.87514787380093</v>
      </c>
      <c r="L2076" s="2005"/>
      <c r="M2076" s="1832">
        <f t="shared" ca="1" si="1111"/>
        <v>201.87514787380093</v>
      </c>
      <c r="N2076" s="1832">
        <f t="shared" ca="1" si="1111"/>
        <v>137.73208526706136</v>
      </c>
      <c r="O2076" s="1832">
        <f t="shared" ca="1" si="1111"/>
        <v>14.045147829455994</v>
      </c>
      <c r="P2076" s="1832">
        <f t="shared" ca="1" si="1111"/>
        <v>40.175521180049024</v>
      </c>
      <c r="Q2076" s="1832">
        <f t="shared" ca="1" si="1111"/>
        <v>8.2550682809019218</v>
      </c>
      <c r="R2076" s="1832">
        <f t="shared" ca="1" si="1111"/>
        <v>0</v>
      </c>
      <c r="S2076" s="1832">
        <f t="shared" ca="1" si="1111"/>
        <v>1.6673253163326391</v>
      </c>
      <c r="T2076" s="1832">
        <f ca="1">+T157</f>
        <v>0</v>
      </c>
      <c r="U2076" s="1832"/>
      <c r="Y2076" s="1825" t="s">
        <v>1820</v>
      </c>
    </row>
    <row r="2077" spans="1:25">
      <c r="A2077" s="1825" t="s">
        <v>1047</v>
      </c>
      <c r="C2077" s="3173">
        <f t="shared" si="1109"/>
        <v>262</v>
      </c>
      <c r="D2077" s="1825" t="s">
        <v>7626</v>
      </c>
      <c r="E2077" s="1825" t="s">
        <v>7228</v>
      </c>
      <c r="F2077" s="1832">
        <f t="shared" ca="1" si="1107"/>
        <v>39.466626945009686</v>
      </c>
      <c r="G2077" s="3301"/>
      <c r="H2077" s="1832">
        <f t="shared" ca="1" si="1107"/>
        <v>2.0647135808195761E-2</v>
      </c>
      <c r="I2077" s="3301"/>
      <c r="J2077" s="3301"/>
      <c r="K2077" s="1832">
        <f t="shared" ca="1" si="1107"/>
        <v>39.445979809201489</v>
      </c>
      <c r="L2077" s="2005"/>
      <c r="M2077" s="1832">
        <f t="shared" ca="1" si="1111"/>
        <v>39.445979809201489</v>
      </c>
      <c r="N2077" s="1832">
        <f t="shared" ca="1" si="1111"/>
        <v>17.925468463013114</v>
      </c>
      <c r="O2077" s="1832">
        <f t="shared" ca="1" si="1111"/>
        <v>2.7953322842747448</v>
      </c>
      <c r="P2077" s="1832">
        <f t="shared" ca="1" si="1111"/>
        <v>1.7796876756918381</v>
      </c>
      <c r="Q2077" s="1832">
        <f t="shared" ca="1" si="1111"/>
        <v>0.11173409161891688</v>
      </c>
      <c r="R2077" s="1832">
        <f t="shared" ca="1" si="1111"/>
        <v>0.31772639076335063</v>
      </c>
      <c r="S2077" s="1832">
        <f t="shared" ca="1" si="1111"/>
        <v>6.2858362685989802E-3</v>
      </c>
      <c r="T2077" s="1832">
        <f ca="1">+T158</f>
        <v>16.509745067570922</v>
      </c>
      <c r="U2077" s="1832"/>
      <c r="Y2077" s="1825" t="s">
        <v>1821</v>
      </c>
    </row>
    <row r="2078" spans="1:25">
      <c r="A2078" s="1825" t="s">
        <v>1047</v>
      </c>
      <c r="C2078" s="3173">
        <f t="shared" si="1109"/>
        <v>263</v>
      </c>
      <c r="D2078" s="1825" t="s">
        <v>7627</v>
      </c>
      <c r="E2078" s="1825" t="s">
        <v>7228</v>
      </c>
      <c r="F2078" s="3189">
        <f t="shared" ca="1" si="1107"/>
        <v>12848.107487435573</v>
      </c>
      <c r="G2078" s="3299"/>
      <c r="H2078" s="3189">
        <f t="shared" ca="1" si="1107"/>
        <v>7.5804660962751748E-4</v>
      </c>
      <c r="I2078" s="3299"/>
      <c r="J2078" s="3299"/>
      <c r="K2078" s="3189">
        <f t="shared" ca="1" si="1107"/>
        <v>12848.106729388963</v>
      </c>
      <c r="L2078" s="2005"/>
      <c r="M2078" s="3189">
        <f t="shared" ca="1" si="1111"/>
        <v>12848.106729388963</v>
      </c>
      <c r="N2078" s="3189">
        <f t="shared" ca="1" si="1111"/>
        <v>10976.972281767847</v>
      </c>
      <c r="O2078" s="3189">
        <f t="shared" ca="1" si="1111"/>
        <v>1503.4966940186428</v>
      </c>
      <c r="P2078" s="3189">
        <f t="shared" ca="1" si="1111"/>
        <v>348.45995228998021</v>
      </c>
      <c r="Q2078" s="3189">
        <f t="shared" ca="1" si="1111"/>
        <v>13.208203317808925</v>
      </c>
      <c r="R2078" s="3189">
        <f t="shared" ca="1" si="1111"/>
        <v>5.284093640090771</v>
      </c>
      <c r="S2078" s="3189">
        <f t="shared" ca="1" si="1111"/>
        <v>0.68550435459339465</v>
      </c>
      <c r="T2078" s="3189">
        <f ca="1">+T159</f>
        <v>0</v>
      </c>
      <c r="U2078" s="1832"/>
      <c r="Y2078" s="1825" t="s">
        <v>1822</v>
      </c>
    </row>
    <row r="2079" spans="1:25">
      <c r="A2079" s="1825" t="s">
        <v>1047</v>
      </c>
      <c r="C2079" s="3173">
        <f t="shared" si="1109"/>
        <v>264</v>
      </c>
      <c r="G2079" s="3174"/>
      <c r="H2079" s="1825"/>
      <c r="I2079" s="3174"/>
      <c r="J2079" s="3174"/>
      <c r="L2079" s="2005"/>
    </row>
    <row r="2080" spans="1:25">
      <c r="A2080" s="1825" t="s">
        <v>1047</v>
      </c>
      <c r="C2080" s="3173">
        <f t="shared" si="1109"/>
        <v>265</v>
      </c>
      <c r="D2080" s="1825" t="s">
        <v>8184</v>
      </c>
      <c r="F2080" s="3189">
        <f t="shared" ref="F2080:K2080" ca="1" si="1112">SUM(F2071:F2078)</f>
        <v>27849.122060396156</v>
      </c>
      <c r="G2080" s="3299"/>
      <c r="H2080" s="3189">
        <f t="shared" ca="1" si="1112"/>
        <v>341.97362702445531</v>
      </c>
      <c r="I2080" s="3299"/>
      <c r="J2080" s="3299"/>
      <c r="K2080" s="3189">
        <f t="shared" ca="1" si="1112"/>
        <v>27507.148433371698</v>
      </c>
      <c r="L2080" s="2005"/>
      <c r="M2080" s="3189">
        <f t="shared" ref="M2080:T2080" ca="1" si="1113">SUM(M2071:M2078)</f>
        <v>27507.148433371694</v>
      </c>
      <c r="N2080" s="3189">
        <f t="shared" ca="1" si="1113"/>
        <v>19186.63377728414</v>
      </c>
      <c r="O2080" s="3189">
        <f t="shared" ca="1" si="1113"/>
        <v>2356.5311863515863</v>
      </c>
      <c r="P2080" s="3189">
        <f t="shared" ca="1" si="1113"/>
        <v>3881.9736392457744</v>
      </c>
      <c r="Q2080" s="3189">
        <f t="shared" ca="1" si="1113"/>
        <v>1463.3911749916006</v>
      </c>
      <c r="R2080" s="3189">
        <f t="shared" ca="1" si="1113"/>
        <v>438.73204876668734</v>
      </c>
      <c r="S2080" s="3189">
        <f t="shared" ca="1" si="1113"/>
        <v>163.37686166433934</v>
      </c>
      <c r="T2080" s="3189">
        <f t="shared" ca="1" si="1113"/>
        <v>16.509745067570922</v>
      </c>
      <c r="U2080" s="1832"/>
      <c r="Y2080" s="1825" t="s">
        <v>1984</v>
      </c>
    </row>
    <row r="2081" spans="1:25">
      <c r="A2081" s="1825" t="s">
        <v>1047</v>
      </c>
      <c r="C2081" s="3173">
        <f t="shared" si="1109"/>
        <v>266</v>
      </c>
      <c r="G2081" s="3174"/>
      <c r="H2081" s="1825"/>
      <c r="I2081" s="3174"/>
      <c r="J2081" s="3174"/>
      <c r="L2081" s="2005"/>
    </row>
    <row r="2082" spans="1:25">
      <c r="A2082" s="1825" t="s">
        <v>1047</v>
      </c>
      <c r="C2082" s="3173">
        <f t="shared" si="1109"/>
        <v>267</v>
      </c>
      <c r="D2082" s="1947" t="s">
        <v>3366</v>
      </c>
      <c r="G2082" s="3174"/>
      <c r="H2082" s="1825"/>
      <c r="I2082" s="3174"/>
      <c r="J2082" s="3174"/>
      <c r="L2082" s="2005"/>
    </row>
    <row r="2083" spans="1:25">
      <c r="A2083" s="1825" t="s">
        <v>1047</v>
      </c>
      <c r="C2083" s="3173">
        <f t="shared" si="1109"/>
        <v>268</v>
      </c>
      <c r="D2083" s="1825" t="s">
        <v>1252</v>
      </c>
      <c r="E2083" s="1825" t="s">
        <v>7746</v>
      </c>
      <c r="F2083" s="1825">
        <f t="shared" ref="F2083:K2090" ca="1" si="1114">+F2045-F2071</f>
        <v>508100.64671323868</v>
      </c>
      <c r="G2083" s="3249"/>
      <c r="H2083" s="1825">
        <f t="shared" ca="1" si="1114"/>
        <v>18707.563764537335</v>
      </c>
      <c r="I2083" s="3249"/>
      <c r="J2083" s="3249"/>
      <c r="K2083" s="1825">
        <f t="shared" ca="1" si="1114"/>
        <v>489393.08294870128</v>
      </c>
      <c r="L2083" s="2005"/>
      <c r="M2083" s="1825">
        <f t="shared" ref="M2083:T2090" ca="1" si="1115">+M2045-M2071</f>
        <v>489393.08294870117</v>
      </c>
      <c r="N2083" s="1825">
        <f t="shared" ca="1" si="1115"/>
        <v>264769.96953253675</v>
      </c>
      <c r="O2083" s="1825">
        <f t="shared" ca="1" si="1115"/>
        <v>30068.960516741932</v>
      </c>
      <c r="P2083" s="1825">
        <f t="shared" ca="1" si="1115"/>
        <v>121952.70446146434</v>
      </c>
      <c r="Q2083" s="1825">
        <f t="shared" ca="1" si="1115"/>
        <v>49186.865686691461</v>
      </c>
      <c r="R2083" s="1825">
        <f t="shared" ca="1" si="1115"/>
        <v>22406.037801913113</v>
      </c>
      <c r="S2083" s="1825">
        <f t="shared" ca="1" si="1115"/>
        <v>1008.5449493536122</v>
      </c>
      <c r="T2083" s="1825">
        <f t="shared" ca="1" si="1115"/>
        <v>0</v>
      </c>
      <c r="Y2083" s="1825" t="s">
        <v>1020</v>
      </c>
    </row>
    <row r="2084" spans="1:25">
      <c r="A2084" s="1825" t="s">
        <v>1047</v>
      </c>
      <c r="C2084" s="3173">
        <f t="shared" si="1109"/>
        <v>269</v>
      </c>
      <c r="D2084" s="1825" t="s">
        <v>1252</v>
      </c>
      <c r="E2084" s="1825" t="s">
        <v>2378</v>
      </c>
      <c r="F2084" s="1832">
        <f t="shared" ca="1" si="1114"/>
        <v>154766.56811683881</v>
      </c>
      <c r="G2084" s="3301"/>
      <c r="H2084" s="1832">
        <f t="shared" ca="1" si="1114"/>
        <v>5600.1270942017754</v>
      </c>
      <c r="I2084" s="3301"/>
      <c r="J2084" s="3301"/>
      <c r="K2084" s="1832">
        <f t="shared" ca="1" si="1114"/>
        <v>149166.44102263707</v>
      </c>
      <c r="L2084" s="2005"/>
      <c r="M2084" s="1832">
        <f t="shared" ca="1" si="1115"/>
        <v>149166.44102263707</v>
      </c>
      <c r="N2084" s="1832">
        <f t="shared" ca="1" si="1115"/>
        <v>67928.208805204296</v>
      </c>
      <c r="O2084" s="1832">
        <f t="shared" ca="1" si="1115"/>
        <v>8167.8863165080938</v>
      </c>
      <c r="P2084" s="1832">
        <f t="shared" ca="1" si="1115"/>
        <v>42140.172255778692</v>
      </c>
      <c r="Q2084" s="1832">
        <f t="shared" ca="1" si="1115"/>
        <v>19150.641457386875</v>
      </c>
      <c r="R2084" s="1832">
        <f t="shared" ca="1" si="1115"/>
        <v>10091.330821427839</v>
      </c>
      <c r="S2084" s="1832">
        <f t="shared" ca="1" si="1115"/>
        <v>1688.2013663312371</v>
      </c>
      <c r="T2084" s="1832">
        <f t="shared" ca="1" si="1115"/>
        <v>0</v>
      </c>
      <c r="U2084" s="1832"/>
      <c r="Y2084" s="1825" t="s">
        <v>1021</v>
      </c>
    </row>
    <row r="2085" spans="1:25">
      <c r="A2085" s="1825" t="s">
        <v>1047</v>
      </c>
      <c r="C2085" s="3173">
        <f t="shared" si="1109"/>
        <v>270</v>
      </c>
      <c r="D2085" s="1825" t="s">
        <v>6846</v>
      </c>
      <c r="E2085" s="1825" t="s">
        <v>7746</v>
      </c>
      <c r="F2085" s="1832">
        <f t="shared" ca="1" si="1114"/>
        <v>22942.133062961133</v>
      </c>
      <c r="G2085" s="3301"/>
      <c r="H2085" s="1832">
        <f t="shared" ca="1" si="1114"/>
        <v>4063.9347130255082</v>
      </c>
      <c r="I2085" s="3301"/>
      <c r="J2085" s="3301"/>
      <c r="K2085" s="1832">
        <f t="shared" ca="1" si="1114"/>
        <v>18878.198349935628</v>
      </c>
      <c r="L2085" s="2005"/>
      <c r="M2085" s="1832">
        <f t="shared" ca="1" si="1115"/>
        <v>18878.198349935628</v>
      </c>
      <c r="N2085" s="1832">
        <f t="shared" ca="1" si="1115"/>
        <v>10348.174169451631</v>
      </c>
      <c r="O2085" s="1832">
        <f t="shared" ca="1" si="1115"/>
        <v>1170.4151556700149</v>
      </c>
      <c r="P2085" s="1832">
        <f t="shared" ca="1" si="1115"/>
        <v>4651.8827112618246</v>
      </c>
      <c r="Q2085" s="1832">
        <f t="shared" ca="1" si="1115"/>
        <v>1853.5169249518719</v>
      </c>
      <c r="R2085" s="1832">
        <f t="shared" ca="1" si="1115"/>
        <v>829.86714943070081</v>
      </c>
      <c r="S2085" s="1832">
        <f t="shared" ca="1" si="1115"/>
        <v>24.342239169576644</v>
      </c>
      <c r="T2085" s="1832">
        <f t="shared" ca="1" si="1115"/>
        <v>0</v>
      </c>
      <c r="U2085" s="1832"/>
      <c r="Y2085" s="1825" t="s">
        <v>1022</v>
      </c>
    </row>
    <row r="2086" spans="1:25">
      <c r="A2086" s="1825" t="s">
        <v>1047</v>
      </c>
      <c r="C2086" s="3173">
        <f t="shared" si="1109"/>
        <v>271</v>
      </c>
      <c r="D2086" s="1825" t="s">
        <v>6847</v>
      </c>
      <c r="E2086" s="1825" t="s">
        <v>7746</v>
      </c>
      <c r="F2086" s="1832">
        <f t="shared" ca="1" si="1114"/>
        <v>60133.910649248748</v>
      </c>
      <c r="G2086" s="3301"/>
      <c r="H2086" s="1832">
        <f t="shared" ca="1" si="1114"/>
        <v>10653.569934270357</v>
      </c>
      <c r="I2086" s="3301"/>
      <c r="J2086" s="3301"/>
      <c r="K2086" s="1832">
        <f t="shared" ca="1" si="1114"/>
        <v>49480.340714978396</v>
      </c>
      <c r="L2086" s="2005"/>
      <c r="M2086" s="1832">
        <f t="shared" ca="1" si="1115"/>
        <v>49480.340714978396</v>
      </c>
      <c r="N2086" s="1832">
        <f t="shared" ca="1" si="1115"/>
        <v>27122.787120588026</v>
      </c>
      <c r="O2086" s="1832">
        <f t="shared" ca="1" si="1115"/>
        <v>3067.6987183209958</v>
      </c>
      <c r="P2086" s="1832">
        <f t="shared" ca="1" si="1115"/>
        <v>12192.738106484921</v>
      </c>
      <c r="Q2086" s="1832">
        <f t="shared" ca="1" si="1115"/>
        <v>4858.1173224296781</v>
      </c>
      <c r="R2086" s="1832">
        <f t="shared" ca="1" si="1115"/>
        <v>2175.1972475125581</v>
      </c>
      <c r="S2086" s="1832">
        <f t="shared" ca="1" si="1115"/>
        <v>63.802199642207285</v>
      </c>
      <c r="T2086" s="1832">
        <f t="shared" ca="1" si="1115"/>
        <v>0</v>
      </c>
      <c r="U2086" s="1832"/>
      <c r="Y2086" s="1825" t="s">
        <v>1023</v>
      </c>
    </row>
    <row r="2087" spans="1:25">
      <c r="A2087" s="1825" t="s">
        <v>1047</v>
      </c>
      <c r="C2087" s="3173">
        <f t="shared" si="1109"/>
        <v>272</v>
      </c>
      <c r="D2087" s="1825" t="s">
        <v>6521</v>
      </c>
      <c r="E2087" s="1825" t="s">
        <v>7746</v>
      </c>
      <c r="F2087" s="1832">
        <f t="shared" ca="1" si="1114"/>
        <v>136813.17483607089</v>
      </c>
      <c r="G2087" s="3301"/>
      <c r="H2087" s="1832">
        <f t="shared" ca="1" si="1114"/>
        <v>0</v>
      </c>
      <c r="I2087" s="3301"/>
      <c r="J2087" s="3301"/>
      <c r="K2087" s="1832">
        <f t="shared" ca="1" si="1114"/>
        <v>136813.17483607089</v>
      </c>
      <c r="L2087" s="2005"/>
      <c r="M2087" s="1832">
        <f t="shared" ca="1" si="1115"/>
        <v>136813.17483607089</v>
      </c>
      <c r="N2087" s="1832">
        <f t="shared" ca="1" si="1115"/>
        <v>81565.552355828899</v>
      </c>
      <c r="O2087" s="1832">
        <f t="shared" ca="1" si="1115"/>
        <v>7988.0839906130168</v>
      </c>
      <c r="P2087" s="1832">
        <f t="shared" ca="1" si="1115"/>
        <v>31123.085186847296</v>
      </c>
      <c r="Q2087" s="1832">
        <f t="shared" ca="1" si="1115"/>
        <v>12389.187720811196</v>
      </c>
      <c r="R2087" s="1832">
        <f t="shared" ca="1" si="1115"/>
        <v>1983.5675565597121</v>
      </c>
      <c r="S2087" s="1832">
        <f t="shared" ca="1" si="1115"/>
        <v>1763.6980254107677</v>
      </c>
      <c r="T2087" s="1832">
        <f t="shared" ca="1" si="1115"/>
        <v>0</v>
      </c>
      <c r="U2087" s="1832"/>
      <c r="Y2087" s="1825" t="s">
        <v>1024</v>
      </c>
    </row>
    <row r="2088" spans="1:25">
      <c r="A2088" s="1825" t="s">
        <v>1047</v>
      </c>
      <c r="C2088" s="3173">
        <f t="shared" si="1109"/>
        <v>273</v>
      </c>
      <c r="D2088" s="1825" t="s">
        <v>7969</v>
      </c>
      <c r="E2088" s="1825" t="s">
        <v>7746</v>
      </c>
      <c r="F2088" s="1832">
        <f t="shared" ca="1" si="1114"/>
        <v>83743.498569509786</v>
      </c>
      <c r="G2088" s="3301"/>
      <c r="H2088" s="1832">
        <f t="shared" ca="1" si="1114"/>
        <v>0</v>
      </c>
      <c r="I2088" s="3301"/>
      <c r="J2088" s="3301"/>
      <c r="K2088" s="1832">
        <f t="shared" ca="1" si="1114"/>
        <v>83743.498569509786</v>
      </c>
      <c r="L2088" s="2005"/>
      <c r="M2088" s="1832">
        <f t="shared" ca="1" si="1115"/>
        <v>83743.498569509786</v>
      </c>
      <c r="N2088" s="1832">
        <f t="shared" ca="1" si="1115"/>
        <v>57138.095525069803</v>
      </c>
      <c r="O2088" s="1832">
        <f t="shared" ca="1" si="1115"/>
        <v>5825.5364455510007</v>
      </c>
      <c r="P2088" s="1832">
        <f t="shared" ca="1" si="1115"/>
        <v>16664.085294974138</v>
      </c>
      <c r="Q2088" s="1832">
        <f t="shared" ca="1" si="1115"/>
        <v>3424.3605570769687</v>
      </c>
      <c r="R2088" s="1832">
        <f t="shared" ca="1" si="1115"/>
        <v>0</v>
      </c>
      <c r="S2088" s="1832">
        <f t="shared" ca="1" si="1115"/>
        <v>691.42074683785836</v>
      </c>
      <c r="T2088" s="1832">
        <f t="shared" ca="1" si="1115"/>
        <v>0</v>
      </c>
      <c r="U2088" s="1832"/>
      <c r="Y2088" s="1825" t="s">
        <v>1025</v>
      </c>
    </row>
    <row r="2089" spans="1:25">
      <c r="A2089" s="1825" t="s">
        <v>1047</v>
      </c>
      <c r="C2089" s="3173">
        <f t="shared" si="1109"/>
        <v>274</v>
      </c>
      <c r="D2089" s="1825" t="s">
        <v>7626</v>
      </c>
      <c r="E2089" s="1825" t="s">
        <v>7228</v>
      </c>
      <c r="F2089" s="1832">
        <f t="shared" ca="1" si="1114"/>
        <v>88286.432484164558</v>
      </c>
      <c r="G2089" s="3301"/>
      <c r="H2089" s="1832">
        <f t="shared" ca="1" si="1114"/>
        <v>64.495581973867246</v>
      </c>
      <c r="I2089" s="3301"/>
      <c r="J2089" s="3301"/>
      <c r="K2089" s="1832">
        <f t="shared" ca="1" si="1114"/>
        <v>88221.93690219069</v>
      </c>
      <c r="L2089" s="2005"/>
      <c r="M2089" s="1832">
        <f t="shared" ca="1" si="1115"/>
        <v>88221.93690219069</v>
      </c>
      <c r="N2089" s="1832">
        <f t="shared" ca="1" si="1115"/>
        <v>43316.556635774796</v>
      </c>
      <c r="O2089" s="1832">
        <f t="shared" ca="1" si="1115"/>
        <v>6705.825448017612</v>
      </c>
      <c r="P2089" s="1832">
        <f t="shared" ca="1" si="1115"/>
        <v>4675.9172601523805</v>
      </c>
      <c r="Q2089" s="1832">
        <f t="shared" ca="1" si="1115"/>
        <v>334.94829758931417</v>
      </c>
      <c r="R2089" s="1832">
        <f t="shared" ca="1" si="1115"/>
        <v>965.00797779830168</v>
      </c>
      <c r="S2089" s="1832">
        <f t="shared" ca="1" si="1115"/>
        <v>14.808450621172051</v>
      </c>
      <c r="T2089" s="1832">
        <f t="shared" ca="1" si="1115"/>
        <v>32208.872832237106</v>
      </c>
      <c r="U2089" s="1832"/>
      <c r="Y2089" s="1825" t="s">
        <v>1026</v>
      </c>
    </row>
    <row r="2090" spans="1:25">
      <c r="A2090" s="1825" t="s">
        <v>1047</v>
      </c>
      <c r="C2090" s="3173">
        <f t="shared" si="1109"/>
        <v>275</v>
      </c>
      <c r="D2090" s="1825" t="s">
        <v>7627</v>
      </c>
      <c r="E2090" s="1825" t="s">
        <v>7228</v>
      </c>
      <c r="F2090" s="3189">
        <f t="shared" ca="1" si="1114"/>
        <v>50321.834461017206</v>
      </c>
      <c r="G2090" s="3299"/>
      <c r="H2090" s="3189">
        <f t="shared" ca="1" si="1114"/>
        <v>13.54198029029023</v>
      </c>
      <c r="I2090" s="3299"/>
      <c r="J2090" s="3299"/>
      <c r="K2090" s="3189">
        <f t="shared" ca="1" si="1114"/>
        <v>50308.292480726901</v>
      </c>
      <c r="L2090" s="2005"/>
      <c r="M2090" s="3189">
        <f t="shared" ca="1" si="1115"/>
        <v>50308.292480726901</v>
      </c>
      <c r="N2090" s="3189">
        <f t="shared" ca="1" si="1115"/>
        <v>40788.867765994524</v>
      </c>
      <c r="O2090" s="3189">
        <f t="shared" ca="1" si="1115"/>
        <v>3426.3740165417762</v>
      </c>
      <c r="P2090" s="3189">
        <f t="shared" ca="1" si="1115"/>
        <v>3221.0088035647555</v>
      </c>
      <c r="Q2090" s="3189">
        <f t="shared" ca="1" si="1115"/>
        <v>1717.389956168488</v>
      </c>
      <c r="R2090" s="3189">
        <f t="shared" ca="1" si="1115"/>
        <v>552.49591209677237</v>
      </c>
      <c r="S2090" s="3189">
        <f t="shared" ca="1" si="1115"/>
        <v>257.30804030555765</v>
      </c>
      <c r="T2090" s="3189">
        <f t="shared" ca="1" si="1115"/>
        <v>344.84798605502618</v>
      </c>
      <c r="U2090" s="1832"/>
      <c r="Y2090" s="1825" t="s">
        <v>1027</v>
      </c>
    </row>
    <row r="2091" spans="1:25">
      <c r="A2091" s="1825" t="s">
        <v>1047</v>
      </c>
      <c r="C2091" s="3173">
        <f t="shared" si="1109"/>
        <v>276</v>
      </c>
      <c r="G2091" s="3174"/>
      <c r="H2091" s="1825"/>
      <c r="I2091" s="3174"/>
      <c r="J2091" s="3174"/>
      <c r="L2091" s="2005"/>
    </row>
    <row r="2092" spans="1:25" ht="15" thickBot="1">
      <c r="A2092" s="1825" t="s">
        <v>1047</v>
      </c>
      <c r="C2092" s="3173">
        <f t="shared" si="1109"/>
        <v>277</v>
      </c>
      <c r="D2092" s="1825" t="s">
        <v>11463</v>
      </c>
      <c r="F2092" s="3203">
        <f t="shared" ref="F2092:K2092" ca="1" si="1116">SUM(F2083:F2090)</f>
        <v>1105108.19889305</v>
      </c>
      <c r="G2092" s="3286"/>
      <c r="H2092" s="3203">
        <f t="shared" ca="1" si="1116"/>
        <v>39103.233068299138</v>
      </c>
      <c r="I2092" s="3286"/>
      <c r="J2092" s="3286"/>
      <c r="K2092" s="3203">
        <f t="shared" ca="1" si="1116"/>
        <v>1066004.9658247505</v>
      </c>
      <c r="L2092" s="2005"/>
      <c r="M2092" s="3203">
        <f t="shared" ref="M2092:T2092" ca="1" si="1117">SUM(M2083:M2090)</f>
        <v>1066004.9658247505</v>
      </c>
      <c r="N2092" s="3203">
        <f t="shared" ca="1" si="1117"/>
        <v>592978.21191044874</v>
      </c>
      <c r="O2092" s="3203">
        <f t="shared" ca="1" si="1117"/>
        <v>66420.780607964436</v>
      </c>
      <c r="P2092" s="3203">
        <f t="shared" ca="1" si="1117"/>
        <v>236621.59408052839</v>
      </c>
      <c r="Q2092" s="3203">
        <f t="shared" ca="1" si="1117"/>
        <v>92915.027923105852</v>
      </c>
      <c r="R2092" s="3203">
        <f t="shared" ca="1" si="1117"/>
        <v>39003.504466739003</v>
      </c>
      <c r="S2092" s="3203">
        <f t="shared" ca="1" si="1117"/>
        <v>5512.1260176719879</v>
      </c>
      <c r="T2092" s="3203">
        <f t="shared" ca="1" si="1117"/>
        <v>32553.720818292131</v>
      </c>
      <c r="U2092" s="1832"/>
      <c r="Y2092" s="1825" t="s">
        <v>1984</v>
      </c>
    </row>
    <row r="2093" spans="1:25" ht="15" thickTop="1">
      <c r="G2093" s="3174"/>
      <c r="H2093" s="1825"/>
      <c r="I2093" s="3174"/>
      <c r="J2093" s="3174"/>
      <c r="L2093" s="2005"/>
    </row>
    <row r="2094" spans="1:25">
      <c r="G2094" s="3174"/>
      <c r="H2094" s="1825"/>
      <c r="I2094" s="3174"/>
      <c r="J2094" s="3174"/>
      <c r="L2094" s="2005"/>
    </row>
    <row r="2095" spans="1:25">
      <c r="A2095" s="3105" t="s">
        <v>1168</v>
      </c>
      <c r="B2095" s="3105"/>
      <c r="C2095" s="3272"/>
      <c r="D2095" s="3105"/>
      <c r="G2095" s="3249"/>
      <c r="H2095" s="1825"/>
      <c r="I2095" s="3174"/>
      <c r="J2095" s="3174"/>
      <c r="L2095" s="2005"/>
    </row>
    <row r="2096" spans="1:25">
      <c r="G2096" s="3174"/>
      <c r="H2096" s="1825"/>
      <c r="I2096" s="3174"/>
      <c r="J2096" s="3174"/>
      <c r="L2096" s="2005"/>
    </row>
    <row r="2097" spans="2:25">
      <c r="G2097" s="3249"/>
      <c r="H2097" s="1825"/>
      <c r="I2097" s="3249"/>
      <c r="J2097" s="3249"/>
      <c r="L2097" s="2005"/>
    </row>
    <row r="2098" spans="2:25">
      <c r="G2098" s="3174"/>
      <c r="H2098" s="1825"/>
      <c r="I2098" s="3174"/>
      <c r="J2098" s="3174"/>
      <c r="L2098" s="2005"/>
    </row>
    <row r="2099" spans="2:25" ht="15">
      <c r="D2099" s="1831"/>
      <c r="G2099" s="3174"/>
      <c r="H2099" s="3176" t="s">
        <v>3205</v>
      </c>
      <c r="I2099" s="3174"/>
      <c r="J2099" s="3174"/>
      <c r="L2099" s="3165" t="s">
        <v>2613</v>
      </c>
      <c r="O2099" s="3176" t="s">
        <v>3205</v>
      </c>
      <c r="U2099" s="3165" t="s">
        <v>2613</v>
      </c>
      <c r="W2099" s="3178" t="str">
        <f>O2099</f>
        <v>TAMPA ELECTRIC COMPANY</v>
      </c>
      <c r="Y2099" s="3165"/>
    </row>
    <row r="2100" spans="2:25" ht="15">
      <c r="C2100" s="3159"/>
      <c r="D2100" s="1831"/>
      <c r="G2100" s="3174"/>
      <c r="H2100" s="3178" t="s">
        <v>3408</v>
      </c>
      <c r="I2100" s="3174"/>
      <c r="J2100" s="3174"/>
      <c r="O2100" s="3178" t="s">
        <v>11159</v>
      </c>
      <c r="W2100" s="3178" t="str">
        <f>O2100</f>
        <v>COST OF SERVICE STUDY</v>
      </c>
    </row>
    <row r="2101" spans="2:25" ht="15">
      <c r="C2101" s="3159"/>
      <c r="G2101" s="3175"/>
      <c r="H2101" s="1825"/>
      <c r="I2101" s="3174"/>
      <c r="J2101" s="3174"/>
      <c r="U2101" s="3125"/>
      <c r="W2101" s="3181"/>
    </row>
    <row r="2102" spans="2:25" ht="15">
      <c r="G2102" s="3179"/>
      <c r="H2102" s="1825"/>
      <c r="I2102" s="3174"/>
      <c r="J2102" s="3174"/>
      <c r="W2102" s="3178"/>
    </row>
    <row r="2103" spans="2:25" ht="15">
      <c r="C2103" s="3159" t="str">
        <f>C2</f>
        <v>PRESENT RATE STRUCTURE</v>
      </c>
      <c r="G2103" s="3180"/>
      <c r="H2103" s="3178" t="s">
        <v>2148</v>
      </c>
      <c r="I2103" s="3174"/>
      <c r="J2103" s="3174"/>
      <c r="O2103" s="3178" t="s">
        <v>2148</v>
      </c>
      <c r="W2103" s="3178" t="str">
        <f>O2103</f>
        <v>ALLOCATION FACTOR REPORT</v>
      </c>
    </row>
    <row r="2104" spans="2:25" ht="15">
      <c r="G2104" s="3175"/>
      <c r="I2104" s="3174"/>
      <c r="J2104" s="3174"/>
      <c r="O2104" s="3178"/>
    </row>
    <row r="2105" spans="2:25">
      <c r="F2105" s="3181"/>
      <c r="G2105" s="3174"/>
      <c r="H2105" s="1825"/>
      <c r="I2105" s="3174"/>
      <c r="J2105" s="3174"/>
    </row>
    <row r="2106" spans="2:25" ht="30">
      <c r="B2106" s="3188" t="s">
        <v>10444</v>
      </c>
      <c r="C2106" s="3188" t="s">
        <v>62</v>
      </c>
      <c r="D2106" s="3306"/>
      <c r="E2106" s="3163"/>
      <c r="F2106" s="3187" t="str">
        <f t="shared" ref="F2106:K2106" si="1118">+F$11</f>
        <v>TOTAL
COMPANY</v>
      </c>
      <c r="G2106" s="3190"/>
      <c r="H2106" s="3187" t="str">
        <f t="shared" si="1118"/>
        <v>FERC
JURIS</v>
      </c>
      <c r="I2106" s="3252"/>
      <c r="J2106" s="3252"/>
      <c r="K2106" s="3187" t="str">
        <f t="shared" si="1118"/>
        <v>FPSC
 JURIS</v>
      </c>
      <c r="L2106" s="3247"/>
      <c r="M2106" s="3187" t="str">
        <f t="shared" ref="M2106:R2106" si="1119">+M$11</f>
        <v>FPSC
 JURIS</v>
      </c>
      <c r="N2106" s="3164" t="str">
        <f t="shared" si="1119"/>
        <v>RS</v>
      </c>
      <c r="O2106" s="3164" t="str">
        <f t="shared" si="1119"/>
        <v>GS</v>
      </c>
      <c r="P2106" s="3164" t="str">
        <f t="shared" si="1119"/>
        <v>GSD</v>
      </c>
      <c r="Q2106" s="3164" t="str">
        <f t="shared" si="1119"/>
        <v>GSLD</v>
      </c>
      <c r="R2106" s="3164" t="str">
        <f t="shared" si="1119"/>
        <v>IS</v>
      </c>
      <c r="S2106" s="3187" t="s">
        <v>10446</v>
      </c>
      <c r="T2106" s="3187" t="s">
        <v>10447</v>
      </c>
      <c r="U2106" s="3164"/>
      <c r="V2106" s="3189"/>
      <c r="W2106" s="3189"/>
      <c r="X2106" s="3189"/>
      <c r="Y2106" s="3189"/>
    </row>
    <row r="2107" spans="2:25">
      <c r="G2107" s="3174"/>
      <c r="H2107" s="1825"/>
      <c r="I2107" s="3174"/>
      <c r="J2107" s="3174"/>
    </row>
    <row r="2108" spans="2:25" s="2044" customFormat="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120">IF($M2108=0,0,N2108/$M2108)</f>
        <v>0.55341888450209287</v>
      </c>
      <c r="O2109" s="3198">
        <f t="shared" si="1120"/>
        <v>6.3445844660127024E-2</v>
      </c>
      <c r="P2109" s="3198">
        <f t="shared" si="1120"/>
        <v>0.25035692204697552</v>
      </c>
      <c r="Q2109" s="3198">
        <f t="shared" si="1120"/>
        <v>0.10022581119644815</v>
      </c>
      <c r="R2109" s="3198">
        <f t="shared" si="1120"/>
        <v>3.123116898911325E-2</v>
      </c>
      <c r="S2109" s="3198">
        <f t="shared" si="1120"/>
        <v>1.3213686052432445E-3</v>
      </c>
      <c r="T2109" s="3198">
        <f t="shared" si="1120"/>
        <v>0</v>
      </c>
      <c r="U2109" s="3198"/>
    </row>
    <row r="2110" spans="2:25" s="2044" customFormat="1">
      <c r="B2110" s="2044">
        <f t="shared" ref="B2110:B2148" si="1121">B2109+1</f>
        <v>3</v>
      </c>
      <c r="C2110" s="3212"/>
      <c r="L2110" s="1852"/>
    </row>
    <row r="2111" spans="2:25" s="2044" customFormat="1">
      <c r="B2111" s="2044">
        <f t="shared" si="1121"/>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c r="B2112" s="2044">
        <f t="shared" si="1121"/>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122">IF($M2111=0,0,N2111/$M2111)</f>
        <v>0.59612877480334936</v>
      </c>
      <c r="O2112" s="3198">
        <f t="shared" si="1122"/>
        <v>5.8393209625775502E-2</v>
      </c>
      <c r="P2112" s="3198">
        <f t="shared" si="1122"/>
        <v>0.22750519900252777</v>
      </c>
      <c r="Q2112" s="3198">
        <f t="shared" si="1122"/>
        <v>9.0554508234378328E-2</v>
      </c>
      <c r="R2112" s="3198">
        <f t="shared" si="1122"/>
        <v>1.4522833852705135E-2</v>
      </c>
      <c r="S2112" s="3198">
        <f t="shared" si="1122"/>
        <v>1.2895474481263908E-2</v>
      </c>
      <c r="T2112" s="3198">
        <f t="shared" si="1122"/>
        <v>0</v>
      </c>
      <c r="U2112" s="3198"/>
    </row>
    <row r="2113" spans="2:21" s="2044" customFormat="1">
      <c r="B2113" s="2044">
        <f t="shared" si="1121"/>
        <v>6</v>
      </c>
      <c r="C2113" s="3212"/>
      <c r="L2113" s="1852"/>
    </row>
    <row r="2114" spans="2:21" s="2044" customFormat="1">
      <c r="B2114" s="2044">
        <f t="shared" si="1121"/>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c r="B2115" s="2044">
        <f t="shared" si="1121"/>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123">IF($M2114=0,0,N2114/$M2114)</f>
        <v>0.68226369970593115</v>
      </c>
      <c r="O2115" s="3198">
        <f t="shared" si="1123"/>
        <v>6.9573436737423944E-2</v>
      </c>
      <c r="P2115" s="3198">
        <f t="shared" si="1123"/>
        <v>0.19901172384608787</v>
      </c>
      <c r="Q2115" s="3198">
        <f t="shared" si="1123"/>
        <v>4.089194914701659E-2</v>
      </c>
      <c r="R2115" s="3198">
        <f t="shared" si="1123"/>
        <v>0</v>
      </c>
      <c r="S2115" s="3198">
        <f t="shared" si="1123"/>
        <v>8.2591905635404968E-3</v>
      </c>
      <c r="T2115" s="3198">
        <f t="shared" si="1123"/>
        <v>0</v>
      </c>
      <c r="U2115" s="3198"/>
    </row>
    <row r="2116" spans="2:21" s="2044" customFormat="1">
      <c r="B2116" s="2044">
        <f t="shared" si="1121"/>
        <v>9</v>
      </c>
      <c r="C2116" s="3212"/>
      <c r="L2116" s="1852"/>
    </row>
    <row r="2117" spans="2:21" s="2044" customFormat="1">
      <c r="B2117" s="2044">
        <f t="shared" si="1121"/>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c r="B2118" s="2044">
        <f t="shared" si="1121"/>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124">IF($M2117=0,0,N2117/$M2117)</f>
        <v>0.54808006757814121</v>
      </c>
      <c r="O2118" s="3198">
        <f t="shared" si="1124"/>
        <v>6.200168348477527E-2</v>
      </c>
      <c r="P2118" s="3198">
        <f t="shared" si="1124"/>
        <v>0.24642324020396861</v>
      </c>
      <c r="Q2118" s="3198">
        <f t="shared" si="1124"/>
        <v>9.8176949737280014E-2</v>
      </c>
      <c r="R2118" s="3198">
        <f t="shared" si="1124"/>
        <v>4.402828375841402E-2</v>
      </c>
      <c r="S2118" s="3198">
        <f t="shared" si="1124"/>
        <v>1.2897752374208585E-3</v>
      </c>
      <c r="T2118" s="3198">
        <f t="shared" si="1124"/>
        <v>0</v>
      </c>
      <c r="U2118" s="3198"/>
    </row>
    <row r="2119" spans="2:21">
      <c r="B2119" s="2044">
        <f t="shared" si="1121"/>
        <v>12</v>
      </c>
      <c r="G2119" s="3174"/>
      <c r="H2119" s="1825"/>
      <c r="I2119" s="3174"/>
      <c r="J2119" s="3174"/>
      <c r="L2119" s="1842"/>
    </row>
    <row r="2120" spans="2:21" s="2044" customFormat="1">
      <c r="B2120" s="2044">
        <f t="shared" si="1121"/>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c r="B2121" s="2044">
        <f t="shared" si="1121"/>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125">IF($M2120=0,0,N2120/$M2120)</f>
        <v>0.56424386458188436</v>
      </c>
      <c r="O2121" s="3198">
        <f t="shared" si="1125"/>
        <v>6.4080301142354495E-2</v>
      </c>
      <c r="P2121" s="3198">
        <f t="shared" si="1125"/>
        <v>0.25967453052836803</v>
      </c>
      <c r="Q2121" s="3198">
        <f t="shared" si="1125"/>
        <v>0.10467332164815051</v>
      </c>
      <c r="R2121" s="3198">
        <f t="shared" si="1125"/>
        <v>5.2118233309855809E-3</v>
      </c>
      <c r="S2121" s="3198">
        <f t="shared" si="1125"/>
        <v>2.1161587682570586E-3</v>
      </c>
      <c r="T2121" s="3198">
        <f t="shared" si="1125"/>
        <v>0</v>
      </c>
      <c r="U2121" s="3198"/>
    </row>
    <row r="2122" spans="2:21" s="2044" customFormat="1">
      <c r="B2122" s="2044">
        <f t="shared" si="1121"/>
        <v>15</v>
      </c>
      <c r="C2122" s="3212"/>
      <c r="E2122" s="1852"/>
      <c r="L2122" s="1852"/>
    </row>
    <row r="2123" spans="2:21" s="2044" customFormat="1">
      <c r="B2123" s="2044">
        <f t="shared" si="1121"/>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c r="B2124" s="2044">
        <f t="shared" si="1121"/>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126">IF($M2123=0,0,N2123/$M2123)</f>
        <v>0.54094318351873849</v>
      </c>
      <c r="O2124" s="3198">
        <f t="shared" si="1126"/>
        <v>6.1444406247215123E-2</v>
      </c>
      <c r="P2124" s="3198">
        <f t="shared" si="1126"/>
        <v>0.24919827045944842</v>
      </c>
      <c r="Q2124" s="3198">
        <f t="shared" si="1126"/>
        <v>0.10049949755035167</v>
      </c>
      <c r="R2124" s="3198">
        <f t="shared" si="1126"/>
        <v>4.5853316031060062E-2</v>
      </c>
      <c r="S2124" s="3198">
        <f t="shared" si="1126"/>
        <v>2.06132619318626E-3</v>
      </c>
      <c r="T2124" s="3198">
        <f t="shared" si="1126"/>
        <v>0</v>
      </c>
      <c r="U2124" s="3198"/>
    </row>
    <row r="2125" spans="2:21" s="2044" customFormat="1">
      <c r="B2125" s="2044">
        <f t="shared" si="1121"/>
        <v>18</v>
      </c>
      <c r="C2125" s="3212"/>
      <c r="E2125" s="1852"/>
      <c r="L2125" s="1852"/>
    </row>
    <row r="2126" spans="2:21" s="2044" customFormat="1">
      <c r="B2126" s="2044">
        <f t="shared" si="1121"/>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c r="B2127" s="2044">
        <f t="shared" si="1121"/>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127">IF($M2126=0,0,N2126/$M2126)</f>
        <v>0.54381699774888825</v>
      </c>
      <c r="O2127" s="3198">
        <f t="shared" si="1127"/>
        <v>6.2332197065005535E-2</v>
      </c>
      <c r="P2127" s="3198">
        <f t="shared" si="1127"/>
        <v>0.26395404984027515</v>
      </c>
      <c r="Q2127" s="3198">
        <f t="shared" si="1127"/>
        <v>0.10911646220922447</v>
      </c>
      <c r="R2127" s="3198">
        <f t="shared" si="1127"/>
        <v>1.6938425825703138E-2</v>
      </c>
      <c r="S2127" s="3198">
        <f t="shared" si="1127"/>
        <v>3.8418673109034368E-3</v>
      </c>
      <c r="T2127" s="3198">
        <f t="shared" si="1127"/>
        <v>0</v>
      </c>
      <c r="U2127" s="3198"/>
    </row>
    <row r="2128" spans="2:21" s="2044" customFormat="1">
      <c r="B2128" s="2044">
        <f t="shared" si="1121"/>
        <v>21</v>
      </c>
      <c r="C2128" s="3212"/>
      <c r="E2128" s="1852"/>
      <c r="L2128" s="1852"/>
    </row>
    <row r="2129" spans="2:21" s="2044" customFormat="1">
      <c r="B2129" s="2044">
        <f t="shared" si="1121"/>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c r="B2130" s="2044">
        <f t="shared" si="1121"/>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128">IF($M2129=0,0,N2129/$M2129)</f>
        <v>0.52488519438508219</v>
      </c>
      <c r="O2130" s="3198">
        <f t="shared" si="1128"/>
        <v>6.0190532462704789E-2</v>
      </c>
      <c r="P2130" s="3198">
        <f t="shared" si="1128"/>
        <v>0.25544208853427797</v>
      </c>
      <c r="Q2130" s="3198">
        <f t="shared" si="1128"/>
        <v>0.10572523012976291</v>
      </c>
      <c r="R2130" s="3198">
        <f t="shared" si="1128"/>
        <v>4.9959638644513651E-2</v>
      </c>
      <c r="S2130" s="3198">
        <f t="shared" si="1128"/>
        <v>3.797315843658413E-3</v>
      </c>
      <c r="T2130" s="3198">
        <f t="shared" si="1128"/>
        <v>0</v>
      </c>
      <c r="U2130" s="3198"/>
    </row>
    <row r="2131" spans="2:21" s="2044" customFormat="1">
      <c r="B2131" s="2044">
        <f t="shared" si="1121"/>
        <v>24</v>
      </c>
      <c r="C2131" s="3212"/>
      <c r="E2131" s="1852"/>
      <c r="L2131" s="1852"/>
    </row>
    <row r="2132" spans="2:21" s="2044" customFormat="1">
      <c r="B2132" s="2044">
        <f t="shared" si="1121"/>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c r="B2133" s="2044">
        <f t="shared" si="1121"/>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129">IF($M2132=0,0,N2132/$M2132)</f>
        <v>0.54094318351873849</v>
      </c>
      <c r="O2133" s="3198">
        <f t="shared" si="1129"/>
        <v>5.8990000000000001E-2</v>
      </c>
      <c r="P2133" s="3198">
        <f t="shared" si="1129"/>
        <v>0.39800000000000002</v>
      </c>
      <c r="Q2133" s="3198">
        <f t="shared" si="1129"/>
        <v>0</v>
      </c>
      <c r="R2133" s="3198">
        <f t="shared" si="1129"/>
        <v>0</v>
      </c>
      <c r="S2133" s="3198">
        <f t="shared" si="1129"/>
        <v>2.0699999999999998E-3</v>
      </c>
      <c r="T2133" s="3198">
        <f t="shared" si="1129"/>
        <v>0</v>
      </c>
      <c r="U2133" s="3198"/>
    </row>
    <row r="2134" spans="2:21" s="2044" customFormat="1">
      <c r="B2134" s="2044">
        <f t="shared" si="1121"/>
        <v>27</v>
      </c>
      <c r="C2134" s="3212"/>
      <c r="E2134" s="1852"/>
      <c r="L2134" s="1852"/>
    </row>
    <row r="2135" spans="2:21" s="2044" customFormat="1">
      <c r="B2135" s="2044">
        <f t="shared" si="1121"/>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c r="B2136" s="2044">
        <f t="shared" si="1121"/>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130">IF($M2135=0,0,N2135/$M2135)</f>
        <v>0.52488500000000005</v>
      </c>
      <c r="O2136" s="3198">
        <f t="shared" si="1130"/>
        <v>5.774E-2</v>
      </c>
      <c r="P2136" s="3198">
        <f t="shared" si="1130"/>
        <v>0.41358</v>
      </c>
      <c r="Q2136" s="3198">
        <f t="shared" si="1130"/>
        <v>0</v>
      </c>
      <c r="R2136" s="3198">
        <f t="shared" si="1130"/>
        <v>0</v>
      </c>
      <c r="S2136" s="3198">
        <f t="shared" si="1130"/>
        <v>3.797E-3</v>
      </c>
      <c r="T2136" s="3198">
        <f t="shared" si="1130"/>
        <v>0</v>
      </c>
      <c r="U2136" s="3198"/>
    </row>
    <row r="2137" spans="2:21" s="2044" customFormat="1">
      <c r="B2137" s="2044">
        <f t="shared" si="1121"/>
        <v>30</v>
      </c>
      <c r="C2137" s="3212"/>
      <c r="L2137" s="1852"/>
    </row>
    <row r="2138" spans="2:21" s="2044" customFormat="1">
      <c r="B2138" s="2044">
        <f t="shared" si="1121"/>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c r="B2139" s="2044">
        <f t="shared" si="1121"/>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131">IF($M2138=0,0,N2138/$M2138)</f>
        <v>0.45530057480590524</v>
      </c>
      <c r="O2139" s="3198">
        <f t="shared" si="1131"/>
        <v>5.4757079396493359E-2</v>
      </c>
      <c r="P2139" s="3198">
        <f t="shared" si="1131"/>
        <v>0.28249863352520604</v>
      </c>
      <c r="Q2139" s="3198">
        <f t="shared" si="1131"/>
        <v>0.12837007130721165</v>
      </c>
      <c r="R2139" s="3198">
        <f t="shared" si="1131"/>
        <v>6.7753703302812565E-2</v>
      </c>
      <c r="S2139" s="3198">
        <f t="shared" si="1131"/>
        <v>1.1319937662371079E-2</v>
      </c>
      <c r="T2139" s="3198">
        <f t="shared" si="1131"/>
        <v>0</v>
      </c>
      <c r="U2139" s="3198"/>
    </row>
    <row r="2140" spans="2:21" s="2044" customFormat="1">
      <c r="B2140" s="2044">
        <f t="shared" si="1121"/>
        <v>33</v>
      </c>
      <c r="C2140" s="3212"/>
      <c r="L2140" s="1852"/>
    </row>
    <row r="2141" spans="2:21" s="2044" customFormat="1">
      <c r="B2141" s="2044">
        <f t="shared" si="1121"/>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c r="B2142" s="2044">
        <f t="shared" si="1121"/>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132">IF($M2141=0,0,N2141/$M2141)</f>
        <v>0</v>
      </c>
      <c r="O2142" s="3198">
        <f t="shared" si="1132"/>
        <v>0</v>
      </c>
      <c r="P2142" s="3198">
        <f t="shared" si="1132"/>
        <v>0</v>
      </c>
      <c r="Q2142" s="3198">
        <f t="shared" si="1132"/>
        <v>0</v>
      </c>
      <c r="R2142" s="3198">
        <f t="shared" si="1132"/>
        <v>0</v>
      </c>
      <c r="S2142" s="3198">
        <f t="shared" si="1132"/>
        <v>0</v>
      </c>
      <c r="T2142" s="3198">
        <f t="shared" si="1132"/>
        <v>0</v>
      </c>
      <c r="U2142" s="3198"/>
    </row>
    <row r="2143" spans="2:21" s="2044" customFormat="1">
      <c r="B2143" s="2044">
        <f t="shared" si="1121"/>
        <v>36</v>
      </c>
      <c r="C2143" s="3212"/>
      <c r="L2143" s="1852"/>
    </row>
    <row r="2144" spans="2:21" s="2044" customFormat="1">
      <c r="B2144" s="2044">
        <f t="shared" si="1121"/>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c r="B2145" s="2044">
        <f t="shared" si="1121"/>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133">IF($M2144=0,0,N2144/$M2144)</f>
        <v>0.45357592586698436</v>
      </c>
      <c r="O2145" s="3198">
        <f t="shared" si="1133"/>
        <v>5.4549663144230043E-2</v>
      </c>
      <c r="P2145" s="3198">
        <f t="shared" si="1133"/>
        <v>0.28158320356969091</v>
      </c>
      <c r="Q2145" s="3198">
        <f t="shared" si="1133"/>
        <v>0.12923613045628612</v>
      </c>
      <c r="R2145" s="3198">
        <f t="shared" si="1133"/>
        <v>6.9778018487415092E-2</v>
      </c>
      <c r="S2145" s="3198">
        <f t="shared" si="1133"/>
        <v>1.1277058475393594E-2</v>
      </c>
      <c r="T2145" s="3198">
        <f t="shared" si="1133"/>
        <v>0</v>
      </c>
      <c r="U2145" s="3198"/>
    </row>
    <row r="2146" spans="2:26" s="2044" customFormat="1">
      <c r="B2146" s="2044">
        <f t="shared" si="1121"/>
        <v>39</v>
      </c>
      <c r="C2146" s="3212"/>
      <c r="L2146" s="1852"/>
    </row>
    <row r="2147" spans="2:26" s="2044" customFormat="1">
      <c r="B2147" s="2044">
        <f t="shared" si="1121"/>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c r="B2148" s="2044">
        <f t="shared" si="1121"/>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134">IF($M2147=0,0,N2147/$M2147)</f>
        <v>0.45530057480590524</v>
      </c>
      <c r="O2148" s="3198">
        <f t="shared" si="1134"/>
        <v>5.4757079396493359E-2</v>
      </c>
      <c r="P2148" s="3198">
        <f t="shared" si="1134"/>
        <v>0.28249863352520604</v>
      </c>
      <c r="Q2148" s="3198">
        <f t="shared" si="1134"/>
        <v>0.12837007130721165</v>
      </c>
      <c r="R2148" s="3198">
        <f t="shared" si="1134"/>
        <v>6.7753703302812565E-2</v>
      </c>
      <c r="S2148" s="3198">
        <f t="shared" si="1134"/>
        <v>1.1319937662371079E-2</v>
      </c>
      <c r="T2148" s="3198">
        <f t="shared" si="1134"/>
        <v>0</v>
      </c>
      <c r="U2148" s="3198"/>
    </row>
    <row r="2149" spans="2:26">
      <c r="G2149" s="3174"/>
      <c r="H2149" s="1825"/>
      <c r="I2149" s="3174"/>
      <c r="J2149" s="3174"/>
      <c r="L2149" s="1842"/>
    </row>
    <row r="2150" spans="2:26">
      <c r="G2150" s="3174"/>
      <c r="H2150" s="1825"/>
      <c r="I2150" s="3174"/>
      <c r="J2150" s="3174"/>
      <c r="L2150" s="1842"/>
    </row>
    <row r="2151" spans="2:26">
      <c r="G2151" s="3174"/>
      <c r="H2151" s="1825"/>
      <c r="I2151" s="3174"/>
      <c r="J2151" s="3174"/>
      <c r="L2151" s="1842"/>
    </row>
    <row r="2152" spans="2:26">
      <c r="G2152" s="3174"/>
      <c r="H2152" s="1825"/>
      <c r="I2152" s="3174"/>
      <c r="J2152" s="3174"/>
      <c r="L2152" s="1842"/>
    </row>
    <row r="2153" spans="2:26" ht="15">
      <c r="C2153" s="1825"/>
      <c r="D2153" s="1831"/>
      <c r="G2153" s="3174"/>
      <c r="H2153" s="3176" t="s">
        <v>3205</v>
      </c>
      <c r="I2153" s="3174"/>
      <c r="J2153" s="3174"/>
      <c r="L2153" s="3165" t="s">
        <v>2614</v>
      </c>
      <c r="O2153" s="3176" t="s">
        <v>3205</v>
      </c>
      <c r="U2153" s="3165" t="s">
        <v>2614</v>
      </c>
      <c r="W2153" s="3178" t="str">
        <f>O2153</f>
        <v>TAMPA ELECTRIC COMPANY</v>
      </c>
    </row>
    <row r="2154" spans="2:26" ht="15">
      <c r="C2154" s="3159"/>
      <c r="D2154" s="1831"/>
      <c r="G2154" s="3174"/>
      <c r="H2154" s="3178" t="s">
        <v>3408</v>
      </c>
      <c r="I2154" s="3174"/>
      <c r="J2154" s="3174"/>
      <c r="O2154" s="3178" t="s">
        <v>11159</v>
      </c>
      <c r="W2154" s="3178" t="str">
        <f>O2154</f>
        <v>COST OF SERVICE STUDY</v>
      </c>
    </row>
    <row r="2155" spans="2:26" ht="15">
      <c r="C2155" s="3159"/>
      <c r="G2155" s="3175"/>
      <c r="H2155" s="1825"/>
      <c r="I2155" s="3174"/>
      <c r="J2155" s="3174"/>
      <c r="W2155" s="3181"/>
    </row>
    <row r="2156" spans="2:26" ht="15">
      <c r="G2156" s="3179"/>
      <c r="H2156" s="1825"/>
      <c r="I2156" s="3174"/>
      <c r="J2156" s="3174"/>
      <c r="W2156" s="3178"/>
    </row>
    <row r="2157" spans="2:26" ht="15">
      <c r="C2157" s="3159" t="str">
        <f>$C$2</f>
        <v>PRESENT RATE STRUCTURE</v>
      </c>
      <c r="G2157" s="3180"/>
      <c r="H2157" s="3178" t="s">
        <v>2148</v>
      </c>
      <c r="I2157" s="3174"/>
      <c r="J2157" s="3174"/>
      <c r="O2157" s="3178" t="s">
        <v>2148</v>
      </c>
      <c r="W2157" s="3178" t="str">
        <f>O2157</f>
        <v>ALLOCATION FACTOR REPORT</v>
      </c>
    </row>
    <row r="2158" spans="2:26" ht="15">
      <c r="G2158" s="3180"/>
      <c r="H2158" s="1825"/>
      <c r="I2158" s="3174"/>
      <c r="J2158" s="3174"/>
      <c r="L2158" s="1842"/>
    </row>
    <row r="2159" spans="2:26">
      <c r="F2159" s="3181"/>
      <c r="G2159" s="3174"/>
      <c r="H2159" s="1825"/>
      <c r="I2159" s="3174"/>
      <c r="J2159" s="3174"/>
      <c r="L2159" s="1842"/>
    </row>
    <row r="2160" spans="2:26" ht="30">
      <c r="B2160" s="3188" t="s">
        <v>10444</v>
      </c>
      <c r="C2160" s="3188" t="s">
        <v>62</v>
      </c>
      <c r="D2160" s="3306"/>
      <c r="E2160" s="3163"/>
      <c r="F2160" s="3187" t="str">
        <f t="shared" ref="F2160:K2160" si="1135">+F$11</f>
        <v>TOTAL
COMPANY</v>
      </c>
      <c r="G2160" s="3190"/>
      <c r="H2160" s="3187" t="str">
        <f t="shared" si="1135"/>
        <v>FERC
JURIS</v>
      </c>
      <c r="I2160" s="3252"/>
      <c r="J2160" s="3252"/>
      <c r="K2160" s="3187" t="str">
        <f t="shared" si="1135"/>
        <v>FPSC
 JURIS</v>
      </c>
      <c r="L2160" s="3247"/>
      <c r="M2160" s="3187" t="str">
        <f t="shared" ref="M2160:R2160" si="1136">+M$11</f>
        <v>FPSC
 JURIS</v>
      </c>
      <c r="N2160" s="3164" t="str">
        <f t="shared" si="1136"/>
        <v>RS</v>
      </c>
      <c r="O2160" s="3164" t="str">
        <f t="shared" si="1136"/>
        <v>GS</v>
      </c>
      <c r="P2160" s="3164" t="str">
        <f t="shared" si="1136"/>
        <v>GSD</v>
      </c>
      <c r="Q2160" s="3164" t="str">
        <f t="shared" si="1136"/>
        <v>GSLD</v>
      </c>
      <c r="R2160" s="3164" t="str">
        <f t="shared" si="1136"/>
        <v>IS</v>
      </c>
      <c r="S2160" s="3187" t="s">
        <v>10446</v>
      </c>
      <c r="T2160" s="3187" t="s">
        <v>10447</v>
      </c>
      <c r="U2160" s="3164"/>
      <c r="V2160" s="3189"/>
      <c r="W2160" s="3189"/>
      <c r="X2160" s="3189"/>
      <c r="Y2160" s="3189"/>
      <c r="Z2160" s="3189"/>
    </row>
    <row r="2161" spans="2:21">
      <c r="B2161" s="2044"/>
      <c r="G2161" s="3174"/>
      <c r="H2161" s="1825"/>
      <c r="I2161" s="3174"/>
      <c r="J2161" s="3174"/>
      <c r="L2161" s="1842"/>
    </row>
    <row r="2162" spans="2:21" s="2044" customFormat="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137">IF($M2162=0,0,N2162/$M2162)</f>
        <v>0.81233746619152802</v>
      </c>
      <c r="O2163" s="3198">
        <f t="shared" si="1137"/>
        <v>0.12972033018822499</v>
      </c>
      <c r="P2163" s="3198">
        <f t="shared" si="1137"/>
        <v>5.6706317288092133E-2</v>
      </c>
      <c r="Q2163" s="3198">
        <f t="shared" si="1137"/>
        <v>9.2712644736411397E-4</v>
      </c>
      <c r="R2163" s="3198">
        <f t="shared" si="1137"/>
        <v>0</v>
      </c>
      <c r="S2163" s="3198">
        <f t="shared" si="1137"/>
        <v>3.0875988479071035E-4</v>
      </c>
      <c r="T2163" s="3198">
        <f t="shared" si="1137"/>
        <v>0</v>
      </c>
      <c r="U2163" s="3198"/>
    </row>
    <row r="2164" spans="2:21" s="2044" customFormat="1">
      <c r="B2164" s="2044">
        <f t="shared" ref="B2164:B2202" si="1138">B2163+1</f>
        <v>44</v>
      </c>
      <c r="C2164" s="3212"/>
      <c r="L2164" s="1852"/>
    </row>
    <row r="2165" spans="2:21" s="2044" customFormat="1">
      <c r="B2165" s="2044">
        <f t="shared" si="1138"/>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c r="B2166" s="2044">
        <f t="shared" si="1138"/>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139">IF($M2165=0,0,N2165/$M2165)</f>
        <v>0.73259896872149699</v>
      </c>
      <c r="O2166" s="3198">
        <f t="shared" si="1139"/>
        <v>0.10673403089624157</v>
      </c>
      <c r="P2166" s="3198">
        <f t="shared" si="1139"/>
        <v>0.13182285835108981</v>
      </c>
      <c r="Q2166" s="3198">
        <f t="shared" si="1139"/>
        <v>1.4773869045388749E-2</v>
      </c>
      <c r="R2166" s="3198">
        <f t="shared" si="1139"/>
        <v>1.3872357988671794E-2</v>
      </c>
      <c r="S2166" s="3198">
        <f t="shared" si="1139"/>
        <v>1.9791499711080052E-4</v>
      </c>
      <c r="T2166" s="3198">
        <f t="shared" si="1139"/>
        <v>0</v>
      </c>
      <c r="U2166" s="3198"/>
    </row>
    <row r="2167" spans="2:21" s="2044" customFormat="1">
      <c r="B2167" s="2044">
        <f t="shared" si="1138"/>
        <v>47</v>
      </c>
      <c r="C2167" s="3212"/>
      <c r="L2167" s="1852"/>
    </row>
    <row r="2168" spans="2:21" s="2044" customFormat="1">
      <c r="B2168" s="2044">
        <f t="shared" si="1138"/>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c r="B2169" s="2044">
        <f t="shared" si="1138"/>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140">IF($M2168=0,0,N2168/$M2168)</f>
        <v>0</v>
      </c>
      <c r="O2169" s="3198">
        <f t="shared" si="1140"/>
        <v>0</v>
      </c>
      <c r="P2169" s="3198">
        <f t="shared" si="1140"/>
        <v>0</v>
      </c>
      <c r="Q2169" s="3198">
        <f t="shared" si="1140"/>
        <v>0</v>
      </c>
      <c r="R2169" s="3198">
        <f t="shared" si="1140"/>
        <v>1</v>
      </c>
      <c r="S2169" s="3198">
        <f t="shared" si="1140"/>
        <v>0</v>
      </c>
      <c r="T2169" s="3198">
        <f t="shared" si="1140"/>
        <v>0</v>
      </c>
      <c r="U2169" s="3198"/>
    </row>
    <row r="2170" spans="2:21" s="2044" customFormat="1">
      <c r="B2170" s="2044">
        <f t="shared" si="1138"/>
        <v>50</v>
      </c>
      <c r="C2170" s="3212"/>
      <c r="L2170" s="1852"/>
    </row>
    <row r="2171" spans="2:21" s="2044" customFormat="1">
      <c r="B2171" s="2044">
        <f t="shared" si="1138"/>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c r="B2172" s="2044">
        <f t="shared" si="1138"/>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141">IF($M2171=0,0,N2171/$M2171)</f>
        <v>0</v>
      </c>
      <c r="O2172" s="3198">
        <f t="shared" si="1141"/>
        <v>0</v>
      </c>
      <c r="P2172" s="3198">
        <f t="shared" si="1141"/>
        <v>0</v>
      </c>
      <c r="Q2172" s="3198">
        <f t="shared" si="1141"/>
        <v>0</v>
      </c>
      <c r="R2172" s="3198">
        <f t="shared" si="1141"/>
        <v>0</v>
      </c>
      <c r="S2172" s="3198">
        <f t="shared" si="1141"/>
        <v>0</v>
      </c>
      <c r="T2172" s="3198">
        <f t="shared" si="1141"/>
        <v>1</v>
      </c>
      <c r="U2172" s="3198"/>
    </row>
    <row r="2173" spans="2:21" s="2044" customFormat="1">
      <c r="B2173" s="2044">
        <f t="shared" si="1138"/>
        <v>53</v>
      </c>
      <c r="C2173" s="3212"/>
      <c r="L2173" s="1852"/>
    </row>
    <row r="2174" spans="2:21" s="2044" customFormat="1">
      <c r="B2174" s="2044">
        <f t="shared" si="1138"/>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c r="B2175" s="2044">
        <f t="shared" si="1138"/>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142">IF($M2174=0,0,N2174/$M2174)</f>
        <v>0.89039637068180011</v>
      </c>
      <c r="O2175" s="3198">
        <f t="shared" si="1142"/>
        <v>6.7242298405760917E-2</v>
      </c>
      <c r="P2175" s="3198">
        <f t="shared" si="1142"/>
        <v>2.4732103693953074E-2</v>
      </c>
      <c r="Q2175" s="3198">
        <f t="shared" si="1142"/>
        <v>1.1859596859958431E-2</v>
      </c>
      <c r="R2175" s="3198">
        <f t="shared" si="1142"/>
        <v>3.575945741539173E-3</v>
      </c>
      <c r="S2175" s="3198">
        <f t="shared" si="1142"/>
        <v>2.1936846169884018E-3</v>
      </c>
      <c r="T2175" s="3198">
        <f t="shared" si="1142"/>
        <v>0</v>
      </c>
      <c r="U2175" s="3198"/>
    </row>
    <row r="2176" spans="2:21" s="2044" customFormat="1">
      <c r="B2176" s="2044">
        <f t="shared" si="1138"/>
        <v>56</v>
      </c>
      <c r="C2176" s="3212"/>
      <c r="L2176" s="1852"/>
    </row>
    <row r="2177" spans="2:21" s="2044" customFormat="1">
      <c r="B2177" s="2044">
        <f t="shared" si="1138"/>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c r="B2178" s="2044">
        <f t="shared" si="1138"/>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143">IF($M2177=0,0,N2177/$M2177)</f>
        <v>0.55172983396181619</v>
      </c>
      <c r="O2178" s="3198">
        <f t="shared" si="1143"/>
        <v>0.35209319657476401</v>
      </c>
      <c r="P2178" s="3198">
        <f t="shared" si="1143"/>
        <v>1.2935205891786691E-2</v>
      </c>
      <c r="Q2178" s="3198">
        <f t="shared" si="1143"/>
        <v>4.6836894535171598E-2</v>
      </c>
      <c r="R2178" s="3198">
        <f t="shared" si="1143"/>
        <v>1.5604786154453263E-2</v>
      </c>
      <c r="S2178" s="3198">
        <f t="shared" si="1143"/>
        <v>2.0800082882008294E-2</v>
      </c>
      <c r="T2178" s="3198">
        <f t="shared" si="1143"/>
        <v>0</v>
      </c>
      <c r="U2178" s="3198"/>
    </row>
    <row r="2179" spans="2:21" s="2044" customFormat="1">
      <c r="B2179" s="2044">
        <f t="shared" si="1138"/>
        <v>59</v>
      </c>
      <c r="C2179" s="3212"/>
      <c r="L2179" s="1852"/>
    </row>
    <row r="2180" spans="2:21" s="2044" customFormat="1">
      <c r="B2180" s="2044">
        <f t="shared" si="1138"/>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c r="B2181" s="2044">
        <f t="shared" si="1138"/>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144">IF($M2180=0,0,N2180/$M2180)</f>
        <v>0.21964182842960245</v>
      </c>
      <c r="O2181" s="3198">
        <f t="shared" si="1144"/>
        <v>7.1218155140438624E-2</v>
      </c>
      <c r="P2181" s="3198">
        <f t="shared" si="1144"/>
        <v>0.33589957250655744</v>
      </c>
      <c r="Q2181" s="3198">
        <f t="shared" si="1144"/>
        <v>0.23574895284048605</v>
      </c>
      <c r="R2181" s="3198">
        <f t="shared" si="1144"/>
        <v>9.9095603158102244E-2</v>
      </c>
      <c r="S2181" s="3198">
        <f t="shared" si="1144"/>
        <v>3.839588792481307E-2</v>
      </c>
      <c r="T2181" s="3198">
        <f t="shared" si="1144"/>
        <v>0</v>
      </c>
      <c r="U2181" s="3198"/>
    </row>
    <row r="2182" spans="2:21" s="2044" customFormat="1">
      <c r="B2182" s="2044">
        <f t="shared" si="1138"/>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c r="B2183" s="2044">
        <f t="shared" si="1138"/>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c r="B2184" s="2044">
        <f t="shared" si="1138"/>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145">IF($M2183=0,0,N2183/$M2183)</f>
        <v>0.2627610365934851</v>
      </c>
      <c r="O2184" s="3198">
        <f t="shared" si="1145"/>
        <v>3.1601161384845554E-2</v>
      </c>
      <c r="P2184" s="3198">
        <f t="shared" si="1145"/>
        <v>0.45107236346327073</v>
      </c>
      <c r="Q2184" s="3198">
        <f t="shared" si="1145"/>
        <v>0.15065022292524161</v>
      </c>
      <c r="R2184" s="3198">
        <f t="shared" si="1145"/>
        <v>9.7382303708751367E-2</v>
      </c>
      <c r="S2184" s="3198">
        <f t="shared" si="1145"/>
        <v>6.5329119244056776E-3</v>
      </c>
      <c r="T2184" s="3198">
        <f t="shared" si="1145"/>
        <v>0</v>
      </c>
      <c r="U2184" s="3198"/>
    </row>
    <row r="2185" spans="2:21" s="2044" customFormat="1">
      <c r="B2185" s="2044">
        <f t="shared" si="1138"/>
        <v>65</v>
      </c>
      <c r="C2185" s="3212"/>
      <c r="E2185" s="1852"/>
      <c r="L2185" s="1852"/>
    </row>
    <row r="2186" spans="2:21" s="2044" customFormat="1">
      <c r="B2186" s="2044">
        <f t="shared" si="1138"/>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c r="B2187" s="2044">
        <f t="shared" si="1138"/>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146">IF($M2186=0,0,N2186/$M2186)</f>
        <v>0.28244519003891971</v>
      </c>
      <c r="O2187" s="3198">
        <f t="shared" si="1146"/>
        <v>3.396849147996768E-2</v>
      </c>
      <c r="P2187" s="3198">
        <f t="shared" si="1146"/>
        <v>0.484863437408311</v>
      </c>
      <c r="Q2187" s="3198">
        <f t="shared" si="1146"/>
        <v>0.16354593207295443</v>
      </c>
      <c r="R2187" s="3198">
        <f t="shared" si="1146"/>
        <v>2.8154638637862498E-2</v>
      </c>
      <c r="S2187" s="3198">
        <f t="shared" si="1146"/>
        <v>7.0223103619847568E-3</v>
      </c>
      <c r="T2187" s="3198">
        <f t="shared" si="1146"/>
        <v>0</v>
      </c>
      <c r="U2187" s="3198"/>
    </row>
    <row r="2188" spans="2:21" s="2044" customFormat="1">
      <c r="B2188" s="2044">
        <f t="shared" si="1138"/>
        <v>68</v>
      </c>
      <c r="C2188" s="3212"/>
      <c r="L2188" s="1852"/>
    </row>
    <row r="2189" spans="2:21" s="2044" customFormat="1">
      <c r="B2189" s="2044">
        <f t="shared" si="1138"/>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c r="B2190" s="2044">
        <f t="shared" si="1138"/>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147">IF($M2189=0,0,N2189/$M2189)</f>
        <v>0.3126538388424529</v>
      </c>
      <c r="O2190" s="3198">
        <f t="shared" si="1147"/>
        <v>3.7601558233070306E-2</v>
      </c>
      <c r="P2190" s="3198">
        <f t="shared" si="1147"/>
        <v>0.52922427219775714</v>
      </c>
      <c r="Q2190" s="3198">
        <f t="shared" si="1147"/>
        <v>0.11274695603439401</v>
      </c>
      <c r="R2190" s="3198">
        <f t="shared" si="1147"/>
        <v>0</v>
      </c>
      <c r="S2190" s="3198">
        <f t="shared" si="1147"/>
        <v>7.7733746923257267E-3</v>
      </c>
      <c r="T2190" s="3198">
        <f t="shared" si="1147"/>
        <v>0</v>
      </c>
      <c r="U2190" s="3198"/>
    </row>
    <row r="2191" spans="2:21" s="2044" customFormat="1">
      <c r="B2191" s="2044">
        <f t="shared" si="1138"/>
        <v>71</v>
      </c>
      <c r="C2191" s="3212"/>
      <c r="L2191" s="1852"/>
    </row>
    <row r="2192" spans="2:21" s="2044" customFormat="1">
      <c r="B2192" s="2044">
        <f t="shared" si="1138"/>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c r="B2193" s="2044">
        <f t="shared" si="1138"/>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148">IF($M2192=0,0,N2192/$M2192)</f>
        <v>0.4543700529161992</v>
      </c>
      <c r="O2193" s="3198">
        <f t="shared" si="1148"/>
        <v>5.4645169454327056E-2</v>
      </c>
      <c r="P2193" s="3198">
        <f t="shared" si="1148"/>
        <v>0.28200721191852135</v>
      </c>
      <c r="Q2193" s="3198">
        <f t="shared" si="1148"/>
        <v>0.1288581794123142</v>
      </c>
      <c r="R2193" s="3198">
        <f t="shared" si="1148"/>
        <v>6.8822583792179176E-2</v>
      </c>
      <c r="S2193" s="3198">
        <f t="shared" si="1148"/>
        <v>1.1296802506459109E-2</v>
      </c>
      <c r="T2193" s="3198">
        <f t="shared" si="1148"/>
        <v>0</v>
      </c>
      <c r="U2193" s="3198"/>
    </row>
    <row r="2194" spans="2:23" s="2044" customFormat="1">
      <c r="B2194" s="2044">
        <f t="shared" si="1138"/>
        <v>74</v>
      </c>
      <c r="C2194" s="3212"/>
      <c r="L2194" s="1852"/>
    </row>
    <row r="2195" spans="2:23" s="2044" customFormat="1">
      <c r="B2195" s="2044">
        <f t="shared" si="1138"/>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c r="B2196" s="2044">
        <f t="shared" si="1138"/>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149">IF($M2195=0,0,N2195/$M2195)</f>
        <v>0.88016003952464561</v>
      </c>
      <c r="O2196" s="3198">
        <f t="shared" si="1149"/>
        <v>9.7673515840736858E-2</v>
      </c>
      <c r="P2196" s="3198">
        <f t="shared" si="1149"/>
        <v>2.1753259165806477E-2</v>
      </c>
      <c r="Q2196" s="3198">
        <f t="shared" si="1149"/>
        <v>3.3084245723309836E-4</v>
      </c>
      <c r="R2196" s="3198">
        <f t="shared" si="1149"/>
        <v>8.2343011578015586E-5</v>
      </c>
      <c r="S2196" s="3198">
        <f t="shared" si="1149"/>
        <v>0</v>
      </c>
      <c r="T2196" s="3198">
        <f t="shared" si="1149"/>
        <v>0</v>
      </c>
      <c r="U2196" s="3198"/>
    </row>
    <row r="2197" spans="2:23" s="2044" customFormat="1">
      <c r="B2197" s="2044">
        <f t="shared" si="1138"/>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c r="B2198" s="2044">
        <f t="shared" si="1138"/>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c r="B2199" s="2044">
        <f t="shared" si="1138"/>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150">IF($M2198=0,0,N2198/$M2198)</f>
        <v>0.47790536031452241</v>
      </c>
      <c r="O2199" s="3198">
        <f t="shared" si="1150"/>
        <v>5.7475661588847739E-2</v>
      </c>
      <c r="P2199" s="3198">
        <f t="shared" si="1150"/>
        <v>0.29661451650267612</v>
      </c>
      <c r="Q2199" s="3198">
        <f t="shared" si="1150"/>
        <v>0.13490954999465027</v>
      </c>
      <c r="R2199" s="3198">
        <f t="shared" si="1150"/>
        <v>2.1212961110706748E-2</v>
      </c>
      <c r="S2199" s="3198">
        <f t="shared" si="1150"/>
        <v>1.1881950488596698E-2</v>
      </c>
      <c r="T2199" s="3198">
        <f t="shared" si="1150"/>
        <v>0</v>
      </c>
      <c r="U2199" s="3198"/>
    </row>
    <row r="2200" spans="2:23" s="2044" customFormat="1">
      <c r="B2200" s="2044">
        <f t="shared" si="1138"/>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c r="B2201" s="2044">
        <f t="shared" si="1138"/>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c r="B2202" s="2044">
        <f t="shared" si="1138"/>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151">IF($M2201=0,0,N2201/$M2201)</f>
        <v>0.51921609188071316</v>
      </c>
      <c r="O2202" s="3198">
        <f t="shared" si="1151"/>
        <v>6.2443929000461362E-2</v>
      </c>
      <c r="P2202" s="3198">
        <f t="shared" si="1151"/>
        <v>0.316609678529373</v>
      </c>
      <c r="Q2202" s="3198">
        <f t="shared" si="1151"/>
        <v>8.882125957650143E-2</v>
      </c>
      <c r="R2202" s="3198">
        <f t="shared" si="1151"/>
        <v>0</v>
      </c>
      <c r="S2202" s="3198">
        <f t="shared" si="1151"/>
        <v>1.2909041012951025E-2</v>
      </c>
      <c r="T2202" s="3198">
        <f t="shared" si="1151"/>
        <v>0</v>
      </c>
      <c r="U2202" s="3198"/>
    </row>
    <row r="2203" spans="2:23">
      <c r="G2203" s="3174"/>
      <c r="H2203" s="1825"/>
      <c r="I2203" s="3174"/>
      <c r="J2203" s="3174"/>
      <c r="L2203" s="1842"/>
    </row>
    <row r="2204" spans="2:23">
      <c r="G2204" s="3174"/>
      <c r="H2204" s="1825"/>
      <c r="I2204" s="3174"/>
      <c r="J2204" s="3174"/>
      <c r="L2204" s="1842"/>
    </row>
    <row r="2205" spans="2:23">
      <c r="G2205" s="3174"/>
      <c r="H2205" s="1825"/>
      <c r="I2205" s="3174"/>
      <c r="J2205" s="3174"/>
      <c r="L2205" s="1842"/>
    </row>
    <row r="2206" spans="2:23" ht="15">
      <c r="D2206" s="1831"/>
      <c r="G2206" s="3174"/>
      <c r="H2206" s="3176" t="s">
        <v>3205</v>
      </c>
      <c r="I2206" s="3174"/>
      <c r="J2206" s="3174"/>
      <c r="L2206" s="3165" t="s">
        <v>2615</v>
      </c>
      <c r="O2206" s="3176" t="s">
        <v>3205</v>
      </c>
      <c r="U2206" s="3165" t="s">
        <v>2615</v>
      </c>
      <c r="W2206" s="3178" t="str">
        <f>O2206</f>
        <v>TAMPA ELECTRIC COMPANY</v>
      </c>
    </row>
    <row r="2207" spans="2:23" ht="15">
      <c r="C2207" s="3159"/>
      <c r="D2207" s="1831"/>
      <c r="G2207" s="3174"/>
      <c r="H2207" s="3178" t="s">
        <v>3408</v>
      </c>
      <c r="I2207" s="3174"/>
      <c r="J2207" s="3174"/>
      <c r="O2207" s="3178" t="s">
        <v>11159</v>
      </c>
      <c r="W2207" s="3178" t="str">
        <f>O2207</f>
        <v>COST OF SERVICE STUDY</v>
      </c>
    </row>
    <row r="2208" spans="2:23" ht="15">
      <c r="C2208" s="3159"/>
      <c r="G2208" s="3175"/>
      <c r="H2208" s="1825"/>
      <c r="I2208" s="3174"/>
      <c r="J2208" s="3174"/>
      <c r="W2208" s="3181"/>
    </row>
    <row r="2209" spans="2:23" ht="15">
      <c r="G2209" s="3179"/>
      <c r="H2209" s="1825"/>
      <c r="I2209" s="3174"/>
      <c r="J2209" s="3174"/>
      <c r="W2209" s="3178"/>
    </row>
    <row r="2210" spans="2:23" ht="15">
      <c r="C2210" s="3159" t="str">
        <f>$C$2</f>
        <v>PRESENT RATE STRUCTURE</v>
      </c>
      <c r="G2210" s="3180"/>
      <c r="H2210" s="3178" t="s">
        <v>2148</v>
      </c>
      <c r="I2210" s="3174"/>
      <c r="J2210" s="3174"/>
      <c r="O2210" s="3178" t="s">
        <v>2148</v>
      </c>
      <c r="W2210" s="3178" t="str">
        <f>O2210</f>
        <v>ALLOCATION FACTOR REPORT</v>
      </c>
    </row>
    <row r="2211" spans="2:23" ht="15">
      <c r="G2211" s="3180"/>
      <c r="H2211" s="3178"/>
      <c r="I2211" s="3174"/>
      <c r="J2211" s="3174"/>
      <c r="O2211" s="3178"/>
    </row>
    <row r="2212" spans="2:23">
      <c r="G2212" s="3174"/>
      <c r="H2212" s="1825"/>
      <c r="I2212" s="3174"/>
      <c r="J2212" s="3174"/>
      <c r="L2212" s="1842"/>
    </row>
    <row r="2213" spans="2:23" ht="30">
      <c r="B2213" s="3188" t="s">
        <v>10444</v>
      </c>
      <c r="C2213" s="3188" t="s">
        <v>62</v>
      </c>
      <c r="D2213" s="3306"/>
      <c r="E2213" s="3163"/>
      <c r="F2213" s="3187" t="str">
        <f t="shared" ref="F2213:K2213" si="1152">+F$11</f>
        <v>TOTAL
COMPANY</v>
      </c>
      <c r="G2213" s="3190"/>
      <c r="H2213" s="3187" t="str">
        <f t="shared" si="1152"/>
        <v>FERC
JURIS</v>
      </c>
      <c r="I2213" s="3252"/>
      <c r="J2213" s="3252"/>
      <c r="K2213" s="3187" t="str">
        <f t="shared" si="1152"/>
        <v>FPSC
 JURIS</v>
      </c>
      <c r="L2213" s="3247"/>
      <c r="M2213" s="3187" t="str">
        <f t="shared" ref="M2213:R2213" si="1153">+M$11</f>
        <v>FPSC
 JURIS</v>
      </c>
      <c r="N2213" s="3164" t="str">
        <f t="shared" si="1153"/>
        <v>RS</v>
      </c>
      <c r="O2213" s="3164" t="str">
        <f t="shared" si="1153"/>
        <v>GS</v>
      </c>
      <c r="P2213" s="3164" t="str">
        <f t="shared" si="1153"/>
        <v>GSD</v>
      </c>
      <c r="Q2213" s="3164" t="str">
        <f t="shared" si="1153"/>
        <v>GSLD</v>
      </c>
      <c r="R2213" s="3164" t="str">
        <f t="shared" si="1153"/>
        <v>IS</v>
      </c>
      <c r="S2213" s="3187" t="s">
        <v>10446</v>
      </c>
      <c r="T2213" s="3187" t="s">
        <v>10447</v>
      </c>
      <c r="U2213" s="3186"/>
    </row>
    <row r="2214" spans="2:23" ht="15">
      <c r="B2214" s="3215"/>
      <c r="C2214" s="3215"/>
      <c r="D2214" s="3311"/>
      <c r="E2214" s="3260"/>
      <c r="F2214" s="3214"/>
      <c r="G2214" s="3192"/>
      <c r="H2214" s="3214"/>
      <c r="I2214" s="3265"/>
      <c r="J2214" s="3265"/>
      <c r="K2214" s="3214"/>
      <c r="L2214" s="3247"/>
      <c r="M2214" s="3214"/>
      <c r="N2214" s="3186"/>
      <c r="O2214" s="3186"/>
      <c r="P2214" s="3186"/>
      <c r="Q2214" s="3186"/>
      <c r="R2214" s="3186"/>
      <c r="S2214" s="3214"/>
      <c r="T2214" s="3214"/>
      <c r="U2214" s="3186"/>
    </row>
    <row r="2215" spans="2:23" s="2044" customFormat="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154">IF($M2215=0,0,N2215/$M2215)</f>
        <v>0.54283137391515646</v>
      </c>
      <c r="O2216" s="3198">
        <f t="shared" si="1154"/>
        <v>6.441476753076214E-2</v>
      </c>
      <c r="P2216" s="3198">
        <f t="shared" si="1154"/>
        <v>0.2297782294797541</v>
      </c>
      <c r="Q2216" s="3198">
        <f t="shared" si="1154"/>
        <v>8.7946387998364642E-2</v>
      </c>
      <c r="R2216" s="3198">
        <f t="shared" si="1154"/>
        <v>2.6156191040145497E-2</v>
      </c>
      <c r="S2216" s="3198">
        <f t="shared" si="1154"/>
        <v>5.5893053038712582E-3</v>
      </c>
      <c r="T2216" s="3198">
        <f t="shared" si="1154"/>
        <v>4.3283744731945899E-2</v>
      </c>
      <c r="U2216" s="3198"/>
    </row>
    <row r="2217" spans="2:23" s="2044" customFormat="1">
      <c r="B2217" s="2044">
        <f t="shared" ref="B2217:B2228" si="1155">B2216+1</f>
        <v>85</v>
      </c>
      <c r="C2217" s="3212"/>
      <c r="L2217" s="1852"/>
    </row>
    <row r="2218" spans="2:23" s="2044" customFormat="1">
      <c r="B2218" s="2044">
        <f t="shared" si="1155"/>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c r="B2219" s="2044">
        <f t="shared" si="1155"/>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156">IF($M2218=0,0,N2218/$M2218)</f>
        <v>0.85622963822053466</v>
      </c>
      <c r="O2219" s="3198">
        <f t="shared" si="1156"/>
        <v>0.11732426974886138</v>
      </c>
      <c r="P2219" s="3198">
        <f t="shared" si="1156"/>
        <v>2.5923576292970849E-2</v>
      </c>
      <c r="Q2219" s="3198">
        <f t="shared" si="1156"/>
        <v>4.2798568630348776E-4</v>
      </c>
      <c r="R2219" s="3198">
        <f t="shared" si="1156"/>
        <v>9.4530051329613335E-5</v>
      </c>
      <c r="S2219" s="3198">
        <f t="shared" si="1156"/>
        <v>0</v>
      </c>
      <c r="T2219" s="3198">
        <f t="shared" si="1156"/>
        <v>0</v>
      </c>
      <c r="U2219" s="3198"/>
    </row>
    <row r="2220" spans="2:23" s="2044" customFormat="1" ht="16.5" customHeight="1">
      <c r="B2220" s="2044">
        <f t="shared" si="1155"/>
        <v>88</v>
      </c>
      <c r="C2220" s="3212"/>
      <c r="L2220" s="1852"/>
    </row>
    <row r="2221" spans="2:23" s="2044" customFormat="1">
      <c r="B2221" s="2044">
        <f t="shared" si="1155"/>
        <v>89</v>
      </c>
      <c r="C2221" s="3212">
        <v>507</v>
      </c>
      <c r="D2221" s="2044" t="s">
        <v>10881</v>
      </c>
      <c r="K2221" s="2044">
        <f>K2215</f>
        <v>837851.35100000002</v>
      </c>
      <c r="L2221" s="1852"/>
      <c r="M2221" s="2044">
        <f>K2221</f>
        <v>837851.35100000002</v>
      </c>
      <c r="N2221" s="2044">
        <f t="shared" ref="N2221:T2221" si="1157">N2215</f>
        <v>454812</v>
      </c>
      <c r="O2221" s="2044">
        <f t="shared" si="1157"/>
        <v>53970</v>
      </c>
      <c r="P2221" s="2044">
        <f t="shared" si="1157"/>
        <v>192520</v>
      </c>
      <c r="Q2221" s="2044">
        <f t="shared" si="1157"/>
        <v>73686</v>
      </c>
      <c r="R2221" s="2044">
        <f t="shared" si="1157"/>
        <v>21915</v>
      </c>
      <c r="S2221" s="2044">
        <f t="shared" si="1157"/>
        <v>4683.0069999999996</v>
      </c>
      <c r="T2221" s="2044">
        <f t="shared" si="1157"/>
        <v>36265.344000000005</v>
      </c>
    </row>
    <row r="2222" spans="2:23" s="2044" customFormat="1">
      <c r="B2222" s="2044">
        <f t="shared" si="1155"/>
        <v>90</v>
      </c>
      <c r="C2222" s="3212"/>
      <c r="D2222" s="2044" t="s">
        <v>2149</v>
      </c>
      <c r="F2222" s="3198"/>
      <c r="H2222" s="3198"/>
      <c r="K2222" s="3198">
        <v>1</v>
      </c>
      <c r="L2222" s="1852"/>
      <c r="M2222" s="3198">
        <v>1</v>
      </c>
      <c r="N2222" s="3198">
        <f t="shared" ref="N2222:T2222" si="1158">N2215/$M$2215</f>
        <v>0.54283137391515646</v>
      </c>
      <c r="O2222" s="3198">
        <f t="shared" si="1158"/>
        <v>6.441476753076214E-2</v>
      </c>
      <c r="P2222" s="3198">
        <f t="shared" si="1158"/>
        <v>0.2297782294797541</v>
      </c>
      <c r="Q2222" s="3198">
        <f t="shared" si="1158"/>
        <v>8.7946387998364642E-2</v>
      </c>
      <c r="R2222" s="3198">
        <f t="shared" si="1158"/>
        <v>2.6156191040145497E-2</v>
      </c>
      <c r="S2222" s="3198">
        <f t="shared" si="1158"/>
        <v>5.5893053038712582E-3</v>
      </c>
      <c r="T2222" s="3198">
        <f t="shared" si="1158"/>
        <v>4.3283744731945899E-2</v>
      </c>
      <c r="U2222" s="3198"/>
    </row>
    <row r="2223" spans="2:23">
      <c r="B2223" s="2044">
        <f t="shared" si="1155"/>
        <v>91</v>
      </c>
      <c r="G2223" s="3174"/>
      <c r="H2223" s="1825"/>
      <c r="I2223" s="3174"/>
      <c r="J2223" s="3174"/>
      <c r="L2223" s="1842"/>
    </row>
    <row r="2224" spans="2:23" s="2044" customFormat="1">
      <c r="B2224" s="2044">
        <f t="shared" si="1155"/>
        <v>92</v>
      </c>
      <c r="C2224" s="3212">
        <v>607</v>
      </c>
      <c r="D2224" s="2044" t="s">
        <v>73</v>
      </c>
      <c r="E2224" s="3312"/>
      <c r="F2224" s="2044">
        <f>SUM(G2224:K2224)</f>
        <v>16802.824427516305</v>
      </c>
      <c r="H2224" s="2044">
        <f>+H257</f>
        <v>15.059722351774674</v>
      </c>
      <c r="K2224" s="2044">
        <f>+K257</f>
        <v>16787.764705164529</v>
      </c>
      <c r="L2224" s="1852"/>
      <c r="M2224" s="2044">
        <f t="shared" ref="M2224:T2224" si="1159">+M257</f>
        <v>16787.764705164529</v>
      </c>
      <c r="N2224" s="2044">
        <f t="shared" si="1159"/>
        <v>9221.8621734857024</v>
      </c>
      <c r="O2224" s="2044">
        <f t="shared" si="1159"/>
        <v>1423.6435635015418</v>
      </c>
      <c r="P2224" s="2044">
        <f t="shared" si="1159"/>
        <v>1029.134445461757</v>
      </c>
      <c r="Q2224" s="2044">
        <f t="shared" si="1159"/>
        <v>77.100099960265197</v>
      </c>
      <c r="R2224" s="2044">
        <f t="shared" si="1159"/>
        <v>273.57021701976527</v>
      </c>
      <c r="S2224" s="2044">
        <f t="shared" si="1159"/>
        <v>3.1204264507890005</v>
      </c>
      <c r="T2224" s="2044">
        <f t="shared" si="1159"/>
        <v>4759.3337792847069</v>
      </c>
    </row>
    <row r="2225" spans="2:21" s="2044" customFormat="1">
      <c r="B2225" s="2044">
        <f t="shared" si="1155"/>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60">IF($M2224=0,0,N2224/$M2224)</f>
        <v>0.54932043279405274</v>
      </c>
      <c r="O2225" s="3198">
        <f t="shared" si="1160"/>
        <v>8.4802449194655266E-2</v>
      </c>
      <c r="P2225" s="3198">
        <f t="shared" si="1160"/>
        <v>6.1302648895546985E-2</v>
      </c>
      <c r="Q2225" s="3198">
        <f t="shared" si="1160"/>
        <v>4.5926364417382135E-3</v>
      </c>
      <c r="R2225" s="3198">
        <f t="shared" si="1160"/>
        <v>1.6295809586585705E-2</v>
      </c>
      <c r="S2225" s="3198">
        <f t="shared" si="1160"/>
        <v>1.8587504087599246E-4</v>
      </c>
      <c r="T2225" s="3198">
        <f t="shared" si="1160"/>
        <v>0.283500148046545</v>
      </c>
      <c r="U2225" s="3198"/>
    </row>
    <row r="2226" spans="2:21">
      <c r="B2226" s="2044">
        <f t="shared" si="1155"/>
        <v>94</v>
      </c>
      <c r="G2226" s="3174"/>
      <c r="H2226" s="1825"/>
      <c r="I2226" s="3174"/>
      <c r="J2226" s="3174"/>
      <c r="L2226" s="1842"/>
    </row>
    <row r="2227" spans="2:21" s="2044" customFormat="1">
      <c r="B2227" s="2044">
        <f t="shared" si="1155"/>
        <v>95</v>
      </c>
      <c r="C2227" s="3212">
        <v>907</v>
      </c>
      <c r="D2227" s="2044" t="s">
        <v>5502</v>
      </c>
      <c r="F2227" s="2044">
        <f>SUM(G2227:K2227)</f>
        <v>438311.39443967096</v>
      </c>
      <c r="H2227" s="2044">
        <f t="shared" ref="H2227:S2227" si="1161">+H1096</f>
        <v>229.30449313251606</v>
      </c>
      <c r="K2227" s="2044">
        <f t="shared" si="1161"/>
        <v>438082.08994653844</v>
      </c>
      <c r="L2227" s="1852"/>
      <c r="M2227" s="2044">
        <f t="shared" si="1161"/>
        <v>438082.08994653844</v>
      </c>
      <c r="N2227" s="2044">
        <f t="shared" si="1161"/>
        <v>199077.99794887425</v>
      </c>
      <c r="O2227" s="2044">
        <f t="shared" si="1161"/>
        <v>31044.608731064018</v>
      </c>
      <c r="P2227" s="2044">
        <f t="shared" si="1161"/>
        <v>19764.987463622601</v>
      </c>
      <c r="Q2227" s="2044">
        <f t="shared" si="1161"/>
        <v>1240.9047667583843</v>
      </c>
      <c r="R2227" s="2044">
        <f t="shared" si="1161"/>
        <v>3528.6293297830707</v>
      </c>
      <c r="S2227" s="2044">
        <f t="shared" si="1161"/>
        <v>69.809706918909868</v>
      </c>
      <c r="T2227" s="2044">
        <f>+T1096</f>
        <v>183355.15199951717</v>
      </c>
    </row>
    <row r="2228" spans="2:21" s="2044" customFormat="1">
      <c r="B2228" s="2044">
        <f t="shared" si="1155"/>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62">IF($M2227=0,0,N2227/$M2227)</f>
        <v>0.45443080764422217</v>
      </c>
      <c r="O2228" s="3198">
        <f t="shared" si="1162"/>
        <v>7.0864820643209953E-2</v>
      </c>
      <c r="P2228" s="3198">
        <f t="shared" si="1162"/>
        <v>4.5117086311459643E-2</v>
      </c>
      <c r="Q2228" s="3198">
        <f t="shared" si="1162"/>
        <v>2.8325850228431361E-3</v>
      </c>
      <c r="R2228" s="3198">
        <f t="shared" si="1162"/>
        <v>8.0547217308374521E-3</v>
      </c>
      <c r="S2228" s="3198">
        <f t="shared" si="1162"/>
        <v>1.5935302656958455E-4</v>
      </c>
      <c r="T2228" s="3198">
        <f t="shared" si="1162"/>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905:T905"/>
    <mergeCell ref="S1662:T1662"/>
    <mergeCell ref="S1310:T1310"/>
    <mergeCell ref="S1252:T1252"/>
    <mergeCell ref="S1170:T1170"/>
    <mergeCell ref="S1110:T1110"/>
    <mergeCell ref="S1539:T1539"/>
    <mergeCell ref="S1458:T1458"/>
    <mergeCell ref="S1369:T1369"/>
    <mergeCell ref="N1656:P1656"/>
    <mergeCell ref="N4:P4"/>
    <mergeCell ref="S270:T270"/>
    <mergeCell ref="S221:T221"/>
    <mergeCell ref="S111:T111"/>
    <mergeCell ref="S608:T608"/>
    <mergeCell ref="S433:T433"/>
    <mergeCell ref="S375:T375"/>
    <mergeCell ref="S331:T331"/>
    <mergeCell ref="S10:T10"/>
    <mergeCell ref="S1055:T1055"/>
    <mergeCell ref="S1007:T1007"/>
    <mergeCell ref="S850:T850"/>
    <mergeCell ref="S792:T792"/>
    <mergeCell ref="S733:T733"/>
    <mergeCell ref="S958:T958"/>
  </mergeCells>
  <phoneticPr fontId="54" type="noConversion"/>
  <printOptions horizontalCentered="1"/>
  <pageMargins left="0.5" right="0.5" top="0.79" bottom="0.52" header="0.41" footer="0.34"/>
  <pageSetup scale="65" fitToHeight="2" orientation="landscape" verticalDpi="1200" r:id="rId1"/>
  <headerFooter alignWithMargins="0"/>
  <rowBreaks count="10" manualBreakCount="10">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3.xml><?xml version="1.0" encoding="utf-8"?>
<worksheet xmlns="http://schemas.openxmlformats.org/spreadsheetml/2006/main" xmlns:r="http://schemas.openxmlformats.org/officeDocument/2006/relationships">
  <sheetPr codeName="Sheet49"/>
  <dimension ref="A1"/>
  <sheetViews>
    <sheetView workbookViewId="0"/>
  </sheetViews>
  <sheetFormatPr defaultRowHeight="12.75"/>
  <sheetData/>
  <phoneticPr fontId="54"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sheetPr codeName="Sheet63" enableFormatConditionsCalculation="0">
    <tabColor indexed="51"/>
  </sheetPr>
  <dimension ref="A1:H162"/>
  <sheetViews>
    <sheetView workbookViewId="0"/>
  </sheetViews>
  <sheetFormatPr defaultRowHeight="12.75"/>
  <cols>
    <col min="2" max="2" width="52.85546875" bestFit="1" customWidth="1"/>
  </cols>
  <sheetData>
    <row r="1" spans="1:8" ht="18">
      <c r="A1" s="3083" t="s">
        <v>2850</v>
      </c>
    </row>
    <row r="2" spans="1:8" ht="20.25">
      <c r="A2" s="2482" t="s">
        <v>7866</v>
      </c>
    </row>
    <row r="3" spans="1:8">
      <c r="A3" t="s">
        <v>3695</v>
      </c>
    </row>
    <row r="6" spans="1:8" ht="20.25">
      <c r="A6" s="2482" t="s">
        <v>2525</v>
      </c>
    </row>
    <row r="7" spans="1:8">
      <c r="A7" t="s">
        <v>2848</v>
      </c>
      <c r="B7" t="s">
        <v>8797</v>
      </c>
    </row>
    <row r="8" spans="1:8">
      <c r="A8">
        <v>101</v>
      </c>
      <c r="B8" t="s">
        <v>1372</v>
      </c>
      <c r="F8">
        <v>1</v>
      </c>
      <c r="H8" t="str">
        <f>UPPER(B8)</f>
        <v>12 COINCIDENT PEAK</v>
      </c>
    </row>
    <row r="9" spans="1:8">
      <c r="A9">
        <v>105</v>
      </c>
      <c r="B9" t="s">
        <v>1373</v>
      </c>
      <c r="F9">
        <f>F8+1</f>
        <v>2</v>
      </c>
      <c r="H9" t="str">
        <f t="shared" ref="H9:H45" si="0">UPPER(B9)</f>
        <v>DISTRIBUTION PRIMARY - NCP</v>
      </c>
    </row>
    <row r="10" spans="1:8">
      <c r="A10">
        <v>106</v>
      </c>
      <c r="B10" t="s">
        <v>1374</v>
      </c>
      <c r="F10">
        <f t="shared" ref="F10:F45" si="1">F9+1</f>
        <v>3</v>
      </c>
      <c r="H10" t="str">
        <f t="shared" si="0"/>
        <v>CUSTOMER MAX DEMANDS @ SECONDARY</v>
      </c>
    </row>
    <row r="11" spans="1:8">
      <c r="A11">
        <v>117</v>
      </c>
      <c r="B11" t="s">
        <v>1375</v>
      </c>
      <c r="F11">
        <f t="shared" si="1"/>
        <v>4</v>
      </c>
      <c r="H11" t="str">
        <f t="shared" si="0"/>
        <v>12  CP - TRANSMISSION</v>
      </c>
    </row>
    <row r="12" spans="1:8">
      <c r="A12">
        <v>121</v>
      </c>
      <c r="B12" t="s">
        <v>11304</v>
      </c>
      <c r="F12">
        <f t="shared" si="1"/>
        <v>5</v>
      </c>
      <c r="H12" t="str">
        <f t="shared" si="0"/>
        <v>WEIGHTED 12 CP &amp; 1/13TH AD (EXCL IS CP)</v>
      </c>
    </row>
    <row r="13" spans="1:8">
      <c r="A13">
        <v>122</v>
      </c>
      <c r="B13" t="s">
        <v>11305</v>
      </c>
      <c r="F13">
        <f t="shared" si="1"/>
        <v>6</v>
      </c>
      <c r="H13" t="str">
        <f t="shared" si="0"/>
        <v>WEIGHTED 12 CP &amp; 1/13TH AD (INCL IS CP)</v>
      </c>
    </row>
    <row r="14" spans="1:8">
      <c r="A14">
        <v>123</v>
      </c>
      <c r="B14" t="s">
        <v>11302</v>
      </c>
    </row>
    <row r="15" spans="1:8">
      <c r="A15">
        <v>124</v>
      </c>
      <c r="B15" t="s">
        <v>1402</v>
      </c>
    </row>
    <row r="16" spans="1:8">
      <c r="A16">
        <v>125</v>
      </c>
      <c r="B16" t="s">
        <v>11303</v>
      </c>
      <c r="F16">
        <f>F13+1</f>
        <v>7</v>
      </c>
      <c r="H16" t="str">
        <f t="shared" si="0"/>
        <v>PROPOSED WEIGHTED 12 CP &amp; 1/13TH AD (INCL  IS CP)</v>
      </c>
    </row>
    <row r="17" spans="1:8">
      <c r="A17">
        <v>126</v>
      </c>
      <c r="B17" t="s">
        <v>395</v>
      </c>
      <c r="F17">
        <f t="shared" si="1"/>
        <v>8</v>
      </c>
      <c r="H17" t="str">
        <f t="shared" si="0"/>
        <v>PROPOSED WEIGHTED 12 CP &amp; 25% AD (INCL IS CP)</v>
      </c>
    </row>
    <row r="18" spans="1:8">
      <c r="A18">
        <v>201</v>
      </c>
      <c r="B18" t="s">
        <v>1376</v>
      </c>
      <c r="F18">
        <f t="shared" si="1"/>
        <v>9</v>
      </c>
      <c r="H18" t="str">
        <f t="shared" si="0"/>
        <v>MWH AT GENERATION</v>
      </c>
    </row>
    <row r="19" spans="1:8">
      <c r="A19">
        <v>202</v>
      </c>
      <c r="B19" t="s">
        <v>1377</v>
      </c>
      <c r="F19">
        <f t="shared" si="1"/>
        <v>10</v>
      </c>
      <c r="H19" t="str">
        <f t="shared" si="0"/>
        <v>DIRECT WHOLESALE</v>
      </c>
    </row>
    <row r="20" spans="1:8">
      <c r="A20">
        <v>204</v>
      </c>
      <c r="B20" t="s">
        <v>1378</v>
      </c>
      <c r="F20">
        <f t="shared" si="1"/>
        <v>11</v>
      </c>
      <c r="H20" t="str">
        <f t="shared" si="0"/>
        <v>MWH AT GENERATION (NO RESALE)</v>
      </c>
    </row>
    <row r="21" spans="1:8">
      <c r="A21">
        <v>307</v>
      </c>
      <c r="B21" t="s">
        <v>1379</v>
      </c>
      <c r="F21">
        <f t="shared" si="1"/>
        <v>12</v>
      </c>
      <c r="H21" t="str">
        <f t="shared" si="0"/>
        <v>WEIGHTED SERVICES - CUSTOMER</v>
      </c>
    </row>
    <row r="22" spans="1:8">
      <c r="A22">
        <v>308</v>
      </c>
      <c r="B22" t="s">
        <v>1380</v>
      </c>
      <c r="F22">
        <f t="shared" si="1"/>
        <v>13</v>
      </c>
      <c r="H22" t="str">
        <f t="shared" si="0"/>
        <v>WEIGHTED METERS - CUSTOMER</v>
      </c>
    </row>
    <row r="23" spans="1:8">
      <c r="A23">
        <v>309</v>
      </c>
      <c r="B23" t="s">
        <v>1381</v>
      </c>
      <c r="F23">
        <f t="shared" si="1"/>
        <v>14</v>
      </c>
      <c r="H23" t="str">
        <f t="shared" si="0"/>
        <v>INTERRUPTIBLE EQUIP. - DIRALLOC.</v>
      </c>
    </row>
    <row r="24" spans="1:8">
      <c r="A24">
        <v>310</v>
      </c>
      <c r="B24" t="s">
        <v>1382</v>
      </c>
      <c r="F24">
        <f t="shared" si="1"/>
        <v>15</v>
      </c>
      <c r="H24" t="str">
        <f t="shared" si="0"/>
        <v>STREET LIGHTING - DIRALLOC</v>
      </c>
    </row>
    <row r="25" spans="1:8">
      <c r="A25">
        <v>311</v>
      </c>
      <c r="B25" t="s">
        <v>1383</v>
      </c>
      <c r="F25">
        <f t="shared" si="1"/>
        <v>16</v>
      </c>
      <c r="H25" t="str">
        <f t="shared" si="0"/>
        <v>BILLING &amp; METER RD &amp; MISC- DIRALLOC</v>
      </c>
    </row>
    <row r="26" spans="1:8">
      <c r="A26">
        <v>312</v>
      </c>
      <c r="B26" t="s">
        <v>1384</v>
      </c>
      <c r="F26">
        <f t="shared" si="1"/>
        <v>17</v>
      </c>
      <c r="H26" t="str">
        <f t="shared" si="0"/>
        <v>SALES EXPENSE - DIRALLOC</v>
      </c>
    </row>
    <row r="27" spans="1:8">
      <c r="A27">
        <v>313</v>
      </c>
      <c r="B27" t="s">
        <v>1385</v>
      </c>
      <c r="F27">
        <f t="shared" si="1"/>
        <v>18</v>
      </c>
      <c r="H27" t="str">
        <f t="shared" si="0"/>
        <v>SERV &amp; INFO EXPENSE - DIRALLOC</v>
      </c>
    </row>
    <row r="28" spans="1:8">
      <c r="A28">
        <v>314</v>
      </c>
      <c r="B28" t="s">
        <v>1379</v>
      </c>
      <c r="E28" t="s">
        <v>975</v>
      </c>
      <c r="F28">
        <f t="shared" si="1"/>
        <v>19</v>
      </c>
      <c r="G28" t="s">
        <v>976</v>
      </c>
      <c r="H28" t="str">
        <f t="shared" si="0"/>
        <v>WEIGHTED SERVICES - CUSTOMER</v>
      </c>
    </row>
    <row r="29" spans="1:8">
      <c r="A29">
        <v>321</v>
      </c>
      <c r="B29" t="s">
        <v>1380</v>
      </c>
      <c r="E29" t="s">
        <v>975</v>
      </c>
      <c r="F29">
        <f t="shared" si="1"/>
        <v>20</v>
      </c>
      <c r="G29" t="s">
        <v>2524</v>
      </c>
      <c r="H29" t="str">
        <f t="shared" si="0"/>
        <v>WEIGHTED METERS - CUSTOMER</v>
      </c>
    </row>
    <row r="30" spans="1:8">
      <c r="A30">
        <v>401</v>
      </c>
      <c r="B30" t="s">
        <v>1397</v>
      </c>
      <c r="F30">
        <f t="shared" si="1"/>
        <v>21</v>
      </c>
      <c r="H30" t="str">
        <f t="shared" si="0"/>
        <v>PROD. &amp; TRANSM. POWER SUPPLY FACTOR (KW)</v>
      </c>
    </row>
    <row r="31" spans="1:8">
      <c r="A31">
        <v>402</v>
      </c>
      <c r="B31" t="s">
        <v>1398</v>
      </c>
      <c r="F31">
        <f t="shared" si="1"/>
        <v>22</v>
      </c>
      <c r="H31" t="str">
        <f t="shared" si="0"/>
        <v>PRIMARY BILLING DETERMINANT (KW)</v>
      </c>
    </row>
    <row r="32" spans="1:8">
      <c r="A32">
        <v>403</v>
      </c>
      <c r="B32" t="s">
        <v>1399</v>
      </c>
      <c r="F32">
        <f t="shared" si="1"/>
        <v>23</v>
      </c>
      <c r="H32" t="str">
        <f t="shared" si="0"/>
        <v>SECONDARY BILLING DETERMINANT (KW)</v>
      </c>
    </row>
    <row r="33" spans="1:8">
      <c r="A33">
        <v>404</v>
      </c>
      <c r="B33" t="s">
        <v>1396</v>
      </c>
      <c r="F33">
        <f t="shared" si="1"/>
        <v>24</v>
      </c>
      <c r="H33" t="str">
        <f t="shared" si="0"/>
        <v>PROD &amp; TRANSM. ENERGY - MWH</v>
      </c>
    </row>
    <row r="34" spans="1:8">
      <c r="A34">
        <v>405</v>
      </c>
      <c r="B34" t="s">
        <v>1386</v>
      </c>
      <c r="F34">
        <f t="shared" si="1"/>
        <v>25</v>
      </c>
      <c r="H34" t="str">
        <f t="shared" si="0"/>
        <v xml:space="preserve">ANNUAL BILLS </v>
      </c>
    </row>
    <row r="35" spans="1:8">
      <c r="A35">
        <v>408</v>
      </c>
      <c r="B35" t="s">
        <v>1400</v>
      </c>
    </row>
    <row r="36" spans="1:8">
      <c r="A36">
        <v>410</v>
      </c>
      <c r="B36" t="s">
        <v>1401</v>
      </c>
    </row>
    <row r="37" spans="1:8">
      <c r="A37">
        <v>501</v>
      </c>
      <c r="B37" t="s">
        <v>1387</v>
      </c>
      <c r="F37">
        <f>F34+1</f>
        <v>26</v>
      </c>
      <c r="H37" t="str">
        <f t="shared" si="0"/>
        <v>REVENUE FROM SALES - DIRALLOC</v>
      </c>
    </row>
    <row r="38" spans="1:8">
      <c r="A38">
        <v>502</v>
      </c>
      <c r="B38" t="s">
        <v>1388</v>
      </c>
      <c r="F38">
        <f t="shared" si="1"/>
        <v>27</v>
      </c>
      <c r="H38" t="str">
        <f t="shared" si="0"/>
        <v>SERVICE CHARGES - DIRALLOC</v>
      </c>
    </row>
    <row r="39" spans="1:8">
      <c r="A39" s="240">
        <v>503</v>
      </c>
      <c r="B39" s="240" t="s">
        <v>1389</v>
      </c>
      <c r="C39" s="240"/>
      <c r="F39">
        <f t="shared" si="1"/>
        <v>28</v>
      </c>
      <c r="H39" t="str">
        <f t="shared" si="0"/>
        <v>BAD DEBT EXPENSE</v>
      </c>
    </row>
    <row r="40" spans="1:8">
      <c r="A40">
        <v>504</v>
      </c>
      <c r="B40" t="s">
        <v>1390</v>
      </c>
      <c r="F40">
        <f t="shared" si="1"/>
        <v>29</v>
      </c>
      <c r="H40" t="str">
        <f t="shared" si="0"/>
        <v>UNBILLED REVENUE - DIRALLOC</v>
      </c>
    </row>
    <row r="41" spans="1:8">
      <c r="A41" s="240">
        <v>505</v>
      </c>
      <c r="B41" s="240" t="s">
        <v>1391</v>
      </c>
      <c r="C41" s="240"/>
      <c r="F41">
        <f t="shared" si="1"/>
        <v>30</v>
      </c>
      <c r="H41" t="str">
        <f t="shared" si="0"/>
        <v>COLLECTION FEES/ALLOWANCES</v>
      </c>
    </row>
    <row r="42" spans="1:8">
      <c r="A42" s="240">
        <v>507</v>
      </c>
      <c r="B42" s="240" t="s">
        <v>1392</v>
      </c>
      <c r="C42" s="240"/>
      <c r="F42">
        <f t="shared" si="1"/>
        <v>31</v>
      </c>
      <c r="H42" t="str">
        <f t="shared" si="0"/>
        <v>REVENUE FROM SALES - RETAIL ONLY</v>
      </c>
    </row>
    <row r="43" spans="1:8">
      <c r="A43" s="240">
        <v>508</v>
      </c>
      <c r="B43" s="240" t="s">
        <v>1393</v>
      </c>
      <c r="C43" s="240"/>
      <c r="E43" t="s">
        <v>975</v>
      </c>
      <c r="F43">
        <f t="shared" si="1"/>
        <v>32</v>
      </c>
      <c r="G43" t="s">
        <v>2526</v>
      </c>
      <c r="H43" t="str">
        <f t="shared" si="0"/>
        <v xml:space="preserve">SERVICE CHARGES </v>
      </c>
    </row>
    <row r="44" spans="1:8">
      <c r="A44">
        <v>607</v>
      </c>
      <c r="B44" t="s">
        <v>1394</v>
      </c>
      <c r="F44">
        <f>F41+1</f>
        <v>31</v>
      </c>
      <c r="H44" t="str">
        <f t="shared" si="0"/>
        <v>PTD O&amp;M EXP- DISTRCUSTOMER</v>
      </c>
    </row>
    <row r="45" spans="1:8">
      <c r="A45">
        <v>907</v>
      </c>
      <c r="B45" t="s">
        <v>1395</v>
      </c>
      <c r="F45">
        <f t="shared" si="1"/>
        <v>32</v>
      </c>
      <c r="H45" t="str">
        <f t="shared" si="0"/>
        <v>PTD PLANT - DISTRCUSTOMER</v>
      </c>
    </row>
    <row r="49" spans="1:2" ht="20.25">
      <c r="A49" s="2482" t="s">
        <v>2849</v>
      </c>
    </row>
    <row r="51" spans="1:2">
      <c r="A51" t="s">
        <v>2848</v>
      </c>
      <c r="B51" t="s">
        <v>8797</v>
      </c>
    </row>
    <row r="52" spans="1:2">
      <c r="A52">
        <v>101</v>
      </c>
      <c r="B52" t="s">
        <v>9661</v>
      </c>
    </row>
    <row r="53" spans="1:2">
      <c r="A53">
        <v>102</v>
      </c>
      <c r="B53" t="s">
        <v>5662</v>
      </c>
    </row>
    <row r="54" spans="1:2">
      <c r="A54">
        <v>103</v>
      </c>
      <c r="B54" t="s">
        <v>2150</v>
      </c>
    </row>
    <row r="55" spans="1:2">
      <c r="A55">
        <v>104</v>
      </c>
      <c r="B55" t="s">
        <v>5619</v>
      </c>
    </row>
    <row r="56" spans="1:2">
      <c r="A56">
        <v>105</v>
      </c>
      <c r="B56" t="s">
        <v>9662</v>
      </c>
    </row>
    <row r="57" spans="1:2">
      <c r="A57">
        <v>106</v>
      </c>
      <c r="B57" t="s">
        <v>9663</v>
      </c>
    </row>
    <row r="58" spans="1:2">
      <c r="A58">
        <v>107</v>
      </c>
      <c r="B58" t="s">
        <v>11079</v>
      </c>
    </row>
    <row r="59" spans="1:2">
      <c r="A59">
        <v>108</v>
      </c>
      <c r="B59" t="s">
        <v>11080</v>
      </c>
    </row>
    <row r="60" spans="1:2">
      <c r="A60">
        <v>109</v>
      </c>
      <c r="B60" t="s">
        <v>11081</v>
      </c>
    </row>
    <row r="61" spans="1:2">
      <c r="A61">
        <v>110</v>
      </c>
      <c r="B61" t="s">
        <v>11082</v>
      </c>
    </row>
    <row r="62" spans="1:2">
      <c r="A62">
        <v>111</v>
      </c>
      <c r="B62" t="s">
        <v>11083</v>
      </c>
    </row>
    <row r="63" spans="1:2">
      <c r="A63">
        <v>112</v>
      </c>
      <c r="B63" t="s">
        <v>8643</v>
      </c>
    </row>
    <row r="64" spans="1:2">
      <c r="A64">
        <v>115</v>
      </c>
      <c r="B64" t="s">
        <v>931</v>
      </c>
    </row>
    <row r="65" spans="1:2">
      <c r="A65">
        <v>116</v>
      </c>
      <c r="B65" t="s">
        <v>5661</v>
      </c>
    </row>
    <row r="66" spans="1:2">
      <c r="A66">
        <v>117</v>
      </c>
      <c r="B66" t="s">
        <v>2845</v>
      </c>
    </row>
    <row r="67" spans="1:2">
      <c r="A67">
        <v>118</v>
      </c>
      <c r="B67" t="s">
        <v>930</v>
      </c>
    </row>
    <row r="68" spans="1:2">
      <c r="A68">
        <v>121</v>
      </c>
      <c r="B68" t="s">
        <v>2846</v>
      </c>
    </row>
    <row r="69" spans="1:2">
      <c r="A69">
        <v>122</v>
      </c>
      <c r="B69" t="s">
        <v>2847</v>
      </c>
    </row>
    <row r="70" spans="1:2">
      <c r="A70">
        <v>123</v>
      </c>
      <c r="B70" t="s">
        <v>8644</v>
      </c>
    </row>
    <row r="71" spans="1:2">
      <c r="A71">
        <v>131</v>
      </c>
      <c r="B71" t="s">
        <v>5510</v>
      </c>
    </row>
    <row r="72" spans="1:2">
      <c r="A72">
        <v>132</v>
      </c>
      <c r="B72" t="s">
        <v>5511</v>
      </c>
    </row>
    <row r="73" spans="1:2">
      <c r="A73">
        <v>133</v>
      </c>
      <c r="B73" t="s">
        <v>7681</v>
      </c>
    </row>
    <row r="74" spans="1:2">
      <c r="A74">
        <v>134</v>
      </c>
      <c r="B74" t="s">
        <v>7682</v>
      </c>
    </row>
    <row r="75" spans="1:2">
      <c r="A75">
        <v>201</v>
      </c>
      <c r="B75" t="s">
        <v>8645</v>
      </c>
    </row>
    <row r="76" spans="1:2">
      <c r="A76">
        <v>202</v>
      </c>
      <c r="B76" t="s">
        <v>3318</v>
      </c>
    </row>
    <row r="77" spans="1:2">
      <c r="A77">
        <v>203</v>
      </c>
      <c r="B77" t="s">
        <v>1803</v>
      </c>
    </row>
    <row r="78" spans="1:2">
      <c r="A78">
        <v>204</v>
      </c>
      <c r="B78" t="s">
        <v>6739</v>
      </c>
    </row>
    <row r="79" spans="1:2">
      <c r="A79">
        <v>205</v>
      </c>
      <c r="B79" t="s">
        <v>4430</v>
      </c>
    </row>
    <row r="80" spans="1:2">
      <c r="A80">
        <v>207</v>
      </c>
      <c r="B80" t="s">
        <v>66</v>
      </c>
    </row>
    <row r="81" spans="1:2">
      <c r="A81">
        <v>221</v>
      </c>
      <c r="B81" t="s">
        <v>338</v>
      </c>
    </row>
    <row r="82" spans="1:2">
      <c r="A82">
        <v>231</v>
      </c>
      <c r="B82" t="s">
        <v>7893</v>
      </c>
    </row>
    <row r="83" spans="1:2">
      <c r="A83">
        <v>301</v>
      </c>
      <c r="B83" t="s">
        <v>11084</v>
      </c>
    </row>
    <row r="84" spans="1:2">
      <c r="A84">
        <v>302</v>
      </c>
      <c r="B84" t="s">
        <v>11085</v>
      </c>
    </row>
    <row r="85" spans="1:2">
      <c r="A85">
        <v>303</v>
      </c>
      <c r="B85" t="s">
        <v>11086</v>
      </c>
    </row>
    <row r="86" spans="1:2">
      <c r="A86">
        <v>304</v>
      </c>
      <c r="B86" t="s">
        <v>11087</v>
      </c>
    </row>
    <row r="87" spans="1:2">
      <c r="A87">
        <v>305</v>
      </c>
      <c r="B87" t="s">
        <v>11088</v>
      </c>
    </row>
    <row r="88" spans="1:2">
      <c r="A88">
        <v>307</v>
      </c>
      <c r="B88" t="s">
        <v>11414</v>
      </c>
    </row>
    <row r="89" spans="1:2">
      <c r="A89">
        <v>308</v>
      </c>
      <c r="B89" t="s">
        <v>10776</v>
      </c>
    </row>
    <row r="90" spans="1:2">
      <c r="A90">
        <v>309</v>
      </c>
      <c r="B90" t="s">
        <v>4643</v>
      </c>
    </row>
    <row r="91" spans="1:2">
      <c r="A91">
        <v>310</v>
      </c>
      <c r="B91" t="s">
        <v>11089</v>
      </c>
    </row>
    <row r="92" spans="1:2">
      <c r="A92">
        <v>311</v>
      </c>
      <c r="B92" t="s">
        <v>4641</v>
      </c>
    </row>
    <row r="93" spans="1:2">
      <c r="A93">
        <v>312</v>
      </c>
      <c r="B93" t="s">
        <v>11090</v>
      </c>
    </row>
    <row r="94" spans="1:2">
      <c r="A94">
        <v>313</v>
      </c>
      <c r="B94" t="s">
        <v>2349</v>
      </c>
    </row>
    <row r="95" spans="1:2">
      <c r="A95">
        <v>314</v>
      </c>
      <c r="B95" t="s">
        <v>337</v>
      </c>
    </row>
    <row r="96" spans="1:2">
      <c r="A96">
        <v>321</v>
      </c>
      <c r="B96" t="s">
        <v>2350</v>
      </c>
    </row>
    <row r="97" spans="1:2">
      <c r="A97">
        <v>328</v>
      </c>
      <c r="B97" t="s">
        <v>2351</v>
      </c>
    </row>
    <row r="98" spans="1:2">
      <c r="A98">
        <v>401</v>
      </c>
      <c r="B98" t="s">
        <v>9656</v>
      </c>
    </row>
    <row r="99" spans="1:2">
      <c r="A99">
        <v>402</v>
      </c>
      <c r="B99" t="s">
        <v>1804</v>
      </c>
    </row>
    <row r="100" spans="1:2">
      <c r="A100">
        <v>403</v>
      </c>
      <c r="B100" t="s">
        <v>8005</v>
      </c>
    </row>
    <row r="101" spans="1:2">
      <c r="A101">
        <v>404</v>
      </c>
      <c r="B101" t="s">
        <v>5128</v>
      </c>
    </row>
    <row r="102" spans="1:2">
      <c r="A102">
        <v>405</v>
      </c>
      <c r="B102" t="s">
        <v>11411</v>
      </c>
    </row>
    <row r="103" spans="1:2">
      <c r="A103">
        <v>410</v>
      </c>
      <c r="B103" t="s">
        <v>9657</v>
      </c>
    </row>
    <row r="104" spans="1:2">
      <c r="A104">
        <v>501</v>
      </c>
      <c r="B104" t="s">
        <v>11091</v>
      </c>
    </row>
    <row r="105" spans="1:2">
      <c r="A105">
        <v>502</v>
      </c>
      <c r="B105" t="s">
        <v>11092</v>
      </c>
    </row>
    <row r="106" spans="1:2">
      <c r="A106">
        <v>503</v>
      </c>
      <c r="B106" t="s">
        <v>11413</v>
      </c>
    </row>
    <row r="107" spans="1:2">
      <c r="A107">
        <v>504</v>
      </c>
      <c r="B107" t="s">
        <v>8722</v>
      </c>
    </row>
    <row r="108" spans="1:2">
      <c r="A108">
        <v>505</v>
      </c>
      <c r="B108" t="s">
        <v>7480</v>
      </c>
    </row>
    <row r="109" spans="1:2">
      <c r="A109">
        <v>601</v>
      </c>
      <c r="B109" t="s">
        <v>5614</v>
      </c>
    </row>
    <row r="110" spans="1:2">
      <c r="A110">
        <v>602</v>
      </c>
      <c r="B110" t="s">
        <v>5615</v>
      </c>
    </row>
    <row r="111" spans="1:2">
      <c r="A111">
        <v>603</v>
      </c>
      <c r="B111" t="s">
        <v>8723</v>
      </c>
    </row>
    <row r="112" spans="1:2">
      <c r="A112">
        <v>604</v>
      </c>
      <c r="B112" t="s">
        <v>5616</v>
      </c>
    </row>
    <row r="113" spans="1:2">
      <c r="A113">
        <v>605</v>
      </c>
      <c r="B113" t="s">
        <v>5617</v>
      </c>
    </row>
    <row r="114" spans="1:2">
      <c r="A114">
        <v>606</v>
      </c>
      <c r="B114" t="s">
        <v>72</v>
      </c>
    </row>
    <row r="115" spans="1:2">
      <c r="A115">
        <v>607</v>
      </c>
      <c r="B115" t="s">
        <v>73</v>
      </c>
    </row>
    <row r="116" spans="1:2">
      <c r="A116">
        <v>608</v>
      </c>
      <c r="B116" t="s">
        <v>74</v>
      </c>
    </row>
    <row r="117" spans="1:2">
      <c r="A117">
        <v>611</v>
      </c>
      <c r="B117" t="s">
        <v>75</v>
      </c>
    </row>
    <row r="118" spans="1:2">
      <c r="A118">
        <v>612</v>
      </c>
      <c r="B118" t="s">
        <v>2388</v>
      </c>
    </row>
    <row r="119" spans="1:2">
      <c r="A119">
        <v>613</v>
      </c>
      <c r="B119" t="s">
        <v>8724</v>
      </c>
    </row>
    <row r="120" spans="1:2">
      <c r="A120">
        <v>614</v>
      </c>
      <c r="B120" t="s">
        <v>2389</v>
      </c>
    </row>
    <row r="121" spans="1:2">
      <c r="A121">
        <v>615</v>
      </c>
      <c r="B121" t="s">
        <v>2390</v>
      </c>
    </row>
    <row r="122" spans="1:2">
      <c r="A122">
        <v>616</v>
      </c>
      <c r="B122" t="s">
        <v>2391</v>
      </c>
    </row>
    <row r="123" spans="1:2">
      <c r="A123">
        <v>617</v>
      </c>
      <c r="B123" t="s">
        <v>2392</v>
      </c>
    </row>
    <row r="124" spans="1:2">
      <c r="A124">
        <v>618</v>
      </c>
      <c r="B124" t="s">
        <v>2393</v>
      </c>
    </row>
    <row r="125" spans="1:2">
      <c r="A125">
        <v>624</v>
      </c>
      <c r="B125" t="s">
        <v>8006</v>
      </c>
    </row>
    <row r="126" spans="1:2">
      <c r="A126">
        <v>625</v>
      </c>
      <c r="B126" t="s">
        <v>8007</v>
      </c>
    </row>
    <row r="127" spans="1:2">
      <c r="A127">
        <v>626</v>
      </c>
      <c r="B127" t="s">
        <v>8008</v>
      </c>
    </row>
    <row r="128" spans="1:2">
      <c r="A128">
        <v>627</v>
      </c>
      <c r="B128" t="s">
        <v>11649</v>
      </c>
    </row>
    <row r="129" spans="1:2">
      <c r="A129">
        <v>901</v>
      </c>
      <c r="B129" t="s">
        <v>10991</v>
      </c>
    </row>
    <row r="130" spans="1:2">
      <c r="A130">
        <v>902</v>
      </c>
      <c r="B130" t="s">
        <v>3373</v>
      </c>
    </row>
    <row r="131" spans="1:2">
      <c r="A131">
        <v>903</v>
      </c>
      <c r="B131" t="s">
        <v>8725</v>
      </c>
    </row>
    <row r="132" spans="1:2">
      <c r="A132">
        <v>904</v>
      </c>
      <c r="B132" t="s">
        <v>5499</v>
      </c>
    </row>
    <row r="133" spans="1:2">
      <c r="A133">
        <v>905</v>
      </c>
      <c r="B133" t="s">
        <v>5500</v>
      </c>
    </row>
    <row r="134" spans="1:2">
      <c r="A134">
        <v>906</v>
      </c>
      <c r="B134" t="s">
        <v>5501</v>
      </c>
    </row>
    <row r="135" spans="1:2">
      <c r="A135">
        <v>907</v>
      </c>
      <c r="B135" t="s">
        <v>5502</v>
      </c>
    </row>
    <row r="136" spans="1:2">
      <c r="A136">
        <v>908</v>
      </c>
      <c r="B136" t="s">
        <v>5503</v>
      </c>
    </row>
    <row r="137" spans="1:2">
      <c r="A137">
        <v>910</v>
      </c>
      <c r="B137" t="s">
        <v>7986</v>
      </c>
    </row>
    <row r="138" spans="1:2">
      <c r="A138">
        <v>911</v>
      </c>
      <c r="B138" t="s">
        <v>5504</v>
      </c>
    </row>
    <row r="139" spans="1:2">
      <c r="A139">
        <v>912</v>
      </c>
      <c r="B139" t="s">
        <v>5505</v>
      </c>
    </row>
    <row r="140" spans="1:2">
      <c r="A140">
        <v>913</v>
      </c>
      <c r="B140" t="s">
        <v>7987</v>
      </c>
    </row>
    <row r="141" spans="1:2">
      <c r="A141">
        <v>914</v>
      </c>
      <c r="B141" t="s">
        <v>5506</v>
      </c>
    </row>
    <row r="142" spans="1:2">
      <c r="A142">
        <v>915</v>
      </c>
      <c r="B142" t="s">
        <v>68</v>
      </c>
    </row>
    <row r="143" spans="1:2">
      <c r="A143">
        <v>916</v>
      </c>
      <c r="B143" t="s">
        <v>69</v>
      </c>
    </row>
    <row r="144" spans="1:2">
      <c r="A144">
        <v>917</v>
      </c>
      <c r="B144" t="s">
        <v>8658</v>
      </c>
    </row>
    <row r="145" spans="1:2">
      <c r="A145">
        <v>918</v>
      </c>
      <c r="B145" t="s">
        <v>11427</v>
      </c>
    </row>
    <row r="146" spans="1:2">
      <c r="A146">
        <v>930</v>
      </c>
      <c r="B146" t="s">
        <v>11428</v>
      </c>
    </row>
    <row r="147" spans="1:2">
      <c r="A147">
        <v>931</v>
      </c>
      <c r="B147" t="s">
        <v>6667</v>
      </c>
    </row>
    <row r="148" spans="1:2">
      <c r="A148">
        <v>932</v>
      </c>
      <c r="B148" t="s">
        <v>8877</v>
      </c>
    </row>
    <row r="149" spans="1:2">
      <c r="A149">
        <v>933</v>
      </c>
      <c r="B149" t="s">
        <v>2348</v>
      </c>
    </row>
    <row r="150" spans="1:2">
      <c r="A150">
        <v>934</v>
      </c>
      <c r="B150" t="s">
        <v>8878</v>
      </c>
    </row>
    <row r="151" spans="1:2">
      <c r="A151">
        <v>935</v>
      </c>
      <c r="B151" t="s">
        <v>8879</v>
      </c>
    </row>
    <row r="152" spans="1:2">
      <c r="A152">
        <v>936</v>
      </c>
      <c r="B152" t="s">
        <v>11077</v>
      </c>
    </row>
    <row r="153" spans="1:2">
      <c r="A153">
        <v>937</v>
      </c>
      <c r="B153" t="s">
        <v>11078</v>
      </c>
    </row>
    <row r="154" spans="1:2">
      <c r="A154">
        <v>938</v>
      </c>
      <c r="B154" t="s">
        <v>11429</v>
      </c>
    </row>
    <row r="155" spans="1:2">
      <c r="A155">
        <v>941</v>
      </c>
      <c r="B155" t="s">
        <v>384</v>
      </c>
    </row>
    <row r="156" spans="1:2">
      <c r="A156">
        <v>942</v>
      </c>
      <c r="B156" t="s">
        <v>1315</v>
      </c>
    </row>
    <row r="157" spans="1:2">
      <c r="A157">
        <v>943</v>
      </c>
      <c r="B157" t="s">
        <v>1316</v>
      </c>
    </row>
    <row r="158" spans="1:2">
      <c r="A158">
        <v>944</v>
      </c>
      <c r="B158" t="s">
        <v>1317</v>
      </c>
    </row>
    <row r="159" spans="1:2">
      <c r="A159">
        <v>945</v>
      </c>
      <c r="B159" t="s">
        <v>333</v>
      </c>
    </row>
    <row r="160" spans="1:2">
      <c r="A160">
        <v>946</v>
      </c>
      <c r="B160" t="s">
        <v>334</v>
      </c>
    </row>
    <row r="161" spans="1:2">
      <c r="A161">
        <v>947</v>
      </c>
      <c r="B161" t="s">
        <v>335</v>
      </c>
    </row>
    <row r="162" spans="1:2">
      <c r="A162">
        <v>948</v>
      </c>
      <c r="B162" t="s">
        <v>336</v>
      </c>
    </row>
  </sheetData>
  <phoneticPr fontId="54" type="noConversion"/>
  <pageMargins left="0.75" right="0.75" top="1" bottom="1" header="0.5" footer="0.5"/>
  <pageSetup orientation="portrait" horizontalDpi="1200" verticalDpi="1200" r:id="rId1"/>
  <headerFooter alignWithMargins="0"/>
</worksheet>
</file>

<file path=xl/worksheets/sheet55.xml><?xml version="1.0" encoding="utf-8"?>
<worksheet xmlns="http://schemas.openxmlformats.org/spreadsheetml/2006/main" xmlns:r="http://schemas.openxmlformats.org/officeDocument/2006/relationships">
  <sheetPr codeName="Sheet51" enableFormatConditionsCalculation="0">
    <tabColor indexed="11"/>
    <pageSetUpPr fitToPage="1"/>
  </sheetPr>
  <dimension ref="A1:J40"/>
  <sheetViews>
    <sheetView topLeftCell="A4" workbookViewId="0"/>
  </sheetViews>
  <sheetFormatPr defaultRowHeight="12.75"/>
  <cols>
    <col min="1" max="1" width="29.140625" bestFit="1" customWidth="1"/>
    <col min="2" max="2" width="14.140625" customWidth="1"/>
    <col min="3" max="3" width="16.140625" customWidth="1"/>
    <col min="4" max="4" width="13.7109375" customWidth="1"/>
    <col min="6" max="6" width="14.7109375" bestFit="1" customWidth="1"/>
    <col min="7" max="7" width="9.28515625" bestFit="1" customWidth="1"/>
    <col min="8" max="8" width="12.5703125" customWidth="1"/>
  </cols>
  <sheetData>
    <row r="1" spans="1:10" ht="15.75">
      <c r="A1" s="3318" t="s">
        <v>11505</v>
      </c>
    </row>
    <row r="4" spans="1:10" ht="30.75" customHeight="1">
      <c r="B4" s="2" t="s">
        <v>6809</v>
      </c>
      <c r="D4" t="s">
        <v>6812</v>
      </c>
    </row>
    <row r="5" spans="1:10" ht="26.25" thickBot="1">
      <c r="A5" s="7" t="s">
        <v>8124</v>
      </c>
      <c r="B5" s="3091" t="s">
        <v>9777</v>
      </c>
      <c r="C5" s="3091" t="s">
        <v>9778</v>
      </c>
      <c r="D5" s="21" t="s">
        <v>6811</v>
      </c>
      <c r="F5" s="2483" t="s">
        <v>11016</v>
      </c>
      <c r="G5" s="21"/>
      <c r="H5" s="3091" t="s">
        <v>9775</v>
      </c>
      <c r="I5" s="3091" t="s">
        <v>9776</v>
      </c>
      <c r="J5" s="21"/>
    </row>
    <row r="6" spans="1:10">
      <c r="A6" t="s">
        <v>8187</v>
      </c>
      <c r="B6" s="2188">
        <f>(JLH_SR_SCH2_PG2!C44/1000)</f>
        <v>893712.94322000002</v>
      </c>
      <c r="C6" s="63">
        <f ca="1">REPORTS!F18</f>
        <v>895166.94701835036</v>
      </c>
      <c r="D6" s="64">
        <f ca="1">C6-B6</f>
        <v>1454.0037983503425</v>
      </c>
      <c r="F6" s="63">
        <f>proforma!D11</f>
        <v>1454</v>
      </c>
      <c r="G6" s="63"/>
      <c r="H6" s="64">
        <f>B6+F6</f>
        <v>895166.94322000002</v>
      </c>
      <c r="I6" s="64">
        <f ca="1">C6-H6</f>
        <v>3.7983503425493836E-3</v>
      </c>
    </row>
    <row r="7" spans="1:10">
      <c r="B7" s="1743"/>
      <c r="F7" s="63"/>
      <c r="G7" s="63"/>
    </row>
    <row r="8" spans="1:10">
      <c r="A8" t="s">
        <v>8566</v>
      </c>
      <c r="B8" s="1743"/>
      <c r="F8" s="63"/>
      <c r="G8" s="63"/>
    </row>
    <row r="9" spans="1:10">
      <c r="A9" t="s">
        <v>8537</v>
      </c>
      <c r="B9" s="2188">
        <f>(JLH_SR_SCH2_PG2!E44/1000)</f>
        <v>8017.2849999999999</v>
      </c>
      <c r="C9" s="63">
        <f>REPORTS!F22</f>
        <v>8017.2853999999998</v>
      </c>
      <c r="D9" s="64">
        <f t="shared" ref="D9:D14" si="0">C9-B9</f>
        <v>3.9999999989959178E-4</v>
      </c>
      <c r="F9" s="63">
        <f>proforma!D15</f>
        <v>0</v>
      </c>
      <c r="G9" s="63"/>
      <c r="H9" s="64">
        <f t="shared" ref="H9:H14" si="1">B9+F9</f>
        <v>8017.2849999999999</v>
      </c>
      <c r="I9" s="64">
        <f t="shared" ref="I9:I17" si="2">C9-H9</f>
        <v>3.9999999989959178E-4</v>
      </c>
    </row>
    <row r="10" spans="1:10">
      <c r="A10" t="s">
        <v>8538</v>
      </c>
      <c r="B10" s="2189">
        <f>(JLH_SR_SCH2_PG2!G44/1000)</f>
        <v>369550.5</v>
      </c>
      <c r="C10" s="63">
        <f ca="1">REPORTS!F23</f>
        <v>381985.75218000001</v>
      </c>
      <c r="D10" s="64">
        <f t="shared" ca="1" si="0"/>
        <v>12435.25218000001</v>
      </c>
      <c r="F10" s="63">
        <f>SUM(proforma!D18:D22)</f>
        <v>12435</v>
      </c>
      <c r="G10" s="63"/>
      <c r="H10" s="64">
        <f t="shared" si="1"/>
        <v>381985.5</v>
      </c>
      <c r="I10" s="64">
        <f t="shared" ca="1" si="2"/>
        <v>0.25218000001041219</v>
      </c>
    </row>
    <row r="11" spans="1:10">
      <c r="A11" t="s">
        <v>8881</v>
      </c>
      <c r="B11" s="2188">
        <f>(JLH_SR_SCH2_PG2!I44/1000)</f>
        <v>194476.155</v>
      </c>
      <c r="C11" s="63">
        <f ca="1">REPORTS!F24</f>
        <v>201593.02436800106</v>
      </c>
      <c r="D11" s="3021">
        <f t="shared" ca="1" si="0"/>
        <v>7116.869368001062</v>
      </c>
      <c r="F11" s="63">
        <f>SUM(proforma!D26:D31)</f>
        <v>7117.3382133333334</v>
      </c>
      <c r="G11" s="63"/>
      <c r="H11" s="64">
        <f t="shared" si="1"/>
        <v>201593.49321333334</v>
      </c>
      <c r="I11" s="64">
        <f t="shared" ca="1" si="2"/>
        <v>-0.46884533227421343</v>
      </c>
    </row>
    <row r="12" spans="1:10">
      <c r="A12" t="s">
        <v>8539</v>
      </c>
      <c r="B12" s="2188">
        <f>(JLH_SR_SCH2_PG2!K44/1000)</f>
        <v>57795.264999999999</v>
      </c>
      <c r="C12" s="63">
        <f ca="1">REPORTS!F25</f>
        <v>64540.264999999999</v>
      </c>
      <c r="D12" s="64">
        <f t="shared" ca="1" si="0"/>
        <v>6745</v>
      </c>
      <c r="F12" s="63">
        <f>proforma!D34</f>
        <v>6745</v>
      </c>
      <c r="G12" s="63"/>
      <c r="H12" s="64">
        <f t="shared" si="1"/>
        <v>64540.264999999999</v>
      </c>
      <c r="I12" s="64">
        <f t="shared" ca="1" si="2"/>
        <v>0</v>
      </c>
    </row>
    <row r="13" spans="1:10">
      <c r="A13" t="s">
        <v>8540</v>
      </c>
      <c r="B13" s="2189">
        <f>SUM((JLH_SR_SCH2_PG2!M44+JLH_SR_SCH2_PG2!O44+JLH_SR_SCH2_PG2!Q44)/1000)</f>
        <v>61064.142344</v>
      </c>
      <c r="C13" s="63">
        <f ca="1">REPORTS!F26</f>
        <v>50250.78026813727</v>
      </c>
      <c r="D13" s="64">
        <f t="shared" ca="1" si="0"/>
        <v>-10813.362075862729</v>
      </c>
      <c r="F13" s="63">
        <f>proforma!D37+proforma!D42+proforma!D46+proforma!D51</f>
        <v>-10813</v>
      </c>
      <c r="G13" s="63"/>
      <c r="H13" s="64">
        <f t="shared" si="1"/>
        <v>50251.142344</v>
      </c>
      <c r="I13" s="64">
        <f t="shared" ca="1" si="2"/>
        <v>-0.36207586272939807</v>
      </c>
    </row>
    <row r="14" spans="1:10" ht="15">
      <c r="A14" t="s">
        <v>8541</v>
      </c>
      <c r="B14" s="2190">
        <f>(SUM(JLH_SR_SCH2_PG2!S44/1000))</f>
        <v>-1593</v>
      </c>
      <c r="C14" s="2118">
        <f ca="1">REPORTS!F27</f>
        <v>-1592.9999999999998</v>
      </c>
      <c r="D14" s="2170">
        <f t="shared" ca="1" si="0"/>
        <v>0</v>
      </c>
      <c r="F14" s="69">
        <v>0</v>
      </c>
      <c r="G14" s="63"/>
      <c r="H14" s="65">
        <f t="shared" si="1"/>
        <v>-1593</v>
      </c>
      <c r="I14" s="65">
        <f t="shared" ca="1" si="2"/>
        <v>0</v>
      </c>
    </row>
    <row r="15" spans="1:10">
      <c r="A15" t="s">
        <v>6808</v>
      </c>
      <c r="B15" s="2188">
        <f>SUM(B9:B14)</f>
        <v>689310.34734400001</v>
      </c>
      <c r="C15" s="2192">
        <f ca="1">SUM(C9:C14)</f>
        <v>704794.10721613828</v>
      </c>
      <c r="D15" s="64">
        <f ca="1">SUM(D9:D14)</f>
        <v>15483.759872138344</v>
      </c>
      <c r="F15" s="63">
        <f>SUM(F9:F14)</f>
        <v>15484.338213333333</v>
      </c>
      <c r="G15" s="63"/>
      <c r="H15" s="63">
        <f>SUM(H9:H14)</f>
        <v>704794.6855573334</v>
      </c>
      <c r="I15" s="64">
        <f t="shared" ca="1" si="2"/>
        <v>-0.57834119512699544</v>
      </c>
    </row>
    <row r="16" spans="1:10">
      <c r="C16" s="63"/>
      <c r="F16" s="69"/>
      <c r="G16" s="63"/>
      <c r="H16" s="8"/>
      <c r="I16" s="8"/>
    </row>
    <row r="17" spans="1:9" ht="13.5" thickBot="1">
      <c r="A17" s="1314" t="s">
        <v>8568</v>
      </c>
      <c r="B17" s="251">
        <f>B6-SUM(B9:B14)</f>
        <v>204402.59587600001</v>
      </c>
      <c r="C17" s="251">
        <f ca="1">C6-SUM(C9:C14)</f>
        <v>190372.83980221208</v>
      </c>
      <c r="D17" s="251">
        <f ca="1">D6-SUM(D9:D14)</f>
        <v>-14029.756073788001</v>
      </c>
      <c r="F17" s="63">
        <f>F15-F6</f>
        <v>14030.338213333333</v>
      </c>
      <c r="G17" s="63"/>
      <c r="H17" s="63">
        <f>-(H15-H6)</f>
        <v>190372.25766266661</v>
      </c>
      <c r="I17" s="64">
        <f t="shared" ca="1" si="2"/>
        <v>0.58213954546954483</v>
      </c>
    </row>
    <row r="18" spans="1:9" ht="13.5" thickTop="1">
      <c r="F18" s="63"/>
      <c r="G18" s="63"/>
    </row>
    <row r="19" spans="1:9">
      <c r="F19" s="63"/>
      <c r="G19" s="63"/>
    </row>
    <row r="20" spans="1:9">
      <c r="F20" s="63"/>
      <c r="G20" s="63"/>
      <c r="H20" s="64">
        <f ca="1">+C25+6554</f>
        <v>-25428.289461538421</v>
      </c>
    </row>
    <row r="21" spans="1:9">
      <c r="B21" s="2" t="s">
        <v>6809</v>
      </c>
      <c r="C21" s="2" t="s">
        <v>6809</v>
      </c>
      <c r="D21" t="s">
        <v>6812</v>
      </c>
      <c r="F21" s="63"/>
      <c r="G21" s="63"/>
    </row>
    <row r="22" spans="1:9">
      <c r="A22" s="2484" t="s">
        <v>8569</v>
      </c>
      <c r="B22" t="s">
        <v>6807</v>
      </c>
      <c r="C22" s="2" t="s">
        <v>6810</v>
      </c>
      <c r="D22" t="s">
        <v>6811</v>
      </c>
      <c r="F22" s="63"/>
      <c r="G22" s="63"/>
    </row>
    <row r="23" spans="1:9">
      <c r="A23" s="1738" t="s">
        <v>8543</v>
      </c>
      <c r="B23" s="1743">
        <f>JLH_SR_Sch2_PG1!C39/1000</f>
        <v>5503393.818</v>
      </c>
      <c r="C23" s="1743">
        <f ca="1">REPORTS!F36</f>
        <v>5692709.8126446167</v>
      </c>
      <c r="D23" s="3021">
        <f ca="1">C23-B23</f>
        <v>189315.99464461673</v>
      </c>
      <c r="F23" s="63">
        <f>SUM(proforma!D60:D65)</f>
        <v>189316</v>
      </c>
      <c r="H23" s="64">
        <f t="shared" ref="H23:H28" si="3">B23+F23</f>
        <v>5692709.818</v>
      </c>
      <c r="I23" s="64">
        <f t="shared" ref="I23:I30" ca="1" si="4">C23-H23</f>
        <v>-5.3553832694888115E-3</v>
      </c>
    </row>
    <row r="24" spans="1:9">
      <c r="A24" s="1738" t="s">
        <v>8544</v>
      </c>
      <c r="B24" s="1743">
        <f>JLH_SR_Sch2_PG1!I39/1000</f>
        <v>43044</v>
      </c>
      <c r="C24" s="1743">
        <f ca="1">REPORTS!F37</f>
        <v>43043.739218461524</v>
      </c>
      <c r="D24" s="64">
        <f t="shared" ref="D24:D30" ca="1" si="5">C24-B24</f>
        <v>-0.26078153847629437</v>
      </c>
      <c r="F24" s="63">
        <f>proforma!D79</f>
        <v>0</v>
      </c>
      <c r="G24" s="63"/>
      <c r="H24" s="64">
        <f t="shared" si="3"/>
        <v>43044</v>
      </c>
      <c r="I24" s="64">
        <f t="shared" ca="1" si="4"/>
        <v>-0.26078153847629437</v>
      </c>
    </row>
    <row r="25" spans="1:9">
      <c r="A25" s="1738" t="s">
        <v>8545</v>
      </c>
      <c r="B25" s="1743">
        <f>JLH_SR_Sch2_PG1!Q39/1000</f>
        <v>-35924.673076923078</v>
      </c>
      <c r="C25" s="1743">
        <f ca="1">REPORTS!F38</f>
        <v>-31982.289461538421</v>
      </c>
      <c r="D25" s="2231">
        <f t="shared" ca="1" si="5"/>
        <v>3942.3836153846569</v>
      </c>
      <c r="F25" s="63">
        <f>proforma!D84-proforma!D85+proforma!D86</f>
        <v>3942.3850000000002</v>
      </c>
      <c r="G25" s="63"/>
      <c r="H25" s="64">
        <f>B25+F25</f>
        <v>-31982.288076923076</v>
      </c>
      <c r="I25" s="64">
        <f t="shared" ca="1" si="4"/>
        <v>-1.3846153451595455E-3</v>
      </c>
    </row>
    <row r="26" spans="1:9" ht="15">
      <c r="A26" s="1738" t="s">
        <v>6488</v>
      </c>
      <c r="B26" s="2283">
        <f>JLH_SR_Sch2_PG1!K39/1000</f>
        <v>143389.56200000001</v>
      </c>
      <c r="C26" s="2283">
        <f ca="1">REPORTS!F39</f>
        <v>107218.56223076925</v>
      </c>
      <c r="D26" s="2284">
        <f t="shared" ca="1" si="5"/>
        <v>-36170.999769230752</v>
      </c>
      <c r="F26" s="69">
        <f>-proforma!D80</f>
        <v>-36171</v>
      </c>
      <c r="G26" s="63"/>
      <c r="H26" s="65">
        <f t="shared" si="3"/>
        <v>107218.56200000001</v>
      </c>
      <c r="I26" s="65">
        <f t="shared" ca="1" si="4"/>
        <v>2.3076924844644964E-4</v>
      </c>
    </row>
    <row r="27" spans="1:9">
      <c r="A27" s="1738"/>
      <c r="B27" s="1743">
        <f>SUM(B23:B26)</f>
        <v>5653902.7069230769</v>
      </c>
      <c r="C27" s="1743">
        <f ca="1">SUM(C23:C26)</f>
        <v>5810989.8246323094</v>
      </c>
      <c r="D27" s="64">
        <f t="shared" ca="1" si="5"/>
        <v>157087.11770923249</v>
      </c>
      <c r="F27" s="63">
        <f>SUM(F23:F26)</f>
        <v>157087.38500000001</v>
      </c>
      <c r="G27" s="63"/>
      <c r="H27" s="64">
        <f>SUM(H23:H26)</f>
        <v>5810990.0919230767</v>
      </c>
      <c r="I27" s="64">
        <f t="shared" ca="1" si="4"/>
        <v>-0.26729076728224754</v>
      </c>
    </row>
    <row r="28" spans="1:9">
      <c r="A28" s="1738" t="s">
        <v>6518</v>
      </c>
      <c r="B28" s="2052">
        <f>-JLH_SR_Sch2_PG1!E39/1000</f>
        <v>1998572.8859999999</v>
      </c>
      <c r="C28" s="2052">
        <f ca="1">REPORTS!F40</f>
        <v>2003216.8829649631</v>
      </c>
      <c r="D28" s="2231">
        <f t="shared" ca="1" si="5"/>
        <v>4643.996964963153</v>
      </c>
      <c r="F28" s="63">
        <f>-SUM(proforma!D69:D74)</f>
        <v>4644</v>
      </c>
      <c r="G28" s="63"/>
      <c r="H28" s="64">
        <f t="shared" si="3"/>
        <v>2003216.8859999999</v>
      </c>
      <c r="I28" s="64">
        <f t="shared" ca="1" si="4"/>
        <v>-3.0350368469953537E-3</v>
      </c>
    </row>
    <row r="29" spans="1:9">
      <c r="A29" s="1738"/>
      <c r="B29" s="2052"/>
      <c r="C29" s="2052"/>
      <c r="D29" s="2231"/>
      <c r="F29" s="63"/>
      <c r="G29" s="63"/>
    </row>
    <row r="30" spans="1:9" ht="13.5" thickBot="1">
      <c r="A30" s="2485" t="s">
        <v>8570</v>
      </c>
      <c r="B30" s="2486">
        <f>B27-B28</f>
        <v>3655329.8209230769</v>
      </c>
      <c r="C30" s="2486">
        <f ca="1">C27-C28</f>
        <v>3807772.9416673463</v>
      </c>
      <c r="D30" s="1727">
        <f t="shared" ca="1" si="5"/>
        <v>152443.12074426934</v>
      </c>
      <c r="F30" s="2486">
        <f>F27-F28</f>
        <v>152443.38500000001</v>
      </c>
      <c r="H30" s="2486">
        <f>H27-H28</f>
        <v>3807773.2059230767</v>
      </c>
      <c r="I30" s="64">
        <f t="shared" ca="1" si="4"/>
        <v>-0.26425573043525219</v>
      </c>
    </row>
    <row r="31" spans="1:9" ht="13.5" thickTop="1"/>
    <row r="35" spans="1:4">
      <c r="A35" s="8" t="s">
        <v>9709</v>
      </c>
      <c r="B35" s="35" t="s">
        <v>6723</v>
      </c>
      <c r="C35" s="35" t="s">
        <v>6724</v>
      </c>
      <c r="D35" s="35" t="s">
        <v>5563</v>
      </c>
    </row>
    <row r="36" spans="1:4">
      <c r="A36" t="s">
        <v>11662</v>
      </c>
      <c r="B36" s="249">
        <f>'Prod O&amp;M'!D111</f>
        <v>152934.79317999998</v>
      </c>
      <c r="C36" s="249">
        <f>'Prod O&amp;M'!E111</f>
        <v>-18523.699000000001</v>
      </c>
      <c r="D36" s="249">
        <f>'Prod O&amp;M'!F111</f>
        <v>134411.09418000001</v>
      </c>
    </row>
    <row r="37" spans="1:4">
      <c r="A37" t="s">
        <v>11663</v>
      </c>
      <c r="B37" s="63">
        <f>'Transm O&amp;M'!C61</f>
        <v>14004.272000000003</v>
      </c>
      <c r="C37" s="63">
        <f>'Transm O&amp;M'!D61</f>
        <v>0</v>
      </c>
      <c r="D37" s="63">
        <f>'Transm O&amp;M'!E61</f>
        <v>14004.272000000003</v>
      </c>
    </row>
    <row r="38" spans="1:4">
      <c r="A38" t="s">
        <v>1859</v>
      </c>
      <c r="B38" s="63">
        <f>'Dist O&amp;M'!C53</f>
        <v>59127.205999999991</v>
      </c>
      <c r="C38" s="63">
        <f>'Dist O&amp;M'!D53</f>
        <v>0</v>
      </c>
      <c r="D38" s="63">
        <f>'Dist O&amp;M'!E53</f>
        <v>59127.205999999991</v>
      </c>
    </row>
    <row r="39" spans="1:4">
      <c r="A39" t="s">
        <v>6722</v>
      </c>
      <c r="B39" s="69">
        <f>'Other and A&amp;G O&amp;M'!D110</f>
        <v>193195.717</v>
      </c>
      <c r="C39" s="69">
        <f>'Other and A&amp;G O&amp;M'!E110</f>
        <v>-18752.537</v>
      </c>
      <c r="D39" s="69">
        <f>'Other and A&amp;G O&amp;M'!F110</f>
        <v>174443.18</v>
      </c>
    </row>
    <row r="40" spans="1:4">
      <c r="B40" s="620">
        <f>SUM(B36:B39)</f>
        <v>419261.98817999999</v>
      </c>
      <c r="C40" s="620">
        <f>SUM(C36:C39)</f>
        <v>-37276.236000000004</v>
      </c>
      <c r="D40" s="620">
        <f>SUM(D36:D39)</f>
        <v>381985.75218000001</v>
      </c>
    </row>
  </sheetData>
  <phoneticPr fontId="54" type="noConversion"/>
  <pageMargins left="0.34" right="0.42" top="0.79" bottom="1" header="0.5" footer="0.5"/>
  <pageSetup scale="83" fitToHeight="0" orientation="landscape" horizontalDpi="1200" verticalDpi="1200" r:id="rId1"/>
  <headerFooter alignWithMargins="0">
    <oddHeader>&amp;R&amp;D
&amp;T</oddHeader>
    <oddFooter>&amp;R&amp;F&amp;A</oddFooter>
  </headerFooter>
  <legacyDrawing r:id="rId2"/>
</worksheet>
</file>

<file path=xl/worksheets/sheet56.xml><?xml version="1.0" encoding="utf-8"?>
<worksheet xmlns="http://schemas.openxmlformats.org/spreadsheetml/2006/main" xmlns:r="http://schemas.openxmlformats.org/officeDocument/2006/relationships">
  <sheetPr codeName="Sheet61" enableFormatConditionsCalculation="0">
    <tabColor indexed="51"/>
    <pageSetUpPr fitToPage="1"/>
  </sheetPr>
  <dimension ref="A1:U37"/>
  <sheetViews>
    <sheetView zoomScale="80" zoomScaleNormal="80" workbookViewId="0">
      <selection activeCell="A3" sqref="A3"/>
    </sheetView>
  </sheetViews>
  <sheetFormatPr defaultRowHeight="12.75"/>
  <cols>
    <col min="4" max="4" width="34.85546875" customWidth="1"/>
    <col min="6" max="6" width="12.140625" customWidth="1"/>
    <col min="7" max="7" width="12.140625" hidden="1" customWidth="1"/>
    <col min="8" max="8" width="12.140625" customWidth="1"/>
    <col min="9" max="10" width="12.140625" hidden="1" customWidth="1"/>
    <col min="11" max="14" width="12.140625" customWidth="1"/>
    <col min="15" max="20" width="10.42578125" customWidth="1"/>
  </cols>
  <sheetData>
    <row r="1" spans="1:21" ht="23.25">
      <c r="A1" s="3317" t="s">
        <v>11504</v>
      </c>
      <c r="B1" s="398"/>
      <c r="C1" s="398"/>
      <c r="D1" s="398"/>
      <c r="E1" s="240"/>
      <c r="F1" s="240"/>
      <c r="G1" s="240"/>
      <c r="H1" s="240"/>
      <c r="I1" s="240"/>
      <c r="J1" s="240"/>
      <c r="K1" s="240"/>
      <c r="L1" s="240"/>
    </row>
    <row r="2" spans="1:21" ht="18">
      <c r="A2" s="2191" t="s">
        <v>63</v>
      </c>
    </row>
    <row r="3" spans="1:21" ht="18">
      <c r="A3" s="2191"/>
    </row>
    <row r="6" spans="1:21" ht="20.25">
      <c r="A6" s="2638" t="s">
        <v>7657</v>
      </c>
      <c r="B6" s="2638"/>
      <c r="C6" s="3156"/>
      <c r="D6" s="2647"/>
      <c r="E6" s="2647"/>
      <c r="F6" s="2640"/>
      <c r="G6" s="3024"/>
      <c r="H6" s="2640"/>
      <c r="I6" s="3024"/>
      <c r="J6" s="3024"/>
      <c r="K6" s="2640"/>
      <c r="L6" s="3140"/>
      <c r="M6" s="2640"/>
      <c r="N6" s="2640"/>
      <c r="O6" s="2640"/>
      <c r="P6" s="2640"/>
      <c r="Q6" s="2640"/>
      <c r="R6" s="2640"/>
      <c r="S6" s="2640"/>
      <c r="T6" s="2640"/>
      <c r="U6" s="2640"/>
    </row>
    <row r="7" spans="1:21" ht="45">
      <c r="A7" s="2639"/>
      <c r="B7" s="2639"/>
      <c r="C7" s="3136" t="s">
        <v>10444</v>
      </c>
      <c r="D7" s="2649"/>
      <c r="E7" s="2649"/>
      <c r="F7" s="3135" t="str">
        <f>+REPORTS!F$11</f>
        <v>TOTAL
COMPANY</v>
      </c>
      <c r="G7" s="3154">
        <f>+REPORTS!G$11</f>
        <v>0</v>
      </c>
      <c r="H7" s="3135" t="str">
        <f>+REPORTS!H$11</f>
        <v>FERC
JURIS</v>
      </c>
      <c r="I7" s="3154">
        <f>+REPORTS!I$11</f>
        <v>0</v>
      </c>
      <c r="J7" s="3154">
        <f>+REPORTS!J$11</f>
        <v>0</v>
      </c>
      <c r="K7" s="3135" t="str">
        <f>+REPORTS!K$11</f>
        <v>FPSC
 JURIS</v>
      </c>
      <c r="L7" s="3155" t="str">
        <f>+REPORTS!L$11</f>
        <v>FPSC/
TOTAL RATIO</v>
      </c>
      <c r="M7" s="3135" t="str">
        <f>+REPORTS!M$11</f>
        <v>FPSC
 JURIS</v>
      </c>
      <c r="N7" s="2641" t="str">
        <f>+REPORTS!N$11</f>
        <v>RS</v>
      </c>
      <c r="O7" s="2641" t="str">
        <f>+REPORTS!O$11</f>
        <v>GS</v>
      </c>
      <c r="P7" s="2641" t="str">
        <f>+REPORTS!P$11</f>
        <v>GSD</v>
      </c>
      <c r="Q7" s="2641" t="str">
        <f>+REPORTS!Q$11</f>
        <v>GSLD</v>
      </c>
      <c r="R7" s="2641" t="str">
        <f>+REPORTS!R$11</f>
        <v>IS</v>
      </c>
      <c r="S7" s="3135" t="s">
        <v>10446</v>
      </c>
      <c r="T7" s="3135" t="s">
        <v>10447</v>
      </c>
      <c r="U7" s="2651"/>
    </row>
    <row r="8" spans="1:21" ht="14.25">
      <c r="A8" s="2639"/>
      <c r="B8" s="2639"/>
      <c r="C8" s="2642"/>
      <c r="D8" s="2639"/>
      <c r="E8" s="2639"/>
      <c r="F8" s="2639"/>
      <c r="G8" s="3022"/>
      <c r="H8" s="2638"/>
      <c r="I8" s="3022"/>
      <c r="J8" s="3022"/>
      <c r="K8" s="2638"/>
      <c r="L8" s="2650"/>
      <c r="M8" s="2638"/>
      <c r="N8" s="2638"/>
      <c r="O8" s="2638"/>
      <c r="P8" s="2638"/>
      <c r="Q8" s="2638"/>
      <c r="R8" s="2638"/>
      <c r="S8" s="2638"/>
      <c r="T8" s="2638"/>
      <c r="U8" s="2638"/>
    </row>
    <row r="9" spans="1:21" ht="14.25">
      <c r="A9" s="2639"/>
      <c r="B9" s="2639"/>
      <c r="C9" s="3141" t="s">
        <v>10754</v>
      </c>
      <c r="D9" s="2639"/>
      <c r="E9" s="2639"/>
      <c r="F9" s="2639"/>
      <c r="G9" s="3022"/>
      <c r="H9" s="2638"/>
      <c r="I9" s="3022"/>
      <c r="J9" s="3022"/>
      <c r="K9" s="2638"/>
      <c r="L9" s="2650"/>
      <c r="M9" s="2638"/>
      <c r="N9" s="2638"/>
      <c r="O9" s="2638"/>
      <c r="P9" s="2638"/>
      <c r="Q9" s="2638"/>
      <c r="R9" s="2638"/>
      <c r="S9" s="2638"/>
      <c r="T9" s="2638"/>
      <c r="U9" s="2638"/>
    </row>
    <row r="10" spans="1:21" ht="14.25">
      <c r="A10" s="2639"/>
      <c r="B10" s="2639"/>
      <c r="C10" s="2644">
        <v>1</v>
      </c>
      <c r="D10" s="2639" t="s">
        <v>11381</v>
      </c>
      <c r="E10" s="2639"/>
      <c r="F10" s="2639">
        <f ca="1">+REPORTS!F1736</f>
        <v>3807772.9416673454</v>
      </c>
      <c r="G10" s="3137"/>
      <c r="H10" s="2639">
        <f ca="1">+REPORTS!H1736</f>
        <v>150970.46900245556</v>
      </c>
      <c r="I10" s="3137"/>
      <c r="J10" s="3137"/>
      <c r="K10" s="2639">
        <f ca="1">+REPORTS!K1736</f>
        <v>3656802.4726648885</v>
      </c>
      <c r="L10" s="2650"/>
      <c r="M10" s="2639">
        <f ca="1">+REPORTS!M1736</f>
        <v>3656802.4726648876</v>
      </c>
      <c r="N10" s="2639">
        <f ca="1">+REPORTS!N1736</f>
        <v>2035582.2736620435</v>
      </c>
      <c r="O10" s="2639">
        <f ca="1">+REPORTS!O1736</f>
        <v>228957.34065340034</v>
      </c>
      <c r="P10" s="2639">
        <f ca="1">+REPORTS!P1736</f>
        <v>829464.23600032006</v>
      </c>
      <c r="Q10" s="2639">
        <f ca="1">+REPORTS!Q1736</f>
        <v>318588.53148375917</v>
      </c>
      <c r="R10" s="2639">
        <f ca="1">+REPORTS!R1736</f>
        <v>128238.03951665609</v>
      </c>
      <c r="S10" s="2639">
        <f ca="1">+REPORTS!S1736</f>
        <v>15416.104259925072</v>
      </c>
      <c r="T10" s="2639">
        <f ca="1">+REPORTS!T1736</f>
        <v>100555.94708878404</v>
      </c>
      <c r="U10" s="2639"/>
    </row>
    <row r="11" spans="1:21" ht="14.25">
      <c r="A11" s="2639"/>
      <c r="B11" s="2639"/>
      <c r="C11" s="2642">
        <f t="shared" ref="C11:C35" si="0">+C10+1</f>
        <v>2</v>
      </c>
      <c r="D11" s="2639" t="s">
        <v>10755</v>
      </c>
      <c r="E11" s="3143"/>
      <c r="F11" s="3144">
        <f>+REPORTS!F1738</f>
        <v>8.82</v>
      </c>
      <c r="G11" s="3145"/>
      <c r="H11" s="3144">
        <f ca="1">+REPORTS!H1738</f>
        <v>8.82</v>
      </c>
      <c r="I11" s="3145"/>
      <c r="J11" s="3145"/>
      <c r="K11" s="3144">
        <f ca="1">+REPORTS!K1738</f>
        <v>8.82</v>
      </c>
      <c r="L11" s="3146"/>
      <c r="M11" s="3144">
        <f ca="1">+REPORTS!M1738</f>
        <v>8.82</v>
      </c>
      <c r="N11" s="3144">
        <f ca="1">+REPORTS!N1738</f>
        <v>8.82</v>
      </c>
      <c r="O11" s="3144">
        <f ca="1">+REPORTS!O1738</f>
        <v>8.82</v>
      </c>
      <c r="P11" s="3144">
        <f ca="1">+REPORTS!P1738</f>
        <v>8.82</v>
      </c>
      <c r="Q11" s="3144">
        <f ca="1">+REPORTS!Q1738</f>
        <v>8.82</v>
      </c>
      <c r="R11" s="3144">
        <f ca="1">+REPORTS!R1738</f>
        <v>8.82</v>
      </c>
      <c r="S11" s="3144">
        <f ca="1">+REPORTS!S1738</f>
        <v>8.82</v>
      </c>
      <c r="T11" s="3144">
        <f ca="1">+REPORTS!T1738</f>
        <v>8.82</v>
      </c>
      <c r="U11" s="3143"/>
    </row>
    <row r="12" spans="1:21" ht="14.25">
      <c r="A12" s="2639"/>
      <c r="B12" s="2639"/>
      <c r="C12" s="2642">
        <f t="shared" si="0"/>
        <v>3</v>
      </c>
      <c r="D12" s="2639" t="s">
        <v>913</v>
      </c>
      <c r="E12" s="3142"/>
      <c r="F12" s="2645">
        <f ca="1">+REPORTS!F1749</f>
        <v>335845.5734550599</v>
      </c>
      <c r="G12" s="3137"/>
      <c r="H12" s="2645">
        <f ca="1">+REPORTS!H1749</f>
        <v>13315.59536601658</v>
      </c>
      <c r="I12" s="3137"/>
      <c r="J12" s="3137"/>
      <c r="K12" s="2645">
        <f ca="1">+REPORTS!K1749</f>
        <v>322529.97808904323</v>
      </c>
      <c r="L12" s="2650"/>
      <c r="M12" s="2645">
        <f ca="1">+REPORTS!M1749</f>
        <v>322529.97808904323</v>
      </c>
      <c r="N12" s="2645">
        <f ca="1">+REPORTS!N1749</f>
        <v>179538.35653699224</v>
      </c>
      <c r="O12" s="2645">
        <f ca="1">+REPORTS!O1749</f>
        <v>20194.037445629911</v>
      </c>
      <c r="P12" s="2645">
        <f ca="1">+REPORTS!P1749</f>
        <v>73158.745615228225</v>
      </c>
      <c r="Q12" s="2645">
        <f ca="1">+REPORTS!Q1749</f>
        <v>28099.508476867552</v>
      </c>
      <c r="R12" s="2645">
        <f ca="1">+REPORTS!R1749</f>
        <v>11310.595085369067</v>
      </c>
      <c r="S12" s="2645">
        <f ca="1">+REPORTS!S1749</f>
        <v>1359.7003957253917</v>
      </c>
      <c r="T12" s="2645">
        <f ca="1">+REPORTS!T1749</f>
        <v>8869.0345332307534</v>
      </c>
      <c r="U12" s="2645"/>
    </row>
    <row r="13" spans="1:21" ht="14.25">
      <c r="A13" s="2639"/>
      <c r="B13" s="2639"/>
      <c r="C13" s="2642">
        <f t="shared" si="0"/>
        <v>4</v>
      </c>
      <c r="D13" s="2639" t="s">
        <v>914</v>
      </c>
      <c r="E13" s="2648"/>
      <c r="F13" s="2639">
        <f ca="1">+REPORTS!F1760</f>
        <v>-19960.445999999996</v>
      </c>
      <c r="G13" s="3023"/>
      <c r="H13" s="2639">
        <f ca="1">+REPORTS!H1760</f>
        <v>-792.01950732368721</v>
      </c>
      <c r="I13" s="3023"/>
      <c r="J13" s="3023"/>
      <c r="K13" s="2639">
        <f ca="1">+REPORTS!K1760</f>
        <v>-19168.42649267631</v>
      </c>
      <c r="L13" s="2650"/>
      <c r="M13" s="2639">
        <f ca="1">+REPORTS!M1760</f>
        <v>-19168.42649267631</v>
      </c>
      <c r="N13" s="2639">
        <f ca="1">+REPORTS!N1760</f>
        <v>-10625.358204016771</v>
      </c>
      <c r="O13" s="2639">
        <f ca="1">+REPORTS!O1760</f>
        <v>-1193.3183713468977</v>
      </c>
      <c r="P13" s="2639">
        <f ca="1">+REPORTS!P1760</f>
        <v>-4342.1720841134966</v>
      </c>
      <c r="Q13" s="2639">
        <f ca="1">+REPORTS!Q1760</f>
        <v>-1669.4621214639042</v>
      </c>
      <c r="R13" s="2639">
        <f ca="1">+REPORTS!R1760</f>
        <v>-671.15057626635485</v>
      </c>
      <c r="S13" s="2639">
        <f ca="1">+REPORTS!S1760</f>
        <v>-80.788875196007311</v>
      </c>
      <c r="T13" s="2639">
        <f ca="1">+REPORTS!T1760</f>
        <v>-586.17626027287554</v>
      </c>
      <c r="U13" s="2639"/>
    </row>
    <row r="14" spans="1:21" ht="14.25">
      <c r="A14" s="2639"/>
      <c r="B14" s="2639"/>
      <c r="C14" s="2642">
        <f t="shared" si="0"/>
        <v>5</v>
      </c>
      <c r="D14" s="2639" t="s">
        <v>915</v>
      </c>
      <c r="E14" s="2648"/>
      <c r="F14" s="3138">
        <f ca="1">+REPORTS!F1771</f>
        <v>-59599.13999999997</v>
      </c>
      <c r="G14" s="3139"/>
      <c r="H14" s="3138">
        <f ca="1">+REPORTS!H1771</f>
        <v>-2592.0893762751484</v>
      </c>
      <c r="I14" s="3139"/>
      <c r="J14" s="3139"/>
      <c r="K14" s="3138">
        <f ca="1">+REPORTS!K1771</f>
        <v>-57007.050623724834</v>
      </c>
      <c r="L14" s="2650"/>
      <c r="M14" s="3138">
        <f ca="1">+REPORTS!M1771</f>
        <v>-57007.050623724834</v>
      </c>
      <c r="N14" s="3138">
        <f ca="1">+REPORTS!N1771</f>
        <v>-40166.066161087234</v>
      </c>
      <c r="O14" s="3138">
        <f ca="1">+REPORTS!O1771</f>
        <v>-4202.1924212889762</v>
      </c>
      <c r="P14" s="3138">
        <f ca="1">+REPORTS!P1771</f>
        <v>-8355.9419934847338</v>
      </c>
      <c r="Q14" s="3138">
        <f ca="1">+REPORTS!Q1771</f>
        <v>-1541.7903958228185</v>
      </c>
      <c r="R14" s="3138">
        <f ca="1">+REPORTS!R1771</f>
        <v>708.49380519169472</v>
      </c>
      <c r="S14" s="3138">
        <f ca="1">+REPORTS!S1771</f>
        <v>435.33717090627465</v>
      </c>
      <c r="T14" s="3138">
        <f ca="1">+REPORTS!T1771</f>
        <v>-3884.8906281390246</v>
      </c>
      <c r="U14" s="2648"/>
    </row>
    <row r="15" spans="1:21" ht="14.25">
      <c r="A15" s="2639"/>
      <c r="B15" s="2639"/>
      <c r="C15" s="2642">
        <f t="shared" si="0"/>
        <v>6</v>
      </c>
      <c r="D15" s="2639" t="s">
        <v>916</v>
      </c>
      <c r="E15" s="2648"/>
      <c r="F15" s="2639">
        <f ca="1">+REPORTS!F1795</f>
        <v>256285.98745505989</v>
      </c>
      <c r="G15" s="3137"/>
      <c r="H15" s="2639">
        <f ca="1">+REPORTS!H1795</f>
        <v>9931.4864824177439</v>
      </c>
      <c r="I15" s="3137"/>
      <c r="J15" s="3137"/>
      <c r="K15" s="2639">
        <f ca="1">+REPORTS!K1795</f>
        <v>246354.50097264201</v>
      </c>
      <c r="L15" s="2650"/>
      <c r="M15" s="2639">
        <f ca="1">+REPORTS!M1795</f>
        <v>246354.50097264195</v>
      </c>
      <c r="N15" s="2639">
        <f ca="1">+REPORTS!N1795</f>
        <v>128746.93217188826</v>
      </c>
      <c r="O15" s="2639">
        <f ca="1">+REPORTS!O1795</f>
        <v>14798.526652994035</v>
      </c>
      <c r="P15" s="2639">
        <f ca="1">+REPORTS!P1795</f>
        <v>60460.631537629983</v>
      </c>
      <c r="Q15" s="2639">
        <f ca="1">+REPORTS!Q1795</f>
        <v>24888.255959580827</v>
      </c>
      <c r="R15" s="2639">
        <f ca="1">+REPORTS!R1795</f>
        <v>11347.938314294406</v>
      </c>
      <c r="S15" s="2639">
        <f ca="1">+REPORTS!S1795</f>
        <v>1714.2486914356589</v>
      </c>
      <c r="T15" s="2639">
        <f ca="1">+REPORTS!T1795</f>
        <v>4397.9676448188529</v>
      </c>
      <c r="U15" s="2639"/>
    </row>
    <row r="16" spans="1:21" ht="14.25">
      <c r="A16" s="2639"/>
      <c r="B16" s="2639"/>
      <c r="C16" s="2642">
        <f t="shared" si="0"/>
        <v>7</v>
      </c>
      <c r="D16" s="3147" t="s">
        <v>6513</v>
      </c>
      <c r="E16" s="3142"/>
      <c r="F16" s="3148">
        <f ca="1">+REPORTS!F1806</f>
        <v>138000.14709118605</v>
      </c>
      <c r="G16" s="3149"/>
      <c r="H16" s="3148">
        <f ca="1">+REPORTS!H1806</f>
        <v>5347.7234905326304</v>
      </c>
      <c r="I16" s="3149"/>
      <c r="J16" s="3149"/>
      <c r="K16" s="3148">
        <f ca="1">+REPORTS!K1806</f>
        <v>132652.42360065339</v>
      </c>
      <c r="L16" s="3171"/>
      <c r="M16" s="3148">
        <f ca="1">+REPORTS!M1806</f>
        <v>132652.42360065336</v>
      </c>
      <c r="N16" s="3148">
        <f ca="1">+REPORTS!N1806</f>
        <v>69325.271169478277</v>
      </c>
      <c r="O16" s="3148">
        <f ca="1">+REPORTS!O1806</f>
        <v>7968.4374285352478</v>
      </c>
      <c r="P16" s="3148">
        <f ca="1">+REPORTS!P1806</f>
        <v>32555.724674108453</v>
      </c>
      <c r="Q16" s="3148">
        <f ca="1">+REPORTS!Q1806</f>
        <v>13401.368593620446</v>
      </c>
      <c r="R16" s="3148">
        <f ca="1">+REPORTS!R1806</f>
        <v>6110.4283230816027</v>
      </c>
      <c r="S16" s="3148">
        <f ca="1">+REPORTS!S1806</f>
        <v>923.05698769612377</v>
      </c>
      <c r="T16" s="3148">
        <f ca="1">+REPORTS!T1806</f>
        <v>2368.1364241332285</v>
      </c>
      <c r="U16" s="3142"/>
    </row>
    <row r="17" spans="1:21" ht="14.25">
      <c r="A17" s="2639"/>
      <c r="B17" s="2639"/>
      <c r="C17" s="2642">
        <f t="shared" si="0"/>
        <v>8</v>
      </c>
      <c r="D17" s="2639" t="s">
        <v>6514</v>
      </c>
      <c r="E17" s="2648"/>
      <c r="F17" s="2639">
        <f ca="1">+REPORTS!F1817</f>
        <v>394286.13454624586</v>
      </c>
      <c r="G17" s="3023"/>
      <c r="H17" s="2639">
        <f ca="1">+REPORTS!H1817</f>
        <v>15279.209972950377</v>
      </c>
      <c r="I17" s="3023"/>
      <c r="J17" s="3023"/>
      <c r="K17" s="2645">
        <f ca="1">+REPORTS!K1817</f>
        <v>379006.92457329546</v>
      </c>
      <c r="L17" s="3171"/>
      <c r="M17" s="2645">
        <f ca="1">+REPORTS!M1817</f>
        <v>379006.92457329534</v>
      </c>
      <c r="N17" s="2639">
        <f ca="1">+REPORTS!N1817</f>
        <v>198072.20334136655</v>
      </c>
      <c r="O17" s="2639">
        <f ca="1">+REPORTS!O1817</f>
        <v>22766.964081529284</v>
      </c>
      <c r="P17" s="2639">
        <f ca="1">+REPORTS!P1817</f>
        <v>93016.356211738457</v>
      </c>
      <c r="Q17" s="2639">
        <f ca="1">+REPORTS!Q1817</f>
        <v>38289.624553201276</v>
      </c>
      <c r="R17" s="2639">
        <f ca="1">+REPORTS!R1817</f>
        <v>17458.366637376013</v>
      </c>
      <c r="S17" s="2639">
        <f ca="1">+REPORTS!S1817</f>
        <v>2637.3056791317831</v>
      </c>
      <c r="T17" s="2639">
        <f ca="1">+REPORTS!T1817</f>
        <v>6766.1040689520814</v>
      </c>
      <c r="U17" s="2639"/>
    </row>
    <row r="18" spans="1:21" ht="14.25">
      <c r="A18" s="2639"/>
      <c r="B18" s="2639"/>
      <c r="C18" s="2642">
        <f t="shared" si="0"/>
        <v>9</v>
      </c>
      <c r="D18" s="2639" t="s">
        <v>6826</v>
      </c>
      <c r="E18" s="3142"/>
      <c r="F18" s="3148">
        <f ca="1">+REPORTS!F1828</f>
        <v>0</v>
      </c>
      <c r="G18" s="3149"/>
      <c r="H18" s="3148">
        <f ca="1">+REPORTS!H1828</f>
        <v>0</v>
      </c>
      <c r="I18" s="3149"/>
      <c r="J18" s="3149"/>
      <c r="K18" s="3148">
        <f ca="1">+REPORTS!K1828</f>
        <v>0</v>
      </c>
      <c r="L18" s="3171"/>
      <c r="M18" s="3148">
        <f ca="1">+REPORTS!M1828</f>
        <v>0</v>
      </c>
      <c r="N18" s="3148">
        <f ca="1">+REPORTS!N1828</f>
        <v>0</v>
      </c>
      <c r="O18" s="3148">
        <f ca="1">+REPORTS!O1828</f>
        <v>0</v>
      </c>
      <c r="P18" s="3148">
        <f ca="1">+REPORTS!P1828</f>
        <v>0</v>
      </c>
      <c r="Q18" s="3148">
        <f ca="1">+REPORTS!Q1828</f>
        <v>0</v>
      </c>
      <c r="R18" s="3148">
        <f ca="1">+REPORTS!R1828</f>
        <v>0</v>
      </c>
      <c r="S18" s="3148">
        <f ca="1">+REPORTS!S1828</f>
        <v>0</v>
      </c>
      <c r="T18" s="3148">
        <f ca="1">+REPORTS!T1828</f>
        <v>0</v>
      </c>
      <c r="U18" s="3148"/>
    </row>
    <row r="19" spans="1:21" ht="14.25">
      <c r="A19" s="2639"/>
      <c r="B19" s="2639"/>
      <c r="C19" s="2642">
        <f t="shared" si="0"/>
        <v>10</v>
      </c>
      <c r="D19" s="2639" t="s">
        <v>6478</v>
      </c>
      <c r="E19" s="3142"/>
      <c r="F19" s="3142">
        <f ca="1">+REPORTS!F1853</f>
        <v>394286.13454624586</v>
      </c>
      <c r="G19" s="3150"/>
      <c r="H19" s="3142">
        <f ca="1">+REPORTS!H1853</f>
        <v>15279.209972950377</v>
      </c>
      <c r="I19" s="3150"/>
      <c r="J19" s="3150"/>
      <c r="K19" s="3142">
        <f ca="1">+REPORTS!K1853</f>
        <v>379006.92457329546</v>
      </c>
      <c r="L19" s="2646"/>
      <c r="M19" s="3142">
        <f ca="1">+REPORTS!M1853</f>
        <v>379006.92457329534</v>
      </c>
      <c r="N19" s="3142">
        <f ca="1">+REPORTS!N1853</f>
        <v>198072.20334136655</v>
      </c>
      <c r="O19" s="3142">
        <f ca="1">+REPORTS!O1853</f>
        <v>22766.964081529284</v>
      </c>
      <c r="P19" s="3142">
        <f ca="1">+REPORTS!P1853</f>
        <v>93016.356211738457</v>
      </c>
      <c r="Q19" s="3142">
        <f ca="1">+REPORTS!Q1853</f>
        <v>38289.624553201276</v>
      </c>
      <c r="R19" s="3142">
        <f ca="1">+REPORTS!R1853</f>
        <v>17458.366637376013</v>
      </c>
      <c r="S19" s="3142">
        <f ca="1">+REPORTS!S1853</f>
        <v>2637.3056791317831</v>
      </c>
      <c r="T19" s="3142">
        <f ca="1">+REPORTS!T1853</f>
        <v>6766.1040689520814</v>
      </c>
      <c r="U19" s="3142"/>
    </row>
    <row r="20" spans="1:21" ht="14.25">
      <c r="A20" s="2639"/>
      <c r="B20" s="2639"/>
      <c r="C20" s="2642">
        <f t="shared" si="0"/>
        <v>11</v>
      </c>
      <c r="D20" s="2639" t="s">
        <v>10886</v>
      </c>
      <c r="E20" s="3142"/>
      <c r="F20" s="3148">
        <f ca="1">+REPORTS!F1864</f>
        <v>10658.267999999998</v>
      </c>
      <c r="G20" s="3149"/>
      <c r="H20" s="3148">
        <f ca="1">+REPORTS!H1864</f>
        <v>422.91420593927717</v>
      </c>
      <c r="I20" s="3149"/>
      <c r="J20" s="3149"/>
      <c r="K20" s="3148">
        <f ca="1">+REPORTS!K1864</f>
        <v>10235.353794060722</v>
      </c>
      <c r="L20" s="2646"/>
      <c r="M20" s="3148">
        <f ca="1">+REPORTS!M1864</f>
        <v>10235.353794060722</v>
      </c>
      <c r="N20" s="3148">
        <f ca="1">+REPORTS!N1864</f>
        <v>5673.6164780290701</v>
      </c>
      <c r="O20" s="3148">
        <f ca="1">+REPORTS!O1864</f>
        <v>637.19553216089253</v>
      </c>
      <c r="P20" s="3148">
        <f ca="1">+REPORTS!P1864</f>
        <v>2318.5871585534805</v>
      </c>
      <c r="Q20" s="3148">
        <f ca="1">+REPORTS!Q1864</f>
        <v>891.44173964904621</v>
      </c>
      <c r="R20" s="3148">
        <f ca="1">+REPORTS!R1864</f>
        <v>358.37389155539159</v>
      </c>
      <c r="S20" s="3148">
        <f ca="1">+REPORTS!S1864</f>
        <v>43.138789747363276</v>
      </c>
      <c r="T20" s="3148">
        <f ca="1">+REPORTS!T1864</f>
        <v>313.00020436547669</v>
      </c>
      <c r="U20" s="3148"/>
    </row>
    <row r="21" spans="1:21" ht="14.25">
      <c r="A21" s="2639"/>
      <c r="B21" s="2639"/>
      <c r="C21" s="2642">
        <f t="shared" si="0"/>
        <v>12</v>
      </c>
      <c r="D21" s="2639" t="s">
        <v>9951</v>
      </c>
      <c r="E21" s="3142"/>
      <c r="F21" s="3142">
        <f ca="1">+REPORTS!F1875</f>
        <v>404944.4025462459</v>
      </c>
      <c r="G21" s="3150"/>
      <c r="H21" s="3142">
        <f ca="1">+REPORTS!H1875</f>
        <v>15702.124178889655</v>
      </c>
      <c r="I21" s="3150"/>
      <c r="J21" s="3150"/>
      <c r="K21" s="3142">
        <f ca="1">+REPORTS!K1875</f>
        <v>389242.27836735628</v>
      </c>
      <c r="L21" s="2646"/>
      <c r="M21" s="3142">
        <f ca="1">+REPORTS!M1875</f>
        <v>389242.27836735616</v>
      </c>
      <c r="N21" s="3142">
        <f ca="1">+REPORTS!N1875</f>
        <v>203745.81981939558</v>
      </c>
      <c r="O21" s="3142">
        <f ca="1">+REPORTS!O1875</f>
        <v>23404.159613690172</v>
      </c>
      <c r="P21" s="3142">
        <f ca="1">+REPORTS!P1875</f>
        <v>95334.943370291934</v>
      </c>
      <c r="Q21" s="3142">
        <f ca="1">+REPORTS!Q1875</f>
        <v>39181.066292850315</v>
      </c>
      <c r="R21" s="3142">
        <f ca="1">+REPORTS!R1875</f>
        <v>17816.740528931405</v>
      </c>
      <c r="S21" s="3142">
        <f ca="1">+REPORTS!S1875</f>
        <v>2680.4444688791455</v>
      </c>
      <c r="T21" s="3142">
        <f ca="1">+REPORTS!T1875</f>
        <v>7079.1042733175582</v>
      </c>
      <c r="U21" s="3142"/>
    </row>
    <row r="22" spans="1:21" ht="14.25">
      <c r="A22" s="2639"/>
      <c r="B22" s="2639"/>
      <c r="C22" s="2642">
        <f t="shared" si="0"/>
        <v>13</v>
      </c>
      <c r="D22" s="2639" t="s">
        <v>11382</v>
      </c>
      <c r="E22" s="3142"/>
      <c r="F22" s="3148">
        <f ca="1">+REPORTS!F1886</f>
        <v>23568.192740786795</v>
      </c>
      <c r="G22" s="3149"/>
      <c r="H22" s="3148">
        <f ca="1">+REPORTS!H1886</f>
        <v>913.88024321579985</v>
      </c>
      <c r="I22" s="3149"/>
      <c r="J22" s="3149"/>
      <c r="K22" s="3148">
        <f ca="1">+REPORTS!K1886</f>
        <v>22654.312497570998</v>
      </c>
      <c r="L22" s="2643"/>
      <c r="M22" s="3148">
        <f ca="1">+REPORTS!M1886</f>
        <v>22654.312497570994</v>
      </c>
      <c r="N22" s="3148">
        <f ca="1">+REPORTS!N1886</f>
        <v>11858.222317530959</v>
      </c>
      <c r="O22" s="3148">
        <f ca="1">+REPORTS!O1886</f>
        <v>1362.1468558232375</v>
      </c>
      <c r="P22" s="3148">
        <f ca="1">+REPORTS!P1886</f>
        <v>5548.5945876889482</v>
      </c>
      <c r="Q22" s="3148">
        <f ca="1">+REPORTS!Q1886</f>
        <v>2280.3795196897013</v>
      </c>
      <c r="R22" s="3148">
        <f ca="1">+REPORTS!R1886</f>
        <v>1036.9531524774893</v>
      </c>
      <c r="S22" s="3148">
        <f ca="1">+REPORTS!S1886</f>
        <v>156.00470453793969</v>
      </c>
      <c r="T22" s="3148">
        <f ca="1">+REPORTS!T1886</f>
        <v>412.01135982271506</v>
      </c>
      <c r="U22" s="3148"/>
    </row>
    <row r="23" spans="1:21" ht="14.25">
      <c r="A23" s="2639"/>
      <c r="B23" s="2639"/>
      <c r="C23" s="2642">
        <f t="shared" si="0"/>
        <v>14</v>
      </c>
      <c r="D23" s="2639" t="s">
        <v>9952</v>
      </c>
      <c r="E23" s="3142"/>
      <c r="F23" s="3142">
        <f ca="1">+REPORTS!F1911</f>
        <v>428512.59528703272</v>
      </c>
      <c r="G23" s="3150"/>
      <c r="H23" s="3142">
        <f ca="1">+REPORTS!H1911</f>
        <v>16616.004422105452</v>
      </c>
      <c r="I23" s="3150"/>
      <c r="J23" s="3150"/>
      <c r="K23" s="3142">
        <f ca="1">+REPORTS!K1911</f>
        <v>411896.59086492722</v>
      </c>
      <c r="L23" s="2643"/>
      <c r="M23" s="3142">
        <f ca="1">+REPORTS!M1911</f>
        <v>411896.5908649271</v>
      </c>
      <c r="N23" s="3142">
        <f ca="1">+REPORTS!N1911</f>
        <v>215604.0421369265</v>
      </c>
      <c r="O23" s="3142">
        <f ca="1">+REPORTS!O1911</f>
        <v>24766.306469513413</v>
      </c>
      <c r="P23" s="3142">
        <f ca="1">+REPORTS!P1911</f>
        <v>100883.53795798087</v>
      </c>
      <c r="Q23" s="3142">
        <f ca="1">+REPORTS!Q1911</f>
        <v>41461.44581254002</v>
      </c>
      <c r="R23" s="3142">
        <f ca="1">+REPORTS!R1911</f>
        <v>18853.693681408891</v>
      </c>
      <c r="S23" s="3142">
        <f ca="1">+REPORTS!S1911</f>
        <v>2836.4491734170856</v>
      </c>
      <c r="T23" s="3142">
        <f ca="1">+REPORTS!T1911</f>
        <v>7491.1156331402735</v>
      </c>
      <c r="U23" s="3142"/>
    </row>
    <row r="24" spans="1:21" ht="14.25">
      <c r="A24" s="2639"/>
      <c r="B24" s="2639"/>
      <c r="C24" s="2642">
        <f t="shared" si="0"/>
        <v>15</v>
      </c>
      <c r="D24" s="2639" t="s">
        <v>9920</v>
      </c>
      <c r="E24" s="2648"/>
      <c r="F24" s="2639">
        <f ca="1">+REPORTS!F1922</f>
        <v>10658.267999999998</v>
      </c>
      <c r="G24" s="3137"/>
      <c r="H24" s="2639">
        <f ca="1">+REPORTS!H1922</f>
        <v>422.91420593927717</v>
      </c>
      <c r="I24" s="3137"/>
      <c r="J24" s="3137"/>
      <c r="K24" s="2639">
        <f ca="1">+REPORTS!K1922</f>
        <v>10235.353794060722</v>
      </c>
      <c r="L24" s="2643"/>
      <c r="M24" s="2639">
        <f ca="1">+REPORTS!M1922</f>
        <v>10235.353794060722</v>
      </c>
      <c r="N24" s="2639">
        <f ca="1">+REPORTS!N1922</f>
        <v>5673.6164780290701</v>
      </c>
      <c r="O24" s="2639">
        <f ca="1">+REPORTS!O1922</f>
        <v>637.19553216089253</v>
      </c>
      <c r="P24" s="2639">
        <f ca="1">+REPORTS!P1922</f>
        <v>2318.5871585534805</v>
      </c>
      <c r="Q24" s="2639">
        <f ca="1">+REPORTS!Q1922</f>
        <v>891.44173964904621</v>
      </c>
      <c r="R24" s="2639">
        <f ca="1">+REPORTS!R1922</f>
        <v>358.37389155539159</v>
      </c>
      <c r="S24" s="2639">
        <f ca="1">+REPORTS!S1922</f>
        <v>43.138789747363276</v>
      </c>
      <c r="T24" s="2639">
        <f ca="1">+REPORTS!T1922</f>
        <v>313.00020436547669</v>
      </c>
      <c r="U24" s="2639"/>
    </row>
    <row r="25" spans="1:21" ht="14.25">
      <c r="A25" s="2639"/>
      <c r="B25" s="2639"/>
      <c r="C25" s="2642">
        <f t="shared" si="0"/>
        <v>16</v>
      </c>
      <c r="D25" s="2639" t="s">
        <v>9872</v>
      </c>
      <c r="E25" s="3142"/>
      <c r="F25" s="3148">
        <f ca="1">+REPORTS!F1933</f>
        <v>-59599.13999999997</v>
      </c>
      <c r="G25" s="3149"/>
      <c r="H25" s="3148">
        <f ca="1">+REPORTS!H1933</f>
        <v>-2592.0893762751484</v>
      </c>
      <c r="I25" s="3149"/>
      <c r="J25" s="3149"/>
      <c r="K25" s="3148">
        <f ca="1">+REPORTS!K1933</f>
        <v>-57007.050623724834</v>
      </c>
      <c r="L25" s="2643"/>
      <c r="M25" s="3148">
        <f ca="1">+REPORTS!M1933</f>
        <v>-57007.050623724834</v>
      </c>
      <c r="N25" s="3148">
        <f ca="1">+REPORTS!N1933</f>
        <v>-40166.066161087234</v>
      </c>
      <c r="O25" s="3148">
        <f ca="1">+REPORTS!O1933</f>
        <v>-4202.1924212889762</v>
      </c>
      <c r="P25" s="3148">
        <f ca="1">+REPORTS!P1933</f>
        <v>-8355.9419934847338</v>
      </c>
      <c r="Q25" s="3148">
        <f ca="1">+REPORTS!Q1933</f>
        <v>-1541.7903958228185</v>
      </c>
      <c r="R25" s="3148">
        <f ca="1">+REPORTS!R1933</f>
        <v>708.49380519169472</v>
      </c>
      <c r="S25" s="3148">
        <f ca="1">+REPORTS!S1933</f>
        <v>435.33717090627465</v>
      </c>
      <c r="T25" s="3148">
        <f ca="1">+REPORTS!T1933</f>
        <v>-3884.8906281390246</v>
      </c>
      <c r="U25" s="3148"/>
    </row>
    <row r="26" spans="1:21" ht="14.25">
      <c r="A26" s="2639"/>
      <c r="B26" s="2639"/>
      <c r="C26" s="2642">
        <f t="shared" si="0"/>
        <v>17</v>
      </c>
      <c r="D26" s="2639" t="s">
        <v>10104</v>
      </c>
      <c r="E26" s="3142"/>
      <c r="F26" s="3142">
        <f ca="1">+REPORTS!F1944</f>
        <v>477453.46728703263</v>
      </c>
      <c r="G26" s="3150"/>
      <c r="H26" s="3142">
        <f ca="1">+REPORTS!H1944</f>
        <v>18785.179592441327</v>
      </c>
      <c r="I26" s="3150"/>
      <c r="J26" s="3150"/>
      <c r="K26" s="3142">
        <f ca="1">+REPORTS!K1944</f>
        <v>458668.28769459133</v>
      </c>
      <c r="L26" s="2643"/>
      <c r="M26" s="3142">
        <f ca="1">+REPORTS!M1944</f>
        <v>458668.28769459121</v>
      </c>
      <c r="N26" s="3142">
        <f ca="1">+REPORTS!N1944</f>
        <v>250096.49181998472</v>
      </c>
      <c r="O26" s="3142">
        <f ca="1">+REPORTS!O1944</f>
        <v>28331.303358641497</v>
      </c>
      <c r="P26" s="3142">
        <f ca="1">+REPORTS!P1944</f>
        <v>106920.89279291213</v>
      </c>
      <c r="Q26" s="3142">
        <f ca="1">+REPORTS!Q1944</f>
        <v>42111.794468713801</v>
      </c>
      <c r="R26" s="3142">
        <f ca="1">+REPORTS!R1944</f>
        <v>17786.825984661806</v>
      </c>
      <c r="S26" s="3142">
        <f ca="1">+REPORTS!S1944</f>
        <v>2357.9732127634475</v>
      </c>
      <c r="T26" s="3142">
        <f ca="1">+REPORTS!T1944</f>
        <v>11063.006056913822</v>
      </c>
      <c r="U26" s="3142"/>
    </row>
    <row r="27" spans="1:21" ht="14.25">
      <c r="A27" s="2639"/>
      <c r="B27" s="2639"/>
      <c r="C27" s="2642">
        <f t="shared" si="0"/>
        <v>18</v>
      </c>
      <c r="D27" s="2639" t="s">
        <v>10721</v>
      </c>
      <c r="E27" s="2648"/>
      <c r="F27" s="2639">
        <f ca="1">+REPORTS!F1969</f>
        <v>64540.264999999999</v>
      </c>
      <c r="G27" s="3137"/>
      <c r="H27" s="2639">
        <f ca="1">+REPORTS!H1969</f>
        <v>2267.9777726343473</v>
      </c>
      <c r="I27" s="3137"/>
      <c r="J27" s="3137"/>
      <c r="K27" s="2639">
        <f ca="1">+REPORTS!K1969</f>
        <v>62272.287227365632</v>
      </c>
      <c r="L27" s="2643"/>
      <c r="M27" s="2639">
        <f ca="1">+REPORTS!M1969</f>
        <v>62272.287227365632</v>
      </c>
      <c r="N27" s="2639">
        <f ca="1">+REPORTS!N1969</f>
        <v>35170.007425591262</v>
      </c>
      <c r="O27" s="2639">
        <f ca="1">+REPORTS!O1969</f>
        <v>3898.2956137678543</v>
      </c>
      <c r="P27" s="2639">
        <f ca="1">+REPORTS!P1969</f>
        <v>13501.301163388825</v>
      </c>
      <c r="Q27" s="2639">
        <f ca="1">+REPORTS!Q1969</f>
        <v>5151.6840881728976</v>
      </c>
      <c r="R27" s="2639">
        <f ca="1">+REPORTS!R1969</f>
        <v>2042.6556955033536</v>
      </c>
      <c r="S27" s="2639">
        <f ca="1">+REPORTS!S1969</f>
        <v>265.85959440755306</v>
      </c>
      <c r="T27" s="2639">
        <f ca="1">+REPORTS!T1969</f>
        <v>2242.4836465338926</v>
      </c>
      <c r="U27" s="2639"/>
    </row>
    <row r="28" spans="1:21" ht="14.25">
      <c r="A28" s="2639"/>
      <c r="B28" s="2639"/>
      <c r="C28" s="2642">
        <f t="shared" si="0"/>
        <v>19</v>
      </c>
      <c r="D28" s="2639" t="s">
        <v>7890</v>
      </c>
      <c r="E28" s="2648"/>
      <c r="F28" s="2639">
        <f ca="1">+REPORTS!F1980</f>
        <v>201593.02436800106</v>
      </c>
      <c r="G28" s="3137"/>
      <c r="H28" s="2639">
        <f ca="1">+REPORTS!H1980</f>
        <v>6985.2909098195905</v>
      </c>
      <c r="I28" s="3137"/>
      <c r="J28" s="3137"/>
      <c r="K28" s="2645">
        <f ca="1">+REPORTS!K1980</f>
        <v>194607.73345818144</v>
      </c>
      <c r="L28" s="2646"/>
      <c r="M28" s="2645">
        <f ca="1">+REPORTS!M1980</f>
        <v>194607.73345818144</v>
      </c>
      <c r="N28" s="2639">
        <f ca="1">+REPORTS!N1980</f>
        <v>108096.08676127836</v>
      </c>
      <c r="O28" s="2639">
        <f ca="1">+REPORTS!O1980</f>
        <v>12092.742594012847</v>
      </c>
      <c r="P28" s="2639">
        <f ca="1">+REPORTS!P1980</f>
        <v>41690.365204334215</v>
      </c>
      <c r="Q28" s="2639">
        <f ca="1">+REPORTS!Q1980</f>
        <v>15622.194061701935</v>
      </c>
      <c r="R28" s="2639">
        <f ca="1">+REPORTS!R1980</f>
        <v>6078.6965358077659</v>
      </c>
      <c r="S28" s="2639">
        <f ca="1">+REPORTS!S1980</f>
        <v>816.86967743469802</v>
      </c>
      <c r="T28" s="2639">
        <f ca="1">+REPORTS!T1980</f>
        <v>10210.778623611652</v>
      </c>
      <c r="U28" s="2639"/>
    </row>
    <row r="29" spans="1:21" ht="14.25">
      <c r="A29" s="2639"/>
      <c r="B29" s="2639"/>
      <c r="C29" s="2642">
        <f t="shared" si="0"/>
        <v>20</v>
      </c>
      <c r="D29" s="2639" t="s">
        <v>11459</v>
      </c>
      <c r="E29" s="2648"/>
      <c r="F29" s="2639">
        <f ca="1">+REPORTS!F1991</f>
        <v>-1592.9999999999998</v>
      </c>
      <c r="G29" s="3137"/>
      <c r="H29" s="2639">
        <f ca="1">+REPORTS!H1991</f>
        <v>-58.559495426552132</v>
      </c>
      <c r="I29" s="3137"/>
      <c r="J29" s="3137"/>
      <c r="K29" s="2639">
        <f ca="1">+REPORTS!K1991</f>
        <v>-1534.4405045734475</v>
      </c>
      <c r="L29" s="2643"/>
      <c r="M29" s="2639">
        <f ca="1">+REPORTS!M1991</f>
        <v>-1534.4405045734475</v>
      </c>
      <c r="N29" s="2639">
        <f ca="1">+REPORTS!N1991</f>
        <v>-857.01953321268195</v>
      </c>
      <c r="O29" s="2639">
        <f ca="1">+REPORTS!O1991</f>
        <v>-96.071293942081994</v>
      </c>
      <c r="P29" s="2639">
        <f ca="1">+REPORTS!P1991</f>
        <v>-341.12018812267888</v>
      </c>
      <c r="Q29" s="2639">
        <f ca="1">+REPORTS!Q1991</f>
        <v>-129.31501724324491</v>
      </c>
      <c r="R29" s="2639">
        <f ca="1">+REPORTS!R1991</f>
        <v>-50.601988225263007</v>
      </c>
      <c r="S29" s="2639">
        <f ca="1">+REPORTS!S1991</f>
        <v>-6.4251108903944125</v>
      </c>
      <c r="T29" s="2639">
        <f ca="1">+REPORTS!T1991</f>
        <v>-53.887372937102541</v>
      </c>
      <c r="U29" s="2639"/>
    </row>
    <row r="30" spans="1:21" ht="14.25">
      <c r="A30" s="2639"/>
      <c r="B30" s="2639"/>
      <c r="C30" s="2642">
        <f t="shared" si="0"/>
        <v>21</v>
      </c>
      <c r="D30" s="2639" t="s">
        <v>11460</v>
      </c>
      <c r="E30" s="3142"/>
      <c r="F30" s="3142">
        <f ca="1">+REPORTS!F2002</f>
        <v>381985.75218000001</v>
      </c>
      <c r="G30" s="3150"/>
      <c r="H30" s="3142">
        <f ca="1">+REPORTS!H2002</f>
        <v>11063.077515854879</v>
      </c>
      <c r="I30" s="3150"/>
      <c r="J30" s="3150"/>
      <c r="K30" s="3142">
        <f ca="1">+REPORTS!K2002</f>
        <v>370922.67466414516</v>
      </c>
      <c r="L30" s="2643"/>
      <c r="M30" s="3142">
        <f ca="1">+REPORTS!M2002</f>
        <v>370922.67466414516</v>
      </c>
      <c r="N30" s="3142">
        <f ca="1">+REPORTS!N2002</f>
        <v>215555.98840745146</v>
      </c>
      <c r="O30" s="3142">
        <f ca="1">+REPORTS!O2002</f>
        <v>24075.380346767124</v>
      </c>
      <c r="P30" s="3142">
        <f ca="1">+REPORTS!P2002</f>
        <v>76369.967961626433</v>
      </c>
      <c r="Q30" s="3142">
        <f ca="1">+REPORTS!Q2002</f>
        <v>30553.332170056357</v>
      </c>
      <c r="R30" s="3142">
        <f ca="1">+REPORTS!R2002</f>
        <v>13093.20865438548</v>
      </c>
      <c r="S30" s="3142">
        <f ca="1">+REPORTS!S2002</f>
        <v>2151.3215810258876</v>
      </c>
      <c r="T30" s="3142">
        <f ca="1">+REPORTS!T2002</f>
        <v>9123.4755428324279</v>
      </c>
      <c r="U30" s="3142"/>
    </row>
    <row r="31" spans="1:21" ht="14.25">
      <c r="A31" s="2639"/>
      <c r="B31" s="2639"/>
      <c r="C31" s="2642">
        <f t="shared" si="0"/>
        <v>22</v>
      </c>
      <c r="D31" s="2639" t="s">
        <v>11461</v>
      </c>
      <c r="E31" s="3142"/>
      <c r="F31" s="3148">
        <f>+REPORTS!F2020</f>
        <v>8017.2853999999998</v>
      </c>
      <c r="G31" s="3149"/>
      <c r="H31" s="3148">
        <f>+REPORTS!H2020</f>
        <v>402.24039999999991</v>
      </c>
      <c r="I31" s="3149"/>
      <c r="J31" s="3149"/>
      <c r="K31" s="3148">
        <f>+REPORTS!K2020</f>
        <v>7615.0450000000001</v>
      </c>
      <c r="L31" s="2643"/>
      <c r="M31" s="3148">
        <f>+REPORTS!M2020</f>
        <v>7615.0450000000001</v>
      </c>
      <c r="N31" s="3148">
        <f>+REPORTS!N2020</f>
        <v>3467.1343656728345</v>
      </c>
      <c r="O31" s="3148">
        <f>+REPORTS!O2020</f>
        <v>416.97762367286975</v>
      </c>
      <c r="P31" s="3148">
        <f>+REPORTS!P2020</f>
        <v>2151.2398067329527</v>
      </c>
      <c r="Q31" s="3148">
        <f>+REPORTS!Q2020</f>
        <v>977.54386965762558</v>
      </c>
      <c r="R31" s="3148">
        <f>+REPORTS!R2020</f>
        <v>515.9474995675663</v>
      </c>
      <c r="S31" s="3148">
        <f>+REPORTS!S2020</f>
        <v>86.20183469615057</v>
      </c>
      <c r="T31" s="3148">
        <f>+REPORTS!T2020</f>
        <v>0</v>
      </c>
      <c r="U31" s="3142"/>
    </row>
    <row r="32" spans="1:21" ht="14.25">
      <c r="A32" s="2639"/>
      <c r="B32" s="2639"/>
      <c r="C32" s="2642">
        <f t="shared" si="0"/>
        <v>23</v>
      </c>
      <c r="D32" s="2639" t="s">
        <v>10105</v>
      </c>
      <c r="E32" s="2648"/>
      <c r="F32" s="2639">
        <f ca="1">+REPORTS!F2031</f>
        <v>1131996.7942350337</v>
      </c>
      <c r="G32" s="3137"/>
      <c r="H32" s="2639">
        <f ca="1">+REPORTS!H2031</f>
        <v>39445.206695323599</v>
      </c>
      <c r="I32" s="3137"/>
      <c r="J32" s="3137"/>
      <c r="K32" s="2639">
        <f ca="1">+REPORTS!K2031</f>
        <v>1092551.5875397101</v>
      </c>
      <c r="L32" s="2643"/>
      <c r="M32" s="2639">
        <f ca="1">+REPORTS!M2031</f>
        <v>1092551.5875397101</v>
      </c>
      <c r="N32" s="2639">
        <f ca="1">+REPORTS!N2031</f>
        <v>611528.68924676592</v>
      </c>
      <c r="O32" s="2639">
        <f ca="1">+REPORTS!O2031</f>
        <v>68718.628242920124</v>
      </c>
      <c r="P32" s="2639">
        <f ca="1">+REPORTS!P2031</f>
        <v>240292.64674087183</v>
      </c>
      <c r="Q32" s="2639">
        <f ca="1">+REPORTS!Q2031</f>
        <v>94287.233641059371</v>
      </c>
      <c r="R32" s="2639">
        <f ca="1">+REPORTS!R2031</f>
        <v>39466.732381700713</v>
      </c>
      <c r="S32" s="2639">
        <f ca="1">+REPORTS!S2031</f>
        <v>5671.8007894373432</v>
      </c>
      <c r="T32" s="2639">
        <f ca="1">+REPORTS!T2031</f>
        <v>32585.856496954693</v>
      </c>
      <c r="U32" s="2639"/>
    </row>
    <row r="33" spans="1:21" ht="14.25">
      <c r="A33" s="2639"/>
      <c r="B33" s="2639"/>
      <c r="C33" s="2642">
        <f t="shared" si="0"/>
        <v>24</v>
      </c>
      <c r="D33" s="2639" t="s">
        <v>3059</v>
      </c>
      <c r="E33" s="2648"/>
      <c r="F33" s="2639">
        <f ca="1">REPORTS!F2042</f>
        <v>960.52671841220058</v>
      </c>
      <c r="G33" s="3137"/>
      <c r="H33" s="2639">
        <f>REPORTS!H2042</f>
        <v>0</v>
      </c>
      <c r="I33" s="2639">
        <f>REPORTS!I2042</f>
        <v>0</v>
      </c>
      <c r="J33" s="2639">
        <f>REPORTS!J2042</f>
        <v>0</v>
      </c>
      <c r="K33" s="2639">
        <f ca="1">REPORTS!K2042</f>
        <v>960.52671841220058</v>
      </c>
      <c r="L33" s="2643"/>
      <c r="M33" s="2639">
        <f ca="1">REPORTS!M2042</f>
        <v>960.52671841220035</v>
      </c>
      <c r="N33" s="2639">
        <f ca="1">REPORTS!N2042</f>
        <v>636.15644096695621</v>
      </c>
      <c r="O33" s="2639">
        <f ca="1">REPORTS!O2042</f>
        <v>58.683551395912851</v>
      </c>
      <c r="P33" s="2639">
        <f ca="1">REPORTS!P2042</f>
        <v>210.92097890227762</v>
      </c>
      <c r="Q33" s="2639">
        <f ca="1">REPORTS!Q2042</f>
        <v>91.185457038087009</v>
      </c>
      <c r="R33" s="2639">
        <f ca="1">REPORTS!R2042</f>
        <v>-24.495866195028906</v>
      </c>
      <c r="S33" s="2639">
        <f ca="1">REPORTS!S2042</f>
        <v>3.7020898989857525</v>
      </c>
      <c r="T33" s="2639">
        <f ca="1">REPORTS!T2042</f>
        <v>-15.625933594990105</v>
      </c>
      <c r="U33" s="2639"/>
    </row>
    <row r="34" spans="1:21" ht="14.25">
      <c r="A34" s="2639"/>
      <c r="B34" s="2639"/>
      <c r="C34" s="2642">
        <f t="shared" si="0"/>
        <v>25</v>
      </c>
      <c r="D34" s="2639" t="s">
        <v>11462</v>
      </c>
      <c r="E34" s="3142"/>
      <c r="F34" s="3148">
        <f ca="1">-REPORTS!F2080</f>
        <v>-27849.122060396156</v>
      </c>
      <c r="G34" s="3149"/>
      <c r="H34" s="3148">
        <f ca="1">-REPORTS!H2080</f>
        <v>-341.97362702445531</v>
      </c>
      <c r="I34" s="3149"/>
      <c r="J34" s="3149"/>
      <c r="K34" s="3148">
        <f ca="1">-REPORTS!K2080</f>
        <v>-27507.148433371698</v>
      </c>
      <c r="L34" s="2643"/>
      <c r="M34" s="3148">
        <f ca="1">-REPORTS!M2080</f>
        <v>-27507.148433371694</v>
      </c>
      <c r="N34" s="3148">
        <f ca="1">-REPORTS!N2080</f>
        <v>-19186.63377728414</v>
      </c>
      <c r="O34" s="3148">
        <f ca="1">-REPORTS!O2080</f>
        <v>-2356.5311863515863</v>
      </c>
      <c r="P34" s="3148">
        <f ca="1">-REPORTS!P2080</f>
        <v>-3881.9736392457744</v>
      </c>
      <c r="Q34" s="3148">
        <f ca="1">-REPORTS!Q2080</f>
        <v>-1463.3911749916006</v>
      </c>
      <c r="R34" s="3148">
        <f ca="1">-REPORTS!R2080</f>
        <v>-438.73204876668734</v>
      </c>
      <c r="S34" s="3148">
        <f ca="1">-REPORTS!S2080</f>
        <v>-163.37686166433934</v>
      </c>
      <c r="T34" s="3148">
        <f ca="1">-REPORTS!T2080</f>
        <v>-16.509745067570922</v>
      </c>
      <c r="U34" s="3148"/>
    </row>
    <row r="35" spans="1:21" ht="15" thickBot="1">
      <c r="A35" s="2639"/>
      <c r="B35" s="2639"/>
      <c r="C35" s="2642">
        <f t="shared" si="0"/>
        <v>26</v>
      </c>
      <c r="D35" s="2639" t="s">
        <v>10106</v>
      </c>
      <c r="E35" s="3142"/>
      <c r="F35" s="3151">
        <f ca="1">+REPORTS!F2092</f>
        <v>1105108.19889305</v>
      </c>
      <c r="G35" s="3152"/>
      <c r="H35" s="3151">
        <f ca="1">+REPORTS!H2092</f>
        <v>39103.233068299138</v>
      </c>
      <c r="I35" s="3152"/>
      <c r="J35" s="3152"/>
      <c r="K35" s="3151">
        <f ca="1">+REPORTS!K2092</f>
        <v>1066004.9658247505</v>
      </c>
      <c r="L35" s="2643"/>
      <c r="M35" s="3151">
        <f ca="1">+REPORTS!M2092</f>
        <v>1066004.9658247505</v>
      </c>
      <c r="N35" s="3151">
        <f ca="1">+REPORTS!N2092</f>
        <v>592978.21191044874</v>
      </c>
      <c r="O35" s="3151">
        <f ca="1">+REPORTS!O2092</f>
        <v>66420.780607964436</v>
      </c>
      <c r="P35" s="3151">
        <f ca="1">+REPORTS!P2092</f>
        <v>236621.59408052839</v>
      </c>
      <c r="Q35" s="3151">
        <f ca="1">+REPORTS!Q2092</f>
        <v>92915.027923105852</v>
      </c>
      <c r="R35" s="3151">
        <f ca="1">+REPORTS!R2092</f>
        <v>39003.504466739003</v>
      </c>
      <c r="S35" s="3151">
        <f ca="1">+REPORTS!S2092</f>
        <v>5512.1260176719879</v>
      </c>
      <c r="T35" s="3151">
        <f ca="1">+REPORTS!T2092</f>
        <v>32553.720818292131</v>
      </c>
      <c r="U35" s="3151"/>
    </row>
    <row r="36" spans="1:21" ht="15" thickTop="1">
      <c r="A36" s="2639"/>
      <c r="B36" s="2639"/>
      <c r="C36" s="2642"/>
      <c r="D36" s="2639"/>
      <c r="E36" s="2648"/>
      <c r="F36" s="2639"/>
      <c r="G36" s="3023"/>
      <c r="H36" s="2639"/>
      <c r="I36" s="3023"/>
      <c r="J36" s="3023"/>
      <c r="K36" s="2639"/>
      <c r="L36" s="2639"/>
      <c r="M36" s="2639"/>
      <c r="N36" s="2639"/>
      <c r="O36" s="2639"/>
      <c r="P36" s="2639"/>
      <c r="Q36" s="2639"/>
      <c r="R36" s="2639"/>
      <c r="S36" s="2639"/>
      <c r="T36" s="2639"/>
      <c r="U36" s="2639"/>
    </row>
    <row r="37" spans="1:21" ht="14.25">
      <c r="A37" s="2639"/>
      <c r="B37" s="2639"/>
      <c r="C37" s="2642"/>
      <c r="D37" s="2639"/>
      <c r="E37" s="3153" t="s">
        <v>10107</v>
      </c>
      <c r="F37" s="2639">
        <f ca="1">+F35-REPORTS!F2092</f>
        <v>0</v>
      </c>
      <c r="G37" s="3137"/>
      <c r="H37" s="2639">
        <f ca="1">+H35-REPORTS!H2092</f>
        <v>0</v>
      </c>
      <c r="I37" s="3137"/>
      <c r="J37" s="3137"/>
      <c r="K37" s="2639">
        <f ca="1">+K35-REPORTS!K2092</f>
        <v>0</v>
      </c>
      <c r="L37" s="2643"/>
      <c r="M37" s="2639">
        <f ca="1">+M35-REPORTS!M2092</f>
        <v>0</v>
      </c>
      <c r="N37" s="2639">
        <f ca="1">+N35-REPORTS!N2092</f>
        <v>0</v>
      </c>
      <c r="O37" s="2639">
        <f ca="1">+O35-REPORTS!O2092</f>
        <v>0</v>
      </c>
      <c r="P37" s="2639">
        <f ca="1">+P35-REPORTS!P2092</f>
        <v>0</v>
      </c>
      <c r="Q37" s="2639">
        <f ca="1">+Q35-REPORTS!Q2092</f>
        <v>0</v>
      </c>
      <c r="R37" s="2639">
        <f ca="1">+R35-REPORTS!R2092</f>
        <v>0</v>
      </c>
      <c r="S37" s="2639">
        <f ca="1">+S35-REPORTS!S2092</f>
        <v>0</v>
      </c>
      <c r="T37" s="2639">
        <f ca="1">+T35-REPORTS!T2092</f>
        <v>0</v>
      </c>
      <c r="U37" s="2639"/>
    </row>
  </sheetData>
  <phoneticPr fontId="54" type="noConversion"/>
  <pageMargins left="0.75" right="0.75" top="1" bottom="1" header="0.5" footer="0.5"/>
  <pageSetup scale="61" orientation="landscape" horizontalDpi="1200" verticalDpi="1200" r:id="rId1"/>
  <headerFooter alignWithMargins="0"/>
</worksheet>
</file>

<file path=xl/worksheets/sheet57.xml><?xml version="1.0" encoding="utf-8"?>
<worksheet xmlns="http://schemas.openxmlformats.org/spreadsheetml/2006/main" xmlns:r="http://schemas.openxmlformats.org/officeDocument/2006/relationships">
  <sheetPr codeName="Sheet45" enableFormatConditionsCalculation="0">
    <tabColor indexed="42"/>
    <pageSetUpPr fitToPage="1"/>
  </sheetPr>
  <dimension ref="A1:R483"/>
  <sheetViews>
    <sheetView topLeftCell="A335" zoomScaleNormal="100" workbookViewId="0">
      <selection activeCell="G377" sqref="G377"/>
    </sheetView>
  </sheetViews>
  <sheetFormatPr defaultRowHeight="12.75"/>
  <cols>
    <col min="1" max="1" width="14" customWidth="1"/>
    <col min="2" max="2" width="15.28515625" customWidth="1"/>
    <col min="3" max="3" width="6.85546875" style="2" customWidth="1"/>
    <col min="4" max="4" width="22.85546875" customWidth="1"/>
    <col min="5" max="5" width="7.140625" customWidth="1"/>
    <col min="6" max="6" width="11.5703125" style="63" customWidth="1"/>
    <col min="7" max="7" width="18.28515625" customWidth="1"/>
    <col min="8" max="8" width="7.7109375" style="468" customWidth="1"/>
    <col min="9" max="9" width="30.85546875" customWidth="1"/>
    <col min="10" max="10" width="4.7109375" style="619" customWidth="1"/>
    <col min="11" max="11" width="13.28515625" customWidth="1"/>
    <col min="12" max="12" width="6.85546875" style="2" customWidth="1"/>
    <col min="13" max="13" width="29.28515625" customWidth="1"/>
    <col min="14" max="14" width="7.5703125" customWidth="1"/>
    <col min="15" max="15" width="10.42578125" style="63" customWidth="1"/>
    <col min="16" max="16" width="19.140625" customWidth="1"/>
    <col min="17" max="17" width="7.7109375" style="3001" customWidth="1"/>
    <col min="18" max="18" width="32.85546875" customWidth="1"/>
  </cols>
  <sheetData>
    <row r="1" spans="1:18" ht="15.75">
      <c r="A1" s="268" t="s">
        <v>478</v>
      </c>
      <c r="R1" s="4"/>
    </row>
    <row r="2" spans="1:18">
      <c r="E2" s="4"/>
      <c r="F2" s="1739" t="s">
        <v>3205</v>
      </c>
      <c r="G2" s="4"/>
      <c r="I2" s="3127" t="s">
        <v>2613</v>
      </c>
      <c r="N2" s="4"/>
      <c r="O2" s="1739" t="s">
        <v>3205</v>
      </c>
      <c r="P2" s="4"/>
      <c r="R2" s="3127" t="s">
        <v>2613</v>
      </c>
    </row>
    <row r="3" spans="1:18">
      <c r="F3" s="1740" t="s">
        <v>3408</v>
      </c>
      <c r="O3" s="1740" t="s">
        <v>11159</v>
      </c>
    </row>
    <row r="4" spans="1:18">
      <c r="F4" s="1740" t="s">
        <v>4831</v>
      </c>
      <c r="G4" s="4"/>
      <c r="O4" s="1740" t="s">
        <v>4831</v>
      </c>
      <c r="P4" s="4"/>
    </row>
    <row r="5" spans="1:18">
      <c r="B5" s="3"/>
      <c r="F5" s="1740" t="str">
        <f>IF('TITLES &amp; CONSTANTS'!$D$9=1,'TITLES &amp; CONSTANTS'!$H$10,IF('TITLES &amp; CONSTANTS'!$D$9=2,'TITLES &amp; CONSTANTS'!$H$11,IF('TITLES &amp; CONSTANTS'!$D$9=3,'TITLES &amp; CONSTANTS'!$H$12,IF('TITLES &amp; CONSTANTS'!$D$9=4,'TITLES &amp; CONSTANTS'!$H$13,0))))</f>
        <v>PROD. CAP. ALLOC. METHOD: 12CP &amp; 1/13th AD (INCL. IS)</v>
      </c>
      <c r="K5" s="3"/>
      <c r="O5" s="1740" t="str">
        <f>IF('TITLES &amp; CONSTANTS'!$D$9=1,'TITLES &amp; CONSTANTS'!$H$10,IF('TITLES &amp; CONSTANTS'!$D$9=2,'TITLES &amp; CONSTANTS'!$H$11,IF('TITLES &amp; CONSTANTS'!$D$9=3,'TITLES &amp; CONSTANTS'!$H$12,IF('TITLES &amp; CONSTANTS'!$D$9=4,'TITLES &amp; CONSTANTS'!$H$13,0))))</f>
        <v>PROD. CAP. ALLOC. METHOD: 12CP &amp; 1/13th AD (INCL. IS)</v>
      </c>
    </row>
    <row r="6" spans="1:18">
      <c r="F6" s="3126" t="s">
        <v>2612</v>
      </c>
      <c r="G6" s="4"/>
      <c r="O6" s="3126" t="s">
        <v>2612</v>
      </c>
      <c r="P6" s="4"/>
    </row>
    <row r="8" spans="1:18">
      <c r="F8" s="3008" t="s">
        <v>3410</v>
      </c>
      <c r="O8" s="3008" t="s">
        <v>3410</v>
      </c>
    </row>
    <row r="9" spans="1:18">
      <c r="F9" s="189"/>
      <c r="O9" s="189"/>
      <c r="R9" s="2657"/>
    </row>
    <row r="10" spans="1:18">
      <c r="O10" s="189"/>
    </row>
    <row r="11" spans="1:18">
      <c r="L11" s="2" t="s">
        <v>10137</v>
      </c>
      <c r="M11" s="2" t="s">
        <v>10137</v>
      </c>
      <c r="P11" s="4"/>
      <c r="R11" s="4"/>
    </row>
    <row r="12" spans="1:18">
      <c r="B12" s="8" t="s">
        <v>3411</v>
      </c>
      <c r="C12" s="35" t="s">
        <v>11211</v>
      </c>
      <c r="D12" s="8" t="s">
        <v>3412</v>
      </c>
      <c r="E12" s="8"/>
      <c r="F12" s="69" t="s">
        <v>3413</v>
      </c>
      <c r="G12" s="8"/>
      <c r="H12" s="2998"/>
      <c r="I12" s="8"/>
      <c r="K12" s="8" t="s">
        <v>5493</v>
      </c>
      <c r="L12" s="35" t="s">
        <v>10142</v>
      </c>
      <c r="M12" s="35" t="s">
        <v>2447</v>
      </c>
      <c r="N12" s="8"/>
      <c r="O12" s="190" t="s">
        <v>5494</v>
      </c>
      <c r="P12" s="8"/>
      <c r="Q12" s="2999"/>
      <c r="R12" s="35" t="s">
        <v>11134</v>
      </c>
    </row>
    <row r="14" spans="1:18">
      <c r="A14" t="s">
        <v>8231</v>
      </c>
      <c r="B14" s="8" t="s">
        <v>6324</v>
      </c>
      <c r="C14" s="35">
        <f>+REPORTS!C114</f>
        <v>1</v>
      </c>
      <c r="D14" s="8" t="s">
        <v>6325</v>
      </c>
      <c r="E14" s="8" t="s">
        <v>2015</v>
      </c>
      <c r="F14" s="391">
        <f>+Revenues!H30+Revenues!H31</f>
        <v>857711.35100000002</v>
      </c>
      <c r="G14" s="626" t="s">
        <v>11135</v>
      </c>
      <c r="H14" s="2999">
        <v>501</v>
      </c>
      <c r="I14" s="459" t="str">
        <f t="shared" ref="I14:I43" si="0">VLOOKUP(H14,alloc_list,2,FALSE)</f>
        <v>REVENUE FROM SALES - DIRALLOC</v>
      </c>
      <c r="K14" s="8" t="s">
        <v>6324</v>
      </c>
      <c r="L14" s="35">
        <f>+REPORTS!C114</f>
        <v>1</v>
      </c>
      <c r="M14" s="8" t="s">
        <v>6325</v>
      </c>
      <c r="N14" s="8" t="s">
        <v>2015</v>
      </c>
      <c r="O14" s="391">
        <f>+REPORTS!M114</f>
        <v>837851.35100000002</v>
      </c>
      <c r="P14" s="626" t="s">
        <v>11135</v>
      </c>
      <c r="Q14" s="2999">
        <v>501</v>
      </c>
      <c r="R14" s="459" t="str">
        <f t="shared" ref="R14:R43" si="1">VLOOKUP(Q14,alloc_list,2,FALSE)</f>
        <v>REVENUE FROM SALES - DIRALLOC</v>
      </c>
    </row>
    <row r="15" spans="1:18">
      <c r="A15" t="s">
        <v>7658</v>
      </c>
      <c r="B15" s="29" t="s">
        <v>6324</v>
      </c>
      <c r="C15" s="35">
        <f>+REPORTS!C118</f>
        <v>3</v>
      </c>
      <c r="D15" s="29" t="s">
        <v>7983</v>
      </c>
      <c r="E15" s="29" t="s">
        <v>7228</v>
      </c>
      <c r="F15" s="670">
        <f>+Revenues!L90</f>
        <v>12785.231158852397</v>
      </c>
      <c r="G15" s="671" t="s">
        <v>11135</v>
      </c>
      <c r="H15" s="3000">
        <v>502</v>
      </c>
      <c r="I15" s="199" t="str">
        <f t="shared" si="0"/>
        <v>SERVICE CHARGES - DIRALLOC</v>
      </c>
      <c r="K15" s="29" t="s">
        <v>6324</v>
      </c>
      <c r="L15" s="35">
        <f>+REPORTS!C118</f>
        <v>3</v>
      </c>
      <c r="M15" s="29" t="s">
        <v>7983</v>
      </c>
      <c r="N15" s="29" t="s">
        <v>7228</v>
      </c>
      <c r="O15" s="670">
        <f>+REPORTS!M118</f>
        <v>12785.231158852397</v>
      </c>
      <c r="P15" s="671" t="s">
        <v>11135</v>
      </c>
      <c r="Q15" s="3004">
        <v>502</v>
      </c>
      <c r="R15" s="199" t="str">
        <f t="shared" si="1"/>
        <v>SERVICE CHARGES - DIRALLOC</v>
      </c>
    </row>
    <row r="16" spans="1:18" s="240" customFormat="1">
      <c r="A16" s="240" t="s">
        <v>11690</v>
      </c>
      <c r="B16" s="240" t="s">
        <v>6324</v>
      </c>
      <c r="C16" s="1102">
        <v>6</v>
      </c>
      <c r="D16" s="240" t="s">
        <v>3658</v>
      </c>
      <c r="E16" s="240" t="s">
        <v>7746</v>
      </c>
      <c r="F16" s="777">
        <f>Revenues!L99</f>
        <v>0</v>
      </c>
      <c r="G16" s="2991" t="s">
        <v>11135</v>
      </c>
      <c r="H16" s="3001">
        <v>101</v>
      </c>
      <c r="I16" s="461" t="str">
        <f t="shared" si="0"/>
        <v>12 COINCIDENT PEAK</v>
      </c>
      <c r="J16" s="619"/>
      <c r="K16" s="240" t="s">
        <v>6324</v>
      </c>
      <c r="L16" s="1102">
        <v>6</v>
      </c>
      <c r="M16" s="240" t="s">
        <v>3658</v>
      </c>
      <c r="N16" s="240" t="s">
        <v>7746</v>
      </c>
      <c r="O16" s="778">
        <f>+REPORTS!M121</f>
        <v>0</v>
      </c>
      <c r="P16" s="2991" t="s">
        <v>11135</v>
      </c>
      <c r="Q16" s="3001">
        <f>IF('TITLES &amp; CONSTANTS'!$D$9=1,REPORTS!$C$2120,IF('TITLES &amp; CONSTANTS'!$D$9=2,REPORTS!$C$2123,IF('TITLES &amp; CONSTANTS'!$D$9=3,REPORTS!$C$2126,IF('TITLES &amp; CONSTANTS'!$D$9=4,REPORTS!$C$2129,0))))</f>
        <v>122</v>
      </c>
      <c r="R16" s="461" t="str">
        <f t="shared" si="1"/>
        <v>WEIGHTED 12 CP &amp; 1/13th AD (INCL IS CP)</v>
      </c>
    </row>
    <row r="17" spans="1:18">
      <c r="B17" t="s">
        <v>6324</v>
      </c>
      <c r="C17" s="2">
        <f>+REPORTS!C122</f>
        <v>7</v>
      </c>
      <c r="D17" t="s">
        <v>3659</v>
      </c>
      <c r="E17" t="s">
        <v>7746</v>
      </c>
      <c r="F17" s="514">
        <f>+Revenues!L100</f>
        <v>648.69799999999998</v>
      </c>
      <c r="G17" s="136" t="s">
        <v>11135</v>
      </c>
      <c r="H17" s="468">
        <v>117</v>
      </c>
      <c r="I17" s="461" t="str">
        <f t="shared" si="0"/>
        <v>12  CP - TRANSMISSION</v>
      </c>
      <c r="K17" t="s">
        <v>6324</v>
      </c>
      <c r="L17" s="2">
        <f>+REPORTS!C122</f>
        <v>7</v>
      </c>
      <c r="M17" t="s">
        <v>3659</v>
      </c>
      <c r="N17" t="s">
        <v>7746</v>
      </c>
      <c r="O17" s="514">
        <f>+REPORTS!M122</f>
        <v>533.59049803608866</v>
      </c>
      <c r="P17" s="136" t="s">
        <v>11135</v>
      </c>
      <c r="Q17" s="3001">
        <v>117</v>
      </c>
      <c r="R17" s="461" t="str">
        <f t="shared" si="1"/>
        <v>12  CP - TRANSMISSION</v>
      </c>
    </row>
    <row r="18" spans="1:18">
      <c r="B18" t="s">
        <v>6324</v>
      </c>
      <c r="C18" s="34">
        <f>+REPORTS!C123</f>
        <v>8</v>
      </c>
      <c r="D18" t="s">
        <v>5944</v>
      </c>
      <c r="E18" t="s">
        <v>7746</v>
      </c>
      <c r="F18" s="514">
        <f>+Revenues!L101</f>
        <v>185.999</v>
      </c>
      <c r="G18" s="136" t="s">
        <v>11135</v>
      </c>
      <c r="H18" s="468">
        <v>117</v>
      </c>
      <c r="I18" s="461" t="str">
        <f t="shared" si="0"/>
        <v>12  CP - TRANSMISSION</v>
      </c>
      <c r="K18" t="s">
        <v>6324</v>
      </c>
      <c r="L18" s="34">
        <f>+REPORTS!C123</f>
        <v>8</v>
      </c>
      <c r="M18" t="s">
        <v>5944</v>
      </c>
      <c r="N18" t="s">
        <v>7746</v>
      </c>
      <c r="O18" s="514">
        <f>+REPORTS!M123</f>
        <v>152.9946123530741</v>
      </c>
      <c r="P18" s="136" t="s">
        <v>11135</v>
      </c>
      <c r="Q18" s="3001">
        <v>117</v>
      </c>
      <c r="R18" s="461" t="str">
        <f t="shared" si="1"/>
        <v>12  CP - TRANSMISSION</v>
      </c>
    </row>
    <row r="19" spans="1:18">
      <c r="B19" t="s">
        <v>6324</v>
      </c>
      <c r="C19" s="34">
        <f>+REPORTS!C124</f>
        <v>9</v>
      </c>
      <c r="D19" t="s">
        <v>3660</v>
      </c>
      <c r="E19" t="s">
        <v>7746</v>
      </c>
      <c r="F19" s="514">
        <f>+Revenues!L102</f>
        <v>9381.9950000000008</v>
      </c>
      <c r="G19" s="136" t="s">
        <v>11135</v>
      </c>
      <c r="H19" s="468">
        <v>105</v>
      </c>
      <c r="I19" s="461" t="str">
        <f t="shared" si="0"/>
        <v>DISTRIBUTION PRIMARY - NCP</v>
      </c>
      <c r="K19" t="s">
        <v>6324</v>
      </c>
      <c r="L19" s="34">
        <f>+REPORTS!C124</f>
        <v>9</v>
      </c>
      <c r="M19" t="s">
        <v>3660</v>
      </c>
      <c r="N19" t="s">
        <v>7746</v>
      </c>
      <c r="O19" s="514">
        <f>+REPORTS!M124</f>
        <v>9381.9950000000008</v>
      </c>
      <c r="P19" s="136" t="s">
        <v>11135</v>
      </c>
      <c r="Q19" s="3001">
        <v>105</v>
      </c>
      <c r="R19" s="461" t="str">
        <f t="shared" si="1"/>
        <v>DISTRIBUTION PRIMARY - NCP</v>
      </c>
    </row>
    <row r="20" spans="1:18">
      <c r="B20" s="8" t="s">
        <v>6324</v>
      </c>
      <c r="C20" s="35">
        <f>+REPORTS!C125</f>
        <v>10</v>
      </c>
      <c r="D20" s="8" t="s">
        <v>3661</v>
      </c>
      <c r="E20" s="8" t="s">
        <v>7746</v>
      </c>
      <c r="F20" s="391">
        <f>+Revenues!L103</f>
        <v>155.37320000000003</v>
      </c>
      <c r="G20" s="626" t="s">
        <v>11135</v>
      </c>
      <c r="H20" s="2998">
        <v>106</v>
      </c>
      <c r="I20" s="459" t="str">
        <f t="shared" si="0"/>
        <v>CUSTOMER MAX DEMANDS @ SECONDARY</v>
      </c>
      <c r="K20" s="8" t="s">
        <v>6324</v>
      </c>
      <c r="L20" s="35">
        <f>+REPORTS!C125</f>
        <v>10</v>
      </c>
      <c r="M20" s="8" t="s">
        <v>3661</v>
      </c>
      <c r="N20" s="8" t="s">
        <v>7746</v>
      </c>
      <c r="O20" s="391">
        <f>+REPORTS!M125</f>
        <v>155.37320000000003</v>
      </c>
      <c r="P20" s="626" t="s">
        <v>11135</v>
      </c>
      <c r="Q20" s="2998">
        <v>106</v>
      </c>
      <c r="R20" s="459" t="str">
        <f t="shared" si="1"/>
        <v>CUSTOMER MAX DEMANDS @ SECONDARY</v>
      </c>
    </row>
    <row r="21" spans="1:18">
      <c r="A21" t="s">
        <v>11691</v>
      </c>
      <c r="B21" t="s">
        <v>6324</v>
      </c>
      <c r="C21" s="34">
        <f>+REPORTS!C129</f>
        <v>14</v>
      </c>
      <c r="D21" t="s">
        <v>3658</v>
      </c>
      <c r="E21" t="s">
        <v>7746</v>
      </c>
      <c r="F21" s="514">
        <f ca="1">+Revenues!L147</f>
        <v>1105.1036530210667</v>
      </c>
      <c r="G21" s="136" t="s">
        <v>11135</v>
      </c>
      <c r="H21" s="3001">
        <v>101</v>
      </c>
      <c r="I21" s="461" t="str">
        <f t="shared" si="0"/>
        <v>12 COINCIDENT PEAK</v>
      </c>
      <c r="K21" t="s">
        <v>6324</v>
      </c>
      <c r="L21" s="34">
        <f>+REPORTS!C129</f>
        <v>14</v>
      </c>
      <c r="M21" t="s">
        <v>3658</v>
      </c>
      <c r="N21" t="s">
        <v>7746</v>
      </c>
      <c r="O21" s="514">
        <f ca="1">+REPORTS!M129</f>
        <v>1064.3453298684142</v>
      </c>
      <c r="P21" s="136" t="s">
        <v>11135</v>
      </c>
      <c r="Q21" s="3001">
        <f>IF('TITLES &amp; CONSTANTS'!$D$9=1,REPORTS!$C$2120,IF('TITLES &amp; CONSTANTS'!$D$9=2,REPORTS!$C$2123,IF('TITLES &amp; CONSTANTS'!$D$9=3,REPORTS!$C$2126,IF('TITLES &amp; CONSTANTS'!$D$9=4,REPORTS!$C$2129,0))))</f>
        <v>122</v>
      </c>
      <c r="R21" s="461" t="str">
        <f t="shared" si="1"/>
        <v>WEIGHTED 12 CP &amp; 1/13th AD (INCL IS CP)</v>
      </c>
    </row>
    <row r="22" spans="1:18">
      <c r="B22" t="s">
        <v>6324</v>
      </c>
      <c r="C22" s="34">
        <f>+REPORTS!C130</f>
        <v>15</v>
      </c>
      <c r="D22" t="s">
        <v>3658</v>
      </c>
      <c r="E22" t="s">
        <v>2378</v>
      </c>
      <c r="F22" s="514">
        <f ca="1">+Revenues!L148</f>
        <v>2.223497895237724</v>
      </c>
      <c r="G22" s="136" t="s">
        <v>11135</v>
      </c>
      <c r="H22" s="468">
        <v>201</v>
      </c>
      <c r="I22" s="461" t="str">
        <f t="shared" si="0"/>
        <v>MWH AT GENERATION</v>
      </c>
      <c r="K22" t="s">
        <v>6324</v>
      </c>
      <c r="L22" s="34">
        <f>+REPORTS!C130</f>
        <v>15</v>
      </c>
      <c r="M22" t="s">
        <v>3658</v>
      </c>
      <c r="N22" t="s">
        <v>2378</v>
      </c>
      <c r="O22" s="514">
        <f ca="1">+REPORTS!M130</f>
        <v>2.1441907850004411</v>
      </c>
      <c r="P22" s="136" t="s">
        <v>11135</v>
      </c>
      <c r="Q22" s="468">
        <v>201</v>
      </c>
      <c r="R22" s="461" t="str">
        <f t="shared" si="1"/>
        <v>MWH AT GENERATION</v>
      </c>
    </row>
    <row r="23" spans="1:18">
      <c r="B23" t="s">
        <v>6324</v>
      </c>
      <c r="C23" s="34">
        <f>+REPORTS!C131</f>
        <v>16</v>
      </c>
      <c r="D23" t="s">
        <v>3659</v>
      </c>
      <c r="E23" t="s">
        <v>7746</v>
      </c>
      <c r="F23" s="514">
        <f ca="1">+Revenues!L149</f>
        <v>41.935165586739309</v>
      </c>
      <c r="G23" s="136" t="s">
        <v>11135</v>
      </c>
      <c r="H23" s="468">
        <v>117</v>
      </c>
      <c r="I23" s="461" t="str">
        <f t="shared" si="0"/>
        <v>12  CP - TRANSMISSION</v>
      </c>
      <c r="K23" t="s">
        <v>6324</v>
      </c>
      <c r="L23" s="34">
        <f>+REPORTS!C131</f>
        <v>16</v>
      </c>
      <c r="M23" t="s">
        <v>3659</v>
      </c>
      <c r="N23" t="s">
        <v>7746</v>
      </c>
      <c r="O23" s="514">
        <f ca="1">+REPORTS!M131</f>
        <v>34.494026327588607</v>
      </c>
      <c r="P23" s="136" t="s">
        <v>11135</v>
      </c>
      <c r="Q23" s="3001">
        <v>117</v>
      </c>
      <c r="R23" s="461" t="str">
        <f t="shared" si="1"/>
        <v>12  CP - TRANSMISSION</v>
      </c>
    </row>
    <row r="24" spans="1:18">
      <c r="B24" t="s">
        <v>6324</v>
      </c>
      <c r="C24" s="34">
        <f>+REPORTS!C132</f>
        <v>17</v>
      </c>
      <c r="D24" t="s">
        <v>908</v>
      </c>
      <c r="E24" t="s">
        <v>7746</v>
      </c>
      <c r="F24" s="514">
        <f>+Revenues!L150</f>
        <v>9606.4739579541656</v>
      </c>
      <c r="G24" s="136" t="s">
        <v>11135</v>
      </c>
      <c r="H24" s="468">
        <v>202</v>
      </c>
      <c r="I24" s="461" t="str">
        <f t="shared" si="0"/>
        <v>DIRECT WHOLESALE</v>
      </c>
      <c r="K24" t="s">
        <v>6324</v>
      </c>
      <c r="L24" s="34">
        <f>+REPORTS!C132</f>
        <v>17</v>
      </c>
      <c r="M24" t="s">
        <v>6326</v>
      </c>
      <c r="N24" t="s">
        <v>7746</v>
      </c>
      <c r="O24" s="514">
        <f>+REPORTS!M132</f>
        <v>0</v>
      </c>
      <c r="P24" s="136" t="s">
        <v>11135</v>
      </c>
      <c r="Q24" s="468">
        <v>202</v>
      </c>
      <c r="R24" s="461" t="str">
        <f t="shared" si="1"/>
        <v>DIRECT WHOLESALE</v>
      </c>
    </row>
    <row r="25" spans="1:18">
      <c r="B25" t="s">
        <v>6324</v>
      </c>
      <c r="C25" s="34">
        <f>+REPORTS!C133</f>
        <v>18</v>
      </c>
      <c r="D25" t="s">
        <v>5944</v>
      </c>
      <c r="E25" t="s">
        <v>7746</v>
      </c>
      <c r="F25" s="514">
        <f>+Revenues!L151</f>
        <v>0</v>
      </c>
      <c r="G25" s="136" t="s">
        <v>11135</v>
      </c>
      <c r="H25" s="468">
        <v>117</v>
      </c>
      <c r="I25" s="461" t="str">
        <f t="shared" si="0"/>
        <v>12  CP - TRANSMISSION</v>
      </c>
      <c r="K25" t="s">
        <v>6324</v>
      </c>
      <c r="L25" s="34">
        <f>+REPORTS!C133</f>
        <v>18</v>
      </c>
      <c r="M25" t="s">
        <v>5944</v>
      </c>
      <c r="N25" t="s">
        <v>7746</v>
      </c>
      <c r="O25" s="514">
        <f>+REPORTS!M133</f>
        <v>0</v>
      </c>
      <c r="P25" s="136" t="s">
        <v>11135</v>
      </c>
      <c r="Q25" s="3001">
        <v>117</v>
      </c>
      <c r="R25" s="461" t="str">
        <f t="shared" si="1"/>
        <v>12  CP - TRANSMISSION</v>
      </c>
    </row>
    <row r="26" spans="1:18">
      <c r="B26" t="s">
        <v>6324</v>
      </c>
      <c r="C26" s="34">
        <f>+REPORTS!C134</f>
        <v>19</v>
      </c>
      <c r="D26" t="s">
        <v>3660</v>
      </c>
      <c r="E26" t="s">
        <v>7746</v>
      </c>
      <c r="F26" s="514">
        <f ca="1">+Revenues!L152</f>
        <v>73.1624816387246</v>
      </c>
      <c r="G26" s="136" t="s">
        <v>11135</v>
      </c>
      <c r="H26" s="3001">
        <v>105</v>
      </c>
      <c r="I26" s="461" t="str">
        <f t="shared" si="0"/>
        <v>DISTRIBUTION PRIMARY - NCP</v>
      </c>
      <c r="K26" t="s">
        <v>6324</v>
      </c>
      <c r="L26" s="34">
        <f>+REPORTS!C134</f>
        <v>19</v>
      </c>
      <c r="M26" t="s">
        <v>3660</v>
      </c>
      <c r="N26" t="s">
        <v>7746</v>
      </c>
      <c r="O26" s="514">
        <f ca="1">+REPORTS!M134</f>
        <v>73.1624816387246</v>
      </c>
      <c r="P26" s="136" t="s">
        <v>11135</v>
      </c>
      <c r="Q26" s="3001">
        <v>105</v>
      </c>
      <c r="R26" s="461" t="str">
        <f t="shared" si="1"/>
        <v>DISTRIBUTION PRIMARY - NCP</v>
      </c>
    </row>
    <row r="27" spans="1:18">
      <c r="B27" t="s">
        <v>6324</v>
      </c>
      <c r="C27" s="34">
        <f>+REPORTS!C135</f>
        <v>20</v>
      </c>
      <c r="D27" t="s">
        <v>3661</v>
      </c>
      <c r="E27" t="s">
        <v>7746</v>
      </c>
      <c r="F27" s="514">
        <f ca="1">+Revenues!L153</f>
        <v>46.501947873800908</v>
      </c>
      <c r="G27" s="136" t="s">
        <v>11135</v>
      </c>
      <c r="H27" s="3001">
        <v>106</v>
      </c>
      <c r="I27" s="461" t="str">
        <f t="shared" si="0"/>
        <v>CUSTOMER MAX DEMANDS @ SECONDARY</v>
      </c>
      <c r="K27" t="s">
        <v>6324</v>
      </c>
      <c r="L27" s="34">
        <f>+REPORTS!C135</f>
        <v>20</v>
      </c>
      <c r="M27" t="s">
        <v>3661</v>
      </c>
      <c r="N27" t="s">
        <v>7746</v>
      </c>
      <c r="O27" s="514">
        <f ca="1">+REPORTS!M135</f>
        <v>46.501947873800908</v>
      </c>
      <c r="P27" s="136" t="s">
        <v>11135</v>
      </c>
      <c r="Q27" s="3001">
        <v>106</v>
      </c>
      <c r="R27" s="461" t="str">
        <f t="shared" si="1"/>
        <v>CUSTOMER MAX DEMANDS @ SECONDARY</v>
      </c>
    </row>
    <row r="28" spans="1:18">
      <c r="B28" t="s">
        <v>6324</v>
      </c>
      <c r="C28" s="34">
        <f>+REPORTS!C136</f>
        <v>21</v>
      </c>
      <c r="D28" t="s">
        <v>392</v>
      </c>
      <c r="E28" t="s">
        <v>7228</v>
      </c>
      <c r="F28" s="514">
        <f ca="1">+Revenues!L154</f>
        <v>39.466626945009686</v>
      </c>
      <c r="G28" s="136" t="s">
        <v>11135</v>
      </c>
      <c r="H28" s="3001">
        <v>907</v>
      </c>
      <c r="I28" s="461" t="str">
        <f t="shared" si="0"/>
        <v>PTD PLANT - DISTRCUSTOMER</v>
      </c>
      <c r="K28" t="s">
        <v>6324</v>
      </c>
      <c r="L28" s="34">
        <f>+REPORTS!C136</f>
        <v>21</v>
      </c>
      <c r="M28" t="s">
        <v>392</v>
      </c>
      <c r="N28" t="s">
        <v>7228</v>
      </c>
      <c r="O28" s="514">
        <f ca="1">+REPORTS!M136</f>
        <v>39.445979809201489</v>
      </c>
      <c r="P28" s="136" t="s">
        <v>11135</v>
      </c>
      <c r="Q28" s="3001">
        <v>907</v>
      </c>
      <c r="R28" s="461" t="str">
        <f t="shared" si="1"/>
        <v>PTD PLANT - DISTRCUSTOMER</v>
      </c>
    </row>
    <row r="29" spans="1:18">
      <c r="B29" s="8" t="s">
        <v>6324</v>
      </c>
      <c r="C29" s="35">
        <f>+REPORTS!C137</f>
        <v>22</v>
      </c>
      <c r="D29" s="8" t="s">
        <v>8215</v>
      </c>
      <c r="E29" s="8" t="s">
        <v>7228</v>
      </c>
      <c r="F29" s="391">
        <f ca="1">+Revenues!L155</f>
        <v>2.8763285831756216</v>
      </c>
      <c r="G29" s="626" t="s">
        <v>11135</v>
      </c>
      <c r="H29" s="2998">
        <v>311</v>
      </c>
      <c r="I29" s="459" t="str">
        <f t="shared" si="0"/>
        <v>BILLING &amp; METER RD &amp; MISC- DIRALLOC</v>
      </c>
      <c r="K29" s="8" t="s">
        <v>6324</v>
      </c>
      <c r="L29" s="35">
        <f>+REPORTS!C137</f>
        <v>22</v>
      </c>
      <c r="M29" s="8" t="s">
        <v>8215</v>
      </c>
      <c r="N29" s="8" t="s">
        <v>7228</v>
      </c>
      <c r="O29" s="391">
        <f ca="1">+REPORTS!M137</f>
        <v>2.875570536565994</v>
      </c>
      <c r="P29" s="626" t="s">
        <v>11135</v>
      </c>
      <c r="Q29" s="2998">
        <v>311</v>
      </c>
      <c r="R29" s="459" t="str">
        <f t="shared" si="1"/>
        <v>BILLING &amp; METER RD &amp; MISC- DIRALLOC</v>
      </c>
    </row>
    <row r="30" spans="1:18">
      <c r="A30" t="s">
        <v>11692</v>
      </c>
      <c r="B30" t="s">
        <v>6324</v>
      </c>
      <c r="C30" s="34">
        <f>+REPORTS!C141</f>
        <v>26</v>
      </c>
      <c r="D30" t="s">
        <v>6327</v>
      </c>
      <c r="E30" t="s">
        <v>2378</v>
      </c>
      <c r="F30" s="476">
        <f>+Revenues!L163</f>
        <v>4181.5560000000005</v>
      </c>
      <c r="G30" s="136" t="s">
        <v>11135</v>
      </c>
      <c r="H30" s="468">
        <v>201</v>
      </c>
      <c r="I30" s="461" t="str">
        <f t="shared" si="0"/>
        <v>MWH AT GENERATION</v>
      </c>
      <c r="K30" t="s">
        <v>6324</v>
      </c>
      <c r="L30" s="34">
        <f>+REPORTS!C141</f>
        <v>26</v>
      </c>
      <c r="M30" t="s">
        <v>6327</v>
      </c>
      <c r="N30" t="s">
        <v>2378</v>
      </c>
      <c r="O30" s="514">
        <f>+REPORTS!M141</f>
        <v>4032.4094128295565</v>
      </c>
      <c r="P30" s="136" t="s">
        <v>11135</v>
      </c>
      <c r="Q30" s="468">
        <v>201</v>
      </c>
      <c r="R30" s="461" t="str">
        <f t="shared" si="1"/>
        <v>MWH AT GENERATION</v>
      </c>
    </row>
    <row r="31" spans="1:18" s="240" customFormat="1">
      <c r="B31" s="240" t="s">
        <v>6324</v>
      </c>
      <c r="C31" s="1102">
        <f>+REPORTS!C142</f>
        <v>27</v>
      </c>
      <c r="D31" s="240" t="s">
        <v>973</v>
      </c>
      <c r="E31" s="240" t="s">
        <v>2378</v>
      </c>
      <c r="F31" s="868">
        <f>+Revenues!L164</f>
        <v>-14</v>
      </c>
      <c r="G31" s="2991" t="s">
        <v>11135</v>
      </c>
      <c r="H31" s="3001">
        <v>202</v>
      </c>
      <c r="I31" s="461" t="str">
        <f t="shared" si="0"/>
        <v>DIRECT WHOLESALE</v>
      </c>
      <c r="J31" s="619"/>
      <c r="K31" s="240" t="s">
        <v>6324</v>
      </c>
      <c r="L31" s="1102">
        <f>+REPORTS!C142</f>
        <v>27</v>
      </c>
      <c r="M31" s="240" t="s">
        <v>973</v>
      </c>
      <c r="N31" s="240" t="s">
        <v>2378</v>
      </c>
      <c r="O31" s="778">
        <f>+REPORTS!M142</f>
        <v>0</v>
      </c>
      <c r="P31" s="2991" t="s">
        <v>11135</v>
      </c>
      <c r="Q31" s="3001">
        <v>202</v>
      </c>
      <c r="R31" s="461" t="str">
        <f t="shared" si="1"/>
        <v>DIRECT WHOLESALE</v>
      </c>
    </row>
    <row r="32" spans="1:18">
      <c r="B32" t="s">
        <v>6324</v>
      </c>
      <c r="C32" s="34">
        <f>+REPORTS!C144</f>
        <v>29</v>
      </c>
      <c r="D32" t="s">
        <v>6329</v>
      </c>
      <c r="E32" s="240" t="s">
        <v>2378</v>
      </c>
      <c r="F32" s="476">
        <f>+Revenues!L165</f>
        <v>60</v>
      </c>
      <c r="G32" s="136" t="s">
        <v>11135</v>
      </c>
      <c r="H32" s="468">
        <v>204</v>
      </c>
      <c r="I32" s="461" t="str">
        <f t="shared" si="0"/>
        <v>MWH AT GENERATION (NO RESALE)</v>
      </c>
      <c r="K32" t="s">
        <v>6324</v>
      </c>
      <c r="L32" s="34">
        <f>+REPORTS!C144</f>
        <v>29</v>
      </c>
      <c r="M32" t="s">
        <v>6329</v>
      </c>
      <c r="N32" s="240" t="s">
        <v>2378</v>
      </c>
      <c r="O32" s="514">
        <f>+REPORTS!M144</f>
        <v>60</v>
      </c>
      <c r="P32" s="136" t="s">
        <v>11135</v>
      </c>
      <c r="Q32" s="468">
        <v>204</v>
      </c>
      <c r="R32" s="461" t="str">
        <f t="shared" si="1"/>
        <v>MWH AT GENERATION (NO RESALE)</v>
      </c>
    </row>
    <row r="33" spans="1:18">
      <c r="B33" t="s">
        <v>6324</v>
      </c>
      <c r="C33" s="34">
        <f>+REPORTS!C145</f>
        <v>30</v>
      </c>
      <c r="D33" t="s">
        <v>6330</v>
      </c>
      <c r="E33" t="s">
        <v>2378</v>
      </c>
      <c r="F33" s="476">
        <f>+Revenues!L166</f>
        <v>292</v>
      </c>
      <c r="G33" s="136" t="s">
        <v>11135</v>
      </c>
      <c r="H33" s="468">
        <v>201</v>
      </c>
      <c r="I33" s="461" t="str">
        <f t="shared" si="0"/>
        <v>MWH AT GENERATION</v>
      </c>
      <c r="K33" t="s">
        <v>6324</v>
      </c>
      <c r="L33" s="34">
        <f>+REPORTS!C145</f>
        <v>30</v>
      </c>
      <c r="M33" t="s">
        <v>6330</v>
      </c>
      <c r="N33" t="s">
        <v>2378</v>
      </c>
      <c r="O33" s="514">
        <f>+REPORTS!M145</f>
        <v>281.58502446128438</v>
      </c>
      <c r="P33" s="136" t="s">
        <v>11135</v>
      </c>
      <c r="Q33" s="468">
        <v>201</v>
      </c>
      <c r="R33" s="461" t="str">
        <f t="shared" si="1"/>
        <v>MWH AT GENERATION</v>
      </c>
    </row>
    <row r="34" spans="1:18">
      <c r="B34" t="s">
        <v>6324</v>
      </c>
      <c r="C34" s="34">
        <f>+REPORTS!C146</f>
        <v>31</v>
      </c>
      <c r="D34" t="s">
        <v>6331</v>
      </c>
      <c r="E34" t="s">
        <v>2378</v>
      </c>
      <c r="F34" s="476">
        <f>+Revenues!L167</f>
        <v>-1139</v>
      </c>
      <c r="G34" s="136" t="s">
        <v>11135</v>
      </c>
      <c r="H34" s="468">
        <v>204</v>
      </c>
      <c r="I34" s="461" t="str">
        <f t="shared" si="0"/>
        <v>MWH AT GENERATION (NO RESALE)</v>
      </c>
      <c r="K34" t="s">
        <v>6324</v>
      </c>
      <c r="L34" s="34">
        <f>+REPORTS!C146</f>
        <v>31</v>
      </c>
      <c r="M34" t="s">
        <v>6331</v>
      </c>
      <c r="N34" t="s">
        <v>2378</v>
      </c>
      <c r="O34" s="514">
        <f>+REPORTS!M146</f>
        <v>-1139</v>
      </c>
      <c r="P34" s="136" t="s">
        <v>11135</v>
      </c>
      <c r="Q34" s="468">
        <v>204</v>
      </c>
      <c r="R34" s="461" t="str">
        <f t="shared" si="1"/>
        <v>MWH AT GENERATION (NO RESALE)</v>
      </c>
    </row>
    <row r="35" spans="1:18">
      <c r="B35" s="2581"/>
      <c r="C35" s="2871"/>
      <c r="D35" s="2581"/>
      <c r="E35" s="2581"/>
      <c r="F35" s="2876"/>
      <c r="G35" s="2581"/>
      <c r="H35" s="3079"/>
      <c r="I35" s="3080"/>
      <c r="K35" s="2581"/>
      <c r="L35" s="2871"/>
      <c r="M35" s="2581"/>
      <c r="N35" s="2581"/>
      <c r="O35" s="2876"/>
      <c r="P35" s="2581"/>
      <c r="Q35" s="3079"/>
      <c r="R35" s="3080"/>
    </row>
    <row r="36" spans="1:18">
      <c r="A36" t="s">
        <v>10905</v>
      </c>
      <c r="B36" t="s">
        <v>6332</v>
      </c>
      <c r="C36" s="2">
        <f>+REPORTS!C177</f>
        <v>2</v>
      </c>
      <c r="D36" t="s">
        <v>2853</v>
      </c>
      <c r="E36" t="s">
        <v>7746</v>
      </c>
      <c r="F36" s="868">
        <f>+'Prod O&amp;M'!M51</f>
        <v>0</v>
      </c>
      <c r="G36" s="136" t="s">
        <v>11135</v>
      </c>
      <c r="H36" s="468">
        <v>202</v>
      </c>
      <c r="I36" s="461" t="str">
        <f t="shared" si="0"/>
        <v>DIRECT WHOLESALE</v>
      </c>
      <c r="K36" t="s">
        <v>6332</v>
      </c>
      <c r="L36" s="2">
        <f>+REPORTS!C177</f>
        <v>2</v>
      </c>
      <c r="M36" t="s">
        <v>2853</v>
      </c>
      <c r="N36" t="s">
        <v>7746</v>
      </c>
      <c r="O36" s="514">
        <f>+REPORTS!M177</f>
        <v>0</v>
      </c>
      <c r="P36" s="136" t="s">
        <v>11135</v>
      </c>
      <c r="Q36" s="3001">
        <v>202</v>
      </c>
      <c r="R36" s="461" t="str">
        <f t="shared" si="1"/>
        <v>DIRECT WHOLESALE</v>
      </c>
    </row>
    <row r="37" spans="1:18">
      <c r="B37" t="s">
        <v>6332</v>
      </c>
      <c r="C37" s="2">
        <f>+REPORTS!C178</f>
        <v>3</v>
      </c>
      <c r="D37" t="s">
        <v>2853</v>
      </c>
      <c r="E37" t="s">
        <v>2378</v>
      </c>
      <c r="F37" s="868">
        <f>+'Prod O&amp;M'!M52</f>
        <v>402.24039999999991</v>
      </c>
      <c r="G37" s="136" t="s">
        <v>11135</v>
      </c>
      <c r="H37" s="468">
        <v>202</v>
      </c>
      <c r="I37" s="461" t="str">
        <f t="shared" si="0"/>
        <v>DIRECT WHOLESALE</v>
      </c>
      <c r="K37" t="s">
        <v>6332</v>
      </c>
      <c r="L37" s="2">
        <f>+REPORTS!C178</f>
        <v>3</v>
      </c>
      <c r="M37" t="s">
        <v>2853</v>
      </c>
      <c r="N37" t="s">
        <v>2378</v>
      </c>
      <c r="O37" s="514">
        <f>+REPORTS!M178</f>
        <v>0</v>
      </c>
      <c r="P37" s="136" t="s">
        <v>11135</v>
      </c>
      <c r="Q37" s="3001">
        <v>202</v>
      </c>
      <c r="R37" s="461" t="str">
        <f t="shared" si="1"/>
        <v>DIRECT WHOLESALE</v>
      </c>
    </row>
    <row r="38" spans="1:18">
      <c r="B38" s="8" t="s">
        <v>6332</v>
      </c>
      <c r="C38" s="35">
        <f>+REPORTS!C179</f>
        <v>4</v>
      </c>
      <c r="D38" s="8" t="s">
        <v>2854</v>
      </c>
      <c r="E38" s="8" t="s">
        <v>2378</v>
      </c>
      <c r="F38" s="779">
        <f>+'Prod O&amp;M'!M53</f>
        <v>7615.0450000000001</v>
      </c>
      <c r="G38" s="626" t="s">
        <v>11135</v>
      </c>
      <c r="H38" s="2998">
        <v>204</v>
      </c>
      <c r="I38" s="459" t="str">
        <f t="shared" si="0"/>
        <v>MWH AT GENERATION (NO RESALE)</v>
      </c>
      <c r="J38" s="748"/>
      <c r="K38" s="8" t="s">
        <v>6332</v>
      </c>
      <c r="L38" s="35">
        <f>+REPORTS!C179</f>
        <v>4</v>
      </c>
      <c r="M38" s="8" t="s">
        <v>2854</v>
      </c>
      <c r="N38" s="8" t="s">
        <v>2378</v>
      </c>
      <c r="O38" s="391">
        <f>+REPORTS!M179</f>
        <v>7615.0450000000001</v>
      </c>
      <c r="P38" s="626" t="s">
        <v>11135</v>
      </c>
      <c r="Q38" s="2998">
        <v>204</v>
      </c>
      <c r="R38" s="459" t="str">
        <f t="shared" si="1"/>
        <v>MWH AT GENERATION (NO RESALE)</v>
      </c>
    </row>
    <row r="39" spans="1:18">
      <c r="A39" t="s">
        <v>10906</v>
      </c>
      <c r="B39" t="s">
        <v>6332</v>
      </c>
      <c r="C39" s="2">
        <f>+REPORTS!C187</f>
        <v>12</v>
      </c>
      <c r="D39" t="s">
        <v>8290</v>
      </c>
      <c r="E39" t="s">
        <v>7746</v>
      </c>
      <c r="F39" s="778">
        <f>+'Prod O&amp;M'!O99</f>
        <v>38683.142989063876</v>
      </c>
      <c r="G39" s="136" t="s">
        <v>11135</v>
      </c>
      <c r="H39" s="3001">
        <v>101</v>
      </c>
      <c r="I39" s="461" t="str">
        <f t="shared" si="0"/>
        <v>12 COINCIDENT PEAK</v>
      </c>
      <c r="K39" t="s">
        <v>6332</v>
      </c>
      <c r="L39" s="2">
        <f>+REPORTS!C187</f>
        <v>12</v>
      </c>
      <c r="M39" t="s">
        <v>8290</v>
      </c>
      <c r="N39" t="s">
        <v>7746</v>
      </c>
      <c r="O39" s="514">
        <f>+REPORTS!M187</f>
        <v>71306.98051139123</v>
      </c>
      <c r="P39" s="136" t="s">
        <v>11135</v>
      </c>
      <c r="Q39" s="3001">
        <f>IF('TITLES &amp; CONSTANTS'!$D$9=1,REPORTS!$C$2120,IF('TITLES &amp; CONSTANTS'!$D$9=2,REPORTS!$C$2123,IF('TITLES &amp; CONSTANTS'!$D$9=3,REPORTS!$C$2126,IF('TITLES &amp; CONSTANTS'!$D$9=4,REPORTS!$C$2129,0))))</f>
        <v>122</v>
      </c>
      <c r="R39" s="461" t="str">
        <f t="shared" si="1"/>
        <v>WEIGHTED 12 CP &amp; 1/13th AD (INCL IS CP)</v>
      </c>
    </row>
    <row r="40" spans="1:18">
      <c r="B40" t="s">
        <v>6332</v>
      </c>
      <c r="C40" s="2">
        <f>+REPORTS!C188</f>
        <v>13</v>
      </c>
      <c r="D40" s="240" t="s">
        <v>8291</v>
      </c>
      <c r="E40" t="s">
        <v>2378</v>
      </c>
      <c r="F40" s="778">
        <f>+'Prod O&amp;M'!P99</f>
        <v>46459.703190936139</v>
      </c>
      <c r="G40" s="136" t="s">
        <v>11135</v>
      </c>
      <c r="H40" s="3001">
        <v>201</v>
      </c>
      <c r="I40" s="461" t="str">
        <f t="shared" si="0"/>
        <v>MWH AT GENERATION</v>
      </c>
      <c r="K40" t="s">
        <v>6332</v>
      </c>
      <c r="L40" s="2">
        <f>+REPORTS!C188</f>
        <v>13</v>
      </c>
      <c r="M40" s="240" t="s">
        <v>8291</v>
      </c>
      <c r="N40" t="s">
        <v>2378</v>
      </c>
      <c r="O40" s="514">
        <f>+REPORTS!M188</f>
        <v>58220.081070555665</v>
      </c>
      <c r="P40" s="136" t="s">
        <v>11135</v>
      </c>
      <c r="Q40" s="3005">
        <v>201</v>
      </c>
      <c r="R40" s="461" t="str">
        <f t="shared" si="1"/>
        <v>MWH AT GENERATION</v>
      </c>
    </row>
    <row r="41" spans="1:18">
      <c r="B41" t="s">
        <v>6332</v>
      </c>
      <c r="C41" s="2">
        <f>+REPORTS!C187</f>
        <v>12</v>
      </c>
      <c r="D41" t="s">
        <v>8290</v>
      </c>
      <c r="E41" s="240" t="s">
        <v>7746</v>
      </c>
      <c r="F41" s="778">
        <f>+'Prod O&amp;M'!O110</f>
        <v>35354.485999999997</v>
      </c>
      <c r="G41" s="136" t="s">
        <v>11135</v>
      </c>
      <c r="H41" s="3001">
        <v>101</v>
      </c>
      <c r="I41" s="461" t="str">
        <f t="shared" si="0"/>
        <v>12 COINCIDENT PEAK</v>
      </c>
      <c r="K41" t="s">
        <v>6332</v>
      </c>
      <c r="L41" s="2">
        <f>+REPORTS!C187</f>
        <v>12</v>
      </c>
      <c r="M41" t="s">
        <v>8290</v>
      </c>
      <c r="N41" t="s">
        <v>7746</v>
      </c>
      <c r="O41" s="514"/>
      <c r="P41" s="136" t="s">
        <v>11135</v>
      </c>
      <c r="Q41" s="3001">
        <f>IF('TITLES &amp; CONSTANTS'!$D$9=1,REPORTS!$C$2120,IF('TITLES &amp; CONSTANTS'!$D$9=2,REPORTS!$C$2123,IF('TITLES &amp; CONSTANTS'!$D$9=3,REPORTS!$C$2126,IF('TITLES &amp; CONSTANTS'!$D$9=4,REPORTS!$C$2129,0))))</f>
        <v>122</v>
      </c>
      <c r="R41" s="461" t="str">
        <f t="shared" si="1"/>
        <v>WEIGHTED 12 CP &amp; 1/13th AD (INCL IS CP)</v>
      </c>
    </row>
    <row r="42" spans="1:18">
      <c r="B42" s="8" t="s">
        <v>6332</v>
      </c>
      <c r="C42" s="35">
        <f>+REPORTS!C188</f>
        <v>13</v>
      </c>
      <c r="D42" s="8" t="s">
        <v>8291</v>
      </c>
      <c r="E42" s="322" t="s">
        <v>2378</v>
      </c>
      <c r="F42" s="779">
        <f>+'Prod O&amp;M'!P110</f>
        <v>13913.761999999999</v>
      </c>
      <c r="G42" s="626" t="s">
        <v>11135</v>
      </c>
      <c r="H42" s="2999">
        <v>201</v>
      </c>
      <c r="I42" s="459" t="str">
        <f t="shared" si="0"/>
        <v>MWH AT GENERATION</v>
      </c>
      <c r="K42" s="8" t="s">
        <v>6332</v>
      </c>
      <c r="L42" s="35">
        <f>+REPORTS!C188</f>
        <v>13</v>
      </c>
      <c r="M42" s="8" t="s">
        <v>8291</v>
      </c>
      <c r="N42" s="8" t="s">
        <v>2378</v>
      </c>
      <c r="O42" s="391"/>
      <c r="P42" s="626" t="s">
        <v>11135</v>
      </c>
      <c r="Q42" s="2999">
        <v>201</v>
      </c>
      <c r="R42" s="459" t="str">
        <f t="shared" si="1"/>
        <v>MWH AT GENERATION</v>
      </c>
    </row>
    <row r="43" spans="1:18" s="240" customFormat="1">
      <c r="A43" s="240" t="s">
        <v>4215</v>
      </c>
      <c r="B43" s="240" t="s">
        <v>6332</v>
      </c>
      <c r="C43" s="323">
        <f>+REPORTS!C193</f>
        <v>18</v>
      </c>
      <c r="D43" s="240" t="s">
        <v>7982</v>
      </c>
      <c r="E43" s="240" t="s">
        <v>7746</v>
      </c>
      <c r="F43" s="868">
        <f ca="1">+'Transm O&amp;M'!L62</f>
        <v>1860.6477014714151</v>
      </c>
      <c r="G43" s="2991" t="s">
        <v>11135</v>
      </c>
      <c r="H43" s="3001">
        <v>101</v>
      </c>
      <c r="I43" s="1733" t="str">
        <f t="shared" si="0"/>
        <v>12 COINCIDENT PEAK</v>
      </c>
      <c r="J43" s="619"/>
      <c r="K43" s="240" t="s">
        <v>6332</v>
      </c>
      <c r="L43" s="323">
        <f>+REPORTS!C193</f>
        <v>18</v>
      </c>
      <c r="M43" s="240" t="s">
        <v>7982</v>
      </c>
      <c r="N43" s="240" t="s">
        <v>7746</v>
      </c>
      <c r="O43" s="778">
        <f ca="1">+REPORTS!M193</f>
        <v>1792.023477777562</v>
      </c>
      <c r="P43" s="2991" t="s">
        <v>11135</v>
      </c>
      <c r="Q43" s="3001">
        <f>IF('TITLES &amp; CONSTANTS'!$D$9=1,REPORTS!$C$2120,IF('TITLES &amp; CONSTANTS'!$D$9=2,REPORTS!$C$2123,IF('TITLES &amp; CONSTANTS'!$D$9=3,REPORTS!$C$2126,IF('TITLES &amp; CONSTANTS'!$D$9=4,REPORTS!$C$2129,0))))</f>
        <v>122</v>
      </c>
      <c r="R43" s="1733" t="str">
        <f t="shared" si="1"/>
        <v>WEIGHTED 12 CP &amp; 1/13th AD (INCL IS CP)</v>
      </c>
    </row>
    <row r="44" spans="1:18">
      <c r="B44" t="s">
        <v>6332</v>
      </c>
      <c r="C44" s="2">
        <f>+REPORTS!C195</f>
        <v>20</v>
      </c>
      <c r="D44" t="s">
        <v>479</v>
      </c>
      <c r="E44" t="s">
        <v>7746</v>
      </c>
      <c r="F44" s="476">
        <f ca="1">+'Transm O&amp;M'!R62+'Transm O&amp;M'!M62</f>
        <v>2094.6145836768724</v>
      </c>
      <c r="G44" s="136" t="s">
        <v>11135</v>
      </c>
      <c r="H44" s="3001">
        <v>117</v>
      </c>
      <c r="I44" s="461" t="str">
        <f t="shared" ref="I44:I58" si="2">VLOOKUP(H44,alloc_list,2,FALSE)</f>
        <v>12  CP - TRANSMISSION</v>
      </c>
      <c r="K44" t="s">
        <v>6332</v>
      </c>
      <c r="L44" s="2">
        <f>+REPORTS!C195</f>
        <v>20</v>
      </c>
      <c r="M44" t="s">
        <v>479</v>
      </c>
      <c r="N44" t="s">
        <v>7746</v>
      </c>
      <c r="O44" s="514">
        <f ca="1">+REPORTS!M195</f>
        <v>1722.938006434114</v>
      </c>
      <c r="P44" s="136" t="s">
        <v>11135</v>
      </c>
      <c r="Q44" s="3001">
        <v>117</v>
      </c>
      <c r="R44" s="461" t="str">
        <f t="shared" ref="R44:R67" si="3">VLOOKUP(Q44,alloc_list,2,FALSE)</f>
        <v>12  CP - TRANSMISSION</v>
      </c>
    </row>
    <row r="45" spans="1:18">
      <c r="B45" t="s">
        <v>6332</v>
      </c>
      <c r="C45" s="2">
        <f>+REPORTS!C198</f>
        <v>23</v>
      </c>
      <c r="D45" t="s">
        <v>8815</v>
      </c>
      <c r="E45" t="s">
        <v>7746</v>
      </c>
      <c r="F45" s="476">
        <f ca="1">+'Transm O&amp;M'!O62</f>
        <v>7153.9647148517142</v>
      </c>
      <c r="G45" s="136" t="s">
        <v>11135</v>
      </c>
      <c r="H45" s="468">
        <v>117</v>
      </c>
      <c r="I45" s="461" t="str">
        <f t="shared" si="2"/>
        <v>12  CP - TRANSMISSION</v>
      </c>
      <c r="K45" t="s">
        <v>6332</v>
      </c>
      <c r="L45" s="2">
        <f>+REPORTS!C198</f>
        <v>23</v>
      </c>
      <c r="M45" t="s">
        <v>8815</v>
      </c>
      <c r="N45" t="s">
        <v>7746</v>
      </c>
      <c r="O45" s="514">
        <f ca="1">+REPORTS!M198</f>
        <v>5884.5373272776105</v>
      </c>
      <c r="P45" s="136" t="s">
        <v>11135</v>
      </c>
      <c r="Q45" s="3001">
        <v>117</v>
      </c>
      <c r="R45" s="461" t="str">
        <f t="shared" si="3"/>
        <v>12  CP - TRANSMISSION</v>
      </c>
    </row>
    <row r="46" spans="1:18">
      <c r="B46" s="8" t="s">
        <v>6332</v>
      </c>
      <c r="C46" s="949">
        <f>+REPORTS!C199</f>
        <v>24</v>
      </c>
      <c r="D46" s="322" t="s">
        <v>11648</v>
      </c>
      <c r="E46" s="322" t="s">
        <v>7746</v>
      </c>
      <c r="F46" s="779">
        <f>+'Transm O&amp;M'!T62++'Transm O&amp;M'!S62</f>
        <v>2895.0450000000001</v>
      </c>
      <c r="G46" s="626" t="s">
        <v>11135</v>
      </c>
      <c r="H46" s="2998">
        <v>117</v>
      </c>
      <c r="I46" s="459" t="str">
        <f t="shared" si="2"/>
        <v>12  CP - TRANSMISSION</v>
      </c>
      <c r="J46" s="748"/>
      <c r="K46" s="8" t="s">
        <v>6332</v>
      </c>
      <c r="L46" s="35">
        <f>+REPORTS!C199</f>
        <v>24</v>
      </c>
      <c r="M46" s="322" t="s">
        <v>11648</v>
      </c>
      <c r="N46" s="322" t="s">
        <v>7746</v>
      </c>
      <c r="O46" s="779">
        <f>+REPORTS!M199</f>
        <v>2381.3369293367459</v>
      </c>
      <c r="P46" s="3082" t="s">
        <v>11135</v>
      </c>
      <c r="Q46" s="2999">
        <v>117</v>
      </c>
      <c r="R46" s="3081" t="str">
        <f t="shared" si="3"/>
        <v>12  CP - TRANSMISSION</v>
      </c>
    </row>
    <row r="47" spans="1:18">
      <c r="A47" t="s">
        <v>8781</v>
      </c>
      <c r="B47" t="s">
        <v>6332</v>
      </c>
      <c r="C47" s="2">
        <f>+REPORTS!C225</f>
        <v>34</v>
      </c>
      <c r="D47" t="s">
        <v>8815</v>
      </c>
      <c r="E47" t="s">
        <v>7746</v>
      </c>
      <c r="F47" s="514">
        <f>+'Dist O&amp;M'!K92</f>
        <v>6088.0755619468409</v>
      </c>
      <c r="G47" s="136" t="s">
        <v>11135</v>
      </c>
      <c r="H47" s="468">
        <v>105</v>
      </c>
      <c r="I47" s="461" t="str">
        <f t="shared" si="2"/>
        <v>DISTRIBUTION PRIMARY - NCP</v>
      </c>
      <c r="K47" t="s">
        <v>6332</v>
      </c>
      <c r="L47" s="2">
        <f>+REPORTS!C225</f>
        <v>34</v>
      </c>
      <c r="M47" t="s">
        <v>8815</v>
      </c>
      <c r="N47" s="240" t="s">
        <v>7746</v>
      </c>
      <c r="O47" s="514">
        <f>+REPORTS!M225</f>
        <v>6088.0755619468409</v>
      </c>
      <c r="P47" s="136" t="s">
        <v>11135</v>
      </c>
      <c r="Q47" s="3001">
        <v>105</v>
      </c>
      <c r="R47" s="461" t="str">
        <f t="shared" si="3"/>
        <v>DISTRIBUTION PRIMARY - NCP</v>
      </c>
    </row>
    <row r="48" spans="1:18">
      <c r="B48" t="s">
        <v>6332</v>
      </c>
      <c r="C48" s="2">
        <f>+REPORTS!C227</f>
        <v>36</v>
      </c>
      <c r="D48" t="s">
        <v>2319</v>
      </c>
      <c r="E48" t="s">
        <v>7228</v>
      </c>
      <c r="F48" s="514">
        <f>+'Dist O&amp;M'!K94</f>
        <v>1397.4480884637392</v>
      </c>
      <c r="G48" s="136" t="s">
        <v>11135</v>
      </c>
      <c r="H48" s="468">
        <v>310</v>
      </c>
      <c r="I48" s="461" t="str">
        <f t="shared" si="2"/>
        <v>STREET LIGHTING - DIRALLOC</v>
      </c>
      <c r="K48" t="s">
        <v>6332</v>
      </c>
      <c r="L48" s="2">
        <f>+REPORTS!C227</f>
        <v>36</v>
      </c>
      <c r="M48" t="s">
        <v>2319</v>
      </c>
      <c r="N48" t="s">
        <v>7228</v>
      </c>
      <c r="O48" s="514">
        <f>+REPORTS!M227</f>
        <v>1397.4480884637392</v>
      </c>
      <c r="P48" s="136" t="s">
        <v>11135</v>
      </c>
      <c r="Q48" s="3001">
        <v>310</v>
      </c>
      <c r="R48" s="461" t="str">
        <f t="shared" si="3"/>
        <v>STREET LIGHTING - DIRALLOC</v>
      </c>
    </row>
    <row r="49" spans="1:18">
      <c r="B49" t="s">
        <v>6332</v>
      </c>
      <c r="C49" s="2">
        <f>+REPORTS!C228</f>
        <v>37</v>
      </c>
      <c r="D49" t="s">
        <v>2320</v>
      </c>
      <c r="E49" t="s">
        <v>7746</v>
      </c>
      <c r="F49" s="514">
        <f>+'Dist O&amp;M'!K95</f>
        <v>20700.929603922486</v>
      </c>
      <c r="G49" s="136" t="s">
        <v>11135</v>
      </c>
      <c r="H49" s="468">
        <v>105</v>
      </c>
      <c r="I49" s="461" t="str">
        <f t="shared" si="2"/>
        <v>DISTRIBUTION PRIMARY - NCP</v>
      </c>
      <c r="K49" t="s">
        <v>6332</v>
      </c>
      <c r="L49" s="2">
        <f>+REPORTS!C228</f>
        <v>37</v>
      </c>
      <c r="M49" t="s">
        <v>2320</v>
      </c>
      <c r="N49" t="s">
        <v>7746</v>
      </c>
      <c r="O49" s="514">
        <f>+REPORTS!M228</f>
        <v>20700.929603922486</v>
      </c>
      <c r="P49" s="136" t="s">
        <v>11135</v>
      </c>
      <c r="Q49" s="3001">
        <v>105</v>
      </c>
      <c r="R49" s="461" t="str">
        <f t="shared" si="3"/>
        <v>DISTRIBUTION PRIMARY - NCP</v>
      </c>
    </row>
    <row r="50" spans="1:18">
      <c r="B50" t="s">
        <v>6332</v>
      </c>
      <c r="C50" s="2">
        <f>+REPORTS!C229</f>
        <v>38</v>
      </c>
      <c r="D50" t="s">
        <v>2321</v>
      </c>
      <c r="E50" t="s">
        <v>7746</v>
      </c>
      <c r="F50" s="514">
        <f>+'Dist O&amp;M'!K96</f>
        <v>9629.4633957101414</v>
      </c>
      <c r="G50" s="136" t="s">
        <v>11135</v>
      </c>
      <c r="H50" s="468">
        <v>106</v>
      </c>
      <c r="I50" s="461" t="str">
        <f t="shared" si="2"/>
        <v>CUSTOMER MAX DEMANDS @ SECONDARY</v>
      </c>
      <c r="K50" t="s">
        <v>6332</v>
      </c>
      <c r="L50" s="2">
        <f>+REPORTS!C229</f>
        <v>38</v>
      </c>
      <c r="M50" t="s">
        <v>2321</v>
      </c>
      <c r="N50" t="s">
        <v>7746</v>
      </c>
      <c r="O50" s="514">
        <f>+REPORTS!M229</f>
        <v>9629.4633957101414</v>
      </c>
      <c r="P50" s="136" t="s">
        <v>11135</v>
      </c>
      <c r="Q50" s="3001">
        <v>106</v>
      </c>
      <c r="R50" s="461" t="str">
        <f t="shared" si="3"/>
        <v>CUSTOMER MAX DEMANDS @ SECONDARY</v>
      </c>
    </row>
    <row r="51" spans="1:18">
      <c r="B51" t="s">
        <v>6332</v>
      </c>
      <c r="C51" s="2">
        <f>+REPORTS!C232</f>
        <v>41</v>
      </c>
      <c r="D51" t="s">
        <v>2322</v>
      </c>
      <c r="E51" t="s">
        <v>7228</v>
      </c>
      <c r="F51" s="514">
        <f>+'Dist O&amp;M'!K97</f>
        <v>0</v>
      </c>
      <c r="G51" s="136" t="s">
        <v>11135</v>
      </c>
      <c r="H51" s="468">
        <v>310</v>
      </c>
      <c r="I51" s="461" t="str">
        <f t="shared" si="2"/>
        <v>STREET LIGHTING - DIRALLOC</v>
      </c>
      <c r="K51" t="s">
        <v>6332</v>
      </c>
      <c r="L51" s="2">
        <f>+REPORTS!C232</f>
        <v>41</v>
      </c>
      <c r="M51" t="s">
        <v>2322</v>
      </c>
      <c r="N51" t="s">
        <v>7228</v>
      </c>
      <c r="O51" s="514">
        <f>+REPORTS!M232</f>
        <v>0</v>
      </c>
      <c r="P51" s="136" t="s">
        <v>11135</v>
      </c>
      <c r="Q51" s="3001">
        <v>310</v>
      </c>
      <c r="R51" s="461" t="str">
        <f t="shared" si="3"/>
        <v>STREET LIGHTING - DIRALLOC</v>
      </c>
    </row>
    <row r="52" spans="1:18">
      <c r="B52" t="s">
        <v>6332</v>
      </c>
      <c r="C52" s="2">
        <f>+REPORTS!C233</f>
        <v>42</v>
      </c>
      <c r="D52" t="s">
        <v>291</v>
      </c>
      <c r="F52" s="514">
        <f>+'Dist O&amp;M'!K98</f>
        <v>4328.3529412765274</v>
      </c>
      <c r="G52" s="136" t="s">
        <v>11135</v>
      </c>
      <c r="H52" s="468">
        <v>105</v>
      </c>
      <c r="I52" s="461" t="str">
        <f t="shared" si="2"/>
        <v>DISTRIBUTION PRIMARY - NCP</v>
      </c>
      <c r="K52" t="s">
        <v>6332</v>
      </c>
      <c r="L52" s="2">
        <f>+REPORTS!C233</f>
        <v>42</v>
      </c>
      <c r="M52" t="s">
        <v>291</v>
      </c>
      <c r="N52" t="s">
        <v>7746</v>
      </c>
      <c r="O52" s="514">
        <f>+REPORTS!M233</f>
        <v>4328.3529412765274</v>
      </c>
      <c r="P52" s="136" t="s">
        <v>11135</v>
      </c>
      <c r="Q52" s="3001">
        <v>105</v>
      </c>
      <c r="R52" s="461" t="str">
        <f t="shared" si="3"/>
        <v>DISTRIBUTION PRIMARY - NCP</v>
      </c>
    </row>
    <row r="53" spans="1:18">
      <c r="B53" t="s">
        <v>6332</v>
      </c>
      <c r="C53" s="2">
        <f>+REPORTS!C234</f>
        <v>43</v>
      </c>
      <c r="D53" t="s">
        <v>292</v>
      </c>
      <c r="E53" t="s">
        <v>7746</v>
      </c>
      <c r="F53" s="514">
        <f>+'Dist O&amp;M'!K99</f>
        <v>1083.4324443071057</v>
      </c>
      <c r="G53" s="136" t="s">
        <v>11135</v>
      </c>
      <c r="H53" s="468">
        <v>106</v>
      </c>
      <c r="I53" s="461" t="str">
        <f t="shared" si="2"/>
        <v>CUSTOMER MAX DEMANDS @ SECONDARY</v>
      </c>
      <c r="K53" t="s">
        <v>6332</v>
      </c>
      <c r="L53" s="2">
        <f>+REPORTS!C234</f>
        <v>43</v>
      </c>
      <c r="M53" t="s">
        <v>292</v>
      </c>
      <c r="N53" t="s">
        <v>7746</v>
      </c>
      <c r="O53" s="514">
        <f>+REPORTS!M234</f>
        <v>1083.4324443071057</v>
      </c>
      <c r="P53" s="136" t="s">
        <v>11135</v>
      </c>
      <c r="Q53" s="3001">
        <v>106</v>
      </c>
      <c r="R53" s="461" t="str">
        <f t="shared" si="3"/>
        <v>CUSTOMER MAX DEMANDS @ SECONDARY</v>
      </c>
    </row>
    <row r="54" spans="1:18">
      <c r="B54" t="s">
        <v>6332</v>
      </c>
      <c r="C54" s="2">
        <f>+REPORTS!C237</f>
        <v>46</v>
      </c>
      <c r="D54" t="s">
        <v>7980</v>
      </c>
      <c r="E54" t="s">
        <v>7746</v>
      </c>
      <c r="F54" s="514">
        <f>+'Dist O&amp;M'!K100</f>
        <v>494.12762532058696</v>
      </c>
      <c r="G54" s="136" t="s">
        <v>11135</v>
      </c>
      <c r="H54" s="468">
        <v>106</v>
      </c>
      <c r="I54" s="461" t="str">
        <f t="shared" si="2"/>
        <v>CUSTOMER MAX DEMANDS @ SECONDARY</v>
      </c>
      <c r="K54" t="s">
        <v>6332</v>
      </c>
      <c r="L54" s="2">
        <f>+REPORTS!C237</f>
        <v>46</v>
      </c>
      <c r="M54" t="s">
        <v>7980</v>
      </c>
      <c r="N54" t="s">
        <v>7746</v>
      </c>
      <c r="O54" s="514">
        <f>+REPORTS!M237</f>
        <v>494.12762532058696</v>
      </c>
      <c r="P54" s="136" t="s">
        <v>11135</v>
      </c>
      <c r="Q54" s="3001">
        <v>106</v>
      </c>
      <c r="R54" s="461" t="str">
        <f t="shared" si="3"/>
        <v>CUSTOMER MAX DEMANDS @ SECONDARY</v>
      </c>
    </row>
    <row r="55" spans="1:18">
      <c r="B55" t="s">
        <v>6332</v>
      </c>
      <c r="C55" s="2">
        <f>+REPORTS!C239</f>
        <v>48</v>
      </c>
      <c r="D55" t="s">
        <v>8373</v>
      </c>
      <c r="E55" t="s">
        <v>7228</v>
      </c>
      <c r="F55" s="514">
        <f>+'Dist O&amp;M'!K101</f>
        <v>7044.5182120326617</v>
      </c>
      <c r="G55" s="136" t="s">
        <v>11135</v>
      </c>
      <c r="H55" s="468">
        <v>307</v>
      </c>
      <c r="I55" s="461" t="str">
        <f t="shared" si="2"/>
        <v>WEIGHTED SERVICES - CUSTOMER</v>
      </c>
      <c r="K55" t="s">
        <v>6332</v>
      </c>
      <c r="L55" s="2">
        <f>+REPORTS!C239</f>
        <v>48</v>
      </c>
      <c r="M55" t="s">
        <v>8373</v>
      </c>
      <c r="N55" t="s">
        <v>7228</v>
      </c>
      <c r="O55" s="514">
        <f>+REPORTS!M239</f>
        <v>7044.5182120326617</v>
      </c>
      <c r="P55" s="136" t="s">
        <v>11135</v>
      </c>
      <c r="Q55" s="3001">
        <v>307</v>
      </c>
      <c r="R55" s="461" t="str">
        <f t="shared" si="3"/>
        <v>WEIGHTED SERVICES - CUSTOMER</v>
      </c>
    </row>
    <row r="56" spans="1:18">
      <c r="B56" t="s">
        <v>6332</v>
      </c>
      <c r="C56" s="2">
        <f>+REPORTS!C240</f>
        <v>49</v>
      </c>
      <c r="D56" t="s">
        <v>10953</v>
      </c>
      <c r="E56" t="s">
        <v>7228</v>
      </c>
      <c r="F56" s="514">
        <f>+'Dist O&amp;M'!K102</f>
        <v>4791.6649975269793</v>
      </c>
      <c r="G56" s="136" t="s">
        <v>11135</v>
      </c>
      <c r="H56" s="468">
        <v>308</v>
      </c>
      <c r="I56" s="461" t="str">
        <f t="shared" si="2"/>
        <v>WEIGHTED METERS - CUSTOMER</v>
      </c>
      <c r="K56" t="s">
        <v>6332</v>
      </c>
      <c r="L56" s="2">
        <f>+REPORTS!C240</f>
        <v>49</v>
      </c>
      <c r="M56" t="s">
        <v>10953</v>
      </c>
      <c r="N56" t="s">
        <v>7228</v>
      </c>
      <c r="O56" s="514">
        <f>+REPORTS!M240</f>
        <v>4776.605275175204</v>
      </c>
      <c r="P56" s="136" t="s">
        <v>11135</v>
      </c>
      <c r="Q56" s="3001">
        <v>308</v>
      </c>
      <c r="R56" s="461" t="str">
        <f t="shared" si="3"/>
        <v>WEIGHTED METERS - CUSTOMER</v>
      </c>
    </row>
    <row r="57" spans="1:18">
      <c r="B57" t="s">
        <v>6332</v>
      </c>
      <c r="C57" s="2">
        <f>+REPORTS!C241</f>
        <v>50</v>
      </c>
      <c r="D57" t="s">
        <v>9089</v>
      </c>
      <c r="E57" t="s">
        <v>7228</v>
      </c>
      <c r="F57" s="514">
        <f>+'Dist O&amp;M'!K103</f>
        <v>207.30743867195667</v>
      </c>
      <c r="G57" s="136" t="s">
        <v>11135</v>
      </c>
      <c r="H57" s="468">
        <v>309</v>
      </c>
      <c r="I57" s="461" t="str">
        <f t="shared" si="2"/>
        <v>INTERRUPTIBLE EQUIP. - DIRALLOC.</v>
      </c>
      <c r="K57" t="s">
        <v>6332</v>
      </c>
      <c r="L57" s="2">
        <f>+REPORTS!C241</f>
        <v>50</v>
      </c>
      <c r="M57" t="s">
        <v>9089</v>
      </c>
      <c r="N57" t="s">
        <v>7228</v>
      </c>
      <c r="O57" s="514">
        <f>+REPORTS!M241</f>
        <v>207.30743867195667</v>
      </c>
      <c r="P57" s="136" t="s">
        <v>11135</v>
      </c>
      <c r="Q57" s="3001">
        <v>309</v>
      </c>
      <c r="R57" s="461" t="str">
        <f t="shared" si="3"/>
        <v>INTERRUPTIBLE EQUIP. - DIRALLOC.</v>
      </c>
    </row>
    <row r="58" spans="1:18">
      <c r="B58" t="s">
        <v>6332</v>
      </c>
      <c r="C58" s="2">
        <f>+REPORTS!C242</f>
        <v>51</v>
      </c>
      <c r="D58" t="s">
        <v>3657</v>
      </c>
      <c r="E58" t="s">
        <v>7228</v>
      </c>
      <c r="F58" s="514">
        <f>+'Dist O&amp;M'!K104</f>
        <v>3361.8856908209682</v>
      </c>
      <c r="G58" s="136" t="s">
        <v>11135</v>
      </c>
      <c r="H58" s="468">
        <v>310</v>
      </c>
      <c r="I58" s="461" t="str">
        <f t="shared" si="2"/>
        <v>STREET LIGHTING - DIRALLOC</v>
      </c>
      <c r="K58" t="s">
        <v>6332</v>
      </c>
      <c r="L58" s="2">
        <f>+REPORTS!C242</f>
        <v>51</v>
      </c>
      <c r="M58" t="s">
        <v>3657</v>
      </c>
      <c r="N58" t="s">
        <v>7228</v>
      </c>
      <c r="O58" s="514">
        <f>+REPORTS!M242</f>
        <v>3361.8856908209682</v>
      </c>
      <c r="P58" s="136" t="s">
        <v>11135</v>
      </c>
      <c r="Q58" s="3001">
        <v>310</v>
      </c>
      <c r="R58" s="461" t="str">
        <f t="shared" si="3"/>
        <v>STREET LIGHTING - DIRALLOC</v>
      </c>
    </row>
    <row r="59" spans="1:18">
      <c r="B59" s="2992"/>
      <c r="C59" s="2993"/>
      <c r="D59" s="2992"/>
      <c r="E59" s="2992"/>
      <c r="F59" s="2994"/>
      <c r="G59" s="2995"/>
      <c r="H59" s="3002"/>
      <c r="I59" s="2992"/>
      <c r="K59" s="2992"/>
      <c r="L59" s="2993"/>
      <c r="M59" s="2992"/>
      <c r="N59" s="2992"/>
      <c r="O59" s="2994"/>
      <c r="P59" s="2995"/>
      <c r="Q59" s="3002"/>
      <c r="R59" s="2992"/>
    </row>
    <row r="60" spans="1:18">
      <c r="A60" t="s">
        <v>4216</v>
      </c>
      <c r="B60" t="s">
        <v>6332</v>
      </c>
      <c r="C60" s="2">
        <f>+REPORTS!C274</f>
        <v>70</v>
      </c>
      <c r="D60" t="s">
        <v>6337</v>
      </c>
      <c r="E60" t="s">
        <v>7228</v>
      </c>
      <c r="F60" s="476">
        <f>+'Other and A&amp;G O&amp;M'!L64</f>
        <v>7970.97</v>
      </c>
      <c r="G60" s="136" t="s">
        <v>11135</v>
      </c>
      <c r="H60" s="468">
        <v>503</v>
      </c>
      <c r="I60" s="461" t="str">
        <f t="shared" ref="I60:I71" si="4">VLOOKUP(H60,alloc_list,2,FALSE)</f>
        <v>BAD DEBT EXPENSE</v>
      </c>
      <c r="K60" t="s">
        <v>6332</v>
      </c>
      <c r="L60" s="2">
        <f>+REPORTS!C274</f>
        <v>70</v>
      </c>
      <c r="M60" t="s">
        <v>6337</v>
      </c>
      <c r="N60" t="s">
        <v>7228</v>
      </c>
      <c r="O60" s="514">
        <f>+REPORTS!M274</f>
        <v>7970.97</v>
      </c>
      <c r="P60" s="136" t="s">
        <v>11135</v>
      </c>
      <c r="Q60" s="3001">
        <v>501</v>
      </c>
      <c r="R60" s="461" t="str">
        <f t="shared" si="3"/>
        <v>REVENUE FROM SALES - DIRALLOC</v>
      </c>
    </row>
    <row r="61" spans="1:18">
      <c r="B61" t="s">
        <v>6332</v>
      </c>
      <c r="C61" s="2">
        <f>+REPORTS!C275</f>
        <v>71</v>
      </c>
      <c r="D61" t="s">
        <v>7984</v>
      </c>
      <c r="E61" t="s">
        <v>7228</v>
      </c>
      <c r="F61" s="514">
        <f>+'Other and A&amp;G O&amp;M'!L65</f>
        <v>26404.909</v>
      </c>
      <c r="G61" s="136" t="s">
        <v>11135</v>
      </c>
      <c r="H61" s="468">
        <v>311</v>
      </c>
      <c r="I61" s="461" t="str">
        <f t="shared" si="4"/>
        <v>BILLING &amp; METER RD &amp; MISC- DIRALLOC</v>
      </c>
      <c r="K61" t="s">
        <v>6332</v>
      </c>
      <c r="L61" s="2">
        <f>+REPORTS!C275</f>
        <v>71</v>
      </c>
      <c r="M61" t="s">
        <v>7984</v>
      </c>
      <c r="N61" t="s">
        <v>7228</v>
      </c>
      <c r="O61" s="514">
        <f>+REPORTS!M275</f>
        <v>26397.950076091911</v>
      </c>
      <c r="P61" s="136" t="s">
        <v>11135</v>
      </c>
      <c r="Q61" s="3001">
        <v>311</v>
      </c>
      <c r="R61" s="461" t="str">
        <f t="shared" si="3"/>
        <v>BILLING &amp; METER RD &amp; MISC- DIRALLOC</v>
      </c>
    </row>
    <row r="62" spans="1:18">
      <c r="B62" t="s">
        <v>6332</v>
      </c>
      <c r="C62" s="2">
        <f>+REPORTS!C276</f>
        <v>72</v>
      </c>
      <c r="D62" t="s">
        <v>6339</v>
      </c>
      <c r="E62" t="s">
        <v>7228</v>
      </c>
      <c r="F62" s="514">
        <f>+'Other and A&amp;G O&amp;M'!L66</f>
        <v>1287.0459999999985</v>
      </c>
      <c r="G62" s="136" t="s">
        <v>11135</v>
      </c>
      <c r="H62" s="468">
        <v>313</v>
      </c>
      <c r="I62" s="461" t="str">
        <f t="shared" si="4"/>
        <v>SERV &amp; INFO EXPENSE - DIRALLOC</v>
      </c>
      <c r="K62" t="s">
        <v>6332</v>
      </c>
      <c r="L62" s="2">
        <f>+REPORTS!C276</f>
        <v>72</v>
      </c>
      <c r="M62" t="s">
        <v>6339</v>
      </c>
      <c r="N62" t="s">
        <v>7228</v>
      </c>
      <c r="O62" s="514">
        <f>+REPORTS!M276</f>
        <v>1287.0459999999985</v>
      </c>
      <c r="P62" s="136" t="s">
        <v>11135</v>
      </c>
      <c r="Q62" s="3001">
        <v>313</v>
      </c>
      <c r="R62" s="461" t="str">
        <f t="shared" si="3"/>
        <v>SERV &amp; INFO EXPENSE - DIRALLOC</v>
      </c>
    </row>
    <row r="63" spans="1:18">
      <c r="B63" s="8" t="s">
        <v>6332</v>
      </c>
      <c r="C63" s="35">
        <f>+REPORTS!C277</f>
        <v>73</v>
      </c>
      <c r="D63" s="8" t="s">
        <v>8231</v>
      </c>
      <c r="E63" s="8" t="s">
        <v>7228</v>
      </c>
      <c r="F63" s="391">
        <f>+'Other and A&amp;G O&amp;M'!L67</f>
        <v>2459.1950000000002</v>
      </c>
      <c r="G63" s="626" t="s">
        <v>11135</v>
      </c>
      <c r="H63" s="2998">
        <v>312</v>
      </c>
      <c r="I63" s="459" t="str">
        <f t="shared" si="4"/>
        <v>SALES EXPENSE - DIRALLOC</v>
      </c>
      <c r="K63" s="8" t="s">
        <v>6332</v>
      </c>
      <c r="L63" s="35">
        <f>+REPORTS!C277</f>
        <v>73</v>
      </c>
      <c r="M63" s="8" t="s">
        <v>8231</v>
      </c>
      <c r="N63" s="8" t="s">
        <v>7228</v>
      </c>
      <c r="O63" s="391">
        <f>+REPORTS!M277</f>
        <v>2459.1950000000002</v>
      </c>
      <c r="P63" s="626" t="s">
        <v>11135</v>
      </c>
      <c r="Q63" s="2999">
        <v>312</v>
      </c>
      <c r="R63" s="459" t="str">
        <f t="shared" si="3"/>
        <v>SALES EXPENSE - DIRALLOC</v>
      </c>
    </row>
    <row r="64" spans="1:18">
      <c r="A64" t="s">
        <v>8726</v>
      </c>
      <c r="B64" t="s">
        <v>6332</v>
      </c>
      <c r="C64" s="2">
        <f>+REPORTS!C281</f>
        <v>77</v>
      </c>
      <c r="D64" t="s">
        <v>3658</v>
      </c>
      <c r="E64" t="s">
        <v>7746</v>
      </c>
      <c r="F64" s="476">
        <f ca="1">+'Other and A&amp;G O&amp;M'!L159</f>
        <v>54285.416153384787</v>
      </c>
      <c r="G64" s="136" t="s">
        <v>11135</v>
      </c>
      <c r="H64" s="468">
        <v>101</v>
      </c>
      <c r="I64" s="461" t="str">
        <f t="shared" si="4"/>
        <v>12 COINCIDENT PEAK</v>
      </c>
      <c r="K64" t="s">
        <v>6332</v>
      </c>
      <c r="L64" s="2">
        <f>+REPORTS!C281</f>
        <v>77</v>
      </c>
      <c r="M64" t="s">
        <v>3658</v>
      </c>
      <c r="N64" t="s">
        <v>7746</v>
      </c>
      <c r="O64" s="514">
        <f ca="1">+REPORTS!M281</f>
        <v>52283.266827385138</v>
      </c>
      <c r="P64" s="136" t="s">
        <v>11135</v>
      </c>
      <c r="Q64" s="3001">
        <f>IF('TITLES &amp; CONSTANTS'!$D$9=1,REPORTS!$C$2120,IF('TITLES &amp; CONSTANTS'!$D$9=2,REPORTS!$C$2123,IF('TITLES &amp; CONSTANTS'!$D$9=3,REPORTS!$C$2126,IF('TITLES &amp; CONSTANTS'!$D$9=4,REPORTS!$C$2129,0))))</f>
        <v>122</v>
      </c>
      <c r="R64" s="461" t="str">
        <f t="shared" si="3"/>
        <v>WEIGHTED 12 CP &amp; 1/13th AD (INCL IS CP)</v>
      </c>
    </row>
    <row r="65" spans="2:18">
      <c r="B65" t="s">
        <v>6332</v>
      </c>
      <c r="C65" s="2">
        <f>+REPORTS!C282</f>
        <v>78</v>
      </c>
      <c r="D65" t="s">
        <v>3658</v>
      </c>
      <c r="E65" t="s">
        <v>2378</v>
      </c>
      <c r="F65" s="476">
        <f ca="1">+'Other and A&amp;G O&amp;M'!L160</f>
        <v>14178.747507051477</v>
      </c>
      <c r="G65" s="136" t="s">
        <v>11135</v>
      </c>
      <c r="H65" s="468">
        <v>201</v>
      </c>
      <c r="I65" s="461" t="str">
        <f t="shared" si="4"/>
        <v>MWH AT GENERATION</v>
      </c>
      <c r="K65" t="s">
        <v>6332</v>
      </c>
      <c r="L65" s="2">
        <f>+REPORTS!C282</f>
        <v>78</v>
      </c>
      <c r="M65" t="s">
        <v>3658</v>
      </c>
      <c r="N65" t="s">
        <v>2378</v>
      </c>
      <c r="O65" s="514">
        <f ca="1">+REPORTS!M282</f>
        <v>13673.023847957071</v>
      </c>
      <c r="P65" s="136" t="s">
        <v>11135</v>
      </c>
      <c r="Q65" s="3001">
        <v>201</v>
      </c>
      <c r="R65" s="461" t="str">
        <f t="shared" si="3"/>
        <v>MWH AT GENERATION</v>
      </c>
    </row>
    <row r="66" spans="2:18">
      <c r="B66" t="s">
        <v>6332</v>
      </c>
      <c r="C66" s="2">
        <f>+REPORTS!C283</f>
        <v>79</v>
      </c>
      <c r="D66" t="s">
        <v>3659</v>
      </c>
      <c r="E66" t="s">
        <v>7746</v>
      </c>
      <c r="F66" s="476">
        <f ca="1">+'Other and A&amp;G O&amp;M'!L161</f>
        <v>1804.293209154228</v>
      </c>
      <c r="G66" s="136" t="s">
        <v>11135</v>
      </c>
      <c r="H66" s="468">
        <v>117</v>
      </c>
      <c r="I66" s="461" t="str">
        <f t="shared" si="4"/>
        <v>12  CP - TRANSMISSION</v>
      </c>
      <c r="K66" t="s">
        <v>6332</v>
      </c>
      <c r="L66" s="2">
        <f>+REPORTS!C283</f>
        <v>79</v>
      </c>
      <c r="M66" t="s">
        <v>3659</v>
      </c>
      <c r="N66" t="s">
        <v>7746</v>
      </c>
      <c r="O66" s="514">
        <f ca="1">+REPORTS!M283</f>
        <v>1484.1323883775458</v>
      </c>
      <c r="P66" s="136" t="s">
        <v>11135</v>
      </c>
      <c r="Q66" s="3001">
        <v>117</v>
      </c>
      <c r="R66" s="461" t="str">
        <f t="shared" si="3"/>
        <v>12  CP - TRANSMISSION</v>
      </c>
    </row>
    <row r="67" spans="2:18">
      <c r="B67" t="s">
        <v>6332</v>
      </c>
      <c r="C67" s="2">
        <f>+REPORTS!C284</f>
        <v>80</v>
      </c>
      <c r="D67" t="s">
        <v>5944</v>
      </c>
      <c r="E67" t="s">
        <v>7746</v>
      </c>
      <c r="F67" s="476">
        <f ca="1">+'Other and A&amp;G O&amp;M'!L162</f>
        <v>6133.0519099236562</v>
      </c>
      <c r="G67" s="136" t="s">
        <v>11135</v>
      </c>
      <c r="H67" s="468">
        <v>117</v>
      </c>
      <c r="I67" s="461" t="str">
        <f t="shared" si="4"/>
        <v>12  CP - TRANSMISSION</v>
      </c>
      <c r="K67" t="s">
        <v>6332</v>
      </c>
      <c r="L67" s="2">
        <f>+REPORTS!C284</f>
        <v>80</v>
      </c>
      <c r="M67" t="s">
        <v>5944</v>
      </c>
      <c r="N67" t="s">
        <v>7746</v>
      </c>
      <c r="O67" s="514">
        <f ca="1">+REPORTS!M284</f>
        <v>5044.7792703189289</v>
      </c>
      <c r="P67" s="136" t="s">
        <v>11135</v>
      </c>
      <c r="Q67" s="3001">
        <v>117</v>
      </c>
      <c r="R67" s="461" t="str">
        <f t="shared" si="3"/>
        <v>12  CP - TRANSMISSION</v>
      </c>
    </row>
    <row r="68" spans="2:18">
      <c r="B68" t="s">
        <v>6332</v>
      </c>
      <c r="C68" s="2">
        <f>+REPORTS!C285</f>
        <v>81</v>
      </c>
      <c r="D68" t="s">
        <v>3660</v>
      </c>
      <c r="E68" t="s">
        <v>7746</v>
      </c>
      <c r="F68" s="476">
        <f ca="1">+'Other and A&amp;G O&amp;M'!L163</f>
        <v>17799.396474279936</v>
      </c>
      <c r="G68" s="136" t="s">
        <v>11135</v>
      </c>
      <c r="H68" s="468">
        <v>105</v>
      </c>
      <c r="I68" s="461" t="str">
        <f t="shared" si="4"/>
        <v>DISTRIBUTION PRIMARY - NCP</v>
      </c>
      <c r="K68" t="s">
        <v>6332</v>
      </c>
      <c r="L68" s="2">
        <f>+REPORTS!C285</f>
        <v>81</v>
      </c>
      <c r="M68" t="s">
        <v>3660</v>
      </c>
      <c r="N68" t="s">
        <v>7746</v>
      </c>
      <c r="O68" s="514">
        <f ca="1">+REPORTS!M285</f>
        <v>17799.396474279936</v>
      </c>
      <c r="P68" s="136" t="s">
        <v>11135</v>
      </c>
      <c r="Q68" s="3001">
        <v>105</v>
      </c>
      <c r="R68" s="461" t="str">
        <f>VLOOKUP(Q68,alloc_list,2,FALSE)</f>
        <v>DISTRIBUTION PRIMARY - NCP</v>
      </c>
    </row>
    <row r="69" spans="2:18">
      <c r="B69" t="s">
        <v>6332</v>
      </c>
      <c r="C69" s="2">
        <f>+REPORTS!C286</f>
        <v>82</v>
      </c>
      <c r="D69" t="s">
        <v>3661</v>
      </c>
      <c r="E69" t="s">
        <v>7746</v>
      </c>
      <c r="F69" s="476">
        <f ca="1">+'Other and A&amp;G O&amp;M'!L164</f>
        <v>10605.265009913426</v>
      </c>
      <c r="G69" s="136" t="s">
        <v>11135</v>
      </c>
      <c r="H69" s="468">
        <v>106</v>
      </c>
      <c r="I69" s="461" t="str">
        <f t="shared" si="4"/>
        <v>CUSTOMER MAX DEMANDS @ SECONDARY</v>
      </c>
      <c r="K69" t="s">
        <v>6332</v>
      </c>
      <c r="L69" s="2">
        <f>+REPORTS!C286</f>
        <v>82</v>
      </c>
      <c r="M69" t="s">
        <v>3661</v>
      </c>
      <c r="N69" t="s">
        <v>7746</v>
      </c>
      <c r="O69" s="514">
        <f ca="1">+REPORTS!M286</f>
        <v>10605.265009913426</v>
      </c>
      <c r="P69" s="136" t="s">
        <v>11135</v>
      </c>
      <c r="Q69" s="3001">
        <v>106</v>
      </c>
      <c r="R69" s="461" t="str">
        <f>VLOOKUP(Q69,alloc_list,2,FALSE)</f>
        <v>CUSTOMER MAX DEMANDS @ SECONDARY</v>
      </c>
    </row>
    <row r="70" spans="2:18">
      <c r="B70" t="s">
        <v>6332</v>
      </c>
      <c r="C70" s="2">
        <f>+REPORTS!C287</f>
        <v>83</v>
      </c>
      <c r="D70" t="s">
        <v>392</v>
      </c>
      <c r="E70" t="s">
        <v>7228</v>
      </c>
      <c r="F70" s="476">
        <f ca="1">+'Other and A&amp;G O&amp;M'!L165</f>
        <v>14189.529639981109</v>
      </c>
      <c r="G70" s="136" t="s">
        <v>11135</v>
      </c>
      <c r="H70" s="468">
        <v>607</v>
      </c>
      <c r="I70" s="461" t="str">
        <f t="shared" si="4"/>
        <v>PTD O&amp;M EXP- DISTRCUSTOMER</v>
      </c>
      <c r="K70" t="s">
        <v>6332</v>
      </c>
      <c r="L70" s="2">
        <f>+REPORTS!C287</f>
        <v>83</v>
      </c>
      <c r="M70" t="s">
        <v>392</v>
      </c>
      <c r="N70" t="s">
        <v>7228</v>
      </c>
      <c r="O70" s="514">
        <f ca="1">+REPORTS!M287</f>
        <v>14176.812112781903</v>
      </c>
      <c r="P70" s="136" t="s">
        <v>11135</v>
      </c>
      <c r="Q70" s="3001">
        <v>607</v>
      </c>
      <c r="R70" s="461" t="str">
        <f>VLOOKUP(Q70,alloc_list,2,FALSE)</f>
        <v>PTD O&amp;M EXP- DISTRCUSTOMER</v>
      </c>
    </row>
    <row r="71" spans="2:18">
      <c r="B71" t="s">
        <v>6332</v>
      </c>
      <c r="C71" s="2">
        <f>+REPORTS!C288</f>
        <v>84</v>
      </c>
      <c r="D71" t="s">
        <v>8215</v>
      </c>
      <c r="E71" t="s">
        <v>7228</v>
      </c>
      <c r="F71" s="476">
        <f ca="1">+'Other and A&amp;G O&amp;M'!L166</f>
        <v>17325.360096311386</v>
      </c>
      <c r="G71" s="136" t="s">
        <v>11135</v>
      </c>
      <c r="H71" s="468">
        <v>311</v>
      </c>
      <c r="I71" s="459" t="str">
        <f t="shared" si="4"/>
        <v>BILLING &amp; METER RD &amp; MISC- DIRALLOC</v>
      </c>
      <c r="K71" s="8" t="s">
        <v>6332</v>
      </c>
      <c r="L71" s="35">
        <f>+REPORTS!C288</f>
        <v>84</v>
      </c>
      <c r="M71" s="8" t="s">
        <v>8215</v>
      </c>
      <c r="N71" s="8" t="s">
        <v>7228</v>
      </c>
      <c r="O71" s="391">
        <f ca="1">+REPORTS!M288</f>
        <v>17320.794056618142</v>
      </c>
      <c r="P71" s="626" t="s">
        <v>11135</v>
      </c>
      <c r="Q71" s="2999">
        <v>311</v>
      </c>
      <c r="R71" s="459" t="str">
        <f>VLOOKUP(Q71,alloc_list,2,FALSE)</f>
        <v>BILLING &amp; METER RD &amp; MISC- DIRALLOC</v>
      </c>
    </row>
    <row r="72" spans="2:18">
      <c r="H72" s="3001"/>
    </row>
    <row r="73" spans="2:18">
      <c r="H73" s="3001"/>
    </row>
    <row r="76" spans="2:18">
      <c r="E76" s="4"/>
      <c r="F76" s="1739" t="s">
        <v>3205</v>
      </c>
      <c r="G76" s="4"/>
      <c r="I76" s="3127" t="s">
        <v>2614</v>
      </c>
      <c r="N76" s="4"/>
      <c r="O76" s="1739" t="s">
        <v>3205</v>
      </c>
      <c r="P76" s="4"/>
      <c r="R76" s="3127" t="s">
        <v>2614</v>
      </c>
    </row>
    <row r="77" spans="2:18">
      <c r="F77" s="1740" t="s">
        <v>3408</v>
      </c>
      <c r="O77" s="1740" t="s">
        <v>11159</v>
      </c>
    </row>
    <row r="78" spans="2:18">
      <c r="F78" s="1740" t="s">
        <v>4831</v>
      </c>
      <c r="G78" s="4"/>
      <c r="O78" s="1740" t="s">
        <v>4831</v>
      </c>
      <c r="P78" s="4"/>
    </row>
    <row r="79" spans="2:18">
      <c r="B79" s="3"/>
      <c r="F79" s="1740" t="str">
        <f>IF('TITLES &amp; CONSTANTS'!$D$9=1,'TITLES &amp; CONSTANTS'!$H$10,IF('TITLES &amp; CONSTANTS'!$D$9=2,'TITLES &amp; CONSTANTS'!$H$11,IF('TITLES &amp; CONSTANTS'!$D$9=3,'TITLES &amp; CONSTANTS'!$H$12,IF('TITLES &amp; CONSTANTS'!$D$9=4,'TITLES &amp; CONSTANTS'!$H$13,0))))</f>
        <v>PROD. CAP. ALLOC. METHOD: 12CP &amp; 1/13th AD (INCL. IS)</v>
      </c>
      <c r="K79" s="3"/>
      <c r="O79" s="1740" t="str">
        <f>IF('TITLES &amp; CONSTANTS'!$D$9=1,'TITLES &amp; CONSTANTS'!$H$10,IF('TITLES &amp; CONSTANTS'!$D$9=2,'TITLES &amp; CONSTANTS'!$H$11,IF('TITLES &amp; CONSTANTS'!$D$9=3,'TITLES &amp; CONSTANTS'!$H$12,IF('TITLES &amp; CONSTANTS'!$D$9=4,'TITLES &amp; CONSTANTS'!$H$13,0))))</f>
        <v>PROD. CAP. ALLOC. METHOD: 12CP &amp; 1/13th AD (INCL. IS)</v>
      </c>
    </row>
    <row r="80" spans="2:18">
      <c r="F80" s="3126" t="s">
        <v>2612</v>
      </c>
      <c r="G80" s="4"/>
      <c r="O80" s="3126" t="s">
        <v>2612</v>
      </c>
      <c r="P80" s="4"/>
    </row>
    <row r="82" spans="1:18">
      <c r="F82" s="3008" t="s">
        <v>3410</v>
      </c>
      <c r="O82" s="3008" t="s">
        <v>3410</v>
      </c>
    </row>
    <row r="83" spans="1:18">
      <c r="F83" s="189"/>
      <c r="O83" s="189"/>
    </row>
    <row r="84" spans="1:18">
      <c r="G84" s="4"/>
      <c r="I84" s="4"/>
      <c r="R84" s="4"/>
    </row>
    <row r="85" spans="1:18">
      <c r="C85" s="2" t="s">
        <v>10137</v>
      </c>
      <c r="D85" s="2" t="s">
        <v>10137</v>
      </c>
      <c r="G85" s="4"/>
      <c r="I85" s="4"/>
      <c r="L85" s="2" t="s">
        <v>10137</v>
      </c>
      <c r="M85" s="2" t="s">
        <v>10137</v>
      </c>
      <c r="P85" s="4"/>
      <c r="R85" s="4"/>
    </row>
    <row r="86" spans="1:18">
      <c r="B86" s="8" t="s">
        <v>5493</v>
      </c>
      <c r="C86" s="35" t="s">
        <v>10142</v>
      </c>
      <c r="D86" s="35" t="s">
        <v>2447</v>
      </c>
      <c r="E86" s="8"/>
      <c r="F86" s="190" t="s">
        <v>5494</v>
      </c>
      <c r="G86" s="8"/>
      <c r="H86" s="2998"/>
      <c r="I86" s="35" t="s">
        <v>11134</v>
      </c>
      <c r="K86" s="8" t="s">
        <v>5493</v>
      </c>
      <c r="L86" s="35" t="s">
        <v>10142</v>
      </c>
      <c r="M86" s="35" t="s">
        <v>2447</v>
      </c>
      <c r="N86" s="8"/>
      <c r="O86" s="190" t="s">
        <v>5494</v>
      </c>
      <c r="P86" s="8"/>
      <c r="Q86" s="2999"/>
      <c r="R86" s="35" t="s">
        <v>11134</v>
      </c>
    </row>
    <row r="88" spans="1:18">
      <c r="A88" s="138" t="s">
        <v>10906</v>
      </c>
      <c r="B88" t="s">
        <v>5254</v>
      </c>
      <c r="C88" s="2">
        <f>+REPORTS!C335</f>
        <v>2</v>
      </c>
      <c r="D88" t="s">
        <v>10883</v>
      </c>
      <c r="E88" t="s">
        <v>7746</v>
      </c>
      <c r="F88" s="476">
        <f>+Generation!$O$232+SUM(Generation!$O$214:$O$218)+Generation!$O$234+Generation!$O$262</f>
        <v>98488.910816223506</v>
      </c>
      <c r="G88" s="136" t="s">
        <v>11135</v>
      </c>
      <c r="H88" s="468">
        <v>101</v>
      </c>
      <c r="I88" s="461" t="str">
        <f t="shared" ref="I88:I110" si="5">VLOOKUP(H88,alloc_list,2,FALSE)</f>
        <v>12 COINCIDENT PEAK</v>
      </c>
      <c r="K88" t="s">
        <v>5254</v>
      </c>
      <c r="L88" s="2">
        <f>+REPORTS!C335</f>
        <v>2</v>
      </c>
      <c r="M88" t="s">
        <v>10883</v>
      </c>
      <c r="N88" t="s">
        <v>7746</v>
      </c>
      <c r="O88" s="476">
        <f>+Generation!$X$237+Generation!$X$262</f>
        <v>94856.452591127134</v>
      </c>
      <c r="P88" s="136" t="s">
        <v>11135</v>
      </c>
      <c r="Q88" s="3001">
        <f>IF('TITLES &amp; CONSTANTS'!$D$9=1,REPORTS!$C$2120,IF('TITLES &amp; CONSTANTS'!$D$9=2,REPORTS!$C$2123,IF('TITLES &amp; CONSTANTS'!$D$9=3,REPORTS!$C$2126,IF('TITLES &amp; CONSTANTS'!$D$9=4,REPORTS!$C$2129,0))))</f>
        <v>122</v>
      </c>
      <c r="R88" s="461" t="str">
        <f t="shared" ref="R88:R114" si="6">VLOOKUP(Q88,alloc_list,2,FALSE)</f>
        <v>WEIGHTED 12 CP &amp; 1/13th AD (INCL IS CP)</v>
      </c>
    </row>
    <row r="89" spans="1:18">
      <c r="B89" t="s">
        <v>5254</v>
      </c>
      <c r="C89" s="2">
        <f>+REPORTS!C336</f>
        <v>3</v>
      </c>
      <c r="D89" t="s">
        <v>10884</v>
      </c>
      <c r="E89" t="s">
        <v>2378</v>
      </c>
      <c r="F89" s="476">
        <v>0</v>
      </c>
      <c r="G89" s="136" t="s">
        <v>11135</v>
      </c>
      <c r="H89" s="468">
        <v>101</v>
      </c>
      <c r="I89" s="461" t="str">
        <f t="shared" si="5"/>
        <v>12 COINCIDENT PEAK</v>
      </c>
      <c r="K89" t="s">
        <v>5254</v>
      </c>
      <c r="L89" s="2">
        <f>+REPORTS!C336</f>
        <v>3</v>
      </c>
      <c r="M89" t="s">
        <v>10884</v>
      </c>
      <c r="N89" t="s">
        <v>2378</v>
      </c>
      <c r="O89" s="476">
        <f>+Generation!$Y$237+Generation!$Y$262</f>
        <v>0</v>
      </c>
      <c r="P89" s="136" t="s">
        <v>11135</v>
      </c>
      <c r="Q89" s="3001">
        <v>204</v>
      </c>
      <c r="R89" s="461" t="str">
        <f t="shared" si="6"/>
        <v>MWH AT GENERATION (NO RESALE)</v>
      </c>
    </row>
    <row r="90" spans="1:18">
      <c r="B90" t="s">
        <v>5254</v>
      </c>
      <c r="C90" s="2">
        <v>0</v>
      </c>
      <c r="D90" t="s">
        <v>10883</v>
      </c>
      <c r="E90" s="240" t="s">
        <v>7746</v>
      </c>
      <c r="F90" s="868">
        <f>+Generation!O262</f>
        <v>70190.930737125658</v>
      </c>
      <c r="G90" s="136" t="s">
        <v>11135</v>
      </c>
      <c r="H90" s="3001">
        <v>101</v>
      </c>
      <c r="I90" s="461" t="str">
        <f t="shared" si="5"/>
        <v>12 COINCIDENT PEAK</v>
      </c>
      <c r="K90" t="s">
        <v>5254</v>
      </c>
      <c r="L90" s="2">
        <v>0</v>
      </c>
      <c r="M90" t="s">
        <v>8215</v>
      </c>
      <c r="N90" t="s">
        <v>7746</v>
      </c>
      <c r="O90" s="476">
        <v>0</v>
      </c>
      <c r="P90" s="136" t="s">
        <v>11135</v>
      </c>
      <c r="Q90" s="3001">
        <f>IF('TITLES &amp; CONSTANTS'!$D$9=1,REPORTS!$C$2120,IF('TITLES &amp; CONSTANTS'!$D$9=2,REPORTS!$C$2123,IF('TITLES &amp; CONSTANTS'!$D$9=3,REPORTS!$C$2126,IF('TITLES &amp; CONSTANTS'!$D$9=4,REPORTS!$C$2129,0))))</f>
        <v>122</v>
      </c>
      <c r="R90" s="461" t="str">
        <f t="shared" si="6"/>
        <v>WEIGHTED 12 CP &amp; 1/13th AD (INCL IS CP)</v>
      </c>
    </row>
    <row r="91" spans="1:18">
      <c r="B91" s="8" t="s">
        <v>5254</v>
      </c>
      <c r="C91" s="35">
        <v>0</v>
      </c>
      <c r="D91" s="8" t="s">
        <v>10884</v>
      </c>
      <c r="E91" s="8" t="s">
        <v>2378</v>
      </c>
      <c r="F91" s="625">
        <v>0</v>
      </c>
      <c r="G91" s="626" t="s">
        <v>11135</v>
      </c>
      <c r="H91" s="2998">
        <v>101</v>
      </c>
      <c r="I91" s="459" t="str">
        <f t="shared" si="5"/>
        <v>12 COINCIDENT PEAK</v>
      </c>
      <c r="K91" s="8" t="s">
        <v>5254</v>
      </c>
      <c r="L91" s="35">
        <v>0</v>
      </c>
      <c r="M91" s="8" t="s">
        <v>8215</v>
      </c>
      <c r="N91" s="8" t="s">
        <v>2378</v>
      </c>
      <c r="O91" s="391">
        <v>0</v>
      </c>
      <c r="P91" s="626" t="s">
        <v>11135</v>
      </c>
      <c r="Q91" s="2999">
        <v>204</v>
      </c>
      <c r="R91" s="459" t="str">
        <f t="shared" si="6"/>
        <v>MWH AT GENERATION (NO RESALE)</v>
      </c>
    </row>
    <row r="92" spans="1:18">
      <c r="A92" t="s">
        <v>4215</v>
      </c>
      <c r="B92" t="s">
        <v>5254</v>
      </c>
      <c r="C92" s="2">
        <f>+REPORTS!C341</f>
        <v>8</v>
      </c>
      <c r="D92" t="s">
        <v>7982</v>
      </c>
      <c r="E92" t="s">
        <v>7746</v>
      </c>
      <c r="F92" s="476">
        <f ca="1">+Transmission!L192</f>
        <v>958.45403810425228</v>
      </c>
      <c r="G92" s="136" t="s">
        <v>11135</v>
      </c>
      <c r="H92" s="3001">
        <v>101</v>
      </c>
      <c r="I92" s="461" t="str">
        <f t="shared" si="5"/>
        <v>12 COINCIDENT PEAK</v>
      </c>
      <c r="K92" t="s">
        <v>5254</v>
      </c>
      <c r="L92" s="2">
        <f>+REPORTS!C341</f>
        <v>8</v>
      </c>
      <c r="M92" t="s">
        <v>7982</v>
      </c>
      <c r="N92" t="s">
        <v>7746</v>
      </c>
      <c r="O92" s="514">
        <f ca="1">+REPORTS!M341</f>
        <v>923.10443148117736</v>
      </c>
      <c r="P92" s="136" t="s">
        <v>11135</v>
      </c>
      <c r="Q92" s="3001">
        <f>IF('TITLES &amp; CONSTANTS'!$D$9=1,REPORTS!$C$2120,IF('TITLES &amp; CONSTANTS'!$D$9=2,REPORTS!$C$2123,IF('TITLES &amp; CONSTANTS'!$D$9=3,REPORTS!$C$2126,IF('TITLES &amp; CONSTANTS'!$D$9=4,REPORTS!$C$2129,0))))</f>
        <v>122</v>
      </c>
      <c r="R92" s="461" t="str">
        <f t="shared" si="6"/>
        <v>WEIGHTED 12 CP &amp; 1/13th AD (INCL IS CP)</v>
      </c>
    </row>
    <row r="93" spans="1:18">
      <c r="B93" t="s">
        <v>5254</v>
      </c>
      <c r="C93" s="2">
        <f>+REPORTS!C343</f>
        <v>10</v>
      </c>
      <c r="D93" t="s">
        <v>479</v>
      </c>
      <c r="E93" t="s">
        <v>7746</v>
      </c>
      <c r="F93" s="514">
        <f>+Transmission!L193</f>
        <v>5040.3202287151626</v>
      </c>
      <c r="G93" s="136" t="s">
        <v>11135</v>
      </c>
      <c r="H93" s="468">
        <v>117</v>
      </c>
      <c r="I93" s="461" t="str">
        <f t="shared" si="5"/>
        <v>12  CP - TRANSMISSION</v>
      </c>
      <c r="K93" t="s">
        <v>5254</v>
      </c>
      <c r="L93" s="2">
        <f>+REPORTS!C343</f>
        <v>10</v>
      </c>
      <c r="M93" t="s">
        <v>7981</v>
      </c>
      <c r="N93" t="s">
        <v>7746</v>
      </c>
      <c r="O93" s="514">
        <f>+REPORTS!M343</f>
        <v>4145.94615846125</v>
      </c>
      <c r="P93" s="136" t="s">
        <v>11135</v>
      </c>
      <c r="Q93" s="3001">
        <v>117</v>
      </c>
      <c r="R93" s="461" t="str">
        <f t="shared" si="6"/>
        <v>12  CP - TRANSMISSION</v>
      </c>
    </row>
    <row r="94" spans="1:18">
      <c r="B94" t="s">
        <v>5254</v>
      </c>
      <c r="C94" s="34">
        <f>+REPORTS!C346</f>
        <v>13</v>
      </c>
      <c r="D94" t="s">
        <v>8815</v>
      </c>
      <c r="E94" t="s">
        <v>7746</v>
      </c>
      <c r="F94" s="514">
        <f ca="1">+Transmission!L195</f>
        <v>3612.7428593097407</v>
      </c>
      <c r="G94" s="136" t="s">
        <v>11135</v>
      </c>
      <c r="H94" s="468">
        <v>117</v>
      </c>
      <c r="I94" s="461" t="str">
        <f t="shared" si="5"/>
        <v>12  CP - TRANSMISSION</v>
      </c>
      <c r="K94" t="s">
        <v>5254</v>
      </c>
      <c r="L94" s="34">
        <f>+REPORTS!C346</f>
        <v>13</v>
      </c>
      <c r="M94" t="s">
        <v>8815</v>
      </c>
      <c r="N94" t="s">
        <v>7746</v>
      </c>
      <c r="O94" s="514">
        <f ca="1">+REPORTS!M346</f>
        <v>2971.6836826618974</v>
      </c>
      <c r="P94" s="136" t="s">
        <v>11135</v>
      </c>
      <c r="Q94" s="3001">
        <v>117</v>
      </c>
      <c r="R94" s="461" t="str">
        <f t="shared" si="6"/>
        <v>12  CP - TRANSMISSION</v>
      </c>
    </row>
    <row r="95" spans="1:18">
      <c r="B95" s="8" t="s">
        <v>5254</v>
      </c>
      <c r="C95" s="35">
        <f>+REPORTS!C347</f>
        <v>14</v>
      </c>
      <c r="D95" s="8" t="s">
        <v>11648</v>
      </c>
      <c r="E95" s="8" t="s">
        <v>7746</v>
      </c>
      <c r="F95" s="391">
        <f>+Transmission!L197+Transmission!L196</f>
        <v>6933.2499674226783</v>
      </c>
      <c r="G95" s="626" t="s">
        <v>11135</v>
      </c>
      <c r="H95" s="2998">
        <v>117</v>
      </c>
      <c r="I95" s="459" t="str">
        <f t="shared" si="5"/>
        <v>12  CP - TRANSMISSION</v>
      </c>
      <c r="J95" s="748"/>
      <c r="K95" s="8" t="s">
        <v>5254</v>
      </c>
      <c r="L95" s="35">
        <f>+REPORTS!C347</f>
        <v>14</v>
      </c>
      <c r="M95" s="8" t="s">
        <v>11648</v>
      </c>
      <c r="N95" s="8" t="s">
        <v>7746</v>
      </c>
      <c r="O95" s="391">
        <f>+REPORTS!M347</f>
        <v>5702.9870650530174</v>
      </c>
      <c r="P95" s="626" t="s">
        <v>11135</v>
      </c>
      <c r="Q95" s="2999">
        <v>117</v>
      </c>
      <c r="R95" s="459" t="str">
        <f t="shared" si="6"/>
        <v>12  CP - TRANSMISSION</v>
      </c>
    </row>
    <row r="96" spans="1:18">
      <c r="A96" t="s">
        <v>8781</v>
      </c>
      <c r="B96" t="s">
        <v>5254</v>
      </c>
      <c r="C96" s="2">
        <f>+REPORTS!C379</f>
        <v>23</v>
      </c>
      <c r="D96" t="s">
        <v>8815</v>
      </c>
      <c r="E96" t="s">
        <v>7746</v>
      </c>
      <c r="F96" s="778">
        <f>+Distribution!L216</f>
        <v>4438.2015228317487</v>
      </c>
      <c r="G96" s="136" t="s">
        <v>11135</v>
      </c>
      <c r="H96" s="468">
        <v>105</v>
      </c>
      <c r="I96" s="461" t="str">
        <f t="shared" si="5"/>
        <v>DISTRIBUTION PRIMARY - NCP</v>
      </c>
      <c r="K96" t="s">
        <v>5254</v>
      </c>
      <c r="L96" s="2">
        <f>+REPORTS!C379</f>
        <v>23</v>
      </c>
      <c r="M96" t="s">
        <v>8815</v>
      </c>
      <c r="N96" s="240" t="s">
        <v>7746</v>
      </c>
      <c r="O96" s="514">
        <f>+REPORTS!M379</f>
        <v>4438.2015228317487</v>
      </c>
      <c r="P96" s="136" t="s">
        <v>11135</v>
      </c>
      <c r="Q96" s="3001">
        <v>105</v>
      </c>
      <c r="R96" s="461" t="str">
        <f t="shared" si="6"/>
        <v>DISTRIBUTION PRIMARY - NCP</v>
      </c>
    </row>
    <row r="97" spans="1:18">
      <c r="B97" t="s">
        <v>5254</v>
      </c>
      <c r="C97" s="2">
        <f>+REPORTS!C381</f>
        <v>25</v>
      </c>
      <c r="D97" t="s">
        <v>2692</v>
      </c>
      <c r="E97" t="s">
        <v>7228</v>
      </c>
      <c r="F97" s="778">
        <f>+Distribution!L218</f>
        <v>890.36218096323137</v>
      </c>
      <c r="G97" s="136" t="s">
        <v>11135</v>
      </c>
      <c r="H97" s="468">
        <v>310</v>
      </c>
      <c r="I97" s="461" t="str">
        <f t="shared" si="5"/>
        <v>STREET LIGHTING - DIRALLOC</v>
      </c>
      <c r="K97" t="s">
        <v>5254</v>
      </c>
      <c r="L97" s="2">
        <f>+REPORTS!C381</f>
        <v>25</v>
      </c>
      <c r="M97" t="s">
        <v>2692</v>
      </c>
      <c r="N97" t="s">
        <v>7228</v>
      </c>
      <c r="O97" s="514">
        <f>+REPORTS!M381</f>
        <v>890.36218096323137</v>
      </c>
      <c r="P97" s="136" t="s">
        <v>11135</v>
      </c>
      <c r="Q97" s="3001">
        <v>310</v>
      </c>
      <c r="R97" s="461" t="str">
        <f t="shared" si="6"/>
        <v>STREET LIGHTING - DIRALLOC</v>
      </c>
    </row>
    <row r="98" spans="1:18">
      <c r="B98" t="s">
        <v>5254</v>
      </c>
      <c r="C98" s="2">
        <f>+REPORTS!C382</f>
        <v>26</v>
      </c>
      <c r="D98" t="s">
        <v>2693</v>
      </c>
      <c r="E98" t="s">
        <v>7746</v>
      </c>
      <c r="F98" s="778">
        <f>+Distribution!L219</f>
        <v>8029.9903551871157</v>
      </c>
      <c r="G98" s="136" t="s">
        <v>11135</v>
      </c>
      <c r="H98" s="468">
        <v>105</v>
      </c>
      <c r="I98" s="461" t="str">
        <f t="shared" si="5"/>
        <v>DISTRIBUTION PRIMARY - NCP</v>
      </c>
      <c r="K98" t="s">
        <v>5254</v>
      </c>
      <c r="L98" s="2">
        <f>+REPORTS!C382</f>
        <v>26</v>
      </c>
      <c r="M98" t="s">
        <v>2693</v>
      </c>
      <c r="N98" t="s">
        <v>7746</v>
      </c>
      <c r="O98" s="514">
        <f>+REPORTS!M382</f>
        <v>8029.9903551871157</v>
      </c>
      <c r="P98" s="136" t="s">
        <v>11135</v>
      </c>
      <c r="Q98" s="3001">
        <v>105</v>
      </c>
      <c r="R98" s="461" t="str">
        <f t="shared" si="6"/>
        <v>DISTRIBUTION PRIMARY - NCP</v>
      </c>
    </row>
    <row r="99" spans="1:18">
      <c r="B99" t="s">
        <v>5254</v>
      </c>
      <c r="C99" s="2">
        <f>+REPORTS!C383</f>
        <v>27</v>
      </c>
      <c r="D99" t="s">
        <v>2318</v>
      </c>
      <c r="E99" t="s">
        <v>7746</v>
      </c>
      <c r="F99" s="778">
        <f>+Distribution!L220</f>
        <v>1345.0795686983208</v>
      </c>
      <c r="G99" s="136" t="s">
        <v>11135</v>
      </c>
      <c r="H99" s="468">
        <v>106</v>
      </c>
      <c r="I99" s="461" t="str">
        <f t="shared" si="5"/>
        <v>CUSTOMER MAX DEMANDS @ SECONDARY</v>
      </c>
      <c r="K99" t="s">
        <v>5254</v>
      </c>
      <c r="L99" s="2">
        <f>+REPORTS!C383</f>
        <v>27</v>
      </c>
      <c r="M99" t="s">
        <v>2318</v>
      </c>
      <c r="N99" t="s">
        <v>7746</v>
      </c>
      <c r="O99" s="514">
        <f>+REPORTS!M383</f>
        <v>1345.0795686983208</v>
      </c>
      <c r="P99" s="136" t="s">
        <v>11135</v>
      </c>
      <c r="Q99" s="3001">
        <v>106</v>
      </c>
      <c r="R99" s="461" t="str">
        <f t="shared" si="6"/>
        <v>CUSTOMER MAX DEMANDS @ SECONDARY</v>
      </c>
    </row>
    <row r="100" spans="1:18">
      <c r="B100" t="s">
        <v>5254</v>
      </c>
      <c r="C100" s="2">
        <f>+REPORTS!C386</f>
        <v>30</v>
      </c>
      <c r="D100" t="s">
        <v>2319</v>
      </c>
      <c r="E100" t="s">
        <v>7228</v>
      </c>
      <c r="F100" s="778">
        <f>+Distribution!L221</f>
        <v>155.42075249996668</v>
      </c>
      <c r="G100" s="136" t="s">
        <v>11135</v>
      </c>
      <c r="H100" s="468">
        <v>310</v>
      </c>
      <c r="I100" s="461" t="str">
        <f t="shared" si="5"/>
        <v>STREET LIGHTING - DIRALLOC</v>
      </c>
      <c r="K100" t="s">
        <v>5254</v>
      </c>
      <c r="L100" s="2">
        <f>+REPORTS!C386</f>
        <v>30</v>
      </c>
      <c r="M100" t="s">
        <v>2319</v>
      </c>
      <c r="N100" t="s">
        <v>7228</v>
      </c>
      <c r="O100" s="514">
        <f>+REPORTS!M386</f>
        <v>155.42075249996668</v>
      </c>
      <c r="P100" s="136" t="s">
        <v>11135</v>
      </c>
      <c r="Q100" s="3001">
        <v>310</v>
      </c>
      <c r="R100" s="461" t="str">
        <f t="shared" si="6"/>
        <v>STREET LIGHTING - DIRALLOC</v>
      </c>
    </row>
    <row r="101" spans="1:18">
      <c r="B101" t="s">
        <v>5254</v>
      </c>
      <c r="C101" s="2">
        <f>+REPORTS!C387</f>
        <v>31</v>
      </c>
      <c r="D101" t="s">
        <v>2320</v>
      </c>
      <c r="E101" t="s">
        <v>7746</v>
      </c>
      <c r="F101" s="778">
        <f>+Distribution!L222</f>
        <v>5683.5919875573672</v>
      </c>
      <c r="G101" s="136" t="s">
        <v>11135</v>
      </c>
      <c r="H101" s="468">
        <v>105</v>
      </c>
      <c r="I101" s="461" t="str">
        <f t="shared" si="5"/>
        <v>DISTRIBUTION PRIMARY - NCP</v>
      </c>
      <c r="K101" t="s">
        <v>5254</v>
      </c>
      <c r="L101" s="2">
        <f>+REPORTS!C387</f>
        <v>31</v>
      </c>
      <c r="M101" t="s">
        <v>2320</v>
      </c>
      <c r="N101" t="s">
        <v>7746</v>
      </c>
      <c r="O101" s="514">
        <f>+REPORTS!M387</f>
        <v>5683.5919875573672</v>
      </c>
      <c r="P101" s="136" t="s">
        <v>11135</v>
      </c>
      <c r="Q101" s="3001">
        <v>105</v>
      </c>
      <c r="R101" s="461" t="str">
        <f t="shared" si="6"/>
        <v>DISTRIBUTION PRIMARY - NCP</v>
      </c>
    </row>
    <row r="102" spans="1:18">
      <c r="B102" t="s">
        <v>5254</v>
      </c>
      <c r="C102" s="2">
        <f>+REPORTS!C388</f>
        <v>32</v>
      </c>
      <c r="D102" t="s">
        <v>2321</v>
      </c>
      <c r="E102" t="s">
        <v>7746</v>
      </c>
      <c r="F102" s="778">
        <f>+Distribution!L223</f>
        <v>1182.3191343600345</v>
      </c>
      <c r="G102" s="136" t="s">
        <v>11135</v>
      </c>
      <c r="H102" s="468">
        <v>106</v>
      </c>
      <c r="I102" s="461" t="str">
        <f t="shared" si="5"/>
        <v>CUSTOMER MAX DEMANDS @ SECONDARY</v>
      </c>
      <c r="K102" t="s">
        <v>5254</v>
      </c>
      <c r="L102" s="2">
        <f>+REPORTS!C388</f>
        <v>32</v>
      </c>
      <c r="M102" t="s">
        <v>2321</v>
      </c>
      <c r="N102" t="s">
        <v>7746</v>
      </c>
      <c r="O102" s="514">
        <f>+REPORTS!M388</f>
        <v>1182.3191343600345</v>
      </c>
      <c r="P102" s="136" t="s">
        <v>11135</v>
      </c>
      <c r="Q102" s="3001">
        <v>106</v>
      </c>
      <c r="R102" s="461" t="str">
        <f t="shared" si="6"/>
        <v>CUSTOMER MAX DEMANDS @ SECONDARY</v>
      </c>
    </row>
    <row r="103" spans="1:18">
      <c r="B103" t="s">
        <v>5254</v>
      </c>
      <c r="C103" s="2">
        <f>+REPORTS!C391</f>
        <v>35</v>
      </c>
      <c r="D103" t="s">
        <v>2322</v>
      </c>
      <c r="E103" t="s">
        <v>7228</v>
      </c>
      <c r="F103" s="778">
        <f>+Distribution!L224</f>
        <v>0</v>
      </c>
      <c r="G103" s="136" t="s">
        <v>11135</v>
      </c>
      <c r="H103" s="468">
        <v>310</v>
      </c>
      <c r="I103" s="461" t="str">
        <f t="shared" si="5"/>
        <v>STREET LIGHTING - DIRALLOC</v>
      </c>
      <c r="K103" t="s">
        <v>5254</v>
      </c>
      <c r="L103" s="2">
        <f>+REPORTS!C391</f>
        <v>35</v>
      </c>
      <c r="M103" t="s">
        <v>2322</v>
      </c>
      <c r="N103" t="s">
        <v>7228</v>
      </c>
      <c r="O103" s="514">
        <f>+REPORTS!M391</f>
        <v>0</v>
      </c>
      <c r="P103" s="136" t="s">
        <v>11135</v>
      </c>
      <c r="Q103" s="3001">
        <v>310</v>
      </c>
      <c r="R103" s="461" t="str">
        <f t="shared" si="6"/>
        <v>STREET LIGHTING - DIRALLOC</v>
      </c>
    </row>
    <row r="104" spans="1:18">
      <c r="B104" t="s">
        <v>5254</v>
      </c>
      <c r="C104" s="2">
        <f>+REPORTS!C392</f>
        <v>36</v>
      </c>
      <c r="D104" t="s">
        <v>291</v>
      </c>
      <c r="E104" t="s">
        <v>7746</v>
      </c>
      <c r="F104" s="778">
        <f>+Distribution!L225</f>
        <v>7983.4935128151164</v>
      </c>
      <c r="G104" s="136" t="s">
        <v>11135</v>
      </c>
      <c r="H104" s="468">
        <v>105</v>
      </c>
      <c r="I104" s="461" t="str">
        <f t="shared" si="5"/>
        <v>DISTRIBUTION PRIMARY - NCP</v>
      </c>
      <c r="K104" t="s">
        <v>5254</v>
      </c>
      <c r="L104" s="2">
        <f>+REPORTS!C392</f>
        <v>36</v>
      </c>
      <c r="M104" t="s">
        <v>291</v>
      </c>
      <c r="N104" t="s">
        <v>7746</v>
      </c>
      <c r="O104" s="514">
        <f>+REPORTS!M392</f>
        <v>7983.4935128151164</v>
      </c>
      <c r="P104" s="136" t="s">
        <v>11135</v>
      </c>
      <c r="Q104" s="3001">
        <v>105</v>
      </c>
      <c r="R104" s="461" t="str">
        <f t="shared" si="6"/>
        <v>DISTRIBUTION PRIMARY - NCP</v>
      </c>
    </row>
    <row r="105" spans="1:18">
      <c r="B105" t="s">
        <v>5254</v>
      </c>
      <c r="C105" s="2">
        <f>+REPORTS!C393</f>
        <v>37</v>
      </c>
      <c r="D105" t="s">
        <v>292</v>
      </c>
      <c r="E105" t="s">
        <v>7746</v>
      </c>
      <c r="F105" s="778">
        <f>+Distribution!L226</f>
        <v>1998.3527240152123</v>
      </c>
      <c r="G105" s="136" t="s">
        <v>11135</v>
      </c>
      <c r="H105" s="468">
        <v>106</v>
      </c>
      <c r="I105" s="461" t="str">
        <f t="shared" si="5"/>
        <v>CUSTOMER MAX DEMANDS @ SECONDARY</v>
      </c>
      <c r="K105" t="s">
        <v>5254</v>
      </c>
      <c r="L105" s="2">
        <f>+REPORTS!C393</f>
        <v>37</v>
      </c>
      <c r="M105" t="s">
        <v>292</v>
      </c>
      <c r="N105" t="s">
        <v>7746</v>
      </c>
      <c r="O105" s="514">
        <f>+REPORTS!M393</f>
        <v>1998.3527240152123</v>
      </c>
      <c r="P105" s="136" t="s">
        <v>11135</v>
      </c>
      <c r="Q105" s="3001">
        <v>106</v>
      </c>
      <c r="R105" s="461" t="str">
        <f t="shared" si="6"/>
        <v>CUSTOMER MAX DEMANDS @ SECONDARY</v>
      </c>
    </row>
    <row r="106" spans="1:18">
      <c r="B106" t="s">
        <v>5254</v>
      </c>
      <c r="C106" s="2">
        <f>+REPORTS!C396</f>
        <v>40</v>
      </c>
      <c r="D106" t="s">
        <v>8816</v>
      </c>
      <c r="E106" t="s">
        <v>7746</v>
      </c>
      <c r="F106" s="778">
        <f>+Distribution!L227</f>
        <v>15856.920101494503</v>
      </c>
      <c r="G106" s="136" t="s">
        <v>11135</v>
      </c>
      <c r="H106" s="468">
        <v>106</v>
      </c>
      <c r="I106" s="461" t="str">
        <f t="shared" si="5"/>
        <v>CUSTOMER MAX DEMANDS @ SECONDARY</v>
      </c>
      <c r="K106" t="s">
        <v>5254</v>
      </c>
      <c r="L106" s="2">
        <f>+REPORTS!C396</f>
        <v>40</v>
      </c>
      <c r="M106" t="s">
        <v>8816</v>
      </c>
      <c r="N106" t="s">
        <v>7746</v>
      </c>
      <c r="O106" s="514">
        <f>+REPORTS!M396</f>
        <v>15856.920101494503</v>
      </c>
      <c r="P106" s="136" t="s">
        <v>11135</v>
      </c>
      <c r="Q106" s="3001">
        <v>106</v>
      </c>
      <c r="R106" s="461" t="str">
        <f t="shared" si="6"/>
        <v>CUSTOMER MAX DEMANDS @ SECONDARY</v>
      </c>
    </row>
    <row r="107" spans="1:18">
      <c r="B107" t="s">
        <v>5254</v>
      </c>
      <c r="C107" s="2">
        <f>+REPORTS!C398</f>
        <v>42</v>
      </c>
      <c r="D107" t="s">
        <v>8373</v>
      </c>
      <c r="E107" t="s">
        <v>7228</v>
      </c>
      <c r="F107" s="778">
        <f>+Distribution!L228</f>
        <v>5777.1546914457494</v>
      </c>
      <c r="G107" s="136" t="s">
        <v>11135</v>
      </c>
      <c r="H107" s="468">
        <v>307</v>
      </c>
      <c r="I107" s="461" t="str">
        <f t="shared" si="5"/>
        <v>WEIGHTED SERVICES - CUSTOMER</v>
      </c>
      <c r="K107" t="s">
        <v>5254</v>
      </c>
      <c r="L107" s="2">
        <f>+REPORTS!C398</f>
        <v>42</v>
      </c>
      <c r="M107" t="s">
        <v>8373</v>
      </c>
      <c r="N107" t="s">
        <v>7228</v>
      </c>
      <c r="O107" s="514">
        <f>+REPORTS!M398</f>
        <v>5777.1546914457494</v>
      </c>
      <c r="P107" s="136" t="s">
        <v>11135</v>
      </c>
      <c r="Q107" s="3001">
        <v>307</v>
      </c>
      <c r="R107" s="461" t="str">
        <f t="shared" si="6"/>
        <v>WEIGHTED SERVICES - CUSTOMER</v>
      </c>
    </row>
    <row r="108" spans="1:18">
      <c r="B108" t="s">
        <v>5254</v>
      </c>
      <c r="C108" s="2">
        <f>+REPORTS!C399</f>
        <v>43</v>
      </c>
      <c r="D108" t="s">
        <v>10953</v>
      </c>
      <c r="E108" t="s">
        <v>7228</v>
      </c>
      <c r="F108" s="778">
        <f>+Distribution!L229</f>
        <v>4594.5184991947499</v>
      </c>
      <c r="G108" s="136" t="s">
        <v>11135</v>
      </c>
      <c r="H108" s="468">
        <v>308</v>
      </c>
      <c r="I108" s="461" t="str">
        <f t="shared" si="5"/>
        <v>WEIGHTED METERS - CUSTOMER</v>
      </c>
      <c r="K108" t="s">
        <v>5254</v>
      </c>
      <c r="L108" s="2">
        <f>+REPORTS!C399</f>
        <v>43</v>
      </c>
      <c r="M108" t="s">
        <v>10953</v>
      </c>
      <c r="N108" t="s">
        <v>7228</v>
      </c>
      <c r="O108" s="514">
        <f>+REPORTS!M399</f>
        <v>4580.0783885080309</v>
      </c>
      <c r="P108" s="136" t="s">
        <v>11135</v>
      </c>
      <c r="Q108" s="3001">
        <v>308</v>
      </c>
      <c r="R108" s="461" t="str">
        <f t="shared" si="6"/>
        <v>WEIGHTED METERS - CUSTOMER</v>
      </c>
    </row>
    <row r="109" spans="1:18">
      <c r="B109" t="s">
        <v>5254</v>
      </c>
      <c r="C109" s="2">
        <f>+REPORTS!C400</f>
        <v>44</v>
      </c>
      <c r="D109" t="s">
        <v>9089</v>
      </c>
      <c r="E109" t="s">
        <v>7228</v>
      </c>
      <c r="F109" s="778">
        <f>+Distribution!L230</f>
        <v>68.297758116217295</v>
      </c>
      <c r="G109" s="136" t="s">
        <v>11135</v>
      </c>
      <c r="H109" s="468">
        <v>309</v>
      </c>
      <c r="I109" s="461" t="str">
        <f t="shared" si="5"/>
        <v>INTERRUPTIBLE EQUIP. - DIRALLOC.</v>
      </c>
      <c r="K109" t="s">
        <v>5254</v>
      </c>
      <c r="L109" s="2">
        <f>+REPORTS!C400</f>
        <v>44</v>
      </c>
      <c r="M109" t="s">
        <v>9089</v>
      </c>
      <c r="N109" t="s">
        <v>7228</v>
      </c>
      <c r="O109" s="514">
        <f>+REPORTS!M400</f>
        <v>68.297758116217295</v>
      </c>
      <c r="P109" s="136" t="s">
        <v>11135</v>
      </c>
      <c r="Q109" s="3001">
        <v>309</v>
      </c>
      <c r="R109" s="461" t="str">
        <f t="shared" si="6"/>
        <v>INTERRUPTIBLE EQUIP. - DIRALLOC.</v>
      </c>
    </row>
    <row r="110" spans="1:18">
      <c r="B110" t="s">
        <v>5254</v>
      </c>
      <c r="C110" s="2">
        <f>+REPORTS!C401</f>
        <v>45</v>
      </c>
      <c r="D110" t="s">
        <v>3657</v>
      </c>
      <c r="E110" t="s">
        <v>7228</v>
      </c>
      <c r="F110" s="778">
        <f>+Distribution!L231</f>
        <v>8375.0541071123316</v>
      </c>
      <c r="G110" s="136" t="s">
        <v>11135</v>
      </c>
      <c r="H110" s="468">
        <v>310</v>
      </c>
      <c r="I110" s="461" t="str">
        <f t="shared" si="5"/>
        <v>STREET LIGHTING - DIRALLOC</v>
      </c>
      <c r="K110" t="s">
        <v>5254</v>
      </c>
      <c r="L110" s="2">
        <f>+REPORTS!C401</f>
        <v>45</v>
      </c>
      <c r="M110" t="s">
        <v>3657</v>
      </c>
      <c r="N110" t="s">
        <v>7228</v>
      </c>
      <c r="O110" s="514">
        <f>+REPORTS!M401</f>
        <v>8375.0541071123316</v>
      </c>
      <c r="P110" s="136" t="s">
        <v>11135</v>
      </c>
      <c r="Q110" s="3001">
        <v>310</v>
      </c>
      <c r="R110" s="461" t="str">
        <f t="shared" si="6"/>
        <v>STREET LIGHTING - DIRALLOC</v>
      </c>
    </row>
    <row r="111" spans="1:18">
      <c r="B111" s="2992"/>
      <c r="C111" s="2993"/>
      <c r="D111" s="2992"/>
      <c r="E111" s="2992"/>
      <c r="F111" s="2994"/>
      <c r="G111" s="2995"/>
      <c r="H111" s="3002"/>
      <c r="I111" s="2996"/>
      <c r="K111" s="2992"/>
      <c r="L111" s="2993"/>
      <c r="M111" s="2992"/>
      <c r="N111" s="2992"/>
      <c r="O111" s="2994"/>
      <c r="P111" s="2995"/>
      <c r="Q111" s="3002"/>
      <c r="R111" s="2996"/>
    </row>
    <row r="112" spans="1:18">
      <c r="A112" t="s">
        <v>4217</v>
      </c>
      <c r="B112" t="s">
        <v>5254</v>
      </c>
      <c r="C112" s="2">
        <f>+REPORTS!C437</f>
        <v>66</v>
      </c>
      <c r="D112" t="s">
        <v>3658</v>
      </c>
      <c r="E112" t="s">
        <v>7746</v>
      </c>
      <c r="F112" s="476">
        <f ca="1">+'Communications Eqp'!$E76</f>
        <v>1163.1341070010831</v>
      </c>
      <c r="G112" s="136" t="s">
        <v>11135</v>
      </c>
      <c r="H112" s="468">
        <v>101</v>
      </c>
      <c r="I112" s="461" t="str">
        <f t="shared" ref="I112:I135" si="7">VLOOKUP(H112,alloc_list,2,FALSE)</f>
        <v>12 COINCIDENT PEAK</v>
      </c>
      <c r="K112" t="s">
        <v>5254</v>
      </c>
      <c r="L112" s="2">
        <f>+REPORTS!C437</f>
        <v>66</v>
      </c>
      <c r="M112" t="s">
        <v>3658</v>
      </c>
      <c r="N112" t="s">
        <v>7746</v>
      </c>
      <c r="O112" s="514">
        <f ca="1">+REPORTS!M437</f>
        <v>1120.2355104093313</v>
      </c>
      <c r="P112" s="136" t="s">
        <v>11135</v>
      </c>
      <c r="Q112" s="3001">
        <f>IF('TITLES &amp; CONSTANTS'!$D$9=1,REPORTS!$C$2120,IF('TITLES &amp; CONSTANTS'!$D$9=2,REPORTS!$C$2123,IF('TITLES &amp; CONSTANTS'!$D$9=3,REPORTS!$C$2126,IF('TITLES &amp; CONSTANTS'!$D$9=4,REPORTS!$C$2129,0))))</f>
        <v>122</v>
      </c>
      <c r="R112" s="461" t="str">
        <f t="shared" si="6"/>
        <v>WEIGHTED 12 CP &amp; 1/13th AD (INCL IS CP)</v>
      </c>
    </row>
    <row r="113" spans="1:18">
      <c r="B113" t="s">
        <v>5254</v>
      </c>
      <c r="C113" s="34">
        <f>+REPORTS!C438</f>
        <v>67</v>
      </c>
      <c r="D113" t="s">
        <v>3658</v>
      </c>
      <c r="E113" t="s">
        <v>2378</v>
      </c>
      <c r="F113" s="514">
        <f ca="1">+'Communications Eqp'!$E77</f>
        <v>360.12309770358684</v>
      </c>
      <c r="G113" s="136" t="s">
        <v>11135</v>
      </c>
      <c r="H113" s="468">
        <v>201</v>
      </c>
      <c r="I113" s="461" t="str">
        <f t="shared" si="7"/>
        <v>MWH AT GENERATION</v>
      </c>
      <c r="K113" t="s">
        <v>5254</v>
      </c>
      <c r="L113" s="34">
        <f>+REPORTS!C438</f>
        <v>67</v>
      </c>
      <c r="M113" t="s">
        <v>3658</v>
      </c>
      <c r="N113" t="s">
        <v>2378</v>
      </c>
      <c r="O113" s="514">
        <f ca="1">+REPORTS!M438</f>
        <v>347.27832628745887</v>
      </c>
      <c r="P113" s="136" t="s">
        <v>11135</v>
      </c>
      <c r="Q113" s="3001">
        <v>204</v>
      </c>
      <c r="R113" s="461" t="str">
        <f t="shared" si="6"/>
        <v>MWH AT GENERATION (NO RESALE)</v>
      </c>
    </row>
    <row r="114" spans="1:18">
      <c r="B114" t="s">
        <v>5254</v>
      </c>
      <c r="C114" s="34">
        <f>+REPORTS!C439</f>
        <v>68</v>
      </c>
      <c r="D114" t="s">
        <v>3659</v>
      </c>
      <c r="E114" t="s">
        <v>7746</v>
      </c>
      <c r="F114" s="514">
        <f ca="1">+'Communications Eqp'!$E78</f>
        <v>171.660071357329</v>
      </c>
      <c r="G114" s="136" t="s">
        <v>11135</v>
      </c>
      <c r="H114" s="3001">
        <v>117</v>
      </c>
      <c r="I114" s="461" t="str">
        <f t="shared" si="7"/>
        <v>12  CP - TRANSMISSION</v>
      </c>
      <c r="K114" t="s">
        <v>5254</v>
      </c>
      <c r="L114" s="34">
        <f>+REPORTS!C439</f>
        <v>68</v>
      </c>
      <c r="M114" t="s">
        <v>3659</v>
      </c>
      <c r="N114" t="s">
        <v>7746</v>
      </c>
      <c r="O114" s="514">
        <f ca="1">+REPORTS!M439</f>
        <v>141.20003910674566</v>
      </c>
      <c r="P114" s="136" t="s">
        <v>11135</v>
      </c>
      <c r="Q114" s="3001">
        <v>117</v>
      </c>
      <c r="R114" s="461" t="str">
        <f t="shared" si="6"/>
        <v>12  CP - TRANSMISSION</v>
      </c>
    </row>
    <row r="115" spans="1:18">
      <c r="B115" t="s">
        <v>5254</v>
      </c>
      <c r="C115" s="34">
        <f>+REPORTS!C440</f>
        <v>69</v>
      </c>
      <c r="D115" t="s">
        <v>5944</v>
      </c>
      <c r="E115" t="s">
        <v>7746</v>
      </c>
      <c r="F115" s="514">
        <f ca="1">+'Communications Eqp'!$E79</f>
        <v>112.70104571351322</v>
      </c>
      <c r="G115" s="136" t="s">
        <v>11135</v>
      </c>
      <c r="H115" s="468">
        <v>117</v>
      </c>
      <c r="I115" s="461" t="str">
        <f t="shared" si="7"/>
        <v>12  CP - TRANSMISSION</v>
      </c>
      <c r="K115" t="s">
        <v>5254</v>
      </c>
      <c r="L115" s="34">
        <f>+REPORTS!C440</f>
        <v>69</v>
      </c>
      <c r="M115" t="s">
        <v>5944</v>
      </c>
      <c r="N115" t="s">
        <v>7746</v>
      </c>
      <c r="O115" s="514">
        <f ca="1">+REPORTS!M440</f>
        <v>92.702932815364804</v>
      </c>
      <c r="P115" s="136" t="s">
        <v>11135</v>
      </c>
      <c r="Q115" s="3001">
        <v>117</v>
      </c>
      <c r="R115" s="461" t="str">
        <f t="shared" ref="R115:R135" si="8">VLOOKUP(Q115,alloc_list,2,FALSE)</f>
        <v>12  CP - TRANSMISSION</v>
      </c>
    </row>
    <row r="116" spans="1:18">
      <c r="B116" t="s">
        <v>5254</v>
      </c>
      <c r="C116" s="34">
        <f>+REPORTS!C441</f>
        <v>70</v>
      </c>
      <c r="D116" t="s">
        <v>3660</v>
      </c>
      <c r="E116" t="s">
        <v>7746</v>
      </c>
      <c r="F116" s="514">
        <f ca="1">+'Communications Eqp'!$E80</f>
        <v>622.69788661087728</v>
      </c>
      <c r="G116" s="136" t="s">
        <v>11135</v>
      </c>
      <c r="H116" s="468">
        <v>105</v>
      </c>
      <c r="I116" s="461" t="str">
        <f t="shared" si="7"/>
        <v>DISTRIBUTION PRIMARY - NCP</v>
      </c>
      <c r="K116" t="s">
        <v>5254</v>
      </c>
      <c r="L116" s="34">
        <f>+REPORTS!C441</f>
        <v>70</v>
      </c>
      <c r="M116" t="s">
        <v>3660</v>
      </c>
      <c r="N116" t="s">
        <v>7746</v>
      </c>
      <c r="O116" s="514">
        <f ca="1">+REPORTS!M441</f>
        <v>622.69788661087728</v>
      </c>
      <c r="P116" s="136" t="s">
        <v>11135</v>
      </c>
      <c r="Q116" s="3001">
        <v>105</v>
      </c>
      <c r="R116" s="461" t="str">
        <f t="shared" si="8"/>
        <v>DISTRIBUTION PRIMARY - NCP</v>
      </c>
    </row>
    <row r="117" spans="1:18">
      <c r="B117" t="s">
        <v>5254</v>
      </c>
      <c r="C117" s="34">
        <f>+REPORTS!C442</f>
        <v>71</v>
      </c>
      <c r="D117" t="s">
        <v>3661</v>
      </c>
      <c r="E117" t="s">
        <v>7746</v>
      </c>
      <c r="F117" s="514">
        <f ca="1">+'Communications Eqp'!$E81</f>
        <v>371.33924585099095</v>
      </c>
      <c r="G117" s="136" t="s">
        <v>11135</v>
      </c>
      <c r="H117" s="468">
        <v>106</v>
      </c>
      <c r="I117" s="461" t="str">
        <f t="shared" si="7"/>
        <v>CUSTOMER MAX DEMANDS @ SECONDARY</v>
      </c>
      <c r="K117" t="s">
        <v>5254</v>
      </c>
      <c r="L117" s="34">
        <f>+REPORTS!C442</f>
        <v>71</v>
      </c>
      <c r="M117" t="s">
        <v>3661</v>
      </c>
      <c r="N117" t="s">
        <v>7746</v>
      </c>
      <c r="O117" s="514">
        <f ca="1">+REPORTS!M442</f>
        <v>371.33924585099095</v>
      </c>
      <c r="P117" s="136" t="s">
        <v>11135</v>
      </c>
      <c r="Q117" s="3001">
        <v>106</v>
      </c>
      <c r="R117" s="461" t="str">
        <f t="shared" si="8"/>
        <v>CUSTOMER MAX DEMANDS @ SECONDARY</v>
      </c>
    </row>
    <row r="118" spans="1:18">
      <c r="B118" t="s">
        <v>5254</v>
      </c>
      <c r="C118" s="34">
        <f>+REPORTS!C443</f>
        <v>72</v>
      </c>
      <c r="D118" t="s">
        <v>392</v>
      </c>
      <c r="E118" t="s">
        <v>7228</v>
      </c>
      <c r="F118" s="514">
        <f ca="1">+'Communications Eqp'!$E82</f>
        <v>248.60455284123216</v>
      </c>
      <c r="G118" s="136" t="s">
        <v>11135</v>
      </c>
      <c r="H118" s="468">
        <v>907</v>
      </c>
      <c r="I118" s="461" t="str">
        <f t="shared" si="7"/>
        <v>PTD PLANT - DISTRCUSTOMER</v>
      </c>
      <c r="K118" t="s">
        <v>5254</v>
      </c>
      <c r="L118" s="34">
        <f>+REPORTS!C443</f>
        <v>72</v>
      </c>
      <c r="M118" t="s">
        <v>392</v>
      </c>
      <c r="N118" t="s">
        <v>7228</v>
      </c>
      <c r="O118" s="514">
        <f ca="1">+REPORTS!M443</f>
        <v>248.47449429905674</v>
      </c>
      <c r="P118" s="136" t="s">
        <v>11135</v>
      </c>
      <c r="Q118" s="3001">
        <v>907</v>
      </c>
      <c r="R118" s="461" t="str">
        <f t="shared" si="8"/>
        <v>PTD PLANT - DISTRCUSTOMER</v>
      </c>
    </row>
    <row r="119" spans="1:18">
      <c r="B119" s="8" t="s">
        <v>5254</v>
      </c>
      <c r="C119" s="35">
        <f>+REPORTS!C444</f>
        <v>73</v>
      </c>
      <c r="D119" s="8" t="s">
        <v>8215</v>
      </c>
      <c r="E119" s="8" t="s">
        <v>7228</v>
      </c>
      <c r="F119" s="391">
        <f ca="1">+'Communications Eqp'!$E83</f>
        <v>439.99547689567288</v>
      </c>
      <c r="G119" s="626" t="s">
        <v>11135</v>
      </c>
      <c r="H119" s="2998">
        <v>311</v>
      </c>
      <c r="I119" s="459" t="str">
        <f t="shared" si="7"/>
        <v>BILLING &amp; METER RD &amp; MISC- DIRALLOC</v>
      </c>
      <c r="K119" s="8" t="s">
        <v>5254</v>
      </c>
      <c r="L119" s="35">
        <f>+REPORTS!C444</f>
        <v>73</v>
      </c>
      <c r="M119" s="8" t="s">
        <v>8215</v>
      </c>
      <c r="N119" s="8" t="s">
        <v>7228</v>
      </c>
      <c r="O119" s="391">
        <f ca="1">+REPORTS!M444</f>
        <v>439.87951758509092</v>
      </c>
      <c r="P119" s="626" t="s">
        <v>11135</v>
      </c>
      <c r="Q119" s="2999">
        <v>311</v>
      </c>
      <c r="R119" s="459" t="str">
        <f t="shared" si="8"/>
        <v>BILLING &amp; METER RD &amp; MISC- DIRALLOC</v>
      </c>
    </row>
    <row r="120" spans="1:18">
      <c r="A120" t="s">
        <v>11665</v>
      </c>
      <c r="B120" t="s">
        <v>5254</v>
      </c>
      <c r="C120" s="2">
        <f>+REPORTS!C449</f>
        <v>78</v>
      </c>
      <c r="D120" t="s">
        <v>3658</v>
      </c>
      <c r="E120" t="s">
        <v>7746</v>
      </c>
      <c r="F120" s="446">
        <v>0</v>
      </c>
      <c r="G120" s="136" t="s">
        <v>11135</v>
      </c>
      <c r="H120" s="468">
        <v>101</v>
      </c>
      <c r="I120" s="461" t="str">
        <f t="shared" si="7"/>
        <v>12 COINCIDENT PEAK</v>
      </c>
      <c r="K120" t="s">
        <v>5254</v>
      </c>
      <c r="L120" s="2">
        <f>+REPORTS!C449</f>
        <v>78</v>
      </c>
      <c r="M120" t="s">
        <v>3658</v>
      </c>
      <c r="N120" t="s">
        <v>7746</v>
      </c>
      <c r="O120" s="514">
        <f>+REPORTS!M449</f>
        <v>0</v>
      </c>
      <c r="P120" s="136" t="s">
        <v>11135</v>
      </c>
      <c r="Q120" s="3001">
        <f>IF('TITLES &amp; CONSTANTS'!$D$9=1,REPORTS!$C$2120,IF('TITLES &amp; CONSTANTS'!$D$9=2,REPORTS!$C$2123,IF('TITLES &amp; CONSTANTS'!$D$9=3,REPORTS!$C$2126,IF('TITLES &amp; CONSTANTS'!$D$9=4,REPORTS!$C$2129,0))))</f>
        <v>122</v>
      </c>
      <c r="R120" s="461" t="str">
        <f t="shared" si="8"/>
        <v>WEIGHTED 12 CP &amp; 1/13th AD (INCL IS CP)</v>
      </c>
    </row>
    <row r="121" spans="1:18">
      <c r="B121" t="s">
        <v>5254</v>
      </c>
      <c r="C121" s="2">
        <f>+REPORTS!C450</f>
        <v>79</v>
      </c>
      <c r="D121" t="s">
        <v>3658</v>
      </c>
      <c r="E121" t="s">
        <v>2378</v>
      </c>
      <c r="F121" s="681">
        <v>0</v>
      </c>
      <c r="G121" s="136" t="s">
        <v>11135</v>
      </c>
      <c r="H121" s="468">
        <v>201</v>
      </c>
      <c r="I121" s="461" t="str">
        <f t="shared" si="7"/>
        <v>MWH AT GENERATION</v>
      </c>
      <c r="K121" t="s">
        <v>5254</v>
      </c>
      <c r="L121" s="2">
        <f>+REPORTS!C450</f>
        <v>79</v>
      </c>
      <c r="M121" t="s">
        <v>3658</v>
      </c>
      <c r="N121" t="s">
        <v>2378</v>
      </c>
      <c r="O121" s="514">
        <f>+REPORTS!M450</f>
        <v>0</v>
      </c>
      <c r="P121" s="136" t="s">
        <v>11135</v>
      </c>
      <c r="Q121" s="3001">
        <v>204</v>
      </c>
      <c r="R121" s="461" t="str">
        <f t="shared" si="8"/>
        <v>MWH AT GENERATION (NO RESALE)</v>
      </c>
    </row>
    <row r="122" spans="1:18">
      <c r="B122" t="s">
        <v>5254</v>
      </c>
      <c r="C122" s="2">
        <f>+REPORTS!C451</f>
        <v>80</v>
      </c>
      <c r="D122" t="s">
        <v>3659</v>
      </c>
      <c r="E122" t="s">
        <v>7746</v>
      </c>
      <c r="F122" s="681">
        <v>0</v>
      </c>
      <c r="G122" s="136" t="s">
        <v>11135</v>
      </c>
      <c r="H122" s="468">
        <v>117</v>
      </c>
      <c r="I122" s="461" t="str">
        <f t="shared" si="7"/>
        <v>12  CP - TRANSMISSION</v>
      </c>
      <c r="K122" t="s">
        <v>5254</v>
      </c>
      <c r="L122" s="2">
        <f>+REPORTS!C451</f>
        <v>80</v>
      </c>
      <c r="M122" t="s">
        <v>3659</v>
      </c>
      <c r="N122" t="s">
        <v>7746</v>
      </c>
      <c r="O122" s="514">
        <f>+REPORTS!M451</f>
        <v>0</v>
      </c>
      <c r="P122" s="136" t="s">
        <v>11135</v>
      </c>
      <c r="Q122" s="3001">
        <v>117</v>
      </c>
      <c r="R122" s="461" t="str">
        <f t="shared" si="8"/>
        <v>12  CP - TRANSMISSION</v>
      </c>
    </row>
    <row r="123" spans="1:18">
      <c r="B123" t="s">
        <v>5254</v>
      </c>
      <c r="C123" s="2">
        <f>+REPORTS!C452</f>
        <v>81</v>
      </c>
      <c r="D123" t="s">
        <v>5944</v>
      </c>
      <c r="E123" t="s">
        <v>7746</v>
      </c>
      <c r="F123" s="681">
        <v>0</v>
      </c>
      <c r="G123" s="136" t="s">
        <v>11135</v>
      </c>
      <c r="H123" s="468">
        <v>117</v>
      </c>
      <c r="I123" s="461" t="str">
        <f t="shared" si="7"/>
        <v>12  CP - TRANSMISSION</v>
      </c>
      <c r="K123" t="s">
        <v>5254</v>
      </c>
      <c r="L123" s="2">
        <f>+REPORTS!C452</f>
        <v>81</v>
      </c>
      <c r="M123" t="s">
        <v>5944</v>
      </c>
      <c r="N123" t="s">
        <v>7746</v>
      </c>
      <c r="O123" s="514">
        <f>+REPORTS!M452</f>
        <v>0</v>
      </c>
      <c r="P123" s="136" t="s">
        <v>11135</v>
      </c>
      <c r="Q123" s="3001">
        <v>117</v>
      </c>
      <c r="R123" s="461" t="str">
        <f t="shared" si="8"/>
        <v>12  CP - TRANSMISSION</v>
      </c>
    </row>
    <row r="124" spans="1:18">
      <c r="B124" t="s">
        <v>5254</v>
      </c>
      <c r="C124" s="2">
        <f>+REPORTS!C453</f>
        <v>82</v>
      </c>
      <c r="D124" t="s">
        <v>3660</v>
      </c>
      <c r="E124" t="s">
        <v>7746</v>
      </c>
      <c r="F124" s="681">
        <v>0</v>
      </c>
      <c r="G124" s="136" t="s">
        <v>11135</v>
      </c>
      <c r="H124" s="468">
        <v>105</v>
      </c>
      <c r="I124" s="461" t="str">
        <f t="shared" si="7"/>
        <v>DISTRIBUTION PRIMARY - NCP</v>
      </c>
      <c r="K124" t="s">
        <v>5254</v>
      </c>
      <c r="L124" s="2">
        <f>+REPORTS!C453</f>
        <v>82</v>
      </c>
      <c r="M124" t="s">
        <v>3660</v>
      </c>
      <c r="N124" t="s">
        <v>7746</v>
      </c>
      <c r="O124" s="514">
        <f>+REPORTS!M453</f>
        <v>0</v>
      </c>
      <c r="P124" s="136" t="s">
        <v>11135</v>
      </c>
      <c r="Q124" s="3001">
        <v>105</v>
      </c>
      <c r="R124" s="461" t="str">
        <f t="shared" si="8"/>
        <v>DISTRIBUTION PRIMARY - NCP</v>
      </c>
    </row>
    <row r="125" spans="1:18">
      <c r="B125" t="s">
        <v>5254</v>
      </c>
      <c r="C125" s="2">
        <f>+REPORTS!C454</f>
        <v>83</v>
      </c>
      <c r="D125" t="s">
        <v>3661</v>
      </c>
      <c r="E125" t="s">
        <v>7746</v>
      </c>
      <c r="F125" s="681">
        <v>0</v>
      </c>
      <c r="G125" s="136" t="s">
        <v>11135</v>
      </c>
      <c r="H125" s="3003">
        <v>106</v>
      </c>
      <c r="I125" s="461" t="str">
        <f t="shared" si="7"/>
        <v>CUSTOMER MAX DEMANDS @ SECONDARY</v>
      </c>
      <c r="K125" t="s">
        <v>5254</v>
      </c>
      <c r="L125" s="2">
        <f>+REPORTS!C454</f>
        <v>83</v>
      </c>
      <c r="M125" t="s">
        <v>3661</v>
      </c>
      <c r="N125" t="s">
        <v>7746</v>
      </c>
      <c r="O125" s="514">
        <f>+REPORTS!M454</f>
        <v>0</v>
      </c>
      <c r="P125" s="136" t="s">
        <v>11135</v>
      </c>
      <c r="Q125" s="3005">
        <v>106</v>
      </c>
      <c r="R125" s="461" t="str">
        <f t="shared" si="8"/>
        <v>CUSTOMER MAX DEMANDS @ SECONDARY</v>
      </c>
    </row>
    <row r="126" spans="1:18">
      <c r="B126" t="s">
        <v>5254</v>
      </c>
      <c r="C126" s="2">
        <f>+REPORTS!C455</f>
        <v>84</v>
      </c>
      <c r="D126" t="s">
        <v>392</v>
      </c>
      <c r="E126" t="s">
        <v>7228</v>
      </c>
      <c r="F126" s="681">
        <v>0</v>
      </c>
      <c r="G126" s="136" t="s">
        <v>11135</v>
      </c>
      <c r="H126" s="468">
        <v>907</v>
      </c>
      <c r="I126" s="461" t="str">
        <f t="shared" si="7"/>
        <v>PTD PLANT - DISTRCUSTOMER</v>
      </c>
      <c r="K126" t="s">
        <v>5254</v>
      </c>
      <c r="L126" s="2">
        <f>+REPORTS!C455</f>
        <v>84</v>
      </c>
      <c r="M126" t="s">
        <v>392</v>
      </c>
      <c r="N126" t="s">
        <v>7228</v>
      </c>
      <c r="O126" s="514">
        <f>+REPORTS!M455</f>
        <v>0</v>
      </c>
      <c r="P126" s="136" t="s">
        <v>11135</v>
      </c>
      <c r="Q126" s="3001">
        <v>907</v>
      </c>
      <c r="R126" s="461" t="str">
        <f t="shared" si="8"/>
        <v>PTD PLANT - DISTRCUSTOMER</v>
      </c>
    </row>
    <row r="127" spans="1:18">
      <c r="B127" s="8" t="s">
        <v>5254</v>
      </c>
      <c r="C127" s="35">
        <f>+REPORTS!C456</f>
        <v>85</v>
      </c>
      <c r="D127" s="8" t="s">
        <v>8215</v>
      </c>
      <c r="E127" s="8" t="s">
        <v>7228</v>
      </c>
      <c r="F127" s="625">
        <v>0</v>
      </c>
      <c r="G127" s="626" t="s">
        <v>11135</v>
      </c>
      <c r="H127" s="2998">
        <v>311</v>
      </c>
      <c r="I127" s="459" t="str">
        <f t="shared" si="7"/>
        <v>BILLING &amp; METER RD &amp; MISC- DIRALLOC</v>
      </c>
      <c r="K127" s="8" t="s">
        <v>5254</v>
      </c>
      <c r="L127" s="35">
        <f>+REPORTS!C456</f>
        <v>85</v>
      </c>
      <c r="M127" s="8" t="s">
        <v>8215</v>
      </c>
      <c r="N127" s="8" t="s">
        <v>7228</v>
      </c>
      <c r="O127" s="391">
        <f>+REPORTS!M456</f>
        <v>0</v>
      </c>
      <c r="P127" s="626" t="s">
        <v>11135</v>
      </c>
      <c r="Q127" s="2999">
        <v>311</v>
      </c>
      <c r="R127" s="459" t="str">
        <f t="shared" si="8"/>
        <v>BILLING &amp; METER RD &amp; MISC- DIRALLOC</v>
      </c>
    </row>
    <row r="128" spans="1:18">
      <c r="A128" t="s">
        <v>4218</v>
      </c>
      <c r="B128" t="s">
        <v>5254</v>
      </c>
      <c r="C128" s="2">
        <f>+REPORTS!C461</f>
        <v>90</v>
      </c>
      <c r="D128" t="s">
        <v>3658</v>
      </c>
      <c r="E128" t="s">
        <v>7746</v>
      </c>
      <c r="F128" s="476">
        <f ca="1">+'General Plant'!$K$64</f>
        <v>6520.7835206776472</v>
      </c>
      <c r="G128" s="136" t="s">
        <v>11135</v>
      </c>
      <c r="H128" s="468">
        <v>101</v>
      </c>
      <c r="I128" s="461" t="str">
        <f t="shared" si="7"/>
        <v>12 COINCIDENT PEAK</v>
      </c>
      <c r="K128" t="s">
        <v>5254</v>
      </c>
      <c r="L128" s="2">
        <f>+REPORTS!C461</f>
        <v>90</v>
      </c>
      <c r="M128" t="s">
        <v>3658</v>
      </c>
      <c r="N128" t="s">
        <v>7746</v>
      </c>
      <c r="O128" s="514">
        <f ca="1">+REPORTS!M461</f>
        <v>6280.2846306253814</v>
      </c>
      <c r="P128" s="136" t="s">
        <v>11135</v>
      </c>
      <c r="Q128" s="3001">
        <f>IF('TITLES &amp; CONSTANTS'!$D$9=1,REPORTS!$C$2120,IF('TITLES &amp; CONSTANTS'!$D$9=2,REPORTS!$C$2123,IF('TITLES &amp; CONSTANTS'!$D$9=3,REPORTS!$C$2126,IF('TITLES &amp; CONSTANTS'!$D$9=4,REPORTS!$C$2129,0))))</f>
        <v>122</v>
      </c>
      <c r="R128" s="461" t="str">
        <f t="shared" si="8"/>
        <v>WEIGHTED 12 CP &amp; 1/13th AD (INCL IS CP)</v>
      </c>
    </row>
    <row r="129" spans="2:18">
      <c r="B129" t="s">
        <v>5254</v>
      </c>
      <c r="C129" s="2">
        <f>+REPORTS!C462</f>
        <v>91</v>
      </c>
      <c r="D129" t="s">
        <v>3658</v>
      </c>
      <c r="E129" t="s">
        <v>2378</v>
      </c>
      <c r="F129" s="476">
        <f ca="1">+'General Plant'!$K$65</f>
        <v>2375.3126530907775</v>
      </c>
      <c r="G129" s="136" t="s">
        <v>11135</v>
      </c>
      <c r="H129" s="468">
        <v>201</v>
      </c>
      <c r="I129" s="461" t="str">
        <f t="shared" si="7"/>
        <v>MWH AT GENERATION</v>
      </c>
      <c r="K129" t="s">
        <v>5254</v>
      </c>
      <c r="L129" s="2">
        <f>+REPORTS!C462</f>
        <v>91</v>
      </c>
      <c r="M129" t="s">
        <v>3658</v>
      </c>
      <c r="N129" t="s">
        <v>2378</v>
      </c>
      <c r="O129" s="514">
        <f ca="1">+REPORTS!M462</f>
        <v>2290.5906559033042</v>
      </c>
      <c r="P129" s="136" t="s">
        <v>11135</v>
      </c>
      <c r="Q129" s="3001">
        <v>204</v>
      </c>
      <c r="R129" s="461" t="str">
        <f t="shared" si="8"/>
        <v>MWH AT GENERATION (NO RESALE)</v>
      </c>
    </row>
    <row r="130" spans="2:18">
      <c r="B130" t="s">
        <v>5254</v>
      </c>
      <c r="C130" s="2">
        <f>+REPORTS!C463</f>
        <v>92</v>
      </c>
      <c r="D130" t="s">
        <v>3659</v>
      </c>
      <c r="E130" t="s">
        <v>7746</v>
      </c>
      <c r="F130" s="476">
        <f ca="1">+'General Plant'!$K$66</f>
        <v>96.289794057889466</v>
      </c>
      <c r="G130" s="136" t="s">
        <v>11135</v>
      </c>
      <c r="H130" s="468">
        <v>117</v>
      </c>
      <c r="I130" s="461" t="str">
        <f t="shared" si="7"/>
        <v>12  CP - TRANSMISSION</v>
      </c>
      <c r="K130" t="s">
        <v>5254</v>
      </c>
      <c r="L130" s="2">
        <f>+REPORTS!C463</f>
        <v>92</v>
      </c>
      <c r="M130" t="s">
        <v>3659</v>
      </c>
      <c r="N130" t="s">
        <v>7746</v>
      </c>
      <c r="O130" s="514">
        <f ca="1">+REPORTS!M463</f>
        <v>79.203757630117025</v>
      </c>
      <c r="P130" s="136" t="s">
        <v>11135</v>
      </c>
      <c r="Q130" s="3001">
        <v>117</v>
      </c>
      <c r="R130" s="461" t="str">
        <f t="shared" si="8"/>
        <v>12  CP - TRANSMISSION</v>
      </c>
    </row>
    <row r="131" spans="2:18">
      <c r="B131" t="s">
        <v>5254</v>
      </c>
      <c r="C131" s="2">
        <f>+REPORTS!C464</f>
        <v>93</v>
      </c>
      <c r="D131" t="s">
        <v>5944</v>
      </c>
      <c r="E131" t="s">
        <v>7746</v>
      </c>
      <c r="F131" s="476">
        <f ca="1">+'General Plant'!$K$67</f>
        <v>490.12488472902697</v>
      </c>
      <c r="G131" s="136" t="s">
        <v>11135</v>
      </c>
      <c r="H131" s="468">
        <v>117</v>
      </c>
      <c r="I131" s="461" t="str">
        <f t="shared" si="7"/>
        <v>12  CP - TRANSMISSION</v>
      </c>
      <c r="K131" t="s">
        <v>5254</v>
      </c>
      <c r="L131" s="2">
        <f>+REPORTS!C464</f>
        <v>93</v>
      </c>
      <c r="M131" t="s">
        <v>5944</v>
      </c>
      <c r="N131" t="s">
        <v>7746</v>
      </c>
      <c r="O131" s="514">
        <f ca="1">+REPORTS!M464</f>
        <v>403.15521451036085</v>
      </c>
      <c r="P131" s="136" t="s">
        <v>11135</v>
      </c>
      <c r="Q131" s="3001">
        <v>117</v>
      </c>
      <c r="R131" s="461" t="str">
        <f t="shared" si="8"/>
        <v>12  CP - TRANSMISSION</v>
      </c>
    </row>
    <row r="132" spans="2:18">
      <c r="B132" t="s">
        <v>5254</v>
      </c>
      <c r="C132" s="2">
        <f>+REPORTS!C465</f>
        <v>94</v>
      </c>
      <c r="D132" t="s">
        <v>3660</v>
      </c>
      <c r="E132" t="s">
        <v>7746</v>
      </c>
      <c r="F132" s="476">
        <f ca="1">+'General Plant'!$K$68</f>
        <v>1737.3091107804107</v>
      </c>
      <c r="G132" s="136" t="s">
        <v>11135</v>
      </c>
      <c r="H132" s="468">
        <v>105</v>
      </c>
      <c r="I132" s="461" t="str">
        <f t="shared" si="7"/>
        <v>DISTRIBUTION PRIMARY - NCP</v>
      </c>
      <c r="K132" t="s">
        <v>5254</v>
      </c>
      <c r="L132" s="2">
        <f>+REPORTS!C465</f>
        <v>94</v>
      </c>
      <c r="M132" t="s">
        <v>3660</v>
      </c>
      <c r="N132" t="s">
        <v>7746</v>
      </c>
      <c r="O132" s="514">
        <f ca="1">+REPORTS!M465</f>
        <v>1737.3091107804107</v>
      </c>
      <c r="P132" s="136" t="s">
        <v>11135</v>
      </c>
      <c r="Q132" s="3001">
        <v>105</v>
      </c>
      <c r="R132" s="461" t="str">
        <f t="shared" si="8"/>
        <v>DISTRIBUTION PRIMARY - NCP</v>
      </c>
    </row>
    <row r="133" spans="2:18">
      <c r="B133" t="s">
        <v>5254</v>
      </c>
      <c r="C133" s="2">
        <f>+REPORTS!C466</f>
        <v>95</v>
      </c>
      <c r="D133" t="s">
        <v>3661</v>
      </c>
      <c r="E133" t="s">
        <v>7746</v>
      </c>
      <c r="F133" s="476">
        <f ca="1">+'General Plant'!$K$69</f>
        <v>928.62170621472251</v>
      </c>
      <c r="G133" s="136" t="s">
        <v>11135</v>
      </c>
      <c r="H133" s="468">
        <v>106</v>
      </c>
      <c r="I133" s="461" t="str">
        <f t="shared" si="7"/>
        <v>CUSTOMER MAX DEMANDS @ SECONDARY</v>
      </c>
      <c r="K133" t="s">
        <v>5254</v>
      </c>
      <c r="L133" s="2">
        <f>+REPORTS!C466</f>
        <v>95</v>
      </c>
      <c r="M133" t="s">
        <v>3661</v>
      </c>
      <c r="N133" t="s">
        <v>7746</v>
      </c>
      <c r="O133" s="514">
        <f ca="1">+REPORTS!M466</f>
        <v>928.62170621472251</v>
      </c>
      <c r="P133" s="136" t="s">
        <v>11135</v>
      </c>
      <c r="Q133" s="3001">
        <v>106</v>
      </c>
      <c r="R133" s="461" t="str">
        <f t="shared" si="8"/>
        <v>CUSTOMER MAX DEMANDS @ SECONDARY</v>
      </c>
    </row>
    <row r="134" spans="2:18">
      <c r="B134" t="s">
        <v>5254</v>
      </c>
      <c r="C134" s="2">
        <f>+REPORTS!C467</f>
        <v>96</v>
      </c>
      <c r="D134" t="s">
        <v>392</v>
      </c>
      <c r="E134" t="s">
        <v>7228</v>
      </c>
      <c r="F134" s="476">
        <f ca="1">+'General Plant'!$K$70</f>
        <v>1639.7546942845597</v>
      </c>
      <c r="G134" s="136" t="s">
        <v>11135</v>
      </c>
      <c r="H134" s="468">
        <v>907</v>
      </c>
      <c r="I134" s="461" t="str">
        <f t="shared" si="7"/>
        <v>PTD PLANT - DISTRCUSTOMER</v>
      </c>
      <c r="K134" t="s">
        <v>5254</v>
      </c>
      <c r="L134" s="2">
        <f>+REPORTS!C467</f>
        <v>96</v>
      </c>
      <c r="M134" t="s">
        <v>392</v>
      </c>
      <c r="N134" t="s">
        <v>7228</v>
      </c>
      <c r="O134" s="514">
        <f ca="1">+REPORTS!M467</f>
        <v>1638.8968495563495</v>
      </c>
      <c r="P134" s="136" t="s">
        <v>11135</v>
      </c>
      <c r="Q134" s="3001">
        <v>907</v>
      </c>
      <c r="R134" s="461" t="str">
        <f t="shared" si="8"/>
        <v>PTD PLANT - DISTRCUSTOMER</v>
      </c>
    </row>
    <row r="135" spans="2:18">
      <c r="B135" s="8" t="s">
        <v>5254</v>
      </c>
      <c r="C135" s="35">
        <f>+REPORTS!C468</f>
        <v>97</v>
      </c>
      <c r="D135" s="8" t="s">
        <v>8215</v>
      </c>
      <c r="E135" s="8" t="s">
        <v>7228</v>
      </c>
      <c r="F135" s="391">
        <f ca="1">+'General Plant'!$K$71</f>
        <v>2902.1377141247258</v>
      </c>
      <c r="G135" s="626" t="s">
        <v>11135</v>
      </c>
      <c r="H135" s="2998">
        <v>311</v>
      </c>
      <c r="I135" s="459" t="str">
        <f t="shared" si="7"/>
        <v>BILLING &amp; METER RD &amp; MISC- DIRALLOC</v>
      </c>
      <c r="K135" s="8" t="s">
        <v>5254</v>
      </c>
      <c r="L135" s="35">
        <f>+REPORTS!C468</f>
        <v>97</v>
      </c>
      <c r="M135" s="8" t="s">
        <v>8215</v>
      </c>
      <c r="N135" s="8" t="s">
        <v>7228</v>
      </c>
      <c r="O135" s="391">
        <f ca="1">+REPORTS!M468</f>
        <v>2901.3728656064677</v>
      </c>
      <c r="P135" s="626" t="s">
        <v>11135</v>
      </c>
      <c r="Q135" s="2999">
        <v>311</v>
      </c>
      <c r="R135" s="459" t="str">
        <f t="shared" si="8"/>
        <v>BILLING &amp; METER RD &amp; MISC- DIRALLOC</v>
      </c>
    </row>
    <row r="136" spans="2:18">
      <c r="B136" t="s">
        <v>4577</v>
      </c>
      <c r="K136" t="s">
        <v>4577</v>
      </c>
    </row>
    <row r="140" spans="2:18">
      <c r="E140" s="4"/>
      <c r="F140" s="1739" t="s">
        <v>3205</v>
      </c>
      <c r="G140" s="4"/>
      <c r="I140" s="3127" t="s">
        <v>2615</v>
      </c>
      <c r="N140" s="4"/>
      <c r="O140" s="1739" t="s">
        <v>3205</v>
      </c>
      <c r="P140" s="4"/>
      <c r="R140" s="3127" t="s">
        <v>2615</v>
      </c>
    </row>
    <row r="141" spans="2:18">
      <c r="F141" s="1740" t="s">
        <v>3408</v>
      </c>
      <c r="O141" s="1740" t="s">
        <v>11159</v>
      </c>
    </row>
    <row r="142" spans="2:18">
      <c r="F142" s="1740" t="s">
        <v>4831</v>
      </c>
      <c r="G142" s="4"/>
      <c r="O142" s="1740" t="s">
        <v>4831</v>
      </c>
      <c r="P142" s="4"/>
    </row>
    <row r="143" spans="2:18">
      <c r="B143" s="3"/>
      <c r="F143" s="1740" t="str">
        <f>IF('TITLES &amp; CONSTANTS'!$D$9=1,'TITLES &amp; CONSTANTS'!$H$10,IF('TITLES &amp; CONSTANTS'!$D$9=2,'TITLES &amp; CONSTANTS'!$H$11,IF('TITLES &amp; CONSTANTS'!$D$9=3,'TITLES &amp; CONSTANTS'!$H$12,IF('TITLES &amp; CONSTANTS'!$D$9=4,'TITLES &amp; CONSTANTS'!$H$13,0))))</f>
        <v>PROD. CAP. ALLOC. METHOD: 12CP &amp; 1/13th AD (INCL. IS)</v>
      </c>
      <c r="K143" s="3"/>
      <c r="O143" s="1740" t="str">
        <f>IF('TITLES &amp; CONSTANTS'!$D$9=1,'TITLES &amp; CONSTANTS'!$H$10,IF('TITLES &amp; CONSTANTS'!$D$9=2,'TITLES &amp; CONSTANTS'!$H$11,IF('TITLES &amp; CONSTANTS'!$D$9=3,'TITLES &amp; CONSTANTS'!$H$12,IF('TITLES &amp; CONSTANTS'!$D$9=4,'TITLES &amp; CONSTANTS'!$H$13,0))))</f>
        <v>PROD. CAP. ALLOC. METHOD: 12CP &amp; 1/13th AD (INCL. IS)</v>
      </c>
    </row>
    <row r="144" spans="2:18">
      <c r="F144" s="3126" t="s">
        <v>2612</v>
      </c>
      <c r="G144" s="4"/>
      <c r="O144" s="3126" t="s">
        <v>2612</v>
      </c>
      <c r="P144" s="4"/>
    </row>
    <row r="146" spans="1:18">
      <c r="F146" s="3008" t="s">
        <v>3410</v>
      </c>
      <c r="O146" s="3008" t="s">
        <v>3410</v>
      </c>
    </row>
    <row r="147" spans="1:18">
      <c r="F147" s="189"/>
      <c r="O147" s="189"/>
    </row>
    <row r="148" spans="1:18">
      <c r="O148" s="189"/>
    </row>
    <row r="149" spans="1:18">
      <c r="C149" s="2" t="s">
        <v>4382</v>
      </c>
      <c r="D149" t="s">
        <v>4382</v>
      </c>
      <c r="G149" s="4"/>
      <c r="I149" s="4"/>
      <c r="L149" s="2" t="s">
        <v>10137</v>
      </c>
      <c r="M149" s="2" t="s">
        <v>10137</v>
      </c>
      <c r="P149" s="4"/>
      <c r="R149" s="4"/>
    </row>
    <row r="150" spans="1:18">
      <c r="B150" s="8" t="s">
        <v>3411</v>
      </c>
      <c r="C150" s="35" t="s">
        <v>11211</v>
      </c>
      <c r="D150" s="8" t="s">
        <v>3412</v>
      </c>
      <c r="E150" s="8"/>
      <c r="F150" s="69" t="s">
        <v>3413</v>
      </c>
      <c r="G150" s="8"/>
      <c r="H150" s="2998"/>
      <c r="I150" s="459"/>
      <c r="K150" s="8" t="s">
        <v>5493</v>
      </c>
      <c r="L150" s="35" t="s">
        <v>10142</v>
      </c>
      <c r="M150" s="35" t="s">
        <v>2447</v>
      </c>
      <c r="N150" s="8"/>
      <c r="O150" s="190" t="s">
        <v>5494</v>
      </c>
      <c r="P150" s="8"/>
      <c r="Q150" s="2999"/>
      <c r="R150" s="459" t="s">
        <v>11134</v>
      </c>
    </row>
    <row r="152" spans="1:18">
      <c r="A152" t="s">
        <v>4220</v>
      </c>
      <c r="B152" t="s">
        <v>5255</v>
      </c>
      <c r="C152" s="2">
        <f>+REPORTS!C499</f>
        <v>2</v>
      </c>
      <c r="D152" t="s">
        <v>3658</v>
      </c>
      <c r="E152" t="s">
        <v>7746</v>
      </c>
      <c r="F152" s="476">
        <f ca="1">+'Taxes Other'!J47</f>
        <v>4136.6491284382173</v>
      </c>
      <c r="G152" s="136" t="s">
        <v>11135</v>
      </c>
      <c r="H152" s="468">
        <v>101</v>
      </c>
      <c r="I152" s="461" t="str">
        <f t="shared" ref="I152:I191" si="9">VLOOKUP(H152,alloc_list,2,FALSE)</f>
        <v>12 COINCIDENT PEAK</v>
      </c>
      <c r="K152" t="s">
        <v>5255</v>
      </c>
      <c r="L152" s="2">
        <f>+REPORTS!C499</f>
        <v>2</v>
      </c>
      <c r="M152" t="s">
        <v>3658</v>
      </c>
      <c r="N152" t="s">
        <v>7746</v>
      </c>
      <c r="O152" s="514">
        <f ca="1">+REPORTS!M499</f>
        <v>3984.0816462069292</v>
      </c>
      <c r="P152" s="136" t="s">
        <v>11135</v>
      </c>
      <c r="Q152" s="3001">
        <f>IF('TITLES &amp; CONSTANTS'!$D$9=1,REPORTS!$C$2120,IF('TITLES &amp; CONSTANTS'!$D$9=2,REPORTS!$C$2123,IF('TITLES &amp; CONSTANTS'!$D$9=3,REPORTS!$C$2126,IF('TITLES &amp; CONSTANTS'!$D$9=4,REPORTS!$C$2129,0))))</f>
        <v>122</v>
      </c>
      <c r="R152" s="461" t="str">
        <f t="shared" ref="R152:R191" si="10">VLOOKUP(Q152,alloc_list,2,FALSE)</f>
        <v>WEIGHTED 12 CP &amp; 1/13th AD (INCL IS CP)</v>
      </c>
    </row>
    <row r="153" spans="1:18">
      <c r="B153" t="s">
        <v>5255</v>
      </c>
      <c r="C153" s="34">
        <f>+REPORTS!C500</f>
        <v>3</v>
      </c>
      <c r="D153" t="s">
        <v>3658</v>
      </c>
      <c r="E153" t="s">
        <v>2378</v>
      </c>
      <c r="F153" s="476">
        <f ca="1">+'Taxes Other'!J48</f>
        <v>1506.8488295951165</v>
      </c>
      <c r="G153" s="136" t="s">
        <v>11135</v>
      </c>
      <c r="H153" s="468">
        <v>201</v>
      </c>
      <c r="I153" s="461" t="str">
        <f t="shared" si="9"/>
        <v>MWH AT GENERATION</v>
      </c>
      <c r="K153" t="s">
        <v>5255</v>
      </c>
      <c r="L153" s="34">
        <f>+REPORTS!C500</f>
        <v>3</v>
      </c>
      <c r="M153" t="s">
        <v>3658</v>
      </c>
      <c r="N153" t="s">
        <v>2378</v>
      </c>
      <c r="O153" s="514">
        <f ca="1">+REPORTS!M500</f>
        <v>1453.1029607568444</v>
      </c>
      <c r="P153" s="136" t="s">
        <v>11135</v>
      </c>
      <c r="Q153" s="3001">
        <v>201</v>
      </c>
      <c r="R153" s="461" t="str">
        <f t="shared" si="10"/>
        <v>MWH AT GENERATION</v>
      </c>
    </row>
    <row r="154" spans="1:18">
      <c r="B154" t="s">
        <v>5255</v>
      </c>
      <c r="C154" s="34">
        <f>+REPORTS!C501</f>
        <v>4</v>
      </c>
      <c r="D154" t="s">
        <v>3659</v>
      </c>
      <c r="E154" t="s">
        <v>7746</v>
      </c>
      <c r="F154" s="476">
        <f ca="1">+'Taxes Other'!J49</f>
        <v>61.084238022008492</v>
      </c>
      <c r="G154" s="136" t="s">
        <v>11135</v>
      </c>
      <c r="H154" s="468">
        <v>117</v>
      </c>
      <c r="I154" s="461" t="str">
        <f t="shared" si="9"/>
        <v>12  CP - TRANSMISSION</v>
      </c>
      <c r="K154" t="s">
        <v>5255</v>
      </c>
      <c r="L154" s="34">
        <f>+REPORTS!C501</f>
        <v>4</v>
      </c>
      <c r="M154" t="s">
        <v>3659</v>
      </c>
      <c r="N154" t="s">
        <v>7746</v>
      </c>
      <c r="O154" s="514">
        <f ca="1">+REPORTS!M501</f>
        <v>50.245212700391392</v>
      </c>
      <c r="P154" s="136" t="s">
        <v>11135</v>
      </c>
      <c r="Q154" s="3001">
        <v>117</v>
      </c>
      <c r="R154" s="461" t="str">
        <f t="shared" si="10"/>
        <v>12  CP - TRANSMISSION</v>
      </c>
    </row>
    <row r="155" spans="1:18">
      <c r="B155" t="s">
        <v>5255</v>
      </c>
      <c r="C155" s="34">
        <f>+REPORTS!C502</f>
        <v>5</v>
      </c>
      <c r="D155" t="s">
        <v>5944</v>
      </c>
      <c r="E155" t="s">
        <v>7746</v>
      </c>
      <c r="F155" s="476">
        <f ca="1">+'Taxes Other'!J50</f>
        <v>310.92500936597781</v>
      </c>
      <c r="G155" s="136" t="s">
        <v>11135</v>
      </c>
      <c r="H155" s="468">
        <v>117</v>
      </c>
      <c r="I155" s="461" t="str">
        <f t="shared" si="9"/>
        <v>12  CP - TRANSMISSION</v>
      </c>
      <c r="K155" t="s">
        <v>5255</v>
      </c>
      <c r="L155" s="34">
        <f>+REPORTS!C502</f>
        <v>5</v>
      </c>
      <c r="M155" t="s">
        <v>5944</v>
      </c>
      <c r="N155" t="s">
        <v>7746</v>
      </c>
      <c r="O155" s="514">
        <f ca="1">+REPORTS!M502</f>
        <v>255.7532636133727</v>
      </c>
      <c r="P155" s="136" t="s">
        <v>11135</v>
      </c>
      <c r="Q155" s="3001">
        <v>117</v>
      </c>
      <c r="R155" s="461" t="str">
        <f t="shared" si="10"/>
        <v>12  CP - TRANSMISSION</v>
      </c>
    </row>
    <row r="156" spans="1:18">
      <c r="B156" t="s">
        <v>5255</v>
      </c>
      <c r="C156" s="34">
        <f>+REPORTS!C503</f>
        <v>6</v>
      </c>
      <c r="D156" t="s">
        <v>3660</v>
      </c>
      <c r="E156" t="s">
        <v>7746</v>
      </c>
      <c r="F156" s="476">
        <f ca="1">+'Taxes Other'!J51</f>
        <v>1102.1126826474863</v>
      </c>
      <c r="G156" s="136" t="s">
        <v>11135</v>
      </c>
      <c r="H156" s="468">
        <v>105</v>
      </c>
      <c r="I156" s="461" t="str">
        <f t="shared" si="9"/>
        <v>DISTRIBUTION PRIMARY - NCP</v>
      </c>
      <c r="K156" t="s">
        <v>5255</v>
      </c>
      <c r="L156" s="34">
        <f>+REPORTS!C503</f>
        <v>6</v>
      </c>
      <c r="M156" t="s">
        <v>3660</v>
      </c>
      <c r="N156" t="s">
        <v>7746</v>
      </c>
      <c r="O156" s="514">
        <f ca="1">+REPORTS!M503</f>
        <v>1102.1126826474863</v>
      </c>
      <c r="P156" s="136" t="s">
        <v>11135</v>
      </c>
      <c r="Q156" s="3001">
        <v>105</v>
      </c>
      <c r="R156" s="461" t="str">
        <f t="shared" si="10"/>
        <v>DISTRIBUTION PRIMARY - NCP</v>
      </c>
    </row>
    <row r="157" spans="1:18">
      <c r="B157" t="s">
        <v>5255</v>
      </c>
      <c r="C157" s="34">
        <f>+REPORTS!C504</f>
        <v>7</v>
      </c>
      <c r="D157" t="s">
        <v>3661</v>
      </c>
      <c r="E157" t="s">
        <v>7746</v>
      </c>
      <c r="F157" s="476">
        <f ca="1">+'Taxes Other'!J52</f>
        <v>589.09825168720545</v>
      </c>
      <c r="G157" s="136" t="s">
        <v>11135</v>
      </c>
      <c r="H157" s="468">
        <v>106</v>
      </c>
      <c r="I157" s="461" t="str">
        <f t="shared" si="9"/>
        <v>CUSTOMER MAX DEMANDS @ SECONDARY</v>
      </c>
      <c r="K157" t="s">
        <v>5255</v>
      </c>
      <c r="L157" s="34">
        <f>+REPORTS!C504</f>
        <v>7</v>
      </c>
      <c r="M157" t="s">
        <v>3661</v>
      </c>
      <c r="N157" t="s">
        <v>7746</v>
      </c>
      <c r="O157" s="514">
        <f ca="1">+REPORTS!M504</f>
        <v>589.09825168720545</v>
      </c>
      <c r="P157" s="136" t="s">
        <v>11135</v>
      </c>
      <c r="Q157" s="3001">
        <v>106</v>
      </c>
      <c r="R157" s="461" t="str">
        <f t="shared" si="10"/>
        <v>CUSTOMER MAX DEMANDS @ SECONDARY</v>
      </c>
    </row>
    <row r="158" spans="1:18">
      <c r="B158" t="s">
        <v>5255</v>
      </c>
      <c r="C158" s="34">
        <f>+REPORTS!C505</f>
        <v>8</v>
      </c>
      <c r="D158" t="s">
        <v>392</v>
      </c>
      <c r="E158" t="s">
        <v>7228</v>
      </c>
      <c r="F158" s="476">
        <f ca="1">+'Taxes Other'!J53</f>
        <v>1040.2261945140901</v>
      </c>
      <c r="G158" s="136" t="s">
        <v>11135</v>
      </c>
      <c r="H158" s="468">
        <v>907</v>
      </c>
      <c r="I158" s="461" t="str">
        <f t="shared" si="9"/>
        <v>PTD PLANT - DISTRCUSTOMER</v>
      </c>
      <c r="K158" t="s">
        <v>5255</v>
      </c>
      <c r="L158" s="34">
        <f>+REPORTS!C505</f>
        <v>8</v>
      </c>
      <c r="M158" t="s">
        <v>392</v>
      </c>
      <c r="N158" t="s">
        <v>7228</v>
      </c>
      <c r="O158" s="514">
        <f ca="1">+REPORTS!M505</f>
        <v>1039.6819957017797</v>
      </c>
      <c r="P158" s="136" t="s">
        <v>11135</v>
      </c>
      <c r="Q158" s="3001">
        <v>907</v>
      </c>
      <c r="R158" s="461" t="str">
        <f t="shared" si="10"/>
        <v>PTD PLANT - DISTRCUSTOMER</v>
      </c>
    </row>
    <row r="159" spans="1:18">
      <c r="B159" s="8" t="s">
        <v>5255</v>
      </c>
      <c r="C159" s="35">
        <f>+REPORTS!C506</f>
        <v>9</v>
      </c>
      <c r="D159" s="8" t="s">
        <v>8215</v>
      </c>
      <c r="E159" s="8" t="s">
        <v>7228</v>
      </c>
      <c r="F159" s="391">
        <f ca="1">+'Taxes Other'!J54</f>
        <v>1841.0556657298971</v>
      </c>
      <c r="G159" s="626" t="s">
        <v>11135</v>
      </c>
      <c r="H159" s="2998">
        <v>311</v>
      </c>
      <c r="I159" s="459" t="str">
        <f t="shared" si="9"/>
        <v>BILLING &amp; METER RD &amp; MISC- DIRALLOC</v>
      </c>
      <c r="K159" s="8" t="s">
        <v>5255</v>
      </c>
      <c r="L159" s="35">
        <f>+REPORTS!C506</f>
        <v>9</v>
      </c>
      <c r="M159" s="8" t="s">
        <v>8215</v>
      </c>
      <c r="N159" s="8" t="s">
        <v>7228</v>
      </c>
      <c r="O159" s="391">
        <f ca="1">+REPORTS!M506</f>
        <v>1840.5704617745128</v>
      </c>
      <c r="P159" s="626" t="s">
        <v>11135</v>
      </c>
      <c r="Q159" s="2999">
        <v>311</v>
      </c>
      <c r="R159" s="459" t="str">
        <f t="shared" si="10"/>
        <v>BILLING &amp; METER RD &amp; MISC- DIRALLOC</v>
      </c>
    </row>
    <row r="160" spans="1:18">
      <c r="A160" t="s">
        <v>5708</v>
      </c>
      <c r="B160" t="s">
        <v>5255</v>
      </c>
      <c r="C160" s="2">
        <f>+REPORTS!C510</f>
        <v>13</v>
      </c>
      <c r="D160" t="s">
        <v>3658</v>
      </c>
      <c r="E160" t="s">
        <v>7746</v>
      </c>
      <c r="F160" s="476">
        <f ca="1">+'Taxes Other'!J63</f>
        <v>30394.416823676118</v>
      </c>
      <c r="G160" s="136" t="s">
        <v>11135</v>
      </c>
      <c r="H160" s="468">
        <v>101</v>
      </c>
      <c r="I160" s="461" t="str">
        <f t="shared" si="9"/>
        <v>12 COINCIDENT PEAK</v>
      </c>
      <c r="K160" t="s">
        <v>5255</v>
      </c>
      <c r="L160" s="2">
        <f>+REPORTS!C510</f>
        <v>13</v>
      </c>
      <c r="M160" t="s">
        <v>3658</v>
      </c>
      <c r="N160" t="s">
        <v>7746</v>
      </c>
      <c r="O160" s="514">
        <f ca="1">+REPORTS!M510</f>
        <v>29273.412961686176</v>
      </c>
      <c r="P160" s="136" t="s">
        <v>11135</v>
      </c>
      <c r="Q160" s="3001">
        <f>IF('TITLES &amp; CONSTANTS'!$D$9=1,REPORTS!$C$2120,IF('TITLES &amp; CONSTANTS'!$D$9=2,REPORTS!$C$2123,IF('TITLES &amp; CONSTANTS'!$D$9=3,REPORTS!$C$2126,IF('TITLES &amp; CONSTANTS'!$D$9=4,REPORTS!$C$2129,0))))</f>
        <v>122</v>
      </c>
      <c r="R160" s="461" t="str">
        <f t="shared" si="10"/>
        <v>WEIGHTED 12 CP &amp; 1/13th AD (INCL IS CP)</v>
      </c>
    </row>
    <row r="161" spans="1:18">
      <c r="B161" t="s">
        <v>5255</v>
      </c>
      <c r="C161" s="34">
        <f>+REPORTS!C511</f>
        <v>14</v>
      </c>
      <c r="D161" t="s">
        <v>3658</v>
      </c>
      <c r="E161" t="s">
        <v>2378</v>
      </c>
      <c r="F161" s="476">
        <f ca="1">+'Taxes Other'!J64</f>
        <v>240.46029341595295</v>
      </c>
      <c r="G161" s="136" t="s">
        <v>11135</v>
      </c>
      <c r="H161" s="468">
        <v>201</v>
      </c>
      <c r="I161" s="461" t="str">
        <f t="shared" si="9"/>
        <v>MWH AT GENERATION</v>
      </c>
      <c r="K161" t="s">
        <v>5255</v>
      </c>
      <c r="L161" s="34">
        <f>+REPORTS!C511</f>
        <v>14</v>
      </c>
      <c r="M161" t="s">
        <v>3658</v>
      </c>
      <c r="N161" t="s">
        <v>2378</v>
      </c>
      <c r="O161" s="514">
        <f ca="1">+REPORTS!M511</f>
        <v>231.88362192979014</v>
      </c>
      <c r="P161" s="136" t="s">
        <v>11135</v>
      </c>
      <c r="Q161" s="3001">
        <v>201</v>
      </c>
      <c r="R161" s="461" t="str">
        <f t="shared" si="10"/>
        <v>MWH AT GENERATION</v>
      </c>
    </row>
    <row r="162" spans="1:18">
      <c r="B162" t="s">
        <v>5255</v>
      </c>
      <c r="C162" s="34">
        <f>+REPORTS!C512</f>
        <v>15</v>
      </c>
      <c r="D162" t="s">
        <v>3659</v>
      </c>
      <c r="E162" t="s">
        <v>7746</v>
      </c>
      <c r="F162" s="476">
        <f ca="1">+'Taxes Other'!J65</f>
        <v>1499.6790079798295</v>
      </c>
      <c r="G162" s="136" t="s">
        <v>11135</v>
      </c>
      <c r="H162" s="468">
        <v>117</v>
      </c>
      <c r="I162" s="461" t="str">
        <f t="shared" si="9"/>
        <v>12  CP - TRANSMISSION</v>
      </c>
      <c r="K162" t="s">
        <v>5255</v>
      </c>
      <c r="L162" s="34">
        <f>+REPORTS!C512</f>
        <v>15</v>
      </c>
      <c r="M162" t="s">
        <v>3659</v>
      </c>
      <c r="N162" t="s">
        <v>7746</v>
      </c>
      <c r="O162" s="514">
        <f ca="1">+REPORTS!M512</f>
        <v>1233.5701185485768</v>
      </c>
      <c r="P162" s="136" t="s">
        <v>11135</v>
      </c>
      <c r="Q162" s="3001">
        <v>117</v>
      </c>
      <c r="R162" s="461" t="str">
        <f t="shared" si="10"/>
        <v>12  CP - TRANSMISSION</v>
      </c>
    </row>
    <row r="163" spans="1:18">
      <c r="B163" t="s">
        <v>5255</v>
      </c>
      <c r="C163" s="34">
        <f>+REPORTS!C513</f>
        <v>16</v>
      </c>
      <c r="D163" t="s">
        <v>5944</v>
      </c>
      <c r="E163" t="s">
        <v>7746</v>
      </c>
      <c r="F163" s="476">
        <f ca="1">+'Taxes Other'!J66</f>
        <v>3312.3045722056809</v>
      </c>
      <c r="G163" s="136" t="s">
        <v>11135</v>
      </c>
      <c r="H163" s="468">
        <v>117</v>
      </c>
      <c r="I163" s="461" t="str">
        <f t="shared" si="9"/>
        <v>12  CP - TRANSMISSION</v>
      </c>
      <c r="K163" t="s">
        <v>5255</v>
      </c>
      <c r="L163" s="34">
        <f>+REPORTS!C513</f>
        <v>16</v>
      </c>
      <c r="M163" t="s">
        <v>5944</v>
      </c>
      <c r="N163" t="s">
        <v>7746</v>
      </c>
      <c r="O163" s="514">
        <f ca="1">+REPORTS!M513</f>
        <v>2724.5563364315026</v>
      </c>
      <c r="P163" s="136" t="s">
        <v>11135</v>
      </c>
      <c r="Q163" s="3001">
        <v>117</v>
      </c>
      <c r="R163" s="461" t="str">
        <f t="shared" si="10"/>
        <v>12  CP - TRANSMISSION</v>
      </c>
    </row>
    <row r="164" spans="1:18">
      <c r="B164" t="s">
        <v>5255</v>
      </c>
      <c r="C164" s="34">
        <f>+REPORTS!C514</f>
        <v>17</v>
      </c>
      <c r="D164" t="s">
        <v>3660</v>
      </c>
      <c r="E164" t="s">
        <v>7746</v>
      </c>
      <c r="F164" s="476">
        <f ca="1">+'Taxes Other'!J67</f>
        <v>7967.6671287776571</v>
      </c>
      <c r="G164" s="136" t="s">
        <v>11135</v>
      </c>
      <c r="H164" s="468">
        <v>105</v>
      </c>
      <c r="I164" s="461" t="str">
        <f t="shared" si="9"/>
        <v>DISTRIBUTION PRIMARY - NCP</v>
      </c>
      <c r="K164" t="s">
        <v>5255</v>
      </c>
      <c r="L164" s="34">
        <f>+REPORTS!C514</f>
        <v>17</v>
      </c>
      <c r="M164" t="s">
        <v>3660</v>
      </c>
      <c r="N164" t="s">
        <v>7746</v>
      </c>
      <c r="O164" s="514">
        <f ca="1">+REPORTS!M514</f>
        <v>7967.6671287776571</v>
      </c>
      <c r="P164" s="136" t="s">
        <v>11135</v>
      </c>
      <c r="Q164" s="3001">
        <v>105</v>
      </c>
      <c r="R164" s="461" t="str">
        <f t="shared" si="10"/>
        <v>DISTRIBUTION PRIMARY - NCP</v>
      </c>
    </row>
    <row r="165" spans="1:18">
      <c r="B165" t="s">
        <v>5255</v>
      </c>
      <c r="C165" s="34">
        <f>+REPORTS!C515</f>
        <v>18</v>
      </c>
      <c r="D165" t="s">
        <v>3661</v>
      </c>
      <c r="E165" t="s">
        <v>7746</v>
      </c>
      <c r="F165" s="476">
        <f ca="1">+'Taxes Other'!J68</f>
        <v>5010.8119538358314</v>
      </c>
      <c r="G165" s="136" t="s">
        <v>11135</v>
      </c>
      <c r="H165" s="468">
        <v>106</v>
      </c>
      <c r="I165" s="461" t="str">
        <f t="shared" si="9"/>
        <v>CUSTOMER MAX DEMANDS @ SECONDARY</v>
      </c>
      <c r="K165" t="s">
        <v>5255</v>
      </c>
      <c r="L165" s="34">
        <f>+REPORTS!C515</f>
        <v>18</v>
      </c>
      <c r="M165" t="s">
        <v>3661</v>
      </c>
      <c r="N165" t="s">
        <v>7746</v>
      </c>
      <c r="O165" s="514">
        <f ca="1">+REPORTS!M515</f>
        <v>5010.8119538358314</v>
      </c>
      <c r="P165" s="136" t="s">
        <v>11135</v>
      </c>
      <c r="Q165" s="3001">
        <v>106</v>
      </c>
      <c r="R165" s="461" t="str">
        <f t="shared" si="10"/>
        <v>CUSTOMER MAX DEMANDS @ SECONDARY</v>
      </c>
    </row>
    <row r="166" spans="1:18">
      <c r="B166" t="s">
        <v>5255</v>
      </c>
      <c r="C166" s="34">
        <f>+REPORTS!C516</f>
        <v>19</v>
      </c>
      <c r="D166" t="s">
        <v>392</v>
      </c>
      <c r="E166" t="s">
        <v>7228</v>
      </c>
      <c r="F166" s="476">
        <f ca="1">+'Taxes Other'!J69</f>
        <v>4252.7217700712981</v>
      </c>
      <c r="G166" s="136" t="s">
        <v>11135</v>
      </c>
      <c r="H166" s="468">
        <v>907</v>
      </c>
      <c r="I166" s="461" t="str">
        <f t="shared" si="9"/>
        <v>PTD PLANT - DISTRCUSTOMER</v>
      </c>
      <c r="K166" t="s">
        <v>5255</v>
      </c>
      <c r="L166" s="34">
        <f>+REPORTS!C516</f>
        <v>19</v>
      </c>
      <c r="M166" t="s">
        <v>392</v>
      </c>
      <c r="N166" t="s">
        <v>7228</v>
      </c>
      <c r="O166" s="514">
        <f ca="1">+REPORTS!M516</f>
        <v>4250.4969403673695</v>
      </c>
      <c r="P166" s="136" t="s">
        <v>11135</v>
      </c>
      <c r="Q166" s="3001">
        <v>907</v>
      </c>
      <c r="R166" s="461" t="str">
        <f t="shared" si="10"/>
        <v>PTD PLANT - DISTRCUSTOMER</v>
      </c>
    </row>
    <row r="167" spans="1:18">
      <c r="B167" s="8" t="s">
        <v>5255</v>
      </c>
      <c r="C167" s="35">
        <f>+REPORTS!C517</f>
        <v>20</v>
      </c>
      <c r="D167" s="8" t="s">
        <v>8215</v>
      </c>
      <c r="E167" s="8" t="s">
        <v>7228</v>
      </c>
      <c r="F167" s="391">
        <f ca="1">+'Taxes Other'!J70</f>
        <v>309.93845003762067</v>
      </c>
      <c r="G167" s="626" t="s">
        <v>11135</v>
      </c>
      <c r="H167" s="2998">
        <v>311</v>
      </c>
      <c r="I167" s="459" t="str">
        <f t="shared" si="9"/>
        <v>BILLING &amp; METER RD &amp; MISC- DIRALLOC</v>
      </c>
      <c r="K167" s="8" t="s">
        <v>5255</v>
      </c>
      <c r="L167" s="35">
        <f>+REPORTS!C517</f>
        <v>20</v>
      </c>
      <c r="M167" s="8" t="s">
        <v>8215</v>
      </c>
      <c r="N167" s="8" t="s">
        <v>7228</v>
      </c>
      <c r="O167" s="391">
        <f ca="1">+REPORTS!M517</f>
        <v>309.85676681386849</v>
      </c>
      <c r="P167" s="626" t="s">
        <v>11135</v>
      </c>
      <c r="Q167" s="2999">
        <v>311</v>
      </c>
      <c r="R167" s="459" t="str">
        <f t="shared" si="10"/>
        <v>BILLING &amp; METER RD &amp; MISC- DIRALLOC</v>
      </c>
    </row>
    <row r="168" spans="1:18" s="240" customFormat="1">
      <c r="A168" s="240" t="s">
        <v>7865</v>
      </c>
      <c r="B168" s="240" t="s">
        <v>5255</v>
      </c>
      <c r="C168" s="323">
        <f>+REPORTS!C521</f>
        <v>24</v>
      </c>
      <c r="D168" s="240" t="s">
        <v>3658</v>
      </c>
      <c r="E168" s="240" t="s">
        <v>7746</v>
      </c>
      <c r="F168" s="915">
        <v>0</v>
      </c>
      <c r="G168" s="2991" t="s">
        <v>11135</v>
      </c>
      <c r="H168" s="3001">
        <v>507</v>
      </c>
      <c r="I168" s="1733" t="str">
        <f t="shared" si="9"/>
        <v>REVENUE FROM SALES - RETAIL ONLY</v>
      </c>
      <c r="J168" s="619"/>
      <c r="K168" s="240" t="s">
        <v>5255</v>
      </c>
      <c r="L168" s="323">
        <f>+REPORTS!C521</f>
        <v>24</v>
      </c>
      <c r="M168" s="240" t="s">
        <v>3658</v>
      </c>
      <c r="N168" s="240" t="s">
        <v>7746</v>
      </c>
      <c r="O168" s="778">
        <f>+REPORTS!M521</f>
        <v>0</v>
      </c>
      <c r="P168" s="2991" t="s">
        <v>11135</v>
      </c>
      <c r="Q168" s="3001">
        <f>IF('TITLES &amp; CONSTANTS'!$D$9=1,REPORTS!$C$2120,IF('TITLES &amp; CONSTANTS'!$D$9=2,REPORTS!$C$2123,IF('TITLES &amp; CONSTANTS'!$D$9=3,REPORTS!$C$2126,IF('TITLES &amp; CONSTANTS'!$D$9=4,REPORTS!$C$2129,0))))</f>
        <v>122</v>
      </c>
      <c r="R168" s="1733" t="str">
        <f t="shared" si="10"/>
        <v>WEIGHTED 12 CP &amp; 1/13th AD (INCL IS CP)</v>
      </c>
    </row>
    <row r="169" spans="1:18" s="240" customFormat="1">
      <c r="B169" s="240" t="s">
        <v>5255</v>
      </c>
      <c r="C169" s="1102">
        <f>+REPORTS!C522</f>
        <v>25</v>
      </c>
      <c r="D169" s="240" t="s">
        <v>3658</v>
      </c>
      <c r="E169" s="240" t="s">
        <v>2378</v>
      </c>
      <c r="F169" s="915">
        <v>0</v>
      </c>
      <c r="G169" s="2991" t="s">
        <v>11135</v>
      </c>
      <c r="H169" s="3001">
        <v>507</v>
      </c>
      <c r="I169" s="1733" t="str">
        <f t="shared" si="9"/>
        <v>REVENUE FROM SALES - RETAIL ONLY</v>
      </c>
      <c r="J169" s="619"/>
      <c r="K169" s="240" t="s">
        <v>5255</v>
      </c>
      <c r="L169" s="1102">
        <f>+REPORTS!C522</f>
        <v>25</v>
      </c>
      <c r="M169" s="240" t="s">
        <v>3658</v>
      </c>
      <c r="N169" s="240" t="s">
        <v>2378</v>
      </c>
      <c r="O169" s="778">
        <f>+REPORTS!M522</f>
        <v>0</v>
      </c>
      <c r="P169" s="2991" t="s">
        <v>11135</v>
      </c>
      <c r="Q169" s="3001">
        <v>201</v>
      </c>
      <c r="R169" s="1733" t="str">
        <f t="shared" si="10"/>
        <v>MWH AT GENERATION</v>
      </c>
    </row>
    <row r="170" spans="1:18" s="240" customFormat="1">
      <c r="B170" s="240" t="s">
        <v>5255</v>
      </c>
      <c r="C170" s="1102">
        <f>+REPORTS!C523</f>
        <v>26</v>
      </c>
      <c r="D170" s="240" t="s">
        <v>3659</v>
      </c>
      <c r="E170" s="240" t="s">
        <v>7746</v>
      </c>
      <c r="F170" s="915">
        <v>0</v>
      </c>
      <c r="G170" s="2991" t="s">
        <v>11135</v>
      </c>
      <c r="H170" s="3001">
        <v>507</v>
      </c>
      <c r="I170" s="1733" t="str">
        <f t="shared" si="9"/>
        <v>REVENUE FROM SALES - RETAIL ONLY</v>
      </c>
      <c r="J170" s="619"/>
      <c r="K170" s="240" t="s">
        <v>5255</v>
      </c>
      <c r="L170" s="1102">
        <f>+REPORTS!C523</f>
        <v>26</v>
      </c>
      <c r="M170" s="240" t="s">
        <v>3659</v>
      </c>
      <c r="N170" s="240" t="s">
        <v>7746</v>
      </c>
      <c r="O170" s="778">
        <f>+REPORTS!M523</f>
        <v>0</v>
      </c>
      <c r="P170" s="2991" t="s">
        <v>11135</v>
      </c>
      <c r="Q170" s="3001">
        <v>117</v>
      </c>
      <c r="R170" s="1733" t="str">
        <f t="shared" si="10"/>
        <v>12  CP - TRANSMISSION</v>
      </c>
    </row>
    <row r="171" spans="1:18" s="240" customFormat="1">
      <c r="B171" s="240" t="s">
        <v>5255</v>
      </c>
      <c r="C171" s="1102">
        <f>+REPORTS!C524</f>
        <v>27</v>
      </c>
      <c r="D171" s="240" t="s">
        <v>5944</v>
      </c>
      <c r="E171" s="240" t="s">
        <v>7746</v>
      </c>
      <c r="F171" s="915">
        <v>0</v>
      </c>
      <c r="G171" s="2991" t="s">
        <v>11135</v>
      </c>
      <c r="H171" s="3001">
        <v>507</v>
      </c>
      <c r="I171" s="1733" t="str">
        <f t="shared" si="9"/>
        <v>REVENUE FROM SALES - RETAIL ONLY</v>
      </c>
      <c r="J171" s="619"/>
      <c r="K171" s="240" t="s">
        <v>5255</v>
      </c>
      <c r="L171" s="1102">
        <f>+REPORTS!C524</f>
        <v>27</v>
      </c>
      <c r="M171" s="240" t="s">
        <v>5944</v>
      </c>
      <c r="N171" s="240" t="s">
        <v>7746</v>
      </c>
      <c r="O171" s="778">
        <f>+REPORTS!M524</f>
        <v>0</v>
      </c>
      <c r="P171" s="2991" t="s">
        <v>11135</v>
      </c>
      <c r="Q171" s="3001">
        <v>117</v>
      </c>
      <c r="R171" s="1733" t="str">
        <f t="shared" si="10"/>
        <v>12  CP - TRANSMISSION</v>
      </c>
    </row>
    <row r="172" spans="1:18" s="240" customFormat="1">
      <c r="B172" s="240" t="s">
        <v>5255</v>
      </c>
      <c r="C172" s="1102">
        <f>+REPORTS!C525</f>
        <v>28</v>
      </c>
      <c r="D172" s="240" t="s">
        <v>3660</v>
      </c>
      <c r="E172" s="240" t="s">
        <v>7746</v>
      </c>
      <c r="F172" s="915">
        <v>0</v>
      </c>
      <c r="G172" s="2991" t="s">
        <v>11135</v>
      </c>
      <c r="H172" s="3001">
        <v>507</v>
      </c>
      <c r="I172" s="1733" t="str">
        <f t="shared" si="9"/>
        <v>REVENUE FROM SALES - RETAIL ONLY</v>
      </c>
      <c r="J172" s="619"/>
      <c r="K172" s="240" t="s">
        <v>5255</v>
      </c>
      <c r="L172" s="1102">
        <f>+REPORTS!C525</f>
        <v>28</v>
      </c>
      <c r="M172" s="240" t="s">
        <v>3660</v>
      </c>
      <c r="N172" s="240" t="s">
        <v>7746</v>
      </c>
      <c r="O172" s="778">
        <f>+REPORTS!M525</f>
        <v>0</v>
      </c>
      <c r="P172" s="2991" t="s">
        <v>11135</v>
      </c>
      <c r="Q172" s="3001">
        <v>105</v>
      </c>
      <c r="R172" s="1733" t="str">
        <f t="shared" si="10"/>
        <v>DISTRIBUTION PRIMARY - NCP</v>
      </c>
    </row>
    <row r="173" spans="1:18" s="240" customFormat="1">
      <c r="B173" s="240" t="s">
        <v>5255</v>
      </c>
      <c r="C173" s="1102">
        <f>+REPORTS!C526</f>
        <v>29</v>
      </c>
      <c r="D173" s="240" t="s">
        <v>3661</v>
      </c>
      <c r="E173" s="240" t="s">
        <v>7746</v>
      </c>
      <c r="F173" s="915">
        <v>0</v>
      </c>
      <c r="G173" s="2991" t="s">
        <v>11135</v>
      </c>
      <c r="H173" s="3001">
        <v>507</v>
      </c>
      <c r="I173" s="1733" t="str">
        <f t="shared" si="9"/>
        <v>REVENUE FROM SALES - RETAIL ONLY</v>
      </c>
      <c r="J173" s="619"/>
      <c r="K173" s="240" t="s">
        <v>5255</v>
      </c>
      <c r="L173" s="1102">
        <f>+REPORTS!C526</f>
        <v>29</v>
      </c>
      <c r="M173" s="240" t="s">
        <v>3661</v>
      </c>
      <c r="N173" s="240" t="s">
        <v>7746</v>
      </c>
      <c r="O173" s="778">
        <f>+REPORTS!M526</f>
        <v>0</v>
      </c>
      <c r="P173" s="2991" t="s">
        <v>11135</v>
      </c>
      <c r="Q173" s="3001">
        <v>106</v>
      </c>
      <c r="R173" s="1733" t="str">
        <f t="shared" si="10"/>
        <v>CUSTOMER MAX DEMANDS @ SECONDARY</v>
      </c>
    </row>
    <row r="174" spans="1:18" s="240" customFormat="1">
      <c r="B174" s="240" t="s">
        <v>5255</v>
      </c>
      <c r="C174" s="1102">
        <f>+REPORTS!C527</f>
        <v>30</v>
      </c>
      <c r="D174" s="240" t="s">
        <v>392</v>
      </c>
      <c r="E174" s="240" t="s">
        <v>7228</v>
      </c>
      <c r="F174" s="915">
        <v>0</v>
      </c>
      <c r="G174" s="2991" t="s">
        <v>11135</v>
      </c>
      <c r="H174" s="3001">
        <v>507</v>
      </c>
      <c r="I174" s="1733" t="str">
        <f t="shared" si="9"/>
        <v>REVENUE FROM SALES - RETAIL ONLY</v>
      </c>
      <c r="J174" s="619"/>
      <c r="K174" s="240" t="s">
        <v>5255</v>
      </c>
      <c r="L174" s="1102">
        <f>+REPORTS!C527</f>
        <v>30</v>
      </c>
      <c r="M174" s="240" t="s">
        <v>392</v>
      </c>
      <c r="N174" s="240" t="s">
        <v>7228</v>
      </c>
      <c r="O174" s="778">
        <f>+REPORTS!M527</f>
        <v>0</v>
      </c>
      <c r="P174" s="2991" t="s">
        <v>11135</v>
      </c>
      <c r="Q174" s="3001">
        <v>907</v>
      </c>
      <c r="R174" s="1733" t="str">
        <f t="shared" si="10"/>
        <v>PTD PLANT - DISTRCUSTOMER</v>
      </c>
    </row>
    <row r="175" spans="1:18" s="240" customFormat="1">
      <c r="B175" s="322" t="s">
        <v>5255</v>
      </c>
      <c r="C175" s="949">
        <f>+REPORTS!C528</f>
        <v>31</v>
      </c>
      <c r="D175" s="322" t="s">
        <v>8215</v>
      </c>
      <c r="E175" s="322" t="s">
        <v>7228</v>
      </c>
      <c r="F175" s="914">
        <v>0</v>
      </c>
      <c r="G175" s="3082" t="s">
        <v>11135</v>
      </c>
      <c r="H175" s="2999">
        <v>507</v>
      </c>
      <c r="I175" s="3081" t="str">
        <f t="shared" si="9"/>
        <v>REVENUE FROM SALES - RETAIL ONLY</v>
      </c>
      <c r="J175" s="619"/>
      <c r="K175" s="322" t="s">
        <v>5255</v>
      </c>
      <c r="L175" s="949">
        <f>+REPORTS!C528</f>
        <v>31</v>
      </c>
      <c r="M175" s="322" t="s">
        <v>8215</v>
      </c>
      <c r="N175" s="322" t="s">
        <v>7228</v>
      </c>
      <c r="O175" s="779">
        <f>+REPORTS!M528</f>
        <v>0</v>
      </c>
      <c r="P175" s="3082" t="s">
        <v>11135</v>
      </c>
      <c r="Q175" s="2999">
        <v>311</v>
      </c>
      <c r="R175" s="3081" t="str">
        <f t="shared" si="10"/>
        <v>BILLING &amp; METER RD &amp; MISC- DIRALLOC</v>
      </c>
    </row>
    <row r="176" spans="1:18">
      <c r="A176" t="s">
        <v>8215</v>
      </c>
      <c r="B176" t="s">
        <v>5255</v>
      </c>
      <c r="C176" s="2">
        <f>+REPORTS!C532</f>
        <v>35</v>
      </c>
      <c r="D176" t="s">
        <v>3658</v>
      </c>
      <c r="E176" t="s">
        <v>7746</v>
      </c>
      <c r="F176" s="476">
        <f ca="1">+'Taxes Other'!J95</f>
        <v>129.7595191572465</v>
      </c>
      <c r="G176" s="136" t="s">
        <v>11135</v>
      </c>
      <c r="H176" s="468">
        <v>101</v>
      </c>
      <c r="I176" s="461" t="str">
        <f t="shared" si="9"/>
        <v>12 COINCIDENT PEAK</v>
      </c>
      <c r="K176" t="s">
        <v>5255</v>
      </c>
      <c r="L176" s="2">
        <f>+REPORTS!C532</f>
        <v>35</v>
      </c>
      <c r="M176" t="s">
        <v>3658</v>
      </c>
      <c r="N176" t="s">
        <v>7746</v>
      </c>
      <c r="O176" s="514">
        <f ca="1">+REPORTS!M532</f>
        <v>124.97374146165596</v>
      </c>
      <c r="P176" s="136" t="s">
        <v>11135</v>
      </c>
      <c r="Q176" s="3001">
        <f>IF('TITLES &amp; CONSTANTS'!$D$9=1,REPORTS!$C$2120,IF('TITLES &amp; CONSTANTS'!$D$9=2,REPORTS!$C$2123,IF('TITLES &amp; CONSTANTS'!$D$9=3,REPORTS!$C$2126,IF('TITLES &amp; CONSTANTS'!$D$9=4,REPORTS!$C$2129,0))))</f>
        <v>122</v>
      </c>
      <c r="R176" s="461" t="str">
        <f t="shared" si="10"/>
        <v>WEIGHTED 12 CP &amp; 1/13th AD (INCL IS CP)</v>
      </c>
    </row>
    <row r="177" spans="1:18">
      <c r="B177" t="s">
        <v>5255</v>
      </c>
      <c r="C177" s="34">
        <f>+REPORTS!C533</f>
        <v>36</v>
      </c>
      <c r="D177" t="s">
        <v>3658</v>
      </c>
      <c r="E177" t="s">
        <v>2378</v>
      </c>
      <c r="F177" s="476">
        <f ca="1">+'Taxes Other'!J96</f>
        <v>6.6881189279375688</v>
      </c>
      <c r="G177" s="136" t="s">
        <v>11135</v>
      </c>
      <c r="H177" s="468">
        <v>201</v>
      </c>
      <c r="I177" s="461" t="str">
        <f t="shared" si="9"/>
        <v>MWH AT GENERATION</v>
      </c>
      <c r="K177" t="s">
        <v>5255</v>
      </c>
      <c r="L177" s="34">
        <f>+REPORTS!C533</f>
        <v>36</v>
      </c>
      <c r="M177" t="s">
        <v>3658</v>
      </c>
      <c r="N177" t="s">
        <v>2378</v>
      </c>
      <c r="O177" s="514">
        <f ca="1">+REPORTS!M533</f>
        <v>6.4495689449427367</v>
      </c>
      <c r="P177" s="136" t="s">
        <v>11135</v>
      </c>
      <c r="Q177" s="3001">
        <v>201</v>
      </c>
      <c r="R177" s="461" t="str">
        <f t="shared" si="10"/>
        <v>MWH AT GENERATION</v>
      </c>
    </row>
    <row r="178" spans="1:18">
      <c r="B178" t="s">
        <v>5255</v>
      </c>
      <c r="C178" s="34">
        <f>+REPORTS!C534</f>
        <v>37</v>
      </c>
      <c r="D178" t="s">
        <v>3659</v>
      </c>
      <c r="E178" t="s">
        <v>7746</v>
      </c>
      <c r="F178" s="476">
        <f ca="1">+'Taxes Other'!J97</f>
        <v>6.6113583946592485</v>
      </c>
      <c r="G178" s="136" t="s">
        <v>11135</v>
      </c>
      <c r="H178" s="468">
        <v>117</v>
      </c>
      <c r="I178" s="461" t="str">
        <f t="shared" si="9"/>
        <v>12  CP - TRANSMISSION</v>
      </c>
      <c r="K178" t="s">
        <v>5255</v>
      </c>
      <c r="L178" s="34">
        <f>+REPORTS!C534</f>
        <v>37</v>
      </c>
      <c r="M178" t="s">
        <v>3659</v>
      </c>
      <c r="N178" t="s">
        <v>7746</v>
      </c>
      <c r="O178" s="514">
        <f ca="1">+REPORTS!M534</f>
        <v>5.4382131878028055</v>
      </c>
      <c r="P178" s="136" t="s">
        <v>11135</v>
      </c>
      <c r="Q178" s="3001">
        <v>117</v>
      </c>
      <c r="R178" s="461" t="str">
        <f t="shared" si="10"/>
        <v>12  CP - TRANSMISSION</v>
      </c>
    </row>
    <row r="179" spans="1:18">
      <c r="B179" t="s">
        <v>5255</v>
      </c>
      <c r="C179" s="34">
        <f>+REPORTS!C535</f>
        <v>38</v>
      </c>
      <c r="D179" t="s">
        <v>5944</v>
      </c>
      <c r="E179" t="s">
        <v>7746</v>
      </c>
      <c r="F179" s="476">
        <f ca="1">+'Taxes Other'!J98</f>
        <v>15.069980800937417</v>
      </c>
      <c r="G179" s="136" t="s">
        <v>11135</v>
      </c>
      <c r="H179" s="468">
        <v>117</v>
      </c>
      <c r="I179" s="461" t="str">
        <f t="shared" si="9"/>
        <v>12  CP - TRANSMISSION</v>
      </c>
      <c r="K179" t="s">
        <v>5255</v>
      </c>
      <c r="L179" s="34">
        <f>+REPORTS!C535</f>
        <v>38</v>
      </c>
      <c r="M179" t="s">
        <v>5944</v>
      </c>
      <c r="N179" t="s">
        <v>7746</v>
      </c>
      <c r="O179" s="514">
        <f ca="1">+REPORTS!M535</f>
        <v>12.395904659743811</v>
      </c>
      <c r="P179" s="136" t="s">
        <v>11135</v>
      </c>
      <c r="Q179" s="3001">
        <v>117</v>
      </c>
      <c r="R179" s="461" t="str">
        <f t="shared" si="10"/>
        <v>12  CP - TRANSMISSION</v>
      </c>
    </row>
    <row r="180" spans="1:18">
      <c r="B180" t="s">
        <v>5255</v>
      </c>
      <c r="C180" s="34">
        <f>+REPORTS!C536</f>
        <v>39</v>
      </c>
      <c r="D180" t="s">
        <v>3660</v>
      </c>
      <c r="E180" t="s">
        <v>7746</v>
      </c>
      <c r="F180" s="476">
        <f ca="1">+'Taxes Other'!J99</f>
        <v>30.917762255379067</v>
      </c>
      <c r="G180" s="136" t="s">
        <v>11135</v>
      </c>
      <c r="H180" s="468">
        <v>105</v>
      </c>
      <c r="I180" s="461" t="str">
        <f t="shared" si="9"/>
        <v>DISTRIBUTION PRIMARY - NCP</v>
      </c>
      <c r="K180" t="s">
        <v>5255</v>
      </c>
      <c r="L180" s="34">
        <f>+REPORTS!C536</f>
        <v>39</v>
      </c>
      <c r="M180" t="s">
        <v>3660</v>
      </c>
      <c r="N180" t="s">
        <v>7746</v>
      </c>
      <c r="O180" s="514">
        <f ca="1">+REPORTS!M536</f>
        <v>30.917762255379067</v>
      </c>
      <c r="P180" s="136" t="s">
        <v>11135</v>
      </c>
      <c r="Q180" s="3001">
        <v>105</v>
      </c>
      <c r="R180" s="461" t="str">
        <f t="shared" si="10"/>
        <v>DISTRIBUTION PRIMARY - NCP</v>
      </c>
    </row>
    <row r="181" spans="1:18">
      <c r="B181" t="s">
        <v>5255</v>
      </c>
      <c r="C181" s="34">
        <f>+REPORTS!C537</f>
        <v>40</v>
      </c>
      <c r="D181" t="s">
        <v>3661</v>
      </c>
      <c r="E181" t="s">
        <v>7746</v>
      </c>
      <c r="F181" s="476">
        <f ca="1">+'Taxes Other'!J100</f>
        <v>18.088277485331449</v>
      </c>
      <c r="G181" s="136" t="s">
        <v>11135</v>
      </c>
      <c r="H181" s="468">
        <v>106</v>
      </c>
      <c r="I181" s="461" t="str">
        <f t="shared" si="9"/>
        <v>CUSTOMER MAX DEMANDS @ SECONDARY</v>
      </c>
      <c r="K181" t="s">
        <v>5255</v>
      </c>
      <c r="L181" s="34">
        <f>+REPORTS!C537</f>
        <v>40</v>
      </c>
      <c r="M181" t="s">
        <v>3661</v>
      </c>
      <c r="N181" t="s">
        <v>7746</v>
      </c>
      <c r="O181" s="514">
        <f ca="1">+REPORTS!M537</f>
        <v>18.088277485331449</v>
      </c>
      <c r="P181" s="136" t="s">
        <v>11135</v>
      </c>
      <c r="Q181" s="3001">
        <v>106</v>
      </c>
      <c r="R181" s="461" t="str">
        <f t="shared" si="10"/>
        <v>CUSTOMER MAX DEMANDS @ SECONDARY</v>
      </c>
    </row>
    <row r="182" spans="1:18">
      <c r="B182" t="s">
        <v>5255</v>
      </c>
      <c r="C182" s="34">
        <f>+REPORTS!C538</f>
        <v>41</v>
      </c>
      <c r="D182" t="s">
        <v>392</v>
      </c>
      <c r="E182" t="s">
        <v>7228</v>
      </c>
      <c r="F182" s="476">
        <f ca="1">+'Taxes Other'!J101</f>
        <v>15.725180765600864</v>
      </c>
      <c r="G182" s="136" t="s">
        <v>11135</v>
      </c>
      <c r="H182" s="468">
        <v>907</v>
      </c>
      <c r="I182" s="461" t="str">
        <f t="shared" si="9"/>
        <v>PTD PLANT - DISTRCUSTOMER</v>
      </c>
      <c r="K182" t="s">
        <v>5255</v>
      </c>
      <c r="L182" s="34">
        <f>+REPORTS!C538</f>
        <v>41</v>
      </c>
      <c r="M182" t="s">
        <v>392</v>
      </c>
      <c r="N182" t="s">
        <v>7228</v>
      </c>
      <c r="O182" s="514">
        <f ca="1">+REPORTS!M538</f>
        <v>15.716954069579231</v>
      </c>
      <c r="P182" s="136" t="s">
        <v>11135</v>
      </c>
      <c r="Q182" s="3001">
        <v>907</v>
      </c>
      <c r="R182" s="461" t="str">
        <f t="shared" si="10"/>
        <v>PTD PLANT - DISTRCUSTOMER</v>
      </c>
    </row>
    <row r="183" spans="1:18">
      <c r="B183" s="8" t="s">
        <v>5255</v>
      </c>
      <c r="C183" s="35">
        <f>+REPORTS!C539</f>
        <v>42</v>
      </c>
      <c r="D183" s="8" t="s">
        <v>8215</v>
      </c>
      <c r="E183" s="8" t="s">
        <v>7228</v>
      </c>
      <c r="F183" s="391">
        <f ca="1">+'Taxes Other'!J102</f>
        <v>1.1398022129078533</v>
      </c>
      <c r="G183" s="626" t="s">
        <v>11135</v>
      </c>
      <c r="H183" s="2998">
        <v>311</v>
      </c>
      <c r="I183" s="459" t="str">
        <f t="shared" si="9"/>
        <v>BILLING &amp; METER RD &amp; MISC- DIRALLOC</v>
      </c>
      <c r="K183" s="8" t="s">
        <v>5255</v>
      </c>
      <c r="L183" s="35">
        <f>+REPORTS!C539</f>
        <v>42</v>
      </c>
      <c r="M183" s="8" t="s">
        <v>8215</v>
      </c>
      <c r="N183" s="8" t="s">
        <v>7228</v>
      </c>
      <c r="O183" s="391">
        <f ca="1">+REPORTS!M539</f>
        <v>1.139501821913516</v>
      </c>
      <c r="P183" s="626" t="s">
        <v>11135</v>
      </c>
      <c r="Q183" s="2999">
        <v>311</v>
      </c>
      <c r="R183" s="459" t="str">
        <f t="shared" si="10"/>
        <v>BILLING &amp; METER RD &amp; MISC- DIRALLOC</v>
      </c>
    </row>
    <row r="184" spans="1:18">
      <c r="A184" t="s">
        <v>1313</v>
      </c>
      <c r="B184" t="s">
        <v>5255</v>
      </c>
      <c r="C184" s="2">
        <f>+REPORTS!C573</f>
        <v>57</v>
      </c>
      <c r="D184" t="s">
        <v>3658</v>
      </c>
      <c r="E184" t="s">
        <v>7746</v>
      </c>
      <c r="F184" s="476">
        <f ca="1">'Taxes Other'!$J79</f>
        <v>428.82335021847734</v>
      </c>
      <c r="G184" s="136" t="s">
        <v>11135</v>
      </c>
      <c r="H184" s="468">
        <v>507</v>
      </c>
      <c r="I184" s="461" t="str">
        <f t="shared" si="9"/>
        <v>REVENUE FROM SALES - RETAIL ONLY</v>
      </c>
      <c r="K184" t="s">
        <v>5255</v>
      </c>
      <c r="L184" s="2">
        <f>+REPORTS!C573</f>
        <v>57</v>
      </c>
      <c r="M184" t="s">
        <v>3658</v>
      </c>
      <c r="N184" t="s">
        <v>7746</v>
      </c>
      <c r="O184" s="514">
        <f ca="1">+REPORTS!M573</f>
        <v>428.82335021847734</v>
      </c>
      <c r="P184" s="136" t="s">
        <v>11135</v>
      </c>
      <c r="Q184" s="3001">
        <f>IF('TITLES &amp; CONSTANTS'!$D$9=1,REPORTS!$C$2120,IF('TITLES &amp; CONSTANTS'!$D$9=2,REPORTS!$C$2123,IF('TITLES &amp; CONSTANTS'!$D$9=3,REPORTS!$C$2126,IF('TITLES &amp; CONSTANTS'!$D$9=4,REPORTS!$C$2129,0))))</f>
        <v>122</v>
      </c>
      <c r="R184" s="461" t="str">
        <f t="shared" si="10"/>
        <v>WEIGHTED 12 CP &amp; 1/13th AD (INCL IS CP)</v>
      </c>
    </row>
    <row r="185" spans="1:18">
      <c r="B185" t="s">
        <v>5255</v>
      </c>
      <c r="C185" s="2">
        <f>+REPORTS!C574</f>
        <v>58</v>
      </c>
      <c r="D185" t="s">
        <v>3658</v>
      </c>
      <c r="E185" t="s">
        <v>2378</v>
      </c>
      <c r="F185" s="476">
        <f ca="1">'Taxes Other'!$J80</f>
        <v>22.102590884775431</v>
      </c>
      <c r="G185" s="136" t="s">
        <v>11135</v>
      </c>
      <c r="H185" s="468">
        <v>507</v>
      </c>
      <c r="I185" s="461" t="str">
        <f t="shared" si="9"/>
        <v>REVENUE FROM SALES - RETAIL ONLY</v>
      </c>
      <c r="K185" t="s">
        <v>5255</v>
      </c>
      <c r="L185" s="2">
        <f>+REPORTS!C574</f>
        <v>58</v>
      </c>
      <c r="M185" t="s">
        <v>3658</v>
      </c>
      <c r="N185" t="s">
        <v>2378</v>
      </c>
      <c r="O185" s="514">
        <f ca="1">+REPORTS!M574</f>
        <v>22.102590884775431</v>
      </c>
      <c r="P185" s="136" t="s">
        <v>11135</v>
      </c>
      <c r="Q185" s="3001">
        <v>201</v>
      </c>
      <c r="R185" s="461" t="str">
        <f t="shared" si="10"/>
        <v>MWH AT GENERATION</v>
      </c>
    </row>
    <row r="186" spans="1:18">
      <c r="B186" t="s">
        <v>5255</v>
      </c>
      <c r="C186" s="2">
        <f>+REPORTS!C575</f>
        <v>59</v>
      </c>
      <c r="D186" t="s">
        <v>3659</v>
      </c>
      <c r="E186" t="s">
        <v>7746</v>
      </c>
      <c r="F186" s="476">
        <f ca="1">'Taxes Other'!$J81</f>
        <v>21.848916169742953</v>
      </c>
      <c r="G186" s="136" t="s">
        <v>11135</v>
      </c>
      <c r="H186" s="468">
        <v>507</v>
      </c>
      <c r="I186" s="461" t="str">
        <f t="shared" si="9"/>
        <v>REVENUE FROM SALES - RETAIL ONLY</v>
      </c>
      <c r="K186" t="s">
        <v>5255</v>
      </c>
      <c r="L186" s="2">
        <f>+REPORTS!C575</f>
        <v>59</v>
      </c>
      <c r="M186" t="s">
        <v>3659</v>
      </c>
      <c r="N186" t="s">
        <v>7746</v>
      </c>
      <c r="O186" s="514">
        <f ca="1">+REPORTS!M575</f>
        <v>21.848916169742953</v>
      </c>
      <c r="P186" s="136" t="s">
        <v>11135</v>
      </c>
      <c r="Q186" s="3001">
        <v>117</v>
      </c>
      <c r="R186" s="461" t="str">
        <f t="shared" si="10"/>
        <v>12  CP - TRANSMISSION</v>
      </c>
    </row>
    <row r="187" spans="1:18">
      <c r="B187" t="s">
        <v>5255</v>
      </c>
      <c r="C187" s="2">
        <f>+REPORTS!C576</f>
        <v>60</v>
      </c>
      <c r="D187" t="s">
        <v>5944</v>
      </c>
      <c r="E187" t="s">
        <v>7746</v>
      </c>
      <c r="F187" s="476">
        <f ca="1">'Taxes Other'!$J82</f>
        <v>49.802586328597855</v>
      </c>
      <c r="G187" s="136" t="s">
        <v>11135</v>
      </c>
      <c r="H187" s="468">
        <v>507</v>
      </c>
      <c r="I187" s="461" t="str">
        <f t="shared" si="9"/>
        <v>REVENUE FROM SALES - RETAIL ONLY</v>
      </c>
      <c r="K187" t="s">
        <v>5255</v>
      </c>
      <c r="L187" s="2">
        <f>+REPORTS!C576</f>
        <v>60</v>
      </c>
      <c r="M187" t="s">
        <v>5944</v>
      </c>
      <c r="N187" t="s">
        <v>7746</v>
      </c>
      <c r="O187" s="514">
        <f ca="1">+REPORTS!M576</f>
        <v>49.802586328597855</v>
      </c>
      <c r="P187" s="136" t="s">
        <v>11135</v>
      </c>
      <c r="Q187" s="3001">
        <v>117</v>
      </c>
      <c r="R187" s="461" t="str">
        <f t="shared" si="10"/>
        <v>12  CP - TRANSMISSION</v>
      </c>
    </row>
    <row r="188" spans="1:18">
      <c r="B188" t="s">
        <v>5255</v>
      </c>
      <c r="C188" s="2">
        <f>+REPORTS!C577</f>
        <v>61</v>
      </c>
      <c r="D188" t="s">
        <v>3660</v>
      </c>
      <c r="E188" t="s">
        <v>7746</v>
      </c>
      <c r="F188" s="476">
        <f ca="1">'Taxes Other'!$J83</f>
        <v>102.17561283918816</v>
      </c>
      <c r="G188" s="136" t="s">
        <v>11135</v>
      </c>
      <c r="H188" s="468">
        <v>507</v>
      </c>
      <c r="I188" s="461" t="str">
        <f t="shared" si="9"/>
        <v>REVENUE FROM SALES - RETAIL ONLY</v>
      </c>
      <c r="K188" t="s">
        <v>5255</v>
      </c>
      <c r="L188" s="2">
        <f>+REPORTS!C577</f>
        <v>61</v>
      </c>
      <c r="M188" t="s">
        <v>3660</v>
      </c>
      <c r="N188" t="s">
        <v>7746</v>
      </c>
      <c r="O188" s="514">
        <f ca="1">+REPORTS!M577</f>
        <v>102.17561283918816</v>
      </c>
      <c r="P188" s="136" t="s">
        <v>11135</v>
      </c>
      <c r="Q188" s="3001">
        <v>105</v>
      </c>
      <c r="R188" s="461" t="str">
        <f t="shared" si="10"/>
        <v>DISTRIBUTION PRIMARY - NCP</v>
      </c>
    </row>
    <row r="189" spans="1:18">
      <c r="B189" t="s">
        <v>5255</v>
      </c>
      <c r="C189" s="2">
        <f>+REPORTS!C578</f>
        <v>62</v>
      </c>
      <c r="D189" t="s">
        <v>3661</v>
      </c>
      <c r="E189" t="s">
        <v>7746</v>
      </c>
      <c r="F189" s="476">
        <f ca="1">'Taxes Other'!$J84</f>
        <v>59.777315770887789</v>
      </c>
      <c r="G189" s="136" t="s">
        <v>11135</v>
      </c>
      <c r="H189" s="468">
        <v>507</v>
      </c>
      <c r="I189" s="461" t="str">
        <f t="shared" si="9"/>
        <v>REVENUE FROM SALES - RETAIL ONLY</v>
      </c>
      <c r="K189" t="s">
        <v>5255</v>
      </c>
      <c r="L189" s="2">
        <f>+REPORTS!C578</f>
        <v>62</v>
      </c>
      <c r="M189" t="s">
        <v>3661</v>
      </c>
      <c r="N189" t="s">
        <v>7746</v>
      </c>
      <c r="O189" s="514">
        <f ca="1">+REPORTS!M578</f>
        <v>59.777315770887789</v>
      </c>
      <c r="P189" s="136" t="s">
        <v>11135</v>
      </c>
      <c r="Q189" s="3001">
        <v>106</v>
      </c>
      <c r="R189" s="461" t="str">
        <f t="shared" si="10"/>
        <v>CUSTOMER MAX DEMANDS @ SECONDARY</v>
      </c>
    </row>
    <row r="190" spans="1:18">
      <c r="B190" t="s">
        <v>5255</v>
      </c>
      <c r="C190" s="2">
        <f>+REPORTS!C579</f>
        <v>63</v>
      </c>
      <c r="D190" t="s">
        <v>392</v>
      </c>
      <c r="E190" t="s">
        <v>7228</v>
      </c>
      <c r="F190" s="476">
        <f ca="1">'Taxes Other'!$J85</f>
        <v>51.967861336819219</v>
      </c>
      <c r="G190" s="136" t="s">
        <v>11135</v>
      </c>
      <c r="H190" s="468">
        <v>507</v>
      </c>
      <c r="I190" s="461" t="str">
        <f t="shared" si="9"/>
        <v>REVENUE FROM SALES - RETAIL ONLY</v>
      </c>
      <c r="K190" t="s">
        <v>5255</v>
      </c>
      <c r="L190" s="2">
        <f>+REPORTS!C579</f>
        <v>63</v>
      </c>
      <c r="M190" t="s">
        <v>392</v>
      </c>
      <c r="N190" t="s">
        <v>7228</v>
      </c>
      <c r="O190" s="514">
        <f ca="1">+REPORTS!M579</f>
        <v>51.967861336819219</v>
      </c>
      <c r="P190" s="136" t="s">
        <v>11135</v>
      </c>
      <c r="Q190" s="3001">
        <v>907</v>
      </c>
      <c r="R190" s="461" t="str">
        <f t="shared" si="10"/>
        <v>PTD PLANT - DISTRCUSTOMER</v>
      </c>
    </row>
    <row r="191" spans="1:18">
      <c r="B191" s="8" t="s">
        <v>5255</v>
      </c>
      <c r="C191" s="35">
        <f>+REPORTS!C580</f>
        <v>64</v>
      </c>
      <c r="D191" s="8" t="s">
        <v>8215</v>
      </c>
      <c r="E191" s="8" t="s">
        <v>7228</v>
      </c>
      <c r="F191" s="391">
        <f ca="1">'Taxes Other'!$J86</f>
        <v>3.7667664515099588</v>
      </c>
      <c r="G191" s="626" t="s">
        <v>11135</v>
      </c>
      <c r="H191" s="2998">
        <v>507</v>
      </c>
      <c r="I191" s="459" t="str">
        <f t="shared" si="9"/>
        <v>REVENUE FROM SALES - RETAIL ONLY</v>
      </c>
      <c r="K191" s="8" t="s">
        <v>5255</v>
      </c>
      <c r="L191" s="35">
        <f>+REPORTS!C580</f>
        <v>64</v>
      </c>
      <c r="M191" s="8" t="s">
        <v>8215</v>
      </c>
      <c r="N191" s="8" t="s">
        <v>7228</v>
      </c>
      <c r="O191" s="391">
        <f ca="1">+REPORTS!M580</f>
        <v>3.7667664515099588</v>
      </c>
      <c r="P191" s="626" t="s">
        <v>11135</v>
      </c>
      <c r="Q191" s="2999">
        <v>311</v>
      </c>
      <c r="R191" s="459" t="str">
        <f t="shared" si="10"/>
        <v>BILLING &amp; METER RD &amp; MISC- DIRALLOC</v>
      </c>
    </row>
    <row r="196" spans="1:18">
      <c r="E196" s="4"/>
      <c r="F196" s="1739" t="s">
        <v>3205</v>
      </c>
      <c r="G196" s="4"/>
      <c r="I196" s="3127" t="s">
        <v>2616</v>
      </c>
      <c r="N196" s="4"/>
      <c r="O196" s="1739" t="s">
        <v>3205</v>
      </c>
      <c r="P196" s="4"/>
      <c r="R196" s="3127" t="s">
        <v>2616</v>
      </c>
    </row>
    <row r="197" spans="1:18">
      <c r="F197" s="1740" t="s">
        <v>3408</v>
      </c>
      <c r="O197" s="1740" t="s">
        <v>11159</v>
      </c>
    </row>
    <row r="198" spans="1:18">
      <c r="F198" s="1740" t="s">
        <v>4831</v>
      </c>
      <c r="G198" s="4"/>
      <c r="O198" s="1740" t="s">
        <v>4831</v>
      </c>
      <c r="P198" s="4"/>
    </row>
    <row r="199" spans="1:18">
      <c r="B199" s="3"/>
      <c r="F199" s="1740" t="str">
        <f>IF('TITLES &amp; CONSTANTS'!$D$9=1,'TITLES &amp; CONSTANTS'!$H$10,IF('TITLES &amp; CONSTANTS'!$D$9=2,'TITLES &amp; CONSTANTS'!$H$11,IF('TITLES &amp; CONSTANTS'!$D$9=3,'TITLES &amp; CONSTANTS'!$H$12,IF('TITLES &amp; CONSTANTS'!$D$9=4,'TITLES &amp; CONSTANTS'!$H$13,0))))</f>
        <v>PROD. CAP. ALLOC. METHOD: 12CP &amp; 1/13th AD (INCL. IS)</v>
      </c>
      <c r="K199" s="3"/>
      <c r="O199" s="1740" t="str">
        <f>IF('TITLES &amp; CONSTANTS'!$D$9=1,'TITLES &amp; CONSTANTS'!$H$10,IF('TITLES &amp; CONSTANTS'!$D$9=2,'TITLES &amp; CONSTANTS'!$H$11,IF('TITLES &amp; CONSTANTS'!$D$9=3,'TITLES &amp; CONSTANTS'!$H$12,IF('TITLES &amp; CONSTANTS'!$D$9=4,'TITLES &amp; CONSTANTS'!$H$13,0))))</f>
        <v>PROD. CAP. ALLOC. METHOD: 12CP &amp; 1/13th AD (INCL. IS)</v>
      </c>
    </row>
    <row r="200" spans="1:18">
      <c r="F200" s="3126" t="s">
        <v>2612</v>
      </c>
      <c r="G200" s="4"/>
      <c r="O200" s="3126" t="s">
        <v>2612</v>
      </c>
      <c r="P200" s="4"/>
    </row>
    <row r="202" spans="1:18">
      <c r="F202" s="3008" t="s">
        <v>3410</v>
      </c>
      <c r="O202" s="3008" t="s">
        <v>3410</v>
      </c>
    </row>
    <row r="203" spans="1:18">
      <c r="F203" s="189"/>
      <c r="O203" s="189"/>
    </row>
    <row r="204" spans="1:18">
      <c r="O204" s="189"/>
    </row>
    <row r="205" spans="1:18">
      <c r="C205" s="2" t="s">
        <v>4382</v>
      </c>
      <c r="D205" t="s">
        <v>4382</v>
      </c>
      <c r="G205" s="4"/>
      <c r="I205" s="4"/>
      <c r="L205" s="2" t="s">
        <v>10137</v>
      </c>
      <c r="M205" s="2" t="s">
        <v>10137</v>
      </c>
      <c r="P205" s="4"/>
      <c r="R205" s="4"/>
    </row>
    <row r="206" spans="1:18">
      <c r="B206" s="8" t="s">
        <v>3411</v>
      </c>
      <c r="C206" s="35" t="s">
        <v>11211</v>
      </c>
      <c r="D206" s="8" t="s">
        <v>3412</v>
      </c>
      <c r="E206" s="8"/>
      <c r="F206" s="69" t="s">
        <v>3413</v>
      </c>
      <c r="G206" s="8"/>
      <c r="H206" s="2998"/>
      <c r="I206" s="459"/>
      <c r="K206" s="8" t="s">
        <v>5493</v>
      </c>
      <c r="L206" s="35" t="s">
        <v>10142</v>
      </c>
      <c r="M206" s="35" t="s">
        <v>2447</v>
      </c>
      <c r="N206" s="8"/>
      <c r="O206" s="190" t="s">
        <v>5494</v>
      </c>
      <c r="P206" s="8"/>
      <c r="Q206" s="2999"/>
      <c r="R206" s="459" t="s">
        <v>11134</v>
      </c>
    </row>
    <row r="207" spans="1:18">
      <c r="I207" s="4"/>
      <c r="K207" s="32"/>
      <c r="L207" s="34"/>
      <c r="M207" s="34"/>
      <c r="N207" s="3"/>
      <c r="O207" s="74"/>
      <c r="P207" s="3"/>
      <c r="R207" s="4"/>
    </row>
    <row r="208" spans="1:18">
      <c r="A208" t="s">
        <v>7311</v>
      </c>
      <c r="B208" t="s">
        <v>8536</v>
      </c>
      <c r="C208" s="2">
        <f>+REPORTS!C689</f>
        <v>64</v>
      </c>
      <c r="D208" t="s">
        <v>3658</v>
      </c>
      <c r="E208" t="s">
        <v>7746</v>
      </c>
      <c r="F208" s="476">
        <f ca="1">+'Inc Taxes'!H49</f>
        <v>-920.07944924400715</v>
      </c>
      <c r="G208" s="136" t="s">
        <v>11135</v>
      </c>
      <c r="H208" s="3001">
        <v>101</v>
      </c>
      <c r="I208" s="461" t="str">
        <f t="shared" ref="I208:I239" si="11">VLOOKUP(H208,alloc_list,2,FALSE)</f>
        <v>12 COINCIDENT PEAK</v>
      </c>
      <c r="K208" t="s">
        <v>8536</v>
      </c>
      <c r="L208" s="2">
        <f>+REPORTS!C689</f>
        <v>64</v>
      </c>
      <c r="M208" t="s">
        <v>3658</v>
      </c>
      <c r="N208" t="s">
        <v>7746</v>
      </c>
      <c r="O208" s="514">
        <f ca="1">+REPORTS!M689</f>
        <v>-886.14517039524571</v>
      </c>
      <c r="P208" s="136" t="s">
        <v>11135</v>
      </c>
      <c r="Q208" s="3001">
        <f>IF('TITLES &amp; CONSTANTS'!$D$9=1,REPORTS!$C$2120,IF('TITLES &amp; CONSTANTS'!$D$9=2,REPORTS!$C$2123,IF('TITLES &amp; CONSTANTS'!$D$9=3,REPORTS!$C$2126,IF('TITLES &amp; CONSTANTS'!$D$9=4,REPORTS!$C$2129,0))))</f>
        <v>122</v>
      </c>
      <c r="R208" s="461" t="str">
        <f t="shared" ref="R208:R239" si="12">VLOOKUP(Q208,alloc_list,2,FALSE)</f>
        <v>WEIGHTED 12 CP &amp; 1/13th AD (INCL IS CP)</v>
      </c>
    </row>
    <row r="209" spans="1:18">
      <c r="B209" t="s">
        <v>8536</v>
      </c>
      <c r="C209" s="34">
        <f>+REPORTS!C690</f>
        <v>65</v>
      </c>
      <c r="D209" t="s">
        <v>3658</v>
      </c>
      <c r="E209" t="s">
        <v>2378</v>
      </c>
      <c r="F209" s="476">
        <f ca="1">+'Inc Taxes'!H50</f>
        <v>-7.2574385500894154</v>
      </c>
      <c r="G209" s="136" t="s">
        <v>11135</v>
      </c>
      <c r="H209" s="3001">
        <v>101</v>
      </c>
      <c r="I209" s="461" t="str">
        <f t="shared" si="11"/>
        <v>12 COINCIDENT PEAK</v>
      </c>
      <c r="K209" t="s">
        <v>8536</v>
      </c>
      <c r="L209" s="34">
        <f>+REPORTS!C690</f>
        <v>65</v>
      </c>
      <c r="M209" t="s">
        <v>3658</v>
      </c>
      <c r="N209" t="s">
        <v>2378</v>
      </c>
      <c r="O209" s="514">
        <f ca="1">+REPORTS!M690</f>
        <v>-6.9897704224197446</v>
      </c>
      <c r="P209" s="136" t="s">
        <v>11135</v>
      </c>
      <c r="Q209" s="3001">
        <v>204</v>
      </c>
      <c r="R209" s="461" t="str">
        <f t="shared" si="12"/>
        <v>MWH AT GENERATION (NO RESALE)</v>
      </c>
    </row>
    <row r="210" spans="1:18">
      <c r="B210" t="s">
        <v>8536</v>
      </c>
      <c r="C210" s="34">
        <f>+REPORTS!C691</f>
        <v>66</v>
      </c>
      <c r="D210" t="s">
        <v>3659</v>
      </c>
      <c r="E210" t="s">
        <v>7746</v>
      </c>
      <c r="F210" s="476">
        <f ca="1">+'Inc Taxes'!H51</f>
        <v>-42.679374105884015</v>
      </c>
      <c r="G210" s="136" t="s">
        <v>11135</v>
      </c>
      <c r="H210" s="3001">
        <v>117</v>
      </c>
      <c r="I210" s="461" t="str">
        <f t="shared" si="11"/>
        <v>12  CP - TRANSMISSION</v>
      </c>
      <c r="K210" t="s">
        <v>8536</v>
      </c>
      <c r="L210" s="34">
        <f>+REPORTS!C691</f>
        <v>66</v>
      </c>
      <c r="M210" t="s">
        <v>3659</v>
      </c>
      <c r="N210" t="s">
        <v>7746</v>
      </c>
      <c r="O210" s="514">
        <f ca="1">+REPORTS!M691</f>
        <v>-35.106179585920103</v>
      </c>
      <c r="P210" s="136" t="s">
        <v>11135</v>
      </c>
      <c r="Q210" s="3001">
        <v>117</v>
      </c>
      <c r="R210" s="461" t="str">
        <f t="shared" si="12"/>
        <v>12  CP - TRANSMISSION</v>
      </c>
    </row>
    <row r="211" spans="1:18">
      <c r="B211" t="s">
        <v>8536</v>
      </c>
      <c r="C211" s="34">
        <f>+REPORTS!C692</f>
        <v>67</v>
      </c>
      <c r="D211" t="s">
        <v>5944</v>
      </c>
      <c r="E211" t="s">
        <v>7746</v>
      </c>
      <c r="F211" s="476">
        <f ca="1">+'Inc Taxes'!H52</f>
        <v>-94.195901551188882</v>
      </c>
      <c r="G211" s="136" t="s">
        <v>11135</v>
      </c>
      <c r="H211" s="3001">
        <v>117</v>
      </c>
      <c r="I211" s="461" t="str">
        <f t="shared" si="11"/>
        <v>12  CP - TRANSMISSION</v>
      </c>
      <c r="K211" t="s">
        <v>8536</v>
      </c>
      <c r="L211" s="34">
        <f>+REPORTS!C692</f>
        <v>67</v>
      </c>
      <c r="M211" t="s">
        <v>5944</v>
      </c>
      <c r="N211" t="s">
        <v>7746</v>
      </c>
      <c r="O211" s="514">
        <f ca="1">+REPORTS!M692</f>
        <v>-77.48141357250563</v>
      </c>
      <c r="P211" s="136" t="s">
        <v>11135</v>
      </c>
      <c r="Q211" s="3001">
        <v>117</v>
      </c>
      <c r="R211" s="461" t="str">
        <f t="shared" si="12"/>
        <v>12  CP - TRANSMISSION</v>
      </c>
    </row>
    <row r="212" spans="1:18">
      <c r="B212" t="s">
        <v>8536</v>
      </c>
      <c r="C212" s="34">
        <f>+REPORTS!C693</f>
        <v>68</v>
      </c>
      <c r="D212" t="s">
        <v>3660</v>
      </c>
      <c r="E212" t="s">
        <v>7746</v>
      </c>
      <c r="F212" s="476">
        <f ca="1">+'Inc Taxes'!H53</f>
        <v>-238.80041254022427</v>
      </c>
      <c r="G212" s="136" t="s">
        <v>11135</v>
      </c>
      <c r="H212" s="3001">
        <v>105</v>
      </c>
      <c r="I212" s="461" t="str">
        <f t="shared" si="11"/>
        <v>DISTRIBUTION PRIMARY - NCP</v>
      </c>
      <c r="K212" t="s">
        <v>8536</v>
      </c>
      <c r="L212" s="34">
        <f>+REPORTS!C693</f>
        <v>68</v>
      </c>
      <c r="M212" t="s">
        <v>3660</v>
      </c>
      <c r="N212" t="s">
        <v>7746</v>
      </c>
      <c r="O212" s="514">
        <f ca="1">+REPORTS!M693</f>
        <v>-238.80041254022427</v>
      </c>
      <c r="P212" s="136" t="s">
        <v>11135</v>
      </c>
      <c r="Q212" s="3001">
        <v>105</v>
      </c>
      <c r="R212" s="461" t="str">
        <f t="shared" si="12"/>
        <v>DISTRIBUTION PRIMARY - NCP</v>
      </c>
    </row>
    <row r="213" spans="1:18">
      <c r="B213" t="s">
        <v>8536</v>
      </c>
      <c r="C213" s="34">
        <f>+REPORTS!C694</f>
        <v>69</v>
      </c>
      <c r="D213" t="s">
        <v>3661</v>
      </c>
      <c r="E213" t="s">
        <v>7746</v>
      </c>
      <c r="F213" s="476">
        <f ca="1">+'Inc Taxes'!H54</f>
        <v>-151.78113272623051</v>
      </c>
      <c r="G213" s="136" t="s">
        <v>11135</v>
      </c>
      <c r="H213" s="3001">
        <v>106</v>
      </c>
      <c r="I213" s="461" t="str">
        <f t="shared" si="11"/>
        <v>CUSTOMER MAX DEMANDS @ SECONDARY</v>
      </c>
      <c r="K213" t="s">
        <v>8536</v>
      </c>
      <c r="L213" s="34">
        <f>+REPORTS!C694</f>
        <v>69</v>
      </c>
      <c r="M213" t="s">
        <v>3661</v>
      </c>
      <c r="N213" t="s">
        <v>7746</v>
      </c>
      <c r="O213" s="514">
        <f ca="1">+REPORTS!M694</f>
        <v>-151.78113272623051</v>
      </c>
      <c r="P213" s="136" t="s">
        <v>11135</v>
      </c>
      <c r="Q213" s="3001">
        <v>106</v>
      </c>
      <c r="R213" s="461" t="str">
        <f t="shared" si="12"/>
        <v>CUSTOMER MAX DEMANDS @ SECONDARY</v>
      </c>
    </row>
    <row r="214" spans="1:18">
      <c r="B214" t="s">
        <v>8536</v>
      </c>
      <c r="C214" s="34">
        <f>+REPORTS!C695</f>
        <v>70</v>
      </c>
      <c r="D214" t="s">
        <v>392</v>
      </c>
      <c r="E214" t="s">
        <v>7228</v>
      </c>
      <c r="F214" s="476">
        <f ca="1">+'Inc Taxes'!H55</f>
        <v>-128.81803056624335</v>
      </c>
      <c r="G214" s="136" t="s">
        <v>11135</v>
      </c>
      <c r="H214" s="3001">
        <v>907</v>
      </c>
      <c r="I214" s="461" t="str">
        <f t="shared" si="11"/>
        <v>PTD PLANT - DISTRCUSTOMER</v>
      </c>
      <c r="K214" t="s">
        <v>8536</v>
      </c>
      <c r="L214" s="34">
        <f>+REPORTS!C695</f>
        <v>70</v>
      </c>
      <c r="M214" t="s">
        <v>392</v>
      </c>
      <c r="N214" t="s">
        <v>7228</v>
      </c>
      <c r="O214" s="514">
        <f ca="1">+REPORTS!M695</f>
        <v>-128.75063885893198</v>
      </c>
      <c r="P214" s="136" t="s">
        <v>11135</v>
      </c>
      <c r="Q214" s="3001">
        <v>907</v>
      </c>
      <c r="R214" s="461" t="str">
        <f t="shared" si="12"/>
        <v>PTD PLANT - DISTRCUSTOMER</v>
      </c>
    </row>
    <row r="215" spans="1:18">
      <c r="B215" s="8" t="s">
        <v>8536</v>
      </c>
      <c r="C215" s="35">
        <f>+REPORTS!C696</f>
        <v>71</v>
      </c>
      <c r="D215" s="8" t="s">
        <v>8215</v>
      </c>
      <c r="E215" s="8" t="s">
        <v>7228</v>
      </c>
      <c r="F215" s="391">
        <f ca="1">+'Inc Taxes'!H56</f>
        <v>-9.388260716132141</v>
      </c>
      <c r="G215" s="626" t="s">
        <v>11135</v>
      </c>
      <c r="H215" s="2999">
        <v>311</v>
      </c>
      <c r="I215" s="459" t="str">
        <f t="shared" si="11"/>
        <v>BILLING &amp; METER RD &amp; MISC- DIRALLOC</v>
      </c>
      <c r="K215" s="8" t="s">
        <v>8536</v>
      </c>
      <c r="L215" s="35">
        <f>+REPORTS!C696</f>
        <v>71</v>
      </c>
      <c r="M215" s="8" t="s">
        <v>8215</v>
      </c>
      <c r="N215" s="8" t="s">
        <v>7228</v>
      </c>
      <c r="O215" s="391">
        <f ca="1">+REPORTS!M696</f>
        <v>-9.3857864719697073</v>
      </c>
      <c r="P215" s="626" t="s">
        <v>11135</v>
      </c>
      <c r="Q215" s="2999">
        <v>311</v>
      </c>
      <c r="R215" s="459" t="str">
        <f t="shared" si="12"/>
        <v>BILLING &amp; METER RD &amp; MISC- DIRALLOC</v>
      </c>
    </row>
    <row r="216" spans="1:18">
      <c r="A216" t="s">
        <v>7312</v>
      </c>
      <c r="B216" t="s">
        <v>8536</v>
      </c>
      <c r="C216" s="2">
        <f>+REPORTS!C714</f>
        <v>89</v>
      </c>
      <c r="D216" t="s">
        <v>3658</v>
      </c>
      <c r="E216" t="s">
        <v>7746</v>
      </c>
      <c r="F216" s="868">
        <f>+'Inc Taxes'!H65</f>
        <v>-22857.252</v>
      </c>
      <c r="G216" s="136" t="s">
        <v>11135</v>
      </c>
      <c r="H216" s="468">
        <v>101</v>
      </c>
      <c r="I216" s="461" t="str">
        <f t="shared" si="11"/>
        <v>12 COINCIDENT PEAK</v>
      </c>
      <c r="K216" t="s">
        <v>8536</v>
      </c>
      <c r="L216" s="2">
        <f>+REPORTS!C714</f>
        <v>89</v>
      </c>
      <c r="M216" t="s">
        <v>3658</v>
      </c>
      <c r="N216" t="s">
        <v>7746</v>
      </c>
      <c r="O216" s="514">
        <f>+REPORTS!M714</f>
        <v>-22014.233102314887</v>
      </c>
      <c r="P216" s="136" t="s">
        <v>11135</v>
      </c>
      <c r="Q216" s="3001">
        <f>IF('TITLES &amp; CONSTANTS'!$D$9=1,REPORTS!$C$2120,IF('TITLES &amp; CONSTANTS'!$D$9=2,REPORTS!$C$2123,IF('TITLES &amp; CONSTANTS'!$D$9=3,REPORTS!$C$2126,IF('TITLES &amp; CONSTANTS'!$D$9=4,REPORTS!$C$2129,0))))</f>
        <v>122</v>
      </c>
      <c r="R216" s="461" t="str">
        <f t="shared" si="12"/>
        <v>WEIGHTED 12 CP &amp; 1/13th AD (INCL IS CP)</v>
      </c>
    </row>
    <row r="217" spans="1:18">
      <c r="B217" s="8" t="s">
        <v>8536</v>
      </c>
      <c r="C217" s="35">
        <f>+REPORTS!C715</f>
        <v>90</v>
      </c>
      <c r="D217" s="8" t="s">
        <v>3658</v>
      </c>
      <c r="E217" s="8" t="s">
        <v>2378</v>
      </c>
      <c r="F217" s="779">
        <f>+'Inc Taxes'!H66</f>
        <v>91619</v>
      </c>
      <c r="G217" s="626" t="s">
        <v>11135</v>
      </c>
      <c r="H217" s="2998">
        <v>201</v>
      </c>
      <c r="I217" s="459" t="str">
        <f t="shared" si="11"/>
        <v>MWH AT GENERATION</v>
      </c>
      <c r="K217" s="8" t="s">
        <v>8536</v>
      </c>
      <c r="L217" s="35">
        <f>+REPORTS!C715</f>
        <v>90</v>
      </c>
      <c r="M217" s="8" t="s">
        <v>3658</v>
      </c>
      <c r="N217" s="8" t="s">
        <v>2378</v>
      </c>
      <c r="O217" s="391">
        <f>+REPORTS!M715</f>
        <v>88351.158753830183</v>
      </c>
      <c r="P217" s="626" t="s">
        <v>11135</v>
      </c>
      <c r="Q217" s="2999">
        <v>201</v>
      </c>
      <c r="R217" s="459" t="str">
        <f t="shared" si="12"/>
        <v>MWH AT GENERATION</v>
      </c>
    </row>
    <row r="218" spans="1:18">
      <c r="A218" t="s">
        <v>7313</v>
      </c>
      <c r="B218" t="s">
        <v>8536</v>
      </c>
      <c r="C218" s="2">
        <f>+REPORTS!C737</f>
        <v>93</v>
      </c>
      <c r="D218" t="s">
        <v>3658</v>
      </c>
      <c r="E218" t="s">
        <v>7746</v>
      </c>
      <c r="F218" s="476">
        <f ca="1">+'Inc Taxes'!H82</f>
        <v>-18594.434865074232</v>
      </c>
      <c r="G218" s="136" t="s">
        <v>11135</v>
      </c>
      <c r="H218" s="3001">
        <v>101</v>
      </c>
      <c r="I218" s="461" t="str">
        <f t="shared" si="11"/>
        <v>12 COINCIDENT PEAK</v>
      </c>
      <c r="K218" t="s">
        <v>8536</v>
      </c>
      <c r="L218" s="2">
        <f>+REPORTS!C737</f>
        <v>93</v>
      </c>
      <c r="M218" t="s">
        <v>3658</v>
      </c>
      <c r="N218" t="s">
        <v>7746</v>
      </c>
      <c r="O218" s="514">
        <f ca="1">+REPORTS!M737</f>
        <v>-17908.636765502484</v>
      </c>
      <c r="P218" s="136" t="s">
        <v>11135</v>
      </c>
      <c r="Q218" s="3001">
        <f>IF('TITLES &amp; CONSTANTS'!$D$9=1,REPORTS!$C$2120,IF('TITLES &amp; CONSTANTS'!$D$9=2,REPORTS!$C$2123,IF('TITLES &amp; CONSTANTS'!$D$9=3,REPORTS!$C$2126,IF('TITLES &amp; CONSTANTS'!$D$9=4,REPORTS!$C$2129,0))))</f>
        <v>122</v>
      </c>
      <c r="R218" s="461" t="str">
        <f t="shared" si="12"/>
        <v>WEIGHTED 12 CP &amp; 1/13th AD (INCL IS CP)</v>
      </c>
    </row>
    <row r="219" spans="1:18">
      <c r="B219" t="s">
        <v>8536</v>
      </c>
      <c r="C219" s="34">
        <f>+REPORTS!C738</f>
        <v>94</v>
      </c>
      <c r="D219" t="s">
        <v>3658</v>
      </c>
      <c r="E219" t="s">
        <v>2378</v>
      </c>
      <c r="F219" s="476">
        <f ca="1">+'Inc Taxes'!H83</f>
        <v>-146.66990825389894</v>
      </c>
      <c r="G219" s="136" t="s">
        <v>11135</v>
      </c>
      <c r="H219" s="3001">
        <v>101</v>
      </c>
      <c r="I219" s="461" t="str">
        <f t="shared" si="11"/>
        <v>12 COINCIDENT PEAK</v>
      </c>
      <c r="K219" t="s">
        <v>8536</v>
      </c>
      <c r="L219" s="34">
        <f>+REPORTS!C738</f>
        <v>94</v>
      </c>
      <c r="M219" t="s">
        <v>3658</v>
      </c>
      <c r="N219" t="s">
        <v>2378</v>
      </c>
      <c r="O219" s="514">
        <f ca="1">+REPORTS!M738</f>
        <v>-141.26044326747893</v>
      </c>
      <c r="P219" s="136" t="s">
        <v>11135</v>
      </c>
      <c r="Q219" s="3001">
        <v>204</v>
      </c>
      <c r="R219" s="461" t="str">
        <f t="shared" si="12"/>
        <v>MWH AT GENERATION (NO RESALE)</v>
      </c>
    </row>
    <row r="220" spans="1:18">
      <c r="B220" t="s">
        <v>8536</v>
      </c>
      <c r="C220" s="34">
        <f>+REPORTS!C739</f>
        <v>95</v>
      </c>
      <c r="D220" t="s">
        <v>3659</v>
      </c>
      <c r="E220" t="s">
        <v>7746</v>
      </c>
      <c r="F220" s="476">
        <f ca="1">+'Inc Taxes'!H84</f>
        <v>-862.53295032952292</v>
      </c>
      <c r="G220" s="136" t="s">
        <v>11135</v>
      </c>
      <c r="H220" s="3001">
        <v>117</v>
      </c>
      <c r="I220" s="461" t="str">
        <f t="shared" si="11"/>
        <v>12  CP - TRANSMISSION</v>
      </c>
      <c r="K220" t="s">
        <v>8536</v>
      </c>
      <c r="L220" s="34">
        <f>+REPORTS!C739</f>
        <v>95</v>
      </c>
      <c r="M220" t="s">
        <v>3659</v>
      </c>
      <c r="N220" t="s">
        <v>7746</v>
      </c>
      <c r="O220" s="514">
        <f ca="1">+REPORTS!M739</f>
        <v>-709.48174117827875</v>
      </c>
      <c r="P220" s="136" t="s">
        <v>11135</v>
      </c>
      <c r="Q220" s="3001">
        <v>117</v>
      </c>
      <c r="R220" s="461" t="str">
        <f t="shared" si="12"/>
        <v>12  CP - TRANSMISSION</v>
      </c>
    </row>
    <row r="221" spans="1:18">
      <c r="B221" t="s">
        <v>8536</v>
      </c>
      <c r="C221" s="34">
        <f>+REPORTS!C740</f>
        <v>96</v>
      </c>
      <c r="D221" t="s">
        <v>5944</v>
      </c>
      <c r="E221" t="s">
        <v>7746</v>
      </c>
      <c r="F221" s="476">
        <f ca="1">+'Inc Taxes'!H85</f>
        <v>-1903.6612081594481</v>
      </c>
      <c r="G221" s="136" t="s">
        <v>11135</v>
      </c>
      <c r="H221" s="3001">
        <v>117</v>
      </c>
      <c r="I221" s="461" t="str">
        <f t="shared" si="11"/>
        <v>12  CP - TRANSMISSION</v>
      </c>
      <c r="K221" t="s">
        <v>8536</v>
      </c>
      <c r="L221" s="34">
        <f>+REPORTS!C740</f>
        <v>96</v>
      </c>
      <c r="M221" t="s">
        <v>5944</v>
      </c>
      <c r="N221" t="s">
        <v>7746</v>
      </c>
      <c r="O221" s="514">
        <f ca="1">+REPORTS!M740</f>
        <v>-1565.8681422692566</v>
      </c>
      <c r="P221" s="136" t="s">
        <v>11135</v>
      </c>
      <c r="Q221" s="3001">
        <v>117</v>
      </c>
      <c r="R221" s="461" t="str">
        <f t="shared" si="12"/>
        <v>12  CP - TRANSMISSION</v>
      </c>
    </row>
    <row r="222" spans="1:18">
      <c r="B222" t="s">
        <v>8536</v>
      </c>
      <c r="C222" s="34">
        <f>+REPORTS!C741</f>
        <v>97</v>
      </c>
      <c r="D222" t="s">
        <v>3660</v>
      </c>
      <c r="E222" t="s">
        <v>7746</v>
      </c>
      <c r="F222" s="476">
        <f ca="1">+'Inc Taxes'!H86</f>
        <v>-4826.0600977236509</v>
      </c>
      <c r="G222" s="136" t="s">
        <v>11135</v>
      </c>
      <c r="H222" s="3001">
        <v>105</v>
      </c>
      <c r="I222" s="461" t="str">
        <f t="shared" si="11"/>
        <v>DISTRIBUTION PRIMARY - NCP</v>
      </c>
      <c r="K222" t="s">
        <v>8536</v>
      </c>
      <c r="L222" s="34">
        <f>+REPORTS!C741</f>
        <v>97</v>
      </c>
      <c r="M222" t="s">
        <v>3660</v>
      </c>
      <c r="N222" t="s">
        <v>7746</v>
      </c>
      <c r="O222" s="514">
        <f ca="1">+REPORTS!M741</f>
        <v>-4826.0600977236509</v>
      </c>
      <c r="P222" s="136" t="s">
        <v>11135</v>
      </c>
      <c r="Q222" s="3001">
        <v>105</v>
      </c>
      <c r="R222" s="461" t="str">
        <f t="shared" si="12"/>
        <v>DISTRIBUTION PRIMARY - NCP</v>
      </c>
    </row>
    <row r="223" spans="1:18">
      <c r="B223" t="s">
        <v>8536</v>
      </c>
      <c r="C223" s="34">
        <f>+REPORTS!C742</f>
        <v>98</v>
      </c>
      <c r="D223" t="s">
        <v>3661</v>
      </c>
      <c r="E223" t="s">
        <v>7746</v>
      </c>
      <c r="F223" s="476">
        <f ca="1">+'Inc Taxes'!H87</f>
        <v>-3067.4355225997488</v>
      </c>
      <c r="G223" s="136" t="s">
        <v>11135</v>
      </c>
      <c r="H223" s="3001">
        <v>106</v>
      </c>
      <c r="I223" s="461" t="str">
        <f t="shared" si="11"/>
        <v>CUSTOMER MAX DEMANDS @ SECONDARY</v>
      </c>
      <c r="K223" t="s">
        <v>8536</v>
      </c>
      <c r="L223" s="34">
        <f>+REPORTS!C742</f>
        <v>98</v>
      </c>
      <c r="M223" t="s">
        <v>3661</v>
      </c>
      <c r="N223" t="s">
        <v>7746</v>
      </c>
      <c r="O223" s="514">
        <f ca="1">+REPORTS!M742</f>
        <v>-3067.4355225997488</v>
      </c>
      <c r="P223" s="136" t="s">
        <v>11135</v>
      </c>
      <c r="Q223" s="3001">
        <v>106</v>
      </c>
      <c r="R223" s="461" t="str">
        <f t="shared" si="12"/>
        <v>CUSTOMER MAX DEMANDS @ SECONDARY</v>
      </c>
    </row>
    <row r="224" spans="1:18">
      <c r="B224" t="s">
        <v>8536</v>
      </c>
      <c r="C224" s="34">
        <f>+REPORTS!C743</f>
        <v>99</v>
      </c>
      <c r="D224" t="s">
        <v>392</v>
      </c>
      <c r="E224" t="s">
        <v>7228</v>
      </c>
      <c r="F224" s="476">
        <f ca="1">+'Inc Taxes'!H88</f>
        <v>-2603.3604823792939</v>
      </c>
      <c r="G224" s="136" t="s">
        <v>11135</v>
      </c>
      <c r="H224" s="3001">
        <v>907</v>
      </c>
      <c r="I224" s="461" t="str">
        <f t="shared" si="11"/>
        <v>PTD PLANT - DISTRCUSTOMER</v>
      </c>
      <c r="K224" t="s">
        <v>8536</v>
      </c>
      <c r="L224" s="34">
        <f>+REPORTS!C743</f>
        <v>99</v>
      </c>
      <c r="M224" t="s">
        <v>392</v>
      </c>
      <c r="N224" t="s">
        <v>7228</v>
      </c>
      <c r="O224" s="514">
        <f ca="1">+REPORTS!M743</f>
        <v>-2601.9985231342775</v>
      </c>
      <c r="P224" s="136" t="s">
        <v>11135</v>
      </c>
      <c r="Q224" s="3001">
        <v>907</v>
      </c>
      <c r="R224" s="461" t="str">
        <f t="shared" si="12"/>
        <v>PTD PLANT - DISTRCUSTOMER</v>
      </c>
    </row>
    <row r="225" spans="1:18">
      <c r="B225" s="8" t="s">
        <v>8536</v>
      </c>
      <c r="C225" s="35">
        <f>+REPORTS!C744</f>
        <v>100</v>
      </c>
      <c r="D225" s="8" t="s">
        <v>8215</v>
      </c>
      <c r="E225" s="8" t="s">
        <v>7228</v>
      </c>
      <c r="F225" s="391">
        <f ca="1">+'Inc Taxes'!H89</f>
        <v>-189.73296548019957</v>
      </c>
      <c r="G225" s="626" t="s">
        <v>11135</v>
      </c>
      <c r="H225" s="2999">
        <v>311</v>
      </c>
      <c r="I225" s="459" t="str">
        <f t="shared" si="11"/>
        <v>BILLING &amp; METER RD &amp; MISC- DIRALLOC</v>
      </c>
      <c r="K225" s="8" t="s">
        <v>8536</v>
      </c>
      <c r="L225" s="35">
        <f>+REPORTS!C744</f>
        <v>100</v>
      </c>
      <c r="M225" s="8" t="s">
        <v>8215</v>
      </c>
      <c r="N225" s="8" t="s">
        <v>7228</v>
      </c>
      <c r="O225" s="391">
        <f ca="1">+REPORTS!M744</f>
        <v>-189.68296200282978</v>
      </c>
      <c r="P225" s="626" t="s">
        <v>11135</v>
      </c>
      <c r="Q225" s="2999">
        <v>311</v>
      </c>
      <c r="R225" s="459" t="str">
        <f t="shared" si="12"/>
        <v>BILLING &amp; METER RD &amp; MISC- DIRALLOC</v>
      </c>
    </row>
    <row r="226" spans="1:18">
      <c r="A226" t="s">
        <v>7314</v>
      </c>
      <c r="B226" t="s">
        <v>8536</v>
      </c>
      <c r="C226" s="2">
        <f>+REPORTS!C748</f>
        <v>104</v>
      </c>
      <c r="D226" t="s">
        <v>3658</v>
      </c>
      <c r="E226" t="s">
        <v>7746</v>
      </c>
      <c r="F226" s="476">
        <f ca="1">+'Inc Taxes'!H99</f>
        <v>0</v>
      </c>
      <c r="G226" s="136" t="s">
        <v>11135</v>
      </c>
      <c r="H226" s="3001">
        <v>101</v>
      </c>
      <c r="I226" s="461" t="str">
        <f t="shared" si="11"/>
        <v>12 COINCIDENT PEAK</v>
      </c>
      <c r="K226" t="s">
        <v>8536</v>
      </c>
      <c r="L226" s="2">
        <f>+REPORTS!C748</f>
        <v>104</v>
      </c>
      <c r="M226" t="s">
        <v>3658</v>
      </c>
      <c r="N226" t="s">
        <v>7746</v>
      </c>
      <c r="O226" s="514">
        <f ca="1">+'Inc Taxes'!I99</f>
        <v>0</v>
      </c>
      <c r="P226" s="136" t="s">
        <v>11135</v>
      </c>
      <c r="Q226" s="3001">
        <f>IF('TITLES &amp; CONSTANTS'!$D$9=1,REPORTS!$C$2120,IF('TITLES &amp; CONSTANTS'!$D$9=2,REPORTS!$C$2123,IF('TITLES &amp; CONSTANTS'!$D$9=3,REPORTS!$C$2126,IF('TITLES &amp; CONSTANTS'!$D$9=4,REPORTS!$C$2129,0))))</f>
        <v>122</v>
      </c>
      <c r="R226" s="461" t="str">
        <f t="shared" si="12"/>
        <v>WEIGHTED 12 CP &amp; 1/13th AD (INCL IS CP)</v>
      </c>
    </row>
    <row r="227" spans="1:18">
      <c r="B227" t="s">
        <v>8536</v>
      </c>
      <c r="C227" s="34">
        <f>+REPORTS!C749</f>
        <v>105</v>
      </c>
      <c r="D227" t="s">
        <v>3658</v>
      </c>
      <c r="E227" t="s">
        <v>2378</v>
      </c>
      <c r="F227" s="476">
        <f ca="1">+'Inc Taxes'!H100</f>
        <v>0</v>
      </c>
      <c r="G227" s="136" t="s">
        <v>11135</v>
      </c>
      <c r="H227" s="3001">
        <v>101</v>
      </c>
      <c r="I227" s="461" t="str">
        <f t="shared" si="11"/>
        <v>12 COINCIDENT PEAK</v>
      </c>
      <c r="K227" t="s">
        <v>8536</v>
      </c>
      <c r="L227" s="34">
        <f>+REPORTS!C749</f>
        <v>105</v>
      </c>
      <c r="M227" t="s">
        <v>3658</v>
      </c>
      <c r="N227" t="s">
        <v>2378</v>
      </c>
      <c r="O227" s="514">
        <f ca="1">+'Inc Taxes'!I100</f>
        <v>0</v>
      </c>
      <c r="P227" s="136" t="s">
        <v>11135</v>
      </c>
      <c r="Q227" s="3001">
        <v>204</v>
      </c>
      <c r="R227" s="461" t="str">
        <f t="shared" si="12"/>
        <v>MWH AT GENERATION (NO RESALE)</v>
      </c>
    </row>
    <row r="228" spans="1:18">
      <c r="B228" t="s">
        <v>8536</v>
      </c>
      <c r="C228" s="34">
        <f>+REPORTS!C750</f>
        <v>106</v>
      </c>
      <c r="D228" t="s">
        <v>3659</v>
      </c>
      <c r="E228" t="s">
        <v>7746</v>
      </c>
      <c r="F228" s="476">
        <f ca="1">+'Inc Taxes'!H101</f>
        <v>0</v>
      </c>
      <c r="G228" s="136" t="s">
        <v>11135</v>
      </c>
      <c r="H228" s="3001">
        <v>117</v>
      </c>
      <c r="I228" s="461" t="str">
        <f t="shared" si="11"/>
        <v>12  CP - TRANSMISSION</v>
      </c>
      <c r="K228" t="s">
        <v>8536</v>
      </c>
      <c r="L228" s="34">
        <f>+REPORTS!C750</f>
        <v>106</v>
      </c>
      <c r="M228" t="s">
        <v>3659</v>
      </c>
      <c r="N228" t="s">
        <v>7746</v>
      </c>
      <c r="O228" s="514">
        <f ca="1">+REPORTS!M750</f>
        <v>0</v>
      </c>
      <c r="P228" s="136" t="s">
        <v>11135</v>
      </c>
      <c r="Q228" s="3001">
        <v>117</v>
      </c>
      <c r="R228" s="461" t="str">
        <f t="shared" si="12"/>
        <v>12  CP - TRANSMISSION</v>
      </c>
    </row>
    <row r="229" spans="1:18">
      <c r="B229" t="s">
        <v>8536</v>
      </c>
      <c r="C229" s="34">
        <f>+REPORTS!C751</f>
        <v>107</v>
      </c>
      <c r="D229" t="s">
        <v>5944</v>
      </c>
      <c r="E229" t="s">
        <v>7746</v>
      </c>
      <c r="F229" s="476">
        <f ca="1">+'Inc Taxes'!H102</f>
        <v>0</v>
      </c>
      <c r="G229" s="136" t="s">
        <v>11135</v>
      </c>
      <c r="H229" s="3001">
        <v>117</v>
      </c>
      <c r="I229" s="461" t="str">
        <f t="shared" si="11"/>
        <v>12  CP - TRANSMISSION</v>
      </c>
      <c r="K229" t="s">
        <v>8536</v>
      </c>
      <c r="L229" s="34">
        <f>+REPORTS!C751</f>
        <v>107</v>
      </c>
      <c r="M229" t="s">
        <v>5944</v>
      </c>
      <c r="N229" t="s">
        <v>7746</v>
      </c>
      <c r="O229" s="514">
        <f ca="1">+REPORTS!M751</f>
        <v>0</v>
      </c>
      <c r="P229" s="136" t="s">
        <v>11135</v>
      </c>
      <c r="Q229" s="3001">
        <v>117</v>
      </c>
      <c r="R229" s="461" t="str">
        <f t="shared" si="12"/>
        <v>12  CP - TRANSMISSION</v>
      </c>
    </row>
    <row r="230" spans="1:18">
      <c r="B230" t="s">
        <v>8536</v>
      </c>
      <c r="C230" s="34">
        <f>+REPORTS!C752</f>
        <v>108</v>
      </c>
      <c r="D230" t="s">
        <v>3660</v>
      </c>
      <c r="E230" t="s">
        <v>7746</v>
      </c>
      <c r="F230" s="476">
        <f ca="1">+'Inc Taxes'!H103</f>
        <v>0</v>
      </c>
      <c r="G230" s="136" t="s">
        <v>11135</v>
      </c>
      <c r="H230" s="3001">
        <v>105</v>
      </c>
      <c r="I230" s="461" t="str">
        <f t="shared" si="11"/>
        <v>DISTRIBUTION PRIMARY - NCP</v>
      </c>
      <c r="K230" t="s">
        <v>8536</v>
      </c>
      <c r="L230" s="34">
        <f>+REPORTS!C752</f>
        <v>108</v>
      </c>
      <c r="M230" t="s">
        <v>3660</v>
      </c>
      <c r="N230" t="s">
        <v>7746</v>
      </c>
      <c r="O230" s="514">
        <f ca="1">+REPORTS!M752</f>
        <v>0</v>
      </c>
      <c r="P230" s="136" t="s">
        <v>11135</v>
      </c>
      <c r="Q230" s="3001">
        <v>105</v>
      </c>
      <c r="R230" s="461" t="str">
        <f t="shared" si="12"/>
        <v>DISTRIBUTION PRIMARY - NCP</v>
      </c>
    </row>
    <row r="231" spans="1:18">
      <c r="B231" t="s">
        <v>8536</v>
      </c>
      <c r="C231" s="34">
        <f>+REPORTS!C753</f>
        <v>109</v>
      </c>
      <c r="D231" t="s">
        <v>3661</v>
      </c>
      <c r="E231" t="s">
        <v>7746</v>
      </c>
      <c r="F231" s="476">
        <f ca="1">+'Inc Taxes'!H104</f>
        <v>0</v>
      </c>
      <c r="G231" s="136" t="s">
        <v>11135</v>
      </c>
      <c r="H231" s="3001">
        <v>106</v>
      </c>
      <c r="I231" s="461" t="str">
        <f t="shared" si="11"/>
        <v>CUSTOMER MAX DEMANDS @ SECONDARY</v>
      </c>
      <c r="K231" t="s">
        <v>8536</v>
      </c>
      <c r="L231" s="34">
        <f>+REPORTS!C753</f>
        <v>109</v>
      </c>
      <c r="M231" t="s">
        <v>3661</v>
      </c>
      <c r="N231" t="s">
        <v>7746</v>
      </c>
      <c r="O231" s="514">
        <f ca="1">+REPORTS!M753</f>
        <v>0</v>
      </c>
      <c r="P231" s="136" t="s">
        <v>11135</v>
      </c>
      <c r="Q231" s="3001">
        <v>106</v>
      </c>
      <c r="R231" s="461" t="str">
        <f t="shared" si="12"/>
        <v>CUSTOMER MAX DEMANDS @ SECONDARY</v>
      </c>
    </row>
    <row r="232" spans="1:18">
      <c r="B232" t="s">
        <v>8536</v>
      </c>
      <c r="C232" s="34">
        <f>+REPORTS!C754</f>
        <v>110</v>
      </c>
      <c r="D232" t="s">
        <v>392</v>
      </c>
      <c r="E232" t="s">
        <v>7228</v>
      </c>
      <c r="F232" s="476">
        <f ca="1">+'Inc Taxes'!H105</f>
        <v>0</v>
      </c>
      <c r="G232" s="136" t="s">
        <v>11135</v>
      </c>
      <c r="H232" s="3001">
        <v>907</v>
      </c>
      <c r="I232" s="461" t="str">
        <f t="shared" si="11"/>
        <v>PTD PLANT - DISTRCUSTOMER</v>
      </c>
      <c r="K232" t="s">
        <v>8536</v>
      </c>
      <c r="L232" s="34">
        <f>+REPORTS!C754</f>
        <v>110</v>
      </c>
      <c r="M232" t="s">
        <v>392</v>
      </c>
      <c r="N232" t="s">
        <v>7228</v>
      </c>
      <c r="O232" s="514">
        <f ca="1">+REPORTS!M754</f>
        <v>0</v>
      </c>
      <c r="P232" s="136" t="s">
        <v>11135</v>
      </c>
      <c r="Q232" s="3001">
        <v>907</v>
      </c>
      <c r="R232" s="461" t="str">
        <f t="shared" si="12"/>
        <v>PTD PLANT - DISTRCUSTOMER</v>
      </c>
    </row>
    <row r="233" spans="1:18">
      <c r="B233" s="8" t="s">
        <v>8536</v>
      </c>
      <c r="C233" s="35">
        <f>+REPORTS!C755</f>
        <v>111</v>
      </c>
      <c r="D233" s="8" t="s">
        <v>8215</v>
      </c>
      <c r="E233" s="8" t="s">
        <v>7228</v>
      </c>
      <c r="F233" s="391">
        <f ca="1">+'Inc Taxes'!H106</f>
        <v>0</v>
      </c>
      <c r="G233" s="626" t="s">
        <v>11135</v>
      </c>
      <c r="H233" s="2999">
        <v>311</v>
      </c>
      <c r="I233" s="459" t="str">
        <f t="shared" si="11"/>
        <v>BILLING &amp; METER RD &amp; MISC- DIRALLOC</v>
      </c>
      <c r="K233" s="8" t="s">
        <v>8536</v>
      </c>
      <c r="L233" s="35">
        <f>+REPORTS!C755</f>
        <v>111</v>
      </c>
      <c r="M233" s="8" t="s">
        <v>8215</v>
      </c>
      <c r="N233" s="8" t="s">
        <v>7228</v>
      </c>
      <c r="O233" s="391">
        <f ca="1">+REPORTS!M755</f>
        <v>0</v>
      </c>
      <c r="P233" s="626" t="s">
        <v>11135</v>
      </c>
      <c r="Q233" s="2999">
        <v>311</v>
      </c>
      <c r="R233" s="459" t="str">
        <f t="shared" si="12"/>
        <v>BILLING &amp; METER RD &amp; MISC- DIRALLOC</v>
      </c>
    </row>
    <row r="234" spans="1:18">
      <c r="A234" t="s">
        <v>7315</v>
      </c>
      <c r="B234" t="s">
        <v>8536</v>
      </c>
      <c r="C234" s="2">
        <f>+REPORTS!C759</f>
        <v>115</v>
      </c>
      <c r="D234" t="s">
        <v>3658</v>
      </c>
      <c r="E234" t="s">
        <v>7746</v>
      </c>
      <c r="F234" s="476">
        <f ca="1">+'Inc Taxes'!H116</f>
        <v>-59716.6051400137</v>
      </c>
      <c r="G234" s="136" t="s">
        <v>11135</v>
      </c>
      <c r="H234" s="3001">
        <v>101</v>
      </c>
      <c r="I234" s="461" t="str">
        <f t="shared" si="11"/>
        <v>12 COINCIDENT PEAK</v>
      </c>
      <c r="K234" t="s">
        <v>8536</v>
      </c>
      <c r="L234" s="2">
        <f>+REPORTS!C759</f>
        <v>115</v>
      </c>
      <c r="M234" t="s">
        <v>3658</v>
      </c>
      <c r="N234" t="s">
        <v>7746</v>
      </c>
      <c r="O234" s="514">
        <f ca="1">+REPORTS!M759</f>
        <v>-57514.143241329133</v>
      </c>
      <c r="P234" s="136" t="s">
        <v>11135</v>
      </c>
      <c r="Q234" s="3001">
        <f>IF('TITLES &amp; CONSTANTS'!$D$9=1,REPORTS!$C$2120,IF('TITLES &amp; CONSTANTS'!$D$9=2,REPORTS!$C$2123,IF('TITLES &amp; CONSTANTS'!$D$9=3,REPORTS!$C$2126,IF('TITLES &amp; CONSTANTS'!$D$9=4,REPORTS!$C$2129,0))))</f>
        <v>122</v>
      </c>
      <c r="R234" s="461" t="str">
        <f t="shared" si="12"/>
        <v>WEIGHTED 12 CP &amp; 1/13th AD (INCL IS CP)</v>
      </c>
    </row>
    <row r="235" spans="1:18">
      <c r="B235" t="s">
        <v>8536</v>
      </c>
      <c r="C235" s="34">
        <f>+REPORTS!C760</f>
        <v>116</v>
      </c>
      <c r="D235" t="s">
        <v>3658</v>
      </c>
      <c r="E235" t="s">
        <v>2378</v>
      </c>
      <c r="F235" s="476">
        <f ca="1">+'Inc Taxes'!H117</f>
        <v>-3077.9380175191973</v>
      </c>
      <c r="G235" s="136" t="s">
        <v>11135</v>
      </c>
      <c r="H235" s="3001">
        <v>101</v>
      </c>
      <c r="I235" s="461" t="str">
        <f t="shared" si="11"/>
        <v>12 COINCIDENT PEAK</v>
      </c>
      <c r="K235" t="s">
        <v>8536</v>
      </c>
      <c r="L235" s="34">
        <f>+REPORTS!C760</f>
        <v>116</v>
      </c>
      <c r="M235" t="s">
        <v>3658</v>
      </c>
      <c r="N235" t="s">
        <v>2378</v>
      </c>
      <c r="O235" s="514">
        <f ca="1">+REPORTS!M760</f>
        <v>-2964.4178133112664</v>
      </c>
      <c r="P235" s="136" t="s">
        <v>11135</v>
      </c>
      <c r="Q235" s="3001">
        <v>204</v>
      </c>
      <c r="R235" s="461" t="str">
        <f t="shared" si="12"/>
        <v>MWH AT GENERATION (NO RESALE)</v>
      </c>
    </row>
    <row r="236" spans="1:18">
      <c r="B236" t="s">
        <v>8536</v>
      </c>
      <c r="C236" s="34">
        <f>+REPORTS!C761</f>
        <v>117</v>
      </c>
      <c r="D236" t="s">
        <v>3659</v>
      </c>
      <c r="E236" t="s">
        <v>7746</v>
      </c>
      <c r="F236" s="476">
        <f ca="1">+'Inc Taxes'!H118</f>
        <v>-3042.6120662064195</v>
      </c>
      <c r="G236" s="136" t="s">
        <v>11135</v>
      </c>
      <c r="H236" s="3001">
        <v>117</v>
      </c>
      <c r="I236" s="461" t="str">
        <f t="shared" si="11"/>
        <v>12  CP - TRANSMISSION</v>
      </c>
      <c r="K236" t="s">
        <v>8536</v>
      </c>
      <c r="L236" s="34">
        <f>+REPORTS!C761</f>
        <v>117</v>
      </c>
      <c r="M236" t="s">
        <v>3659</v>
      </c>
      <c r="N236" t="s">
        <v>7746</v>
      </c>
      <c r="O236" s="514">
        <f ca="1">+REPORTS!M761</f>
        <v>-2502.7191200492312</v>
      </c>
      <c r="P236" s="136" t="s">
        <v>11135</v>
      </c>
      <c r="Q236" s="3001">
        <v>117</v>
      </c>
      <c r="R236" s="461" t="str">
        <f t="shared" si="12"/>
        <v>12  CP - TRANSMISSION</v>
      </c>
    </row>
    <row r="237" spans="1:18">
      <c r="B237" t="s">
        <v>8536</v>
      </c>
      <c r="C237" s="34">
        <f>+REPORTS!C762</f>
        <v>118</v>
      </c>
      <c r="D237" t="s">
        <v>5944</v>
      </c>
      <c r="E237" t="s">
        <v>7746</v>
      </c>
      <c r="F237" s="476">
        <f ca="1">+'Inc Taxes'!H119</f>
        <v>-6935.3531733314085</v>
      </c>
      <c r="G237" s="136" t="s">
        <v>11135</v>
      </c>
      <c r="H237" s="3001">
        <v>117</v>
      </c>
      <c r="I237" s="461" t="str">
        <f t="shared" si="11"/>
        <v>12  CP - TRANSMISSION</v>
      </c>
      <c r="K237" t="s">
        <v>8536</v>
      </c>
      <c r="L237" s="34">
        <f>+REPORTS!C762</f>
        <v>118</v>
      </c>
      <c r="M237" t="s">
        <v>5944</v>
      </c>
      <c r="N237" t="s">
        <v>7746</v>
      </c>
      <c r="O237" s="514">
        <f ca="1">+REPORTS!M762</f>
        <v>-5704.7170699062963</v>
      </c>
      <c r="P237" s="136" t="s">
        <v>11135</v>
      </c>
      <c r="Q237" s="3001">
        <v>117</v>
      </c>
      <c r="R237" s="461" t="str">
        <f t="shared" si="12"/>
        <v>12  CP - TRANSMISSION</v>
      </c>
    </row>
    <row r="238" spans="1:18">
      <c r="B238" t="s">
        <v>8536</v>
      </c>
      <c r="C238" s="34">
        <f>+REPORTS!C763</f>
        <v>119</v>
      </c>
      <c r="D238" t="s">
        <v>3660</v>
      </c>
      <c r="E238" t="s">
        <v>7746</v>
      </c>
      <c r="F238" s="476">
        <f ca="1">+'Inc Taxes'!H120</f>
        <v>-14228.657846519025</v>
      </c>
      <c r="G238" s="136" t="s">
        <v>11135</v>
      </c>
      <c r="H238" s="3001">
        <v>105</v>
      </c>
      <c r="I238" s="461" t="str">
        <f t="shared" si="11"/>
        <v>DISTRIBUTION PRIMARY - NCP</v>
      </c>
      <c r="K238" t="s">
        <v>8536</v>
      </c>
      <c r="L238" s="34">
        <f>+REPORTS!C763</f>
        <v>119</v>
      </c>
      <c r="M238" t="s">
        <v>3660</v>
      </c>
      <c r="N238" t="s">
        <v>7746</v>
      </c>
      <c r="O238" s="514">
        <f ca="1">+REPORTS!M763</f>
        <v>-14228.657846519025</v>
      </c>
      <c r="P238" s="136" t="s">
        <v>11135</v>
      </c>
      <c r="Q238" s="3001">
        <v>105</v>
      </c>
      <c r="R238" s="461" t="str">
        <f t="shared" si="12"/>
        <v>DISTRIBUTION PRIMARY - NCP</v>
      </c>
    </row>
    <row r="239" spans="1:18">
      <c r="B239" t="s">
        <v>8536</v>
      </c>
      <c r="C239" s="34">
        <f>+REPORTS!C764</f>
        <v>120</v>
      </c>
      <c r="D239" t="s">
        <v>3661</v>
      </c>
      <c r="E239" t="s">
        <v>7746</v>
      </c>
      <c r="F239" s="476">
        <f ca="1">+'Inc Taxes'!H121</f>
        <v>-8324.4029514748345</v>
      </c>
      <c r="G239" s="136" t="s">
        <v>11135</v>
      </c>
      <c r="H239" s="3001">
        <v>106</v>
      </c>
      <c r="I239" s="461" t="str">
        <f t="shared" si="11"/>
        <v>CUSTOMER MAX DEMANDS @ SECONDARY</v>
      </c>
      <c r="K239" t="s">
        <v>8536</v>
      </c>
      <c r="L239" s="34">
        <f>+REPORTS!C764</f>
        <v>120</v>
      </c>
      <c r="M239" t="s">
        <v>3661</v>
      </c>
      <c r="N239" t="s">
        <v>7746</v>
      </c>
      <c r="O239" s="514">
        <f ca="1">+REPORTS!M764</f>
        <v>-8324.4029514748345</v>
      </c>
      <c r="P239" s="136" t="s">
        <v>11135</v>
      </c>
      <c r="Q239" s="3001">
        <v>106</v>
      </c>
      <c r="R239" s="461" t="str">
        <f t="shared" si="12"/>
        <v>CUSTOMER MAX DEMANDS @ SECONDARY</v>
      </c>
    </row>
    <row r="240" spans="1:18">
      <c r="B240" t="s">
        <v>8536</v>
      </c>
      <c r="C240" s="34">
        <f>+REPORTS!C765</f>
        <v>121</v>
      </c>
      <c r="D240" t="s">
        <v>392</v>
      </c>
      <c r="E240" t="s">
        <v>7228</v>
      </c>
      <c r="F240" s="476">
        <f ca="1">+'Inc Taxes'!H122</f>
        <v>-7236.8826320691796</v>
      </c>
      <c r="G240" s="136" t="s">
        <v>11135</v>
      </c>
      <c r="H240" s="3001">
        <v>907</v>
      </c>
      <c r="I240" s="461" t="str">
        <f t="shared" ref="I240:I271" si="13">VLOOKUP(H240,alloc_list,2,FALSE)</f>
        <v>PTD PLANT - DISTRCUSTOMER</v>
      </c>
      <c r="K240" t="s">
        <v>8536</v>
      </c>
      <c r="L240" s="34">
        <f>+REPORTS!C765</f>
        <v>121</v>
      </c>
      <c r="M240" t="s">
        <v>392</v>
      </c>
      <c r="N240" t="s">
        <v>7228</v>
      </c>
      <c r="O240" s="514">
        <f ca="1">+REPORTS!M765</f>
        <v>-7233.0966257621167</v>
      </c>
      <c r="P240" s="136" t="s">
        <v>11135</v>
      </c>
      <c r="Q240" s="3001">
        <v>907</v>
      </c>
      <c r="R240" s="461" t="str">
        <f t="shared" ref="R240:R271" si="14">VLOOKUP(Q240,alloc_list,2,FALSE)</f>
        <v>PTD PLANT - DISTRCUSTOMER</v>
      </c>
    </row>
    <row r="241" spans="1:18">
      <c r="B241" s="8" t="s">
        <v>8536</v>
      </c>
      <c r="C241" s="35">
        <f>+REPORTS!C766</f>
        <v>122</v>
      </c>
      <c r="D241" s="8" t="s">
        <v>8215</v>
      </c>
      <c r="E241" s="8" t="s">
        <v>7228</v>
      </c>
      <c r="F241" s="391">
        <f ca="1">+'Inc Taxes'!H123</f>
        <v>-524.5481728662138</v>
      </c>
      <c r="G241" s="626" t="s">
        <v>11135</v>
      </c>
      <c r="H241" s="2999">
        <v>311</v>
      </c>
      <c r="I241" s="459" t="str">
        <f t="shared" si="13"/>
        <v>BILLING &amp; METER RD &amp; MISC- DIRALLOC</v>
      </c>
      <c r="K241" s="8" t="s">
        <v>8536</v>
      </c>
      <c r="L241" s="35">
        <f>+REPORTS!C766</f>
        <v>122</v>
      </c>
      <c r="M241" s="8" t="s">
        <v>8215</v>
      </c>
      <c r="N241" s="8" t="s">
        <v>7228</v>
      </c>
      <c r="O241" s="391">
        <f ca="1">+REPORTS!M766</f>
        <v>-524.40992998035108</v>
      </c>
      <c r="P241" s="626" t="s">
        <v>11135</v>
      </c>
      <c r="Q241" s="2999">
        <v>311</v>
      </c>
      <c r="R241" s="459" t="str">
        <f t="shared" si="14"/>
        <v>BILLING &amp; METER RD &amp; MISC- DIRALLOC</v>
      </c>
    </row>
    <row r="242" spans="1:18">
      <c r="A242" t="s">
        <v>7316</v>
      </c>
      <c r="B242" t="s">
        <v>8536</v>
      </c>
      <c r="C242" s="2">
        <f>+REPORTS!C770</f>
        <v>126</v>
      </c>
      <c r="D242" t="s">
        <v>3658</v>
      </c>
      <c r="E242" t="s">
        <v>7746</v>
      </c>
      <c r="F242" s="476">
        <f ca="1">+'Inc Taxes'!H133</f>
        <v>4059.697016077324</v>
      </c>
      <c r="G242" s="136" t="s">
        <v>11135</v>
      </c>
      <c r="H242" s="3001">
        <v>101</v>
      </c>
      <c r="I242" s="461" t="str">
        <f t="shared" si="13"/>
        <v>12 COINCIDENT PEAK</v>
      </c>
      <c r="K242" t="s">
        <v>8536</v>
      </c>
      <c r="L242" s="2">
        <f>+REPORTS!C770</f>
        <v>126</v>
      </c>
      <c r="M242" t="s">
        <v>3658</v>
      </c>
      <c r="N242" t="s">
        <v>7746</v>
      </c>
      <c r="O242" s="514">
        <f ca="1">+REPORTS!M770</f>
        <v>3909.9676740099112</v>
      </c>
      <c r="P242" s="136" t="s">
        <v>11135</v>
      </c>
      <c r="Q242" s="3001">
        <f>IF('TITLES &amp; CONSTANTS'!$D$9=1,REPORTS!$C$2120,IF('TITLES &amp; CONSTANTS'!$D$9=2,REPORTS!$C$2123,IF('TITLES &amp; CONSTANTS'!$D$9=3,REPORTS!$C$2126,IF('TITLES &amp; CONSTANTS'!$D$9=4,REPORTS!$C$2129,0))))</f>
        <v>122</v>
      </c>
      <c r="R242" s="461" t="str">
        <f t="shared" si="14"/>
        <v>WEIGHTED 12 CP &amp; 1/13th AD (INCL IS CP)</v>
      </c>
    </row>
    <row r="243" spans="1:18">
      <c r="B243" t="s">
        <v>8536</v>
      </c>
      <c r="C243" s="34">
        <f>+REPORTS!C771</f>
        <v>127</v>
      </c>
      <c r="D243" t="s">
        <v>3658</v>
      </c>
      <c r="E243" t="s">
        <v>2378</v>
      </c>
      <c r="F243" s="476">
        <f ca="1">+'Inc Taxes'!H134</f>
        <v>0</v>
      </c>
      <c r="G243" s="136" t="s">
        <v>11135</v>
      </c>
      <c r="H243" s="3001">
        <v>101</v>
      </c>
      <c r="I243" s="461" t="str">
        <f t="shared" si="13"/>
        <v>12 COINCIDENT PEAK</v>
      </c>
      <c r="K243" t="s">
        <v>8536</v>
      </c>
      <c r="L243" s="34">
        <f>+REPORTS!C771</f>
        <v>127</v>
      </c>
      <c r="M243" t="s">
        <v>3658</v>
      </c>
      <c r="N243" t="s">
        <v>2378</v>
      </c>
      <c r="O243" s="514">
        <f ca="1">+REPORTS!M771</f>
        <v>0</v>
      </c>
      <c r="P243" s="136" t="s">
        <v>11135</v>
      </c>
      <c r="Q243" s="3001">
        <v>204</v>
      </c>
      <c r="R243" s="461" t="str">
        <f t="shared" si="14"/>
        <v>MWH AT GENERATION (NO RESALE)</v>
      </c>
    </row>
    <row r="244" spans="1:18">
      <c r="B244" t="s">
        <v>8536</v>
      </c>
      <c r="C244" s="34">
        <f>+REPORTS!C772</f>
        <v>128</v>
      </c>
      <c r="D244" t="s">
        <v>3659</v>
      </c>
      <c r="E244" t="s">
        <v>7746</v>
      </c>
      <c r="F244" s="476">
        <f ca="1">+'Inc Taxes'!H135</f>
        <v>186.47992857948157</v>
      </c>
      <c r="G244" s="136" t="s">
        <v>11135</v>
      </c>
      <c r="H244" s="3001">
        <v>117</v>
      </c>
      <c r="I244" s="461" t="str">
        <f t="shared" si="13"/>
        <v>12  CP - TRANSMISSION</v>
      </c>
      <c r="K244" t="s">
        <v>8536</v>
      </c>
      <c r="L244" s="34">
        <f>+REPORTS!C772</f>
        <v>128</v>
      </c>
      <c r="M244" t="s">
        <v>3659</v>
      </c>
      <c r="N244" t="s">
        <v>7746</v>
      </c>
      <c r="O244" s="514">
        <f ca="1">+REPORTS!M772</f>
        <v>153.3902030905904</v>
      </c>
      <c r="P244" s="136" t="s">
        <v>11135</v>
      </c>
      <c r="Q244" s="3001">
        <v>117</v>
      </c>
      <c r="R244" s="461" t="str">
        <f t="shared" si="14"/>
        <v>12  CP - TRANSMISSION</v>
      </c>
    </row>
    <row r="245" spans="1:18">
      <c r="B245" t="s">
        <v>8536</v>
      </c>
      <c r="C245" s="34">
        <f>+REPORTS!C773</f>
        <v>129</v>
      </c>
      <c r="D245" t="s">
        <v>5944</v>
      </c>
      <c r="E245" t="s">
        <v>7746</v>
      </c>
      <c r="F245" s="476">
        <f ca="1">+'Inc Taxes'!H136</f>
        <v>416.35075917172986</v>
      </c>
      <c r="G245" s="136" t="s">
        <v>11135</v>
      </c>
      <c r="H245" s="3001">
        <v>117</v>
      </c>
      <c r="I245" s="461" t="str">
        <f t="shared" si="13"/>
        <v>12  CP - TRANSMISSION</v>
      </c>
      <c r="K245" t="s">
        <v>8536</v>
      </c>
      <c r="L245" s="34">
        <f>+REPORTS!C773</f>
        <v>129</v>
      </c>
      <c r="M245" t="s">
        <v>5944</v>
      </c>
      <c r="N245" t="s">
        <v>7746</v>
      </c>
      <c r="O245" s="514">
        <f ca="1">+REPORTS!M773</f>
        <v>342.47185738841023</v>
      </c>
      <c r="P245" s="136" t="s">
        <v>11135</v>
      </c>
      <c r="Q245" s="3001">
        <v>117</v>
      </c>
      <c r="R245" s="461" t="str">
        <f t="shared" si="14"/>
        <v>12  CP - TRANSMISSION</v>
      </c>
    </row>
    <row r="246" spans="1:18">
      <c r="B246" t="s">
        <v>8536</v>
      </c>
      <c r="C246" s="34">
        <f>+REPORTS!C774</f>
        <v>130</v>
      </c>
      <c r="D246" t="s">
        <v>3660</v>
      </c>
      <c r="E246" t="s">
        <v>7746</v>
      </c>
      <c r="F246" s="476">
        <f ca="1">+'Inc Taxes'!H137</f>
        <v>1038.0225183604973</v>
      </c>
      <c r="G246" s="136" t="s">
        <v>11135</v>
      </c>
      <c r="H246" s="3001">
        <v>105</v>
      </c>
      <c r="I246" s="461" t="str">
        <f t="shared" si="13"/>
        <v>DISTRIBUTION PRIMARY - NCP</v>
      </c>
      <c r="K246" t="s">
        <v>8536</v>
      </c>
      <c r="L246" s="34">
        <f>+REPORTS!C774</f>
        <v>130</v>
      </c>
      <c r="M246" t="s">
        <v>3660</v>
      </c>
      <c r="N246" t="s">
        <v>7746</v>
      </c>
      <c r="O246" s="514">
        <f ca="1">+REPORTS!M774</f>
        <v>1038.0225183604973</v>
      </c>
      <c r="P246" s="136" t="s">
        <v>11135</v>
      </c>
      <c r="Q246" s="3001">
        <v>105</v>
      </c>
      <c r="R246" s="461" t="str">
        <f t="shared" si="14"/>
        <v>DISTRIBUTION PRIMARY - NCP</v>
      </c>
    </row>
    <row r="247" spans="1:18">
      <c r="B247" t="s">
        <v>8536</v>
      </c>
      <c r="C247" s="34">
        <f>+REPORTS!C775</f>
        <v>131</v>
      </c>
      <c r="D247" t="s">
        <v>3661</v>
      </c>
      <c r="E247" t="s">
        <v>7746</v>
      </c>
      <c r="F247" s="476">
        <f ca="1">+'Inc Taxes'!H138</f>
        <v>666.05685489520249</v>
      </c>
      <c r="G247" s="136" t="s">
        <v>11135</v>
      </c>
      <c r="H247" s="3001">
        <v>106</v>
      </c>
      <c r="I247" s="461" t="str">
        <f t="shared" si="13"/>
        <v>CUSTOMER MAX DEMANDS @ SECONDARY</v>
      </c>
      <c r="K247" t="s">
        <v>8536</v>
      </c>
      <c r="L247" s="34">
        <f>+REPORTS!C775</f>
        <v>131</v>
      </c>
      <c r="M247" t="s">
        <v>3661</v>
      </c>
      <c r="N247" t="s">
        <v>7746</v>
      </c>
      <c r="O247" s="514">
        <f ca="1">+REPORTS!M775</f>
        <v>666.05685489520249</v>
      </c>
      <c r="P247" s="136" t="s">
        <v>11135</v>
      </c>
      <c r="Q247" s="3001">
        <v>106</v>
      </c>
      <c r="R247" s="461" t="str">
        <f t="shared" si="14"/>
        <v>CUSTOMER MAX DEMANDS @ SECONDARY</v>
      </c>
    </row>
    <row r="248" spans="1:18">
      <c r="B248" t="s">
        <v>8536</v>
      </c>
      <c r="C248" s="34">
        <f>+REPORTS!C776</f>
        <v>132</v>
      </c>
      <c r="D248" t="s">
        <v>392</v>
      </c>
      <c r="E248" t="s">
        <v>7228</v>
      </c>
      <c r="F248" s="476">
        <f ca="1">+'Inc Taxes'!H139</f>
        <v>553.39292291576487</v>
      </c>
      <c r="G248" s="136" t="s">
        <v>11135</v>
      </c>
      <c r="H248" s="3001">
        <v>907</v>
      </c>
      <c r="I248" s="461" t="str">
        <f t="shared" si="13"/>
        <v>PTD PLANT - DISTRCUSTOMER</v>
      </c>
      <c r="K248" t="s">
        <v>8536</v>
      </c>
      <c r="L248" s="34">
        <f>+REPORTS!C776</f>
        <v>132</v>
      </c>
      <c r="M248" t="s">
        <v>392</v>
      </c>
      <c r="N248" t="s">
        <v>7228</v>
      </c>
      <c r="O248" s="514">
        <f ca="1">+REPORTS!M776</f>
        <v>553.10341302553138</v>
      </c>
      <c r="P248" s="136" t="s">
        <v>11135</v>
      </c>
      <c r="Q248" s="3001">
        <v>907</v>
      </c>
      <c r="R248" s="461" t="str">
        <f t="shared" si="14"/>
        <v>PTD PLANT - DISTRCUSTOMER</v>
      </c>
    </row>
    <row r="249" spans="1:18">
      <c r="B249" s="8" t="s">
        <v>8536</v>
      </c>
      <c r="C249" s="35">
        <f>+REPORTS!C777</f>
        <v>133</v>
      </c>
      <c r="D249" s="8" t="s">
        <v>8215</v>
      </c>
      <c r="E249" s="8" t="s">
        <v>7228</v>
      </c>
      <c r="F249" s="391">
        <f ca="1">+'Inc Taxes'!H140</f>
        <v>0</v>
      </c>
      <c r="G249" s="626" t="s">
        <v>11135</v>
      </c>
      <c r="H249" s="2999">
        <v>311</v>
      </c>
      <c r="I249" s="459" t="str">
        <f t="shared" si="13"/>
        <v>BILLING &amp; METER RD &amp; MISC- DIRALLOC</v>
      </c>
      <c r="K249" s="8" t="s">
        <v>8536</v>
      </c>
      <c r="L249" s="35">
        <f>+REPORTS!C777</f>
        <v>133</v>
      </c>
      <c r="M249" s="8" t="s">
        <v>8215</v>
      </c>
      <c r="N249" s="8" t="s">
        <v>7228</v>
      </c>
      <c r="O249" s="391">
        <f ca="1">+REPORTS!M777</f>
        <v>0</v>
      </c>
      <c r="P249" s="626" t="s">
        <v>11135</v>
      </c>
      <c r="Q249" s="2999">
        <v>311</v>
      </c>
      <c r="R249" s="459" t="str">
        <f t="shared" si="14"/>
        <v>BILLING &amp; METER RD &amp; MISC- DIRALLOC</v>
      </c>
    </row>
    <row r="250" spans="1:18">
      <c r="A250" t="s">
        <v>11328</v>
      </c>
      <c r="B250" t="s">
        <v>8536</v>
      </c>
      <c r="C250" s="2">
        <f>+REPORTS!C823</f>
        <v>163</v>
      </c>
      <c r="D250" t="s">
        <v>3658</v>
      </c>
      <c r="E250" t="s">
        <v>7746</v>
      </c>
      <c r="F250" s="476">
        <f ca="1">+'Inc Taxes'!H150</f>
        <v>6174.1595121833361</v>
      </c>
      <c r="G250" s="136" t="s">
        <v>11135</v>
      </c>
      <c r="H250" s="3001">
        <v>101</v>
      </c>
      <c r="I250" s="461" t="str">
        <f t="shared" si="13"/>
        <v>12 COINCIDENT PEAK</v>
      </c>
      <c r="K250" t="s">
        <v>8536</v>
      </c>
      <c r="L250" s="2">
        <f>+REPORTS!C823</f>
        <v>163</v>
      </c>
      <c r="M250" t="s">
        <v>3658</v>
      </c>
      <c r="N250" t="s">
        <v>7746</v>
      </c>
      <c r="O250" s="514">
        <f ca="1">+REPORTS!M823</f>
        <v>5946.4447743796463</v>
      </c>
      <c r="P250" s="136" t="s">
        <v>11135</v>
      </c>
      <c r="Q250" s="3001">
        <f>IF('TITLES &amp; CONSTANTS'!$D$9=1,REPORTS!$C$2120,IF('TITLES &amp; CONSTANTS'!$D$9=2,REPORTS!$C$2123,IF('TITLES &amp; CONSTANTS'!$D$9=3,REPORTS!$C$2126,IF('TITLES &amp; CONSTANTS'!$D$9=4,REPORTS!$C$2129,0))))</f>
        <v>122</v>
      </c>
      <c r="R250" s="461" t="str">
        <f t="shared" si="14"/>
        <v>WEIGHTED 12 CP &amp; 1/13th AD (INCL IS CP)</v>
      </c>
    </row>
    <row r="251" spans="1:18">
      <c r="B251" t="s">
        <v>8536</v>
      </c>
      <c r="C251" s="34">
        <f>+REPORTS!C824</f>
        <v>164</v>
      </c>
      <c r="D251" t="s">
        <v>3658</v>
      </c>
      <c r="E251" t="s">
        <v>2378</v>
      </c>
      <c r="F251" s="476">
        <f ca="1">+'Inc Taxes'!H151</f>
        <v>318.23108906174684</v>
      </c>
      <c r="G251" s="136" t="s">
        <v>11135</v>
      </c>
      <c r="H251" s="3001">
        <v>101</v>
      </c>
      <c r="I251" s="461" t="str">
        <f t="shared" si="13"/>
        <v>12 COINCIDENT PEAK</v>
      </c>
      <c r="K251" t="s">
        <v>8536</v>
      </c>
      <c r="L251" s="34">
        <f>+REPORTS!C824</f>
        <v>164</v>
      </c>
      <c r="M251" t="s">
        <v>3658</v>
      </c>
      <c r="N251" t="s">
        <v>2378</v>
      </c>
      <c r="O251" s="514">
        <f ca="1">+REPORTS!M824</f>
        <v>306.49412164720519</v>
      </c>
      <c r="P251" s="136" t="s">
        <v>11135</v>
      </c>
      <c r="Q251" s="3001">
        <v>204</v>
      </c>
      <c r="R251" s="461" t="str">
        <f t="shared" si="14"/>
        <v>MWH AT GENERATION (NO RESALE)</v>
      </c>
    </row>
    <row r="252" spans="1:18">
      <c r="B252" t="s">
        <v>8536</v>
      </c>
      <c r="C252" s="34">
        <f>+REPORTS!C825</f>
        <v>165</v>
      </c>
      <c r="D252" t="s">
        <v>3659</v>
      </c>
      <c r="E252" t="s">
        <v>7746</v>
      </c>
      <c r="F252" s="476">
        <f ca="1">+'Inc Taxes'!H152</f>
        <v>314.57870363539303</v>
      </c>
      <c r="G252" s="136" t="s">
        <v>11135</v>
      </c>
      <c r="H252" s="3001">
        <v>117</v>
      </c>
      <c r="I252" s="461" t="str">
        <f t="shared" si="13"/>
        <v>12  CP - TRANSMISSION</v>
      </c>
      <c r="K252" t="s">
        <v>8536</v>
      </c>
      <c r="L252" s="34">
        <f>+REPORTS!C825</f>
        <v>165</v>
      </c>
      <c r="M252" t="s">
        <v>3659</v>
      </c>
      <c r="N252" t="s">
        <v>7746</v>
      </c>
      <c r="O252" s="514">
        <f ca="1">+REPORTS!M825</f>
        <v>258.75863212828853</v>
      </c>
      <c r="P252" s="136" t="s">
        <v>11135</v>
      </c>
      <c r="Q252" s="3001">
        <v>117</v>
      </c>
      <c r="R252" s="461" t="str">
        <f t="shared" si="14"/>
        <v>12  CP - TRANSMISSION</v>
      </c>
    </row>
    <row r="253" spans="1:18">
      <c r="B253" t="s">
        <v>8536</v>
      </c>
      <c r="C253" s="34">
        <f>+REPORTS!C826</f>
        <v>166</v>
      </c>
      <c r="D253" t="s">
        <v>5944</v>
      </c>
      <c r="E253" t="s">
        <v>7746</v>
      </c>
      <c r="F253" s="476">
        <f ca="1">+'Inc Taxes'!H153</f>
        <v>717.05309880020377</v>
      </c>
      <c r="G253" s="136" t="s">
        <v>11135</v>
      </c>
      <c r="H253" s="3001">
        <v>117</v>
      </c>
      <c r="I253" s="461" t="str">
        <f t="shared" si="13"/>
        <v>12  CP - TRANSMISSION</v>
      </c>
      <c r="K253" t="s">
        <v>8536</v>
      </c>
      <c r="L253" s="34">
        <f>+REPORTS!C826</f>
        <v>166</v>
      </c>
      <c r="M253" t="s">
        <v>5944</v>
      </c>
      <c r="N253" t="s">
        <v>7746</v>
      </c>
      <c r="O253" s="514">
        <f ca="1">+REPORTS!M826</f>
        <v>589.81640163392126</v>
      </c>
      <c r="P253" s="136" t="s">
        <v>11135</v>
      </c>
      <c r="Q253" s="3001">
        <v>117</v>
      </c>
      <c r="R253" s="461" t="str">
        <f t="shared" si="14"/>
        <v>12  CP - TRANSMISSION</v>
      </c>
    </row>
    <row r="254" spans="1:18">
      <c r="B254" t="s">
        <v>8536</v>
      </c>
      <c r="C254" s="34">
        <f>+REPORTS!C827</f>
        <v>167</v>
      </c>
      <c r="D254" t="s">
        <v>3660</v>
      </c>
      <c r="E254" t="s">
        <v>7746</v>
      </c>
      <c r="F254" s="476">
        <f ca="1">+'Inc Taxes'!H154</f>
        <v>1471.1151610630113</v>
      </c>
      <c r="G254" s="136" t="s">
        <v>11135</v>
      </c>
      <c r="H254" s="3001">
        <v>105</v>
      </c>
      <c r="I254" s="461" t="str">
        <f t="shared" si="13"/>
        <v>DISTRIBUTION PRIMARY - NCP</v>
      </c>
      <c r="K254" t="s">
        <v>8536</v>
      </c>
      <c r="L254" s="34">
        <f>+REPORTS!C827</f>
        <v>167</v>
      </c>
      <c r="M254" t="s">
        <v>3660</v>
      </c>
      <c r="N254" t="s">
        <v>7746</v>
      </c>
      <c r="O254" s="514">
        <f ca="1">+REPORTS!M827</f>
        <v>1471.1151610630113</v>
      </c>
      <c r="P254" s="136" t="s">
        <v>11135</v>
      </c>
      <c r="Q254" s="3001">
        <v>105</v>
      </c>
      <c r="R254" s="461" t="str">
        <f t="shared" si="14"/>
        <v>DISTRIBUTION PRIMARY - NCP</v>
      </c>
    </row>
    <row r="255" spans="1:18">
      <c r="B255" t="s">
        <v>8536</v>
      </c>
      <c r="C255" s="34">
        <f>+REPORTS!C828</f>
        <v>168</v>
      </c>
      <c r="D255" t="s">
        <v>3661</v>
      </c>
      <c r="E255" t="s">
        <v>7746</v>
      </c>
      <c r="F255" s="476">
        <f ca="1">+'Inc Taxes'!H155</f>
        <v>860.66834418316364</v>
      </c>
      <c r="G255" s="136" t="s">
        <v>11135</v>
      </c>
      <c r="H255" s="3001">
        <v>106</v>
      </c>
      <c r="I255" s="461" t="str">
        <f t="shared" si="13"/>
        <v>CUSTOMER MAX DEMANDS @ SECONDARY</v>
      </c>
      <c r="K255" t="s">
        <v>8536</v>
      </c>
      <c r="L255" s="34">
        <f>+REPORTS!C828</f>
        <v>168</v>
      </c>
      <c r="M255" t="s">
        <v>3661</v>
      </c>
      <c r="N255" t="s">
        <v>7746</v>
      </c>
      <c r="O255" s="514">
        <f ca="1">+REPORTS!M828</f>
        <v>860.66834418316364</v>
      </c>
      <c r="P255" s="136" t="s">
        <v>11135</v>
      </c>
      <c r="Q255" s="3001">
        <v>106</v>
      </c>
      <c r="R255" s="461" t="str">
        <f t="shared" si="14"/>
        <v>CUSTOMER MAX DEMANDS @ SECONDARY</v>
      </c>
    </row>
    <row r="256" spans="1:18">
      <c r="B256" t="s">
        <v>8536</v>
      </c>
      <c r="C256" s="34">
        <f>+REPORTS!C829</f>
        <v>169</v>
      </c>
      <c r="D256" t="s">
        <v>392</v>
      </c>
      <c r="E256" t="s">
        <v>7228</v>
      </c>
      <c r="F256" s="476">
        <f ca="1">+'Inc Taxes'!H156</f>
        <v>748.22853101883572</v>
      </c>
      <c r="G256" s="136" t="s">
        <v>11135</v>
      </c>
      <c r="H256" s="3001">
        <v>907</v>
      </c>
      <c r="I256" s="461" t="str">
        <f t="shared" si="13"/>
        <v>PTD PLANT - DISTRCUSTOMER</v>
      </c>
      <c r="K256" t="s">
        <v>8536</v>
      </c>
      <c r="L256" s="34">
        <f>+REPORTS!C829</f>
        <v>169</v>
      </c>
      <c r="M256" t="s">
        <v>392</v>
      </c>
      <c r="N256" t="s">
        <v>7228</v>
      </c>
      <c r="O256" s="514">
        <f ca="1">+REPORTS!M829</f>
        <v>747.83709204136653</v>
      </c>
      <c r="P256" s="136" t="s">
        <v>11135</v>
      </c>
      <c r="Q256" s="3001">
        <v>907</v>
      </c>
      <c r="R256" s="461" t="str">
        <f t="shared" si="14"/>
        <v>PTD PLANT - DISTRCUSTOMER</v>
      </c>
    </row>
    <row r="257" spans="1:18">
      <c r="B257" s="8" t="s">
        <v>8536</v>
      </c>
      <c r="C257" s="35">
        <f>+REPORTS!C830</f>
        <v>170</v>
      </c>
      <c r="D257" s="8" t="s">
        <v>8215</v>
      </c>
      <c r="E257" s="8" t="s">
        <v>7228</v>
      </c>
      <c r="F257" s="391">
        <f ca="1">+'Inc Taxes'!H157</f>
        <v>54.233560054307858</v>
      </c>
      <c r="G257" s="626" t="s">
        <v>11135</v>
      </c>
      <c r="H257" s="2999">
        <v>311</v>
      </c>
      <c r="I257" s="459" t="str">
        <f t="shared" si="13"/>
        <v>BILLING &amp; METER RD &amp; MISC- DIRALLOC</v>
      </c>
      <c r="K257" s="8" t="s">
        <v>8536</v>
      </c>
      <c r="L257" s="35">
        <f>+REPORTS!C830</f>
        <v>170</v>
      </c>
      <c r="M257" s="8" t="s">
        <v>8215</v>
      </c>
      <c r="N257" s="8" t="s">
        <v>7228</v>
      </c>
      <c r="O257" s="391">
        <f ca="1">+REPORTS!M830</f>
        <v>54.219266984118427</v>
      </c>
      <c r="P257" s="626" t="s">
        <v>11135</v>
      </c>
      <c r="Q257" s="2999">
        <v>311</v>
      </c>
      <c r="R257" s="459" t="str">
        <f t="shared" si="14"/>
        <v>BILLING &amp; METER RD &amp; MISC- DIRALLOC</v>
      </c>
    </row>
    <row r="258" spans="1:18">
      <c r="A258" t="s">
        <v>11329</v>
      </c>
      <c r="B258" t="s">
        <v>8536</v>
      </c>
      <c r="C258" s="2">
        <f>+REPORTS!C909</f>
        <v>212</v>
      </c>
      <c r="D258" t="s">
        <v>3658</v>
      </c>
      <c r="E258" t="s">
        <v>7746</v>
      </c>
      <c r="F258" s="476">
        <f ca="1">+'Inc Taxes'!H167</f>
        <v>0</v>
      </c>
      <c r="G258" s="136" t="s">
        <v>11135</v>
      </c>
      <c r="H258" s="3001">
        <v>101</v>
      </c>
      <c r="I258" s="461" t="str">
        <f t="shared" si="13"/>
        <v>12 COINCIDENT PEAK</v>
      </c>
      <c r="K258" t="s">
        <v>8536</v>
      </c>
      <c r="L258" s="2">
        <f>+REPORTS!C909</f>
        <v>212</v>
      </c>
      <c r="M258" t="s">
        <v>3658</v>
      </c>
      <c r="N258" t="s">
        <v>7746</v>
      </c>
      <c r="O258" s="514">
        <f ca="1">+REPORTS!M909</f>
        <v>0</v>
      </c>
      <c r="P258" s="136" t="s">
        <v>11135</v>
      </c>
      <c r="Q258" s="3001">
        <f>IF('TITLES &amp; CONSTANTS'!$D$9=1,REPORTS!$C$2120,IF('TITLES &amp; CONSTANTS'!$D$9=2,REPORTS!$C$2123,IF('TITLES &amp; CONSTANTS'!$D$9=3,REPORTS!$C$2126,IF('TITLES &amp; CONSTANTS'!$D$9=4,REPORTS!$C$2129,0))))</f>
        <v>122</v>
      </c>
      <c r="R258" s="461" t="str">
        <f t="shared" si="14"/>
        <v>WEIGHTED 12 CP &amp; 1/13th AD (INCL IS CP)</v>
      </c>
    </row>
    <row r="259" spans="1:18">
      <c r="B259" t="s">
        <v>8536</v>
      </c>
      <c r="C259" s="34">
        <f>+REPORTS!C910</f>
        <v>213</v>
      </c>
      <c r="D259" t="s">
        <v>3658</v>
      </c>
      <c r="E259" t="s">
        <v>2378</v>
      </c>
      <c r="F259" s="476">
        <f ca="1">+'Inc Taxes'!H168</f>
        <v>0</v>
      </c>
      <c r="G259" s="136" t="s">
        <v>11135</v>
      </c>
      <c r="H259" s="3001">
        <v>101</v>
      </c>
      <c r="I259" s="461" t="str">
        <f t="shared" si="13"/>
        <v>12 COINCIDENT PEAK</v>
      </c>
      <c r="K259" t="s">
        <v>8536</v>
      </c>
      <c r="L259" s="34">
        <f>+REPORTS!C910</f>
        <v>213</v>
      </c>
      <c r="M259" t="s">
        <v>3658</v>
      </c>
      <c r="N259" t="s">
        <v>2378</v>
      </c>
      <c r="O259" s="514">
        <f ca="1">+REPORTS!M910</f>
        <v>0</v>
      </c>
      <c r="P259" s="136" t="s">
        <v>11135</v>
      </c>
      <c r="Q259" s="3001">
        <v>204</v>
      </c>
      <c r="R259" s="461" t="str">
        <f t="shared" si="14"/>
        <v>MWH AT GENERATION (NO RESALE)</v>
      </c>
    </row>
    <row r="260" spans="1:18">
      <c r="B260" t="s">
        <v>8536</v>
      </c>
      <c r="C260" s="34">
        <f>+REPORTS!C911</f>
        <v>214</v>
      </c>
      <c r="D260" t="s">
        <v>3659</v>
      </c>
      <c r="E260" t="s">
        <v>7746</v>
      </c>
      <c r="F260" s="476">
        <f ca="1">+'Inc Taxes'!H169</f>
        <v>0</v>
      </c>
      <c r="G260" s="136" t="s">
        <v>11135</v>
      </c>
      <c r="H260" s="3001">
        <v>117</v>
      </c>
      <c r="I260" s="461" t="str">
        <f t="shared" si="13"/>
        <v>12  CP - TRANSMISSION</v>
      </c>
      <c r="K260" t="s">
        <v>8536</v>
      </c>
      <c r="L260" s="34">
        <f>+REPORTS!C911</f>
        <v>214</v>
      </c>
      <c r="M260" t="s">
        <v>3659</v>
      </c>
      <c r="N260" t="s">
        <v>7746</v>
      </c>
      <c r="O260" s="514">
        <f ca="1">+REPORTS!M911</f>
        <v>0</v>
      </c>
      <c r="P260" s="136" t="s">
        <v>11135</v>
      </c>
      <c r="Q260" s="3001">
        <v>117</v>
      </c>
      <c r="R260" s="461" t="str">
        <f t="shared" si="14"/>
        <v>12  CP - TRANSMISSION</v>
      </c>
    </row>
    <row r="261" spans="1:18">
      <c r="B261" t="s">
        <v>8536</v>
      </c>
      <c r="C261" s="34">
        <f>+REPORTS!C912</f>
        <v>215</v>
      </c>
      <c r="D261" t="s">
        <v>5944</v>
      </c>
      <c r="E261" t="s">
        <v>7746</v>
      </c>
      <c r="F261" s="476">
        <f ca="1">+'Inc Taxes'!H170</f>
        <v>0</v>
      </c>
      <c r="G261" s="136" t="s">
        <v>11135</v>
      </c>
      <c r="H261" s="3001">
        <v>117</v>
      </c>
      <c r="I261" s="461" t="str">
        <f t="shared" si="13"/>
        <v>12  CP - TRANSMISSION</v>
      </c>
      <c r="K261" t="s">
        <v>8536</v>
      </c>
      <c r="L261" s="34">
        <f>+REPORTS!C912</f>
        <v>215</v>
      </c>
      <c r="M261" t="s">
        <v>5944</v>
      </c>
      <c r="N261" t="s">
        <v>7746</v>
      </c>
      <c r="O261" s="514">
        <f ca="1">+REPORTS!M912</f>
        <v>0</v>
      </c>
      <c r="P261" s="136" t="s">
        <v>11135</v>
      </c>
      <c r="Q261" s="3001">
        <v>117</v>
      </c>
      <c r="R261" s="461" t="str">
        <f t="shared" si="14"/>
        <v>12  CP - TRANSMISSION</v>
      </c>
    </row>
    <row r="262" spans="1:18">
      <c r="B262" t="s">
        <v>8536</v>
      </c>
      <c r="C262" s="34">
        <f>+REPORTS!C913</f>
        <v>216</v>
      </c>
      <c r="D262" t="s">
        <v>3660</v>
      </c>
      <c r="E262" t="s">
        <v>7746</v>
      </c>
      <c r="F262" s="476">
        <f ca="1">+'Inc Taxes'!H171</f>
        <v>0</v>
      </c>
      <c r="G262" s="136" t="s">
        <v>11135</v>
      </c>
      <c r="H262" s="3001">
        <v>105</v>
      </c>
      <c r="I262" s="461" t="str">
        <f t="shared" si="13"/>
        <v>DISTRIBUTION PRIMARY - NCP</v>
      </c>
      <c r="K262" t="s">
        <v>8536</v>
      </c>
      <c r="L262" s="34">
        <f>+REPORTS!C913</f>
        <v>216</v>
      </c>
      <c r="M262" t="s">
        <v>3660</v>
      </c>
      <c r="N262" t="s">
        <v>7746</v>
      </c>
      <c r="O262" s="514">
        <f ca="1">+REPORTS!M913</f>
        <v>0</v>
      </c>
      <c r="P262" s="136" t="s">
        <v>11135</v>
      </c>
      <c r="Q262" s="3001">
        <v>105</v>
      </c>
      <c r="R262" s="461" t="str">
        <f t="shared" si="14"/>
        <v>DISTRIBUTION PRIMARY - NCP</v>
      </c>
    </row>
    <row r="263" spans="1:18">
      <c r="B263" t="s">
        <v>8536</v>
      </c>
      <c r="C263" s="34">
        <f>+REPORTS!C914</f>
        <v>217</v>
      </c>
      <c r="D263" t="s">
        <v>3661</v>
      </c>
      <c r="E263" t="s">
        <v>7746</v>
      </c>
      <c r="F263" s="476">
        <f ca="1">+'Inc Taxes'!H172</f>
        <v>0</v>
      </c>
      <c r="G263" s="136" t="s">
        <v>11135</v>
      </c>
      <c r="H263" s="3001">
        <v>106</v>
      </c>
      <c r="I263" s="461" t="str">
        <f t="shared" si="13"/>
        <v>CUSTOMER MAX DEMANDS @ SECONDARY</v>
      </c>
      <c r="K263" t="s">
        <v>8536</v>
      </c>
      <c r="L263" s="34">
        <f>+REPORTS!C914</f>
        <v>217</v>
      </c>
      <c r="M263" t="s">
        <v>3661</v>
      </c>
      <c r="N263" t="s">
        <v>7746</v>
      </c>
      <c r="O263" s="514">
        <f ca="1">+REPORTS!M914</f>
        <v>0</v>
      </c>
      <c r="P263" s="136" t="s">
        <v>11135</v>
      </c>
      <c r="Q263" s="3001">
        <v>106</v>
      </c>
      <c r="R263" s="461" t="str">
        <f t="shared" si="14"/>
        <v>CUSTOMER MAX DEMANDS @ SECONDARY</v>
      </c>
    </row>
    <row r="264" spans="1:18">
      <c r="B264" t="s">
        <v>8536</v>
      </c>
      <c r="C264" s="34">
        <f>+REPORTS!C915</f>
        <v>218</v>
      </c>
      <c r="D264" t="s">
        <v>392</v>
      </c>
      <c r="E264" t="s">
        <v>7228</v>
      </c>
      <c r="F264" s="476">
        <f ca="1">+'Inc Taxes'!H173</f>
        <v>0</v>
      </c>
      <c r="G264" s="136" t="s">
        <v>11135</v>
      </c>
      <c r="H264" s="3001">
        <v>907</v>
      </c>
      <c r="I264" s="461" t="str">
        <f t="shared" si="13"/>
        <v>PTD PLANT - DISTRCUSTOMER</v>
      </c>
      <c r="K264" t="s">
        <v>8536</v>
      </c>
      <c r="L264" s="34">
        <f>+REPORTS!C915</f>
        <v>218</v>
      </c>
      <c r="M264" t="s">
        <v>392</v>
      </c>
      <c r="N264" t="s">
        <v>7228</v>
      </c>
      <c r="O264" s="514">
        <f ca="1">+REPORTS!M915</f>
        <v>0</v>
      </c>
      <c r="P264" s="136" t="s">
        <v>11135</v>
      </c>
      <c r="Q264" s="3001">
        <v>907</v>
      </c>
      <c r="R264" s="461" t="str">
        <f t="shared" si="14"/>
        <v>PTD PLANT - DISTRCUSTOMER</v>
      </c>
    </row>
    <row r="265" spans="1:18">
      <c r="B265" s="8" t="s">
        <v>8536</v>
      </c>
      <c r="C265" s="35">
        <f>+REPORTS!C916</f>
        <v>219</v>
      </c>
      <c r="D265" s="8" t="s">
        <v>8215</v>
      </c>
      <c r="E265" s="8" t="s">
        <v>7228</v>
      </c>
      <c r="F265" s="391">
        <f ca="1">+'Inc Taxes'!H174</f>
        <v>0</v>
      </c>
      <c r="G265" s="626" t="s">
        <v>11135</v>
      </c>
      <c r="H265" s="2999">
        <v>311</v>
      </c>
      <c r="I265" s="459" t="str">
        <f t="shared" si="13"/>
        <v>BILLING &amp; METER RD &amp; MISC- DIRALLOC</v>
      </c>
      <c r="K265" s="8" t="s">
        <v>8536</v>
      </c>
      <c r="L265" s="35">
        <f>+REPORTS!C916</f>
        <v>219</v>
      </c>
      <c r="M265" s="8" t="s">
        <v>8215</v>
      </c>
      <c r="N265" s="8" t="s">
        <v>7228</v>
      </c>
      <c r="O265" s="391">
        <f ca="1">+REPORTS!M916</f>
        <v>0</v>
      </c>
      <c r="P265" s="626" t="s">
        <v>11135</v>
      </c>
      <c r="Q265" s="2999">
        <v>311</v>
      </c>
      <c r="R265" s="459" t="str">
        <f t="shared" si="14"/>
        <v>BILLING &amp; METER RD &amp; MISC- DIRALLOC</v>
      </c>
    </row>
    <row r="266" spans="1:18">
      <c r="A266" t="s">
        <v>11330</v>
      </c>
      <c r="B266" t="s">
        <v>8536</v>
      </c>
      <c r="C266" s="2">
        <f>+REPORTS!C964</f>
        <v>248</v>
      </c>
      <c r="D266" t="s">
        <v>3658</v>
      </c>
      <c r="E266" t="s">
        <v>7746</v>
      </c>
      <c r="F266" s="476">
        <f ca="1">+'Inc Taxes'!H184</f>
        <v>-11562.758371090107</v>
      </c>
      <c r="G266" s="136" t="s">
        <v>11135</v>
      </c>
      <c r="H266" s="3001">
        <v>101</v>
      </c>
      <c r="I266" s="461" t="str">
        <f t="shared" si="13"/>
        <v>12 COINCIDENT PEAK</v>
      </c>
      <c r="K266" t="s">
        <v>8536</v>
      </c>
      <c r="L266" s="2">
        <f>+REPORTS!C964</f>
        <v>248</v>
      </c>
      <c r="M266" t="s">
        <v>3658</v>
      </c>
      <c r="N266" t="s">
        <v>7746</v>
      </c>
      <c r="O266" s="514">
        <f ca="1">+REPORTS!M964</f>
        <v>-11136.301865461359</v>
      </c>
      <c r="P266" s="136" t="s">
        <v>11135</v>
      </c>
      <c r="Q266" s="3001">
        <f>IF('TITLES &amp; CONSTANTS'!$D$9=1,REPORTS!$C$2120,IF('TITLES &amp; CONSTANTS'!$D$9=2,REPORTS!$C$2123,IF('TITLES &amp; CONSTANTS'!$D$9=3,REPORTS!$C$2126,IF('TITLES &amp; CONSTANTS'!$D$9=4,REPORTS!$C$2129,0))))</f>
        <v>122</v>
      </c>
      <c r="R266" s="461" t="str">
        <f t="shared" si="14"/>
        <v>WEIGHTED 12 CP &amp; 1/13th AD (INCL IS CP)</v>
      </c>
    </row>
    <row r="267" spans="1:18">
      <c r="B267" t="s">
        <v>8536</v>
      </c>
      <c r="C267" s="2">
        <f>+REPORTS!C965</f>
        <v>249</v>
      </c>
      <c r="D267" t="s">
        <v>3658</v>
      </c>
      <c r="E267" t="s">
        <v>2378</v>
      </c>
      <c r="F267" s="476">
        <f ca="1">+'Inc Taxes'!H185</f>
        <v>-595.97248527980241</v>
      </c>
      <c r="G267" s="136" t="s">
        <v>11135</v>
      </c>
      <c r="H267" s="3001">
        <v>101</v>
      </c>
      <c r="I267" s="461" t="str">
        <f t="shared" si="13"/>
        <v>12 COINCIDENT PEAK</v>
      </c>
      <c r="K267" t="s">
        <v>8536</v>
      </c>
      <c r="L267" s="2">
        <f>+REPORTS!C965</f>
        <v>249</v>
      </c>
      <c r="M267" t="s">
        <v>3658</v>
      </c>
      <c r="N267" t="s">
        <v>2378</v>
      </c>
      <c r="O267" s="514">
        <f ca="1">+REPORTS!M965</f>
        <v>-573.99188728004128</v>
      </c>
      <c r="P267" s="136" t="s">
        <v>11135</v>
      </c>
      <c r="Q267" s="3001">
        <v>204</v>
      </c>
      <c r="R267" s="461" t="str">
        <f t="shared" si="14"/>
        <v>MWH AT GENERATION (NO RESALE)</v>
      </c>
    </row>
    <row r="268" spans="1:18">
      <c r="B268" t="s">
        <v>8536</v>
      </c>
      <c r="C268" s="2">
        <f>+REPORTS!C966</f>
        <v>250</v>
      </c>
      <c r="D268" t="s">
        <v>3659</v>
      </c>
      <c r="E268" t="s">
        <v>7746</v>
      </c>
      <c r="F268" s="476">
        <f ca="1">+'Inc Taxes'!H186</f>
        <v>-589.13242063947598</v>
      </c>
      <c r="G268" s="136" t="s">
        <v>11135</v>
      </c>
      <c r="H268" s="3001">
        <v>117</v>
      </c>
      <c r="I268" s="461" t="str">
        <f t="shared" si="13"/>
        <v>12  CP - TRANSMISSION</v>
      </c>
      <c r="K268" t="s">
        <v>8536</v>
      </c>
      <c r="L268" s="2">
        <f>+REPORTS!C966</f>
        <v>250</v>
      </c>
      <c r="M268" t="s">
        <v>3659</v>
      </c>
      <c r="N268" t="s">
        <v>7746</v>
      </c>
      <c r="O268" s="514">
        <f ca="1">+REPORTS!M966</f>
        <v>-484.59446728404356</v>
      </c>
      <c r="P268" s="136" t="s">
        <v>11135</v>
      </c>
      <c r="Q268" s="3001">
        <v>117</v>
      </c>
      <c r="R268" s="461" t="str">
        <f t="shared" si="14"/>
        <v>12  CP - TRANSMISSION</v>
      </c>
    </row>
    <row r="269" spans="1:18">
      <c r="B269" t="s">
        <v>8536</v>
      </c>
      <c r="C269" s="2">
        <f>+REPORTS!C967</f>
        <v>251</v>
      </c>
      <c r="D269" t="s">
        <v>5944</v>
      </c>
      <c r="E269" t="s">
        <v>7746</v>
      </c>
      <c r="F269" s="476">
        <f ca="1">+'Inc Taxes'!H187</f>
        <v>-1342.8729374917325</v>
      </c>
      <c r="G269" s="136" t="s">
        <v>11135</v>
      </c>
      <c r="H269" s="3001">
        <v>117</v>
      </c>
      <c r="I269" s="461" t="str">
        <f t="shared" si="13"/>
        <v>12  CP - TRANSMISSION</v>
      </c>
      <c r="K269" t="s">
        <v>8536</v>
      </c>
      <c r="L269" s="2">
        <f>+REPORTS!C967</f>
        <v>251</v>
      </c>
      <c r="M269" t="s">
        <v>5944</v>
      </c>
      <c r="N269" t="s">
        <v>7746</v>
      </c>
      <c r="O269" s="514">
        <f ca="1">+REPORTS!M967</f>
        <v>-1104.5883284909139</v>
      </c>
      <c r="P269" s="136" t="s">
        <v>11135</v>
      </c>
      <c r="Q269" s="3001">
        <v>117</v>
      </c>
      <c r="R269" s="461" t="str">
        <f t="shared" si="14"/>
        <v>12  CP - TRANSMISSION</v>
      </c>
    </row>
    <row r="270" spans="1:18">
      <c r="B270" t="s">
        <v>8536</v>
      </c>
      <c r="C270" s="2">
        <f>+REPORTS!C968</f>
        <v>252</v>
      </c>
      <c r="D270" t="s">
        <v>3660</v>
      </c>
      <c r="E270" t="s">
        <v>7746</v>
      </c>
      <c r="F270" s="476">
        <f ca="1">+'Inc Taxes'!H188</f>
        <v>-2755.0550175863036</v>
      </c>
      <c r="G270" s="136" t="s">
        <v>11135</v>
      </c>
      <c r="H270" s="3001">
        <v>105</v>
      </c>
      <c r="I270" s="461" t="str">
        <f t="shared" si="13"/>
        <v>DISTRIBUTION PRIMARY - NCP</v>
      </c>
      <c r="K270" t="s">
        <v>8536</v>
      </c>
      <c r="L270" s="2">
        <f>+REPORTS!C968</f>
        <v>252</v>
      </c>
      <c r="M270" t="s">
        <v>3660</v>
      </c>
      <c r="N270" t="s">
        <v>7746</v>
      </c>
      <c r="O270" s="514">
        <f ca="1">+REPORTS!M968</f>
        <v>-2755.0550175863036</v>
      </c>
      <c r="P270" s="136" t="s">
        <v>11135</v>
      </c>
      <c r="Q270" s="3001">
        <v>105</v>
      </c>
      <c r="R270" s="461" t="str">
        <f t="shared" si="14"/>
        <v>DISTRIBUTION PRIMARY - NCP</v>
      </c>
    </row>
    <row r="271" spans="1:18">
      <c r="B271" t="s">
        <v>8536</v>
      </c>
      <c r="C271" s="2">
        <f>+REPORTS!C969</f>
        <v>253</v>
      </c>
      <c r="D271" t="s">
        <v>3661</v>
      </c>
      <c r="E271" t="s">
        <v>7746</v>
      </c>
      <c r="F271" s="476">
        <f ca="1">+'Inc Taxes'!H189</f>
        <v>-1611.8307409775632</v>
      </c>
      <c r="G271" s="136" t="s">
        <v>11135</v>
      </c>
      <c r="H271" s="3001">
        <v>106</v>
      </c>
      <c r="I271" s="461" t="str">
        <f t="shared" si="13"/>
        <v>CUSTOMER MAX DEMANDS @ SECONDARY</v>
      </c>
      <c r="K271" t="s">
        <v>8536</v>
      </c>
      <c r="L271" s="2">
        <f>+REPORTS!C969</f>
        <v>253</v>
      </c>
      <c r="M271" t="s">
        <v>3661</v>
      </c>
      <c r="N271" t="s">
        <v>7746</v>
      </c>
      <c r="O271" s="514">
        <f ca="1">+REPORTS!M969</f>
        <v>-1611.8307409775632</v>
      </c>
      <c r="P271" s="136" t="s">
        <v>11135</v>
      </c>
      <c r="Q271" s="3001">
        <v>106</v>
      </c>
      <c r="R271" s="461" t="str">
        <f t="shared" si="14"/>
        <v>CUSTOMER MAX DEMANDS @ SECONDARY</v>
      </c>
    </row>
    <row r="272" spans="1:18">
      <c r="B272" t="s">
        <v>8536</v>
      </c>
      <c r="C272" s="2">
        <f>+REPORTS!C970</f>
        <v>254</v>
      </c>
      <c r="D272" t="s">
        <v>392</v>
      </c>
      <c r="E272" t="s">
        <v>7228</v>
      </c>
      <c r="F272" s="476">
        <f ca="1">+'Inc Taxes'!H190</f>
        <v>-1401.2572388929227</v>
      </c>
      <c r="G272" s="136" t="s">
        <v>11135</v>
      </c>
      <c r="H272" s="3001">
        <v>907</v>
      </c>
      <c r="I272" s="461" t="str">
        <f>VLOOKUP(H272,alloc_list,2,FALSE)</f>
        <v>PTD PLANT - DISTRCUSTOMER</v>
      </c>
      <c r="K272" t="s">
        <v>8536</v>
      </c>
      <c r="L272" s="2">
        <f>+REPORTS!C970</f>
        <v>254</v>
      </c>
      <c r="M272" t="s">
        <v>392</v>
      </c>
      <c r="N272" t="s">
        <v>7228</v>
      </c>
      <c r="O272" s="514">
        <f ca="1">+REPORTS!M970</f>
        <v>-1400.5241651353413</v>
      </c>
      <c r="P272" s="136" t="s">
        <v>11135</v>
      </c>
      <c r="Q272" s="3001">
        <v>907</v>
      </c>
      <c r="R272" s="461" t="str">
        <f>VLOOKUP(Q272,alloc_list,2,FALSE)</f>
        <v>PTD PLANT - DISTRCUSTOMER</v>
      </c>
    </row>
    <row r="273" spans="2:18">
      <c r="B273" s="8" t="s">
        <v>8536</v>
      </c>
      <c r="C273" s="35">
        <f>+REPORTS!C971</f>
        <v>255</v>
      </c>
      <c r="D273" s="8" t="s">
        <v>8215</v>
      </c>
      <c r="E273" s="8" t="s">
        <v>7228</v>
      </c>
      <c r="F273" s="391">
        <f ca="1">+'Inc Taxes'!H191</f>
        <v>-101.56678804208799</v>
      </c>
      <c r="G273" s="626" t="s">
        <v>11135</v>
      </c>
      <c r="H273" s="2999">
        <v>311</v>
      </c>
      <c r="I273" s="459" t="str">
        <f>VLOOKUP(H273,alloc_list,2,FALSE)</f>
        <v>BILLING &amp; METER RD &amp; MISC- DIRALLOC</v>
      </c>
      <c r="K273" s="8" t="s">
        <v>8536</v>
      </c>
      <c r="L273" s="35">
        <f>+REPORTS!C971</f>
        <v>255</v>
      </c>
      <c r="M273" s="8" t="s">
        <v>8215</v>
      </c>
      <c r="N273" s="8" t="s">
        <v>7228</v>
      </c>
      <c r="O273" s="391">
        <f ca="1">+REPORTS!M971</f>
        <v>-101.54002046074265</v>
      </c>
      <c r="P273" s="626" t="s">
        <v>11135</v>
      </c>
      <c r="Q273" s="2999">
        <v>311</v>
      </c>
      <c r="R273" s="459" t="str">
        <f>VLOOKUP(Q273,alloc_list,2,FALSE)</f>
        <v>BILLING &amp; METER RD &amp; MISC- DIRALLOC</v>
      </c>
    </row>
    <row r="278" spans="2:18">
      <c r="K278" s="458"/>
      <c r="L278" s="479"/>
      <c r="P278" s="36"/>
    </row>
    <row r="279" spans="2:18">
      <c r="E279" s="4"/>
      <c r="F279" s="1739" t="s">
        <v>3205</v>
      </c>
      <c r="G279" s="4"/>
      <c r="I279" s="3127" t="s">
        <v>2617</v>
      </c>
      <c r="N279" s="4"/>
      <c r="O279" s="1739" t="s">
        <v>3205</v>
      </c>
      <c r="P279" s="4"/>
      <c r="R279" s="3127" t="s">
        <v>2617</v>
      </c>
    </row>
    <row r="280" spans="2:18">
      <c r="F280" s="1740" t="s">
        <v>3408</v>
      </c>
      <c r="O280" s="1740" t="s">
        <v>11159</v>
      </c>
    </row>
    <row r="281" spans="2:18">
      <c r="F281" s="1740" t="s">
        <v>4831</v>
      </c>
      <c r="G281" s="4"/>
      <c r="O281" s="1740" t="s">
        <v>4831</v>
      </c>
      <c r="P281" s="4"/>
    </row>
    <row r="282" spans="2:18">
      <c r="B282" s="3"/>
      <c r="F282" s="1740" t="str">
        <f>IF('TITLES &amp; CONSTANTS'!$D$9=1,'TITLES &amp; CONSTANTS'!$H$10,IF('TITLES &amp; CONSTANTS'!$D$9=2,'TITLES &amp; CONSTANTS'!$H$11,IF('TITLES &amp; CONSTANTS'!$D$9=3,'TITLES &amp; CONSTANTS'!$H$12,IF('TITLES &amp; CONSTANTS'!$D$9=4,'TITLES &amp; CONSTANTS'!$H$13,0))))</f>
        <v>PROD. CAP. ALLOC. METHOD: 12CP &amp; 1/13th AD (INCL. IS)</v>
      </c>
      <c r="K282" s="3"/>
      <c r="O282" s="1740" t="str">
        <f>IF('TITLES &amp; CONSTANTS'!$D$9=1,'TITLES &amp; CONSTANTS'!$H$10,IF('TITLES &amp; CONSTANTS'!$D$9=2,'TITLES &amp; CONSTANTS'!$H$11,IF('TITLES &amp; CONSTANTS'!$D$9=3,'TITLES &amp; CONSTANTS'!$H$12,IF('TITLES &amp; CONSTANTS'!$D$9=4,'TITLES &amp; CONSTANTS'!$H$13,0))))</f>
        <v>PROD. CAP. ALLOC. METHOD: 12CP &amp; 1/13th AD (INCL. IS)</v>
      </c>
    </row>
    <row r="283" spans="2:18">
      <c r="F283" s="3126" t="s">
        <v>2612</v>
      </c>
      <c r="G283" s="4"/>
      <c r="O283" s="3126" t="s">
        <v>2612</v>
      </c>
      <c r="P283" s="4"/>
    </row>
    <row r="285" spans="2:18">
      <c r="F285" s="3008" t="s">
        <v>3410</v>
      </c>
      <c r="O285" s="3008" t="s">
        <v>3410</v>
      </c>
    </row>
    <row r="286" spans="2:18">
      <c r="F286" s="189"/>
      <c r="O286" s="189"/>
    </row>
    <row r="288" spans="2:18">
      <c r="F288" s="189" t="s">
        <v>3204</v>
      </c>
    </row>
    <row r="289" spans="1:18">
      <c r="C289" s="2" t="s">
        <v>10137</v>
      </c>
      <c r="D289" s="2" t="s">
        <v>10137</v>
      </c>
      <c r="F289" s="189" t="s">
        <v>7210</v>
      </c>
      <c r="G289" s="4"/>
      <c r="I289" s="4"/>
      <c r="L289" s="2" t="s">
        <v>10137</v>
      </c>
      <c r="M289" s="2" t="s">
        <v>10137</v>
      </c>
      <c r="P289" s="4"/>
      <c r="R289" s="4"/>
    </row>
    <row r="290" spans="1:18">
      <c r="A290" s="429"/>
      <c r="B290" s="8" t="s">
        <v>5493</v>
      </c>
      <c r="C290" s="35" t="s">
        <v>10142</v>
      </c>
      <c r="D290" s="35" t="s">
        <v>2447</v>
      </c>
      <c r="E290" s="8"/>
      <c r="F290" s="190" t="s">
        <v>5494</v>
      </c>
      <c r="G290" s="8"/>
      <c r="H290" s="2998"/>
      <c r="I290" s="35" t="s">
        <v>11134</v>
      </c>
      <c r="J290" s="3128"/>
      <c r="K290" s="8" t="s">
        <v>5493</v>
      </c>
      <c r="L290" s="35" t="s">
        <v>10142</v>
      </c>
      <c r="M290" s="35" t="s">
        <v>2447</v>
      </c>
      <c r="N290" s="8"/>
      <c r="O290" s="190" t="s">
        <v>5494</v>
      </c>
      <c r="P290" s="8"/>
      <c r="Q290" s="2999"/>
      <c r="R290" s="35" t="s">
        <v>11134</v>
      </c>
    </row>
    <row r="291" spans="1:18">
      <c r="A291" s="36"/>
    </row>
    <row r="292" spans="1:18">
      <c r="A292" s="138" t="s">
        <v>10906</v>
      </c>
      <c r="B292" t="s">
        <v>3414</v>
      </c>
      <c r="C292" s="2">
        <f>+REPORTS!C1011</f>
        <v>2</v>
      </c>
      <c r="D292" t="s">
        <v>10883</v>
      </c>
      <c r="E292" t="s">
        <v>7746</v>
      </c>
      <c r="F292" s="3172">
        <f>+Generation!$O$53+SUM(Generation!$O$35:'Generation'!$O$38)</f>
        <v>1285015.2482975386</v>
      </c>
      <c r="G292" s="136" t="s">
        <v>11135</v>
      </c>
      <c r="H292" s="3001">
        <v>101</v>
      </c>
      <c r="I292" s="461" t="str">
        <f t="shared" ref="I292:I318" si="15">VLOOKUP(H292,alloc_list,2,FALSE)</f>
        <v>12 COINCIDENT PEAK</v>
      </c>
      <c r="J292" s="3129"/>
      <c r="K292" t="s">
        <v>3414</v>
      </c>
      <c r="L292" s="2">
        <f>+REPORTS!C1011</f>
        <v>2</v>
      </c>
      <c r="M292" t="s">
        <v>10883</v>
      </c>
      <c r="N292" t="s">
        <v>7746</v>
      </c>
      <c r="O292" s="476">
        <f>+Generation!$X$58++Generation!$X$80</f>
        <v>3059906.9616691517</v>
      </c>
      <c r="P292" s="136" t="s">
        <v>11135</v>
      </c>
      <c r="Q292" s="3001">
        <f>IF('TITLES &amp; CONSTANTS'!$D$9=1,REPORTS!$C$2120,IF('TITLES &amp; CONSTANTS'!$D$9=2,REPORTS!$C$2123,IF('TITLES &amp; CONSTANTS'!$D$9=3,REPORTS!$C$2126,IF('TITLES &amp; CONSTANTS'!$D$9=4,REPORTS!$C$2129,0))))</f>
        <v>122</v>
      </c>
      <c r="R292" s="461" t="str">
        <f t="shared" ref="R292:R318" si="16">VLOOKUP(Q292,alloc_list,2,FALSE)</f>
        <v>WEIGHTED 12 CP &amp; 1/13th AD (INCL IS CP)</v>
      </c>
    </row>
    <row r="293" spans="1:18">
      <c r="B293" t="s">
        <v>3414</v>
      </c>
      <c r="C293" s="2">
        <f>+REPORTS!C1012</f>
        <v>3</v>
      </c>
      <c r="D293" t="s">
        <v>10884</v>
      </c>
      <c r="E293" t="s">
        <v>2378</v>
      </c>
      <c r="F293" s="476">
        <f>+Generation!$O$39</f>
        <v>0</v>
      </c>
      <c r="G293" s="136" t="s">
        <v>11135</v>
      </c>
      <c r="H293" s="468">
        <v>101</v>
      </c>
      <c r="I293" s="461" t="str">
        <f t="shared" si="15"/>
        <v>12 COINCIDENT PEAK</v>
      </c>
      <c r="K293" t="s">
        <v>3414</v>
      </c>
      <c r="L293" s="2">
        <f>+REPORTS!C1012</f>
        <v>3</v>
      </c>
      <c r="M293" t="s">
        <v>10884</v>
      </c>
      <c r="N293" t="s">
        <v>2378</v>
      </c>
      <c r="O293" s="476">
        <f>+Generation!$Y$58</f>
        <v>0</v>
      </c>
      <c r="P293" s="136" t="s">
        <v>11135</v>
      </c>
      <c r="Q293" s="3001">
        <v>204</v>
      </c>
      <c r="R293" s="461" t="str">
        <f t="shared" si="16"/>
        <v>MWH AT GENERATION (NO RESALE)</v>
      </c>
    </row>
    <row r="294" spans="1:18">
      <c r="B294" t="s">
        <v>3414</v>
      </c>
      <c r="C294" s="2">
        <f>+REPORTS!C1011</f>
        <v>2</v>
      </c>
      <c r="D294" s="240" t="s">
        <v>10883</v>
      </c>
      <c r="E294" s="240" t="s">
        <v>7746</v>
      </c>
      <c r="F294" s="3325">
        <f>+Generation!$O$80</f>
        <v>1892068.6044246154</v>
      </c>
      <c r="G294" s="2991" t="s">
        <v>11135</v>
      </c>
      <c r="H294" s="3001">
        <v>101</v>
      </c>
      <c r="I294" s="461" t="str">
        <f t="shared" si="15"/>
        <v>12 COINCIDENT PEAK</v>
      </c>
      <c r="J294" s="3129"/>
      <c r="K294" t="s">
        <v>3414</v>
      </c>
      <c r="L294" s="2">
        <f>+REPORTS!C1011</f>
        <v>2</v>
      </c>
      <c r="M294" s="240" t="s">
        <v>10883</v>
      </c>
      <c r="N294" s="240" t="s">
        <v>7746</v>
      </c>
      <c r="O294" s="868">
        <f>+Generation!$X$80</f>
        <v>1822285.5181093111</v>
      </c>
      <c r="P294" s="136" t="s">
        <v>11135</v>
      </c>
      <c r="Q294" s="3001">
        <f>IF('TITLES &amp; CONSTANTS'!$D$9=1,121,122)</f>
        <v>122</v>
      </c>
      <c r="R294" s="461" t="str">
        <f t="shared" si="16"/>
        <v>WEIGHTED 12 CP &amp; 1/13th AD (INCL IS CP)</v>
      </c>
    </row>
    <row r="295" spans="1:18">
      <c r="B295" s="8" t="s">
        <v>3414</v>
      </c>
      <c r="C295" s="35">
        <f>+REPORTS!C1012</f>
        <v>3</v>
      </c>
      <c r="D295" s="322" t="s">
        <v>10884</v>
      </c>
      <c r="E295" s="322" t="s">
        <v>2378</v>
      </c>
      <c r="F295" s="914">
        <v>0</v>
      </c>
      <c r="G295" s="3082" t="s">
        <v>11135</v>
      </c>
      <c r="H295" s="2998">
        <v>101</v>
      </c>
      <c r="I295" s="459" t="str">
        <f t="shared" si="15"/>
        <v>12 COINCIDENT PEAK</v>
      </c>
      <c r="K295" s="8" t="s">
        <v>3414</v>
      </c>
      <c r="L295" s="35">
        <f>+REPORTS!C1012</f>
        <v>3</v>
      </c>
      <c r="M295" s="322" t="s">
        <v>10884</v>
      </c>
      <c r="N295" s="322" t="s">
        <v>2378</v>
      </c>
      <c r="O295" s="779">
        <f>+Generation!$Y$80</f>
        <v>0</v>
      </c>
      <c r="P295" s="626" t="s">
        <v>11135</v>
      </c>
      <c r="Q295" s="2999">
        <v>204</v>
      </c>
      <c r="R295" s="459" t="str">
        <f t="shared" si="16"/>
        <v>MWH AT GENERATION (NO RESALE)</v>
      </c>
    </row>
    <row r="296" spans="1:18">
      <c r="A296" t="s">
        <v>4215</v>
      </c>
      <c r="B296" t="s">
        <v>3414</v>
      </c>
      <c r="C296" s="2">
        <f>+REPORTS!C1017</f>
        <v>8</v>
      </c>
      <c r="D296" t="s">
        <v>7982</v>
      </c>
      <c r="E296" t="s">
        <v>7746</v>
      </c>
      <c r="F296" s="476">
        <f ca="1">Transmission!L71</f>
        <v>38373.711758260411</v>
      </c>
      <c r="G296" s="136" t="s">
        <v>11135</v>
      </c>
      <c r="H296" s="3001">
        <v>101</v>
      </c>
      <c r="I296" s="461" t="str">
        <f t="shared" si="15"/>
        <v>12 COINCIDENT PEAK</v>
      </c>
      <c r="J296" s="3129"/>
      <c r="K296" t="s">
        <v>3414</v>
      </c>
      <c r="L296" s="2">
        <f>+REPORTS!C1017</f>
        <v>8</v>
      </c>
      <c r="M296" t="s">
        <v>7982</v>
      </c>
      <c r="N296" t="s">
        <v>7746</v>
      </c>
      <c r="O296" s="476">
        <f ca="1">+REPORTS!M1017</f>
        <v>36958.416333135159</v>
      </c>
      <c r="P296" s="136" t="s">
        <v>11135</v>
      </c>
      <c r="Q296" s="3001">
        <f>IF('TITLES &amp; CONSTANTS'!$D$9=1,REPORTS!$C$2120,IF('TITLES &amp; CONSTANTS'!$D$9=2,REPORTS!$C$2123,IF('TITLES &amp; CONSTANTS'!$D$9=3,REPORTS!$C$2126,IF('TITLES &amp; CONSTANTS'!$D$9=4,REPORTS!$C$2129,0))))</f>
        <v>122</v>
      </c>
      <c r="R296" s="461" t="str">
        <f t="shared" si="16"/>
        <v>WEIGHTED 12 CP &amp; 1/13th AD (INCL IS CP)</v>
      </c>
    </row>
    <row r="297" spans="1:18">
      <c r="B297" t="s">
        <v>3414</v>
      </c>
      <c r="C297" s="2">
        <f>+REPORTS!C1019</f>
        <v>10</v>
      </c>
      <c r="D297" t="s">
        <v>479</v>
      </c>
      <c r="E297" t="s">
        <v>7746</v>
      </c>
      <c r="F297" s="476">
        <f>Transmission!L72</f>
        <v>147700.25807345638</v>
      </c>
      <c r="G297" s="136" t="s">
        <v>11135</v>
      </c>
      <c r="H297" s="3001">
        <v>117</v>
      </c>
      <c r="I297" s="461" t="str">
        <f t="shared" si="15"/>
        <v>12  CP - TRANSMISSION</v>
      </c>
      <c r="K297" t="s">
        <v>3414</v>
      </c>
      <c r="L297" s="2">
        <f>+REPORTS!C1019</f>
        <v>10</v>
      </c>
      <c r="M297" t="s">
        <v>479</v>
      </c>
      <c r="N297" t="s">
        <v>7746</v>
      </c>
      <c r="O297" s="476">
        <f>+REPORTS!M1019</f>
        <v>121491.74849540838</v>
      </c>
      <c r="P297" s="136" t="s">
        <v>11135</v>
      </c>
      <c r="Q297" s="3001">
        <v>117</v>
      </c>
      <c r="R297" s="461" t="str">
        <f t="shared" si="16"/>
        <v>12  CP - TRANSMISSION</v>
      </c>
    </row>
    <row r="298" spans="1:18">
      <c r="B298" t="s">
        <v>3414</v>
      </c>
      <c r="C298" s="34">
        <f>+REPORTS!C1022</f>
        <v>13</v>
      </c>
      <c r="D298" t="s">
        <v>8815</v>
      </c>
      <c r="E298" t="s">
        <v>7746</v>
      </c>
      <c r="F298" s="476">
        <f ca="1">Transmission!L74</f>
        <v>147542.2669640198</v>
      </c>
      <c r="G298" s="136" t="s">
        <v>11135</v>
      </c>
      <c r="H298" s="3001">
        <v>117</v>
      </c>
      <c r="I298" s="461" t="str">
        <f t="shared" si="15"/>
        <v>12  CP - TRANSMISSION</v>
      </c>
      <c r="J298" s="3129"/>
      <c r="K298" t="s">
        <v>3414</v>
      </c>
      <c r="L298" s="34">
        <f>+REPORTS!C1022</f>
        <v>13</v>
      </c>
      <c r="M298" t="s">
        <v>8815</v>
      </c>
      <c r="N298" t="s">
        <v>7746</v>
      </c>
      <c r="O298" s="476">
        <f ca="1">+REPORTS!M1022</f>
        <v>121361.79194433293</v>
      </c>
      <c r="P298" s="136" t="s">
        <v>11135</v>
      </c>
      <c r="Q298" s="3001">
        <v>117</v>
      </c>
      <c r="R298" s="461" t="str">
        <f t="shared" si="16"/>
        <v>12  CP - TRANSMISSION</v>
      </c>
    </row>
    <row r="299" spans="1:18">
      <c r="A299" t="s">
        <v>8781</v>
      </c>
      <c r="B299" t="s">
        <v>3414</v>
      </c>
      <c r="C299" s="34">
        <f>+REPORTS!C1023</f>
        <v>14</v>
      </c>
      <c r="D299" t="s">
        <v>11648</v>
      </c>
      <c r="E299" t="s">
        <v>7746</v>
      </c>
      <c r="F299" s="476">
        <f>Transmission!L76+Transmission!L75</f>
        <v>182225.74103118654</v>
      </c>
      <c r="G299" s="136" t="s">
        <v>11135</v>
      </c>
      <c r="H299" s="3001">
        <v>117</v>
      </c>
      <c r="I299" s="461" t="str">
        <f t="shared" si="15"/>
        <v>12  CP - TRANSMISSION</v>
      </c>
      <c r="J299" s="3129"/>
      <c r="K299" t="s">
        <v>3414</v>
      </c>
      <c r="L299" s="34">
        <f>+REPORTS!C1023</f>
        <v>14</v>
      </c>
      <c r="M299" t="s">
        <v>11648</v>
      </c>
      <c r="N299" t="s">
        <v>7746</v>
      </c>
      <c r="O299" s="476">
        <f>+REPORTS!M1023</f>
        <v>149890.89516512482</v>
      </c>
      <c r="P299" s="136" t="s">
        <v>11135</v>
      </c>
      <c r="Q299" s="3005">
        <v>117</v>
      </c>
      <c r="R299" s="461" t="str">
        <f t="shared" si="16"/>
        <v>12  CP - TRANSMISSION</v>
      </c>
    </row>
    <row r="300" spans="1:18">
      <c r="B300" t="s">
        <v>3414</v>
      </c>
      <c r="C300" s="2">
        <f>+REPORTS!C1059</f>
        <v>23</v>
      </c>
      <c r="D300" t="s">
        <v>8815</v>
      </c>
      <c r="E300" t="s">
        <v>7746</v>
      </c>
      <c r="F300" s="476">
        <f>+Distribution!L72</f>
        <v>183609.09325861538</v>
      </c>
      <c r="G300" s="136" t="s">
        <v>11135</v>
      </c>
      <c r="H300" s="468">
        <v>105</v>
      </c>
      <c r="I300" s="461" t="str">
        <f t="shared" si="15"/>
        <v>DISTRIBUTION PRIMARY - NCP</v>
      </c>
      <c r="K300" t="s">
        <v>3414</v>
      </c>
      <c r="L300" s="2">
        <f>+REPORTS!C1059</f>
        <v>23</v>
      </c>
      <c r="M300" t="s">
        <v>8815</v>
      </c>
      <c r="N300" t="s">
        <v>7746</v>
      </c>
      <c r="O300" s="476">
        <f>+REPORTS!M1059</f>
        <v>183609.09325861538</v>
      </c>
      <c r="P300" s="136" t="s">
        <v>11135</v>
      </c>
      <c r="Q300" s="3001">
        <v>105</v>
      </c>
      <c r="R300" s="461" t="str">
        <f t="shared" si="16"/>
        <v>DISTRIBUTION PRIMARY - NCP</v>
      </c>
    </row>
    <row r="301" spans="1:18">
      <c r="B301" t="s">
        <v>3414</v>
      </c>
      <c r="C301" s="2">
        <f>+REPORTS!C1061</f>
        <v>25</v>
      </c>
      <c r="D301" t="s">
        <v>2692</v>
      </c>
      <c r="E301" t="s">
        <v>7228</v>
      </c>
      <c r="F301" s="476">
        <f>+Distribution!L74</f>
        <v>18065.266288039049</v>
      </c>
      <c r="G301" s="136" t="s">
        <v>11135</v>
      </c>
      <c r="H301" s="468">
        <v>310</v>
      </c>
      <c r="I301" s="461" t="str">
        <f t="shared" si="15"/>
        <v>STREET LIGHTING - DIRALLOC</v>
      </c>
      <c r="J301" s="3129"/>
      <c r="K301" t="s">
        <v>3414</v>
      </c>
      <c r="L301" s="2">
        <f>+REPORTS!C1061</f>
        <v>25</v>
      </c>
      <c r="M301" t="s">
        <v>2692</v>
      </c>
      <c r="N301" t="s">
        <v>7228</v>
      </c>
      <c r="O301" s="476">
        <f>+REPORTS!M1061</f>
        <v>18065.266288039049</v>
      </c>
      <c r="P301" s="136" t="s">
        <v>11135</v>
      </c>
      <c r="Q301" s="3001">
        <v>310</v>
      </c>
      <c r="R301" s="461" t="str">
        <f t="shared" si="16"/>
        <v>STREET LIGHTING - DIRALLOC</v>
      </c>
    </row>
    <row r="302" spans="1:18">
      <c r="B302" t="s">
        <v>3414</v>
      </c>
      <c r="C302" s="2">
        <f>+REPORTS!C1062</f>
        <v>26</v>
      </c>
      <c r="D302" t="s">
        <v>2693</v>
      </c>
      <c r="E302" t="s">
        <v>7746</v>
      </c>
      <c r="F302" s="476">
        <f>+Distribution!L75</f>
        <v>162926.85960662013</v>
      </c>
      <c r="G302" s="136" t="s">
        <v>11135</v>
      </c>
      <c r="H302" s="468">
        <v>105</v>
      </c>
      <c r="I302" s="461" t="str">
        <f t="shared" si="15"/>
        <v>DISTRIBUTION PRIMARY - NCP</v>
      </c>
      <c r="K302" t="s">
        <v>3414</v>
      </c>
      <c r="L302" s="2">
        <f>+REPORTS!C1062</f>
        <v>26</v>
      </c>
      <c r="M302" t="s">
        <v>2693</v>
      </c>
      <c r="N302" t="s">
        <v>7746</v>
      </c>
      <c r="O302" s="476">
        <f>+REPORTS!M1062</f>
        <v>162926.85960662013</v>
      </c>
      <c r="P302" s="136" t="s">
        <v>11135</v>
      </c>
      <c r="Q302" s="3001">
        <v>105</v>
      </c>
      <c r="R302" s="461" t="str">
        <f t="shared" si="16"/>
        <v>DISTRIBUTION PRIMARY - NCP</v>
      </c>
    </row>
    <row r="303" spans="1:18">
      <c r="B303" t="s">
        <v>3414</v>
      </c>
      <c r="C303" s="2">
        <f>+REPORTS!C1063</f>
        <v>27</v>
      </c>
      <c r="D303" t="s">
        <v>2318</v>
      </c>
      <c r="E303" t="s">
        <v>7746</v>
      </c>
      <c r="F303" s="476">
        <f>+Distribution!L76</f>
        <v>27291.388950110122</v>
      </c>
      <c r="G303" s="136" t="s">
        <v>11135</v>
      </c>
      <c r="H303" s="468">
        <v>106</v>
      </c>
      <c r="I303" s="461" t="str">
        <f t="shared" si="15"/>
        <v>CUSTOMER MAX DEMANDS @ SECONDARY</v>
      </c>
      <c r="J303" s="3129"/>
      <c r="K303" t="s">
        <v>3414</v>
      </c>
      <c r="L303" s="2">
        <f>+REPORTS!C1063</f>
        <v>27</v>
      </c>
      <c r="M303" t="s">
        <v>2318</v>
      </c>
      <c r="N303" t="s">
        <v>7746</v>
      </c>
      <c r="O303" s="476">
        <f>+REPORTS!M1063</f>
        <v>27291.388950110122</v>
      </c>
      <c r="P303" s="136" t="s">
        <v>11135</v>
      </c>
      <c r="Q303" s="3001">
        <v>106</v>
      </c>
      <c r="R303" s="461" t="str">
        <f t="shared" si="16"/>
        <v>CUSTOMER MAX DEMANDS @ SECONDARY</v>
      </c>
    </row>
    <row r="304" spans="1:18">
      <c r="B304" t="s">
        <v>3414</v>
      </c>
      <c r="C304" s="2">
        <f>+REPORTS!C1066</f>
        <v>30</v>
      </c>
      <c r="D304" t="s">
        <v>2319</v>
      </c>
      <c r="E304" t="s">
        <v>7228</v>
      </c>
      <c r="F304" s="476">
        <f>+Distribution!L77</f>
        <v>4811.6519144012373</v>
      </c>
      <c r="G304" s="136" t="s">
        <v>11135</v>
      </c>
      <c r="H304" s="468">
        <v>310</v>
      </c>
      <c r="I304" s="461" t="str">
        <f t="shared" si="15"/>
        <v>STREET LIGHTING - DIRALLOC</v>
      </c>
      <c r="K304" t="s">
        <v>3414</v>
      </c>
      <c r="L304" s="2">
        <f>+REPORTS!C1066</f>
        <v>30</v>
      </c>
      <c r="M304" t="s">
        <v>2319</v>
      </c>
      <c r="N304" t="s">
        <v>7228</v>
      </c>
      <c r="O304" s="476">
        <f>+REPORTS!M1066</f>
        <v>4811.6519144012373</v>
      </c>
      <c r="P304" s="136" t="s">
        <v>11135</v>
      </c>
      <c r="Q304" s="3001">
        <v>310</v>
      </c>
      <c r="R304" s="461" t="str">
        <f t="shared" si="16"/>
        <v>STREET LIGHTING - DIRALLOC</v>
      </c>
    </row>
    <row r="305" spans="1:18">
      <c r="B305" t="s">
        <v>3414</v>
      </c>
      <c r="C305" s="2">
        <f>+REPORTS!C1067</f>
        <v>31</v>
      </c>
      <c r="D305" t="s">
        <v>2320</v>
      </c>
      <c r="E305" t="s">
        <v>7746</v>
      </c>
      <c r="F305" s="476">
        <f>+Distribution!L78</f>
        <v>175957.62359734939</v>
      </c>
      <c r="G305" s="136" t="s">
        <v>11135</v>
      </c>
      <c r="H305" s="468">
        <v>105</v>
      </c>
      <c r="I305" s="461" t="str">
        <f t="shared" si="15"/>
        <v>DISTRIBUTION PRIMARY - NCP</v>
      </c>
      <c r="J305" s="3129"/>
      <c r="K305" t="s">
        <v>3414</v>
      </c>
      <c r="L305" s="2">
        <f>+REPORTS!C1067</f>
        <v>31</v>
      </c>
      <c r="M305" t="s">
        <v>2320</v>
      </c>
      <c r="N305" t="s">
        <v>7746</v>
      </c>
      <c r="O305" s="476">
        <f>+REPORTS!M1067</f>
        <v>175957.62359734939</v>
      </c>
      <c r="P305" s="136" t="s">
        <v>11135</v>
      </c>
      <c r="Q305" s="3001">
        <v>105</v>
      </c>
      <c r="R305" s="461" t="str">
        <f t="shared" si="16"/>
        <v>DISTRIBUTION PRIMARY - NCP</v>
      </c>
    </row>
    <row r="306" spans="1:18">
      <c r="B306" t="s">
        <v>3414</v>
      </c>
      <c r="C306" s="2">
        <f>+REPORTS!C1068</f>
        <v>32</v>
      </c>
      <c r="D306" t="s">
        <v>2321</v>
      </c>
      <c r="E306" t="s">
        <v>7746</v>
      </c>
      <c r="F306" s="476">
        <f>+Distribution!L79</f>
        <v>36603.27230932621</v>
      </c>
      <c r="G306" s="136" t="s">
        <v>11135</v>
      </c>
      <c r="H306" s="468">
        <v>106</v>
      </c>
      <c r="I306" s="461" t="str">
        <f t="shared" si="15"/>
        <v>CUSTOMER MAX DEMANDS @ SECONDARY</v>
      </c>
      <c r="K306" t="s">
        <v>3414</v>
      </c>
      <c r="L306" s="2">
        <f>+REPORTS!C1068</f>
        <v>32</v>
      </c>
      <c r="M306" t="s">
        <v>2321</v>
      </c>
      <c r="N306" t="s">
        <v>7746</v>
      </c>
      <c r="O306" s="476">
        <f>+REPORTS!M1068</f>
        <v>36603.27230932621</v>
      </c>
      <c r="P306" s="136" t="s">
        <v>11135</v>
      </c>
      <c r="Q306" s="3001">
        <v>106</v>
      </c>
      <c r="R306" s="461" t="str">
        <f t="shared" si="16"/>
        <v>CUSTOMER MAX DEMANDS @ SECONDARY</v>
      </c>
    </row>
    <row r="307" spans="1:18">
      <c r="B307" t="s">
        <v>3414</v>
      </c>
      <c r="C307" s="2">
        <f>+REPORTS!C1071</f>
        <v>35</v>
      </c>
      <c r="D307" t="s">
        <v>2322</v>
      </c>
      <c r="E307" t="s">
        <v>7228</v>
      </c>
      <c r="F307" s="476">
        <f>+Distribution!L80</f>
        <v>0</v>
      </c>
      <c r="G307" s="136" t="s">
        <v>11135</v>
      </c>
      <c r="H307" s="468">
        <v>310</v>
      </c>
      <c r="I307" s="461" t="str">
        <f t="shared" si="15"/>
        <v>STREET LIGHTING - DIRALLOC</v>
      </c>
      <c r="J307" s="3129"/>
      <c r="K307" t="s">
        <v>3414</v>
      </c>
      <c r="L307" s="2">
        <f>+REPORTS!C1071</f>
        <v>35</v>
      </c>
      <c r="M307" t="s">
        <v>2322</v>
      </c>
      <c r="N307" t="s">
        <v>7228</v>
      </c>
      <c r="O307" s="476">
        <f>+REPORTS!M1071</f>
        <v>0</v>
      </c>
      <c r="P307" s="136" t="s">
        <v>11135</v>
      </c>
      <c r="Q307" s="3001">
        <v>310</v>
      </c>
      <c r="R307" s="461" t="str">
        <f t="shared" si="16"/>
        <v>STREET LIGHTING - DIRALLOC</v>
      </c>
    </row>
    <row r="308" spans="1:18">
      <c r="B308" t="s">
        <v>3414</v>
      </c>
      <c r="C308" s="2">
        <f>+REPORTS!C1072</f>
        <v>36</v>
      </c>
      <c r="D308" t="s">
        <v>291</v>
      </c>
      <c r="E308" t="s">
        <v>7746</v>
      </c>
      <c r="F308" s="476">
        <f>+Distribution!L81</f>
        <v>299665.65008687216</v>
      </c>
      <c r="G308" s="136" t="s">
        <v>11135</v>
      </c>
      <c r="H308" s="468">
        <v>105</v>
      </c>
      <c r="I308" s="461" t="str">
        <f t="shared" si="15"/>
        <v>DISTRIBUTION PRIMARY - NCP</v>
      </c>
      <c r="J308" s="3129"/>
      <c r="K308" t="s">
        <v>3414</v>
      </c>
      <c r="L308" s="2">
        <f>+REPORTS!C1072</f>
        <v>36</v>
      </c>
      <c r="M308" t="s">
        <v>291</v>
      </c>
      <c r="N308" t="s">
        <v>7746</v>
      </c>
      <c r="O308" s="476">
        <f>+REPORTS!M1072</f>
        <v>299665.65008687216</v>
      </c>
      <c r="P308" s="136" t="s">
        <v>11135</v>
      </c>
      <c r="Q308" s="3001">
        <v>105</v>
      </c>
      <c r="R308" s="461" t="str">
        <f t="shared" si="16"/>
        <v>DISTRIBUTION PRIMARY - NCP</v>
      </c>
    </row>
    <row r="309" spans="1:18">
      <c r="B309" t="s">
        <v>3414</v>
      </c>
      <c r="C309" s="2">
        <f>+REPORTS!C1073</f>
        <v>37</v>
      </c>
      <c r="D309" t="s">
        <v>292</v>
      </c>
      <c r="E309" t="s">
        <v>7746</v>
      </c>
      <c r="F309" s="476">
        <f>+Distribution!L82</f>
        <v>75009.476388204639</v>
      </c>
      <c r="G309" s="136" t="s">
        <v>11135</v>
      </c>
      <c r="H309" s="468">
        <v>106</v>
      </c>
      <c r="I309" s="461" t="str">
        <f t="shared" si="15"/>
        <v>CUSTOMER MAX DEMANDS @ SECONDARY</v>
      </c>
      <c r="J309" s="3129"/>
      <c r="K309" t="s">
        <v>3414</v>
      </c>
      <c r="L309" s="2">
        <f>+REPORTS!C1073</f>
        <v>37</v>
      </c>
      <c r="M309" t="s">
        <v>292</v>
      </c>
      <c r="N309" t="s">
        <v>7746</v>
      </c>
      <c r="O309" s="476">
        <f>+REPORTS!M1073</f>
        <v>75009.476388204639</v>
      </c>
      <c r="P309" s="136" t="s">
        <v>11135</v>
      </c>
      <c r="Q309" s="3001">
        <v>106</v>
      </c>
      <c r="R309" s="461" t="str">
        <f t="shared" si="16"/>
        <v>CUSTOMER MAX DEMANDS @ SECONDARY</v>
      </c>
    </row>
    <row r="310" spans="1:18">
      <c r="B310" t="s">
        <v>3414</v>
      </c>
      <c r="C310" s="2">
        <f>+REPORTS!C1076</f>
        <v>40</v>
      </c>
      <c r="D310" t="s">
        <v>8816</v>
      </c>
      <c r="E310" t="s">
        <v>7746</v>
      </c>
      <c r="F310" s="476">
        <f>+Distribution!L83</f>
        <v>388642.01763569232</v>
      </c>
      <c r="G310" s="136" t="s">
        <v>11135</v>
      </c>
      <c r="H310" s="468">
        <v>106</v>
      </c>
      <c r="I310" s="461" t="str">
        <f t="shared" si="15"/>
        <v>CUSTOMER MAX DEMANDS @ SECONDARY</v>
      </c>
      <c r="K310" t="s">
        <v>3414</v>
      </c>
      <c r="L310" s="2">
        <f>+REPORTS!C1076</f>
        <v>40</v>
      </c>
      <c r="M310" t="s">
        <v>8816</v>
      </c>
      <c r="N310" t="s">
        <v>7746</v>
      </c>
      <c r="O310" s="476">
        <f>+REPORTS!M1076</f>
        <v>388642.01763569232</v>
      </c>
      <c r="P310" s="136" t="s">
        <v>11135</v>
      </c>
      <c r="Q310" s="3001">
        <v>106</v>
      </c>
      <c r="R310" s="461" t="str">
        <f t="shared" si="16"/>
        <v>CUSTOMER MAX DEMANDS @ SECONDARY</v>
      </c>
    </row>
    <row r="311" spans="1:18">
      <c r="B311" t="s">
        <v>3414</v>
      </c>
      <c r="C311" s="2">
        <f>+REPORTS!C1078</f>
        <v>42</v>
      </c>
      <c r="D311" t="s">
        <v>8373</v>
      </c>
      <c r="E311" t="s">
        <v>7228</v>
      </c>
      <c r="F311" s="476">
        <f>+Distribution!L84</f>
        <v>179477.01963953843</v>
      </c>
      <c r="G311" s="136" t="s">
        <v>11135</v>
      </c>
      <c r="H311" s="468">
        <v>307</v>
      </c>
      <c r="I311" s="461" t="str">
        <f t="shared" si="15"/>
        <v>WEIGHTED SERVICES - CUSTOMER</v>
      </c>
      <c r="J311" s="3129"/>
      <c r="K311" t="s">
        <v>3414</v>
      </c>
      <c r="L311" s="2">
        <f>+REPORTS!C1078</f>
        <v>42</v>
      </c>
      <c r="M311" t="s">
        <v>8373</v>
      </c>
      <c r="N311" t="s">
        <v>7228</v>
      </c>
      <c r="O311" s="476">
        <f>+REPORTS!M1078</f>
        <v>179477.01963953843</v>
      </c>
      <c r="P311" s="136" t="s">
        <v>11135</v>
      </c>
      <c r="Q311" s="3001">
        <v>307</v>
      </c>
      <c r="R311" s="461" t="str">
        <f t="shared" si="16"/>
        <v>WEIGHTED SERVICES - CUSTOMER</v>
      </c>
    </row>
    <row r="312" spans="1:18">
      <c r="B312" t="s">
        <v>3414</v>
      </c>
      <c r="C312" s="2">
        <f>+REPORTS!C1079</f>
        <v>43</v>
      </c>
      <c r="D312" t="s">
        <v>10953</v>
      </c>
      <c r="E312" t="s">
        <v>7228</v>
      </c>
      <c r="F312" s="476">
        <f>+Distribution!L85</f>
        <v>72959.533240615376</v>
      </c>
      <c r="G312" s="136" t="s">
        <v>11135</v>
      </c>
      <c r="H312" s="468">
        <v>308</v>
      </c>
      <c r="I312" s="461" t="str">
        <f t="shared" si="15"/>
        <v>WEIGHTED METERS - CUSTOMER</v>
      </c>
      <c r="K312" t="s">
        <v>3414</v>
      </c>
      <c r="L312" s="2">
        <f>+REPORTS!C1079</f>
        <v>43</v>
      </c>
      <c r="M312" t="s">
        <v>10953</v>
      </c>
      <c r="N312" t="s">
        <v>7228</v>
      </c>
      <c r="O312" s="476">
        <f>+REPORTS!M1079</f>
        <v>72730.228747482848</v>
      </c>
      <c r="P312" s="136" t="s">
        <v>11135</v>
      </c>
      <c r="Q312" s="3001">
        <v>308</v>
      </c>
      <c r="R312" s="461" t="str">
        <f t="shared" si="16"/>
        <v>WEIGHTED METERS - CUSTOMER</v>
      </c>
    </row>
    <row r="313" spans="1:18">
      <c r="B313" t="s">
        <v>3414</v>
      </c>
      <c r="C313" s="2">
        <f>+REPORTS!C1080</f>
        <v>44</v>
      </c>
      <c r="D313" t="s">
        <v>9089</v>
      </c>
      <c r="E313" t="s">
        <v>7228</v>
      </c>
      <c r="F313" s="476">
        <f>+Distribution!L86</f>
        <v>2519.6895599999998</v>
      </c>
      <c r="G313" s="136" t="s">
        <v>11135</v>
      </c>
      <c r="H313" s="468">
        <v>309</v>
      </c>
      <c r="I313" s="461" t="str">
        <f t="shared" si="15"/>
        <v>INTERRUPTIBLE EQUIP. - DIRALLOC.</v>
      </c>
      <c r="J313" s="3129"/>
      <c r="K313" t="s">
        <v>3414</v>
      </c>
      <c r="L313" s="2">
        <f>+REPORTS!C1080</f>
        <v>44</v>
      </c>
      <c r="M313" t="s">
        <v>9089</v>
      </c>
      <c r="N313" t="s">
        <v>7228</v>
      </c>
      <c r="O313" s="476">
        <f>+REPORTS!M1080</f>
        <v>2519.6895599999998</v>
      </c>
      <c r="P313" s="136" t="s">
        <v>11135</v>
      </c>
      <c r="Q313" s="3001">
        <v>309</v>
      </c>
      <c r="R313" s="461" t="str">
        <f t="shared" si="16"/>
        <v>INTERRUPTIBLE EQUIP. - DIRALLOC.</v>
      </c>
    </row>
    <row r="314" spans="1:18">
      <c r="B314" t="s">
        <v>3414</v>
      </c>
      <c r="C314" s="2">
        <f>+REPORTS!C1081</f>
        <v>45</v>
      </c>
      <c r="D314" t="s">
        <v>3657</v>
      </c>
      <c r="E314" t="s">
        <v>7228</v>
      </c>
      <c r="F314" s="476">
        <f>+Distribution!L87</f>
        <v>160478.23379707689</v>
      </c>
      <c r="G314" s="136" t="s">
        <v>11135</v>
      </c>
      <c r="H314" s="468">
        <v>310</v>
      </c>
      <c r="I314" s="461" t="str">
        <f t="shared" si="15"/>
        <v>STREET LIGHTING - DIRALLOC</v>
      </c>
      <c r="K314" t="s">
        <v>3414</v>
      </c>
      <c r="L314" s="2">
        <f>+REPORTS!C1081</f>
        <v>45</v>
      </c>
      <c r="M314" t="s">
        <v>3657</v>
      </c>
      <c r="N314" t="s">
        <v>7228</v>
      </c>
      <c r="O314" s="476">
        <f>+REPORTS!M1081</f>
        <v>160478.23379707689</v>
      </c>
      <c r="P314" s="136" t="s">
        <v>11135</v>
      </c>
      <c r="Q314" s="3001">
        <v>310</v>
      </c>
      <c r="R314" s="461" t="str">
        <f t="shared" si="16"/>
        <v>STREET LIGHTING - DIRALLOC</v>
      </c>
    </row>
    <row r="315" spans="1:18">
      <c r="B315" s="2992"/>
      <c r="C315" s="2993"/>
      <c r="D315" s="2992"/>
      <c r="E315" s="2992"/>
      <c r="F315" s="2994"/>
      <c r="G315" s="2995"/>
      <c r="H315" s="3002"/>
      <c r="I315" s="2996"/>
      <c r="J315" s="3129"/>
      <c r="K315" s="2992"/>
      <c r="L315" s="2993"/>
      <c r="M315" s="2992"/>
      <c r="N315" s="2992"/>
      <c r="O315" s="2994"/>
      <c r="P315" s="2995"/>
      <c r="Q315" s="3002"/>
      <c r="R315" s="2996"/>
    </row>
    <row r="316" spans="1:18">
      <c r="A316" t="s">
        <v>4217</v>
      </c>
      <c r="B316" t="s">
        <v>3414</v>
      </c>
      <c r="C316" s="2">
        <f>+REPORTS!C1114</f>
        <v>64</v>
      </c>
      <c r="D316" t="s">
        <v>3658</v>
      </c>
      <c r="E316" t="s">
        <v>7746</v>
      </c>
      <c r="F316" s="476">
        <f ca="1">+'Communications Eqp'!$D$76</f>
        <v>12479.796101074429</v>
      </c>
      <c r="G316" s="136" t="s">
        <v>11135</v>
      </c>
      <c r="H316" s="468">
        <v>101</v>
      </c>
      <c r="I316" s="461" t="str">
        <f t="shared" si="15"/>
        <v>12 COINCIDENT PEAK</v>
      </c>
      <c r="J316" s="3129"/>
      <c r="K316" t="s">
        <v>3414</v>
      </c>
      <c r="L316" s="2">
        <f>+REPORTS!C1114</f>
        <v>64</v>
      </c>
      <c r="M316" t="s">
        <v>3658</v>
      </c>
      <c r="N316" t="s">
        <v>7746</v>
      </c>
      <c r="O316" s="476">
        <f ca="1">+REPORTS!M1114</f>
        <v>12019.517500984499</v>
      </c>
      <c r="P316" s="136" t="s">
        <v>11135</v>
      </c>
      <c r="Q316" s="3001">
        <f>IF('TITLES &amp; CONSTANTS'!$D$9=1,REPORTS!$C$2120,IF('TITLES &amp; CONSTANTS'!$D$9=2,REPORTS!$C$2123,IF('TITLES &amp; CONSTANTS'!$D$9=3,REPORTS!$C$2126,IF('TITLES &amp; CONSTANTS'!$D$9=4,REPORTS!$C$2129,0))))</f>
        <v>122</v>
      </c>
      <c r="R316" s="461" t="str">
        <f t="shared" si="16"/>
        <v>WEIGHTED 12 CP &amp; 1/13th AD (INCL IS CP)</v>
      </c>
    </row>
    <row r="317" spans="1:18">
      <c r="B317" t="s">
        <v>3414</v>
      </c>
      <c r="C317" s="34">
        <f>+REPORTS!C1115</f>
        <v>65</v>
      </c>
      <c r="D317" t="s">
        <v>3658</v>
      </c>
      <c r="E317" t="s">
        <v>2378</v>
      </c>
      <c r="F317" s="514">
        <f ca="1">+'Communications Eqp'!$D$77</f>
        <v>3863.9248935925871</v>
      </c>
      <c r="G317" s="136" t="s">
        <v>11135</v>
      </c>
      <c r="H317" s="468">
        <v>201</v>
      </c>
      <c r="I317" s="461" t="str">
        <f t="shared" si="15"/>
        <v>MWH AT GENERATION</v>
      </c>
      <c r="K317" t="s">
        <v>3414</v>
      </c>
      <c r="L317" s="34">
        <f>+REPORTS!C1115</f>
        <v>65</v>
      </c>
      <c r="M317" t="s">
        <v>3658</v>
      </c>
      <c r="N317" t="s">
        <v>2378</v>
      </c>
      <c r="O317" s="514">
        <f ca="1">+REPORTS!M1115</f>
        <v>3726.1074852014867</v>
      </c>
      <c r="P317" s="136" t="s">
        <v>11135</v>
      </c>
      <c r="Q317" s="3001">
        <v>204</v>
      </c>
      <c r="R317" s="461" t="str">
        <f t="shared" si="16"/>
        <v>MWH AT GENERATION (NO RESALE)</v>
      </c>
    </row>
    <row r="318" spans="1:18">
      <c r="B318" t="s">
        <v>3414</v>
      </c>
      <c r="C318" s="34">
        <f>+REPORTS!C1116</f>
        <v>66</v>
      </c>
      <c r="D318" t="s">
        <v>3659</v>
      </c>
      <c r="E318" t="s">
        <v>7746</v>
      </c>
      <c r="F318" s="514">
        <f ca="1">+'Communications Eqp'!$D$78</f>
        <v>1841.8191645663424</v>
      </c>
      <c r="G318" s="136" t="s">
        <v>11135</v>
      </c>
      <c r="H318" s="3001">
        <v>117</v>
      </c>
      <c r="I318" s="461" t="str">
        <f t="shared" si="15"/>
        <v>12  CP - TRANSMISSION</v>
      </c>
      <c r="K318" t="s">
        <v>3414</v>
      </c>
      <c r="L318" s="34">
        <f>+REPORTS!C1116</f>
        <v>66</v>
      </c>
      <c r="M318" t="s">
        <v>3659</v>
      </c>
      <c r="N318" t="s">
        <v>7746</v>
      </c>
      <c r="O318" s="514">
        <f ca="1">+REPORTS!M1116</f>
        <v>1514.9995919724854</v>
      </c>
      <c r="P318" s="136" t="s">
        <v>11135</v>
      </c>
      <c r="Q318" s="3001">
        <v>117</v>
      </c>
      <c r="R318" s="461" t="str">
        <f t="shared" si="16"/>
        <v>12  CP - TRANSMISSION</v>
      </c>
    </row>
    <row r="319" spans="1:18">
      <c r="B319" t="s">
        <v>3414</v>
      </c>
      <c r="C319" s="34">
        <f>+REPORTS!C1117</f>
        <v>67</v>
      </c>
      <c r="D319" t="s">
        <v>5944</v>
      </c>
      <c r="E319" t="s">
        <v>7746</v>
      </c>
      <c r="F319" s="514">
        <f ca="1">+'Communications Eqp'!$D$79</f>
        <v>1209.2208993070169</v>
      </c>
      <c r="G319" s="136" t="s">
        <v>11135</v>
      </c>
      <c r="H319" s="468">
        <v>117</v>
      </c>
      <c r="I319" s="461" t="str">
        <f t="shared" ref="I319:I339" si="17">VLOOKUP(H319,alloc_list,2,FALSE)</f>
        <v>12  CP - TRANSMISSION</v>
      </c>
      <c r="K319" t="s">
        <v>3414</v>
      </c>
      <c r="L319" s="34">
        <f>+REPORTS!C1117</f>
        <v>67</v>
      </c>
      <c r="M319" t="s">
        <v>5944</v>
      </c>
      <c r="N319" t="s">
        <v>7746</v>
      </c>
      <c r="O319" s="514">
        <f ca="1">+REPORTS!M1117</f>
        <v>994.65202898248208</v>
      </c>
      <c r="P319" s="136" t="s">
        <v>11135</v>
      </c>
      <c r="Q319" s="3001">
        <v>117</v>
      </c>
      <c r="R319" s="461" t="str">
        <f t="shared" ref="R319:R339" si="18">VLOOKUP(Q319,alloc_list,2,FALSE)</f>
        <v>12  CP - TRANSMISSION</v>
      </c>
    </row>
    <row r="320" spans="1:18">
      <c r="B320" t="s">
        <v>3414</v>
      </c>
      <c r="C320" s="34">
        <f>+REPORTS!C1118</f>
        <v>68</v>
      </c>
      <c r="D320" t="s">
        <v>3660</v>
      </c>
      <c r="E320" t="s">
        <v>7746</v>
      </c>
      <c r="F320" s="514">
        <f ca="1">+'Communications Eqp'!$D$80</f>
        <v>6681.2095103204447</v>
      </c>
      <c r="G320" s="136" t="s">
        <v>11135</v>
      </c>
      <c r="H320" s="468">
        <v>105</v>
      </c>
      <c r="I320" s="461" t="str">
        <f t="shared" si="17"/>
        <v>DISTRIBUTION PRIMARY - NCP</v>
      </c>
      <c r="K320" t="s">
        <v>3414</v>
      </c>
      <c r="L320" s="34">
        <f>+REPORTS!C1118</f>
        <v>68</v>
      </c>
      <c r="M320" t="s">
        <v>3660</v>
      </c>
      <c r="N320" t="s">
        <v>7746</v>
      </c>
      <c r="O320" s="514">
        <f ca="1">+REPORTS!M1118</f>
        <v>6681.2095103204447</v>
      </c>
      <c r="P320" s="136" t="s">
        <v>11135</v>
      </c>
      <c r="Q320" s="3001">
        <v>105</v>
      </c>
      <c r="R320" s="461" t="str">
        <f t="shared" si="18"/>
        <v>DISTRIBUTION PRIMARY - NCP</v>
      </c>
    </row>
    <row r="321" spans="1:18">
      <c r="B321" t="s">
        <v>3414</v>
      </c>
      <c r="C321" s="34">
        <f>+REPORTS!C1119</f>
        <v>69</v>
      </c>
      <c r="D321" t="s">
        <v>3661</v>
      </c>
      <c r="E321" t="s">
        <v>7746</v>
      </c>
      <c r="F321" s="514">
        <f ca="1">+'Communications Eqp'!$D$81</f>
        <v>3984.2680604522939</v>
      </c>
      <c r="G321" s="136" t="s">
        <v>11135</v>
      </c>
      <c r="H321" s="468">
        <v>106</v>
      </c>
      <c r="I321" s="461" t="str">
        <f t="shared" si="17"/>
        <v>CUSTOMER MAX DEMANDS @ SECONDARY</v>
      </c>
      <c r="K321" t="s">
        <v>3414</v>
      </c>
      <c r="L321" s="34">
        <f>+REPORTS!C1119</f>
        <v>69</v>
      </c>
      <c r="M321" t="s">
        <v>3661</v>
      </c>
      <c r="N321" t="s">
        <v>7746</v>
      </c>
      <c r="O321" s="514">
        <f ca="1">+REPORTS!M1119</f>
        <v>3984.2680604522939</v>
      </c>
      <c r="P321" s="136" t="s">
        <v>11135</v>
      </c>
      <c r="Q321" s="3001">
        <v>106</v>
      </c>
      <c r="R321" s="461" t="str">
        <f t="shared" si="18"/>
        <v>CUSTOMER MAX DEMANDS @ SECONDARY</v>
      </c>
    </row>
    <row r="322" spans="1:18">
      <c r="B322" t="s">
        <v>3414</v>
      </c>
      <c r="C322" s="34">
        <f>+REPORTS!C1120</f>
        <v>70</v>
      </c>
      <c r="D322" t="s">
        <v>392</v>
      </c>
      <c r="E322" t="s">
        <v>7228</v>
      </c>
      <c r="F322" s="514">
        <f ca="1">+'Communications Eqp'!$D$82</f>
        <v>2667.3915850139133</v>
      </c>
      <c r="G322" s="136" t="s">
        <v>11135</v>
      </c>
      <c r="H322" s="468">
        <v>907</v>
      </c>
      <c r="I322" s="461" t="str">
        <f t="shared" si="17"/>
        <v>PTD PLANT - DISTRCUSTOMER</v>
      </c>
      <c r="K322" t="s">
        <v>3414</v>
      </c>
      <c r="L322" s="34">
        <f>+REPORTS!C1120</f>
        <v>70</v>
      </c>
      <c r="M322" t="s">
        <v>392</v>
      </c>
      <c r="N322" t="s">
        <v>7228</v>
      </c>
      <c r="O322" s="514">
        <f ca="1">+REPORTS!M1120</f>
        <v>2665.9961276218701</v>
      </c>
      <c r="P322" s="136" t="s">
        <v>11135</v>
      </c>
      <c r="Q322" s="3001">
        <v>907</v>
      </c>
      <c r="R322" s="461" t="str">
        <f t="shared" si="18"/>
        <v>PTD PLANT - DISTRCUSTOMER</v>
      </c>
    </row>
    <row r="323" spans="1:18">
      <c r="B323" s="8" t="s">
        <v>3414</v>
      </c>
      <c r="C323" s="35">
        <f>+REPORTS!C1121</f>
        <v>71</v>
      </c>
      <c r="D323" s="8" t="s">
        <v>8215</v>
      </c>
      <c r="E323" s="8" t="s">
        <v>7228</v>
      </c>
      <c r="F323" s="391">
        <f ca="1">+'Communications Eqp'!$D$83</f>
        <v>4720.9120633652692</v>
      </c>
      <c r="G323" s="626" t="s">
        <v>11135</v>
      </c>
      <c r="H323" s="2998">
        <v>311</v>
      </c>
      <c r="I323" s="459" t="str">
        <f t="shared" si="17"/>
        <v>BILLING &amp; METER RD &amp; MISC- DIRALLOC</v>
      </c>
      <c r="K323" s="8" t="s">
        <v>3414</v>
      </c>
      <c r="L323" s="35">
        <f>+REPORTS!C1121</f>
        <v>71</v>
      </c>
      <c r="M323" s="8" t="s">
        <v>8215</v>
      </c>
      <c r="N323" s="8" t="s">
        <v>7228</v>
      </c>
      <c r="O323" s="391">
        <f ca="1">+REPORTS!M1121</f>
        <v>4719.6678830567616</v>
      </c>
      <c r="P323" s="626" t="s">
        <v>11135</v>
      </c>
      <c r="Q323" s="2999">
        <v>311</v>
      </c>
      <c r="R323" s="459" t="str">
        <f t="shared" si="18"/>
        <v>BILLING &amp; METER RD &amp; MISC- DIRALLOC</v>
      </c>
    </row>
    <row r="324" spans="1:18">
      <c r="A324" t="s">
        <v>11665</v>
      </c>
      <c r="B324" t="s">
        <v>3414</v>
      </c>
      <c r="C324" s="2">
        <f>+REPORTS!C1125</f>
        <v>75</v>
      </c>
      <c r="D324" t="s">
        <v>3658</v>
      </c>
      <c r="E324" t="s">
        <v>7746</v>
      </c>
      <c r="F324" s="476">
        <f ca="1">+'Transportation Eqp'!$H95</f>
        <v>1213.9193780438652</v>
      </c>
      <c r="G324" s="136" t="s">
        <v>11135</v>
      </c>
      <c r="H324" s="3001">
        <v>101</v>
      </c>
      <c r="I324" s="461" t="str">
        <f t="shared" si="17"/>
        <v>12 COINCIDENT PEAK</v>
      </c>
      <c r="K324" t="s">
        <v>3414</v>
      </c>
      <c r="L324" s="2">
        <f>+REPORTS!C1125</f>
        <v>75</v>
      </c>
      <c r="M324" t="s">
        <v>3658</v>
      </c>
      <c r="N324" t="s">
        <v>7746</v>
      </c>
      <c r="O324" s="476">
        <f ca="1">+REPORTS!M1125</f>
        <v>1169.1477241303878</v>
      </c>
      <c r="P324" s="136" t="s">
        <v>11135</v>
      </c>
      <c r="Q324" s="3001">
        <f>IF('TITLES &amp; CONSTANTS'!$D$9=1,REPORTS!$C$2120,IF('TITLES &amp; CONSTANTS'!$D$9=2,REPORTS!$C$2123,IF('TITLES &amp; CONSTANTS'!$D$9=3,REPORTS!$C$2126,IF('TITLES &amp; CONSTANTS'!$D$9=4,REPORTS!$C$2129,0))))</f>
        <v>122</v>
      </c>
      <c r="R324" s="461" t="str">
        <f t="shared" si="18"/>
        <v>WEIGHTED 12 CP &amp; 1/13th AD (INCL IS CP)</v>
      </c>
    </row>
    <row r="325" spans="1:18">
      <c r="B325" t="s">
        <v>3414</v>
      </c>
      <c r="C325" s="34">
        <f>+REPORTS!C1126</f>
        <v>76</v>
      </c>
      <c r="D325" t="s">
        <v>3658</v>
      </c>
      <c r="E325" t="s">
        <v>2378</v>
      </c>
      <c r="F325" s="514">
        <f ca="1">+'Transportation Eqp'!$H96</f>
        <v>442.19196195613472</v>
      </c>
      <c r="G325" s="136" t="s">
        <v>11135</v>
      </c>
      <c r="H325" s="468">
        <v>201</v>
      </c>
      <c r="I325" s="461" t="str">
        <f t="shared" si="17"/>
        <v>MWH AT GENERATION</v>
      </c>
      <c r="K325" t="s">
        <v>3414</v>
      </c>
      <c r="L325" s="34">
        <f>+REPORTS!C1126</f>
        <v>76</v>
      </c>
      <c r="M325" t="s">
        <v>3658</v>
      </c>
      <c r="N325" t="s">
        <v>2378</v>
      </c>
      <c r="O325" s="514">
        <f ca="1">+REPORTS!M1126</f>
        <v>426.41998090411477</v>
      </c>
      <c r="P325" s="136" t="s">
        <v>11135</v>
      </c>
      <c r="Q325" s="3001">
        <v>204</v>
      </c>
      <c r="R325" s="461" t="str">
        <f t="shared" si="18"/>
        <v>MWH AT GENERATION (NO RESALE)</v>
      </c>
    </row>
    <row r="326" spans="1:18">
      <c r="B326" t="s">
        <v>3414</v>
      </c>
      <c r="C326" s="34">
        <f>+REPORTS!C1127</f>
        <v>77</v>
      </c>
      <c r="D326" t="s">
        <v>3659</v>
      </c>
      <c r="E326" t="s">
        <v>7746</v>
      </c>
      <c r="F326" s="514">
        <f ca="1">+'Transportation Eqp'!$H97</f>
        <v>246.39057708468633</v>
      </c>
      <c r="G326" s="136" t="s">
        <v>11135</v>
      </c>
      <c r="H326" s="468">
        <v>117</v>
      </c>
      <c r="I326" s="461" t="str">
        <f t="shared" si="17"/>
        <v>12  CP - TRANSMISSION</v>
      </c>
      <c r="K326" t="s">
        <v>3414</v>
      </c>
      <c r="L326" s="34">
        <f>+REPORTS!C1127</f>
        <v>77</v>
      </c>
      <c r="M326" t="s">
        <v>3659</v>
      </c>
      <c r="N326" t="s">
        <v>7746</v>
      </c>
      <c r="O326" s="514">
        <f ca="1">+REPORTS!M1127</f>
        <v>202.67007257308805</v>
      </c>
      <c r="P326" s="136" t="s">
        <v>11135</v>
      </c>
      <c r="Q326" s="3001">
        <v>117</v>
      </c>
      <c r="R326" s="461" t="str">
        <f t="shared" si="18"/>
        <v>12  CP - TRANSMISSION</v>
      </c>
    </row>
    <row r="327" spans="1:18">
      <c r="B327" t="s">
        <v>3414</v>
      </c>
      <c r="C327" s="34">
        <f>+REPORTS!C1128</f>
        <v>78</v>
      </c>
      <c r="D327" t="s">
        <v>5944</v>
      </c>
      <c r="E327" t="s">
        <v>7746</v>
      </c>
      <c r="F327" s="514">
        <f ca="1">+'Transportation Eqp'!$H98</f>
        <v>1254.1531984100834</v>
      </c>
      <c r="G327" s="136" t="s">
        <v>11135</v>
      </c>
      <c r="H327" s="468">
        <v>117</v>
      </c>
      <c r="I327" s="461" t="str">
        <f t="shared" si="17"/>
        <v>12  CP - TRANSMISSION</v>
      </c>
      <c r="K327" t="s">
        <v>3414</v>
      </c>
      <c r="L327" s="34">
        <f>+REPORTS!C1128</f>
        <v>78</v>
      </c>
      <c r="M327" t="s">
        <v>5944</v>
      </c>
      <c r="N327" t="s">
        <v>7746</v>
      </c>
      <c r="O327" s="514">
        <f ca="1">+REPORTS!M1128</f>
        <v>1031.611365771422</v>
      </c>
      <c r="P327" s="136" t="s">
        <v>11135</v>
      </c>
      <c r="Q327" s="3001">
        <v>117</v>
      </c>
      <c r="R327" s="461" t="str">
        <f t="shared" si="18"/>
        <v>12  CP - TRANSMISSION</v>
      </c>
    </row>
    <row r="328" spans="1:18">
      <c r="B328" t="s">
        <v>3414</v>
      </c>
      <c r="C328" s="34">
        <f>+REPORTS!C1129</f>
        <v>79</v>
      </c>
      <c r="D328" t="s">
        <v>3660</v>
      </c>
      <c r="E328" t="s">
        <v>7746</v>
      </c>
      <c r="F328" s="514">
        <f>+'Transportation Eqp'!$H99</f>
        <v>4629.249885148889</v>
      </c>
      <c r="G328" s="136" t="s">
        <v>11135</v>
      </c>
      <c r="H328" s="468">
        <v>105</v>
      </c>
      <c r="I328" s="461" t="str">
        <f t="shared" si="17"/>
        <v>DISTRIBUTION PRIMARY - NCP</v>
      </c>
      <c r="K328" t="s">
        <v>3414</v>
      </c>
      <c r="L328" s="34">
        <f>+REPORTS!C1129</f>
        <v>79</v>
      </c>
      <c r="M328" t="s">
        <v>3660</v>
      </c>
      <c r="N328" t="s">
        <v>7746</v>
      </c>
      <c r="O328" s="514">
        <f>+REPORTS!M1129</f>
        <v>4629.249885148889</v>
      </c>
      <c r="P328" s="136" t="s">
        <v>11135</v>
      </c>
      <c r="Q328" s="3001">
        <v>105</v>
      </c>
      <c r="R328" s="461" t="str">
        <f t="shared" si="18"/>
        <v>DISTRIBUTION PRIMARY - NCP</v>
      </c>
    </row>
    <row r="329" spans="1:18">
      <c r="B329" t="s">
        <v>3414</v>
      </c>
      <c r="C329" s="34">
        <f>+REPORTS!C1130</f>
        <v>80</v>
      </c>
      <c r="D329" t="s">
        <v>3661</v>
      </c>
      <c r="E329" t="s">
        <v>7746</v>
      </c>
      <c r="F329" s="514">
        <f>+'Transportation Eqp'!$H100</f>
        <v>2563.1564407512396</v>
      </c>
      <c r="G329" s="136" t="s">
        <v>11135</v>
      </c>
      <c r="H329" s="468">
        <v>106</v>
      </c>
      <c r="I329" s="461" t="str">
        <f t="shared" si="17"/>
        <v>CUSTOMER MAX DEMANDS @ SECONDARY</v>
      </c>
      <c r="K329" t="s">
        <v>3414</v>
      </c>
      <c r="L329" s="34">
        <f>+REPORTS!C1130</f>
        <v>80</v>
      </c>
      <c r="M329" t="s">
        <v>3661</v>
      </c>
      <c r="N329" t="s">
        <v>7746</v>
      </c>
      <c r="O329" s="514">
        <f>+REPORTS!M1130</f>
        <v>2563.1564407512396</v>
      </c>
      <c r="P329" s="136" t="s">
        <v>11135</v>
      </c>
      <c r="Q329" s="3001">
        <v>106</v>
      </c>
      <c r="R329" s="461" t="str">
        <f t="shared" si="18"/>
        <v>CUSTOMER MAX DEMANDS @ SECONDARY</v>
      </c>
    </row>
    <row r="330" spans="1:18">
      <c r="B330" t="s">
        <v>3414</v>
      </c>
      <c r="C330" s="34">
        <f>+REPORTS!C1131</f>
        <v>81</v>
      </c>
      <c r="D330" t="s">
        <v>392</v>
      </c>
      <c r="E330" t="s">
        <v>7228</v>
      </c>
      <c r="F330" s="514">
        <f>+'Transportation Eqp'!$H101</f>
        <v>4692.0300126297216</v>
      </c>
      <c r="G330" s="136" t="s">
        <v>11135</v>
      </c>
      <c r="H330" s="468">
        <v>907</v>
      </c>
      <c r="I330" s="461" t="str">
        <f t="shared" si="17"/>
        <v>PTD PLANT - DISTRCUSTOMER</v>
      </c>
      <c r="K330" t="s">
        <v>3414</v>
      </c>
      <c r="L330" s="34">
        <f>+REPORTS!C1131</f>
        <v>81</v>
      </c>
      <c r="M330" t="s">
        <v>392</v>
      </c>
      <c r="N330" t="s">
        <v>7228</v>
      </c>
      <c r="O330" s="514">
        <f>+REPORTS!M1131</f>
        <v>4689.5753569272747</v>
      </c>
      <c r="P330" s="136" t="s">
        <v>11135</v>
      </c>
      <c r="Q330" s="3001">
        <v>907</v>
      </c>
      <c r="R330" s="461" t="str">
        <f t="shared" si="18"/>
        <v>PTD PLANT - DISTRCUSTOMER</v>
      </c>
    </row>
    <row r="331" spans="1:18">
      <c r="B331" s="8" t="s">
        <v>3414</v>
      </c>
      <c r="C331" s="35">
        <f>+REPORTS!C1132</f>
        <v>82</v>
      </c>
      <c r="D331" s="8" t="s">
        <v>8215</v>
      </c>
      <c r="E331" s="8" t="s">
        <v>7228</v>
      </c>
      <c r="F331" s="391">
        <f>+'Transportation Eqp'!$H102</f>
        <v>2819.5962952061532</v>
      </c>
      <c r="G331" s="626" t="s">
        <v>11135</v>
      </c>
      <c r="H331" s="2998">
        <v>311</v>
      </c>
      <c r="I331" s="459" t="str">
        <f t="shared" si="17"/>
        <v>BILLING &amp; METER RD &amp; MISC- DIRALLOC</v>
      </c>
      <c r="K331" s="8" t="s">
        <v>3414</v>
      </c>
      <c r="L331" s="35">
        <f>+REPORTS!C1132</f>
        <v>82</v>
      </c>
      <c r="M331" s="8" t="s">
        <v>8215</v>
      </c>
      <c r="N331" s="8" t="s">
        <v>7228</v>
      </c>
      <c r="O331" s="391">
        <f>+REPORTS!M1132</f>
        <v>2818.8532001979538</v>
      </c>
      <c r="P331" s="626" t="s">
        <v>11135</v>
      </c>
      <c r="Q331" s="2999">
        <v>311</v>
      </c>
      <c r="R331" s="459" t="str">
        <f t="shared" si="18"/>
        <v>BILLING &amp; METER RD &amp; MISC- DIRALLOC</v>
      </c>
    </row>
    <row r="332" spans="1:18">
      <c r="A332" t="s">
        <v>4218</v>
      </c>
      <c r="B332" t="s">
        <v>3414</v>
      </c>
      <c r="C332" s="2">
        <f>+REPORTS!C1136</f>
        <v>86</v>
      </c>
      <c r="D332" t="s">
        <v>3658</v>
      </c>
      <c r="E332" t="s">
        <v>7746</v>
      </c>
      <c r="F332" s="476">
        <f ca="1">+'General Plant'!$J$64</f>
        <v>58824.431982722839</v>
      </c>
      <c r="G332" s="136" t="s">
        <v>11135</v>
      </c>
      <c r="H332" s="3001">
        <v>101</v>
      </c>
      <c r="I332" s="461" t="str">
        <f t="shared" si="17"/>
        <v>12 COINCIDENT PEAK</v>
      </c>
      <c r="K332" t="s">
        <v>3414</v>
      </c>
      <c r="L332" s="2">
        <f>+REPORTS!C1136</f>
        <v>86</v>
      </c>
      <c r="M332" t="s">
        <v>3658</v>
      </c>
      <c r="N332" t="s">
        <v>7746</v>
      </c>
      <c r="O332" s="476">
        <f ca="1">+REPORTS!M1136</f>
        <v>56654.875125799357</v>
      </c>
      <c r="P332" s="136" t="s">
        <v>11135</v>
      </c>
      <c r="Q332" s="3001">
        <f>IF('TITLES &amp; CONSTANTS'!$D$9=1,REPORTS!$C$2120,IF('TITLES &amp; CONSTANTS'!$D$9=2,REPORTS!$C$2123,IF('TITLES &amp; CONSTANTS'!$D$9=3,REPORTS!$C$2126,IF('TITLES &amp; CONSTANTS'!$D$9=4,REPORTS!$C$2129,0))))</f>
        <v>122</v>
      </c>
      <c r="R332" s="461" t="str">
        <f t="shared" si="18"/>
        <v>WEIGHTED 12 CP &amp; 1/13th AD (INCL IS CP)</v>
      </c>
    </row>
    <row r="333" spans="1:18">
      <c r="B333" t="s">
        <v>3414</v>
      </c>
      <c r="C333" s="2">
        <f>+REPORTS!C1137</f>
        <v>87</v>
      </c>
      <c r="D333" t="s">
        <v>3658</v>
      </c>
      <c r="E333" t="s">
        <v>2378</v>
      </c>
      <c r="F333" s="476">
        <f ca="1">+'General Plant'!$J$65</f>
        <v>21628.906150577663</v>
      </c>
      <c r="G333" s="136" t="s">
        <v>11135</v>
      </c>
      <c r="H333" s="468">
        <v>201</v>
      </c>
      <c r="I333" s="461" t="str">
        <f t="shared" si="17"/>
        <v>MWH AT GENERATION</v>
      </c>
      <c r="K333" t="s">
        <v>3414</v>
      </c>
      <c r="L333" s="2">
        <f>+REPORTS!C1137</f>
        <v>87</v>
      </c>
      <c r="M333" t="s">
        <v>3658</v>
      </c>
      <c r="N333" t="s">
        <v>2378</v>
      </c>
      <c r="O333" s="476">
        <f ca="1">+REPORTS!M1137</f>
        <v>20857.45228589464</v>
      </c>
      <c r="P333" s="136" t="s">
        <v>11135</v>
      </c>
      <c r="Q333" s="3001">
        <v>204</v>
      </c>
      <c r="R333" s="461" t="str">
        <f t="shared" si="18"/>
        <v>MWH AT GENERATION (NO RESALE)</v>
      </c>
    </row>
    <row r="334" spans="1:18">
      <c r="B334" t="s">
        <v>3414</v>
      </c>
      <c r="C334" s="2">
        <f>+REPORTS!C1138</f>
        <v>88</v>
      </c>
      <c r="D334" t="s">
        <v>3659</v>
      </c>
      <c r="E334" t="s">
        <v>7746</v>
      </c>
      <c r="F334" s="476">
        <f ca="1">+'General Plant'!$J$66</f>
        <v>2729.6061146455636</v>
      </c>
      <c r="G334" s="136" t="s">
        <v>11135</v>
      </c>
      <c r="H334" s="468">
        <v>117</v>
      </c>
      <c r="I334" s="461" t="str">
        <f t="shared" si="17"/>
        <v>12  CP - TRANSMISSION</v>
      </c>
      <c r="K334" t="s">
        <v>3414</v>
      </c>
      <c r="L334" s="2">
        <f>+REPORTS!C1138</f>
        <v>88</v>
      </c>
      <c r="M334" t="s">
        <v>3659</v>
      </c>
      <c r="N334" t="s">
        <v>7746</v>
      </c>
      <c r="O334" s="476">
        <f ca="1">+REPORTS!M1138</f>
        <v>2245.254164736255</v>
      </c>
      <c r="P334" s="136" t="s">
        <v>11135</v>
      </c>
      <c r="Q334" s="3001">
        <v>117</v>
      </c>
      <c r="R334" s="461" t="str">
        <f t="shared" si="18"/>
        <v>12  CP - TRANSMISSION</v>
      </c>
    </row>
    <row r="335" spans="1:18">
      <c r="B335" t="s">
        <v>3414</v>
      </c>
      <c r="C335" s="2">
        <f>+REPORTS!C1139</f>
        <v>89</v>
      </c>
      <c r="D335" t="s">
        <v>5944</v>
      </c>
      <c r="E335" t="s">
        <v>7746</v>
      </c>
      <c r="F335" s="476">
        <f ca="1">+'General Plant'!$J$67</f>
        <v>4385.0228482939501</v>
      </c>
      <c r="G335" s="136" t="s">
        <v>11135</v>
      </c>
      <c r="H335" s="468">
        <v>117</v>
      </c>
      <c r="I335" s="461" t="str">
        <f t="shared" si="17"/>
        <v>12  CP - TRANSMISSION</v>
      </c>
      <c r="K335" t="s">
        <v>3414</v>
      </c>
      <c r="L335" s="2">
        <f>+REPORTS!C1139</f>
        <v>89</v>
      </c>
      <c r="M335" t="s">
        <v>5944</v>
      </c>
      <c r="N335" t="s">
        <v>7746</v>
      </c>
      <c r="O335" s="476">
        <f ca="1">+REPORTS!M1139</f>
        <v>3606.9272997925027</v>
      </c>
      <c r="P335" s="136" t="s">
        <v>11135</v>
      </c>
      <c r="Q335" s="3001">
        <v>117</v>
      </c>
      <c r="R335" s="461" t="str">
        <f t="shared" si="18"/>
        <v>12  CP - TRANSMISSION</v>
      </c>
    </row>
    <row r="336" spans="1:18">
      <c r="B336" t="s">
        <v>3414</v>
      </c>
      <c r="C336" s="2">
        <f>+REPORTS!C1140</f>
        <v>90</v>
      </c>
      <c r="D336" t="s">
        <v>3660</v>
      </c>
      <c r="E336" t="s">
        <v>7746</v>
      </c>
      <c r="F336" s="476">
        <f ca="1">+'General Plant'!$J$68</f>
        <v>19902.223490928925</v>
      </c>
      <c r="G336" s="136" t="s">
        <v>11135</v>
      </c>
      <c r="H336" s="468">
        <v>105</v>
      </c>
      <c r="I336" s="461" t="str">
        <f t="shared" si="17"/>
        <v>DISTRIBUTION PRIMARY - NCP</v>
      </c>
      <c r="K336" t="s">
        <v>3414</v>
      </c>
      <c r="L336" s="2">
        <f>+REPORTS!C1140</f>
        <v>90</v>
      </c>
      <c r="M336" t="s">
        <v>3660</v>
      </c>
      <c r="N336" t="s">
        <v>7746</v>
      </c>
      <c r="O336" s="476">
        <f ca="1">+REPORTS!M1140</f>
        <v>19902.223490928925</v>
      </c>
      <c r="P336" s="136" t="s">
        <v>11135</v>
      </c>
      <c r="Q336" s="3001">
        <v>105</v>
      </c>
      <c r="R336" s="461" t="str">
        <f t="shared" si="18"/>
        <v>DISTRIBUTION PRIMARY - NCP</v>
      </c>
    </row>
    <row r="337" spans="2:18">
      <c r="B337" t="s">
        <v>3414</v>
      </c>
      <c r="C337" s="2">
        <f>+REPORTS!C1141</f>
        <v>91</v>
      </c>
      <c r="D337" t="s">
        <v>3661</v>
      </c>
      <c r="E337" t="s">
        <v>7746</v>
      </c>
      <c r="F337" s="476">
        <f ca="1">+'General Plant'!$J$69</f>
        <v>8308.1425286629819</v>
      </c>
      <c r="G337" s="136" t="s">
        <v>11135</v>
      </c>
      <c r="H337" s="468">
        <v>106</v>
      </c>
      <c r="I337" s="461" t="str">
        <f t="shared" si="17"/>
        <v>CUSTOMER MAX DEMANDS @ SECONDARY</v>
      </c>
      <c r="K337" t="s">
        <v>3414</v>
      </c>
      <c r="L337" s="2">
        <f>+REPORTS!C1141</f>
        <v>91</v>
      </c>
      <c r="M337" t="s">
        <v>3661</v>
      </c>
      <c r="N337" t="s">
        <v>7746</v>
      </c>
      <c r="O337" s="476">
        <f ca="1">+REPORTS!M1141</f>
        <v>8308.1425286629819</v>
      </c>
      <c r="P337" s="136" t="s">
        <v>11135</v>
      </c>
      <c r="Q337" s="3001">
        <v>106</v>
      </c>
      <c r="R337" s="461" t="str">
        <f t="shared" si="18"/>
        <v>CUSTOMER MAX DEMANDS @ SECONDARY</v>
      </c>
    </row>
    <row r="338" spans="2:18">
      <c r="B338" t="s">
        <v>3414</v>
      </c>
      <c r="C338" s="2">
        <f>+REPORTS!C1142</f>
        <v>92</v>
      </c>
      <c r="D338" t="s">
        <v>392</v>
      </c>
      <c r="E338" t="s">
        <v>7228</v>
      </c>
      <c r="F338" s="476">
        <f ca="1">+'General Plant'!$J$70</f>
        <v>14670.468739840373</v>
      </c>
      <c r="G338" s="136" t="s">
        <v>11135</v>
      </c>
      <c r="H338" s="468">
        <v>907</v>
      </c>
      <c r="I338" s="461" t="str">
        <f t="shared" si="17"/>
        <v>PTD PLANT - DISTRCUSTOMER</v>
      </c>
      <c r="K338" t="s">
        <v>3414</v>
      </c>
      <c r="L338" s="2">
        <f>+REPORTS!C1142</f>
        <v>92</v>
      </c>
      <c r="M338" t="s">
        <v>392</v>
      </c>
      <c r="N338" t="s">
        <v>7228</v>
      </c>
      <c r="O338" s="476">
        <f ca="1">+REPORTS!M1142</f>
        <v>14662.793820956034</v>
      </c>
      <c r="P338" s="136" t="s">
        <v>11135</v>
      </c>
      <c r="Q338" s="3001">
        <v>907</v>
      </c>
      <c r="R338" s="461" t="str">
        <f t="shared" si="18"/>
        <v>PTD PLANT - DISTRCUSTOMER</v>
      </c>
    </row>
    <row r="339" spans="2:18">
      <c r="B339" s="8" t="s">
        <v>3414</v>
      </c>
      <c r="C339" s="35">
        <f>+REPORTS!C1143</f>
        <v>93</v>
      </c>
      <c r="D339" s="8" t="s">
        <v>8215</v>
      </c>
      <c r="E339" s="8" t="s">
        <v>7228</v>
      </c>
      <c r="F339" s="391">
        <f ca="1">+'General Plant'!$J$71</f>
        <v>26009.173940481567</v>
      </c>
      <c r="G339" s="626" t="s">
        <v>11135</v>
      </c>
      <c r="H339" s="2998">
        <v>311</v>
      </c>
      <c r="I339" s="459" t="str">
        <f t="shared" si="17"/>
        <v>BILLING &amp; METER RD &amp; MISC- DIRALLOC</v>
      </c>
      <c r="K339" s="8" t="s">
        <v>3414</v>
      </c>
      <c r="L339" s="35">
        <f>+REPORTS!C1143</f>
        <v>93</v>
      </c>
      <c r="M339" s="8" t="s">
        <v>8215</v>
      </c>
      <c r="N339" s="8" t="s">
        <v>7228</v>
      </c>
      <c r="O339" s="391">
        <f ca="1">+REPORTS!M1143</f>
        <v>26002.319311201685</v>
      </c>
      <c r="P339" s="626" t="s">
        <v>11135</v>
      </c>
      <c r="Q339" s="2999">
        <v>311</v>
      </c>
      <c r="R339" s="459" t="str">
        <f t="shared" si="18"/>
        <v>BILLING &amp; METER RD &amp; MISC- DIRALLOC</v>
      </c>
    </row>
    <row r="344" spans="2:18">
      <c r="E344" s="4"/>
      <c r="F344" s="1739" t="s">
        <v>3205</v>
      </c>
      <c r="G344" s="4"/>
      <c r="I344" s="3127" t="s">
        <v>2618</v>
      </c>
      <c r="N344" s="4"/>
      <c r="O344" s="1739" t="s">
        <v>3205</v>
      </c>
      <c r="P344" s="4"/>
      <c r="R344" s="3127" t="s">
        <v>2618</v>
      </c>
    </row>
    <row r="345" spans="2:18">
      <c r="F345" s="1740" t="s">
        <v>3408</v>
      </c>
      <c r="O345" s="1740" t="s">
        <v>11159</v>
      </c>
    </row>
    <row r="346" spans="2:18">
      <c r="F346" s="1740" t="s">
        <v>4831</v>
      </c>
      <c r="G346" s="4"/>
      <c r="O346" s="1740" t="s">
        <v>4831</v>
      </c>
      <c r="P346" s="4"/>
    </row>
    <row r="347" spans="2:18">
      <c r="B347" s="3"/>
      <c r="F347" s="1740" t="str">
        <f>IF('TITLES &amp; CONSTANTS'!$D$9=1,'TITLES &amp; CONSTANTS'!$H$10,IF('TITLES &amp; CONSTANTS'!$D$9=2,'TITLES &amp; CONSTANTS'!$H$11,IF('TITLES &amp; CONSTANTS'!$D$9=3,'TITLES &amp; CONSTANTS'!$H$12,IF('TITLES &amp; CONSTANTS'!$D$9=4,'TITLES &amp; CONSTANTS'!$H$13,0))))</f>
        <v>PROD. CAP. ALLOC. METHOD: 12CP &amp; 1/13th AD (INCL. IS)</v>
      </c>
      <c r="K347" s="3"/>
      <c r="O347" s="1740" t="str">
        <f>IF('TITLES &amp; CONSTANTS'!$D$9=1,'TITLES &amp; CONSTANTS'!$H$10,IF('TITLES &amp; CONSTANTS'!$D$9=2,'TITLES &amp; CONSTANTS'!$H$11,IF('TITLES &amp; CONSTANTS'!$D$9=3,'TITLES &amp; CONSTANTS'!$H$12,IF('TITLES &amp; CONSTANTS'!$D$9=4,'TITLES &amp; CONSTANTS'!$H$13,0))))</f>
        <v>PROD. CAP. ALLOC. METHOD: 12CP &amp; 1/13th AD (INCL. IS)</v>
      </c>
    </row>
    <row r="348" spans="2:18">
      <c r="F348" s="3126" t="s">
        <v>2612</v>
      </c>
      <c r="G348" s="4"/>
      <c r="O348" s="3126" t="s">
        <v>2612</v>
      </c>
      <c r="P348" s="4"/>
    </row>
    <row r="350" spans="2:18">
      <c r="F350" s="3008" t="s">
        <v>3410</v>
      </c>
      <c r="O350" s="3008" t="s">
        <v>3410</v>
      </c>
    </row>
    <row r="351" spans="2:18">
      <c r="F351" s="189"/>
      <c r="O351" s="189"/>
    </row>
    <row r="352" spans="2:18">
      <c r="O352" s="189"/>
    </row>
    <row r="353" spans="1:18">
      <c r="C353" s="2" t="s">
        <v>4382</v>
      </c>
      <c r="D353" t="s">
        <v>4382</v>
      </c>
      <c r="G353" s="4"/>
      <c r="I353" s="4"/>
      <c r="L353" s="2" t="s">
        <v>10137</v>
      </c>
      <c r="M353" s="2" t="s">
        <v>10137</v>
      </c>
      <c r="P353" s="4"/>
      <c r="R353" s="4"/>
    </row>
    <row r="354" spans="1:18">
      <c r="B354" s="8" t="s">
        <v>3411</v>
      </c>
      <c r="C354" s="35" t="s">
        <v>11211</v>
      </c>
      <c r="D354" s="8" t="s">
        <v>3412</v>
      </c>
      <c r="E354" s="8"/>
      <c r="F354" s="69" t="s">
        <v>3413</v>
      </c>
      <c r="G354" s="8"/>
      <c r="H354" s="2998"/>
      <c r="I354" s="459"/>
      <c r="K354" s="8" t="s">
        <v>5493</v>
      </c>
      <c r="L354" s="35" t="s">
        <v>10142</v>
      </c>
      <c r="M354" s="35" t="s">
        <v>2447</v>
      </c>
      <c r="N354" s="8"/>
      <c r="O354" s="190" t="s">
        <v>5494</v>
      </c>
      <c r="P354" s="8"/>
      <c r="Q354" s="2999"/>
      <c r="R354" s="459" t="s">
        <v>11134</v>
      </c>
    </row>
    <row r="356" spans="1:18">
      <c r="A356" t="s">
        <v>10906</v>
      </c>
      <c r="B356" t="s">
        <v>4250</v>
      </c>
      <c r="C356" s="2">
        <f>+REPORTS!C1174</f>
        <v>2</v>
      </c>
      <c r="D356" t="s">
        <v>3658</v>
      </c>
      <c r="E356" t="s">
        <v>7746</v>
      </c>
      <c r="F356" s="476">
        <f ca="1">+PHFFU!D81</f>
        <v>2106.6511061174569</v>
      </c>
      <c r="G356" s="136" t="s">
        <v>11135</v>
      </c>
      <c r="H356" s="3001">
        <v>101</v>
      </c>
      <c r="I356" s="461" t="str">
        <f t="shared" ref="I356:I386" si="19">VLOOKUP(H356,alloc_list,2,FALSE)</f>
        <v>12 COINCIDENT PEAK</v>
      </c>
      <c r="K356" t="s">
        <v>4250</v>
      </c>
      <c r="L356" s="2">
        <f>+REPORTS!C1174</f>
        <v>2</v>
      </c>
      <c r="M356" t="s">
        <v>3658</v>
      </c>
      <c r="N356" t="s">
        <v>7746</v>
      </c>
      <c r="O356" s="476">
        <f ca="1">+REPORTS!M1174</f>
        <v>2028.9538092907753</v>
      </c>
      <c r="P356" s="136" t="s">
        <v>11135</v>
      </c>
      <c r="Q356" s="3001">
        <f>IF('TITLES &amp; CONSTANTS'!$D$9=1,REPORTS!$C$2120,IF('TITLES &amp; CONSTANTS'!$D$9=2,REPORTS!$C$2123,IF('TITLES &amp; CONSTANTS'!$D$9=3,REPORTS!$C$2126,IF('TITLES &amp; CONSTANTS'!$D$9=4,REPORTS!$C$2129,0))))</f>
        <v>122</v>
      </c>
      <c r="R356" s="461" t="str">
        <f t="shared" ref="R356:R386" si="20">VLOOKUP(Q356,alloc_list,2,FALSE)</f>
        <v>WEIGHTED 12 CP &amp; 1/13th AD (INCL IS CP)</v>
      </c>
    </row>
    <row r="357" spans="1:18">
      <c r="B357" t="s">
        <v>4250</v>
      </c>
      <c r="C357" s="2">
        <f>+REPORTS!C1175</f>
        <v>3</v>
      </c>
      <c r="D357" t="s">
        <v>3658</v>
      </c>
      <c r="E357" t="s">
        <v>2378</v>
      </c>
      <c r="F357" s="476">
        <f ca="1">+PHFFU!D82</f>
        <v>93.907733712633544</v>
      </c>
      <c r="G357" s="136" t="s">
        <v>11135</v>
      </c>
      <c r="H357" s="468">
        <v>201</v>
      </c>
      <c r="I357" s="461" t="str">
        <f t="shared" si="19"/>
        <v>MWH AT GENERATION</v>
      </c>
      <c r="K357" t="s">
        <v>4250</v>
      </c>
      <c r="L357" s="2">
        <f>+REPORTS!C1175</f>
        <v>3</v>
      </c>
      <c r="M357" t="s">
        <v>3658</v>
      </c>
      <c r="N357" t="s">
        <v>2378</v>
      </c>
      <c r="O357" s="476">
        <f ca="1">+REPORTS!M1175</f>
        <v>90.444238006389782</v>
      </c>
      <c r="P357" s="136" t="s">
        <v>11135</v>
      </c>
      <c r="Q357" s="3001">
        <v>204</v>
      </c>
      <c r="R357" s="461" t="str">
        <f t="shared" si="20"/>
        <v>MWH AT GENERATION (NO RESALE)</v>
      </c>
    </row>
    <row r="358" spans="1:18">
      <c r="A358" t="s">
        <v>4215</v>
      </c>
      <c r="B358" t="s">
        <v>4250</v>
      </c>
      <c r="C358" s="2">
        <f>+REPORTS!C1176</f>
        <v>4</v>
      </c>
      <c r="D358" t="s">
        <v>3659</v>
      </c>
      <c r="E358" t="s">
        <v>7746</v>
      </c>
      <c r="F358" s="476">
        <f ca="1">+PHFFU!D83</f>
        <v>9816.5904598221041</v>
      </c>
      <c r="G358" s="136" t="s">
        <v>11135</v>
      </c>
      <c r="H358" s="468">
        <v>117</v>
      </c>
      <c r="I358" s="461" t="str">
        <f t="shared" si="19"/>
        <v>12  CP - TRANSMISSION</v>
      </c>
      <c r="K358" t="s">
        <v>4250</v>
      </c>
      <c r="L358" s="2">
        <f>+REPORTS!C1176</f>
        <v>4</v>
      </c>
      <c r="M358" t="s">
        <v>3659</v>
      </c>
      <c r="N358" t="s">
        <v>7746</v>
      </c>
      <c r="O358" s="476">
        <f ca="1">+REPORTS!M1176</f>
        <v>8074.6963802459595</v>
      </c>
      <c r="P358" s="136" t="s">
        <v>11135</v>
      </c>
      <c r="Q358" s="3001">
        <v>117</v>
      </c>
      <c r="R358" s="461" t="str">
        <f t="shared" si="20"/>
        <v>12  CP - TRANSMISSION</v>
      </c>
    </row>
    <row r="359" spans="1:18">
      <c r="B359" t="s">
        <v>4250</v>
      </c>
      <c r="C359" s="2">
        <f>+REPORTS!C1177</f>
        <v>5</v>
      </c>
      <c r="D359" t="s">
        <v>5944</v>
      </c>
      <c r="E359" t="s">
        <v>7746</v>
      </c>
      <c r="F359" s="476">
        <f ca="1">+PHFFU!D84</f>
        <v>21928.222424998523</v>
      </c>
      <c r="G359" s="136" t="s">
        <v>11135</v>
      </c>
      <c r="H359" s="468">
        <v>117</v>
      </c>
      <c r="I359" s="461" t="str">
        <f t="shared" si="19"/>
        <v>12  CP - TRANSMISSION</v>
      </c>
      <c r="K359" t="s">
        <v>4250</v>
      </c>
      <c r="L359" s="2">
        <f>+REPORTS!C1177</f>
        <v>5</v>
      </c>
      <c r="M359" t="s">
        <v>5944</v>
      </c>
      <c r="N359" t="s">
        <v>7746</v>
      </c>
      <c r="O359" s="476">
        <f ca="1">+REPORTS!M1177</f>
        <v>18037.193154289191</v>
      </c>
      <c r="P359" s="136" t="s">
        <v>11135</v>
      </c>
      <c r="Q359" s="3001">
        <v>117</v>
      </c>
      <c r="R359" s="461" t="str">
        <f t="shared" si="20"/>
        <v>12  CP - TRANSMISSION</v>
      </c>
    </row>
    <row r="360" spans="1:18">
      <c r="A360" t="s">
        <v>4539</v>
      </c>
      <c r="B360" t="s">
        <v>4250</v>
      </c>
      <c r="C360" s="2">
        <f>+REPORTS!C1178</f>
        <v>6</v>
      </c>
      <c r="D360" t="s">
        <v>3660</v>
      </c>
      <c r="E360" t="s">
        <v>7746</v>
      </c>
      <c r="F360" s="476">
        <f ca="1">+PHFFU!D85</f>
        <v>9098.367493810807</v>
      </c>
      <c r="G360" s="136" t="s">
        <v>11135</v>
      </c>
      <c r="H360" s="468">
        <v>105</v>
      </c>
      <c r="I360" s="461" t="str">
        <f t="shared" si="19"/>
        <v>DISTRIBUTION PRIMARY - NCP</v>
      </c>
      <c r="K360" t="s">
        <v>4250</v>
      </c>
      <c r="L360" s="2">
        <f>+REPORTS!C1178</f>
        <v>6</v>
      </c>
      <c r="M360" t="s">
        <v>3660</v>
      </c>
      <c r="N360" t="s">
        <v>7746</v>
      </c>
      <c r="O360" s="476">
        <f ca="1">+REPORTS!M1178</f>
        <v>9098.367493810807</v>
      </c>
      <c r="P360" s="136" t="s">
        <v>11135</v>
      </c>
      <c r="Q360" s="3001">
        <v>105</v>
      </c>
      <c r="R360" s="461" t="str">
        <f t="shared" si="20"/>
        <v>DISTRIBUTION PRIMARY - NCP</v>
      </c>
    </row>
    <row r="361" spans="1:18">
      <c r="B361" t="s">
        <v>4250</v>
      </c>
      <c r="C361" s="2">
        <f>+REPORTS!C1179</f>
        <v>7</v>
      </c>
      <c r="D361" t="s">
        <v>3661</v>
      </c>
      <c r="E361" t="s">
        <v>7746</v>
      </c>
      <c r="F361" s="476">
        <f>+PHFFU!D86</f>
        <v>0</v>
      </c>
      <c r="G361" s="136" t="s">
        <v>11135</v>
      </c>
      <c r="H361" s="468">
        <v>106</v>
      </c>
      <c r="I361" s="461" t="str">
        <f t="shared" si="19"/>
        <v>CUSTOMER MAX DEMANDS @ SECONDARY</v>
      </c>
      <c r="K361" t="s">
        <v>4250</v>
      </c>
      <c r="L361" s="2">
        <f>+REPORTS!C1179</f>
        <v>7</v>
      </c>
      <c r="M361" t="s">
        <v>3661</v>
      </c>
      <c r="N361" t="s">
        <v>7746</v>
      </c>
      <c r="O361" s="476">
        <f>+REPORTS!M1179</f>
        <v>0</v>
      </c>
      <c r="P361" s="136" t="s">
        <v>11135</v>
      </c>
      <c r="Q361" s="3001">
        <v>106</v>
      </c>
      <c r="R361" s="461" t="str">
        <f t="shared" si="20"/>
        <v>CUSTOMER MAX DEMANDS @ SECONDARY</v>
      </c>
    </row>
    <row r="362" spans="1:18">
      <c r="B362" t="s">
        <v>4250</v>
      </c>
      <c r="C362" s="2">
        <f>+REPORTS!C1180</f>
        <v>8</v>
      </c>
      <c r="D362" t="s">
        <v>392</v>
      </c>
      <c r="E362" t="s">
        <v>7228</v>
      </c>
      <c r="F362" s="476">
        <f>+PHFFU!D87</f>
        <v>0</v>
      </c>
      <c r="G362" s="136" t="s">
        <v>11135</v>
      </c>
      <c r="H362" s="468">
        <v>907</v>
      </c>
      <c r="I362" s="461" t="str">
        <f t="shared" si="19"/>
        <v>PTD PLANT - DISTRCUSTOMER</v>
      </c>
      <c r="K362" t="s">
        <v>4250</v>
      </c>
      <c r="L362" s="2">
        <f>+REPORTS!C1180</f>
        <v>8</v>
      </c>
      <c r="M362" t="s">
        <v>392</v>
      </c>
      <c r="N362" t="s">
        <v>7228</v>
      </c>
      <c r="O362" s="476">
        <f>+REPORTS!M1180</f>
        <v>0</v>
      </c>
      <c r="P362" s="136" t="s">
        <v>11135</v>
      </c>
      <c r="Q362" s="3001">
        <v>907</v>
      </c>
      <c r="R362" s="461" t="str">
        <f t="shared" si="20"/>
        <v>PTD PLANT - DISTRCUSTOMER</v>
      </c>
    </row>
    <row r="363" spans="1:18">
      <c r="A363" t="s">
        <v>5709</v>
      </c>
      <c r="B363" t="s">
        <v>4250</v>
      </c>
      <c r="C363" s="2">
        <f>+REPORTS!C1181</f>
        <v>9</v>
      </c>
      <c r="D363" t="s">
        <v>8215</v>
      </c>
      <c r="E363" t="s">
        <v>7228</v>
      </c>
      <c r="F363" s="476">
        <f>+PHFFU!D88</f>
        <v>0</v>
      </c>
      <c r="G363" s="136" t="s">
        <v>11135</v>
      </c>
      <c r="H363" s="468">
        <v>311</v>
      </c>
      <c r="I363" s="461" t="str">
        <f t="shared" si="19"/>
        <v>BILLING &amp; METER RD &amp; MISC- DIRALLOC</v>
      </c>
      <c r="K363" t="s">
        <v>4250</v>
      </c>
      <c r="L363" s="2">
        <f>+REPORTS!C1181</f>
        <v>9</v>
      </c>
      <c r="M363" t="s">
        <v>8215</v>
      </c>
      <c r="N363" t="s">
        <v>7228</v>
      </c>
      <c r="O363" s="476">
        <f>+REPORTS!M1181</f>
        <v>0</v>
      </c>
      <c r="P363" s="136" t="s">
        <v>11135</v>
      </c>
      <c r="Q363" s="2999">
        <v>311</v>
      </c>
      <c r="R363" s="461" t="str">
        <f t="shared" si="20"/>
        <v>BILLING &amp; METER RD &amp; MISC- DIRALLOC</v>
      </c>
    </row>
    <row r="364" spans="1:18">
      <c r="A364" s="2581"/>
      <c r="B364" s="2581"/>
      <c r="C364" s="2871"/>
      <c r="D364" s="2581"/>
      <c r="E364" s="2581"/>
      <c r="F364" s="2876"/>
      <c r="G364" s="2581"/>
      <c r="H364" s="3079"/>
      <c r="I364" s="3080"/>
      <c r="J364" s="3130"/>
      <c r="K364" s="2581"/>
      <c r="L364" s="2871"/>
      <c r="M364" s="2581"/>
      <c r="N364" s="2581"/>
      <c r="O364" s="2876"/>
      <c r="P364" s="2581"/>
      <c r="Q364" s="3079"/>
      <c r="R364" s="3080"/>
    </row>
    <row r="365" spans="1:18">
      <c r="A365" t="s">
        <v>10906</v>
      </c>
      <c r="B365" t="s">
        <v>4252</v>
      </c>
      <c r="C365" s="2">
        <f>+REPORTS!C1462</f>
        <v>2</v>
      </c>
      <c r="D365" t="s">
        <v>10883</v>
      </c>
      <c r="E365" t="s">
        <v>7746</v>
      </c>
      <c r="F365" s="476">
        <f ca="1">+CWIP!I48</f>
        <v>48964.887251837848</v>
      </c>
      <c r="G365" s="136" t="s">
        <v>11135</v>
      </c>
      <c r="H365" s="3001">
        <v>101</v>
      </c>
      <c r="I365" s="461" t="str">
        <f t="shared" si="19"/>
        <v>12 COINCIDENT PEAK</v>
      </c>
      <c r="K365" t="s">
        <v>4252</v>
      </c>
      <c r="L365" s="2">
        <f>+REPORTS!C1462</f>
        <v>2</v>
      </c>
      <c r="M365" t="s">
        <v>10883</v>
      </c>
      <c r="N365" t="s">
        <v>7746</v>
      </c>
      <c r="O365" s="476">
        <f ca="1">+REPORTS!$K$1462</f>
        <v>82522.716630029652</v>
      </c>
      <c r="P365" s="136" t="s">
        <v>11135</v>
      </c>
      <c r="Q365" s="3001">
        <f>IF('TITLES &amp; CONSTANTS'!$D$9=1,REPORTS!$C$2120,IF('TITLES &amp; CONSTANTS'!$D$9=2,REPORTS!$C$2123,IF('TITLES &amp; CONSTANTS'!$D$9=3,REPORTS!$C$2126,IF('TITLES &amp; CONSTANTS'!$D$9=4,REPORTS!$C$2129,0))))</f>
        <v>122</v>
      </c>
      <c r="R365" s="461" t="str">
        <f t="shared" si="20"/>
        <v>WEIGHTED 12 CP &amp; 1/13th AD (INCL IS CP)</v>
      </c>
    </row>
    <row r="366" spans="1:18">
      <c r="B366" t="s">
        <v>4252</v>
      </c>
      <c r="C366" s="2">
        <f>+REPORTS!C1463</f>
        <v>3</v>
      </c>
      <c r="D366" t="s">
        <v>10884</v>
      </c>
      <c r="E366" t="s">
        <v>2378</v>
      </c>
      <c r="F366" s="514">
        <f ca="1">+CWIP!I49</f>
        <v>0</v>
      </c>
      <c r="G366" s="136" t="s">
        <v>11135</v>
      </c>
      <c r="H366" s="468">
        <v>101</v>
      </c>
      <c r="I366" s="461" t="str">
        <f t="shared" si="19"/>
        <v>12 COINCIDENT PEAK</v>
      </c>
      <c r="K366" t="s">
        <v>4252</v>
      </c>
      <c r="L366" s="2">
        <f>+REPORTS!C1463</f>
        <v>3</v>
      </c>
      <c r="M366" t="s">
        <v>10884</v>
      </c>
      <c r="N366" t="s">
        <v>2378</v>
      </c>
      <c r="O366" s="476">
        <f ca="1">+REPORTS!$K$1463</f>
        <v>0</v>
      </c>
      <c r="P366" s="136" t="s">
        <v>11135</v>
      </c>
      <c r="Q366" s="3001">
        <v>204</v>
      </c>
      <c r="R366" s="461" t="str">
        <f t="shared" si="20"/>
        <v>MWH AT GENERATION (NO RESALE)</v>
      </c>
    </row>
    <row r="367" spans="1:18">
      <c r="B367" t="s">
        <v>4252</v>
      </c>
      <c r="C367" s="2">
        <f>+REPORTS!C1462</f>
        <v>2</v>
      </c>
      <c r="D367" s="240" t="s">
        <v>10883</v>
      </c>
      <c r="E367" t="s">
        <v>7746</v>
      </c>
      <c r="F367" s="778">
        <f>+CWIP!I50</f>
        <v>36717.976237911993</v>
      </c>
      <c r="G367" s="136" t="s">
        <v>11135</v>
      </c>
      <c r="H367" s="3001">
        <v>101</v>
      </c>
      <c r="I367" s="461" t="str">
        <f t="shared" si="19"/>
        <v>12 COINCIDENT PEAK</v>
      </c>
      <c r="K367" t="s">
        <v>4252</v>
      </c>
      <c r="L367" s="2">
        <f>+REPORTS!C1462</f>
        <v>2</v>
      </c>
      <c r="M367" s="240" t="s">
        <v>10883</v>
      </c>
      <c r="N367" t="s">
        <v>7746</v>
      </c>
      <c r="O367" s="778">
        <v>0</v>
      </c>
      <c r="P367" s="136" t="s">
        <v>11135</v>
      </c>
      <c r="Q367" s="3001">
        <f>IF('TITLES &amp; CONSTANTS'!$D$9=1,REPORTS!$C$2120,IF('TITLES &amp; CONSTANTS'!$D$9=2,REPORTS!$C$2123,IF('TITLES &amp; CONSTANTS'!$D$9=3,REPORTS!$C$2126,IF('TITLES &amp; CONSTANTS'!$D$9=4,REPORTS!$C$2129,0))))</f>
        <v>122</v>
      </c>
      <c r="R367" s="461" t="str">
        <f t="shared" si="20"/>
        <v>WEIGHTED 12 CP &amp; 1/13th AD (INCL IS CP)</v>
      </c>
    </row>
    <row r="368" spans="1:18" ht="12" customHeight="1">
      <c r="B368" s="8" t="s">
        <v>4252</v>
      </c>
      <c r="C368" s="35">
        <f>+REPORTS!C1463</f>
        <v>3</v>
      </c>
      <c r="D368" s="322" t="s">
        <v>10884</v>
      </c>
      <c r="E368" s="8" t="s">
        <v>2378</v>
      </c>
      <c r="F368" s="391">
        <f>+CWIP!I51</f>
        <v>0</v>
      </c>
      <c r="G368" s="626" t="s">
        <v>11135</v>
      </c>
      <c r="H368" s="2998">
        <v>101</v>
      </c>
      <c r="I368" s="459" t="str">
        <f t="shared" si="19"/>
        <v>12 COINCIDENT PEAK</v>
      </c>
      <c r="K368" s="8" t="s">
        <v>4252</v>
      </c>
      <c r="L368" s="2">
        <f>+REPORTS!C1463</f>
        <v>3</v>
      </c>
      <c r="M368" s="322" t="s">
        <v>10884</v>
      </c>
      <c r="N368" s="8" t="s">
        <v>2378</v>
      </c>
      <c r="O368" s="779">
        <v>0</v>
      </c>
      <c r="P368" s="626" t="s">
        <v>11135</v>
      </c>
      <c r="Q368" s="2999">
        <v>204</v>
      </c>
      <c r="R368" s="459" t="str">
        <f t="shared" si="20"/>
        <v>MWH AT GENERATION (NO RESALE)</v>
      </c>
    </row>
    <row r="369" spans="1:18" ht="12" customHeight="1">
      <c r="A369" t="s">
        <v>4215</v>
      </c>
      <c r="B369" t="s">
        <v>4252</v>
      </c>
      <c r="C369" s="2">
        <f>+REPORTS!C1468</f>
        <v>8</v>
      </c>
      <c r="D369" t="s">
        <v>7982</v>
      </c>
      <c r="E369" t="s">
        <v>7746</v>
      </c>
      <c r="F369" s="514">
        <f ca="1">+CWIP!I52</f>
        <v>0</v>
      </c>
      <c r="G369" s="136" t="s">
        <v>11135</v>
      </c>
      <c r="H369" s="3001">
        <v>101</v>
      </c>
      <c r="I369" s="461" t="str">
        <f t="shared" si="19"/>
        <v>12 COINCIDENT PEAK</v>
      </c>
      <c r="K369" t="s">
        <v>4252</v>
      </c>
      <c r="L369" s="2">
        <f>+REPORTS!C1468</f>
        <v>8</v>
      </c>
      <c r="M369" t="s">
        <v>7982</v>
      </c>
      <c r="N369" t="s">
        <v>7746</v>
      </c>
      <c r="O369" s="476">
        <f ca="1">+REPORTS!M1468</f>
        <v>0</v>
      </c>
      <c r="P369" s="136" t="s">
        <v>11135</v>
      </c>
      <c r="Q369" s="3001">
        <f>IF('TITLES &amp; CONSTANTS'!$D$9=1,REPORTS!$C$2120,IF('TITLES &amp; CONSTANTS'!$D$9=2,REPORTS!$C$2123,IF('TITLES &amp; CONSTANTS'!$D$9=3,REPORTS!$C$2126,IF('TITLES &amp; CONSTANTS'!$D$9=4,REPORTS!$C$2129,0))))</f>
        <v>122</v>
      </c>
      <c r="R369" s="461" t="str">
        <f t="shared" si="20"/>
        <v>WEIGHTED 12 CP &amp; 1/13th AD (INCL IS CP)</v>
      </c>
    </row>
    <row r="370" spans="1:18">
      <c r="B370" t="s">
        <v>4252</v>
      </c>
      <c r="C370" s="2">
        <f>+REPORTS!C1469</f>
        <v>9</v>
      </c>
      <c r="D370" t="s">
        <v>4549</v>
      </c>
      <c r="E370" t="s">
        <v>7746</v>
      </c>
      <c r="F370" s="514">
        <f ca="1">+CWIP!I53</f>
        <v>5037.0892742018959</v>
      </c>
      <c r="G370" s="136" t="s">
        <v>11135</v>
      </c>
      <c r="H370" s="3001">
        <v>117</v>
      </c>
      <c r="I370" s="461" t="str">
        <f t="shared" si="19"/>
        <v>12  CP - TRANSMISSION</v>
      </c>
      <c r="K370" t="s">
        <v>4252</v>
      </c>
      <c r="L370" s="2">
        <f>+REPORTS!C1469</f>
        <v>9</v>
      </c>
      <c r="M370" t="s">
        <v>4549</v>
      </c>
      <c r="N370" t="s">
        <v>7746</v>
      </c>
      <c r="O370" s="514">
        <f ca="1">+REPORTS!M1469</f>
        <v>4143.2885171121698</v>
      </c>
      <c r="P370" s="136" t="s">
        <v>11135</v>
      </c>
      <c r="Q370" s="3001">
        <v>117</v>
      </c>
      <c r="R370" s="461" t="str">
        <f t="shared" si="20"/>
        <v>12  CP - TRANSMISSION</v>
      </c>
    </row>
    <row r="371" spans="1:18">
      <c r="B371" s="8" t="s">
        <v>4252</v>
      </c>
      <c r="C371" s="35">
        <f>+REPORTS!C1470</f>
        <v>10</v>
      </c>
      <c r="D371" s="8" t="s">
        <v>5944</v>
      </c>
      <c r="E371" s="8" t="s">
        <v>7746</v>
      </c>
      <c r="F371" s="391">
        <f ca="1">+CWIP!I55</f>
        <v>11246.228799556136</v>
      </c>
      <c r="G371" s="626" t="s">
        <v>11135</v>
      </c>
      <c r="H371" s="2999">
        <v>117</v>
      </c>
      <c r="I371" s="459" t="str">
        <f t="shared" si="19"/>
        <v>12  CP - TRANSMISSION</v>
      </c>
      <c r="K371" s="8" t="s">
        <v>4252</v>
      </c>
      <c r="L371" s="35">
        <f>+REPORTS!C1470</f>
        <v>10</v>
      </c>
      <c r="M371" s="8" t="s">
        <v>5944</v>
      </c>
      <c r="N371" s="8" t="s">
        <v>7746</v>
      </c>
      <c r="O371" s="391">
        <f ca="1">+REPORTS!M1470</f>
        <v>9250.6541197644547</v>
      </c>
      <c r="P371" s="626" t="s">
        <v>11135</v>
      </c>
      <c r="Q371" s="2999">
        <v>117</v>
      </c>
      <c r="R371" s="459" t="str">
        <f t="shared" si="20"/>
        <v>12  CP - TRANSMISSION</v>
      </c>
    </row>
    <row r="372" spans="1:18">
      <c r="A372" t="s">
        <v>4539</v>
      </c>
      <c r="B372" t="s">
        <v>4252</v>
      </c>
      <c r="C372" s="2">
        <f>+REPORTS!C1475</f>
        <v>15</v>
      </c>
      <c r="D372" t="s">
        <v>3660</v>
      </c>
      <c r="E372" t="s">
        <v>7746</v>
      </c>
      <c r="F372" s="514">
        <f>+CWIP!I56</f>
        <v>677.01311916071836</v>
      </c>
      <c r="G372" s="136" t="s">
        <v>11135</v>
      </c>
      <c r="H372" s="468">
        <v>105</v>
      </c>
      <c r="I372" s="461" t="str">
        <f t="shared" si="19"/>
        <v>DISTRIBUTION PRIMARY - NCP</v>
      </c>
      <c r="K372" t="s">
        <v>4252</v>
      </c>
      <c r="L372" s="2">
        <f>+REPORTS!C1475</f>
        <v>15</v>
      </c>
      <c r="M372" t="s">
        <v>3660</v>
      </c>
      <c r="N372" t="s">
        <v>7746</v>
      </c>
      <c r="O372" s="514">
        <f>+REPORTS!M1475</f>
        <v>677.01311916071836</v>
      </c>
      <c r="P372" s="136" t="s">
        <v>11135</v>
      </c>
      <c r="Q372" s="3001">
        <v>105</v>
      </c>
      <c r="R372" s="461" t="str">
        <f t="shared" si="20"/>
        <v>DISTRIBUTION PRIMARY - NCP</v>
      </c>
    </row>
    <row r="373" spans="1:18">
      <c r="B373" t="s">
        <v>4252</v>
      </c>
      <c r="C373" s="2">
        <f>+REPORTS!C1476</f>
        <v>16</v>
      </c>
      <c r="D373" t="s">
        <v>3661</v>
      </c>
      <c r="E373" t="s">
        <v>7746</v>
      </c>
      <c r="F373" s="514">
        <f>+CWIP!I57</f>
        <v>434.41179829431661</v>
      </c>
      <c r="G373" s="136" t="s">
        <v>11135</v>
      </c>
      <c r="H373" s="468">
        <v>106</v>
      </c>
      <c r="I373" s="461" t="str">
        <f t="shared" si="19"/>
        <v>CUSTOMER MAX DEMANDS @ SECONDARY</v>
      </c>
      <c r="K373" t="s">
        <v>4252</v>
      </c>
      <c r="L373" s="2">
        <f>+REPORTS!C1476</f>
        <v>16</v>
      </c>
      <c r="M373" t="s">
        <v>3661</v>
      </c>
      <c r="N373" t="s">
        <v>7746</v>
      </c>
      <c r="O373" s="514">
        <f>+REPORTS!M1476</f>
        <v>434.41179829431661</v>
      </c>
      <c r="P373" s="136" t="s">
        <v>11135</v>
      </c>
      <c r="Q373" s="3001">
        <v>106</v>
      </c>
      <c r="R373" s="461" t="str">
        <f t="shared" si="20"/>
        <v>CUSTOMER MAX DEMANDS @ SECONDARY</v>
      </c>
    </row>
    <row r="374" spans="1:18">
      <c r="B374" s="8" t="s">
        <v>4252</v>
      </c>
      <c r="C374" s="35">
        <f>+REPORTS!C1477</f>
        <v>17</v>
      </c>
      <c r="D374" s="8" t="s">
        <v>4550</v>
      </c>
      <c r="E374" s="8" t="s">
        <v>7228</v>
      </c>
      <c r="F374" s="391">
        <f>+CWIP!I58</f>
        <v>360.9307719609165</v>
      </c>
      <c r="G374" s="626" t="s">
        <v>11135</v>
      </c>
      <c r="H374" s="2998">
        <v>907</v>
      </c>
      <c r="I374" s="459" t="str">
        <f t="shared" si="19"/>
        <v>PTD PLANT - DISTRCUSTOMER</v>
      </c>
      <c r="K374" s="8" t="s">
        <v>4252</v>
      </c>
      <c r="L374" s="35">
        <f>+REPORTS!C1477</f>
        <v>17</v>
      </c>
      <c r="M374" s="8" t="s">
        <v>4550</v>
      </c>
      <c r="N374" s="8" t="s">
        <v>7228</v>
      </c>
      <c r="O374" s="391">
        <f>+REPORTS!M1477</f>
        <v>360.7419494735928</v>
      </c>
      <c r="P374" s="626" t="s">
        <v>11135</v>
      </c>
      <c r="Q374" s="2999">
        <v>907</v>
      </c>
      <c r="R374" s="459" t="str">
        <f t="shared" si="20"/>
        <v>PTD PLANT - DISTRCUSTOMER</v>
      </c>
    </row>
    <row r="375" spans="1:18">
      <c r="A375" t="s">
        <v>4219</v>
      </c>
      <c r="B375" t="s">
        <v>4252</v>
      </c>
      <c r="C375" s="2">
        <f>+REPORTS!C1505</f>
        <v>32</v>
      </c>
      <c r="D375" t="s">
        <v>3658</v>
      </c>
      <c r="E375" t="s">
        <v>7746</v>
      </c>
      <c r="F375" s="476">
        <f ca="1">+CWIP!I70</f>
        <v>1476.8263156478019</v>
      </c>
      <c r="G375" s="136" t="s">
        <v>11135</v>
      </c>
      <c r="H375" s="468">
        <v>101</v>
      </c>
      <c r="I375" s="461" t="str">
        <f t="shared" si="19"/>
        <v>12 COINCIDENT PEAK</v>
      </c>
      <c r="K375" t="s">
        <v>4252</v>
      </c>
      <c r="L375" s="2">
        <f>+REPORTS!C1505</f>
        <v>32</v>
      </c>
      <c r="M375" t="s">
        <v>3658</v>
      </c>
      <c r="N375" t="s">
        <v>7746</v>
      </c>
      <c r="O375" s="476">
        <f ca="1">REPORTS!M1505</f>
        <v>1422.3581541780952</v>
      </c>
      <c r="P375" s="136" t="s">
        <v>11135</v>
      </c>
      <c r="Q375" s="3001">
        <f>IF('TITLES &amp; CONSTANTS'!$D$9=1,REPORTS!$C$2120,IF('TITLES &amp; CONSTANTS'!$D$9=2,REPORTS!$C$2123,IF('TITLES &amp; CONSTANTS'!$D$9=3,REPORTS!$C$2126,IF('TITLES &amp; CONSTANTS'!$D$9=4,REPORTS!$C$2129,0))))</f>
        <v>122</v>
      </c>
      <c r="R375" s="461" t="str">
        <f t="shared" si="20"/>
        <v>WEIGHTED 12 CP &amp; 1/13th AD (INCL IS CP)</v>
      </c>
    </row>
    <row r="376" spans="1:18">
      <c r="B376" t="s">
        <v>4252</v>
      </c>
      <c r="C376" s="2">
        <f>+REPORTS!C1506</f>
        <v>33</v>
      </c>
      <c r="D376" t="s">
        <v>4551</v>
      </c>
      <c r="E376" t="s">
        <v>2378</v>
      </c>
      <c r="F376" s="476">
        <f ca="1">+CWIP!I71</f>
        <v>537.96054152877491</v>
      </c>
      <c r="G376" s="136" t="s">
        <v>11135</v>
      </c>
      <c r="H376" s="468">
        <v>201</v>
      </c>
      <c r="I376" s="461" t="str">
        <f t="shared" si="19"/>
        <v>MWH AT GENERATION</v>
      </c>
      <c r="K376" t="s">
        <v>4252</v>
      </c>
      <c r="L376" s="2">
        <f>+REPORTS!C1506</f>
        <v>33</v>
      </c>
      <c r="M376" t="s">
        <v>4551</v>
      </c>
      <c r="N376" t="s">
        <v>2378</v>
      </c>
      <c r="O376" s="476">
        <f ca="1">REPORTS!M1506</f>
        <v>518.77271316981455</v>
      </c>
      <c r="P376" s="136" t="s">
        <v>11135</v>
      </c>
      <c r="Q376" s="3001">
        <v>201</v>
      </c>
      <c r="R376" s="461" t="str">
        <f t="shared" si="20"/>
        <v>MWH AT GENERATION</v>
      </c>
    </row>
    <row r="377" spans="1:18">
      <c r="B377" t="s">
        <v>4252</v>
      </c>
      <c r="C377" s="2">
        <f>+REPORTS!C1507</f>
        <v>34</v>
      </c>
      <c r="D377" t="s">
        <v>3659</v>
      </c>
      <c r="E377" t="s">
        <v>7746</v>
      </c>
      <c r="F377" s="476">
        <f ca="1">+CWIP!I72</f>
        <v>21.807701688311926</v>
      </c>
      <c r="G377" s="136" t="s">
        <v>11135</v>
      </c>
      <c r="H377" s="468">
        <v>117</v>
      </c>
      <c r="I377" s="461" t="str">
        <f t="shared" si="19"/>
        <v>12  CP - TRANSMISSION</v>
      </c>
      <c r="K377" t="s">
        <v>4252</v>
      </c>
      <c r="L377" s="2">
        <f>+REPORTS!C1507</f>
        <v>34</v>
      </c>
      <c r="M377" t="s">
        <v>3659</v>
      </c>
      <c r="N377" t="s">
        <v>7746</v>
      </c>
      <c r="O377" s="476">
        <f ca="1">REPORTS!M1507</f>
        <v>17.938058086950804</v>
      </c>
      <c r="P377" s="136" t="s">
        <v>11135</v>
      </c>
      <c r="Q377" s="3001">
        <v>117</v>
      </c>
      <c r="R377" s="461" t="str">
        <f t="shared" si="20"/>
        <v>12  CP - TRANSMISSION</v>
      </c>
    </row>
    <row r="378" spans="1:18">
      <c r="B378" t="s">
        <v>4252</v>
      </c>
      <c r="C378" s="2">
        <f>+REPORTS!C1508</f>
        <v>35</v>
      </c>
      <c r="D378" t="s">
        <v>5944</v>
      </c>
      <c r="E378" t="s">
        <v>7746</v>
      </c>
      <c r="F378" s="476">
        <f ca="1">+CWIP!I73</f>
        <v>111.00342856443291</v>
      </c>
      <c r="G378" s="136" t="s">
        <v>11135</v>
      </c>
      <c r="H378" s="468">
        <v>117</v>
      </c>
      <c r="I378" s="461" t="str">
        <f t="shared" si="19"/>
        <v>12  CP - TRANSMISSION</v>
      </c>
      <c r="K378" t="s">
        <v>4252</v>
      </c>
      <c r="L378" s="2">
        <f>+REPORTS!C1508</f>
        <v>35</v>
      </c>
      <c r="M378" t="s">
        <v>5944</v>
      </c>
      <c r="N378" t="s">
        <v>7746</v>
      </c>
      <c r="O378" s="476">
        <f ca="1">REPORTS!M1508</f>
        <v>91.306547471102348</v>
      </c>
      <c r="P378" s="136" t="s">
        <v>11135</v>
      </c>
      <c r="Q378" s="3001">
        <v>117</v>
      </c>
      <c r="R378" s="461" t="str">
        <f t="shared" si="20"/>
        <v>12  CP - TRANSMISSION</v>
      </c>
    </row>
    <row r="379" spans="1:18">
      <c r="B379" t="s">
        <v>4252</v>
      </c>
      <c r="C379" s="2">
        <f>+REPORTS!C1509</f>
        <v>36</v>
      </c>
      <c r="D379" t="s">
        <v>3660</v>
      </c>
      <c r="E379" t="s">
        <v>7746</v>
      </c>
      <c r="F379" s="476">
        <f ca="1">+CWIP!I74</f>
        <v>393.46557128897945</v>
      </c>
      <c r="G379" s="136" t="s">
        <v>11135</v>
      </c>
      <c r="H379" s="468">
        <v>105</v>
      </c>
      <c r="I379" s="461" t="str">
        <f t="shared" si="19"/>
        <v>DISTRIBUTION PRIMARY - NCP</v>
      </c>
      <c r="K379" t="s">
        <v>4252</v>
      </c>
      <c r="L379" s="2">
        <f>+REPORTS!C1509</f>
        <v>36</v>
      </c>
      <c r="M379" t="s">
        <v>3660</v>
      </c>
      <c r="N379" t="s">
        <v>7746</v>
      </c>
      <c r="O379" s="476">
        <f ca="1">REPORTS!M1509</f>
        <v>393.46557128897945</v>
      </c>
      <c r="P379" s="136" t="s">
        <v>11135</v>
      </c>
      <c r="Q379" s="3001">
        <v>105</v>
      </c>
      <c r="R379" s="461" t="str">
        <f t="shared" si="20"/>
        <v>DISTRIBUTION PRIMARY - NCP</v>
      </c>
    </row>
    <row r="380" spans="1:18">
      <c r="B380" t="s">
        <v>4252</v>
      </c>
      <c r="C380" s="2">
        <f>+REPORTS!C1510</f>
        <v>37</v>
      </c>
      <c r="D380" t="s">
        <v>3661</v>
      </c>
      <c r="E380" t="s">
        <v>7746</v>
      </c>
      <c r="F380" s="476">
        <f ca="1">+CWIP!I75</f>
        <v>210.31413919368165</v>
      </c>
      <c r="G380" s="136" t="s">
        <v>11135</v>
      </c>
      <c r="H380" s="468">
        <v>106</v>
      </c>
      <c r="I380" s="461" t="str">
        <f t="shared" si="19"/>
        <v>CUSTOMER MAX DEMANDS @ SECONDARY</v>
      </c>
      <c r="K380" t="s">
        <v>4252</v>
      </c>
      <c r="L380" s="2">
        <f>+REPORTS!C1510</f>
        <v>37</v>
      </c>
      <c r="M380" t="s">
        <v>3661</v>
      </c>
      <c r="N380" t="s">
        <v>7746</v>
      </c>
      <c r="O380" s="476">
        <f ca="1">REPORTS!M1510</f>
        <v>210.31413919368165</v>
      </c>
      <c r="P380" s="136" t="s">
        <v>11135</v>
      </c>
      <c r="Q380" s="3001">
        <v>106</v>
      </c>
      <c r="R380" s="461" t="str">
        <f t="shared" si="20"/>
        <v>CUSTOMER MAX DEMANDS @ SECONDARY</v>
      </c>
    </row>
    <row r="381" spans="1:18">
      <c r="B381" t="s">
        <v>4252</v>
      </c>
      <c r="C381" s="2">
        <f>+REPORTS!C1511</f>
        <v>38</v>
      </c>
      <c r="D381" t="s">
        <v>392</v>
      </c>
      <c r="E381" t="s">
        <v>7228</v>
      </c>
      <c r="F381" s="476">
        <f ca="1">+CWIP!I76</f>
        <v>371.37145805367811</v>
      </c>
      <c r="G381" s="136" t="s">
        <v>11135</v>
      </c>
      <c r="H381" s="468">
        <v>907</v>
      </c>
      <c r="I381" s="461" t="str">
        <f t="shared" si="19"/>
        <v>PTD PLANT - DISTRCUSTOMER</v>
      </c>
      <c r="K381" t="s">
        <v>4252</v>
      </c>
      <c r="L381" s="2">
        <f>+REPORTS!C1511</f>
        <v>38</v>
      </c>
      <c r="M381" t="s">
        <v>392</v>
      </c>
      <c r="N381" t="s">
        <v>7228</v>
      </c>
      <c r="O381" s="476">
        <f ca="1">REPORTS!M1511</f>
        <v>371.177173476473</v>
      </c>
      <c r="P381" s="136" t="s">
        <v>11135</v>
      </c>
      <c r="Q381" s="3001">
        <v>907</v>
      </c>
      <c r="R381" s="461" t="str">
        <f t="shared" si="20"/>
        <v>PTD PLANT - DISTRCUSTOMER</v>
      </c>
    </row>
    <row r="382" spans="1:18">
      <c r="B382" t="s">
        <v>4252</v>
      </c>
      <c r="C382" s="2">
        <f>+REPORTS!C1512</f>
        <v>39</v>
      </c>
      <c r="D382" t="s">
        <v>8215</v>
      </c>
      <c r="E382" t="s">
        <v>7228</v>
      </c>
      <c r="F382" s="476">
        <f ca="1">+CWIP!I77</f>
        <v>657.27582187975349</v>
      </c>
      <c r="G382" s="136" t="s">
        <v>11135</v>
      </c>
      <c r="H382" s="468">
        <v>311</v>
      </c>
      <c r="I382" s="461" t="str">
        <f t="shared" si="19"/>
        <v>BILLING &amp; METER RD &amp; MISC- DIRALLOC</v>
      </c>
      <c r="K382" t="s">
        <v>4252</v>
      </c>
      <c r="L382" s="2">
        <f>+REPORTS!C1512</f>
        <v>39</v>
      </c>
      <c r="M382" t="s">
        <v>8215</v>
      </c>
      <c r="N382" t="s">
        <v>7228</v>
      </c>
      <c r="O382" s="476">
        <f ca="1">REPORTS!M1512</f>
        <v>657.10259907368038</v>
      </c>
      <c r="P382" s="136" t="s">
        <v>11135</v>
      </c>
      <c r="Q382" s="3001">
        <v>311</v>
      </c>
      <c r="R382" s="461" t="str">
        <f t="shared" si="20"/>
        <v>BILLING &amp; METER RD &amp; MISC- DIRALLOC</v>
      </c>
    </row>
    <row r="383" spans="1:18">
      <c r="A383" s="2581"/>
      <c r="B383" s="2581"/>
      <c r="C383" s="2871"/>
      <c r="D383" s="2581"/>
      <c r="E383" s="2581"/>
      <c r="F383" s="2876"/>
      <c r="G383" s="2581"/>
      <c r="H383" s="3079"/>
      <c r="I383" s="3080"/>
      <c r="J383" s="3130"/>
      <c r="K383" s="2581"/>
      <c r="L383" s="2871"/>
      <c r="M383" s="2581"/>
      <c r="N383" s="2581"/>
      <c r="O383" s="2876"/>
      <c r="P383" s="2581"/>
      <c r="Q383" s="3079"/>
      <c r="R383" s="3080"/>
    </row>
    <row r="384" spans="1:18">
      <c r="A384" t="s">
        <v>2122</v>
      </c>
      <c r="B384" t="s">
        <v>4552</v>
      </c>
      <c r="C384" s="2">
        <f>+REPORTS!C1373</f>
        <v>2</v>
      </c>
      <c r="D384" t="s">
        <v>3658</v>
      </c>
      <c r="E384" t="s">
        <v>7746</v>
      </c>
      <c r="F384" s="476">
        <f ca="1">+'Working Capital'!E74</f>
        <v>33923.69652524151</v>
      </c>
      <c r="G384" s="136" t="s">
        <v>11135</v>
      </c>
      <c r="H384" s="468">
        <v>101</v>
      </c>
      <c r="I384" s="461" t="str">
        <f t="shared" si="19"/>
        <v>12 COINCIDENT PEAK</v>
      </c>
      <c r="K384" t="s">
        <v>4552</v>
      </c>
      <c r="L384" s="2">
        <f>+REPORTS!C1373</f>
        <v>2</v>
      </c>
      <c r="M384" t="s">
        <v>3658</v>
      </c>
      <c r="N384" t="s">
        <v>7746</v>
      </c>
      <c r="O384" s="476">
        <f ca="1">+REPORTS!M1373</f>
        <v>32672.526119887734</v>
      </c>
      <c r="P384" s="136" t="s">
        <v>11135</v>
      </c>
      <c r="Q384" s="3001">
        <f>IF('TITLES &amp; CONSTANTS'!$D$9=1,REPORTS!$C$2120,IF('TITLES &amp; CONSTANTS'!$D$9=2,REPORTS!$C$2123,IF('TITLES &amp; CONSTANTS'!$D$9=3,REPORTS!$C$2126,IF('TITLES &amp; CONSTANTS'!$D$9=4,REPORTS!$C$2129,0))))</f>
        <v>122</v>
      </c>
      <c r="R384" s="461" t="str">
        <f t="shared" si="20"/>
        <v>WEIGHTED 12 CP &amp; 1/13th AD (INCL IS CP)</v>
      </c>
    </row>
    <row r="385" spans="1:18">
      <c r="B385" t="s">
        <v>4552</v>
      </c>
      <c r="C385" s="2">
        <f>+REPORTS!C1374</f>
        <v>3</v>
      </c>
      <c r="D385" t="s">
        <v>3658</v>
      </c>
      <c r="E385" t="s">
        <v>2378</v>
      </c>
      <c r="F385" s="476">
        <f ca="1">+'Working Capital'!E75</f>
        <v>0</v>
      </c>
      <c r="G385" s="136" t="s">
        <v>11135</v>
      </c>
      <c r="H385" s="468">
        <v>101</v>
      </c>
      <c r="I385" s="461" t="str">
        <f t="shared" si="19"/>
        <v>12 COINCIDENT PEAK</v>
      </c>
      <c r="K385" t="s">
        <v>4552</v>
      </c>
      <c r="L385" s="2">
        <f>+REPORTS!C1374</f>
        <v>3</v>
      </c>
      <c r="M385" t="s">
        <v>3658</v>
      </c>
      <c r="N385" t="s">
        <v>2378</v>
      </c>
      <c r="O385" s="514">
        <f ca="1">+REPORTS!M1374</f>
        <v>0</v>
      </c>
      <c r="P385" s="136" t="s">
        <v>11135</v>
      </c>
      <c r="Q385" s="3001">
        <v>204</v>
      </c>
      <c r="R385" s="461" t="str">
        <f t="shared" si="20"/>
        <v>MWH AT GENERATION (NO RESALE)</v>
      </c>
    </row>
    <row r="386" spans="1:18">
      <c r="B386" t="s">
        <v>4552</v>
      </c>
      <c r="C386" s="2">
        <f>+REPORTS!C1375</f>
        <v>4</v>
      </c>
      <c r="D386" t="s">
        <v>3659</v>
      </c>
      <c r="E386" t="s">
        <v>7746</v>
      </c>
      <c r="F386" s="476">
        <f ca="1">+'Working Capital'!E76</f>
        <v>1558.2661662006535</v>
      </c>
      <c r="G386" s="136" t="s">
        <v>11135</v>
      </c>
      <c r="H386" s="468">
        <v>117</v>
      </c>
      <c r="I386" s="461" t="str">
        <f t="shared" si="19"/>
        <v>12  CP - TRANSMISSION</v>
      </c>
      <c r="K386" t="s">
        <v>4552</v>
      </c>
      <c r="L386" s="2">
        <f>+REPORTS!C1375</f>
        <v>4</v>
      </c>
      <c r="M386" t="s">
        <v>3659</v>
      </c>
      <c r="N386" t="s">
        <v>7746</v>
      </c>
      <c r="O386" s="514">
        <f ca="1">+REPORTS!M1375</f>
        <v>1281.7613430221663</v>
      </c>
      <c r="P386" s="136" t="s">
        <v>11135</v>
      </c>
      <c r="Q386" s="3001">
        <v>117</v>
      </c>
      <c r="R386" s="461" t="str">
        <f t="shared" si="20"/>
        <v>12  CP - TRANSMISSION</v>
      </c>
    </row>
    <row r="387" spans="1:18">
      <c r="B387" t="s">
        <v>4552</v>
      </c>
      <c r="C387" s="2">
        <f>+REPORTS!C1376</f>
        <v>5</v>
      </c>
      <c r="D387" t="s">
        <v>5944</v>
      </c>
      <c r="E387" t="s">
        <v>7746</v>
      </c>
      <c r="F387" s="476">
        <f ca="1">+'Working Capital'!E77</f>
        <v>3479.1159897550983</v>
      </c>
      <c r="G387" s="136" t="s">
        <v>11135</v>
      </c>
      <c r="H387" s="468">
        <v>117</v>
      </c>
      <c r="I387" s="461" t="str">
        <f t="shared" ref="I387:I416" si="21">VLOOKUP(H387,alloc_list,2,FALSE)</f>
        <v>12  CP - TRANSMISSION</v>
      </c>
      <c r="K387" t="s">
        <v>4552</v>
      </c>
      <c r="L387" s="2">
        <f>+REPORTS!C1376</f>
        <v>5</v>
      </c>
      <c r="M387" t="s">
        <v>5944</v>
      </c>
      <c r="N387" t="s">
        <v>7746</v>
      </c>
      <c r="O387" s="514">
        <f ca="1">+REPORTS!M1376</f>
        <v>2861.7680857637029</v>
      </c>
      <c r="P387" s="136" t="s">
        <v>11135</v>
      </c>
      <c r="Q387" s="3001">
        <v>117</v>
      </c>
      <c r="R387" s="461" t="str">
        <f t="shared" ref="R387:R416" si="22">VLOOKUP(Q387,alloc_list,2,FALSE)</f>
        <v>12  CP - TRANSMISSION</v>
      </c>
    </row>
    <row r="388" spans="1:18">
      <c r="B388" t="s">
        <v>4552</v>
      </c>
      <c r="C388" s="2">
        <f>+REPORTS!C1377</f>
        <v>6</v>
      </c>
      <c r="D388" t="s">
        <v>3660</v>
      </c>
      <c r="E388" t="s">
        <v>7746</v>
      </c>
      <c r="F388" s="476">
        <f ca="1">+'Working Capital'!E78</f>
        <v>8673.9381682363801</v>
      </c>
      <c r="G388" s="136" t="s">
        <v>11135</v>
      </c>
      <c r="H388" s="468">
        <v>105</v>
      </c>
      <c r="I388" s="461" t="str">
        <f t="shared" si="21"/>
        <v>DISTRIBUTION PRIMARY - NCP</v>
      </c>
      <c r="K388" t="s">
        <v>4552</v>
      </c>
      <c r="L388" s="2">
        <f>+REPORTS!C1377</f>
        <v>6</v>
      </c>
      <c r="M388" t="s">
        <v>3660</v>
      </c>
      <c r="N388" t="s">
        <v>7746</v>
      </c>
      <c r="O388" s="514">
        <f ca="1">+REPORTS!M1377</f>
        <v>8673.9381682363801</v>
      </c>
      <c r="P388" s="136" t="s">
        <v>11135</v>
      </c>
      <c r="Q388" s="3001">
        <v>105</v>
      </c>
      <c r="R388" s="461" t="str">
        <f t="shared" si="22"/>
        <v>DISTRIBUTION PRIMARY - NCP</v>
      </c>
    </row>
    <row r="389" spans="1:18">
      <c r="B389" t="s">
        <v>4552</v>
      </c>
      <c r="C389" s="2">
        <f>+REPORTS!C1378</f>
        <v>7</v>
      </c>
      <c r="D389" t="s">
        <v>3661</v>
      </c>
      <c r="E389" t="s">
        <v>7746</v>
      </c>
      <c r="F389" s="476">
        <f ca="1">+'Working Capital'!E79</f>
        <v>5565.7135309703872</v>
      </c>
      <c r="G389" s="136" t="s">
        <v>11135</v>
      </c>
      <c r="H389" s="468">
        <v>106</v>
      </c>
      <c r="I389" s="461" t="str">
        <f t="shared" si="21"/>
        <v>CUSTOMER MAX DEMANDS @ SECONDARY</v>
      </c>
      <c r="K389" t="s">
        <v>4552</v>
      </c>
      <c r="L389" s="2">
        <f>+REPORTS!C1378</f>
        <v>7</v>
      </c>
      <c r="M389" t="s">
        <v>3661</v>
      </c>
      <c r="N389" t="s">
        <v>7746</v>
      </c>
      <c r="O389" s="514">
        <f ca="1">+REPORTS!M1378</f>
        <v>5565.7135309703872</v>
      </c>
      <c r="P389" s="136" t="s">
        <v>11135</v>
      </c>
      <c r="Q389" s="3001">
        <v>106</v>
      </c>
      <c r="R389" s="461" t="str">
        <f t="shared" si="22"/>
        <v>CUSTOMER MAX DEMANDS @ SECONDARY</v>
      </c>
    </row>
    <row r="390" spans="1:18">
      <c r="B390" t="s">
        <v>4552</v>
      </c>
      <c r="C390" s="2">
        <f>+REPORTS!C1379</f>
        <v>8</v>
      </c>
      <c r="D390" t="s">
        <v>392</v>
      </c>
      <c r="E390" t="s">
        <v>7228</v>
      </c>
      <c r="F390" s="476">
        <f ca="1">+'Working Capital'!E80</f>
        <v>4624.2696195959679</v>
      </c>
      <c r="G390" s="136" t="s">
        <v>11135</v>
      </c>
      <c r="H390" s="468">
        <v>907</v>
      </c>
      <c r="I390" s="461" t="str">
        <f t="shared" si="21"/>
        <v>PTD PLANT - DISTRCUSTOMER</v>
      </c>
      <c r="K390" t="s">
        <v>4552</v>
      </c>
      <c r="L390" s="2">
        <f>+REPORTS!C1379</f>
        <v>8</v>
      </c>
      <c r="M390" t="s">
        <v>392</v>
      </c>
      <c r="N390" t="s">
        <v>7228</v>
      </c>
      <c r="O390" s="514">
        <f ca="1">+REPORTS!M1379</f>
        <v>4621.8504130348765</v>
      </c>
      <c r="P390" s="136" t="s">
        <v>11135</v>
      </c>
      <c r="Q390" s="3001">
        <v>907</v>
      </c>
      <c r="R390" s="461" t="str">
        <f t="shared" si="22"/>
        <v>PTD PLANT - DISTRCUSTOMER</v>
      </c>
    </row>
    <row r="391" spans="1:18">
      <c r="B391" s="8" t="s">
        <v>4552</v>
      </c>
      <c r="C391" s="35">
        <f>+REPORTS!C1380</f>
        <v>9</v>
      </c>
      <c r="D391" s="8" t="s">
        <v>8215</v>
      </c>
      <c r="E391" s="8" t="s">
        <v>7228</v>
      </c>
      <c r="F391" s="391">
        <f ca="1">+'Working Capital'!E81</f>
        <v>0</v>
      </c>
      <c r="G391" s="626" t="s">
        <v>11135</v>
      </c>
      <c r="H391" s="2998">
        <v>311</v>
      </c>
      <c r="I391" s="459" t="str">
        <f t="shared" si="21"/>
        <v>BILLING &amp; METER RD &amp; MISC- DIRALLOC</v>
      </c>
      <c r="K391" s="8" t="s">
        <v>4552</v>
      </c>
      <c r="L391" s="35">
        <f>+REPORTS!C1380</f>
        <v>9</v>
      </c>
      <c r="M391" s="8" t="s">
        <v>8215</v>
      </c>
      <c r="N391" s="8" t="s">
        <v>7228</v>
      </c>
      <c r="O391" s="391">
        <f ca="1">+REPORTS!M1380</f>
        <v>0</v>
      </c>
      <c r="P391" s="626" t="s">
        <v>11135</v>
      </c>
      <c r="Q391" s="2999">
        <v>311</v>
      </c>
      <c r="R391" s="459" t="str">
        <f t="shared" si="22"/>
        <v>BILLING &amp; METER RD &amp; MISC- DIRALLOC</v>
      </c>
    </row>
    <row r="392" spans="1:18">
      <c r="A392" t="s">
        <v>6034</v>
      </c>
      <c r="B392" t="s">
        <v>4552</v>
      </c>
      <c r="C392" s="2">
        <f>+REPORTS!C1384</f>
        <v>13</v>
      </c>
      <c r="D392" t="s">
        <v>3658</v>
      </c>
      <c r="E392" t="s">
        <v>7746</v>
      </c>
      <c r="F392" s="476">
        <f ca="1">+'Working Capital'!E42</f>
        <v>0</v>
      </c>
      <c r="G392" s="136" t="s">
        <v>11135</v>
      </c>
      <c r="H392" s="468">
        <v>101</v>
      </c>
      <c r="I392" s="461" t="str">
        <f t="shared" si="21"/>
        <v>12 COINCIDENT PEAK</v>
      </c>
      <c r="K392" t="s">
        <v>4552</v>
      </c>
      <c r="L392" s="2">
        <f>+REPORTS!C1384</f>
        <v>13</v>
      </c>
      <c r="M392" t="s">
        <v>3658</v>
      </c>
      <c r="N392" t="s">
        <v>7746</v>
      </c>
      <c r="O392" s="476">
        <f ca="1">+REPORTS!M1384</f>
        <v>0</v>
      </c>
      <c r="P392" s="136" t="s">
        <v>11135</v>
      </c>
      <c r="Q392" s="3001">
        <f>IF('TITLES &amp; CONSTANTS'!$D$9=1,REPORTS!$C$2120,IF('TITLES &amp; CONSTANTS'!$D$9=2,REPORTS!$C$2123,IF('TITLES &amp; CONSTANTS'!$D$9=3,REPORTS!$C$2126,IF('TITLES &amp; CONSTANTS'!$D$9=4,REPORTS!$C$2129,0))))</f>
        <v>122</v>
      </c>
      <c r="R392" s="461" t="str">
        <f t="shared" si="22"/>
        <v>WEIGHTED 12 CP &amp; 1/13th AD (INCL IS CP)</v>
      </c>
    </row>
    <row r="393" spans="1:18">
      <c r="B393" t="s">
        <v>4552</v>
      </c>
      <c r="C393" s="34">
        <f>+REPORTS!C1385</f>
        <v>14</v>
      </c>
      <c r="D393" t="s">
        <v>3658</v>
      </c>
      <c r="E393" t="s">
        <v>2378</v>
      </c>
      <c r="F393" s="476">
        <f ca="1">+'Working Capital'!E43</f>
        <v>0</v>
      </c>
      <c r="G393" s="136" t="s">
        <v>11135</v>
      </c>
      <c r="H393" s="468">
        <v>101</v>
      </c>
      <c r="I393" s="461" t="str">
        <f t="shared" si="21"/>
        <v>12 COINCIDENT PEAK</v>
      </c>
      <c r="K393" t="s">
        <v>4552</v>
      </c>
      <c r="L393" s="34">
        <f>+REPORTS!C1385</f>
        <v>14</v>
      </c>
      <c r="M393" t="s">
        <v>3658</v>
      </c>
      <c r="N393" t="s">
        <v>2378</v>
      </c>
      <c r="O393" s="514">
        <f ca="1">+REPORTS!M1385</f>
        <v>0</v>
      </c>
      <c r="P393" s="136" t="s">
        <v>11135</v>
      </c>
      <c r="Q393" s="3001">
        <v>204</v>
      </c>
      <c r="R393" s="461" t="str">
        <f t="shared" si="22"/>
        <v>MWH AT GENERATION (NO RESALE)</v>
      </c>
    </row>
    <row r="394" spans="1:18">
      <c r="B394" t="s">
        <v>4552</v>
      </c>
      <c r="C394" s="34">
        <f>+REPORTS!C1386</f>
        <v>15</v>
      </c>
      <c r="D394" t="s">
        <v>3659</v>
      </c>
      <c r="E394" t="s">
        <v>7746</v>
      </c>
      <c r="F394" s="476">
        <f ca="1">+'Working Capital'!E44</f>
        <v>0</v>
      </c>
      <c r="G394" s="136" t="s">
        <v>11135</v>
      </c>
      <c r="H394" s="468">
        <v>117</v>
      </c>
      <c r="I394" s="461" t="str">
        <f t="shared" si="21"/>
        <v>12  CP - TRANSMISSION</v>
      </c>
      <c r="K394" t="s">
        <v>4552</v>
      </c>
      <c r="L394" s="34">
        <f>+REPORTS!C1386</f>
        <v>15</v>
      </c>
      <c r="M394" t="s">
        <v>3659</v>
      </c>
      <c r="N394" t="s">
        <v>7746</v>
      </c>
      <c r="O394" s="514">
        <f ca="1">+REPORTS!M1386</f>
        <v>0</v>
      </c>
      <c r="P394" s="136" t="s">
        <v>11135</v>
      </c>
      <c r="Q394" s="3001">
        <v>117</v>
      </c>
      <c r="R394" s="461" t="str">
        <f t="shared" si="22"/>
        <v>12  CP - TRANSMISSION</v>
      </c>
    </row>
    <row r="395" spans="1:18">
      <c r="B395" t="s">
        <v>4552</v>
      </c>
      <c r="C395" s="34">
        <f>+REPORTS!C1387</f>
        <v>16</v>
      </c>
      <c r="D395" t="s">
        <v>5944</v>
      </c>
      <c r="E395" t="s">
        <v>7746</v>
      </c>
      <c r="F395" s="476">
        <f ca="1">+'Working Capital'!E45</f>
        <v>0</v>
      </c>
      <c r="G395" s="136" t="s">
        <v>11135</v>
      </c>
      <c r="H395" s="468">
        <v>117</v>
      </c>
      <c r="I395" s="461" t="str">
        <f t="shared" si="21"/>
        <v>12  CP - TRANSMISSION</v>
      </c>
      <c r="K395" t="s">
        <v>4552</v>
      </c>
      <c r="L395" s="34">
        <f>+REPORTS!C1387</f>
        <v>16</v>
      </c>
      <c r="M395" t="s">
        <v>5944</v>
      </c>
      <c r="N395" t="s">
        <v>7746</v>
      </c>
      <c r="O395" s="514">
        <f ca="1">+REPORTS!M1387</f>
        <v>0</v>
      </c>
      <c r="P395" s="136" t="s">
        <v>11135</v>
      </c>
      <c r="Q395" s="3001">
        <v>117</v>
      </c>
      <c r="R395" s="461" t="str">
        <f t="shared" si="22"/>
        <v>12  CP - TRANSMISSION</v>
      </c>
    </row>
    <row r="396" spans="1:18">
      <c r="B396" t="s">
        <v>4552</v>
      </c>
      <c r="C396" s="34">
        <f>+REPORTS!C1388</f>
        <v>17</v>
      </c>
      <c r="D396" t="s">
        <v>3660</v>
      </c>
      <c r="E396" t="s">
        <v>7746</v>
      </c>
      <c r="F396" s="476">
        <f ca="1">+'Working Capital'!E46</f>
        <v>0</v>
      </c>
      <c r="G396" s="136" t="s">
        <v>11135</v>
      </c>
      <c r="H396" s="468">
        <v>105</v>
      </c>
      <c r="I396" s="461" t="str">
        <f t="shared" si="21"/>
        <v>DISTRIBUTION PRIMARY - NCP</v>
      </c>
      <c r="K396" t="s">
        <v>4552</v>
      </c>
      <c r="L396" s="34">
        <f>+REPORTS!C1388</f>
        <v>17</v>
      </c>
      <c r="M396" t="s">
        <v>3660</v>
      </c>
      <c r="N396" t="s">
        <v>7746</v>
      </c>
      <c r="O396" s="514">
        <f ca="1">+REPORTS!M1388</f>
        <v>0</v>
      </c>
      <c r="P396" s="136" t="s">
        <v>11135</v>
      </c>
      <c r="Q396" s="3001">
        <v>105</v>
      </c>
      <c r="R396" s="461" t="str">
        <f t="shared" si="22"/>
        <v>DISTRIBUTION PRIMARY - NCP</v>
      </c>
    </row>
    <row r="397" spans="1:18">
      <c r="B397" t="s">
        <v>4552</v>
      </c>
      <c r="C397" s="34">
        <f>+REPORTS!C1389</f>
        <v>18</v>
      </c>
      <c r="D397" t="s">
        <v>3661</v>
      </c>
      <c r="E397" t="s">
        <v>7746</v>
      </c>
      <c r="F397" s="476">
        <f ca="1">+'Working Capital'!E47</f>
        <v>0</v>
      </c>
      <c r="G397" s="136" t="s">
        <v>11135</v>
      </c>
      <c r="H397" s="468">
        <v>106</v>
      </c>
      <c r="I397" s="461" t="str">
        <f t="shared" si="21"/>
        <v>CUSTOMER MAX DEMANDS @ SECONDARY</v>
      </c>
      <c r="K397" t="s">
        <v>4552</v>
      </c>
      <c r="L397" s="34">
        <f>+REPORTS!C1389</f>
        <v>18</v>
      </c>
      <c r="M397" t="s">
        <v>3661</v>
      </c>
      <c r="N397" t="s">
        <v>7746</v>
      </c>
      <c r="O397" s="514">
        <f ca="1">+REPORTS!M1389</f>
        <v>0</v>
      </c>
      <c r="P397" s="136" t="s">
        <v>11135</v>
      </c>
      <c r="Q397" s="3001">
        <v>106</v>
      </c>
      <c r="R397" s="461" t="str">
        <f t="shared" si="22"/>
        <v>CUSTOMER MAX DEMANDS @ SECONDARY</v>
      </c>
    </row>
    <row r="398" spans="1:18">
      <c r="B398" t="s">
        <v>4552</v>
      </c>
      <c r="C398" s="34">
        <f>+REPORTS!C1390</f>
        <v>19</v>
      </c>
      <c r="D398" t="s">
        <v>392</v>
      </c>
      <c r="E398" t="s">
        <v>7228</v>
      </c>
      <c r="F398" s="476">
        <f ca="1">+'Working Capital'!E48</f>
        <v>0</v>
      </c>
      <c r="G398" s="136" t="s">
        <v>11135</v>
      </c>
      <c r="H398" s="468">
        <v>907</v>
      </c>
      <c r="I398" s="461" t="str">
        <f t="shared" si="21"/>
        <v>PTD PLANT - DISTRCUSTOMER</v>
      </c>
      <c r="K398" t="s">
        <v>4552</v>
      </c>
      <c r="L398" s="34">
        <f>+REPORTS!C1390</f>
        <v>19</v>
      </c>
      <c r="M398" t="s">
        <v>392</v>
      </c>
      <c r="N398" t="s">
        <v>7228</v>
      </c>
      <c r="O398" s="514">
        <f ca="1">+REPORTS!M1390</f>
        <v>0</v>
      </c>
      <c r="P398" s="136" t="s">
        <v>11135</v>
      </c>
      <c r="Q398" s="3001">
        <v>907</v>
      </c>
      <c r="R398" s="461" t="str">
        <f t="shared" si="22"/>
        <v>PTD PLANT - DISTRCUSTOMER</v>
      </c>
    </row>
    <row r="399" spans="1:18">
      <c r="B399" s="8" t="s">
        <v>4552</v>
      </c>
      <c r="C399" s="35">
        <f>+REPORTS!C1391</f>
        <v>20</v>
      </c>
      <c r="D399" s="8" t="s">
        <v>8215</v>
      </c>
      <c r="E399" s="8" t="s">
        <v>7228</v>
      </c>
      <c r="F399" s="391">
        <f ca="1">+'Working Capital'!E49</f>
        <v>0</v>
      </c>
      <c r="G399" s="626" t="s">
        <v>11135</v>
      </c>
      <c r="H399" s="2998">
        <v>311</v>
      </c>
      <c r="I399" s="459" t="str">
        <f t="shared" si="21"/>
        <v>BILLING &amp; METER RD &amp; MISC- DIRALLOC</v>
      </c>
      <c r="K399" s="8" t="s">
        <v>4552</v>
      </c>
      <c r="L399" s="35">
        <f>+REPORTS!C1391</f>
        <v>20</v>
      </c>
      <c r="M399" s="8" t="s">
        <v>8215</v>
      </c>
      <c r="N399" s="8" t="s">
        <v>7228</v>
      </c>
      <c r="O399" s="391">
        <f ca="1">+REPORTS!M1391</f>
        <v>0</v>
      </c>
      <c r="P399" s="626" t="s">
        <v>11135</v>
      </c>
      <c r="Q399" s="2999">
        <v>311</v>
      </c>
      <c r="R399" s="459" t="str">
        <f t="shared" si="22"/>
        <v>BILLING &amp; METER RD &amp; MISC- DIRALLOC</v>
      </c>
    </row>
    <row r="400" spans="1:18">
      <c r="A400" t="s">
        <v>3399</v>
      </c>
      <c r="B400" t="s">
        <v>4552</v>
      </c>
      <c r="C400" s="2">
        <f>+REPORTS!C1395</f>
        <v>24</v>
      </c>
      <c r="D400" t="s">
        <v>3658</v>
      </c>
      <c r="E400" t="s">
        <v>7746</v>
      </c>
      <c r="F400" s="476">
        <f ca="1">+'Working Capital'!E90</f>
        <v>195223.25030488524</v>
      </c>
      <c r="G400" s="136" t="s">
        <v>11135</v>
      </c>
      <c r="H400" s="468">
        <v>101</v>
      </c>
      <c r="I400" s="461" t="str">
        <f t="shared" si="21"/>
        <v>12 COINCIDENT PEAK</v>
      </c>
      <c r="K400" t="s">
        <v>4552</v>
      </c>
      <c r="L400" s="2">
        <f>+REPORTS!C1395</f>
        <v>24</v>
      </c>
      <c r="M400" t="s">
        <v>3658</v>
      </c>
      <c r="N400" t="s">
        <v>7746</v>
      </c>
      <c r="O400" s="476">
        <f ca="1">+REPORTS!M1395</f>
        <v>188023.04578010118</v>
      </c>
      <c r="P400" s="136" t="s">
        <v>11135</v>
      </c>
      <c r="Q400" s="3001">
        <f>IF('TITLES &amp; CONSTANTS'!$D$9=1,REPORTS!$C$2120,IF('TITLES &amp; CONSTANTS'!$D$9=2,REPORTS!$C$2123,IF('TITLES &amp; CONSTANTS'!$D$9=3,REPORTS!$C$2126,IF('TITLES &amp; CONSTANTS'!$D$9=4,REPORTS!$C$2129,0))))</f>
        <v>122</v>
      </c>
      <c r="R400" s="461" t="str">
        <f t="shared" si="22"/>
        <v>WEIGHTED 12 CP &amp; 1/13th AD (INCL IS CP)</v>
      </c>
    </row>
    <row r="401" spans="1:18">
      <c r="B401" t="s">
        <v>4552</v>
      </c>
      <c r="C401" s="2">
        <f>+REPORTS!C1396</f>
        <v>25</v>
      </c>
      <c r="D401" t="s">
        <v>3658</v>
      </c>
      <c r="E401" t="s">
        <v>2378</v>
      </c>
      <c r="F401" s="476">
        <f ca="1">+'Working Capital'!E91</f>
        <v>1544.4757608693956</v>
      </c>
      <c r="G401" s="136" t="s">
        <v>11135</v>
      </c>
      <c r="H401" s="468">
        <v>101</v>
      </c>
      <c r="I401" s="461" t="str">
        <f t="shared" si="21"/>
        <v>12 COINCIDENT PEAK</v>
      </c>
      <c r="K401" t="s">
        <v>4552</v>
      </c>
      <c r="L401" s="2">
        <f>+REPORTS!C1396</f>
        <v>25</v>
      </c>
      <c r="M401" t="s">
        <v>3658</v>
      </c>
      <c r="N401" t="s">
        <v>2378</v>
      </c>
      <c r="O401" s="514">
        <f ca="1">+REPORTS!M1396</f>
        <v>1487.5125592811428</v>
      </c>
      <c r="P401" s="136" t="s">
        <v>11135</v>
      </c>
      <c r="Q401" s="3001">
        <v>204</v>
      </c>
      <c r="R401" s="461" t="str">
        <f t="shared" si="22"/>
        <v>MWH AT GENERATION (NO RESALE)</v>
      </c>
    </row>
    <row r="402" spans="1:18">
      <c r="B402" t="s">
        <v>4552</v>
      </c>
      <c r="C402" s="2">
        <f>+REPORTS!C1397</f>
        <v>26</v>
      </c>
      <c r="D402" t="s">
        <v>3659</v>
      </c>
      <c r="E402" t="s">
        <v>7746</v>
      </c>
      <c r="F402" s="476">
        <f ca="1">+'Working Capital'!E92</f>
        <v>9632.4338792303988</v>
      </c>
      <c r="G402" s="136" t="s">
        <v>11135</v>
      </c>
      <c r="H402" s="468">
        <v>117</v>
      </c>
      <c r="I402" s="461" t="str">
        <f t="shared" si="21"/>
        <v>12  CP - TRANSMISSION</v>
      </c>
      <c r="K402" t="s">
        <v>4552</v>
      </c>
      <c r="L402" s="2">
        <f>+REPORTS!C1397</f>
        <v>26</v>
      </c>
      <c r="M402" t="s">
        <v>3659</v>
      </c>
      <c r="N402" t="s">
        <v>7746</v>
      </c>
      <c r="O402" s="514">
        <f ca="1">+REPORTS!M1397</f>
        <v>7923.2172612189988</v>
      </c>
      <c r="P402" s="136" t="s">
        <v>11135</v>
      </c>
      <c r="Q402" s="3001">
        <v>117</v>
      </c>
      <c r="R402" s="461" t="str">
        <f t="shared" si="22"/>
        <v>12  CP - TRANSMISSION</v>
      </c>
    </row>
    <row r="403" spans="1:18">
      <c r="B403" t="s">
        <v>4552</v>
      </c>
      <c r="C403" s="2">
        <f>+REPORTS!C1398</f>
        <v>27</v>
      </c>
      <c r="D403" t="s">
        <v>5944</v>
      </c>
      <c r="E403" t="s">
        <v>7746</v>
      </c>
      <c r="F403" s="476">
        <f ca="1">+'Working Capital'!E93</f>
        <v>21274.922573346361</v>
      </c>
      <c r="G403" s="136" t="s">
        <v>11135</v>
      </c>
      <c r="H403" s="468">
        <v>117</v>
      </c>
      <c r="I403" s="461" t="str">
        <f t="shared" si="21"/>
        <v>12  CP - TRANSMISSION</v>
      </c>
      <c r="K403" t="s">
        <v>4552</v>
      </c>
      <c r="L403" s="2">
        <f>+REPORTS!C1398</f>
        <v>27</v>
      </c>
      <c r="M403" t="s">
        <v>5944</v>
      </c>
      <c r="N403" t="s">
        <v>7746</v>
      </c>
      <c r="O403" s="514">
        <f ca="1">+REPORTS!M1398</f>
        <v>17499.817375097671</v>
      </c>
      <c r="P403" s="136" t="s">
        <v>11135</v>
      </c>
      <c r="Q403" s="3001">
        <v>117</v>
      </c>
      <c r="R403" s="461" t="str">
        <f t="shared" si="22"/>
        <v>12  CP - TRANSMISSION</v>
      </c>
    </row>
    <row r="404" spans="1:18">
      <c r="B404" t="s">
        <v>4552</v>
      </c>
      <c r="C404" s="2">
        <f>+REPORTS!C1399</f>
        <v>28</v>
      </c>
      <c r="D404" t="s">
        <v>3660</v>
      </c>
      <c r="E404" t="s">
        <v>7746</v>
      </c>
      <c r="F404" s="476">
        <f ca="1">+'Working Capital'!E94</f>
        <v>51176.302649627105</v>
      </c>
      <c r="G404" s="136" t="s">
        <v>11135</v>
      </c>
      <c r="H404" s="468">
        <v>105</v>
      </c>
      <c r="I404" s="461" t="str">
        <f t="shared" si="21"/>
        <v>DISTRIBUTION PRIMARY - NCP</v>
      </c>
      <c r="K404" t="s">
        <v>4552</v>
      </c>
      <c r="L404" s="2">
        <f>+REPORTS!C1399</f>
        <v>28</v>
      </c>
      <c r="M404" t="s">
        <v>3660</v>
      </c>
      <c r="N404" t="s">
        <v>7746</v>
      </c>
      <c r="O404" s="514">
        <f ca="1">+REPORTS!M1399</f>
        <v>51176.302649627105</v>
      </c>
      <c r="P404" s="136" t="s">
        <v>11135</v>
      </c>
      <c r="Q404" s="3001">
        <v>105</v>
      </c>
      <c r="R404" s="461" t="str">
        <f t="shared" si="22"/>
        <v>DISTRIBUTION PRIMARY - NCP</v>
      </c>
    </row>
    <row r="405" spans="1:18">
      <c r="B405" t="s">
        <v>4552</v>
      </c>
      <c r="C405" s="2">
        <f>+REPORTS!C1400</f>
        <v>29</v>
      </c>
      <c r="D405" t="s">
        <v>3661</v>
      </c>
      <c r="E405" t="s">
        <v>7746</v>
      </c>
      <c r="F405" s="476">
        <f ca="1">+'Working Capital'!E95</f>
        <v>32184.430514633237</v>
      </c>
      <c r="G405" s="136" t="s">
        <v>11135</v>
      </c>
      <c r="H405" s="468">
        <v>106</v>
      </c>
      <c r="I405" s="461" t="str">
        <f t="shared" si="21"/>
        <v>CUSTOMER MAX DEMANDS @ SECONDARY</v>
      </c>
      <c r="K405" t="s">
        <v>4552</v>
      </c>
      <c r="L405" s="2">
        <f>+REPORTS!C1400</f>
        <v>29</v>
      </c>
      <c r="M405" t="s">
        <v>3661</v>
      </c>
      <c r="N405" t="s">
        <v>7746</v>
      </c>
      <c r="O405" s="514">
        <f ca="1">+REPORTS!M1400</f>
        <v>32184.430514633237</v>
      </c>
      <c r="P405" s="136" t="s">
        <v>11135</v>
      </c>
      <c r="Q405" s="3001">
        <v>106</v>
      </c>
      <c r="R405" s="461" t="str">
        <f t="shared" si="22"/>
        <v>CUSTOMER MAX DEMANDS @ SECONDARY</v>
      </c>
    </row>
    <row r="406" spans="1:18">
      <c r="B406" t="s">
        <v>4552</v>
      </c>
      <c r="C406" s="2">
        <f>+REPORTS!C1401</f>
        <v>30</v>
      </c>
      <c r="D406" t="s">
        <v>392</v>
      </c>
      <c r="E406" t="s">
        <v>7228</v>
      </c>
      <c r="F406" s="476">
        <f ca="1">+'Working Capital'!E96</f>
        <v>27315.219482972454</v>
      </c>
      <c r="G406" s="136" t="s">
        <v>11135</v>
      </c>
      <c r="H406" s="468">
        <v>907</v>
      </c>
      <c r="I406" s="461" t="str">
        <f t="shared" si="21"/>
        <v>PTD PLANT - DISTRCUSTOMER</v>
      </c>
      <c r="K406" t="s">
        <v>4552</v>
      </c>
      <c r="L406" s="2">
        <f>+REPORTS!C1401</f>
        <v>30</v>
      </c>
      <c r="M406" t="s">
        <v>392</v>
      </c>
      <c r="N406" t="s">
        <v>7228</v>
      </c>
      <c r="O406" s="514">
        <f ca="1">+REPORTS!M1401</f>
        <v>27300.9294082954</v>
      </c>
      <c r="P406" s="136" t="s">
        <v>11135</v>
      </c>
      <c r="Q406" s="3001">
        <v>907</v>
      </c>
      <c r="R406" s="461" t="str">
        <f t="shared" si="22"/>
        <v>PTD PLANT - DISTRCUSTOMER</v>
      </c>
    </row>
    <row r="407" spans="1:18">
      <c r="B407" s="8" t="s">
        <v>4552</v>
      </c>
      <c r="C407" s="35">
        <f>+REPORTS!C1402</f>
        <v>31</v>
      </c>
      <c r="D407" s="8" t="s">
        <v>8215</v>
      </c>
      <c r="E407" s="8" t="s">
        <v>7228</v>
      </c>
      <c r="F407" s="391">
        <f ca="1">+'Working Capital'!E97</f>
        <v>1990.7337575126542</v>
      </c>
      <c r="G407" s="626" t="s">
        <v>11135</v>
      </c>
      <c r="H407" s="2998">
        <v>311</v>
      </c>
      <c r="I407" s="459" t="str">
        <f t="shared" si="21"/>
        <v>BILLING &amp; METER RD &amp; MISC- DIRALLOC</v>
      </c>
      <c r="K407" s="8" t="s">
        <v>4552</v>
      </c>
      <c r="L407" s="35">
        <f>+REPORTS!C1402</f>
        <v>31</v>
      </c>
      <c r="M407" s="8" t="s">
        <v>8215</v>
      </c>
      <c r="N407" s="8" t="s">
        <v>7228</v>
      </c>
      <c r="O407" s="391">
        <f ca="1">+REPORTS!M1402</f>
        <v>1990.2091064055517</v>
      </c>
      <c r="P407" s="626" t="s">
        <v>11135</v>
      </c>
      <c r="Q407" s="2999">
        <v>311</v>
      </c>
      <c r="R407" s="459" t="str">
        <f t="shared" si="22"/>
        <v>BILLING &amp; METER RD &amp; MISC- DIRALLOC</v>
      </c>
    </row>
    <row r="408" spans="1:18">
      <c r="A408" t="s">
        <v>3400</v>
      </c>
      <c r="B408" t="s">
        <v>4552</v>
      </c>
      <c r="C408" s="2">
        <f>+REPORTS!C1406</f>
        <v>35</v>
      </c>
      <c r="D408" t="s">
        <v>3658</v>
      </c>
      <c r="E408" t="s">
        <v>7746</v>
      </c>
      <c r="F408" s="476">
        <f ca="1">+'Working Capital'!E106</f>
        <v>303202.17173485161</v>
      </c>
      <c r="G408" s="136" t="s">
        <v>11135</v>
      </c>
      <c r="H408" s="468">
        <v>101</v>
      </c>
      <c r="I408" s="461" t="str">
        <f t="shared" si="21"/>
        <v>12 COINCIDENT PEAK</v>
      </c>
      <c r="K408" t="s">
        <v>4552</v>
      </c>
      <c r="L408" s="2">
        <f>+REPORTS!C1406</f>
        <v>35</v>
      </c>
      <c r="M408" t="s">
        <v>3658</v>
      </c>
      <c r="N408" t="s">
        <v>7746</v>
      </c>
      <c r="O408" s="476">
        <f ca="1">+REPORTS!M1406</f>
        <v>292019.49935622764</v>
      </c>
      <c r="P408" s="136" t="s">
        <v>11135</v>
      </c>
      <c r="Q408" s="3001">
        <f>IF('TITLES &amp; CONSTANTS'!$D$9=1,REPORTS!$C$2120,IF('TITLES &amp; CONSTANTS'!$D$9=2,REPORTS!$C$2123,IF('TITLES &amp; CONSTANTS'!$D$9=3,REPORTS!$C$2126,IF('TITLES &amp; CONSTANTS'!$D$9=4,REPORTS!$C$2129,0))))</f>
        <v>122</v>
      </c>
      <c r="R408" s="461" t="str">
        <f t="shared" si="22"/>
        <v>WEIGHTED 12 CP &amp; 1/13th AD (INCL IS CP)</v>
      </c>
    </row>
    <row r="409" spans="1:18">
      <c r="B409" t="s">
        <v>4552</v>
      </c>
      <c r="C409" s="34">
        <f>+REPORTS!C1407</f>
        <v>36</v>
      </c>
      <c r="D409" t="s">
        <v>3658</v>
      </c>
      <c r="E409" t="s">
        <v>2378</v>
      </c>
      <c r="F409" s="476">
        <f ca="1">+'Working Capital'!E107</f>
        <v>2398.7327541985896</v>
      </c>
      <c r="G409" s="136" t="s">
        <v>11135</v>
      </c>
      <c r="H409" s="468">
        <v>101</v>
      </c>
      <c r="I409" s="461" t="str">
        <f t="shared" si="21"/>
        <v>12 COINCIDENT PEAK</v>
      </c>
      <c r="K409" t="s">
        <v>4552</v>
      </c>
      <c r="L409" s="34">
        <f>+REPORTS!C1407</f>
        <v>36</v>
      </c>
      <c r="M409" t="s">
        <v>3658</v>
      </c>
      <c r="N409" t="s">
        <v>2378</v>
      </c>
      <c r="O409" s="514">
        <f ca="1">+REPORTS!M1407</f>
        <v>2310.262931041997</v>
      </c>
      <c r="P409" s="136" t="s">
        <v>11135</v>
      </c>
      <c r="Q409" s="3001">
        <v>204</v>
      </c>
      <c r="R409" s="461" t="str">
        <f t="shared" si="22"/>
        <v>MWH AT GENERATION (NO RESALE)</v>
      </c>
    </row>
    <row r="410" spans="1:18">
      <c r="B410" t="s">
        <v>4552</v>
      </c>
      <c r="C410" s="34">
        <f>+REPORTS!C1408</f>
        <v>37</v>
      </c>
      <c r="D410" t="s">
        <v>3659</v>
      </c>
      <c r="E410" t="s">
        <v>7746</v>
      </c>
      <c r="F410" s="476">
        <f ca="1">+'Working Capital'!E108</f>
        <v>14960.179521209078</v>
      </c>
      <c r="G410" s="136" t="s">
        <v>11135</v>
      </c>
      <c r="H410" s="468">
        <v>117</v>
      </c>
      <c r="I410" s="461" t="str">
        <f t="shared" si="21"/>
        <v>12  CP - TRANSMISSION</v>
      </c>
      <c r="K410" t="s">
        <v>4552</v>
      </c>
      <c r="L410" s="34">
        <f>+REPORTS!C1408</f>
        <v>37</v>
      </c>
      <c r="M410" t="s">
        <v>3659</v>
      </c>
      <c r="N410" t="s">
        <v>7746</v>
      </c>
      <c r="O410" s="514">
        <f ca="1">+REPORTS!M1408</f>
        <v>12305.586947132944</v>
      </c>
      <c r="P410" s="136" t="s">
        <v>11135</v>
      </c>
      <c r="Q410" s="3001">
        <v>117</v>
      </c>
      <c r="R410" s="461" t="str">
        <f t="shared" si="22"/>
        <v>12  CP - TRANSMISSION</v>
      </c>
    </row>
    <row r="411" spans="1:18">
      <c r="B411" t="s">
        <v>4552</v>
      </c>
      <c r="C411" s="34">
        <f>+REPORTS!C1409</f>
        <v>38</v>
      </c>
      <c r="D411" t="s">
        <v>5944</v>
      </c>
      <c r="E411" t="s">
        <v>7746</v>
      </c>
      <c r="F411" s="476">
        <f ca="1">+'Working Capital'!E109</f>
        <v>33042.184871194186</v>
      </c>
      <c r="G411" s="136" t="s">
        <v>11135</v>
      </c>
      <c r="H411" s="468">
        <v>117</v>
      </c>
      <c r="I411" s="461" t="str">
        <f t="shared" si="21"/>
        <v>12  CP - TRANSMISSION</v>
      </c>
      <c r="K411" t="s">
        <v>4552</v>
      </c>
      <c r="L411" s="34">
        <f>+REPORTS!C1409</f>
        <v>38</v>
      </c>
      <c r="M411" t="s">
        <v>5944</v>
      </c>
      <c r="N411" t="s">
        <v>7746</v>
      </c>
      <c r="O411" s="514">
        <f ca="1">+REPORTS!M1409</f>
        <v>27179.050778052377</v>
      </c>
      <c r="P411" s="136" t="s">
        <v>11135</v>
      </c>
      <c r="Q411" s="3001">
        <v>117</v>
      </c>
      <c r="R411" s="461" t="str">
        <f t="shared" si="22"/>
        <v>12  CP - TRANSMISSION</v>
      </c>
    </row>
    <row r="412" spans="1:18">
      <c r="B412" t="s">
        <v>4552</v>
      </c>
      <c r="C412" s="34">
        <f>+REPORTS!C1410</f>
        <v>39</v>
      </c>
      <c r="D412" t="s">
        <v>3660</v>
      </c>
      <c r="E412" t="s">
        <v>7746</v>
      </c>
      <c r="F412" s="476">
        <f ca="1">+'Working Capital'!E110</f>
        <v>79482.162501105995</v>
      </c>
      <c r="G412" s="136" t="s">
        <v>11135</v>
      </c>
      <c r="H412" s="468">
        <v>105</v>
      </c>
      <c r="I412" s="461" t="str">
        <f t="shared" si="21"/>
        <v>DISTRIBUTION PRIMARY - NCP</v>
      </c>
      <c r="K412" t="s">
        <v>4552</v>
      </c>
      <c r="L412" s="34">
        <f>+REPORTS!C1410</f>
        <v>39</v>
      </c>
      <c r="M412" t="s">
        <v>3660</v>
      </c>
      <c r="N412" t="s">
        <v>7746</v>
      </c>
      <c r="O412" s="514">
        <f ca="1">+REPORTS!M1410</f>
        <v>79482.162501105995</v>
      </c>
      <c r="P412" s="136" t="s">
        <v>11135</v>
      </c>
      <c r="Q412" s="3001">
        <v>105</v>
      </c>
      <c r="R412" s="461" t="str">
        <f t="shared" si="22"/>
        <v>DISTRIBUTION PRIMARY - NCP</v>
      </c>
    </row>
    <row r="413" spans="1:18">
      <c r="B413" t="s">
        <v>4552</v>
      </c>
      <c r="C413" s="34">
        <f>+REPORTS!C1411</f>
        <v>40</v>
      </c>
      <c r="D413" t="s">
        <v>3661</v>
      </c>
      <c r="E413" t="s">
        <v>7746</v>
      </c>
      <c r="F413" s="476">
        <f ca="1">+'Working Capital'!E111</f>
        <v>49985.794278326452</v>
      </c>
      <c r="G413" s="136" t="s">
        <v>11135</v>
      </c>
      <c r="H413" s="468">
        <v>106</v>
      </c>
      <c r="I413" s="461" t="str">
        <f t="shared" si="21"/>
        <v>CUSTOMER MAX DEMANDS @ SECONDARY</v>
      </c>
      <c r="K413" t="s">
        <v>4552</v>
      </c>
      <c r="L413" s="34">
        <f>+REPORTS!C1411</f>
        <v>40</v>
      </c>
      <c r="M413" t="s">
        <v>3661</v>
      </c>
      <c r="N413" t="s">
        <v>7746</v>
      </c>
      <c r="O413" s="514">
        <f ca="1">+REPORTS!M1411</f>
        <v>49985.794278326452</v>
      </c>
      <c r="P413" s="136" t="s">
        <v>11135</v>
      </c>
      <c r="Q413" s="3001">
        <v>106</v>
      </c>
      <c r="R413" s="461" t="str">
        <f t="shared" si="22"/>
        <v>CUSTOMER MAX DEMANDS @ SECONDARY</v>
      </c>
    </row>
    <row r="414" spans="1:18">
      <c r="B414" t="s">
        <v>4552</v>
      </c>
      <c r="C414" s="34">
        <f>+REPORTS!C1412</f>
        <v>41</v>
      </c>
      <c r="D414" t="s">
        <v>392</v>
      </c>
      <c r="E414" t="s">
        <v>7228</v>
      </c>
      <c r="F414" s="476">
        <f ca="1">+'Working Capital'!E112</f>
        <v>42423.399137741588</v>
      </c>
      <c r="G414" s="136" t="s">
        <v>11135</v>
      </c>
      <c r="H414" s="468">
        <v>907</v>
      </c>
      <c r="I414" s="461" t="str">
        <f t="shared" si="21"/>
        <v>PTD PLANT - DISTRCUSTOMER</v>
      </c>
      <c r="K414" t="s">
        <v>4552</v>
      </c>
      <c r="L414" s="34">
        <f>+REPORTS!C1412</f>
        <v>41</v>
      </c>
      <c r="M414" t="s">
        <v>392</v>
      </c>
      <c r="N414" t="s">
        <v>7228</v>
      </c>
      <c r="O414" s="514">
        <f ca="1">+REPORTS!M1412</f>
        <v>42401.205153830502</v>
      </c>
      <c r="P414" s="136" t="s">
        <v>11135</v>
      </c>
      <c r="Q414" s="3001">
        <v>907</v>
      </c>
      <c r="R414" s="461" t="str">
        <f t="shared" si="22"/>
        <v>PTD PLANT - DISTRCUSTOMER</v>
      </c>
    </row>
    <row r="415" spans="1:18">
      <c r="B415" s="8" t="s">
        <v>4552</v>
      </c>
      <c r="C415" s="35">
        <f>+REPORTS!C1413</f>
        <v>42</v>
      </c>
      <c r="D415" s="8" t="s">
        <v>8215</v>
      </c>
      <c r="E415" s="8" t="s">
        <v>7228</v>
      </c>
      <c r="F415" s="391">
        <f ca="1">+'Working Capital'!E113</f>
        <v>3091.8182013723695</v>
      </c>
      <c r="G415" s="626" t="s">
        <v>11135</v>
      </c>
      <c r="H415" s="2998">
        <v>311</v>
      </c>
      <c r="I415" s="459" t="str">
        <f t="shared" si="21"/>
        <v>BILLING &amp; METER RD &amp; MISC- DIRALLOC</v>
      </c>
      <c r="K415" s="8" t="s">
        <v>4552</v>
      </c>
      <c r="L415" s="35">
        <f>+REPORTS!C1413</f>
        <v>42</v>
      </c>
      <c r="M415" s="8" t="s">
        <v>8215</v>
      </c>
      <c r="N415" s="8" t="s">
        <v>7228</v>
      </c>
      <c r="O415" s="391">
        <f ca="1">+REPORTS!M1413</f>
        <v>3091.0033632072013</v>
      </c>
      <c r="P415" s="626" t="s">
        <v>11135</v>
      </c>
      <c r="Q415" s="2999">
        <v>311</v>
      </c>
      <c r="R415" s="459" t="str">
        <f t="shared" si="22"/>
        <v>BILLING &amp; METER RD &amp; MISC- DIRALLOC</v>
      </c>
    </row>
    <row r="416" spans="1:18">
      <c r="A416" t="s">
        <v>3401</v>
      </c>
      <c r="B416" t="s">
        <v>4552</v>
      </c>
      <c r="C416" s="2">
        <f>+REPORTS!C1432</f>
        <v>45</v>
      </c>
      <c r="D416" t="s">
        <v>3658</v>
      </c>
      <c r="E416" t="s">
        <v>2378</v>
      </c>
      <c r="F416" s="476">
        <f>+'Working Capital'!E66</f>
        <v>98437.38461538461</v>
      </c>
      <c r="G416" s="136" t="s">
        <v>11135</v>
      </c>
      <c r="H416" s="468">
        <v>201</v>
      </c>
      <c r="I416" s="461" t="str">
        <f t="shared" si="21"/>
        <v>MWH AT GENERATION</v>
      </c>
      <c r="K416" t="s">
        <v>4552</v>
      </c>
      <c r="L416" s="2">
        <f>+REPORTS!C1432</f>
        <v>45</v>
      </c>
      <c r="M416" t="s">
        <v>3658</v>
      </c>
      <c r="N416" t="s">
        <v>2378</v>
      </c>
      <c r="O416" s="476">
        <f>+REPORTS!M1432</f>
        <v>94926.347105575114</v>
      </c>
      <c r="P416" s="136" t="s">
        <v>11135</v>
      </c>
      <c r="Q416" s="3001">
        <v>201</v>
      </c>
      <c r="R416" s="461" t="str">
        <f t="shared" si="22"/>
        <v>MWH AT GENERATION</v>
      </c>
    </row>
    <row r="421" spans="2:18">
      <c r="E421" s="4"/>
      <c r="F421" s="1739" t="s">
        <v>3205</v>
      </c>
      <c r="G421" s="4"/>
      <c r="I421" s="3127" t="s">
        <v>2619</v>
      </c>
      <c r="N421" s="4"/>
      <c r="O421" s="1739" t="s">
        <v>3205</v>
      </c>
      <c r="P421" s="4"/>
      <c r="R421" s="3127" t="s">
        <v>2619</v>
      </c>
    </row>
    <row r="422" spans="2:18">
      <c r="F422" s="1740" t="s">
        <v>3408</v>
      </c>
      <c r="O422" s="1740" t="s">
        <v>11159</v>
      </c>
    </row>
    <row r="423" spans="2:18">
      <c r="F423" s="1740" t="s">
        <v>4831</v>
      </c>
      <c r="G423" s="4"/>
      <c r="O423" s="1740" t="s">
        <v>4831</v>
      </c>
      <c r="P423" s="4"/>
    </row>
    <row r="424" spans="2:18">
      <c r="B424" s="3"/>
      <c r="F424" s="1740" t="str">
        <f>IF('TITLES &amp; CONSTANTS'!$D$9=1,'TITLES &amp; CONSTANTS'!$H$10,IF('TITLES &amp; CONSTANTS'!$D$9=2,'TITLES &amp; CONSTANTS'!$H$11,IF('TITLES &amp; CONSTANTS'!$D$9=3,'TITLES &amp; CONSTANTS'!$H$12,IF('TITLES &amp; CONSTANTS'!$D$9=4,'TITLES &amp; CONSTANTS'!$H$13,0))))</f>
        <v>PROD. CAP. ALLOC. METHOD: 12CP &amp; 1/13th AD (INCL. IS)</v>
      </c>
      <c r="K424" s="3"/>
      <c r="O424" s="1740" t="str">
        <f>IF('TITLES &amp; CONSTANTS'!$D$9=1,'TITLES &amp; CONSTANTS'!$H$10,IF('TITLES &amp; CONSTANTS'!$D$9=2,'TITLES &amp; CONSTANTS'!$H$11,IF('TITLES &amp; CONSTANTS'!$D$9=3,'TITLES &amp; CONSTANTS'!$H$12,IF('TITLES &amp; CONSTANTS'!$D$9=4,'TITLES &amp; CONSTANTS'!$H$13,0))))</f>
        <v>PROD. CAP. ALLOC. METHOD: 12CP &amp; 1/13th AD (INCL. IS)</v>
      </c>
    </row>
    <row r="425" spans="2:18">
      <c r="F425" s="3126" t="s">
        <v>2612</v>
      </c>
      <c r="G425" s="4"/>
      <c r="O425" s="3126" t="s">
        <v>2612</v>
      </c>
      <c r="P425" s="4"/>
    </row>
    <row r="427" spans="2:18">
      <c r="F427" s="3008" t="s">
        <v>3410</v>
      </c>
      <c r="O427" s="3008" t="s">
        <v>3410</v>
      </c>
    </row>
    <row r="428" spans="2:18">
      <c r="F428" s="189"/>
      <c r="O428" s="189"/>
    </row>
    <row r="430" spans="2:18">
      <c r="C430" s="2" t="s">
        <v>4382</v>
      </c>
      <c r="D430" t="s">
        <v>4382</v>
      </c>
      <c r="G430" s="4"/>
      <c r="I430" s="4"/>
      <c r="L430" s="2" t="s">
        <v>10137</v>
      </c>
      <c r="M430" s="2" t="s">
        <v>10137</v>
      </c>
      <c r="P430" s="4"/>
      <c r="R430" s="4"/>
    </row>
    <row r="431" spans="2:18">
      <c r="B431" s="8" t="s">
        <v>3411</v>
      </c>
      <c r="C431" s="35" t="s">
        <v>11211</v>
      </c>
      <c r="D431" s="8" t="s">
        <v>3412</v>
      </c>
      <c r="E431" s="8"/>
      <c r="F431" s="69" t="s">
        <v>3413</v>
      </c>
      <c r="G431" s="8"/>
      <c r="H431" s="2998"/>
      <c r="I431" s="459"/>
      <c r="K431" s="8" t="s">
        <v>5493</v>
      </c>
      <c r="L431" s="35" t="s">
        <v>10142</v>
      </c>
      <c r="M431" s="35" t="s">
        <v>2447</v>
      </c>
      <c r="N431" s="8"/>
      <c r="O431" s="190" t="s">
        <v>5494</v>
      </c>
      <c r="P431" s="8"/>
      <c r="Q431" s="2999"/>
      <c r="R431" s="459" t="s">
        <v>11134</v>
      </c>
    </row>
    <row r="432" spans="2:18">
      <c r="O432" s="2709"/>
    </row>
    <row r="433" spans="1:18">
      <c r="A433" s="138" t="s">
        <v>10906</v>
      </c>
      <c r="B433" t="s">
        <v>4553</v>
      </c>
      <c r="C433" s="2">
        <f>+REPORTS!C1205</f>
        <v>2</v>
      </c>
      <c r="D433" t="s">
        <v>10883</v>
      </c>
      <c r="E433" t="s">
        <v>7746</v>
      </c>
      <c r="F433" s="868">
        <f>+Generation!$O$162+SUM(Generation!O144:O147)+Generation!O164</f>
        <v>577459.89501525043</v>
      </c>
      <c r="G433" s="136" t="s">
        <v>11135</v>
      </c>
      <c r="H433" s="3001">
        <v>101</v>
      </c>
      <c r="I433" s="461" t="str">
        <f t="shared" ref="I433:I459" si="23">VLOOKUP(H433,alloc_list,2,FALSE)</f>
        <v>12 COINCIDENT PEAK</v>
      </c>
      <c r="K433" t="s">
        <v>4553</v>
      </c>
      <c r="L433" s="2">
        <f>+REPORTS!C1205</f>
        <v>2</v>
      </c>
      <c r="M433" t="s">
        <v>10883</v>
      </c>
      <c r="N433" t="s">
        <v>7746</v>
      </c>
      <c r="O433" s="476">
        <f>+Generation!$X$167</f>
        <v>556162.07653063466</v>
      </c>
      <c r="P433" s="136" t="s">
        <v>11135</v>
      </c>
      <c r="Q433" s="3001">
        <f>IF('TITLES &amp; CONSTANTS'!$D$9=1,REPORTS!$C$2120,IF('TITLES &amp; CONSTANTS'!$D$9=2,REPORTS!$C$2123,IF('TITLES &amp; CONSTANTS'!$D$9=3,REPORTS!$C$2126,IF('TITLES &amp; CONSTANTS'!$D$9=4,REPORTS!$C$2129,0))))</f>
        <v>122</v>
      </c>
      <c r="R433" s="461" t="str">
        <f t="shared" ref="R433:R459" si="24">VLOOKUP(Q433,alloc_list,2,FALSE)</f>
        <v>WEIGHTED 12 CP &amp; 1/13th AD (INCL IS CP)</v>
      </c>
    </row>
    <row r="434" spans="1:18">
      <c r="B434" t="s">
        <v>4553</v>
      </c>
      <c r="C434" s="2">
        <f>+REPORTS!C1206</f>
        <v>3</v>
      </c>
      <c r="D434" t="s">
        <v>10884</v>
      </c>
      <c r="E434" t="s">
        <v>2378</v>
      </c>
      <c r="F434" s="868">
        <f>+Generation!$O$148</f>
        <v>0</v>
      </c>
      <c r="G434" s="136" t="s">
        <v>11135</v>
      </c>
      <c r="H434" s="3001">
        <v>101</v>
      </c>
      <c r="I434" s="461" t="str">
        <f t="shared" si="23"/>
        <v>12 COINCIDENT PEAK</v>
      </c>
      <c r="K434" t="s">
        <v>4553</v>
      </c>
      <c r="L434" s="2">
        <f>+REPORTS!C1206</f>
        <v>3</v>
      </c>
      <c r="M434" t="s">
        <v>10884</v>
      </c>
      <c r="N434" t="s">
        <v>2378</v>
      </c>
      <c r="O434" s="476">
        <f>+Generation!$Y$167</f>
        <v>0</v>
      </c>
      <c r="P434" s="136" t="s">
        <v>11135</v>
      </c>
      <c r="Q434" s="3001">
        <v>204</v>
      </c>
      <c r="R434" s="461" t="str">
        <f t="shared" si="24"/>
        <v>MWH AT GENERATION (NO RESALE)</v>
      </c>
    </row>
    <row r="435" spans="1:18">
      <c r="B435" t="s">
        <v>4553</v>
      </c>
      <c r="C435" s="2">
        <f>+REPORTS!C1205</f>
        <v>2</v>
      </c>
      <c r="D435" s="240" t="s">
        <v>10883</v>
      </c>
      <c r="E435" s="240" t="s">
        <v>7746</v>
      </c>
      <c r="F435" s="868">
        <f>+Generation!$O$192</f>
        <v>480751.60645222542</v>
      </c>
      <c r="G435" s="136" t="s">
        <v>11135</v>
      </c>
      <c r="H435" s="3001">
        <v>101</v>
      </c>
      <c r="I435" s="461" t="str">
        <f t="shared" si="23"/>
        <v>12 COINCIDENT PEAK</v>
      </c>
      <c r="K435" t="s">
        <v>4553</v>
      </c>
      <c r="L435" s="2">
        <f>+REPORTS!C1205</f>
        <v>2</v>
      </c>
      <c r="M435" s="240" t="s">
        <v>10883</v>
      </c>
      <c r="N435" s="240" t="s">
        <v>7746</v>
      </c>
      <c r="O435" s="868">
        <f>+Generation!$X$192</f>
        <v>463020.57345964597</v>
      </c>
      <c r="P435" s="136" t="s">
        <v>11135</v>
      </c>
      <c r="Q435" s="3001">
        <f>IF('TITLES &amp; CONSTANTS'!$D$9=1,REPORTS!$C$2120,IF('TITLES &amp; CONSTANTS'!$D$9=2,REPORTS!$C$2123,IF('TITLES &amp; CONSTANTS'!$D$9=3,REPORTS!$C$2126,IF('TITLES &amp; CONSTANTS'!$D$9=4,REPORTS!$C$2129,0))))</f>
        <v>122</v>
      </c>
      <c r="R435" s="461" t="str">
        <f t="shared" si="24"/>
        <v>WEIGHTED 12 CP &amp; 1/13th AD (INCL IS CP)</v>
      </c>
    </row>
    <row r="436" spans="1:18">
      <c r="B436" s="8" t="s">
        <v>4553</v>
      </c>
      <c r="C436" s="35">
        <f>+REPORTS!C1206</f>
        <v>3</v>
      </c>
      <c r="D436" s="322" t="s">
        <v>10884</v>
      </c>
      <c r="E436" s="322" t="s">
        <v>2378</v>
      </c>
      <c r="F436" s="914">
        <v>0</v>
      </c>
      <c r="G436" s="626" t="s">
        <v>11135</v>
      </c>
      <c r="H436" s="3001">
        <v>101</v>
      </c>
      <c r="I436" s="459" t="str">
        <f t="shared" si="23"/>
        <v>12 COINCIDENT PEAK</v>
      </c>
      <c r="K436" s="8" t="s">
        <v>4553</v>
      </c>
      <c r="L436" s="35">
        <f>+REPORTS!C1206</f>
        <v>3</v>
      </c>
      <c r="M436" s="322" t="s">
        <v>10884</v>
      </c>
      <c r="N436" s="322" t="s">
        <v>2378</v>
      </c>
      <c r="O436" s="779">
        <f>+Generation!$Y$192</f>
        <v>0</v>
      </c>
      <c r="P436" s="626" t="s">
        <v>11135</v>
      </c>
      <c r="Q436" s="2999">
        <v>204</v>
      </c>
      <c r="R436" s="459" t="str">
        <f t="shared" si="24"/>
        <v>MWH AT GENERATION (NO RESALE)</v>
      </c>
    </row>
    <row r="437" spans="1:18">
      <c r="A437" t="s">
        <v>4215</v>
      </c>
      <c r="B437" t="s">
        <v>4553</v>
      </c>
      <c r="C437" s="2">
        <f>+REPORTS!C1211</f>
        <v>8</v>
      </c>
      <c r="D437" t="s">
        <v>7982</v>
      </c>
      <c r="E437" t="s">
        <v>7746</v>
      </c>
      <c r="F437" s="868">
        <f ca="1">+Transmission!L131</f>
        <v>9599.6833926281925</v>
      </c>
      <c r="G437" s="136" t="s">
        <v>11135</v>
      </c>
      <c r="H437" s="3001">
        <v>101</v>
      </c>
      <c r="I437" s="461" t="str">
        <f t="shared" si="23"/>
        <v>12 COINCIDENT PEAK</v>
      </c>
      <c r="K437" t="s">
        <v>4553</v>
      </c>
      <c r="L437" s="2">
        <f>+REPORTS!C1211</f>
        <v>8</v>
      </c>
      <c r="M437" t="s">
        <v>7982</v>
      </c>
      <c r="N437" s="240" t="s">
        <v>7746</v>
      </c>
      <c r="O437" s="868">
        <f ca="1">+REPORTS!M1211</f>
        <v>9245.6288233484065</v>
      </c>
      <c r="P437" s="136" t="s">
        <v>11135</v>
      </c>
      <c r="Q437" s="3001">
        <f>IF('TITLES &amp; CONSTANTS'!$D$9=1,REPORTS!$C$2120,IF('TITLES &amp; CONSTANTS'!$D$9=2,REPORTS!$C$2123,IF('TITLES &amp; CONSTANTS'!$D$9=3,REPORTS!$C$2126,IF('TITLES &amp; CONSTANTS'!$D$9=4,REPORTS!$C$2129,0))))</f>
        <v>122</v>
      </c>
      <c r="R437" s="461" t="str">
        <f t="shared" si="24"/>
        <v>WEIGHTED 12 CP &amp; 1/13th AD (INCL IS CP)</v>
      </c>
    </row>
    <row r="438" spans="1:18">
      <c r="B438" t="s">
        <v>4553</v>
      </c>
      <c r="C438" s="2">
        <f>+REPORTS!C1213</f>
        <v>10</v>
      </c>
      <c r="D438" t="s">
        <v>479</v>
      </c>
      <c r="E438" t="s">
        <v>7746</v>
      </c>
      <c r="F438" s="868">
        <f>+Transmission!L132</f>
        <v>49617.133315047657</v>
      </c>
      <c r="G438" s="136" t="s">
        <v>11135</v>
      </c>
      <c r="H438" s="468">
        <v>117</v>
      </c>
      <c r="I438" s="461" t="str">
        <f t="shared" si="23"/>
        <v>12  CP - TRANSMISSION</v>
      </c>
      <c r="K438" t="s">
        <v>4553</v>
      </c>
      <c r="L438" s="2">
        <f>+REPORTS!C1213</f>
        <v>10</v>
      </c>
      <c r="M438" t="s">
        <v>479</v>
      </c>
      <c r="N438" t="s">
        <v>7746</v>
      </c>
      <c r="O438" s="476">
        <f>+REPORTS!M1213</f>
        <v>40812.87575528102</v>
      </c>
      <c r="P438" s="136" t="s">
        <v>11135</v>
      </c>
      <c r="Q438" s="3001">
        <v>117</v>
      </c>
      <c r="R438" s="461" t="str">
        <f t="shared" si="24"/>
        <v>12  CP - TRANSMISSION</v>
      </c>
    </row>
    <row r="439" spans="1:18">
      <c r="B439" t="s">
        <v>4553</v>
      </c>
      <c r="C439" s="34">
        <f>+REPORTS!C1216</f>
        <v>13</v>
      </c>
      <c r="D439" t="s">
        <v>8815</v>
      </c>
      <c r="E439" t="s">
        <v>7746</v>
      </c>
      <c r="F439" s="868">
        <f ca="1">+Transmission!L134</f>
        <v>36156.921991681796</v>
      </c>
      <c r="G439" s="136" t="s">
        <v>11135</v>
      </c>
      <c r="H439" s="468">
        <v>117</v>
      </c>
      <c r="I439" s="461" t="str">
        <f t="shared" si="23"/>
        <v>12  CP - TRANSMISSION</v>
      </c>
      <c r="K439" t="s">
        <v>4553</v>
      </c>
      <c r="L439" s="34">
        <f>+REPORTS!C1216</f>
        <v>13</v>
      </c>
      <c r="M439" t="s">
        <v>8815</v>
      </c>
      <c r="N439" t="s">
        <v>7746</v>
      </c>
      <c r="O439" s="514">
        <f ca="1">+REPORTS!M1216</f>
        <v>29741.09680158332</v>
      </c>
      <c r="P439" s="136" t="s">
        <v>11135</v>
      </c>
      <c r="Q439" s="3001">
        <v>117</v>
      </c>
      <c r="R439" s="461" t="str">
        <f t="shared" si="24"/>
        <v>12  CP - TRANSMISSION</v>
      </c>
    </row>
    <row r="440" spans="1:18">
      <c r="B440" t="s">
        <v>4553</v>
      </c>
      <c r="C440" s="34">
        <f>+REPORTS!C1217</f>
        <v>14</v>
      </c>
      <c r="D440" t="s">
        <v>11648</v>
      </c>
      <c r="E440" t="s">
        <v>7746</v>
      </c>
      <c r="F440" s="868">
        <f>+Transmission!L136++Transmission!L135</f>
        <v>66421.73321950766</v>
      </c>
      <c r="G440" s="136" t="s">
        <v>11135</v>
      </c>
      <c r="H440" s="468">
        <v>117</v>
      </c>
      <c r="I440" s="461" t="str">
        <f t="shared" si="23"/>
        <v>12  CP - TRANSMISSION</v>
      </c>
      <c r="K440" t="s">
        <v>4553</v>
      </c>
      <c r="L440" s="34">
        <f>+REPORTS!C1217</f>
        <v>14</v>
      </c>
      <c r="M440" t="s">
        <v>11648</v>
      </c>
      <c r="N440" t="s">
        <v>7746</v>
      </c>
      <c r="O440" s="514">
        <f>+REPORTS!M1217</f>
        <v>54635.601942687208</v>
      </c>
      <c r="P440" s="136" t="s">
        <v>11135</v>
      </c>
      <c r="Q440" s="3005">
        <v>117</v>
      </c>
      <c r="R440" s="461" t="str">
        <f t="shared" si="24"/>
        <v>12  CP - TRANSMISSION</v>
      </c>
    </row>
    <row r="441" spans="1:18">
      <c r="A441" t="s">
        <v>8781</v>
      </c>
      <c r="B441" t="s">
        <v>4553</v>
      </c>
      <c r="C441" s="2">
        <f>+REPORTS!C1256</f>
        <v>23</v>
      </c>
      <c r="D441" t="s">
        <v>8815</v>
      </c>
      <c r="E441" t="s">
        <v>7746</v>
      </c>
      <c r="F441" s="778">
        <f>+Distribution!L144</f>
        <v>51879.689777585598</v>
      </c>
      <c r="G441" s="136" t="s">
        <v>11135</v>
      </c>
      <c r="H441" s="468">
        <v>105</v>
      </c>
      <c r="I441" s="461" t="str">
        <f t="shared" si="23"/>
        <v>DISTRIBUTION PRIMARY - NCP</v>
      </c>
      <c r="K441" t="s">
        <v>4553</v>
      </c>
      <c r="L441" s="2">
        <f>+REPORTS!C1256</f>
        <v>23</v>
      </c>
      <c r="M441" t="s">
        <v>8815</v>
      </c>
      <c r="N441" t="s">
        <v>7746</v>
      </c>
      <c r="O441" s="514">
        <f>+REPORTS!M1256</f>
        <v>51879.689777585598</v>
      </c>
      <c r="P441" s="136" t="s">
        <v>11135</v>
      </c>
      <c r="Q441" s="3001">
        <v>105</v>
      </c>
      <c r="R441" s="461" t="str">
        <f t="shared" si="24"/>
        <v>DISTRIBUTION PRIMARY - NCP</v>
      </c>
    </row>
    <row r="442" spans="1:18">
      <c r="A442" s="240"/>
      <c r="B442" t="s">
        <v>4553</v>
      </c>
      <c r="C442" s="2">
        <f>+REPORTS!C1258</f>
        <v>25</v>
      </c>
      <c r="D442" t="s">
        <v>2692</v>
      </c>
      <c r="E442" t="s">
        <v>7228</v>
      </c>
      <c r="F442" s="778">
        <f>+Distribution!L146</f>
        <v>9215.8215630159102</v>
      </c>
      <c r="G442" s="136" t="s">
        <v>11135</v>
      </c>
      <c r="H442" s="468">
        <v>310</v>
      </c>
      <c r="I442" s="461" t="str">
        <f t="shared" si="23"/>
        <v>STREET LIGHTING - DIRALLOC</v>
      </c>
      <c r="K442" t="s">
        <v>4553</v>
      </c>
      <c r="L442" s="2">
        <f>+REPORTS!C1258</f>
        <v>25</v>
      </c>
      <c r="M442" t="s">
        <v>2692</v>
      </c>
      <c r="N442" t="s">
        <v>7228</v>
      </c>
      <c r="O442" s="514">
        <f>+REPORTS!M1258</f>
        <v>9215.8215630159102</v>
      </c>
      <c r="P442" s="136" t="s">
        <v>11135</v>
      </c>
      <c r="Q442" s="3001">
        <v>310</v>
      </c>
      <c r="R442" s="461" t="str">
        <f t="shared" si="24"/>
        <v>STREET LIGHTING - DIRALLOC</v>
      </c>
    </row>
    <row r="443" spans="1:18">
      <c r="B443" t="s">
        <v>4553</v>
      </c>
      <c r="C443" s="2">
        <f>+REPORTS!C1259</f>
        <v>26</v>
      </c>
      <c r="D443" t="s">
        <v>2693</v>
      </c>
      <c r="E443" t="s">
        <v>7746</v>
      </c>
      <c r="F443" s="778">
        <f>+Distribution!L147</f>
        <v>83115.567853616245</v>
      </c>
      <c r="G443" s="136" t="s">
        <v>11135</v>
      </c>
      <c r="H443" s="468">
        <v>105</v>
      </c>
      <c r="I443" s="461" t="str">
        <f t="shared" si="23"/>
        <v>DISTRIBUTION PRIMARY - NCP</v>
      </c>
      <c r="K443" t="s">
        <v>4553</v>
      </c>
      <c r="L443" s="2">
        <f>+REPORTS!C1259</f>
        <v>26</v>
      </c>
      <c r="M443" t="s">
        <v>2693</v>
      </c>
      <c r="N443" t="s">
        <v>7746</v>
      </c>
      <c r="O443" s="514">
        <f>+REPORTS!M1259</f>
        <v>83115.567853616245</v>
      </c>
      <c r="P443" s="136" t="s">
        <v>11135</v>
      </c>
      <c r="Q443" s="3001">
        <v>105</v>
      </c>
      <c r="R443" s="461" t="str">
        <f t="shared" si="24"/>
        <v>DISTRIBUTION PRIMARY - NCP</v>
      </c>
    </row>
    <row r="444" spans="1:18">
      <c r="B444" t="s">
        <v>4553</v>
      </c>
      <c r="C444" s="2">
        <f>+REPORTS!C1260</f>
        <v>27</v>
      </c>
      <c r="D444" t="s">
        <v>2318</v>
      </c>
      <c r="E444" t="s">
        <v>7746</v>
      </c>
      <c r="F444" s="778">
        <f>+Distribution!L148</f>
        <v>13922.439158154268</v>
      </c>
      <c r="G444" s="136" t="s">
        <v>11135</v>
      </c>
      <c r="H444" s="468">
        <v>106</v>
      </c>
      <c r="I444" s="461" t="str">
        <f t="shared" si="23"/>
        <v>CUSTOMER MAX DEMANDS @ SECONDARY</v>
      </c>
      <c r="K444" t="s">
        <v>4553</v>
      </c>
      <c r="L444" s="2">
        <f>+REPORTS!C1260</f>
        <v>27</v>
      </c>
      <c r="M444" t="s">
        <v>2318</v>
      </c>
      <c r="N444" t="s">
        <v>7746</v>
      </c>
      <c r="O444" s="514">
        <f>+REPORTS!M1260</f>
        <v>13922.439158154268</v>
      </c>
      <c r="P444" s="136" t="s">
        <v>11135</v>
      </c>
      <c r="Q444" s="3001">
        <v>106</v>
      </c>
      <c r="R444" s="461" t="str">
        <f t="shared" si="24"/>
        <v>CUSTOMER MAX DEMANDS @ SECONDARY</v>
      </c>
    </row>
    <row r="445" spans="1:18">
      <c r="B445" t="s">
        <v>4553</v>
      </c>
      <c r="C445" s="2">
        <f>+REPORTS!C1263</f>
        <v>30</v>
      </c>
      <c r="D445" t="s">
        <v>2319</v>
      </c>
      <c r="E445" t="s">
        <v>7228</v>
      </c>
      <c r="F445" s="778">
        <f>+Distribution!L149</f>
        <v>2422.0835749020002</v>
      </c>
      <c r="G445" s="136" t="s">
        <v>11135</v>
      </c>
      <c r="H445" s="468">
        <v>310</v>
      </c>
      <c r="I445" s="461" t="str">
        <f t="shared" si="23"/>
        <v>STREET LIGHTING - DIRALLOC</v>
      </c>
      <c r="K445" t="s">
        <v>4553</v>
      </c>
      <c r="L445" s="2">
        <f>+REPORTS!C1263</f>
        <v>30</v>
      </c>
      <c r="M445" t="s">
        <v>2319</v>
      </c>
      <c r="N445" t="s">
        <v>7228</v>
      </c>
      <c r="O445" s="514">
        <f>+REPORTS!M1263</f>
        <v>2422.0835749020002</v>
      </c>
      <c r="P445" s="136" t="s">
        <v>11135</v>
      </c>
      <c r="Q445" s="3001">
        <v>310</v>
      </c>
      <c r="R445" s="461" t="str">
        <f t="shared" si="24"/>
        <v>STREET LIGHTING - DIRALLOC</v>
      </c>
    </row>
    <row r="446" spans="1:18">
      <c r="B446" t="s">
        <v>4553</v>
      </c>
      <c r="C446" s="2">
        <f>+REPORTS!C1264</f>
        <v>31</v>
      </c>
      <c r="D446" t="s">
        <v>2320</v>
      </c>
      <c r="E446" t="s">
        <v>7746</v>
      </c>
      <c r="F446" s="778">
        <f>+Distribution!L150</f>
        <v>88573.337717627277</v>
      </c>
      <c r="G446" s="136" t="s">
        <v>11135</v>
      </c>
      <c r="H446" s="468">
        <v>105</v>
      </c>
      <c r="I446" s="461" t="str">
        <f t="shared" si="23"/>
        <v>DISTRIBUTION PRIMARY - NCP</v>
      </c>
      <c r="K446" t="s">
        <v>4553</v>
      </c>
      <c r="L446" s="2">
        <f>+REPORTS!C1264</f>
        <v>31</v>
      </c>
      <c r="M446" t="s">
        <v>2320</v>
      </c>
      <c r="N446" t="s">
        <v>7746</v>
      </c>
      <c r="O446" s="514">
        <f>+REPORTS!M1264</f>
        <v>88573.337717627277</v>
      </c>
      <c r="P446" s="136" t="s">
        <v>11135</v>
      </c>
      <c r="Q446" s="3001">
        <v>105</v>
      </c>
      <c r="R446" s="461" t="str">
        <f t="shared" si="24"/>
        <v>DISTRIBUTION PRIMARY - NCP</v>
      </c>
    </row>
    <row r="447" spans="1:18">
      <c r="B447" t="s">
        <v>4553</v>
      </c>
      <c r="C447" s="2">
        <f>+REPORTS!C1265</f>
        <v>32</v>
      </c>
      <c r="D447" t="s">
        <v>2321</v>
      </c>
      <c r="E447" t="s">
        <v>7746</v>
      </c>
      <c r="F447" s="778">
        <f>+Distribution!L151</f>
        <v>18425.311353619934</v>
      </c>
      <c r="G447" s="136" t="s">
        <v>11135</v>
      </c>
      <c r="H447" s="468">
        <v>106</v>
      </c>
      <c r="I447" s="461" t="str">
        <f t="shared" si="23"/>
        <v>CUSTOMER MAX DEMANDS @ SECONDARY</v>
      </c>
      <c r="K447" t="s">
        <v>4553</v>
      </c>
      <c r="L447" s="2">
        <f>+REPORTS!C1265</f>
        <v>32</v>
      </c>
      <c r="M447" t="s">
        <v>2321</v>
      </c>
      <c r="N447" t="s">
        <v>7746</v>
      </c>
      <c r="O447" s="514">
        <f>+REPORTS!M1265</f>
        <v>18425.311353619934</v>
      </c>
      <c r="P447" s="136" t="s">
        <v>11135</v>
      </c>
      <c r="Q447" s="3001">
        <v>106</v>
      </c>
      <c r="R447" s="461" t="str">
        <f t="shared" si="24"/>
        <v>CUSTOMER MAX DEMANDS @ SECONDARY</v>
      </c>
    </row>
    <row r="448" spans="1:18">
      <c r="B448" t="s">
        <v>4553</v>
      </c>
      <c r="C448" s="2">
        <f>+REPORTS!C1268</f>
        <v>35</v>
      </c>
      <c r="D448" t="s">
        <v>2322</v>
      </c>
      <c r="E448" t="s">
        <v>7228</v>
      </c>
      <c r="F448" s="778">
        <f>+Distribution!L152</f>
        <v>0</v>
      </c>
      <c r="G448" s="136" t="s">
        <v>11135</v>
      </c>
      <c r="H448" s="468">
        <v>310</v>
      </c>
      <c r="I448" s="461" t="str">
        <f t="shared" si="23"/>
        <v>STREET LIGHTING - DIRALLOC</v>
      </c>
      <c r="K448" t="s">
        <v>4553</v>
      </c>
      <c r="L448" s="2">
        <f>+REPORTS!C1268</f>
        <v>35</v>
      </c>
      <c r="M448" t="s">
        <v>2322</v>
      </c>
      <c r="N448" t="s">
        <v>7228</v>
      </c>
      <c r="O448" s="514">
        <f>+REPORTS!M1268</f>
        <v>0</v>
      </c>
      <c r="P448" s="136" t="s">
        <v>11135</v>
      </c>
      <c r="Q448" s="3001">
        <v>310</v>
      </c>
      <c r="R448" s="461" t="str">
        <f t="shared" si="24"/>
        <v>STREET LIGHTING - DIRALLOC</v>
      </c>
    </row>
    <row r="449" spans="1:18">
      <c r="B449" t="s">
        <v>4553</v>
      </c>
      <c r="C449" s="2">
        <f>+REPORTS!C1269</f>
        <v>36</v>
      </c>
      <c r="D449" t="s">
        <v>291</v>
      </c>
      <c r="E449" t="s">
        <v>7746</v>
      </c>
      <c r="F449" s="778">
        <f>+Distribution!L153</f>
        <v>82768.537061351497</v>
      </c>
      <c r="G449" s="136" t="s">
        <v>11135</v>
      </c>
      <c r="H449" s="468">
        <v>105</v>
      </c>
      <c r="I449" s="461" t="str">
        <f t="shared" si="23"/>
        <v>DISTRIBUTION PRIMARY - NCP</v>
      </c>
      <c r="K449" t="s">
        <v>4553</v>
      </c>
      <c r="L449" s="2">
        <f>+REPORTS!C1269</f>
        <v>36</v>
      </c>
      <c r="M449" t="s">
        <v>291</v>
      </c>
      <c r="N449" t="s">
        <v>7746</v>
      </c>
      <c r="O449" s="514">
        <f>+REPORTS!M1269</f>
        <v>82768.537061351497</v>
      </c>
      <c r="P449" s="136" t="s">
        <v>11135</v>
      </c>
      <c r="Q449" s="3001">
        <v>105</v>
      </c>
      <c r="R449" s="461" t="str">
        <f t="shared" si="24"/>
        <v>DISTRIBUTION PRIMARY - NCP</v>
      </c>
    </row>
    <row r="450" spans="1:18">
      <c r="B450" t="s">
        <v>4553</v>
      </c>
      <c r="C450" s="2">
        <f>+REPORTS!C1270</f>
        <v>37</v>
      </c>
      <c r="D450" t="s">
        <v>292</v>
      </c>
      <c r="E450" t="s">
        <v>7746</v>
      </c>
      <c r="F450" s="778">
        <f>+Distribution!L154</f>
        <v>20717.838779953199</v>
      </c>
      <c r="G450" s="136" t="s">
        <v>11135</v>
      </c>
      <c r="H450" s="468">
        <v>106</v>
      </c>
      <c r="I450" s="461" t="str">
        <f t="shared" si="23"/>
        <v>CUSTOMER MAX DEMANDS @ SECONDARY</v>
      </c>
      <c r="K450" t="s">
        <v>4553</v>
      </c>
      <c r="L450" s="2">
        <f>+REPORTS!C1270</f>
        <v>37</v>
      </c>
      <c r="M450" t="s">
        <v>292</v>
      </c>
      <c r="N450" t="s">
        <v>7746</v>
      </c>
      <c r="O450" s="514">
        <f>+REPORTS!M1270</f>
        <v>20717.838779953199</v>
      </c>
      <c r="P450" s="136" t="s">
        <v>11135</v>
      </c>
      <c r="Q450" s="3001">
        <v>106</v>
      </c>
      <c r="R450" s="461" t="str">
        <f t="shared" si="24"/>
        <v>CUSTOMER MAX DEMANDS @ SECONDARY</v>
      </c>
    </row>
    <row r="451" spans="1:18">
      <c r="B451" t="s">
        <v>4553</v>
      </c>
      <c r="C451" s="2">
        <f>+REPORTS!C1273</f>
        <v>40</v>
      </c>
      <c r="D451" t="s">
        <v>8816</v>
      </c>
      <c r="E451" t="s">
        <v>7746</v>
      </c>
      <c r="F451" s="778">
        <f>+Distribution!L155</f>
        <v>163899.58049263441</v>
      </c>
      <c r="G451" s="136" t="s">
        <v>11135</v>
      </c>
      <c r="H451" s="468">
        <v>106</v>
      </c>
      <c r="I451" s="461" t="str">
        <f t="shared" si="23"/>
        <v>CUSTOMER MAX DEMANDS @ SECONDARY</v>
      </c>
      <c r="K451" t="s">
        <v>4553</v>
      </c>
      <c r="L451" s="2">
        <f>+REPORTS!C1273</f>
        <v>40</v>
      </c>
      <c r="M451" t="s">
        <v>8816</v>
      </c>
      <c r="N451" t="s">
        <v>7746</v>
      </c>
      <c r="O451" s="514">
        <f>+REPORTS!M1273</f>
        <v>163899.58049263441</v>
      </c>
      <c r="P451" s="136" t="s">
        <v>11135</v>
      </c>
      <c r="Q451" s="3001">
        <v>106</v>
      </c>
      <c r="R451" s="461" t="str">
        <f t="shared" si="24"/>
        <v>CUSTOMER MAX DEMANDS @ SECONDARY</v>
      </c>
    </row>
    <row r="452" spans="1:18">
      <c r="B452" t="s">
        <v>4553</v>
      </c>
      <c r="C452" s="2">
        <f>+REPORTS!C1275</f>
        <v>42</v>
      </c>
      <c r="D452" t="s">
        <v>8373</v>
      </c>
      <c r="E452" t="s">
        <v>7228</v>
      </c>
      <c r="F452" s="778">
        <f>+Distribution!L156</f>
        <v>66251.745361423338</v>
      </c>
      <c r="G452" s="136" t="s">
        <v>11135</v>
      </c>
      <c r="H452" s="468">
        <v>307</v>
      </c>
      <c r="I452" s="461" t="str">
        <f t="shared" si="23"/>
        <v>WEIGHTED SERVICES - CUSTOMER</v>
      </c>
      <c r="K452" t="s">
        <v>4553</v>
      </c>
      <c r="L452" s="2">
        <f>+REPORTS!C1275</f>
        <v>42</v>
      </c>
      <c r="M452" t="s">
        <v>8373</v>
      </c>
      <c r="N452" t="s">
        <v>7228</v>
      </c>
      <c r="O452" s="514">
        <f>+REPORTS!M1275</f>
        <v>66251.745361423338</v>
      </c>
      <c r="P452" s="136" t="s">
        <v>11135</v>
      </c>
      <c r="Q452" s="3001">
        <v>307</v>
      </c>
      <c r="R452" s="461" t="str">
        <f t="shared" si="24"/>
        <v>WEIGHTED SERVICES - CUSTOMER</v>
      </c>
    </row>
    <row r="453" spans="1:18">
      <c r="B453" t="s">
        <v>4553</v>
      </c>
      <c r="C453" s="2">
        <f>+REPORTS!C1276</f>
        <v>43</v>
      </c>
      <c r="D453" t="s">
        <v>10953</v>
      </c>
      <c r="E453" t="s">
        <v>7228</v>
      </c>
      <c r="F453" s="778">
        <f>+Distribution!L157</f>
        <v>22919.133815160705</v>
      </c>
      <c r="G453" s="136" t="s">
        <v>11135</v>
      </c>
      <c r="H453" s="468">
        <v>308</v>
      </c>
      <c r="I453" s="461" t="str">
        <f t="shared" si="23"/>
        <v>WEIGHTED METERS - CUSTOMER</v>
      </c>
      <c r="K453" t="s">
        <v>4553</v>
      </c>
      <c r="L453" s="2">
        <f>+REPORTS!C1276</f>
        <v>43</v>
      </c>
      <c r="M453" t="s">
        <v>10953</v>
      </c>
      <c r="N453" t="s">
        <v>7228</v>
      </c>
      <c r="O453" s="514">
        <f>+REPORTS!M1276</f>
        <v>22847.101276997531</v>
      </c>
      <c r="P453" s="136" t="s">
        <v>11135</v>
      </c>
      <c r="Q453" s="3001">
        <v>308</v>
      </c>
      <c r="R453" s="461" t="str">
        <f t="shared" si="24"/>
        <v>WEIGHTED METERS - CUSTOMER</v>
      </c>
    </row>
    <row r="454" spans="1:18">
      <c r="B454" t="s">
        <v>4553</v>
      </c>
      <c r="C454" s="2">
        <f>+REPORTS!C1277</f>
        <v>44</v>
      </c>
      <c r="D454" t="s">
        <v>9089</v>
      </c>
      <c r="E454" t="s">
        <v>7228</v>
      </c>
      <c r="F454" s="778">
        <f>+Distribution!L158</f>
        <v>889.4706802743616</v>
      </c>
      <c r="G454" s="136" t="s">
        <v>11135</v>
      </c>
      <c r="H454" s="468">
        <v>309</v>
      </c>
      <c r="I454" s="461" t="str">
        <f t="shared" si="23"/>
        <v>INTERRUPTIBLE EQUIP. - DIRALLOC.</v>
      </c>
      <c r="K454" t="s">
        <v>4553</v>
      </c>
      <c r="L454" s="2">
        <f>+REPORTS!C1277</f>
        <v>44</v>
      </c>
      <c r="M454" t="s">
        <v>9089</v>
      </c>
      <c r="N454" t="s">
        <v>7228</v>
      </c>
      <c r="O454" s="514">
        <f>+REPORTS!M1277</f>
        <v>889.4706802743616</v>
      </c>
      <c r="P454" s="136" t="s">
        <v>11135</v>
      </c>
      <c r="Q454" s="3001">
        <v>309</v>
      </c>
      <c r="R454" s="461" t="str">
        <f t="shared" si="24"/>
        <v>INTERRUPTIBLE EQUIP. - DIRALLOC.</v>
      </c>
    </row>
    <row r="455" spans="1:18">
      <c r="B455" t="s">
        <v>4553</v>
      </c>
      <c r="C455" s="2">
        <f>+REPORTS!C1278</f>
        <v>45</v>
      </c>
      <c r="D455" t="s">
        <v>3657</v>
      </c>
      <c r="E455" t="s">
        <v>7228</v>
      </c>
      <c r="F455" s="778">
        <f>+Distribution!L159</f>
        <v>72499.154407258524</v>
      </c>
      <c r="G455" s="136" t="s">
        <v>11135</v>
      </c>
      <c r="H455" s="468">
        <v>310</v>
      </c>
      <c r="I455" s="461" t="str">
        <f t="shared" si="23"/>
        <v>STREET LIGHTING - DIRALLOC</v>
      </c>
      <c r="K455" t="s">
        <v>4553</v>
      </c>
      <c r="L455" s="2">
        <f>+REPORTS!C1278</f>
        <v>45</v>
      </c>
      <c r="M455" t="s">
        <v>3657</v>
      </c>
      <c r="N455" t="s">
        <v>7228</v>
      </c>
      <c r="O455" s="514">
        <f>+REPORTS!M1278</f>
        <v>72499.154407258524</v>
      </c>
      <c r="P455" s="136" t="s">
        <v>11135</v>
      </c>
      <c r="Q455" s="3001">
        <v>310</v>
      </c>
      <c r="R455" s="461" t="str">
        <f t="shared" si="24"/>
        <v>STREET LIGHTING - DIRALLOC</v>
      </c>
    </row>
    <row r="456" spans="1:18">
      <c r="B456" s="2992"/>
      <c r="C456" s="2993"/>
      <c r="D456" s="2992"/>
      <c r="E456" s="2992"/>
      <c r="F456" s="2994"/>
      <c r="G456" s="2995"/>
      <c r="H456" s="3002"/>
      <c r="I456" s="2996"/>
      <c r="K456" s="2992"/>
      <c r="L456" s="2993"/>
      <c r="M456" s="2992"/>
      <c r="N456" s="2992"/>
      <c r="O456" s="2994"/>
      <c r="P456" s="2995"/>
      <c r="Q456" s="3002"/>
      <c r="R456" s="2996"/>
    </row>
    <row r="457" spans="1:18">
      <c r="A457" t="s">
        <v>4217</v>
      </c>
      <c r="B457" t="s">
        <v>4553</v>
      </c>
      <c r="C457" s="2">
        <f>+REPORTS!C1314</f>
        <v>65</v>
      </c>
      <c r="D457" t="s">
        <v>3658</v>
      </c>
      <c r="E457" t="s">
        <v>7746</v>
      </c>
      <c r="F457" s="476">
        <f ca="1">+'Communications Eqp'!$F$76</f>
        <v>6362.9174893372201</v>
      </c>
      <c r="G457" s="136" t="s">
        <v>11135</v>
      </c>
      <c r="H457" s="468">
        <v>101</v>
      </c>
      <c r="I457" s="461" t="str">
        <f t="shared" si="23"/>
        <v>12 COINCIDENT PEAK</v>
      </c>
      <c r="K457" t="s">
        <v>4553</v>
      </c>
      <c r="L457" s="2">
        <f>+REPORTS!C1314</f>
        <v>65</v>
      </c>
      <c r="M457" t="s">
        <v>3658</v>
      </c>
      <c r="N457" t="s">
        <v>7746</v>
      </c>
      <c r="O457" s="514">
        <f ca="1">+REPORTS!M1314</f>
        <v>6128.2409985708591</v>
      </c>
      <c r="P457" s="136" t="s">
        <v>11135</v>
      </c>
      <c r="Q457" s="3001">
        <f>IF('TITLES &amp; CONSTANTS'!$D$9=1,REPORTS!$C$2120,IF('TITLES &amp; CONSTANTS'!$D$9=2,REPORTS!$C$2123,IF('TITLES &amp; CONSTANTS'!$D$9=3,REPORTS!$C$2126,IF('TITLES &amp; CONSTANTS'!$D$9=4,REPORTS!$C$2129,0))))</f>
        <v>122</v>
      </c>
      <c r="R457" s="461" t="str">
        <f t="shared" si="24"/>
        <v>WEIGHTED 12 CP &amp; 1/13th AD (INCL IS CP)</v>
      </c>
    </row>
    <row r="458" spans="1:18">
      <c r="B458" t="s">
        <v>4553</v>
      </c>
      <c r="C458" s="34">
        <f>+REPORTS!C1315</f>
        <v>66</v>
      </c>
      <c r="D458" t="s">
        <v>3658</v>
      </c>
      <c r="E458" t="s">
        <v>2378</v>
      </c>
      <c r="F458" s="514">
        <f ca="1">+'Communications Eqp'!$F$77</f>
        <v>1970.051039600643</v>
      </c>
      <c r="G458" s="136" t="s">
        <v>11135</v>
      </c>
      <c r="H458" s="468">
        <v>201</v>
      </c>
      <c r="I458" s="461" t="str">
        <f t="shared" si="23"/>
        <v>MWH AT GENERATION</v>
      </c>
      <c r="K458" t="s">
        <v>4553</v>
      </c>
      <c r="L458" s="34">
        <f>+REPORTS!C1315</f>
        <v>66</v>
      </c>
      <c r="M458" t="s">
        <v>3658</v>
      </c>
      <c r="N458" t="s">
        <v>2378</v>
      </c>
      <c r="O458" s="514">
        <f ca="1">+REPORTS!M1315</f>
        <v>1899.7838019723483</v>
      </c>
      <c r="P458" s="136" t="s">
        <v>11135</v>
      </c>
      <c r="Q458" s="3001">
        <v>204</v>
      </c>
      <c r="R458" s="461" t="str">
        <f t="shared" si="24"/>
        <v>MWH AT GENERATION (NO RESALE)</v>
      </c>
    </row>
    <row r="459" spans="1:18">
      <c r="A459" s="63"/>
      <c r="B459" t="s">
        <v>4553</v>
      </c>
      <c r="C459" s="34">
        <f>+REPORTS!C1316</f>
        <v>67</v>
      </c>
      <c r="D459" t="s">
        <v>3659</v>
      </c>
      <c r="E459" t="s">
        <v>7746</v>
      </c>
      <c r="F459" s="514">
        <f ca="1">+'Communications Eqp'!$F$78</f>
        <v>939.06529237338157</v>
      </c>
      <c r="G459" s="136" t="s">
        <v>11135</v>
      </c>
      <c r="H459" s="3001">
        <v>117</v>
      </c>
      <c r="I459" s="461" t="str">
        <f t="shared" si="23"/>
        <v>12  CP - TRANSMISSION</v>
      </c>
      <c r="K459" t="s">
        <v>4553</v>
      </c>
      <c r="L459" s="34">
        <f>+REPORTS!C1316</f>
        <v>67</v>
      </c>
      <c r="M459" t="s">
        <v>3659</v>
      </c>
      <c r="N459" t="s">
        <v>7746</v>
      </c>
      <c r="O459" s="514">
        <f ca="1">+REPORTS!M1316</f>
        <v>772.43388610095587</v>
      </c>
      <c r="P459" s="136" t="s">
        <v>11135</v>
      </c>
      <c r="Q459" s="3001">
        <v>117</v>
      </c>
      <c r="R459" s="461" t="str">
        <f t="shared" si="24"/>
        <v>12  CP - TRANSMISSION</v>
      </c>
    </row>
    <row r="460" spans="1:18">
      <c r="B460" t="s">
        <v>4553</v>
      </c>
      <c r="C460" s="34">
        <f>+REPORTS!C1317</f>
        <v>68</v>
      </c>
      <c r="D460" t="s">
        <v>5944</v>
      </c>
      <c r="E460" t="s">
        <v>7746</v>
      </c>
      <c r="F460" s="514">
        <f ca="1">+'Communications Eqp'!$F$79</f>
        <v>616.53033001158417</v>
      </c>
      <c r="G460" s="136" t="s">
        <v>11135</v>
      </c>
      <c r="H460" s="468">
        <v>117</v>
      </c>
      <c r="I460" s="461" t="str">
        <f t="shared" ref="I460:I480" si="25">VLOOKUP(H460,alloc_list,2,FALSE)</f>
        <v>12  CP - TRANSMISSION</v>
      </c>
      <c r="K460" t="s">
        <v>4553</v>
      </c>
      <c r="L460" s="34">
        <f>+REPORTS!C1317</f>
        <v>68</v>
      </c>
      <c r="M460" t="s">
        <v>5944</v>
      </c>
      <c r="N460" t="s">
        <v>7746</v>
      </c>
      <c r="O460" s="514">
        <f ca="1">+REPORTS!M1317</f>
        <v>507.13078481086006</v>
      </c>
      <c r="P460" s="136" t="s">
        <v>11135</v>
      </c>
      <c r="Q460" s="3001">
        <v>117</v>
      </c>
      <c r="R460" s="461" t="str">
        <f t="shared" ref="R460:R480" si="26">VLOOKUP(Q460,alloc_list,2,FALSE)</f>
        <v>12  CP - TRANSMISSION</v>
      </c>
    </row>
    <row r="461" spans="1:18">
      <c r="B461" t="s">
        <v>4553</v>
      </c>
      <c r="C461" s="34">
        <f>+REPORTS!C1318</f>
        <v>69</v>
      </c>
      <c r="D461" t="s">
        <v>3660</v>
      </c>
      <c r="E461" t="s">
        <v>7746</v>
      </c>
      <c r="F461" s="514">
        <f ca="1">+'Communications Eqp'!$F$80</f>
        <v>3406.4646969259475</v>
      </c>
      <c r="G461" s="136" t="s">
        <v>11135</v>
      </c>
      <c r="H461" s="468">
        <v>105</v>
      </c>
      <c r="I461" s="461" t="str">
        <f t="shared" si="25"/>
        <v>DISTRIBUTION PRIMARY - NCP</v>
      </c>
      <c r="K461" t="s">
        <v>4553</v>
      </c>
      <c r="L461" s="34">
        <f>+REPORTS!C1318</f>
        <v>69</v>
      </c>
      <c r="M461" t="s">
        <v>3660</v>
      </c>
      <c r="N461" t="s">
        <v>7746</v>
      </c>
      <c r="O461" s="514">
        <f ca="1">+REPORTS!M1318</f>
        <v>3406.4646969259475</v>
      </c>
      <c r="P461" s="136" t="s">
        <v>11135</v>
      </c>
      <c r="Q461" s="3001">
        <v>105</v>
      </c>
      <c r="R461" s="461" t="str">
        <f t="shared" si="26"/>
        <v>DISTRIBUTION PRIMARY - NCP</v>
      </c>
    </row>
    <row r="462" spans="1:18">
      <c r="B462" t="s">
        <v>4553</v>
      </c>
      <c r="C462" s="34">
        <f>+REPORTS!C1319</f>
        <v>70</v>
      </c>
      <c r="D462" t="s">
        <v>3661</v>
      </c>
      <c r="E462" t="s">
        <v>7746</v>
      </c>
      <c r="F462" s="514">
        <f ca="1">+'Communications Eqp'!$F$81</f>
        <v>2031.4089043391489</v>
      </c>
      <c r="G462" s="136" t="s">
        <v>11135</v>
      </c>
      <c r="H462" s="468">
        <v>106</v>
      </c>
      <c r="I462" s="461" t="str">
        <f t="shared" si="25"/>
        <v>CUSTOMER MAX DEMANDS @ SECONDARY</v>
      </c>
      <c r="K462" t="s">
        <v>4553</v>
      </c>
      <c r="L462" s="34">
        <f>+REPORTS!C1319</f>
        <v>70</v>
      </c>
      <c r="M462" t="s">
        <v>3661</v>
      </c>
      <c r="N462" t="s">
        <v>7746</v>
      </c>
      <c r="O462" s="514">
        <f ca="1">+REPORTS!M1319</f>
        <v>2031.4089043391489</v>
      </c>
      <c r="P462" s="136" t="s">
        <v>11135</v>
      </c>
      <c r="Q462" s="3001">
        <v>106</v>
      </c>
      <c r="R462" s="461" t="str">
        <f t="shared" si="26"/>
        <v>CUSTOMER MAX DEMANDS @ SECONDARY</v>
      </c>
    </row>
    <row r="463" spans="1:18">
      <c r="B463" t="s">
        <v>4553</v>
      </c>
      <c r="C463" s="34">
        <f>+REPORTS!C1320</f>
        <v>71</v>
      </c>
      <c r="D463" t="s">
        <v>392</v>
      </c>
      <c r="E463" t="s">
        <v>7228</v>
      </c>
      <c r="F463" s="514">
        <f ca="1">+'Communications Eqp'!$F$82</f>
        <v>1359.9895727250498</v>
      </c>
      <c r="G463" s="136" t="s">
        <v>11135</v>
      </c>
      <c r="H463" s="468">
        <v>907</v>
      </c>
      <c r="I463" s="461" t="str">
        <f t="shared" si="25"/>
        <v>PTD PLANT - DISTRCUSTOMER</v>
      </c>
      <c r="K463" t="s">
        <v>4553</v>
      </c>
      <c r="L463" s="34">
        <f>+REPORTS!C1320</f>
        <v>71</v>
      </c>
      <c r="M463" t="s">
        <v>392</v>
      </c>
      <c r="N463" t="s">
        <v>7228</v>
      </c>
      <c r="O463" s="514">
        <f ca="1">+REPORTS!M1320</f>
        <v>1359.2780883247003</v>
      </c>
      <c r="P463" s="136" t="s">
        <v>11135</v>
      </c>
      <c r="Q463" s="3001">
        <v>907</v>
      </c>
      <c r="R463" s="461" t="str">
        <f t="shared" si="26"/>
        <v>PTD PLANT - DISTRCUSTOMER</v>
      </c>
    </row>
    <row r="464" spans="1:18">
      <c r="B464" s="8" t="s">
        <v>4553</v>
      </c>
      <c r="C464" s="35">
        <f>+REPORTS!C1321</f>
        <v>72</v>
      </c>
      <c r="D464" s="8" t="s">
        <v>8215</v>
      </c>
      <c r="E464" s="8" t="s">
        <v>7228</v>
      </c>
      <c r="F464" s="391">
        <f ca="1">+'Communications Eqp'!$F$83</f>
        <v>2406.992365125564</v>
      </c>
      <c r="G464" s="626" t="s">
        <v>11135</v>
      </c>
      <c r="H464" s="2998">
        <v>311</v>
      </c>
      <c r="I464" s="459" t="str">
        <f t="shared" si="25"/>
        <v>BILLING &amp; METER RD &amp; MISC- DIRALLOC</v>
      </c>
      <c r="K464" s="8" t="s">
        <v>4553</v>
      </c>
      <c r="L464" s="35">
        <f>+REPORTS!C1321</f>
        <v>72</v>
      </c>
      <c r="M464" s="8" t="s">
        <v>8215</v>
      </c>
      <c r="N464" s="8" t="s">
        <v>7228</v>
      </c>
      <c r="O464" s="391">
        <f ca="1">+REPORTS!M1321</f>
        <v>2406.3580104789999</v>
      </c>
      <c r="P464" s="626" t="s">
        <v>11135</v>
      </c>
      <c r="Q464" s="2999">
        <v>311</v>
      </c>
      <c r="R464" s="459" t="str">
        <f t="shared" si="26"/>
        <v>BILLING &amp; METER RD &amp; MISC- DIRALLOC</v>
      </c>
    </row>
    <row r="465" spans="1:18">
      <c r="A465" t="s">
        <v>11665</v>
      </c>
      <c r="B465" t="s">
        <v>4553</v>
      </c>
      <c r="C465" s="2">
        <f>+REPORTS!C1325</f>
        <v>76</v>
      </c>
      <c r="D465" t="s">
        <v>3658</v>
      </c>
      <c r="E465" t="s">
        <v>7746</v>
      </c>
      <c r="F465" s="476">
        <f ca="1">+'Transportation Eqp'!$I95</f>
        <v>450.22317094797882</v>
      </c>
      <c r="G465" s="136" t="s">
        <v>11135</v>
      </c>
      <c r="H465" s="468">
        <v>101</v>
      </c>
      <c r="I465" s="461" t="str">
        <f t="shared" si="25"/>
        <v>12 COINCIDENT PEAK</v>
      </c>
      <c r="K465" t="s">
        <v>4553</v>
      </c>
      <c r="L465" s="2">
        <f>+REPORTS!C1325</f>
        <v>76</v>
      </c>
      <c r="M465" t="s">
        <v>3658</v>
      </c>
      <c r="N465" t="s">
        <v>7746</v>
      </c>
      <c r="O465" s="514">
        <f ca="1">+REPORTS!M1325</f>
        <v>433.61808468105306</v>
      </c>
      <c r="P465" s="136" t="s">
        <v>11135</v>
      </c>
      <c r="Q465" s="3001">
        <f>IF('TITLES &amp; CONSTANTS'!$D$9=1,REPORTS!$C$2120,IF('TITLES &amp; CONSTANTS'!$D$9=2,REPORTS!$C$2123,IF('TITLES &amp; CONSTANTS'!$D$9=3,REPORTS!$C$2126,IF('TITLES &amp; CONSTANTS'!$D$9=4,REPORTS!$C$2129,0))))</f>
        <v>122</v>
      </c>
      <c r="R465" s="461" t="str">
        <f t="shared" si="26"/>
        <v>WEIGHTED 12 CP &amp; 1/13th AD (INCL IS CP)</v>
      </c>
    </row>
    <row r="466" spans="1:18">
      <c r="B466" t="s">
        <v>4553</v>
      </c>
      <c r="C466" s="34">
        <f>+REPORTS!C1326</f>
        <v>77</v>
      </c>
      <c r="D466" t="s">
        <v>3658</v>
      </c>
      <c r="E466" t="s">
        <v>2378</v>
      </c>
      <c r="F466" s="514">
        <f ca="1">+'Transportation Eqp'!$I96</f>
        <v>164.00188585868759</v>
      </c>
      <c r="G466" s="136" t="s">
        <v>11135</v>
      </c>
      <c r="H466" s="468">
        <v>201</v>
      </c>
      <c r="I466" s="461" t="str">
        <f t="shared" si="25"/>
        <v>MWH AT GENERATION</v>
      </c>
      <c r="K466" t="s">
        <v>4553</v>
      </c>
      <c r="L466" s="34">
        <f>+REPORTS!C1326</f>
        <v>77</v>
      </c>
      <c r="M466" t="s">
        <v>3658</v>
      </c>
      <c r="N466" t="s">
        <v>2378</v>
      </c>
      <c r="O466" s="514">
        <f ca="1">+REPORTS!M1326</f>
        <v>158.15231178498394</v>
      </c>
      <c r="P466" s="136" t="s">
        <v>11135</v>
      </c>
      <c r="Q466" s="3001">
        <v>204</v>
      </c>
      <c r="R466" s="461" t="str">
        <f t="shared" si="26"/>
        <v>MWH AT GENERATION (NO RESALE)</v>
      </c>
    </row>
    <row r="467" spans="1:18">
      <c r="B467" t="s">
        <v>4553</v>
      </c>
      <c r="C467" s="34">
        <f>+REPORTS!C1327</f>
        <v>78</v>
      </c>
      <c r="D467" t="s">
        <v>3659</v>
      </c>
      <c r="E467" t="s">
        <v>7746</v>
      </c>
      <c r="F467" s="514">
        <f ca="1">+'Transportation Eqp'!$I97</f>
        <v>105.38712283909994</v>
      </c>
      <c r="G467" s="136" t="s">
        <v>11135</v>
      </c>
      <c r="H467" s="3001">
        <v>117</v>
      </c>
      <c r="I467" s="461" t="str">
        <f t="shared" si="25"/>
        <v>12  CP - TRANSMISSION</v>
      </c>
      <c r="K467" t="s">
        <v>4553</v>
      </c>
      <c r="L467" s="34">
        <f>+REPORTS!C1327</f>
        <v>78</v>
      </c>
      <c r="M467" t="s">
        <v>3659</v>
      </c>
      <c r="N467" t="s">
        <v>7746</v>
      </c>
      <c r="O467" s="514">
        <f ca="1">+REPORTS!M1327</f>
        <v>86.686820927929162</v>
      </c>
      <c r="P467" s="136" t="s">
        <v>11135</v>
      </c>
      <c r="Q467" s="3001">
        <v>117</v>
      </c>
      <c r="R467" s="461" t="str">
        <f t="shared" si="26"/>
        <v>12  CP - TRANSMISSION</v>
      </c>
    </row>
    <row r="468" spans="1:18">
      <c r="A468" s="63"/>
      <c r="B468" t="s">
        <v>4553</v>
      </c>
      <c r="C468" s="34">
        <f>+REPORTS!C1328</f>
        <v>79</v>
      </c>
      <c r="D468" t="s">
        <v>5944</v>
      </c>
      <c r="E468" t="s">
        <v>7746</v>
      </c>
      <c r="F468" s="514">
        <f ca="1">+'Transportation Eqp'!$I98</f>
        <v>536.43121723143315</v>
      </c>
      <c r="G468" s="136" t="s">
        <v>11135</v>
      </c>
      <c r="H468" s="468">
        <v>117</v>
      </c>
      <c r="I468" s="461" t="str">
        <f t="shared" si="25"/>
        <v>12  CP - TRANSMISSION</v>
      </c>
      <c r="K468" t="s">
        <v>4553</v>
      </c>
      <c r="L468" s="34">
        <f>+REPORTS!C1328</f>
        <v>79</v>
      </c>
      <c r="M468" t="s">
        <v>5944</v>
      </c>
      <c r="N468" t="s">
        <v>7746</v>
      </c>
      <c r="O468" s="514">
        <f ca="1">+REPORTS!M1328</f>
        <v>441.24477085581532</v>
      </c>
      <c r="P468" s="136" t="s">
        <v>11135</v>
      </c>
      <c r="Q468" s="3001">
        <v>117</v>
      </c>
      <c r="R468" s="461" t="str">
        <f t="shared" si="26"/>
        <v>12  CP - TRANSMISSION</v>
      </c>
    </row>
    <row r="469" spans="1:18">
      <c r="B469" t="s">
        <v>4553</v>
      </c>
      <c r="C469" s="34">
        <f>+REPORTS!C1329</f>
        <v>80</v>
      </c>
      <c r="D469" t="s">
        <v>3660</v>
      </c>
      <c r="E469" t="s">
        <v>7746</v>
      </c>
      <c r="F469" s="514">
        <f>+'Transportation Eqp'!$I99</f>
        <v>1980.0405196964693</v>
      </c>
      <c r="G469" s="136" t="s">
        <v>11135</v>
      </c>
      <c r="H469" s="468">
        <v>105</v>
      </c>
      <c r="I469" s="461" t="str">
        <f t="shared" si="25"/>
        <v>DISTRIBUTION PRIMARY - NCP</v>
      </c>
      <c r="K469" t="s">
        <v>4553</v>
      </c>
      <c r="L469" s="34">
        <f>+REPORTS!C1329</f>
        <v>80</v>
      </c>
      <c r="M469" t="s">
        <v>3660</v>
      </c>
      <c r="N469" t="s">
        <v>7746</v>
      </c>
      <c r="O469" s="514">
        <f>+REPORTS!M1329</f>
        <v>1980.0405196964693</v>
      </c>
      <c r="P469" s="136" t="s">
        <v>11135</v>
      </c>
      <c r="Q469" s="3001">
        <v>105</v>
      </c>
      <c r="R469" s="461" t="str">
        <f t="shared" si="26"/>
        <v>DISTRIBUTION PRIMARY - NCP</v>
      </c>
    </row>
    <row r="470" spans="1:18">
      <c r="B470" t="s">
        <v>4553</v>
      </c>
      <c r="C470" s="34">
        <f>+REPORTS!C1330</f>
        <v>81</v>
      </c>
      <c r="D470" t="s">
        <v>3661</v>
      </c>
      <c r="E470" t="s">
        <v>7746</v>
      </c>
      <c r="F470" s="514">
        <f>+'Transportation Eqp'!$I100</f>
        <v>1096.3231056698955</v>
      </c>
      <c r="G470" s="136" t="s">
        <v>11135</v>
      </c>
      <c r="H470" s="468">
        <v>106</v>
      </c>
      <c r="I470" s="461" t="str">
        <f t="shared" si="25"/>
        <v>CUSTOMER MAX DEMANDS @ SECONDARY</v>
      </c>
      <c r="K470" t="s">
        <v>4553</v>
      </c>
      <c r="L470" s="34">
        <f>+REPORTS!C1330</f>
        <v>81</v>
      </c>
      <c r="M470" t="s">
        <v>3661</v>
      </c>
      <c r="N470" t="s">
        <v>7746</v>
      </c>
      <c r="O470" s="514">
        <f>+REPORTS!M1330</f>
        <v>1096.3231056698955</v>
      </c>
      <c r="P470" s="136" t="s">
        <v>11135</v>
      </c>
      <c r="Q470" s="3001">
        <v>106</v>
      </c>
      <c r="R470" s="461" t="str">
        <f t="shared" si="26"/>
        <v>CUSTOMER MAX DEMANDS @ SECONDARY</v>
      </c>
    </row>
    <row r="471" spans="1:18">
      <c r="B471" t="s">
        <v>4553</v>
      </c>
      <c r="C471" s="34">
        <f>+REPORTS!C1331</f>
        <v>82</v>
      </c>
      <c r="D471" t="s">
        <v>392</v>
      </c>
      <c r="E471" t="s">
        <v>7228</v>
      </c>
      <c r="F471" s="514">
        <f>+'Transportation Eqp'!$I101</f>
        <v>2006.8930766609465</v>
      </c>
      <c r="G471" s="136" t="s">
        <v>11135</v>
      </c>
      <c r="H471" s="468">
        <v>907</v>
      </c>
      <c r="I471" s="461" t="str">
        <f t="shared" si="25"/>
        <v>PTD PLANT - DISTRCUSTOMER</v>
      </c>
      <c r="K471" t="s">
        <v>4553</v>
      </c>
      <c r="L471" s="34">
        <f>+REPORTS!C1331</f>
        <v>82</v>
      </c>
      <c r="M471" t="s">
        <v>392</v>
      </c>
      <c r="N471" t="s">
        <v>7228</v>
      </c>
      <c r="O471" s="514">
        <f>+REPORTS!M1331</f>
        <v>2005.8431619072969</v>
      </c>
      <c r="P471" s="136" t="s">
        <v>11135</v>
      </c>
      <c r="Q471" s="3001">
        <v>907</v>
      </c>
      <c r="R471" s="461" t="str">
        <f t="shared" si="26"/>
        <v>PTD PLANT - DISTRCUSTOMER</v>
      </c>
    </row>
    <row r="472" spans="1:18">
      <c r="B472" s="8" t="s">
        <v>4553</v>
      </c>
      <c r="C472" s="35">
        <f>+REPORTS!C1332</f>
        <v>83</v>
      </c>
      <c r="D472" s="8" t="s">
        <v>8215</v>
      </c>
      <c r="E472" s="8" t="s">
        <v>7228</v>
      </c>
      <c r="F472" s="391">
        <f>+'Transportation Eqp'!$I102</f>
        <v>1206.0085439770271</v>
      </c>
      <c r="G472" s="626" t="s">
        <v>11135</v>
      </c>
      <c r="H472" s="2998">
        <v>311</v>
      </c>
      <c r="I472" s="459" t="str">
        <f t="shared" si="25"/>
        <v>BILLING &amp; METER RD &amp; MISC- DIRALLOC</v>
      </c>
      <c r="K472" s="8" t="s">
        <v>4553</v>
      </c>
      <c r="L472" s="35">
        <f>+REPORTS!C1332</f>
        <v>83</v>
      </c>
      <c r="M472" s="8" t="s">
        <v>8215</v>
      </c>
      <c r="N472" s="8" t="s">
        <v>7228</v>
      </c>
      <c r="O472" s="391">
        <f>+REPORTS!M1332</f>
        <v>1205.690704529444</v>
      </c>
      <c r="P472" s="626" t="s">
        <v>11135</v>
      </c>
      <c r="Q472" s="2999">
        <v>311</v>
      </c>
      <c r="R472" s="459" t="str">
        <f t="shared" si="26"/>
        <v>BILLING &amp; METER RD &amp; MISC- DIRALLOC</v>
      </c>
    </row>
    <row r="473" spans="1:18">
      <c r="A473" t="s">
        <v>4218</v>
      </c>
      <c r="B473" t="s">
        <v>4553</v>
      </c>
      <c r="C473" s="2">
        <f>+REPORTS!C1336</f>
        <v>87</v>
      </c>
      <c r="D473" t="s">
        <v>3658</v>
      </c>
      <c r="E473" t="s">
        <v>7746</v>
      </c>
      <c r="F473" s="476">
        <f ca="1">+'General Plant'!L64</f>
        <v>22782.207916474898</v>
      </c>
      <c r="G473" s="136" t="s">
        <v>11135</v>
      </c>
      <c r="H473" s="468">
        <v>101</v>
      </c>
      <c r="I473" s="461" t="str">
        <f t="shared" si="25"/>
        <v>12 COINCIDENT PEAK</v>
      </c>
      <c r="K473" t="s">
        <v>4553</v>
      </c>
      <c r="L473" s="2">
        <f>+REPORTS!C1336</f>
        <v>87</v>
      </c>
      <c r="M473" t="s">
        <v>3658</v>
      </c>
      <c r="N473" t="s">
        <v>7746</v>
      </c>
      <c r="O473" s="514">
        <f ca="1">+REPORTS!M1336</f>
        <v>21941.956787223677</v>
      </c>
      <c r="P473" s="136" t="s">
        <v>11135</v>
      </c>
      <c r="Q473" s="3001">
        <f>IF('TITLES &amp; CONSTANTS'!$D$9=1,REPORTS!$C$2120,IF('TITLES &amp; CONSTANTS'!$D$9=2,REPORTS!$C$2123,IF('TITLES &amp; CONSTANTS'!$D$9=3,REPORTS!$C$2126,IF('TITLES &amp; CONSTANTS'!$D$9=4,REPORTS!$C$2129,0))))</f>
        <v>122</v>
      </c>
      <c r="R473" s="461" t="str">
        <f t="shared" si="26"/>
        <v>WEIGHTED 12 CP &amp; 1/13th AD (INCL IS CP)</v>
      </c>
    </row>
    <row r="474" spans="1:18">
      <c r="B474" t="s">
        <v>4553</v>
      </c>
      <c r="C474" s="2">
        <f>+REPORTS!C1337</f>
        <v>88</v>
      </c>
      <c r="D474" t="s">
        <v>3658</v>
      </c>
      <c r="E474" t="s">
        <v>2378</v>
      </c>
      <c r="F474" s="476">
        <f ca="1">+'General Plant'!L65</f>
        <v>8324.7236366518882</v>
      </c>
      <c r="G474" s="136" t="s">
        <v>11135</v>
      </c>
      <c r="H474" s="468">
        <v>201</v>
      </c>
      <c r="I474" s="461" t="str">
        <f t="shared" si="25"/>
        <v>MWH AT GENERATION</v>
      </c>
      <c r="K474" t="s">
        <v>4553</v>
      </c>
      <c r="L474" s="2">
        <f>+REPORTS!C1337</f>
        <v>88</v>
      </c>
      <c r="M474" t="s">
        <v>3658</v>
      </c>
      <c r="N474" t="s">
        <v>2378</v>
      </c>
      <c r="O474" s="514">
        <f ca="1">+REPORTS!M1337</f>
        <v>8027.7996878768972</v>
      </c>
      <c r="P474" s="136" t="s">
        <v>11135</v>
      </c>
      <c r="Q474" s="3001">
        <v>204</v>
      </c>
      <c r="R474" s="461" t="str">
        <f t="shared" si="26"/>
        <v>MWH AT GENERATION (NO RESALE)</v>
      </c>
    </row>
    <row r="475" spans="1:18">
      <c r="B475" t="s">
        <v>4553</v>
      </c>
      <c r="C475" s="2">
        <f>+REPORTS!C1338</f>
        <v>89</v>
      </c>
      <c r="D475" t="s">
        <v>3659</v>
      </c>
      <c r="E475" t="s">
        <v>7746</v>
      </c>
      <c r="F475" s="476">
        <f ca="1">+'General Plant'!L66</f>
        <v>576.10507528092103</v>
      </c>
      <c r="G475" s="136" t="s">
        <v>11135</v>
      </c>
      <c r="H475" s="3001">
        <v>117</v>
      </c>
      <c r="I475" s="461" t="str">
        <f t="shared" si="25"/>
        <v>12  CP - TRANSMISSION</v>
      </c>
      <c r="K475" t="s">
        <v>4553</v>
      </c>
      <c r="L475" s="2">
        <f>+REPORTS!C1338</f>
        <v>89</v>
      </c>
      <c r="M475" t="s">
        <v>3659</v>
      </c>
      <c r="N475" t="s">
        <v>7746</v>
      </c>
      <c r="O475" s="514">
        <f ca="1">+REPORTS!M1338</f>
        <v>473.87874487090295</v>
      </c>
      <c r="P475" s="136" t="s">
        <v>11135</v>
      </c>
      <c r="Q475" s="3001">
        <v>117</v>
      </c>
      <c r="R475" s="461" t="str">
        <f t="shared" si="26"/>
        <v>12  CP - TRANSMISSION</v>
      </c>
    </row>
    <row r="476" spans="1:18">
      <c r="A476" s="63"/>
      <c r="B476" t="s">
        <v>4553</v>
      </c>
      <c r="C476" s="2">
        <f>+REPORTS!C1339</f>
        <v>90</v>
      </c>
      <c r="D476" t="s">
        <v>5944</v>
      </c>
      <c r="E476" t="s">
        <v>7746</v>
      </c>
      <c r="F476" s="476">
        <f ca="1">+'General Plant'!L67</f>
        <v>1707.6986472046099</v>
      </c>
      <c r="G476" s="136" t="s">
        <v>11135</v>
      </c>
      <c r="H476" s="468">
        <v>117</v>
      </c>
      <c r="I476" s="461" t="str">
        <f t="shared" si="25"/>
        <v>12  CP - TRANSMISSION</v>
      </c>
      <c r="K476" t="s">
        <v>4553</v>
      </c>
      <c r="L476" s="2">
        <f>+REPORTS!C1339</f>
        <v>90</v>
      </c>
      <c r="M476" t="s">
        <v>5944</v>
      </c>
      <c r="N476" t="s">
        <v>7746</v>
      </c>
      <c r="O476" s="514">
        <f ca="1">+REPORTS!M1339</f>
        <v>1404.6779420584967</v>
      </c>
      <c r="P476" s="136" t="s">
        <v>11135</v>
      </c>
      <c r="Q476" s="3001">
        <v>117</v>
      </c>
      <c r="R476" s="461" t="str">
        <f t="shared" si="26"/>
        <v>12  CP - TRANSMISSION</v>
      </c>
    </row>
    <row r="477" spans="1:18">
      <c r="B477" t="s">
        <v>4553</v>
      </c>
      <c r="C477" s="2">
        <f>+REPORTS!C1340</f>
        <v>91</v>
      </c>
      <c r="D477" t="s">
        <v>3660</v>
      </c>
      <c r="E477" t="s">
        <v>7746</v>
      </c>
      <c r="F477" s="476">
        <f ca="1">+'General Plant'!L68</f>
        <v>6614.5778594613857</v>
      </c>
      <c r="G477" s="136" t="s">
        <v>11135</v>
      </c>
      <c r="H477" s="468">
        <v>105</v>
      </c>
      <c r="I477" s="461" t="str">
        <f t="shared" si="25"/>
        <v>DISTRIBUTION PRIMARY - NCP</v>
      </c>
      <c r="K477" t="s">
        <v>4553</v>
      </c>
      <c r="L477" s="2">
        <f>+REPORTS!C1340</f>
        <v>91</v>
      </c>
      <c r="M477" t="s">
        <v>3660</v>
      </c>
      <c r="N477" t="s">
        <v>7746</v>
      </c>
      <c r="O477" s="514">
        <f ca="1">+REPORTS!M1340</f>
        <v>6614.5778594613857</v>
      </c>
      <c r="P477" s="136" t="s">
        <v>11135</v>
      </c>
      <c r="Q477" s="3001">
        <v>105</v>
      </c>
      <c r="R477" s="461" t="str">
        <f t="shared" si="26"/>
        <v>DISTRIBUTION PRIMARY - NCP</v>
      </c>
    </row>
    <row r="478" spans="1:18">
      <c r="B478" t="s">
        <v>4553</v>
      </c>
      <c r="C478" s="2">
        <f>+REPORTS!C1341</f>
        <v>92</v>
      </c>
      <c r="D478" t="s">
        <v>3661</v>
      </c>
      <c r="E478" t="s">
        <v>7746</v>
      </c>
      <c r="F478" s="476">
        <f ca="1">+'General Plant'!L69</f>
        <v>3235.5142145954401</v>
      </c>
      <c r="G478" s="136" t="s">
        <v>11135</v>
      </c>
      <c r="H478" s="468">
        <v>106</v>
      </c>
      <c r="I478" s="461" t="str">
        <f t="shared" si="25"/>
        <v>CUSTOMER MAX DEMANDS @ SECONDARY</v>
      </c>
      <c r="K478" t="s">
        <v>4553</v>
      </c>
      <c r="L478" s="2">
        <f>+REPORTS!C1341</f>
        <v>92</v>
      </c>
      <c r="M478" t="s">
        <v>3661</v>
      </c>
      <c r="N478" t="s">
        <v>7746</v>
      </c>
      <c r="O478" s="514">
        <f ca="1">+REPORTS!M1341</f>
        <v>3235.5142145954401</v>
      </c>
      <c r="P478" s="136" t="s">
        <v>11135</v>
      </c>
      <c r="Q478" s="3001">
        <v>106</v>
      </c>
      <c r="R478" s="461" t="str">
        <f t="shared" si="26"/>
        <v>CUSTOMER MAX DEMANDS @ SECONDARY</v>
      </c>
    </row>
    <row r="479" spans="1:18">
      <c r="B479" t="s">
        <v>4553</v>
      </c>
      <c r="C479" s="2">
        <f>+REPORTS!C1342</f>
        <v>93</v>
      </c>
      <c r="D479" t="s">
        <v>392</v>
      </c>
      <c r="E479" t="s">
        <v>7228</v>
      </c>
      <c r="F479" s="476">
        <f ca="1">+'General Plant'!L70</f>
        <v>5713.2517862774675</v>
      </c>
      <c r="G479" s="136" t="s">
        <v>11135</v>
      </c>
      <c r="H479" s="468">
        <v>907</v>
      </c>
      <c r="I479" s="461" t="str">
        <f t="shared" si="25"/>
        <v>PTD PLANT - DISTRCUSTOMER</v>
      </c>
      <c r="K479" t="s">
        <v>4553</v>
      </c>
      <c r="L479" s="2">
        <f>+REPORTS!C1342</f>
        <v>93</v>
      </c>
      <c r="M479" t="s">
        <v>392</v>
      </c>
      <c r="N479" t="s">
        <v>7228</v>
      </c>
      <c r="O479" s="514">
        <f ca="1">+REPORTS!M1342</f>
        <v>5710.2628740073096</v>
      </c>
      <c r="P479" s="136" t="s">
        <v>11135</v>
      </c>
      <c r="Q479" s="3001">
        <v>907</v>
      </c>
      <c r="R479" s="461" t="str">
        <f t="shared" si="26"/>
        <v>PTD PLANT - DISTRCUSTOMER</v>
      </c>
    </row>
    <row r="480" spans="1:18">
      <c r="B480" s="8" t="s">
        <v>4553</v>
      </c>
      <c r="C480" s="35">
        <f>+REPORTS!C1343</f>
        <v>94</v>
      </c>
      <c r="D480" s="8" t="s">
        <v>8215</v>
      </c>
      <c r="E480" s="8" t="s">
        <v>7228</v>
      </c>
      <c r="F480" s="391">
        <f ca="1">+'General Plant'!L71</f>
        <v>10117.390512778085</v>
      </c>
      <c r="G480" s="626" t="s">
        <v>11135</v>
      </c>
      <c r="H480" s="2998">
        <v>311</v>
      </c>
      <c r="I480" s="459" t="str">
        <f t="shared" si="25"/>
        <v>BILLING &amp; METER RD &amp; MISC- DIRALLOC</v>
      </c>
      <c r="K480" s="8" t="s">
        <v>4553</v>
      </c>
      <c r="L480" s="35">
        <f>+REPORTS!C1343</f>
        <v>94</v>
      </c>
      <c r="M480" s="8" t="s">
        <v>8215</v>
      </c>
      <c r="N480" s="8" t="s">
        <v>7228</v>
      </c>
      <c r="O480" s="391">
        <f ca="1">+REPORTS!M1343</f>
        <v>10114.724108939055</v>
      </c>
      <c r="P480" s="626" t="s">
        <v>11135</v>
      </c>
      <c r="Q480" s="2999">
        <v>311</v>
      </c>
      <c r="R480" s="459" t="str">
        <f t="shared" si="26"/>
        <v>BILLING &amp; METER RD &amp; MISC- DIRALLOC</v>
      </c>
    </row>
    <row r="481" spans="18:18">
      <c r="R481" s="4"/>
    </row>
    <row r="482" spans="18:18">
      <c r="R482" s="4"/>
    </row>
    <row r="483" spans="18:18">
      <c r="R483" s="4"/>
    </row>
  </sheetData>
  <phoneticPr fontId="54" type="noConversion"/>
  <pageMargins left="0.22" right="0.51" top="0.74" bottom="0.73" header="0.5" footer="0.5"/>
  <pageSetup scale="78" fitToHeight="0" orientation="portrait" horizontalDpi="1200" verticalDpi="1200" r:id="rId1"/>
  <headerFooter alignWithMargins="0">
    <oddFooter>&amp;L&amp;F&amp;C&amp;A&amp;R&amp;P of &amp;N
&amp;D</oddFooter>
  </headerFooter>
  <rowBreaks count="2" manualBreakCount="2">
    <brk id="110" min="10" max="17" man="1"/>
    <brk id="111" min="10" max="17" man="1"/>
  </rowBreaks>
</worksheet>
</file>

<file path=xl/worksheets/sheet58.xml><?xml version="1.0" encoding="utf-8"?>
<worksheet xmlns="http://schemas.openxmlformats.org/spreadsheetml/2006/main" xmlns:r="http://schemas.openxmlformats.org/officeDocument/2006/relationships">
  <sheetPr codeName="Sheet55" enableFormatConditionsCalculation="0">
    <tabColor indexed="15"/>
    <pageSetUpPr fitToPage="1"/>
  </sheetPr>
  <dimension ref="A1:G48"/>
  <sheetViews>
    <sheetView topLeftCell="A4" workbookViewId="0">
      <selection activeCell="A38" sqref="A38"/>
    </sheetView>
  </sheetViews>
  <sheetFormatPr defaultRowHeight="12.75"/>
  <cols>
    <col min="1" max="1" width="13.85546875" customWidth="1"/>
    <col min="3" max="3" width="13.28515625" customWidth="1"/>
    <col min="4" max="4" width="29.7109375" bestFit="1" customWidth="1"/>
    <col min="5" max="5" width="39.7109375" bestFit="1" customWidth="1"/>
  </cols>
  <sheetData>
    <row r="1" spans="1:7">
      <c r="A1" s="157" t="s">
        <v>11506</v>
      </c>
      <c r="G1" s="2549"/>
    </row>
    <row r="4" spans="1:7">
      <c r="A4" s="1"/>
    </row>
    <row r="5" spans="1:7">
      <c r="A5" s="2997"/>
      <c r="B5" s="1"/>
    </row>
    <row r="11" spans="1:7" ht="18.75" thickBot="1">
      <c r="A11" s="2191" t="str">
        <f>REPORTS!$C$3</f>
        <v>PROD. CAP. ALLOC. METHOD: 12CP</v>
      </c>
    </row>
    <row r="12" spans="1:7" ht="15">
      <c r="A12" s="3443" t="s">
        <v>9098</v>
      </c>
      <c r="B12" s="3444"/>
      <c r="C12" s="3444"/>
      <c r="D12" s="3444"/>
      <c r="E12" s="3445"/>
    </row>
    <row r="13" spans="1:7" ht="15">
      <c r="A13" s="3446" t="s">
        <v>6348</v>
      </c>
      <c r="B13" s="3447"/>
      <c r="C13" s="3447"/>
      <c r="D13" s="3447"/>
      <c r="E13" s="3448"/>
    </row>
    <row r="14" spans="1:7" ht="15">
      <c r="A14" s="3446" t="str">
        <f>PERIOD</f>
        <v>FOR THE FORECAST PERIOD ENDING 12/31/09</v>
      </c>
      <c r="B14" s="3447"/>
      <c r="C14" s="3447"/>
      <c r="D14" s="3447"/>
      <c r="E14" s="3448"/>
    </row>
    <row r="15" spans="1:7">
      <c r="A15" s="2494"/>
      <c r="B15" s="3"/>
      <c r="C15" s="3"/>
      <c r="D15" s="3"/>
      <c r="E15" s="2492"/>
    </row>
    <row r="16" spans="1:7">
      <c r="A16" s="2494" t="s">
        <v>6349</v>
      </c>
      <c r="B16" s="3"/>
      <c r="C16" s="3"/>
      <c r="D16" s="3"/>
      <c r="E16" s="2492"/>
    </row>
    <row r="17" spans="1:5" ht="13.5" thickBot="1">
      <c r="A17" s="2532" t="s">
        <v>6350</v>
      </c>
      <c r="B17" s="21"/>
      <c r="C17" s="3442" t="s">
        <v>6351</v>
      </c>
      <c r="D17" s="3442"/>
      <c r="E17" s="2500" t="s">
        <v>11157</v>
      </c>
    </row>
    <row r="18" spans="1:5">
      <c r="A18" s="2494"/>
      <c r="B18" s="3"/>
      <c r="C18" s="3"/>
      <c r="D18" s="3"/>
      <c r="E18" s="2492"/>
    </row>
    <row r="19" spans="1:5">
      <c r="A19" s="2533">
        <f>REPORTS!F379</f>
        <v>4438.2015228317487</v>
      </c>
      <c r="B19" s="3" t="s">
        <v>6352</v>
      </c>
      <c r="C19" s="3" t="s">
        <v>6353</v>
      </c>
      <c r="D19" s="3" t="s">
        <v>6354</v>
      </c>
      <c r="E19" s="2492" t="s">
        <v>5562</v>
      </c>
    </row>
    <row r="20" spans="1:5">
      <c r="A20" s="2494"/>
      <c r="B20" s="3"/>
      <c r="C20" s="3"/>
      <c r="D20" s="3"/>
      <c r="E20" s="2492"/>
    </row>
    <row r="21" spans="1:5">
      <c r="A21" s="2533">
        <f>REPORTS!F1059</f>
        <v>183609.09325861538</v>
      </c>
      <c r="B21" s="3" t="s">
        <v>6355</v>
      </c>
      <c r="C21" s="3" t="s">
        <v>6356</v>
      </c>
      <c r="D21" s="3" t="s">
        <v>6354</v>
      </c>
      <c r="E21" s="2492" t="s">
        <v>11609</v>
      </c>
    </row>
    <row r="22" spans="1:5">
      <c r="A22" s="2533"/>
      <c r="B22" s="3"/>
      <c r="C22" s="3"/>
      <c r="D22" s="3"/>
      <c r="E22" s="2492"/>
    </row>
    <row r="23" spans="1:5">
      <c r="A23" s="2533">
        <f>REPORTS!F225</f>
        <v>6088.0755619468409</v>
      </c>
      <c r="B23" s="3" t="s">
        <v>6357</v>
      </c>
      <c r="C23" s="3" t="s">
        <v>6358</v>
      </c>
      <c r="D23" s="3" t="s">
        <v>6354</v>
      </c>
      <c r="E23" s="2492" t="s">
        <v>10631</v>
      </c>
    </row>
    <row r="24" spans="1:5">
      <c r="A24" s="2533"/>
      <c r="B24" s="3"/>
      <c r="C24" s="3"/>
      <c r="D24" s="3"/>
      <c r="E24" s="2492"/>
    </row>
    <row r="25" spans="1:5">
      <c r="A25" s="2533">
        <v>0</v>
      </c>
      <c r="B25" s="3" t="s">
        <v>6357</v>
      </c>
      <c r="C25" s="3" t="s">
        <v>10632</v>
      </c>
      <c r="D25" s="3" t="s">
        <v>10633</v>
      </c>
      <c r="E25" s="2492" t="s">
        <v>10631</v>
      </c>
    </row>
    <row r="26" spans="1:5">
      <c r="A26" s="2533"/>
      <c r="B26" s="3"/>
      <c r="C26" s="3"/>
      <c r="D26" s="3"/>
      <c r="E26" s="2492"/>
    </row>
    <row r="27" spans="1:5">
      <c r="A27" s="2533">
        <f>REPORTS!F255</f>
        <v>31117.358107145854</v>
      </c>
      <c r="B27" s="3" t="s">
        <v>10634</v>
      </c>
      <c r="C27" s="3" t="s">
        <v>10635</v>
      </c>
      <c r="D27" s="3" t="s">
        <v>10636</v>
      </c>
      <c r="E27" s="2492" t="s">
        <v>10631</v>
      </c>
    </row>
    <row r="28" spans="1:5">
      <c r="A28" s="2533"/>
      <c r="B28" s="3"/>
      <c r="C28" s="3"/>
      <c r="D28" s="3"/>
      <c r="E28" s="2492"/>
    </row>
    <row r="29" spans="1:5">
      <c r="A29" s="2533">
        <f ca="1">REPORTS!F285</f>
        <v>17799.396474279936</v>
      </c>
      <c r="B29" s="3" t="s">
        <v>10634</v>
      </c>
      <c r="C29" s="3" t="s">
        <v>10637</v>
      </c>
      <c r="D29" s="3" t="s">
        <v>10638</v>
      </c>
      <c r="E29" s="2492" t="s">
        <v>10631</v>
      </c>
    </row>
    <row r="30" spans="1:5">
      <c r="A30" s="2533"/>
      <c r="B30" s="3"/>
      <c r="C30" s="3"/>
      <c r="D30" s="3"/>
      <c r="E30" s="2492"/>
    </row>
    <row r="31" spans="1:5">
      <c r="A31" s="2533">
        <f ca="1">REPORTS!F514</f>
        <v>7967.6671287776571</v>
      </c>
      <c r="B31" s="3" t="s">
        <v>10639</v>
      </c>
      <c r="C31" s="3" t="s">
        <v>10640</v>
      </c>
      <c r="D31" s="3" t="s">
        <v>10641</v>
      </c>
      <c r="E31" s="2492" t="s">
        <v>10642</v>
      </c>
    </row>
    <row r="32" spans="1:5">
      <c r="A32" s="2533"/>
      <c r="B32" s="3"/>
      <c r="C32" s="3"/>
      <c r="D32" s="3"/>
      <c r="E32" s="2492"/>
    </row>
    <row r="33" spans="1:5">
      <c r="A33" s="2533">
        <f>REPORTS!F1094</f>
        <v>822159.22654945706</v>
      </c>
      <c r="B33" s="3" t="s">
        <v>6355</v>
      </c>
      <c r="C33" s="3" t="s">
        <v>10643</v>
      </c>
      <c r="D33" s="3" t="s">
        <v>10644</v>
      </c>
      <c r="E33" s="2492" t="s">
        <v>11609</v>
      </c>
    </row>
    <row r="34" spans="1:5" ht="13.5" thickBot="1">
      <c r="A34" s="2499"/>
      <c r="B34" s="21"/>
      <c r="C34" s="21"/>
      <c r="D34" s="21"/>
      <c r="E34" s="2500"/>
    </row>
    <row r="38" spans="1:5">
      <c r="A38" s="2533" t="e">
        <f>REPORTS!#REF!</f>
        <v>#REF!</v>
      </c>
      <c r="B38" s="3" t="s">
        <v>6357</v>
      </c>
      <c r="C38" t="s">
        <v>6358</v>
      </c>
      <c r="D38" t="s">
        <v>2851</v>
      </c>
    </row>
    <row r="39" spans="1:5">
      <c r="A39" s="2541">
        <f>REPORTS!K255</f>
        <v>31117.358107145854</v>
      </c>
      <c r="B39" s="3" t="s">
        <v>10634</v>
      </c>
      <c r="C39" t="s">
        <v>10635</v>
      </c>
      <c r="D39" t="s">
        <v>7381</v>
      </c>
    </row>
    <row r="40" spans="1:5">
      <c r="A40" s="1394"/>
      <c r="B40" s="1394"/>
      <c r="C40" s="1394"/>
      <c r="D40" s="1394" t="s">
        <v>5163</v>
      </c>
      <c r="E40" s="1" t="s">
        <v>7382</v>
      </c>
    </row>
    <row r="41" spans="1:5">
      <c r="A41" s="2533">
        <f>REPORTS!M1094</f>
        <v>822159.22654945706</v>
      </c>
      <c r="B41" t="s">
        <v>6355</v>
      </c>
      <c r="C41" t="s">
        <v>10643</v>
      </c>
      <c r="D41" t="s">
        <v>7377</v>
      </c>
    </row>
    <row r="42" spans="1:5">
      <c r="A42" s="2533" t="e">
        <f>REPORTS!#REF!</f>
        <v>#REF!</v>
      </c>
      <c r="B42" t="s">
        <v>6355</v>
      </c>
      <c r="C42" t="s">
        <v>6356</v>
      </c>
      <c r="D42" t="s">
        <v>7380</v>
      </c>
    </row>
    <row r="43" spans="1:5">
      <c r="A43" s="2533">
        <f ca="1">REPORTS!K285</f>
        <v>17799.396474279936</v>
      </c>
      <c r="B43" s="3" t="s">
        <v>10634</v>
      </c>
      <c r="C43" s="3" t="s">
        <v>10637</v>
      </c>
      <c r="D43" t="s">
        <v>7378</v>
      </c>
    </row>
    <row r="44" spans="1:5">
      <c r="A44" s="2533">
        <f ca="1">REPORTS!K514</f>
        <v>7967.6671287776571</v>
      </c>
      <c r="B44" s="3" t="s">
        <v>10639</v>
      </c>
      <c r="C44" s="3" t="s">
        <v>10640</v>
      </c>
      <c r="D44" t="s">
        <v>7379</v>
      </c>
    </row>
    <row r="45" spans="1:5">
      <c r="A45" s="2533"/>
    </row>
    <row r="46" spans="1:5">
      <c r="A46" s="2533"/>
    </row>
    <row r="47" spans="1:5">
      <c r="A47" s="2533"/>
    </row>
    <row r="48" spans="1:5">
      <c r="A48" s="2533"/>
    </row>
  </sheetData>
  <mergeCells count="4">
    <mergeCell ref="C17:D17"/>
    <mergeCell ref="A12:E12"/>
    <mergeCell ref="A13:E13"/>
    <mergeCell ref="A14:E14"/>
  </mergeCells>
  <phoneticPr fontId="54" type="noConversion"/>
  <pageMargins left="0.75" right="0.75" top="1" bottom="1" header="0.5" footer="0.5"/>
  <pageSetup scale="85" orientation="portrait" horizontalDpi="1200" verticalDpi="1200" r:id="rId1"/>
  <headerFooter alignWithMargins="0">
    <oddFooter>&amp;L&amp;Z&amp;F&amp;R&amp;A
&amp;D</oddFooter>
  </headerFooter>
</worksheet>
</file>

<file path=xl/worksheets/sheet59.xml><?xml version="1.0" encoding="utf-8"?>
<worksheet xmlns="http://schemas.openxmlformats.org/spreadsheetml/2006/main" xmlns:r="http://schemas.openxmlformats.org/officeDocument/2006/relationships">
  <sheetPr codeName="Sheet56" enableFormatConditionsCalculation="0">
    <tabColor indexed="15"/>
    <pageSetUpPr fitToPage="1"/>
  </sheetPr>
  <dimension ref="A1:H74"/>
  <sheetViews>
    <sheetView workbookViewId="0"/>
  </sheetViews>
  <sheetFormatPr defaultRowHeight="12.75"/>
  <cols>
    <col min="1" max="1" width="11.7109375" bestFit="1" customWidth="1"/>
    <col min="2" max="2" width="38.28515625" bestFit="1" customWidth="1"/>
    <col min="3" max="3" width="12.7109375" bestFit="1" customWidth="1"/>
    <col min="4" max="4" width="15" bestFit="1" customWidth="1"/>
    <col min="5" max="5" width="25" bestFit="1" customWidth="1"/>
  </cols>
  <sheetData>
    <row r="1" spans="1:8" ht="15.75">
      <c r="A1" s="2534">
        <v>39498</v>
      </c>
      <c r="B1" s="3026" t="s">
        <v>11507</v>
      </c>
    </row>
    <row r="2" spans="1:8">
      <c r="H2" s="2549"/>
    </row>
    <row r="3" spans="1:8" ht="15.75">
      <c r="B3" s="2360"/>
    </row>
    <row r="5" spans="1:8">
      <c r="A5" s="2997"/>
      <c r="B5" s="1"/>
    </row>
    <row r="11" spans="1:8" ht="18.75" thickBot="1">
      <c r="A11" s="2191" t="str">
        <f>REPORTS!C3</f>
        <v>PROD. CAP. ALLOC. METHOD: 12CP</v>
      </c>
    </row>
    <row r="12" spans="1:8" ht="15.75">
      <c r="A12" s="2289"/>
      <c r="B12" s="3449" t="s">
        <v>3205</v>
      </c>
      <c r="C12" s="3449"/>
      <c r="D12" s="3449"/>
      <c r="E12" s="3450"/>
    </row>
    <row r="13" spans="1:8" ht="15.75">
      <c r="A13" s="2494" t="s">
        <v>10645</v>
      </c>
      <c r="B13" s="3451" t="s">
        <v>10646</v>
      </c>
      <c r="C13" s="3451"/>
      <c r="D13" s="3451"/>
      <c r="E13" s="3452"/>
    </row>
    <row r="14" spans="1:8" ht="15.75">
      <c r="A14" s="2494"/>
      <c r="B14" s="3451" t="str">
        <f>PERIOD</f>
        <v>FOR THE FORECAST PERIOD ENDING 12/31/09</v>
      </c>
      <c r="C14" s="3451"/>
      <c r="D14" s="3451"/>
      <c r="E14" s="3452"/>
    </row>
    <row r="15" spans="1:8">
      <c r="A15" s="2494"/>
      <c r="B15" s="3"/>
      <c r="C15" s="3"/>
      <c r="D15" s="3"/>
      <c r="E15" s="2492"/>
    </row>
    <row r="16" spans="1:8">
      <c r="A16" s="2494"/>
      <c r="B16" s="3"/>
      <c r="C16" s="3"/>
      <c r="D16" s="3"/>
      <c r="E16" s="2492"/>
    </row>
    <row r="17" spans="1:6">
      <c r="A17" s="2494"/>
      <c r="B17" s="3"/>
      <c r="C17" s="34"/>
      <c r="D17" s="34" t="s">
        <v>2475</v>
      </c>
      <c r="E17" s="2535"/>
    </row>
    <row r="18" spans="1:6">
      <c r="A18" s="2494"/>
      <c r="B18" s="3"/>
      <c r="C18" s="34" t="s">
        <v>11306</v>
      </c>
      <c r="D18" s="34" t="s">
        <v>11307</v>
      </c>
      <c r="E18" s="2535" t="s">
        <v>11308</v>
      </c>
    </row>
    <row r="19" spans="1:6">
      <c r="A19" s="2494" t="s">
        <v>10137</v>
      </c>
      <c r="B19" s="3" t="s">
        <v>10086</v>
      </c>
      <c r="C19" s="34" t="s">
        <v>2427</v>
      </c>
      <c r="D19" s="34" t="s">
        <v>3008</v>
      </c>
      <c r="E19" s="2535" t="s">
        <v>10083</v>
      </c>
    </row>
    <row r="20" spans="1:6" ht="13.5" thickBot="1">
      <c r="A20" s="2499"/>
      <c r="B20" s="2483" t="s">
        <v>6603</v>
      </c>
      <c r="C20" s="2483" t="s">
        <v>9449</v>
      </c>
      <c r="D20" s="2483" t="s">
        <v>3664</v>
      </c>
      <c r="E20" s="2536" t="s">
        <v>6913</v>
      </c>
    </row>
    <row r="21" spans="1:6">
      <c r="A21" s="2494"/>
      <c r="B21" s="3"/>
      <c r="C21" s="3"/>
      <c r="D21" s="3"/>
      <c r="E21" s="2492"/>
    </row>
    <row r="22" spans="1:6">
      <c r="A22" s="2494">
        <v>1</v>
      </c>
      <c r="B22" s="3" t="s">
        <v>11309</v>
      </c>
      <c r="C22" s="3"/>
      <c r="D22" s="3"/>
      <c r="E22" s="2492"/>
    </row>
    <row r="23" spans="1:6">
      <c r="A23" s="2494">
        <v>2</v>
      </c>
      <c r="B23" s="3" t="s">
        <v>11310</v>
      </c>
      <c r="C23" s="514">
        <f>No_Cust_RS_1PH+No_Cust_RS_AMR</f>
        <v>598537</v>
      </c>
      <c r="D23" s="2537">
        <f>(Meter_Type_1*WtdMeters!P29+Meter_Type_2*No_Cust_RS_AMR)/SUM(WtdMeters!P29:P30)</f>
        <v>95.473113642097303</v>
      </c>
      <c r="E23" s="2538">
        <f>D23*C23</f>
        <v>57144191.019999996</v>
      </c>
    </row>
    <row r="24" spans="1:6">
      <c r="A24" s="2494">
        <v>3</v>
      </c>
      <c r="B24" s="3" t="s">
        <v>11311</v>
      </c>
      <c r="C24" s="391">
        <f>No_Cust_RS_TOU</f>
        <v>44</v>
      </c>
      <c r="D24" s="2539">
        <f>Meter_Type_3</f>
        <v>167.64</v>
      </c>
      <c r="E24" s="2540">
        <f>D24*C24</f>
        <v>7376.16</v>
      </c>
    </row>
    <row r="25" spans="1:6">
      <c r="A25" s="2494">
        <v>4</v>
      </c>
      <c r="B25" s="3" t="s">
        <v>9540</v>
      </c>
      <c r="C25" s="2541">
        <f>SUM(C23:C24)</f>
        <v>598581</v>
      </c>
      <c r="D25" s="2542">
        <f>E25/C25</f>
        <v>95.478418426244716</v>
      </c>
      <c r="E25" s="2538">
        <f>SUM(E23:E24)</f>
        <v>57151567.179999992</v>
      </c>
    </row>
    <row r="26" spans="1:6">
      <c r="A26" s="2494">
        <v>5</v>
      </c>
      <c r="B26" s="3"/>
      <c r="C26" s="3"/>
      <c r="D26" s="3"/>
      <c r="E26" s="2492"/>
    </row>
    <row r="27" spans="1:6">
      <c r="A27" s="2494">
        <v>6</v>
      </c>
      <c r="B27" s="3"/>
      <c r="C27" s="3"/>
      <c r="D27" s="3"/>
      <c r="E27" s="2492"/>
    </row>
    <row r="28" spans="1:6">
      <c r="A28" s="2494">
        <v>7</v>
      </c>
      <c r="B28" s="3" t="s">
        <v>9541</v>
      </c>
      <c r="C28" s="3"/>
      <c r="D28" s="514">
        <f ca="1">REPORTS!$N$1672*1000</f>
        <v>43316556.635774799</v>
      </c>
      <c r="E28" s="2492" t="s">
        <v>7779</v>
      </c>
    </row>
    <row r="29" spans="1:6">
      <c r="A29" s="2494">
        <v>8</v>
      </c>
      <c r="B29" s="3" t="s">
        <v>10865</v>
      </c>
      <c r="C29" s="3"/>
      <c r="D29" s="391">
        <f>REPORTS!$N$1096*1000</f>
        <v>199077997.94887426</v>
      </c>
      <c r="E29" s="2492" t="s">
        <v>10866</v>
      </c>
    </row>
    <row r="30" spans="1:6">
      <c r="A30" s="2494">
        <v>9</v>
      </c>
      <c r="B30" s="3" t="s">
        <v>10867</v>
      </c>
      <c r="C30" s="3"/>
      <c r="D30" s="2543">
        <f ca="1">D28/D29</f>
        <v>0.21758585620747017</v>
      </c>
      <c r="E30" s="2492" t="s">
        <v>10868</v>
      </c>
      <c r="F30" t="s">
        <v>10869</v>
      </c>
    </row>
    <row r="31" spans="1:6">
      <c r="A31" s="2494">
        <v>10</v>
      </c>
      <c r="B31" s="3"/>
      <c r="C31" s="3"/>
      <c r="D31" s="3"/>
      <c r="E31" s="2492"/>
    </row>
    <row r="32" spans="1:6">
      <c r="A32" s="2494">
        <v>11</v>
      </c>
      <c r="B32" s="3" t="s">
        <v>10182</v>
      </c>
      <c r="C32" s="3"/>
      <c r="D32" s="2542">
        <f>D24-D23</f>
        <v>72.166886357902683</v>
      </c>
      <c r="E32" s="2492" t="s">
        <v>10183</v>
      </c>
      <c r="F32" t="s">
        <v>8634</v>
      </c>
    </row>
    <row r="33" spans="1:6">
      <c r="A33" s="2494">
        <v>12</v>
      </c>
      <c r="B33" s="3"/>
      <c r="C33" s="3"/>
      <c r="D33" s="3"/>
      <c r="E33" s="2492"/>
    </row>
    <row r="34" spans="1:6">
      <c r="A34" s="2494">
        <v>13</v>
      </c>
      <c r="B34" s="3" t="s">
        <v>8635</v>
      </c>
      <c r="C34" s="3"/>
      <c r="D34" s="692">
        <f ca="1">D32*D30</f>
        <v>15.702493758011455</v>
      </c>
      <c r="E34" s="2492" t="s">
        <v>8636</v>
      </c>
      <c r="F34" t="s">
        <v>8637</v>
      </c>
    </row>
    <row r="35" spans="1:6">
      <c r="A35" s="2494">
        <v>14</v>
      </c>
      <c r="B35" s="3"/>
      <c r="C35" s="3"/>
      <c r="D35" s="3"/>
      <c r="E35" s="2492"/>
    </row>
    <row r="36" spans="1:6">
      <c r="A36" s="2494">
        <v>15</v>
      </c>
      <c r="B36" s="3" t="s">
        <v>4592</v>
      </c>
      <c r="C36" s="3"/>
      <c r="D36" s="692">
        <f ca="1">D34/12</f>
        <v>1.3085411465009547</v>
      </c>
      <c r="E36" s="2492" t="s">
        <v>4593</v>
      </c>
      <c r="F36" t="s">
        <v>2300</v>
      </c>
    </row>
    <row r="37" spans="1:6">
      <c r="A37" s="2494">
        <v>16</v>
      </c>
      <c r="B37" s="3"/>
      <c r="C37" s="3"/>
      <c r="D37" s="3"/>
      <c r="E37" s="2492"/>
    </row>
    <row r="38" spans="1:6">
      <c r="A38" s="2494">
        <v>17</v>
      </c>
      <c r="B38" s="3"/>
      <c r="C38" s="3"/>
      <c r="D38" s="3"/>
      <c r="E38" s="2492"/>
    </row>
    <row r="39" spans="1:6">
      <c r="A39" s="2494">
        <v>18</v>
      </c>
      <c r="B39" s="3" t="s">
        <v>2301</v>
      </c>
      <c r="C39" s="3"/>
      <c r="D39" s="3"/>
      <c r="E39" s="2492"/>
    </row>
    <row r="40" spans="1:6">
      <c r="A40" s="2494">
        <v>19</v>
      </c>
      <c r="B40" s="3" t="s">
        <v>2302</v>
      </c>
      <c r="C40" s="514">
        <f>No_Cust_GS_1PH_Egy</f>
        <v>46309</v>
      </c>
      <c r="D40" s="2537">
        <f>Meter_Type_1</f>
        <v>97.72</v>
      </c>
      <c r="E40" s="2538">
        <f>D40*C40</f>
        <v>4525315.4799999995</v>
      </c>
    </row>
    <row r="41" spans="1:6">
      <c r="A41" s="2494">
        <v>20</v>
      </c>
      <c r="B41" s="3" t="s">
        <v>2303</v>
      </c>
      <c r="C41" s="391">
        <f>No_Cust_GS_3PH_EGY</f>
        <v>17416</v>
      </c>
      <c r="D41" s="2539">
        <f>Meter_Type_4</f>
        <v>195.38</v>
      </c>
      <c r="E41" s="2540">
        <f>D41*C41</f>
        <v>3402738.08</v>
      </c>
    </row>
    <row r="42" spans="1:6">
      <c r="A42" s="2494">
        <v>21</v>
      </c>
      <c r="B42" s="3" t="s">
        <v>2304</v>
      </c>
      <c r="C42" s="2541">
        <f>SUM(C40:C41)</f>
        <v>63725</v>
      </c>
      <c r="D42" s="2542">
        <f>E42/C42</f>
        <v>124.41041286779128</v>
      </c>
      <c r="E42" s="2538">
        <f>SUM(E40:E41)</f>
        <v>7928053.5599999996</v>
      </c>
    </row>
    <row r="43" spans="1:6">
      <c r="A43" s="2494">
        <v>22</v>
      </c>
      <c r="B43" s="3" t="s">
        <v>2305</v>
      </c>
      <c r="C43" s="514">
        <f>No_Cust_GS_1PH_TOU</f>
        <v>2300</v>
      </c>
      <c r="D43" s="2537">
        <f>Meter_Type_3</f>
        <v>167.64</v>
      </c>
      <c r="E43" s="2538">
        <f>D43*C43</f>
        <v>385571.99999999994</v>
      </c>
    </row>
    <row r="44" spans="1:6">
      <c r="A44" s="2494">
        <v>23</v>
      </c>
      <c r="B44" s="3" t="s">
        <v>2306</v>
      </c>
      <c r="C44" s="391">
        <f>No_Cust_GS_3PH_TOU</f>
        <v>54</v>
      </c>
      <c r="D44" s="2539">
        <f>Meter_Type_5</f>
        <v>239.22</v>
      </c>
      <c r="E44" s="2540">
        <f>D44*C44</f>
        <v>12917.88</v>
      </c>
    </row>
    <row r="45" spans="1:6">
      <c r="A45" s="2494">
        <v>24</v>
      </c>
      <c r="B45" s="3" t="s">
        <v>2304</v>
      </c>
      <c r="C45" s="2541">
        <f>SUM(C43:C44)</f>
        <v>2354</v>
      </c>
      <c r="D45" s="2542">
        <f>E45/C45</f>
        <v>169.28202209005946</v>
      </c>
      <c r="E45" s="2538">
        <f>SUM(E43:E44)</f>
        <v>398489.87999999995</v>
      </c>
    </row>
    <row r="46" spans="1:6" ht="13.5" thickBot="1">
      <c r="A46" s="2494">
        <v>25</v>
      </c>
      <c r="B46" s="3" t="s">
        <v>2307</v>
      </c>
      <c r="C46" s="2544">
        <f>C45+C42</f>
        <v>66079</v>
      </c>
      <c r="D46" s="2545">
        <f>E46/C46</f>
        <v>126.00892023184369</v>
      </c>
      <c r="E46" s="2546">
        <f>E45+E42</f>
        <v>8326543.4399999995</v>
      </c>
    </row>
    <row r="47" spans="1:6" ht="13.5" thickTop="1">
      <c r="A47" s="2494">
        <v>25</v>
      </c>
      <c r="B47" s="3"/>
      <c r="C47" s="3"/>
      <c r="D47" s="3"/>
      <c r="E47" s="2492"/>
    </row>
    <row r="48" spans="1:6">
      <c r="A48" s="2494">
        <v>26</v>
      </c>
      <c r="B48" s="3"/>
      <c r="C48" s="3"/>
      <c r="D48" s="3"/>
      <c r="E48" s="2492"/>
    </row>
    <row r="49" spans="1:5">
      <c r="A49" s="2494">
        <v>27</v>
      </c>
      <c r="B49" s="3" t="s">
        <v>9541</v>
      </c>
      <c r="C49" s="3"/>
      <c r="D49" s="514">
        <f ca="1">REPORTS!$O$1672*1000</f>
        <v>6705825.4480176121</v>
      </c>
      <c r="E49" s="2492" t="s">
        <v>2308</v>
      </c>
    </row>
    <row r="50" spans="1:5">
      <c r="A50" s="2494">
        <v>28</v>
      </c>
      <c r="B50" s="3" t="s">
        <v>10865</v>
      </c>
      <c r="C50" s="3"/>
      <c r="D50" s="391">
        <f>REPORTS!$O$1096*1000</f>
        <v>31044608.731064018</v>
      </c>
      <c r="E50" s="2492" t="s">
        <v>2309</v>
      </c>
    </row>
    <row r="51" spans="1:5">
      <c r="A51" s="2494">
        <v>29</v>
      </c>
      <c r="B51" s="3" t="s">
        <v>10867</v>
      </c>
      <c r="C51" s="3"/>
      <c r="D51" s="2543">
        <f ca="1">D49/D50</f>
        <v>0.21600611900473379</v>
      </c>
      <c r="E51" s="2492" t="s">
        <v>4690</v>
      </c>
    </row>
    <row r="52" spans="1:5">
      <c r="A52" s="2494">
        <v>30</v>
      </c>
      <c r="B52" s="3"/>
      <c r="C52" s="3"/>
      <c r="D52" s="3"/>
      <c r="E52" s="2492"/>
    </row>
    <row r="53" spans="1:5">
      <c r="A53" s="2494">
        <v>31</v>
      </c>
      <c r="B53" s="3" t="s">
        <v>10182</v>
      </c>
      <c r="C53" s="3"/>
      <c r="D53" s="2542">
        <f>D45-D42</f>
        <v>44.871609222268177</v>
      </c>
      <c r="E53" s="2492" t="s">
        <v>4691</v>
      </c>
    </row>
    <row r="54" spans="1:5">
      <c r="A54" s="2494">
        <v>32</v>
      </c>
      <c r="B54" s="3"/>
      <c r="C54" s="3"/>
      <c r="D54" s="3"/>
      <c r="E54" s="2492"/>
    </row>
    <row r="55" spans="1:5">
      <c r="A55" s="2494">
        <v>33</v>
      </c>
      <c r="B55" s="3" t="s">
        <v>8635</v>
      </c>
      <c r="C55" s="3"/>
      <c r="D55" s="692">
        <f ca="1">D53*D51</f>
        <v>9.6925421615991709</v>
      </c>
      <c r="E55" s="2492" t="s">
        <v>4692</v>
      </c>
    </row>
    <row r="56" spans="1:5">
      <c r="A56" s="2494">
        <v>34</v>
      </c>
      <c r="B56" s="3"/>
      <c r="C56" s="3"/>
      <c r="D56" s="3"/>
      <c r="E56" s="2492"/>
    </row>
    <row r="57" spans="1:5">
      <c r="A57" s="2494">
        <v>35</v>
      </c>
      <c r="B57" s="3" t="s">
        <v>4592</v>
      </c>
      <c r="C57" s="3"/>
      <c r="D57" s="692">
        <f ca="1">D55/12</f>
        <v>0.80771184679993091</v>
      </c>
      <c r="E57" s="2492" t="s">
        <v>4693</v>
      </c>
    </row>
    <row r="58" spans="1:5">
      <c r="A58" s="2494">
        <v>36</v>
      </c>
      <c r="B58" s="3"/>
      <c r="C58" s="3"/>
      <c r="D58" s="3"/>
      <c r="E58" s="2492"/>
    </row>
    <row r="59" spans="1:5">
      <c r="A59" s="2494">
        <v>37</v>
      </c>
      <c r="B59" s="3"/>
      <c r="C59" s="3"/>
      <c r="D59" s="3"/>
      <c r="E59" s="2492"/>
    </row>
    <row r="60" spans="1:5">
      <c r="A60" s="2494">
        <v>38</v>
      </c>
      <c r="B60" s="3" t="s">
        <v>4694</v>
      </c>
      <c r="C60" s="3"/>
      <c r="D60" s="3"/>
      <c r="E60" s="2492"/>
    </row>
    <row r="61" spans="1:5">
      <c r="A61" s="2494">
        <v>39</v>
      </c>
      <c r="B61" s="3" t="s">
        <v>4695</v>
      </c>
      <c r="C61" s="514">
        <f>No_Cust_GSD_Sec_Egy</f>
        <v>13910</v>
      </c>
      <c r="D61" s="2537">
        <f>Meter_Type_6</f>
        <v>671.73</v>
      </c>
      <c r="E61" s="2538">
        <f>D61*C61</f>
        <v>9343764.3000000007</v>
      </c>
    </row>
    <row r="62" spans="1:5">
      <c r="A62" s="2494">
        <v>40</v>
      </c>
      <c r="B62" s="3" t="s">
        <v>4696</v>
      </c>
      <c r="C62" s="391">
        <f>No_Cust_GSD_Sec_Dem</f>
        <v>791</v>
      </c>
      <c r="D62" s="2539">
        <f>Meter_Type_7</f>
        <v>679.78</v>
      </c>
      <c r="E62" s="2540">
        <f>D62*C62</f>
        <v>537705.98</v>
      </c>
    </row>
    <row r="63" spans="1:5">
      <c r="A63" s="2494">
        <v>41</v>
      </c>
      <c r="B63" s="3" t="s">
        <v>4697</v>
      </c>
      <c r="C63" s="2541">
        <f>SUM(C61:C62)</f>
        <v>14701</v>
      </c>
      <c r="D63" s="2542">
        <f>E63/C63</f>
        <v>672.16313720155097</v>
      </c>
      <c r="E63" s="2538">
        <f>SUM(E61:E62)</f>
        <v>9881470.2800000012</v>
      </c>
    </row>
    <row r="64" spans="1:5">
      <c r="A64" s="2494">
        <v>42</v>
      </c>
      <c r="B64" s="3"/>
      <c r="C64" s="3"/>
      <c r="D64" s="3"/>
      <c r="E64" s="2492"/>
    </row>
    <row r="65" spans="1:5">
      <c r="A65" s="2494">
        <v>43</v>
      </c>
      <c r="B65" s="3"/>
      <c r="C65" s="3"/>
      <c r="D65" s="3"/>
      <c r="E65" s="2492"/>
    </row>
    <row r="66" spans="1:5">
      <c r="A66" s="2494">
        <v>44</v>
      </c>
      <c r="B66" s="3" t="s">
        <v>9541</v>
      </c>
      <c r="C66" s="3"/>
      <c r="D66" s="514">
        <f ca="1">REPORTS!$P$1672*1000</f>
        <v>4675917.2601523809</v>
      </c>
      <c r="E66" s="2492" t="s">
        <v>4698</v>
      </c>
    </row>
    <row r="67" spans="1:5">
      <c r="A67" s="2494">
        <v>45</v>
      </c>
      <c r="B67" s="3" t="s">
        <v>10865</v>
      </c>
      <c r="C67" s="3"/>
      <c r="D67" s="391">
        <f>REPORTS!$P$1096*1000</f>
        <v>19764987.4636226</v>
      </c>
      <c r="E67" s="2492" t="s">
        <v>4699</v>
      </c>
    </row>
    <row r="68" spans="1:5">
      <c r="A68" s="2494">
        <v>46</v>
      </c>
      <c r="B68" s="3" t="s">
        <v>10867</v>
      </c>
      <c r="C68" s="3"/>
      <c r="D68" s="2543">
        <f ca="1">D66/D67</f>
        <v>0.23657577667369598</v>
      </c>
      <c r="E68" s="2492" t="s">
        <v>3707</v>
      </c>
    </row>
    <row r="69" spans="1:5">
      <c r="A69" s="2494">
        <v>47</v>
      </c>
      <c r="B69" s="3"/>
      <c r="C69" s="3"/>
      <c r="D69" s="3"/>
      <c r="E69" s="2492"/>
    </row>
    <row r="70" spans="1:5">
      <c r="A70" s="2494">
        <v>48</v>
      </c>
      <c r="B70" s="3" t="s">
        <v>10182</v>
      </c>
      <c r="C70" s="3"/>
      <c r="D70" s="2547">
        <f>D62-D61</f>
        <v>8.0499999999999545</v>
      </c>
      <c r="E70" s="2492" t="s">
        <v>3708</v>
      </c>
    </row>
    <row r="71" spans="1:5">
      <c r="A71" s="2494">
        <v>49</v>
      </c>
      <c r="B71" s="3"/>
      <c r="C71" s="3"/>
      <c r="D71" s="3"/>
      <c r="E71" s="2492"/>
    </row>
    <row r="72" spans="1:5">
      <c r="A72" s="2494">
        <v>50</v>
      </c>
      <c r="B72" s="3" t="s">
        <v>8635</v>
      </c>
      <c r="C72" s="3"/>
      <c r="D72" s="692">
        <f ca="1">D70*D68</f>
        <v>1.9044350022232419</v>
      </c>
      <c r="E72" s="2492" t="s">
        <v>3709</v>
      </c>
    </row>
    <row r="73" spans="1:5">
      <c r="A73" s="2494">
        <v>51</v>
      </c>
      <c r="B73" s="3"/>
      <c r="C73" s="3"/>
      <c r="D73" s="3"/>
      <c r="E73" s="2492"/>
    </row>
    <row r="74" spans="1:5" ht="13.5" thickBot="1">
      <c r="A74" s="2499">
        <v>52</v>
      </c>
      <c r="B74" s="21" t="s">
        <v>4592</v>
      </c>
      <c r="C74" s="21"/>
      <c r="D74" s="2548">
        <f ca="1">D72/12</f>
        <v>0.15870291685193683</v>
      </c>
      <c r="E74" s="2500" t="s">
        <v>3710</v>
      </c>
    </row>
  </sheetData>
  <mergeCells count="3">
    <mergeCell ref="B12:E12"/>
    <mergeCell ref="B13:E13"/>
    <mergeCell ref="B14:E14"/>
  </mergeCells>
  <phoneticPr fontId="54" type="noConversion"/>
  <pageMargins left="0.75" right="0.75" top="1" bottom="1" header="0.5" footer="0.5"/>
  <pageSetup scale="81" orientation="portrait" horizontalDpi="1200" verticalDpi="1200" r:id="rId1"/>
  <headerFooter alignWithMargins="0">
    <oddFooter>&amp;L&amp;Z&amp;F&amp;R&amp;A
&amp;D</oddFooter>
  </headerFooter>
</worksheet>
</file>

<file path=xl/worksheets/sheet60.xml><?xml version="1.0" encoding="utf-8"?>
<worksheet xmlns="http://schemas.openxmlformats.org/spreadsheetml/2006/main" xmlns:r="http://schemas.openxmlformats.org/officeDocument/2006/relationships">
  <sheetPr codeName="Sheet54" enableFormatConditionsCalculation="0">
    <tabColor indexed="15"/>
    <pageSetUpPr fitToPage="1"/>
  </sheetPr>
  <dimension ref="A1:AA184"/>
  <sheetViews>
    <sheetView workbookViewId="0"/>
  </sheetViews>
  <sheetFormatPr defaultRowHeight="12.75"/>
  <cols>
    <col min="1" max="1" width="60.7109375" customWidth="1"/>
    <col min="2" max="2" width="20.7109375" customWidth="1"/>
    <col min="3" max="4" width="15" bestFit="1" customWidth="1"/>
    <col min="5" max="5" width="25.28515625" customWidth="1"/>
  </cols>
  <sheetData>
    <row r="1" spans="1:4" ht="15.75">
      <c r="A1" s="2360" t="s">
        <v>11508</v>
      </c>
    </row>
    <row r="2" spans="1:4">
      <c r="D2" s="2549"/>
    </row>
    <row r="5" spans="1:4">
      <c r="A5" s="2997"/>
      <c r="B5" s="1"/>
    </row>
    <row r="7" spans="1:4">
      <c r="A7" s="394"/>
    </row>
    <row r="8" spans="1:4" ht="20.25">
      <c r="A8" s="2482"/>
    </row>
    <row r="9" spans="1:4" ht="20.25">
      <c r="A9" s="2482"/>
    </row>
    <row r="17" spans="1:27" ht="15.75">
      <c r="A17" s="268" t="str">
        <f>REPORTS!$C$3</f>
        <v>PROD. CAP. ALLOC. METHOD: 12CP</v>
      </c>
    </row>
    <row r="18" spans="1:27">
      <c r="A18" s="1" t="str">
        <f>PERIOD</f>
        <v>FOR THE FORECAST PERIOD ENDING 12/31/09</v>
      </c>
      <c r="H18" t="s">
        <v>5796</v>
      </c>
    </row>
    <row r="19" spans="1:27" ht="13.5" thickBot="1">
      <c r="A19" s="21" t="s">
        <v>11157</v>
      </c>
      <c r="B19" s="21" t="s">
        <v>5797</v>
      </c>
      <c r="C19" s="21" t="s">
        <v>5798</v>
      </c>
      <c r="D19" s="21" t="s">
        <v>8837</v>
      </c>
      <c r="E19" s="2550" t="s">
        <v>8838</v>
      </c>
      <c r="F19" s="21" t="s">
        <v>8839</v>
      </c>
      <c r="G19" s="21" t="s">
        <v>8840</v>
      </c>
      <c r="H19" s="21" t="s">
        <v>8841</v>
      </c>
      <c r="I19" s="21" t="s">
        <v>8842</v>
      </c>
      <c r="J19" s="21" t="s">
        <v>8843</v>
      </c>
      <c r="K19" s="21" t="s">
        <v>8844</v>
      </c>
      <c r="AA19" t="s">
        <v>10972</v>
      </c>
    </row>
    <row r="20" spans="1:27">
      <c r="A20" s="2551" t="s">
        <v>10973</v>
      </c>
      <c r="B20" s="2339">
        <f ca="1">REPORTS!O1674</f>
        <v>66420.780607964436</v>
      </c>
      <c r="C20" s="2339">
        <f ca="1">REPORTS!P1674</f>
        <v>236621.59408052839</v>
      </c>
      <c r="D20" s="2339">
        <f ca="1">REPORTS!Q1674</f>
        <v>92915.027923105852</v>
      </c>
      <c r="E20" s="2549" t="s">
        <v>10974</v>
      </c>
      <c r="F20">
        <v>29</v>
      </c>
      <c r="G20">
        <v>11</v>
      </c>
      <c r="H20" t="s">
        <v>4126</v>
      </c>
      <c r="I20">
        <v>1821</v>
      </c>
      <c r="J20" t="s">
        <v>10975</v>
      </c>
      <c r="K20" t="s">
        <v>10973</v>
      </c>
      <c r="AA20" t="s">
        <v>10976</v>
      </c>
    </row>
    <row r="21" spans="1:27">
      <c r="A21" s="2551" t="s">
        <v>10977</v>
      </c>
      <c r="B21" s="2339">
        <f ca="1">REPORTS!O1666</f>
        <v>30068.960516741932</v>
      </c>
      <c r="C21" s="2339">
        <f ca="1">REPORTS!P1666</f>
        <v>121952.70446146434</v>
      </c>
      <c r="D21" s="2339">
        <f ca="1">REPORTS!Q1666</f>
        <v>49186.865686691461</v>
      </c>
      <c r="E21" s="2549" t="s">
        <v>10974</v>
      </c>
      <c r="F21">
        <v>29</v>
      </c>
      <c r="G21">
        <v>2</v>
      </c>
      <c r="H21" t="s">
        <v>4126</v>
      </c>
      <c r="I21">
        <v>1812</v>
      </c>
      <c r="J21" t="s">
        <v>10975</v>
      </c>
      <c r="K21" t="s">
        <v>10977</v>
      </c>
      <c r="AA21" t="s">
        <v>10978</v>
      </c>
    </row>
    <row r="22" spans="1:27">
      <c r="A22" s="2551" t="s">
        <v>10979</v>
      </c>
      <c r="B22" s="2339">
        <f ca="1">REPORTS!O1667</f>
        <v>8167.8863165080938</v>
      </c>
      <c r="C22" s="2339">
        <f ca="1">REPORTS!P1667</f>
        <v>42140.172255778692</v>
      </c>
      <c r="D22" s="2339">
        <f ca="1">REPORTS!Q1667</f>
        <v>19150.641457386875</v>
      </c>
      <c r="E22" s="2549" t="s">
        <v>10974</v>
      </c>
      <c r="F22">
        <v>29</v>
      </c>
      <c r="G22">
        <v>3</v>
      </c>
      <c r="H22" t="s">
        <v>4126</v>
      </c>
      <c r="I22">
        <v>1813</v>
      </c>
      <c r="J22" t="s">
        <v>10975</v>
      </c>
      <c r="K22" t="s">
        <v>10979</v>
      </c>
      <c r="AA22" t="s">
        <v>10980</v>
      </c>
    </row>
    <row r="23" spans="1:27">
      <c r="A23" s="2551" t="s">
        <v>10981</v>
      </c>
      <c r="B23" s="2339">
        <f ca="1">REPORTS!O1668</f>
        <v>1170.4151556700149</v>
      </c>
      <c r="C23" s="2339">
        <f ca="1">REPORTS!P1668</f>
        <v>4651.8827112618246</v>
      </c>
      <c r="D23" s="2339">
        <f ca="1">REPORTS!Q1668</f>
        <v>1853.5169249518719</v>
      </c>
      <c r="E23" s="2549" t="s">
        <v>10974</v>
      </c>
      <c r="F23">
        <v>29</v>
      </c>
      <c r="G23">
        <v>4</v>
      </c>
      <c r="H23" t="s">
        <v>4126</v>
      </c>
      <c r="I23">
        <v>1814</v>
      </c>
      <c r="J23" t="s">
        <v>10975</v>
      </c>
      <c r="K23" t="s">
        <v>10981</v>
      </c>
      <c r="AA23" t="s">
        <v>10982</v>
      </c>
    </row>
    <row r="24" spans="1:27">
      <c r="A24" s="2551" t="s">
        <v>10983</v>
      </c>
      <c r="B24" s="2339">
        <f ca="1">REPORTS!O1669</f>
        <v>3067.6987183209958</v>
      </c>
      <c r="C24" s="2339">
        <f ca="1">REPORTS!P1669</f>
        <v>12192.738106484921</v>
      </c>
      <c r="D24" s="2339">
        <f ca="1">REPORTS!Q1669</f>
        <v>4858.1173224296781</v>
      </c>
      <c r="E24" s="2549" t="s">
        <v>10974</v>
      </c>
      <c r="F24">
        <v>29</v>
      </c>
      <c r="G24">
        <v>5</v>
      </c>
      <c r="H24" t="s">
        <v>4126</v>
      </c>
      <c r="I24">
        <v>1815</v>
      </c>
      <c r="J24" t="s">
        <v>10975</v>
      </c>
      <c r="K24" t="s">
        <v>10983</v>
      </c>
      <c r="AA24" t="s">
        <v>10984</v>
      </c>
    </row>
    <row r="25" spans="1:27">
      <c r="A25" s="2551" t="s">
        <v>10985</v>
      </c>
      <c r="B25" s="2339">
        <f ca="1">REPORTS!O1670</f>
        <v>7988.0839906130168</v>
      </c>
      <c r="C25" s="2339">
        <f ca="1">REPORTS!P1670</f>
        <v>31123.085186847296</v>
      </c>
      <c r="D25" s="2339">
        <f ca="1">REPORTS!Q1670</f>
        <v>12389.187720811196</v>
      </c>
      <c r="E25" s="2549" t="s">
        <v>10974</v>
      </c>
      <c r="F25">
        <v>29</v>
      </c>
      <c r="G25">
        <v>6</v>
      </c>
      <c r="H25" t="s">
        <v>4126</v>
      </c>
      <c r="I25">
        <v>1816</v>
      </c>
      <c r="J25" t="s">
        <v>10975</v>
      </c>
      <c r="K25" t="s">
        <v>10985</v>
      </c>
    </row>
    <row r="26" spans="1:27">
      <c r="A26" s="2551" t="s">
        <v>10986</v>
      </c>
      <c r="B26" s="2339">
        <f ca="1">REPORTS!O1671</f>
        <v>5825.5364455510007</v>
      </c>
      <c r="C26" s="2339">
        <f ca="1">REPORTS!P1671</f>
        <v>16664.085294974138</v>
      </c>
      <c r="D26" s="2339">
        <f ca="1">REPORTS!Q1671</f>
        <v>3424.3605570769687</v>
      </c>
      <c r="E26" s="2549" t="s">
        <v>10974</v>
      </c>
      <c r="F26">
        <v>29</v>
      </c>
      <c r="G26">
        <v>7</v>
      </c>
      <c r="H26" t="s">
        <v>4126</v>
      </c>
      <c r="I26">
        <v>1817</v>
      </c>
      <c r="J26" t="s">
        <v>10975</v>
      </c>
      <c r="K26" t="s">
        <v>10986</v>
      </c>
    </row>
    <row r="27" spans="1:27">
      <c r="A27" s="2551" t="s">
        <v>4136</v>
      </c>
      <c r="B27" s="2339">
        <f ca="1">REPORTS!O1672</f>
        <v>6705.825448017612</v>
      </c>
      <c r="C27" s="2339">
        <f ca="1">REPORTS!P1672</f>
        <v>4675.9172601523805</v>
      </c>
      <c r="D27" s="2339">
        <f ca="1">REPORTS!Q1672</f>
        <v>334.94829758931417</v>
      </c>
      <c r="E27" s="2549" t="s">
        <v>10974</v>
      </c>
      <c r="F27">
        <v>29</v>
      </c>
      <c r="G27">
        <v>8</v>
      </c>
      <c r="H27" t="s">
        <v>4126</v>
      </c>
      <c r="I27">
        <v>1818</v>
      </c>
      <c r="J27" t="s">
        <v>10975</v>
      </c>
      <c r="K27" t="s">
        <v>4136</v>
      </c>
    </row>
    <row r="28" spans="1:27">
      <c r="A28" s="2551" t="s">
        <v>8325</v>
      </c>
      <c r="B28" s="2339">
        <f ca="1">REPORTS!O1673</f>
        <v>3426.3740165417762</v>
      </c>
      <c r="C28" s="2339">
        <f ca="1">REPORTS!P1673</f>
        <v>3221.0088035647555</v>
      </c>
      <c r="D28" s="2339">
        <f ca="1">REPORTS!Q1673</f>
        <v>1717.389956168488</v>
      </c>
      <c r="E28" s="2549" t="s">
        <v>10974</v>
      </c>
      <c r="F28">
        <v>29</v>
      </c>
      <c r="G28">
        <v>9</v>
      </c>
      <c r="H28" t="s">
        <v>4126</v>
      </c>
      <c r="I28">
        <v>1819</v>
      </c>
      <c r="J28" t="s">
        <v>10975</v>
      </c>
      <c r="K28" t="s">
        <v>8325</v>
      </c>
    </row>
    <row r="29" spans="1:27">
      <c r="A29" s="2551" t="s">
        <v>6014</v>
      </c>
      <c r="B29" s="2339">
        <f ca="1">REPORTS!O281</f>
        <v>3212.5142868733988</v>
      </c>
      <c r="C29" s="2339">
        <f ca="1">REPORTS!P281</f>
        <v>13028.89966735423</v>
      </c>
      <c r="D29" s="2339">
        <f ca="1">REPORTS!Q281</f>
        <v>5254.442046443176</v>
      </c>
      <c r="E29" s="2549" t="s">
        <v>8726</v>
      </c>
      <c r="F29">
        <v>5</v>
      </c>
      <c r="G29">
        <v>104</v>
      </c>
      <c r="H29" t="s">
        <v>4126</v>
      </c>
      <c r="I29">
        <v>308</v>
      </c>
      <c r="J29" t="s">
        <v>10975</v>
      </c>
      <c r="K29" t="s">
        <v>6014</v>
      </c>
    </row>
    <row r="30" spans="1:27">
      <c r="A30" s="2551" t="s">
        <v>3915</v>
      </c>
      <c r="B30" s="2339">
        <f ca="1">REPORTS!O282</f>
        <v>748.69485243273243</v>
      </c>
      <c r="C30" s="2339">
        <f ca="1">REPORTS!P282</f>
        <v>3862.6105532054271</v>
      </c>
      <c r="D30" s="2339">
        <f ca="1">REPORTS!Q282</f>
        <v>1755.2070463474545</v>
      </c>
      <c r="E30" s="2549" t="s">
        <v>8726</v>
      </c>
      <c r="F30">
        <v>5</v>
      </c>
      <c r="G30">
        <v>105</v>
      </c>
      <c r="H30" t="s">
        <v>4126</v>
      </c>
      <c r="I30">
        <v>309</v>
      </c>
      <c r="J30" t="s">
        <v>10975</v>
      </c>
      <c r="K30" t="s">
        <v>3915</v>
      </c>
    </row>
    <row r="31" spans="1:27">
      <c r="A31" s="2551" t="s">
        <v>3916</v>
      </c>
      <c r="B31" s="2339">
        <f ca="1">REPORTS!O283</f>
        <v>92.018706593688165</v>
      </c>
      <c r="C31" s="2339">
        <f ca="1">REPORTS!P283</f>
        <v>365.72471203564959</v>
      </c>
      <c r="D31" s="2339">
        <f ca="1">REPORTS!Q283</f>
        <v>145.70759089721165</v>
      </c>
      <c r="E31" s="2549" t="s">
        <v>8726</v>
      </c>
      <c r="F31">
        <v>5</v>
      </c>
      <c r="G31">
        <v>108</v>
      </c>
      <c r="H31" t="s">
        <v>4126</v>
      </c>
      <c r="I31">
        <v>310</v>
      </c>
      <c r="J31" t="s">
        <v>10975</v>
      </c>
      <c r="K31" t="s">
        <v>3916</v>
      </c>
    </row>
    <row r="32" spans="1:27">
      <c r="A32" s="2551" t="s">
        <v>3917</v>
      </c>
      <c r="B32" s="2339">
        <f ca="1">REPORTS!O284</f>
        <v>312.78480756886978</v>
      </c>
      <c r="C32" s="2339">
        <f ca="1">REPORTS!P284</f>
        <v>1243.1508539058029</v>
      </c>
      <c r="D32" s="2339">
        <f ca="1">REPORTS!Q284</f>
        <v>495.28104085777363</v>
      </c>
      <c r="E32" s="2549" t="s">
        <v>8726</v>
      </c>
      <c r="F32">
        <v>5</v>
      </c>
      <c r="G32">
        <v>109</v>
      </c>
      <c r="H32" t="s">
        <v>4126</v>
      </c>
      <c r="I32">
        <v>311</v>
      </c>
      <c r="J32" t="s">
        <v>10975</v>
      </c>
      <c r="K32" t="s">
        <v>3917</v>
      </c>
    </row>
    <row r="33" spans="1:11">
      <c r="A33" s="2551" t="s">
        <v>8332</v>
      </c>
      <c r="B33" s="2339">
        <f ca="1">REPORTS!O285</f>
        <v>1039.3638895349177</v>
      </c>
      <c r="C33" s="2339">
        <f ca="1">REPORTS!P285</f>
        <v>4049.4552370059482</v>
      </c>
      <c r="D33" s="2339">
        <f ca="1">REPORTS!Q285</f>
        <v>1611.8155945971471</v>
      </c>
      <c r="E33" s="2549" t="s">
        <v>8726</v>
      </c>
      <c r="F33">
        <v>5</v>
      </c>
      <c r="G33">
        <v>110</v>
      </c>
      <c r="H33" t="s">
        <v>4126</v>
      </c>
      <c r="I33">
        <v>312</v>
      </c>
      <c r="J33" t="s">
        <v>10975</v>
      </c>
      <c r="K33" t="s">
        <v>8332</v>
      </c>
    </row>
    <row r="34" spans="1:11">
      <c r="A34" s="2551" t="s">
        <v>8333</v>
      </c>
      <c r="B34" s="2339">
        <f ca="1">REPORTS!O286</f>
        <v>737.84473425082751</v>
      </c>
      <c r="C34" s="2339">
        <f ca="1">REPORTS!P286</f>
        <v>2110.572071467469</v>
      </c>
      <c r="D34" s="2339">
        <f ca="1">REPORTS!Q286</f>
        <v>433.66995747601419</v>
      </c>
      <c r="E34" s="2549" t="s">
        <v>8726</v>
      </c>
      <c r="F34">
        <v>5</v>
      </c>
      <c r="G34">
        <v>111</v>
      </c>
      <c r="H34" t="s">
        <v>4126</v>
      </c>
      <c r="I34">
        <v>313</v>
      </c>
      <c r="J34" t="s">
        <v>10975</v>
      </c>
      <c r="K34" t="s">
        <v>8333</v>
      </c>
    </row>
    <row r="35" spans="1:11">
      <c r="A35" s="2551" t="s">
        <v>8334</v>
      </c>
      <c r="B35" s="2339">
        <f ca="1">REPORTS!O287</f>
        <v>1202.2283889363607</v>
      </c>
      <c r="C35" s="2339">
        <f ca="1">REPORTS!P287</f>
        <v>869.07613540800662</v>
      </c>
      <c r="D35" s="2339">
        <f ca="1">REPORTS!Q287</f>
        <v>65.108943936837889</v>
      </c>
      <c r="E35" s="2549" t="s">
        <v>8726</v>
      </c>
      <c r="F35">
        <v>5</v>
      </c>
      <c r="G35">
        <v>112</v>
      </c>
      <c r="H35" t="s">
        <v>4126</v>
      </c>
      <c r="I35">
        <v>314</v>
      </c>
      <c r="J35" t="s">
        <v>10975</v>
      </c>
      <c r="K35" t="s">
        <v>8334</v>
      </c>
    </row>
    <row r="36" spans="1:11">
      <c r="A36" s="2551" t="s">
        <v>8335</v>
      </c>
      <c r="B36" s="2339">
        <f ca="1">REPORTS!O288</f>
        <v>1164.6900025798473</v>
      </c>
      <c r="C36" s="2339">
        <f ca="1">REPORTS!P288</f>
        <v>428.37967466988601</v>
      </c>
      <c r="D36" s="2339">
        <f ca="1">REPORTS!Q288</f>
        <v>205.41763480585519</v>
      </c>
      <c r="E36" s="2549" t="s">
        <v>8726</v>
      </c>
      <c r="F36">
        <v>5</v>
      </c>
      <c r="G36">
        <v>113</v>
      </c>
      <c r="H36" t="s">
        <v>4126</v>
      </c>
      <c r="I36">
        <v>315</v>
      </c>
      <c r="J36" t="s">
        <v>10975</v>
      </c>
      <c r="K36" t="s">
        <v>8335</v>
      </c>
    </row>
    <row r="37" spans="1:11">
      <c r="A37" s="2551" t="s">
        <v>8336</v>
      </c>
      <c r="B37" s="2339">
        <f ca="1">REPORTS!O251</f>
        <v>4491.5248973772859</v>
      </c>
      <c r="C37" s="2339">
        <f ca="1">REPORTS!P251</f>
        <v>18216.145366409182</v>
      </c>
      <c r="D37" s="2339">
        <f ca="1">REPORTS!Q251</f>
        <v>7346.4131723426162</v>
      </c>
      <c r="E37" s="2549" t="s">
        <v>8337</v>
      </c>
      <c r="F37">
        <v>5</v>
      </c>
      <c r="G37">
        <v>86</v>
      </c>
      <c r="H37" t="s">
        <v>4126</v>
      </c>
      <c r="I37">
        <v>290</v>
      </c>
      <c r="J37" t="s">
        <v>10975</v>
      </c>
      <c r="K37" t="s">
        <v>8336</v>
      </c>
    </row>
    <row r="38" spans="1:11">
      <c r="A38" s="2551" t="s">
        <v>8338</v>
      </c>
      <c r="B38" s="2339">
        <f>REPORTS!O183</f>
        <v>416.97762367286975</v>
      </c>
      <c r="C38" s="2339">
        <f>REPORTS!P183</f>
        <v>2151.2398067329527</v>
      </c>
      <c r="D38" s="2339">
        <f>REPORTS!Q183</f>
        <v>977.54386965762558</v>
      </c>
      <c r="E38" s="2549" t="s">
        <v>8337</v>
      </c>
      <c r="F38">
        <v>3</v>
      </c>
      <c r="G38">
        <v>12</v>
      </c>
      <c r="H38" t="s">
        <v>4126</v>
      </c>
      <c r="I38">
        <v>173</v>
      </c>
      <c r="J38" t="s">
        <v>10975</v>
      </c>
      <c r="K38" t="s">
        <v>8338</v>
      </c>
    </row>
    <row r="39" spans="1:11">
      <c r="A39" s="2551" t="s">
        <v>6090</v>
      </c>
      <c r="B39" s="2339">
        <f>REPORTS!O252</f>
        <v>3187.9616016506966</v>
      </c>
      <c r="C39" s="2339">
        <f>REPORTS!P252</f>
        <v>16447.09334615869</v>
      </c>
      <c r="D39" s="2339">
        <f>REPORTS!Q252</f>
        <v>7473.7159585388736</v>
      </c>
      <c r="E39" s="2549" t="s">
        <v>8337</v>
      </c>
      <c r="F39">
        <v>5</v>
      </c>
      <c r="G39">
        <v>87</v>
      </c>
      <c r="H39" t="s">
        <v>4126</v>
      </c>
      <c r="I39">
        <v>291</v>
      </c>
      <c r="J39" t="s">
        <v>10975</v>
      </c>
      <c r="K39" t="s">
        <v>6090</v>
      </c>
    </row>
    <row r="40" spans="1:11">
      <c r="A40" s="2551" t="s">
        <v>6091</v>
      </c>
      <c r="B40" s="2339">
        <f ca="1">REPORTS!O253</f>
        <v>106.82505693881764</v>
      </c>
      <c r="C40" s="2339">
        <f ca="1">REPORTS!P253</f>
        <v>424.5719662160605</v>
      </c>
      <c r="D40" s="2339">
        <f ca="1">REPORTS!Q253</f>
        <v>169.15279805813142</v>
      </c>
      <c r="E40" s="2549" t="s">
        <v>8337</v>
      </c>
      <c r="F40">
        <v>5</v>
      </c>
      <c r="G40">
        <v>88</v>
      </c>
      <c r="H40" t="s">
        <v>4126</v>
      </c>
      <c r="I40">
        <v>292</v>
      </c>
      <c r="J40" t="s">
        <v>10975</v>
      </c>
      <c r="K40" t="s">
        <v>6091</v>
      </c>
    </row>
    <row r="41" spans="1:11">
      <c r="A41" s="2551" t="s">
        <v>6092</v>
      </c>
      <c r="B41" s="2339">
        <f ca="1">REPORTS!O254</f>
        <v>512.49811938355538</v>
      </c>
      <c r="C41" s="2339">
        <f ca="1">REPORTS!P254</f>
        <v>2036.9035174334801</v>
      </c>
      <c r="D41" s="2339">
        <f ca="1">REPORTS!Q254</f>
        <v>811.51832142630451</v>
      </c>
      <c r="E41" s="2549" t="s">
        <v>8337</v>
      </c>
      <c r="F41">
        <v>5</v>
      </c>
      <c r="G41">
        <v>89</v>
      </c>
      <c r="H41" t="s">
        <v>4126</v>
      </c>
      <c r="I41">
        <v>293</v>
      </c>
      <c r="J41" t="s">
        <v>10975</v>
      </c>
      <c r="K41" t="s">
        <v>6092</v>
      </c>
    </row>
    <row r="42" spans="1:11">
      <c r="A42" s="2551" t="s">
        <v>2979</v>
      </c>
      <c r="B42" s="2552">
        <f>REPORTS!O255</f>
        <v>1817.0424149508929</v>
      </c>
      <c r="C42" s="2552">
        <f>REPORTS!P255</f>
        <v>7079.3607485991379</v>
      </c>
      <c r="D42" s="2552">
        <f>REPORTS!Q255</f>
        <v>2817.8170609456383</v>
      </c>
      <c r="E42" s="1645" t="s">
        <v>8337</v>
      </c>
      <c r="F42" s="3">
        <v>5</v>
      </c>
      <c r="G42" s="3">
        <v>90</v>
      </c>
      <c r="H42" s="3" t="s">
        <v>4126</v>
      </c>
      <c r="I42" s="3">
        <v>294</v>
      </c>
      <c r="J42" t="s">
        <v>10975</v>
      </c>
      <c r="K42" t="s">
        <v>2979</v>
      </c>
    </row>
    <row r="43" spans="1:11">
      <c r="A43" s="2551" t="s">
        <v>2980</v>
      </c>
      <c r="B43" s="2552" t="e">
        <f>REPORTS!#REF!</f>
        <v>#REF!</v>
      </c>
      <c r="C43" s="2552" t="e">
        <f>REPORTS!#REF!</f>
        <v>#REF!</v>
      </c>
      <c r="D43" s="2552" t="e">
        <f>REPORTS!#REF!</f>
        <v>#REF!</v>
      </c>
      <c r="E43" s="1645" t="s">
        <v>8337</v>
      </c>
      <c r="F43">
        <v>4</v>
      </c>
      <c r="G43">
        <v>61</v>
      </c>
      <c r="H43" t="s">
        <v>4126</v>
      </c>
      <c r="I43">
        <v>244</v>
      </c>
      <c r="J43" t="s">
        <v>10975</v>
      </c>
      <c r="K43" t="s">
        <v>2980</v>
      </c>
    </row>
    <row r="44" spans="1:11">
      <c r="A44" s="2551" t="s">
        <v>2981</v>
      </c>
      <c r="B44" s="2339">
        <f>REPORTS!O256</f>
        <v>779.71113808050745</v>
      </c>
      <c r="C44" s="2339">
        <f>REPORTS!P256</f>
        <v>2230.3290590204397</v>
      </c>
      <c r="D44" s="2339">
        <f>REPORTS!Q256</f>
        <v>458.27703363401639</v>
      </c>
      <c r="E44" s="1645" t="s">
        <v>8337</v>
      </c>
      <c r="F44">
        <v>4</v>
      </c>
      <c r="G44">
        <v>91</v>
      </c>
      <c r="H44" t="s">
        <v>4126</v>
      </c>
      <c r="I44">
        <v>295</v>
      </c>
      <c r="J44" t="s">
        <v>10975</v>
      </c>
      <c r="K44" t="s">
        <v>2981</v>
      </c>
    </row>
    <row r="45" spans="1:11">
      <c r="A45" s="2551" t="s">
        <v>2982</v>
      </c>
      <c r="B45" s="2339">
        <f>REPORTS!O257</f>
        <v>1423.6435635015418</v>
      </c>
      <c r="C45" s="2339">
        <f>REPORTS!P257</f>
        <v>1029.134445461757</v>
      </c>
      <c r="D45" s="2339">
        <f>REPORTS!Q257</f>
        <v>77.100099960265197</v>
      </c>
      <c r="E45" s="1645" t="s">
        <v>8337</v>
      </c>
      <c r="F45">
        <v>4</v>
      </c>
      <c r="G45">
        <v>92</v>
      </c>
      <c r="H45" t="s">
        <v>4126</v>
      </c>
      <c r="I45">
        <v>296</v>
      </c>
      <c r="J45" t="s">
        <v>10975</v>
      </c>
      <c r="K45" t="s">
        <v>2982</v>
      </c>
    </row>
    <row r="46" spans="1:11">
      <c r="A46" s="2551" t="s">
        <v>2983</v>
      </c>
      <c r="B46" s="2339">
        <f>REPORTS!O278</f>
        <v>3246.0338861131881</v>
      </c>
      <c r="C46" s="2339">
        <f>REPORTS!P278</f>
        <v>2948.5606072752639</v>
      </c>
      <c r="D46" s="2339">
        <f>REPORTS!Q278</f>
        <v>1432.6878697890409</v>
      </c>
      <c r="E46" s="1645" t="s">
        <v>8337</v>
      </c>
      <c r="F46">
        <v>4</v>
      </c>
      <c r="G46">
        <v>101</v>
      </c>
      <c r="H46" t="s">
        <v>4126</v>
      </c>
      <c r="I46">
        <v>305</v>
      </c>
      <c r="J46" t="s">
        <v>10975</v>
      </c>
      <c r="K46" t="s">
        <v>2983</v>
      </c>
    </row>
    <row r="47" spans="1:11">
      <c r="A47" s="2551" t="s">
        <v>3523</v>
      </c>
      <c r="B47" s="2339">
        <f ca="1">REPORTS!O1505</f>
        <v>87.395952254357923</v>
      </c>
      <c r="C47" s="2339">
        <f ca="1">REPORTS!P1505</f>
        <v>354.44919199507478</v>
      </c>
      <c r="D47" s="2339">
        <f ca="1">REPORTS!Q1505</f>
        <v>142.94627983154422</v>
      </c>
      <c r="E47" s="2549" t="s">
        <v>4252</v>
      </c>
      <c r="F47">
        <v>26</v>
      </c>
      <c r="G47">
        <v>40</v>
      </c>
      <c r="H47" t="s">
        <v>4126</v>
      </c>
      <c r="I47">
        <v>1639</v>
      </c>
      <c r="J47" t="s">
        <v>10975</v>
      </c>
      <c r="K47" t="s">
        <v>3523</v>
      </c>
    </row>
    <row r="48" spans="1:11">
      <c r="A48" s="2551" t="s">
        <v>3524</v>
      </c>
      <c r="B48" s="2339">
        <f ca="1">REPORTS!O1506</f>
        <v>28.406478643773813</v>
      </c>
      <c r="C48" s="2339">
        <f ca="1">REPORTS!P1506</f>
        <v>146.55258258063628</v>
      </c>
      <c r="D48" s="2339">
        <f ca="1">REPORTS!Q1506</f>
        <v>66.594890181844747</v>
      </c>
      <c r="E48" s="2549" t="s">
        <v>4252</v>
      </c>
      <c r="F48">
        <v>26</v>
      </c>
      <c r="G48">
        <v>41</v>
      </c>
      <c r="H48" t="s">
        <v>4126</v>
      </c>
      <c r="I48">
        <v>1640</v>
      </c>
      <c r="J48" t="s">
        <v>10975</v>
      </c>
      <c r="K48" t="s">
        <v>3524</v>
      </c>
    </row>
    <row r="49" spans="1:11">
      <c r="A49" s="2551" t="s">
        <v>3525</v>
      </c>
      <c r="B49" s="2339">
        <f ca="1">REPORTS!O1507</f>
        <v>1.1121897998386372</v>
      </c>
      <c r="C49" s="2339">
        <f ca="1">REPORTS!P1507</f>
        <v>4.4203543967534191</v>
      </c>
      <c r="D49" s="2339">
        <f ca="1">REPORTS!Q1507</f>
        <v>1.7611038271869783</v>
      </c>
      <c r="E49" s="2549" t="s">
        <v>4252</v>
      </c>
      <c r="F49">
        <v>26</v>
      </c>
      <c r="G49">
        <v>42</v>
      </c>
      <c r="H49" t="s">
        <v>4126</v>
      </c>
      <c r="I49">
        <v>1641</v>
      </c>
      <c r="J49" t="s">
        <v>10975</v>
      </c>
      <c r="K49" t="s">
        <v>3525</v>
      </c>
    </row>
    <row r="50" spans="1:11">
      <c r="A50" s="2551" t="s">
        <v>3526</v>
      </c>
      <c r="B50" s="2339">
        <f ca="1">REPORTS!O1508</f>
        <v>5.6611596563908959</v>
      </c>
      <c r="C50" s="2339">
        <f ca="1">REPORTS!P1508</f>
        <v>22.500055279666515</v>
      </c>
      <c r="D50" s="2339">
        <f ca="1">REPORTS!Q1508</f>
        <v>8.9641983217549868</v>
      </c>
      <c r="E50" s="2549" t="s">
        <v>4252</v>
      </c>
      <c r="F50">
        <v>26</v>
      </c>
      <c r="G50">
        <v>43</v>
      </c>
      <c r="H50" t="s">
        <v>4126</v>
      </c>
      <c r="I50">
        <v>1642</v>
      </c>
      <c r="J50" t="s">
        <v>10975</v>
      </c>
      <c r="K50" t="s">
        <v>3526</v>
      </c>
    </row>
    <row r="51" spans="1:11">
      <c r="A51" s="2551" t="s">
        <v>3527</v>
      </c>
      <c r="B51" s="2339">
        <f ca="1">REPORTS!O1509</f>
        <v>22.97571758480289</v>
      </c>
      <c r="C51" s="2339">
        <f ca="1">REPORTS!P1509</f>
        <v>89.51546309674255</v>
      </c>
      <c r="D51" s="2339">
        <f ca="1">REPORTS!Q1509</f>
        <v>35.63008131523226</v>
      </c>
      <c r="E51" s="2549" t="s">
        <v>4252</v>
      </c>
      <c r="F51">
        <v>26</v>
      </c>
      <c r="G51">
        <v>44</v>
      </c>
      <c r="H51" t="s">
        <v>4126</v>
      </c>
      <c r="I51">
        <v>1643</v>
      </c>
      <c r="J51" t="s">
        <v>10975</v>
      </c>
      <c r="K51" t="s">
        <v>3527</v>
      </c>
    </row>
    <row r="52" spans="1:11">
      <c r="A52" s="2551" t="s">
        <v>9103</v>
      </c>
      <c r="B52" s="2339">
        <f ca="1">REPORTS!O1510</f>
        <v>14.632277458177384</v>
      </c>
      <c r="C52" s="2339">
        <f ca="1">REPORTS!P1510</f>
        <v>41.854979390140656</v>
      </c>
      <c r="D52" s="2339">
        <f ca="1">REPORTS!Q1510</f>
        <v>8.6001550848065982</v>
      </c>
      <c r="E52" s="2549" t="s">
        <v>4252</v>
      </c>
      <c r="F52">
        <v>26</v>
      </c>
      <c r="G52">
        <v>45</v>
      </c>
      <c r="H52" t="s">
        <v>4126</v>
      </c>
      <c r="I52">
        <v>1644</v>
      </c>
      <c r="J52" t="s">
        <v>10975</v>
      </c>
      <c r="K52" t="s">
        <v>9103</v>
      </c>
    </row>
    <row r="53" spans="1:11">
      <c r="A53" s="2551" t="s">
        <v>9104</v>
      </c>
      <c r="B53" s="2339">
        <f ca="1">REPORTS!O1511</f>
        <v>26.303403825263885</v>
      </c>
      <c r="C53" s="2339">
        <f ca="1">REPORTS!P1511</f>
        <v>16.746432572581661</v>
      </c>
      <c r="D53" s="2339">
        <f ca="1">REPORTS!Q1511</f>
        <v>1.051390902410706</v>
      </c>
      <c r="E53" s="2549" t="s">
        <v>4252</v>
      </c>
      <c r="F53">
        <v>26</v>
      </c>
      <c r="G53">
        <v>46</v>
      </c>
      <c r="H53" t="s">
        <v>4126</v>
      </c>
      <c r="I53">
        <v>1645</v>
      </c>
      <c r="J53" t="s">
        <v>10975</v>
      </c>
      <c r="K53" t="s">
        <v>9104</v>
      </c>
    </row>
    <row r="54" spans="1:11">
      <c r="A54" s="2551" t="s">
        <v>9105</v>
      </c>
      <c r="B54" s="2339">
        <f ca="1">REPORTS!O1512</f>
        <v>44.18508905011349</v>
      </c>
      <c r="C54" s="2339">
        <f ca="1">REPORTS!P1512</f>
        <v>16.251529617856335</v>
      </c>
      <c r="D54" s="2339">
        <f ca="1">REPORTS!Q1512</f>
        <v>7.7929719206447432</v>
      </c>
      <c r="E54" s="2549" t="s">
        <v>4252</v>
      </c>
      <c r="F54">
        <v>26</v>
      </c>
      <c r="G54">
        <v>47</v>
      </c>
      <c r="H54" t="s">
        <v>4126</v>
      </c>
      <c r="I54">
        <v>1646</v>
      </c>
      <c r="J54" t="s">
        <v>10975</v>
      </c>
      <c r="K54" t="s">
        <v>9105</v>
      </c>
    </row>
    <row r="55" spans="1:11">
      <c r="A55" s="2551" t="s">
        <v>9106</v>
      </c>
      <c r="B55" s="2339">
        <f ca="1">REPORTS!O1482</f>
        <v>5070.5593252393573</v>
      </c>
      <c r="C55" s="2339">
        <f ca="1">REPORTS!P1482</f>
        <v>20564.518257818552</v>
      </c>
      <c r="D55" s="2339">
        <f ca="1">REPORTS!Q1482</f>
        <v>8293.4915578080308</v>
      </c>
      <c r="E55" s="2549" t="s">
        <v>4252</v>
      </c>
      <c r="F55">
        <v>26</v>
      </c>
      <c r="G55">
        <v>29</v>
      </c>
      <c r="H55" t="s">
        <v>4126</v>
      </c>
      <c r="I55">
        <v>1628</v>
      </c>
      <c r="J55" t="s">
        <v>10975</v>
      </c>
      <c r="K55" t="s">
        <v>9106</v>
      </c>
    </row>
    <row r="56" spans="1:11">
      <c r="A56" s="2551" t="s">
        <v>9107</v>
      </c>
      <c r="B56" s="2339">
        <f ca="1">REPORTS!O1483</f>
        <v>0</v>
      </c>
      <c r="C56" s="2339">
        <f ca="1">REPORTS!P1483</f>
        <v>0</v>
      </c>
      <c r="D56" s="2339">
        <f ca="1">REPORTS!Q1483</f>
        <v>0</v>
      </c>
      <c r="E56" s="2549" t="s">
        <v>4252</v>
      </c>
      <c r="F56">
        <v>26</v>
      </c>
      <c r="G56">
        <v>30</v>
      </c>
      <c r="H56" t="s">
        <v>4126</v>
      </c>
      <c r="I56">
        <v>1629</v>
      </c>
      <c r="J56" t="s">
        <v>10975</v>
      </c>
      <c r="K56" t="s">
        <v>9107</v>
      </c>
    </row>
    <row r="57" spans="1:11">
      <c r="A57" s="2551" t="s">
        <v>9108</v>
      </c>
      <c r="B57" s="2339">
        <f ca="1">REPORTS!O1484</f>
        <v>256.89086322409264</v>
      </c>
      <c r="C57" s="2339">
        <f ca="1">REPORTS!P1484</f>
        <v>1021.0025814866771</v>
      </c>
      <c r="D57" s="2339">
        <f ca="1">REPORTS!Q1484</f>
        <v>406.77542849157095</v>
      </c>
      <c r="E57" s="2549" t="s">
        <v>4252</v>
      </c>
      <c r="F57">
        <v>26</v>
      </c>
      <c r="G57">
        <v>31</v>
      </c>
      <c r="H57" t="s">
        <v>4126</v>
      </c>
      <c r="I57">
        <v>1630</v>
      </c>
      <c r="J57" t="s">
        <v>10975</v>
      </c>
      <c r="K57" t="s">
        <v>9108</v>
      </c>
    </row>
    <row r="58" spans="1:11">
      <c r="A58" s="2551" t="s">
        <v>9109</v>
      </c>
      <c r="B58" s="2339">
        <f ca="1">REPORTS!O1485</f>
        <v>573.55612876076816</v>
      </c>
      <c r="C58" s="2339">
        <f ca="1">REPORTS!P1485</f>
        <v>2279.576162198548</v>
      </c>
      <c r="D58" s="2339">
        <f ca="1">REPORTS!Q1485</f>
        <v>908.20100455307715</v>
      </c>
      <c r="E58" s="2549" t="s">
        <v>4252</v>
      </c>
      <c r="F58">
        <v>26</v>
      </c>
      <c r="G58">
        <v>32</v>
      </c>
      <c r="H58" t="s">
        <v>4126</v>
      </c>
      <c r="I58">
        <v>1631</v>
      </c>
      <c r="J58" t="s">
        <v>10975</v>
      </c>
      <c r="K58" t="s">
        <v>9109</v>
      </c>
    </row>
    <row r="59" spans="1:11">
      <c r="A59" s="2551" t="s">
        <v>9110</v>
      </c>
      <c r="B59" s="2339">
        <f>REPORTS!O1486</f>
        <v>39.532968986551957</v>
      </c>
      <c r="C59" s="2339">
        <f>REPORTS!P1486</f>
        <v>154.02400440198127</v>
      </c>
      <c r="D59" s="2339">
        <f>REPORTS!Q1486</f>
        <v>61.306590073821425</v>
      </c>
      <c r="E59" s="2549" t="s">
        <v>4252</v>
      </c>
      <c r="F59">
        <v>26</v>
      </c>
      <c r="G59">
        <v>33</v>
      </c>
      <c r="H59" t="s">
        <v>4126</v>
      </c>
      <c r="I59">
        <v>1632</v>
      </c>
      <c r="J59" t="s">
        <v>10975</v>
      </c>
      <c r="K59" t="s">
        <v>9110</v>
      </c>
    </row>
    <row r="60" spans="1:11">
      <c r="A60" s="2551" t="s">
        <v>6891</v>
      </c>
      <c r="B60" s="2339">
        <f>REPORTS!O1487</f>
        <v>30.223521766620209</v>
      </c>
      <c r="C60" s="2339">
        <f>REPORTS!P1487</f>
        <v>86.453040837630965</v>
      </c>
      <c r="D60" s="2339">
        <f>REPORTS!Q1487</f>
        <v>17.763945164715224</v>
      </c>
      <c r="E60" s="2549" t="s">
        <v>4252</v>
      </c>
      <c r="F60">
        <v>26</v>
      </c>
      <c r="G60">
        <v>34</v>
      </c>
      <c r="H60" t="s">
        <v>4126</v>
      </c>
      <c r="I60">
        <v>1633</v>
      </c>
      <c r="J60" t="s">
        <v>10975</v>
      </c>
      <c r="K60" t="s">
        <v>6891</v>
      </c>
    </row>
    <row r="61" spans="1:11">
      <c r="A61" s="2551" t="s">
        <v>6892</v>
      </c>
      <c r="B61" s="2339">
        <f>REPORTS!O1488</f>
        <v>25.56391354792806</v>
      </c>
      <c r="C61" s="2339">
        <f>REPORTS!P1488</f>
        <v>16.275625670564299</v>
      </c>
      <c r="D61" s="2339">
        <f>REPORTS!Q1488</f>
        <v>1.0218322431901343</v>
      </c>
      <c r="E61" s="2549" t="s">
        <v>4252</v>
      </c>
      <c r="F61">
        <v>26</v>
      </c>
      <c r="G61">
        <v>35</v>
      </c>
      <c r="H61" t="s">
        <v>4126</v>
      </c>
      <c r="I61">
        <v>1634</v>
      </c>
      <c r="J61" t="s">
        <v>10975</v>
      </c>
      <c r="K61" t="s">
        <v>6892</v>
      </c>
    </row>
    <row r="62" spans="1:11">
      <c r="A62" s="2551" t="s">
        <v>6893</v>
      </c>
      <c r="B62" s="2339">
        <f>REPORTS!O1489</f>
        <v>0</v>
      </c>
      <c r="C62" s="2339">
        <f>REPORTS!P1489</f>
        <v>0</v>
      </c>
      <c r="D62" s="2339">
        <f>REPORTS!Q1489</f>
        <v>0</v>
      </c>
      <c r="E62" s="2549" t="s">
        <v>4252</v>
      </c>
      <c r="F62">
        <v>26</v>
      </c>
      <c r="G62">
        <v>36</v>
      </c>
      <c r="H62" t="s">
        <v>4126</v>
      </c>
      <c r="I62">
        <v>1635</v>
      </c>
      <c r="J62" t="s">
        <v>10975</v>
      </c>
      <c r="K62" t="s">
        <v>6893</v>
      </c>
    </row>
    <row r="63" spans="1:11">
      <c r="A63" s="2551" t="s">
        <v>6894</v>
      </c>
      <c r="B63" s="2339">
        <f ca="1">REPORTS!O1406</f>
        <v>17942.964750552426</v>
      </c>
      <c r="C63" s="2339">
        <f ca="1">REPORTS!P1406</f>
        <v>72770.754180005941</v>
      </c>
      <c r="D63" s="2339">
        <f ca="1">REPORTS!Q1406</f>
        <v>29347.81296020612</v>
      </c>
      <c r="E63" s="2549" t="s">
        <v>6895</v>
      </c>
      <c r="F63">
        <v>25</v>
      </c>
      <c r="G63">
        <v>35</v>
      </c>
      <c r="H63" t="s">
        <v>4126</v>
      </c>
      <c r="I63">
        <v>1553</v>
      </c>
      <c r="J63" t="s">
        <v>10975</v>
      </c>
      <c r="K63" t="s">
        <v>6894</v>
      </c>
    </row>
    <row r="64" spans="1:11">
      <c r="A64" s="2551" t="s">
        <v>6896</v>
      </c>
      <c r="B64" s="2339">
        <f ca="1">REPORTS!O1407</f>
        <v>126.50325074184209</v>
      </c>
      <c r="C64" s="2339">
        <f ca="1">REPORTS!P1407</f>
        <v>652.64612110330154</v>
      </c>
      <c r="D64" s="2339">
        <f ca="1">REPORTS!Q1407</f>
        <v>296.56861719626892</v>
      </c>
      <c r="E64" s="2549" t="s">
        <v>6895</v>
      </c>
      <c r="F64">
        <v>25</v>
      </c>
      <c r="G64">
        <v>36</v>
      </c>
      <c r="H64" t="s">
        <v>4126</v>
      </c>
      <c r="I64">
        <v>1554</v>
      </c>
      <c r="J64" t="s">
        <v>10975</v>
      </c>
      <c r="K64" t="s">
        <v>6896</v>
      </c>
    </row>
    <row r="65" spans="1:11">
      <c r="A65" s="2551" t="s">
        <v>6897</v>
      </c>
      <c r="B65" s="2339">
        <f ca="1">REPORTS!O1408</f>
        <v>762.9671069905188</v>
      </c>
      <c r="C65" s="2339">
        <f ca="1">REPORTS!P1408</f>
        <v>3032.3826081241623</v>
      </c>
      <c r="D65" s="2339">
        <f ca="1">REPORTS!Q1408</f>
        <v>1208.1249911964001</v>
      </c>
      <c r="E65" s="2549" t="s">
        <v>6895</v>
      </c>
      <c r="F65">
        <v>25</v>
      </c>
      <c r="G65">
        <v>37</v>
      </c>
      <c r="H65" t="s">
        <v>4126</v>
      </c>
      <c r="I65">
        <v>1555</v>
      </c>
      <c r="J65" t="s">
        <v>10975</v>
      </c>
      <c r="K65" t="s">
        <v>6897</v>
      </c>
    </row>
    <row r="66" spans="1:11">
      <c r="A66" s="2551" t="s">
        <v>6898</v>
      </c>
      <c r="B66" s="2339">
        <f ca="1">REPORTS!O1409</f>
        <v>1685.1469037574384</v>
      </c>
      <c r="C66" s="2339">
        <f ca="1">REPORTS!P1409</f>
        <v>6697.5497583958604</v>
      </c>
      <c r="D66" s="2339">
        <f ca="1">REPORTS!Q1409</f>
        <v>2668.3563021438295</v>
      </c>
      <c r="E66" s="2549" t="s">
        <v>6895</v>
      </c>
      <c r="F66">
        <v>25</v>
      </c>
      <c r="G66">
        <v>38</v>
      </c>
      <c r="H66" t="s">
        <v>4126</v>
      </c>
      <c r="I66">
        <v>1556</v>
      </c>
      <c r="J66" t="s">
        <v>10975</v>
      </c>
      <c r="K66" t="s">
        <v>6898</v>
      </c>
    </row>
    <row r="67" spans="1:11">
      <c r="A67" s="2551" t="s">
        <v>9121</v>
      </c>
      <c r="B67" s="2339">
        <f ca="1">REPORTS!O1410</f>
        <v>4641.2185764370352</v>
      </c>
      <c r="C67" s="2339">
        <f ca="1">REPORTS!P1410</f>
        <v>18082.605196965371</v>
      </c>
      <c r="D67" s="2339">
        <f ca="1">REPORTS!Q1410</f>
        <v>7197.4681386925995</v>
      </c>
      <c r="E67" s="2549" t="s">
        <v>6895</v>
      </c>
      <c r="F67">
        <v>25</v>
      </c>
      <c r="G67">
        <v>39</v>
      </c>
      <c r="H67" t="s">
        <v>4126</v>
      </c>
      <c r="I67">
        <v>1557</v>
      </c>
      <c r="J67" t="s">
        <v>10975</v>
      </c>
      <c r="K67" t="s">
        <v>9121</v>
      </c>
    </row>
    <row r="68" spans="1:11">
      <c r="A68" s="2551" t="s">
        <v>9122</v>
      </c>
      <c r="B68" s="2339">
        <f ca="1">REPORTS!O1411</f>
        <v>3477.6834959930329</v>
      </c>
      <c r="C68" s="2339">
        <f ca="1">REPORTS!P1411</f>
        <v>9947.7590871456632</v>
      </c>
      <c r="D68" s="2339">
        <f ca="1">REPORTS!Q1411</f>
        <v>2044.0165577025582</v>
      </c>
      <c r="E68" s="2549" t="s">
        <v>6895</v>
      </c>
      <c r="F68">
        <v>25</v>
      </c>
      <c r="G68">
        <v>40</v>
      </c>
      <c r="H68" t="s">
        <v>4126</v>
      </c>
      <c r="I68">
        <v>1558</v>
      </c>
      <c r="J68" t="s">
        <v>10975</v>
      </c>
      <c r="K68" t="s">
        <v>9122</v>
      </c>
    </row>
    <row r="69" spans="1:11">
      <c r="A69" s="2551" t="s">
        <v>9123</v>
      </c>
      <c r="B69" s="2339">
        <f ca="1">REPORTS!O1412</f>
        <v>3004.7537982821482</v>
      </c>
      <c r="C69" s="2339">
        <f ca="1">REPORTS!P1412</f>
        <v>1913.0188326352782</v>
      </c>
      <c r="D69" s="2339">
        <f ca="1">REPORTS!Q1412</f>
        <v>120.10501866923947</v>
      </c>
      <c r="E69" s="2549" t="s">
        <v>6895</v>
      </c>
      <c r="F69">
        <v>25</v>
      </c>
      <c r="G69">
        <v>41</v>
      </c>
      <c r="H69" t="s">
        <v>4126</v>
      </c>
      <c r="I69">
        <v>1559</v>
      </c>
      <c r="J69" t="s">
        <v>10975</v>
      </c>
      <c r="K69" t="s">
        <v>9123</v>
      </c>
    </row>
    <row r="70" spans="1:11">
      <c r="A70" s="2551" t="s">
        <v>9124</v>
      </c>
      <c r="B70" s="2552">
        <f ca="1">REPORTS!O1413</f>
        <v>207.84617052198922</v>
      </c>
      <c r="C70" s="2552">
        <f ca="1">REPORTS!P1413</f>
        <v>76.447015697198196</v>
      </c>
      <c r="D70" s="2552">
        <f ca="1">REPORTS!Q1413</f>
        <v>36.658053780413077</v>
      </c>
      <c r="E70" s="2549" t="s">
        <v>6895</v>
      </c>
      <c r="F70">
        <v>25</v>
      </c>
      <c r="G70">
        <v>42</v>
      </c>
      <c r="H70" t="s">
        <v>4126</v>
      </c>
      <c r="I70">
        <v>1560</v>
      </c>
      <c r="J70" t="s">
        <v>10975</v>
      </c>
      <c r="K70" t="s">
        <v>9124</v>
      </c>
    </row>
    <row r="71" spans="1:11">
      <c r="A71" s="2551" t="s">
        <v>6889</v>
      </c>
      <c r="B71" s="2339">
        <f ca="1">REPORTS!O1395</f>
        <v>11552.964408751264</v>
      </c>
      <c r="C71" s="2339">
        <f ca="1">REPORTS!P1395</f>
        <v>46855.017814918909</v>
      </c>
      <c r="D71" s="2339">
        <f ca="1">REPORTS!Q1395</f>
        <v>18896.221628786938</v>
      </c>
      <c r="E71" s="2549" t="s">
        <v>6895</v>
      </c>
      <c r="F71">
        <v>25</v>
      </c>
      <c r="G71">
        <v>24</v>
      </c>
      <c r="H71" t="s">
        <v>4126</v>
      </c>
      <c r="I71">
        <v>1542</v>
      </c>
      <c r="J71" t="s">
        <v>10975</v>
      </c>
      <c r="K71" t="s">
        <v>6889</v>
      </c>
    </row>
    <row r="72" spans="1:11">
      <c r="A72" s="2551" t="s">
        <v>6890</v>
      </c>
      <c r="B72" s="2339">
        <f ca="1">REPORTS!O1396</f>
        <v>81.451843311838573</v>
      </c>
      <c r="C72" s="2339">
        <f ca="1">REPORTS!P1396</f>
        <v>420.22026534850488</v>
      </c>
      <c r="D72" s="2339">
        <f ca="1">REPORTS!Q1396</f>
        <v>190.9520933052932</v>
      </c>
      <c r="E72" s="2549" t="s">
        <v>6895</v>
      </c>
      <c r="F72">
        <v>25</v>
      </c>
      <c r="G72">
        <v>25</v>
      </c>
      <c r="H72" t="s">
        <v>4126</v>
      </c>
      <c r="I72">
        <v>1543</v>
      </c>
      <c r="J72" t="s">
        <v>10975</v>
      </c>
      <c r="K72" t="s">
        <v>6890</v>
      </c>
    </row>
    <row r="73" spans="1:11">
      <c r="A73" s="2551" t="s">
        <v>4730</v>
      </c>
      <c r="B73" s="2339">
        <f ca="1">REPORTS!O1397</f>
        <v>491.25280881120835</v>
      </c>
      <c r="C73" s="2339">
        <f ca="1">REPORTS!P1397</f>
        <v>1952.4648703495996</v>
      </c>
      <c r="D73" s="2339">
        <f ca="1">REPORTS!Q1397</f>
        <v>777.87730281224708</v>
      </c>
      <c r="E73" s="2549" t="s">
        <v>6895</v>
      </c>
      <c r="F73">
        <v>25</v>
      </c>
      <c r="G73">
        <v>26</v>
      </c>
      <c r="H73" t="s">
        <v>4126</v>
      </c>
      <c r="I73">
        <v>1544</v>
      </c>
      <c r="J73" t="s">
        <v>10975</v>
      </c>
      <c r="K73" t="s">
        <v>4730</v>
      </c>
    </row>
    <row r="74" spans="1:11">
      <c r="A74" s="2551" t="s">
        <v>4731</v>
      </c>
      <c r="B74" s="2339">
        <f ca="1">REPORTS!O1398</f>
        <v>1085.0181379321766</v>
      </c>
      <c r="C74" s="2339">
        <f ca="1">REPORTS!P1398</f>
        <v>4312.361700549277</v>
      </c>
      <c r="D74" s="2339">
        <f ca="1">REPORTS!Q1398</f>
        <v>1718.0786908465436</v>
      </c>
      <c r="E74" s="2549" t="s">
        <v>6895</v>
      </c>
      <c r="F74">
        <v>25</v>
      </c>
      <c r="G74">
        <v>27</v>
      </c>
      <c r="H74" t="s">
        <v>4126</v>
      </c>
      <c r="I74">
        <v>1545</v>
      </c>
      <c r="J74" t="s">
        <v>10975</v>
      </c>
      <c r="K74" t="s">
        <v>4731</v>
      </c>
    </row>
    <row r="75" spans="1:11">
      <c r="A75" s="2551" t="s">
        <v>4732</v>
      </c>
      <c r="B75" s="2339">
        <f ca="1">REPORTS!O1399</f>
        <v>2988.348568491806</v>
      </c>
      <c r="C75" s="2339">
        <f ca="1">REPORTS!P1399</f>
        <v>11642.874918517004</v>
      </c>
      <c r="D75" s="2339">
        <f ca="1">REPORTS!Q1399</f>
        <v>4634.2449196906955</v>
      </c>
      <c r="E75" s="2549" t="s">
        <v>6895</v>
      </c>
      <c r="F75">
        <v>25</v>
      </c>
      <c r="G75">
        <v>28</v>
      </c>
      <c r="H75" t="s">
        <v>4126</v>
      </c>
      <c r="I75">
        <v>1546</v>
      </c>
      <c r="J75" t="s">
        <v>10975</v>
      </c>
      <c r="K75" t="s">
        <v>4732</v>
      </c>
    </row>
    <row r="76" spans="1:11">
      <c r="A76" s="2551" t="s">
        <v>4733</v>
      </c>
      <c r="B76" s="2339">
        <f ca="1">REPORTS!O1400</f>
        <v>2239.1814403398521</v>
      </c>
      <c r="C76" s="2339">
        <f ca="1">REPORTS!P1400</f>
        <v>6405.0789977217937</v>
      </c>
      <c r="D76" s="2339">
        <f ca="1">REPORTS!Q1400</f>
        <v>1316.0840959300713</v>
      </c>
      <c r="E76" s="2549" t="s">
        <v>6895</v>
      </c>
      <c r="F76">
        <v>25</v>
      </c>
      <c r="G76">
        <v>29</v>
      </c>
      <c r="H76" t="s">
        <v>4126</v>
      </c>
      <c r="I76">
        <v>1547</v>
      </c>
      <c r="J76" t="s">
        <v>10975</v>
      </c>
      <c r="K76" t="s">
        <v>4733</v>
      </c>
    </row>
    <row r="77" spans="1:11">
      <c r="A77" s="2551" t="s">
        <v>4734</v>
      </c>
      <c r="B77" s="2339">
        <f ca="1">REPORTS!O1401</f>
        <v>1934.6754659117896</v>
      </c>
      <c r="C77" s="2339">
        <f ca="1">REPORTS!P1401</f>
        <v>1231.7383884971305</v>
      </c>
      <c r="D77" s="2339">
        <f ca="1">REPORTS!Q1401</f>
        <v>77.332203751635276</v>
      </c>
      <c r="E77" s="2549" t="s">
        <v>6895</v>
      </c>
      <c r="F77">
        <v>25</v>
      </c>
      <c r="G77">
        <v>30</v>
      </c>
      <c r="H77" t="s">
        <v>4126</v>
      </c>
      <c r="I77">
        <v>1548</v>
      </c>
      <c r="J77" t="s">
        <v>10975</v>
      </c>
      <c r="K77" t="s">
        <v>4734</v>
      </c>
    </row>
    <row r="78" spans="1:11">
      <c r="A78" s="2551" t="s">
        <v>4735</v>
      </c>
      <c r="B78" s="2552">
        <f ca="1">REPORTS!O1402</f>
        <v>133.82623462278488</v>
      </c>
      <c r="C78" s="2552">
        <f ca="1">REPORTS!P1402</f>
        <v>49.222057992271793</v>
      </c>
      <c r="D78" s="2552">
        <f ca="1">REPORTS!Q1402</f>
        <v>23.603077668987954</v>
      </c>
      <c r="E78" s="2549" t="s">
        <v>6895</v>
      </c>
      <c r="F78">
        <v>25</v>
      </c>
      <c r="G78">
        <v>31</v>
      </c>
      <c r="H78" t="s">
        <v>4126</v>
      </c>
      <c r="I78">
        <v>1549</v>
      </c>
      <c r="J78" t="s">
        <v>10975</v>
      </c>
      <c r="K78" t="s">
        <v>4735</v>
      </c>
    </row>
    <row r="79" spans="1:11">
      <c r="A79" s="2551" t="s">
        <v>4736</v>
      </c>
      <c r="B79" s="2552">
        <f ca="1">REPORTS!O1384</f>
        <v>0</v>
      </c>
      <c r="C79" s="2552">
        <f ca="1">REPORTS!P1384</f>
        <v>0</v>
      </c>
      <c r="D79" s="2552">
        <f ca="1">REPORTS!Q1384</f>
        <v>0</v>
      </c>
      <c r="E79" s="2549" t="s">
        <v>6895</v>
      </c>
      <c r="F79">
        <v>25</v>
      </c>
      <c r="G79">
        <v>13</v>
      </c>
      <c r="H79" t="s">
        <v>4126</v>
      </c>
      <c r="I79">
        <v>1531</v>
      </c>
      <c r="J79" t="s">
        <v>10975</v>
      </c>
      <c r="K79" t="s">
        <v>4736</v>
      </c>
    </row>
    <row r="80" spans="1:11">
      <c r="A80" s="2551" t="s">
        <v>4737</v>
      </c>
      <c r="B80" s="2552">
        <f ca="1">REPORTS!O1385</f>
        <v>0</v>
      </c>
      <c r="C80" s="2552">
        <f ca="1">REPORTS!P1385</f>
        <v>0</v>
      </c>
      <c r="D80" s="2552">
        <f ca="1">REPORTS!Q1385</f>
        <v>0</v>
      </c>
      <c r="E80" s="2549" t="s">
        <v>6895</v>
      </c>
      <c r="F80">
        <v>25</v>
      </c>
      <c r="G80">
        <v>14</v>
      </c>
      <c r="H80" t="s">
        <v>4126</v>
      </c>
      <c r="I80">
        <v>1531</v>
      </c>
      <c r="J80" t="s">
        <v>10975</v>
      </c>
      <c r="K80" t="s">
        <v>4737</v>
      </c>
    </row>
    <row r="81" spans="1:11">
      <c r="A81" s="2551" t="s">
        <v>4738</v>
      </c>
      <c r="B81" s="2552">
        <f ca="1">REPORTS!O1386</f>
        <v>0</v>
      </c>
      <c r="C81" s="2552">
        <f ca="1">REPORTS!P1386</f>
        <v>0</v>
      </c>
      <c r="D81" s="2552">
        <f ca="1">REPORTS!Q1386</f>
        <v>0</v>
      </c>
      <c r="E81" s="2549" t="s">
        <v>6895</v>
      </c>
      <c r="F81">
        <v>25</v>
      </c>
      <c r="G81">
        <v>15</v>
      </c>
      <c r="H81" t="s">
        <v>4126</v>
      </c>
      <c r="I81">
        <v>1531</v>
      </c>
      <c r="J81" t="s">
        <v>10975</v>
      </c>
      <c r="K81" t="s">
        <v>4738</v>
      </c>
    </row>
    <row r="82" spans="1:11">
      <c r="A82" s="2551" t="s">
        <v>4739</v>
      </c>
      <c r="B82" s="2552">
        <f ca="1">REPORTS!O1387</f>
        <v>0</v>
      </c>
      <c r="C82" s="2552">
        <f ca="1">REPORTS!P1387</f>
        <v>0</v>
      </c>
      <c r="D82" s="2552">
        <f ca="1">REPORTS!Q1387</f>
        <v>0</v>
      </c>
      <c r="E82" s="2549" t="s">
        <v>6895</v>
      </c>
      <c r="F82">
        <v>25</v>
      </c>
      <c r="G82">
        <v>16</v>
      </c>
      <c r="H82" t="s">
        <v>4126</v>
      </c>
      <c r="I82">
        <v>1531</v>
      </c>
      <c r="J82" t="s">
        <v>10975</v>
      </c>
      <c r="K82" t="s">
        <v>4739</v>
      </c>
    </row>
    <row r="83" spans="1:11">
      <c r="A83" s="2551" t="s">
        <v>4740</v>
      </c>
      <c r="B83" s="2552">
        <f ca="1">REPORTS!O1388</f>
        <v>0</v>
      </c>
      <c r="C83" s="2552">
        <f ca="1">REPORTS!P1388</f>
        <v>0</v>
      </c>
      <c r="D83" s="2552">
        <f ca="1">REPORTS!Q1388</f>
        <v>0</v>
      </c>
      <c r="E83" s="2549" t="s">
        <v>6895</v>
      </c>
      <c r="F83">
        <v>25</v>
      </c>
      <c r="G83">
        <v>17</v>
      </c>
      <c r="H83" t="s">
        <v>4126</v>
      </c>
      <c r="I83">
        <v>1531</v>
      </c>
      <c r="J83" t="s">
        <v>10975</v>
      </c>
      <c r="K83" t="s">
        <v>4740</v>
      </c>
    </row>
    <row r="84" spans="1:11">
      <c r="A84" s="2551" t="s">
        <v>4741</v>
      </c>
      <c r="B84" s="2552">
        <f ca="1">REPORTS!O1389</f>
        <v>0</v>
      </c>
      <c r="C84" s="2552">
        <f ca="1">REPORTS!P1389</f>
        <v>0</v>
      </c>
      <c r="D84" s="2552">
        <f ca="1">REPORTS!Q1389</f>
        <v>0</v>
      </c>
      <c r="E84" s="2549" t="s">
        <v>6895</v>
      </c>
      <c r="F84">
        <v>25</v>
      </c>
      <c r="G84">
        <v>18</v>
      </c>
      <c r="H84" t="s">
        <v>4126</v>
      </c>
      <c r="I84">
        <v>1531</v>
      </c>
      <c r="J84" t="s">
        <v>10975</v>
      </c>
      <c r="K84" t="s">
        <v>4741</v>
      </c>
    </row>
    <row r="85" spans="1:11">
      <c r="A85" s="2551" t="s">
        <v>4742</v>
      </c>
      <c r="B85" s="2552">
        <f ca="1">REPORTS!O1390</f>
        <v>0</v>
      </c>
      <c r="C85" s="2552">
        <f ca="1">REPORTS!P1390</f>
        <v>0</v>
      </c>
      <c r="D85" s="2552">
        <f ca="1">REPORTS!Q1390</f>
        <v>0</v>
      </c>
      <c r="E85" s="2549" t="s">
        <v>6895</v>
      </c>
      <c r="F85">
        <v>25</v>
      </c>
      <c r="G85">
        <v>19</v>
      </c>
      <c r="H85" t="s">
        <v>4126</v>
      </c>
      <c r="I85">
        <v>1531</v>
      </c>
      <c r="J85" t="s">
        <v>10975</v>
      </c>
      <c r="K85" t="s">
        <v>4742</v>
      </c>
    </row>
    <row r="86" spans="1:11">
      <c r="A86" s="2551" t="s">
        <v>4743</v>
      </c>
      <c r="B86" s="2552">
        <f ca="1">REPORTS!O1391</f>
        <v>0</v>
      </c>
      <c r="C86" s="2552">
        <f ca="1">REPORTS!P1391</f>
        <v>0</v>
      </c>
      <c r="D86" s="2552">
        <f ca="1">REPORTS!Q1391</f>
        <v>0</v>
      </c>
      <c r="E86" s="2549" t="s">
        <v>6895</v>
      </c>
      <c r="F86">
        <v>25</v>
      </c>
      <c r="G86">
        <v>20</v>
      </c>
      <c r="H86" t="s">
        <v>4126</v>
      </c>
      <c r="I86">
        <v>1531</v>
      </c>
      <c r="J86" t="s">
        <v>10975</v>
      </c>
      <c r="K86" t="s">
        <v>4743</v>
      </c>
    </row>
    <row r="87" spans="1:11">
      <c r="A87" s="2551" t="s">
        <v>4744</v>
      </c>
      <c r="B87" s="2552">
        <f>REPORTS!O1433</f>
        <v>5197.8895252790644</v>
      </c>
      <c r="C87" s="2552">
        <f>REPORTS!P1433</f>
        <v>26816.563342864367</v>
      </c>
      <c r="D87" s="2552">
        <f>REPORTS!Q1433</f>
        <v>12185.701946875801</v>
      </c>
      <c r="E87" s="2549" t="s">
        <v>6895</v>
      </c>
      <c r="F87">
        <v>25</v>
      </c>
      <c r="G87">
        <v>47</v>
      </c>
      <c r="H87" t="s">
        <v>4126</v>
      </c>
      <c r="I87">
        <v>1565</v>
      </c>
      <c r="J87" t="s">
        <v>10975</v>
      </c>
      <c r="K87" t="s">
        <v>4744</v>
      </c>
    </row>
    <row r="88" spans="1:11">
      <c r="A88" s="2551" t="s">
        <v>4745</v>
      </c>
      <c r="B88" s="2339">
        <f ca="1">REPORTS!O1373</f>
        <v>2007.5439680331292</v>
      </c>
      <c r="C88" s="2339">
        <f ca="1">REPORTS!P1373</f>
        <v>8141.9370006171766</v>
      </c>
      <c r="D88" s="2339">
        <f ca="1">REPORTS!Q1373</f>
        <v>3283.5724587494583</v>
      </c>
      <c r="E88" s="2549" t="s">
        <v>6895</v>
      </c>
      <c r="F88">
        <v>25</v>
      </c>
      <c r="G88">
        <v>2</v>
      </c>
      <c r="H88" t="s">
        <v>4126</v>
      </c>
      <c r="I88">
        <v>1520</v>
      </c>
      <c r="J88" t="s">
        <v>10975</v>
      </c>
      <c r="K88" t="s">
        <v>4745</v>
      </c>
    </row>
    <row r="89" spans="1:11">
      <c r="A89" s="2551" t="s">
        <v>4746</v>
      </c>
      <c r="B89" s="2339">
        <f ca="1">REPORTS!O1374</f>
        <v>0</v>
      </c>
      <c r="C89" s="2339">
        <f ca="1">REPORTS!P1374</f>
        <v>0</v>
      </c>
      <c r="D89" s="2339">
        <f ca="1">REPORTS!Q1374</f>
        <v>0</v>
      </c>
      <c r="E89" s="2549" t="s">
        <v>6895</v>
      </c>
      <c r="F89">
        <v>25</v>
      </c>
      <c r="G89">
        <v>3</v>
      </c>
      <c r="H89" t="s">
        <v>4126</v>
      </c>
      <c r="I89">
        <v>1521</v>
      </c>
      <c r="J89" t="s">
        <v>10975</v>
      </c>
      <c r="K89" t="s">
        <v>4746</v>
      </c>
    </row>
    <row r="90" spans="1:11">
      <c r="A90" s="2551" t="s">
        <v>4747</v>
      </c>
      <c r="B90" s="2339">
        <f ca="1">REPORTS!O1375</f>
        <v>79.471361093080816</v>
      </c>
      <c r="C90" s="2339">
        <f ca="1">REPORTS!P1375</f>
        <v>315.8557833157127</v>
      </c>
      <c r="D90" s="2339">
        <f ca="1">REPORTS!Q1375</f>
        <v>125.83941894907575</v>
      </c>
      <c r="E90" s="2549" t="s">
        <v>6895</v>
      </c>
      <c r="F90">
        <v>25</v>
      </c>
      <c r="G90">
        <v>4</v>
      </c>
      <c r="H90" t="s">
        <v>4126</v>
      </c>
      <c r="I90">
        <v>1522</v>
      </c>
      <c r="J90" t="s">
        <v>10975</v>
      </c>
      <c r="K90" t="s">
        <v>4747</v>
      </c>
    </row>
    <row r="91" spans="1:11">
      <c r="A91" s="2551" t="s">
        <v>4748</v>
      </c>
      <c r="B91" s="2339">
        <f ca="1">REPORTS!O1376</f>
        <v>177.4344390603523</v>
      </c>
      <c r="C91" s="2339">
        <f ca="1">REPORTS!P1376</f>
        <v>705.2061644062004</v>
      </c>
      <c r="D91" s="2339">
        <f ca="1">REPORTS!Q1376</f>
        <v>280.95966151577511</v>
      </c>
      <c r="E91" s="2549" t="s">
        <v>6895</v>
      </c>
      <c r="F91">
        <v>25</v>
      </c>
      <c r="G91">
        <v>5</v>
      </c>
      <c r="H91" t="s">
        <v>4126</v>
      </c>
      <c r="I91">
        <v>1523</v>
      </c>
      <c r="J91" t="s">
        <v>10975</v>
      </c>
      <c r="K91" t="s">
        <v>4748</v>
      </c>
    </row>
    <row r="92" spans="1:11">
      <c r="A92" s="2551" t="s">
        <v>3685</v>
      </c>
      <c r="B92" s="2339">
        <f ca="1">REPORTS!O1377</f>
        <v>506.49908973884214</v>
      </c>
      <c r="C92" s="2339">
        <f ca="1">REPORTS!P1377</f>
        <v>1973.3660291002388</v>
      </c>
      <c r="D92" s="2339">
        <f ca="1">REPORTS!Q1377</f>
        <v>785.46420528004978</v>
      </c>
      <c r="E92" s="2549" t="s">
        <v>6895</v>
      </c>
      <c r="F92">
        <v>25</v>
      </c>
      <c r="G92">
        <v>6</v>
      </c>
      <c r="H92" t="s">
        <v>4126</v>
      </c>
      <c r="I92">
        <v>1524</v>
      </c>
      <c r="J92" t="s">
        <v>10975</v>
      </c>
      <c r="K92" t="s">
        <v>3685</v>
      </c>
    </row>
    <row r="93" spans="1:11">
      <c r="A93" s="2551" t="s">
        <v>3686</v>
      </c>
      <c r="B93" s="2339">
        <f ca="1">REPORTS!O1378</f>
        <v>387.22581824559268</v>
      </c>
      <c r="C93" s="2339">
        <f ca="1">REPORTS!P1378</f>
        <v>1107.6422442319133</v>
      </c>
      <c r="D93" s="2339">
        <f ca="1">REPORTS!Q1378</f>
        <v>227.59287467530322</v>
      </c>
      <c r="E93" s="2549" t="s">
        <v>6895</v>
      </c>
      <c r="F93">
        <v>25</v>
      </c>
      <c r="G93">
        <v>7</v>
      </c>
      <c r="H93" t="s">
        <v>4126</v>
      </c>
      <c r="I93">
        <v>1525</v>
      </c>
      <c r="J93" t="s">
        <v>10975</v>
      </c>
      <c r="K93" t="s">
        <v>3686</v>
      </c>
    </row>
    <row r="94" spans="1:11">
      <c r="A94" s="2551" t="s">
        <v>3687</v>
      </c>
      <c r="B94" s="2339">
        <f ca="1">REPORTS!O1379</f>
        <v>327.52660055946234</v>
      </c>
      <c r="C94" s="2339">
        <f ca="1">REPORTS!P1379</f>
        <v>208.52442400354994</v>
      </c>
      <c r="D94" s="2339">
        <f ca="1">REPORTS!Q1379</f>
        <v>13.091784257783953</v>
      </c>
      <c r="E94" s="2549" t="s">
        <v>6895</v>
      </c>
      <c r="F94">
        <v>25</v>
      </c>
      <c r="G94">
        <v>8</v>
      </c>
      <c r="H94" t="s">
        <v>4126</v>
      </c>
      <c r="I94">
        <v>1526</v>
      </c>
      <c r="J94" t="s">
        <v>10975</v>
      </c>
      <c r="K94" t="s">
        <v>3687</v>
      </c>
    </row>
    <row r="95" spans="1:11">
      <c r="A95" s="2551" t="s">
        <v>3688</v>
      </c>
      <c r="B95" s="2339">
        <f ca="1">REPORTS!O1380</f>
        <v>0</v>
      </c>
      <c r="C95" s="2339">
        <f ca="1">REPORTS!P1380</f>
        <v>0</v>
      </c>
      <c r="D95" s="2339">
        <f ca="1">REPORTS!Q1380</f>
        <v>0</v>
      </c>
      <c r="E95" s="2549" t="s">
        <v>6895</v>
      </c>
      <c r="F95">
        <v>25</v>
      </c>
      <c r="G95">
        <v>9</v>
      </c>
      <c r="H95" t="s">
        <v>4126</v>
      </c>
      <c r="I95">
        <v>1527</v>
      </c>
      <c r="J95" t="s">
        <v>10975</v>
      </c>
      <c r="K95" t="s">
        <v>3688</v>
      </c>
    </row>
    <row r="96" spans="1:11">
      <c r="A96" s="2551" t="s">
        <v>5745</v>
      </c>
      <c r="B96" s="2339">
        <f ca="1">REPORTS!O1336</f>
        <v>1348.2105066930108</v>
      </c>
      <c r="C96" s="2339">
        <f ca="1">REPORTS!P1336</f>
        <v>5467.8976818720957</v>
      </c>
      <c r="D96" s="2339">
        <f ca="1">REPORTS!Q1336</f>
        <v>2205.1556323875084</v>
      </c>
      <c r="E96" s="2549" t="s">
        <v>5746</v>
      </c>
      <c r="F96">
        <v>24</v>
      </c>
      <c r="G96">
        <v>104</v>
      </c>
      <c r="H96" t="s">
        <v>4126</v>
      </c>
      <c r="I96">
        <v>1476</v>
      </c>
      <c r="J96" t="s">
        <v>10975</v>
      </c>
      <c r="K96" t="s">
        <v>5745</v>
      </c>
    </row>
    <row r="97" spans="1:11">
      <c r="A97" s="2551" t="s">
        <v>5747</v>
      </c>
      <c r="B97" s="2339">
        <f ca="1">REPORTS!O1337</f>
        <v>439.57886488821987</v>
      </c>
      <c r="C97" s="2339">
        <f ca="1">REPORTS!P1337</f>
        <v>2267.8424420392989</v>
      </c>
      <c r="D97" s="2339">
        <f ca="1">REPORTS!Q1337</f>
        <v>1030.5292183727688</v>
      </c>
      <c r="E97" s="2549" t="s">
        <v>5746</v>
      </c>
      <c r="F97">
        <v>24</v>
      </c>
      <c r="G97">
        <v>105</v>
      </c>
      <c r="H97" t="s">
        <v>4126</v>
      </c>
      <c r="I97">
        <v>1476</v>
      </c>
      <c r="J97" t="s">
        <v>10975</v>
      </c>
      <c r="K97" t="s">
        <v>5747</v>
      </c>
    </row>
    <row r="98" spans="1:11">
      <c r="A98" s="2551" t="s">
        <v>5748</v>
      </c>
      <c r="B98" s="2339">
        <f ca="1">REPORTS!O1338</f>
        <v>29.381279949648299</v>
      </c>
      <c r="C98" s="2339">
        <f ca="1">REPORTS!P1338</f>
        <v>116.77473577487767</v>
      </c>
      <c r="D98" s="2339">
        <f ca="1">REPORTS!Q1338</f>
        <v>46.523969716755978</v>
      </c>
      <c r="E98" s="2549" t="s">
        <v>5746</v>
      </c>
      <c r="F98">
        <v>24</v>
      </c>
      <c r="G98">
        <v>106</v>
      </c>
      <c r="H98" t="s">
        <v>4126</v>
      </c>
      <c r="I98">
        <v>1476</v>
      </c>
      <c r="J98" t="s">
        <v>10975</v>
      </c>
      <c r="K98" t="s">
        <v>5748</v>
      </c>
    </row>
    <row r="99" spans="1:11">
      <c r="A99" s="2551" t="s">
        <v>5749</v>
      </c>
      <c r="B99" s="2339">
        <f ca="1">REPORTS!O1339</f>
        <v>87.092397161556406</v>
      </c>
      <c r="C99" s="2339">
        <f ca="1">REPORTS!P1339</f>
        <v>346.14528992509725</v>
      </c>
      <c r="D99" s="2339">
        <f ca="1">REPORTS!Q1339</f>
        <v>137.90699571454294</v>
      </c>
      <c r="E99" s="2549" t="s">
        <v>5746</v>
      </c>
      <c r="F99">
        <v>24</v>
      </c>
      <c r="G99">
        <v>107</v>
      </c>
      <c r="H99" t="s">
        <v>4126</v>
      </c>
      <c r="I99">
        <v>1476</v>
      </c>
      <c r="J99" t="s">
        <v>10975</v>
      </c>
      <c r="K99" t="s">
        <v>5749</v>
      </c>
    </row>
    <row r="100" spans="1:11">
      <c r="A100" s="2551" t="s">
        <v>5750</v>
      </c>
      <c r="B100" s="2339">
        <f ca="1">REPORTS!O1340</f>
        <v>386.24643153354214</v>
      </c>
      <c r="C100" s="2339">
        <f ca="1">REPORTS!P1340</f>
        <v>1504.8508522344769</v>
      </c>
      <c r="D100" s="2339">
        <f ca="1">REPORTS!Q1340</f>
        <v>598.97984524153264</v>
      </c>
      <c r="E100" s="2549" t="s">
        <v>5746</v>
      </c>
      <c r="F100">
        <v>24</v>
      </c>
      <c r="G100">
        <v>108</v>
      </c>
      <c r="H100" t="s">
        <v>4126</v>
      </c>
      <c r="I100">
        <v>1476</v>
      </c>
      <c r="J100" t="s">
        <v>10975</v>
      </c>
      <c r="K100" t="s">
        <v>5750</v>
      </c>
    </row>
    <row r="101" spans="1:11">
      <c r="A101" s="2551" t="s">
        <v>5751</v>
      </c>
      <c r="B101" s="2339">
        <f ca="1">REPORTS!O1341</f>
        <v>225.10584352219178</v>
      </c>
      <c r="C101" s="2339">
        <f ca="1">REPORTS!P1341</f>
        <v>643.90526137515963</v>
      </c>
      <c r="D101" s="2339">
        <f ca="1">REPORTS!Q1341</f>
        <v>132.30648272768605</v>
      </c>
      <c r="E101" s="2549" t="s">
        <v>5746</v>
      </c>
      <c r="F101">
        <v>24</v>
      </c>
      <c r="G101">
        <v>109</v>
      </c>
      <c r="H101" t="s">
        <v>4126</v>
      </c>
      <c r="I101">
        <v>1476</v>
      </c>
      <c r="J101" t="s">
        <v>10975</v>
      </c>
      <c r="K101" t="s">
        <v>5751</v>
      </c>
    </row>
    <row r="102" spans="1:11">
      <c r="A102" s="2551" t="s">
        <v>5752</v>
      </c>
      <c r="B102" s="2339">
        <f ca="1">REPORTS!O1342</f>
        <v>404.65675439210861</v>
      </c>
      <c r="C102" s="2339">
        <f ca="1">REPORTS!P1342</f>
        <v>257.63042294771139</v>
      </c>
      <c r="D102" s="2339">
        <f ca="1">REPORTS!Q1342</f>
        <v>16.174805093410306</v>
      </c>
      <c r="E102" s="2549" t="s">
        <v>5746</v>
      </c>
      <c r="F102">
        <v>24</v>
      </c>
      <c r="G102">
        <v>110</v>
      </c>
      <c r="H102" t="s">
        <v>4126</v>
      </c>
      <c r="I102">
        <v>1476</v>
      </c>
      <c r="J102" t="s">
        <v>10975</v>
      </c>
      <c r="K102" t="s">
        <v>5752</v>
      </c>
    </row>
    <row r="103" spans="1:11">
      <c r="A103" s="2551" t="s">
        <v>5753</v>
      </c>
      <c r="B103" s="2552">
        <f ca="1">REPORTS!O1343</f>
        <v>680.13729682522421</v>
      </c>
      <c r="C103" s="2552">
        <f ca="1">REPORTS!P1343</f>
        <v>250.15840549800782</v>
      </c>
      <c r="D103" s="2552">
        <f ca="1">REPORTS!Q1343</f>
        <v>119.95655028171946</v>
      </c>
      <c r="E103" s="2549" t="s">
        <v>5746</v>
      </c>
      <c r="F103">
        <v>24</v>
      </c>
      <c r="G103">
        <v>111</v>
      </c>
      <c r="H103" t="s">
        <v>4126</v>
      </c>
      <c r="I103">
        <v>1476</v>
      </c>
      <c r="J103" t="s">
        <v>10975</v>
      </c>
      <c r="K103" t="s">
        <v>5753</v>
      </c>
    </row>
    <row r="104" spans="1:11">
      <c r="A104" s="2551" t="s">
        <v>5754</v>
      </c>
      <c r="B104" s="2339">
        <f ca="1">REPORTS!O1325</f>
        <v>26.643405751281954</v>
      </c>
      <c r="C104" s="2339">
        <f ca="1">REPORTS!P1325</f>
        <v>108.05687674245706</v>
      </c>
      <c r="D104" s="2339">
        <f ca="1">REPORTS!Q1325</f>
        <v>43.57839963919168</v>
      </c>
      <c r="E104" s="2549" t="s">
        <v>5746</v>
      </c>
      <c r="F104">
        <v>24</v>
      </c>
      <c r="G104">
        <v>93</v>
      </c>
      <c r="H104" t="s">
        <v>4126</v>
      </c>
      <c r="I104">
        <v>1465</v>
      </c>
      <c r="J104" t="s">
        <v>10975</v>
      </c>
      <c r="K104" t="s">
        <v>5754</v>
      </c>
    </row>
    <row r="105" spans="1:11">
      <c r="A105" s="2551" t="s">
        <v>5755</v>
      </c>
      <c r="B105" s="2339">
        <f ca="1">REPORTS!O1326</f>
        <v>8.6599586931493384</v>
      </c>
      <c r="C105" s="2339">
        <f ca="1">REPORTS!P1326</f>
        <v>44.677811968110305</v>
      </c>
      <c r="D105" s="2339">
        <f ca="1">REPORTS!Q1326</f>
        <v>20.302023541238757</v>
      </c>
      <c r="E105" s="2549" t="s">
        <v>5746</v>
      </c>
      <c r="F105">
        <v>24</v>
      </c>
      <c r="G105">
        <v>94</v>
      </c>
      <c r="H105" t="s">
        <v>4126</v>
      </c>
      <c r="I105">
        <v>1466</v>
      </c>
      <c r="J105" t="s">
        <v>10975</v>
      </c>
      <c r="K105" t="s">
        <v>5755</v>
      </c>
    </row>
    <row r="106" spans="1:11">
      <c r="A106" s="2551" t="s">
        <v>5756</v>
      </c>
      <c r="B106" s="2339">
        <f ca="1">REPORTS!O1327</f>
        <v>5.3747288334748564</v>
      </c>
      <c r="C106" s="2339">
        <f ca="1">REPORTS!P1327</f>
        <v>21.3616472960415</v>
      </c>
      <c r="D106" s="2339">
        <f ca="1">REPORTS!Q1327</f>
        <v>8.5106476611258941</v>
      </c>
      <c r="E106" s="2549" t="s">
        <v>5746</v>
      </c>
      <c r="F106">
        <v>24</v>
      </c>
      <c r="G106">
        <v>95</v>
      </c>
      <c r="H106" t="s">
        <v>4126</v>
      </c>
      <c r="I106">
        <v>1467</v>
      </c>
      <c r="J106" t="s">
        <v>10975</v>
      </c>
      <c r="K106" t="s">
        <v>5756</v>
      </c>
    </row>
    <row r="107" spans="1:11">
      <c r="A107" s="2551" t="s">
        <v>5757</v>
      </c>
      <c r="B107" s="2339">
        <f ca="1">REPORTS!O1328</f>
        <v>27.357918621914454</v>
      </c>
      <c r="C107" s="2339">
        <f ca="1">REPORTS!P1328</f>
        <v>108.73296615734766</v>
      </c>
      <c r="D107" s="2339">
        <f ca="1">REPORTS!Q1328</f>
        <v>43.320065690149015</v>
      </c>
      <c r="E107" s="2549" t="s">
        <v>5746</v>
      </c>
      <c r="F107">
        <v>24</v>
      </c>
      <c r="G107">
        <v>96</v>
      </c>
      <c r="H107" t="s">
        <v>4126</v>
      </c>
      <c r="I107">
        <v>1468</v>
      </c>
      <c r="J107" t="s">
        <v>10975</v>
      </c>
      <c r="K107" t="s">
        <v>5757</v>
      </c>
    </row>
    <row r="108" spans="1:11">
      <c r="A108" s="2551" t="s">
        <v>5758</v>
      </c>
      <c r="B108" s="2339">
        <f>REPORTS!O1329</f>
        <v>115.6209211341654</v>
      </c>
      <c r="C108" s="2339">
        <f>REPORTS!P1329</f>
        <v>450.46951246661376</v>
      </c>
      <c r="D108" s="2339">
        <f>REPORTS!Q1329</f>
        <v>179.30159554525667</v>
      </c>
      <c r="E108" s="2549" t="s">
        <v>5746</v>
      </c>
      <c r="F108">
        <v>24</v>
      </c>
      <c r="G108">
        <v>97</v>
      </c>
      <c r="H108" t="s">
        <v>4126</v>
      </c>
      <c r="I108">
        <v>1469</v>
      </c>
      <c r="J108" t="s">
        <v>10975</v>
      </c>
      <c r="K108" t="s">
        <v>5758</v>
      </c>
    </row>
    <row r="109" spans="1:11">
      <c r="A109" s="2551" t="s">
        <v>5759</v>
      </c>
      <c r="B109" s="2339">
        <f>REPORTS!O1330</f>
        <v>76.274966236100624</v>
      </c>
      <c r="C109" s="2339">
        <f>REPORTS!P1330</f>
        <v>218.18115115166265</v>
      </c>
      <c r="D109" s="2339">
        <f>REPORTS!Q1330</f>
        <v>44.830788685752665</v>
      </c>
      <c r="E109" s="2549" t="s">
        <v>5746</v>
      </c>
      <c r="F109">
        <v>24</v>
      </c>
      <c r="G109">
        <v>98</v>
      </c>
      <c r="H109" t="s">
        <v>4126</v>
      </c>
      <c r="I109">
        <v>1470</v>
      </c>
      <c r="J109" t="s">
        <v>10975</v>
      </c>
      <c r="K109" t="s">
        <v>5759</v>
      </c>
    </row>
    <row r="110" spans="1:11">
      <c r="A110" s="2551" t="s">
        <v>5760</v>
      </c>
      <c r="B110" s="2339">
        <f>REPORTS!O1331</f>
        <v>142.14371590696973</v>
      </c>
      <c r="C110" s="2339">
        <f>REPORTS!P1331</f>
        <v>90.49779906302264</v>
      </c>
      <c r="D110" s="2339">
        <f>REPORTS!Q1331</f>
        <v>5.6817212985909293</v>
      </c>
      <c r="E110" s="2549" t="s">
        <v>5746</v>
      </c>
      <c r="F110">
        <v>24</v>
      </c>
      <c r="G110">
        <v>99</v>
      </c>
      <c r="H110" t="s">
        <v>4126</v>
      </c>
      <c r="I110">
        <v>1471</v>
      </c>
      <c r="J110" t="s">
        <v>10975</v>
      </c>
      <c r="K110" t="s">
        <v>5760</v>
      </c>
    </row>
    <row r="111" spans="1:11">
      <c r="A111" s="2551" t="s">
        <v>5761</v>
      </c>
      <c r="B111" s="2553">
        <f>REPORTS!O1332</f>
        <v>81.073414139020997</v>
      </c>
      <c r="C111" s="2553">
        <f>REPORTS!P1332</f>
        <v>29.819267527257548</v>
      </c>
      <c r="D111" s="2553">
        <f>REPORTS!Q1332</f>
        <v>14.299005693518463</v>
      </c>
      <c r="E111" s="2549" t="s">
        <v>5746</v>
      </c>
      <c r="F111">
        <v>24</v>
      </c>
      <c r="G111">
        <v>100</v>
      </c>
      <c r="H111" t="s">
        <v>4126</v>
      </c>
      <c r="I111">
        <v>1472</v>
      </c>
      <c r="J111" t="s">
        <v>10975</v>
      </c>
      <c r="K111" t="s">
        <v>5761</v>
      </c>
    </row>
    <row r="112" spans="1:11">
      <c r="A112" s="2551" t="s">
        <v>5762</v>
      </c>
      <c r="B112" s="2339">
        <f ca="1">REPORTS!O1314</f>
        <v>376.54612949702715</v>
      </c>
      <c r="C112" s="2339">
        <f ca="1">REPORTS!P1314</f>
        <v>1527.1470578025412</v>
      </c>
      <c r="D112" s="2339">
        <f ca="1">REPORTS!Q1314</f>
        <v>615.88514122383674</v>
      </c>
      <c r="E112" s="2549" t="s">
        <v>5746</v>
      </c>
      <c r="F112">
        <v>24</v>
      </c>
      <c r="G112">
        <v>82</v>
      </c>
      <c r="H112" t="s">
        <v>4126</v>
      </c>
      <c r="I112">
        <v>1454</v>
      </c>
      <c r="J112" t="s">
        <v>10975</v>
      </c>
      <c r="K112" t="s">
        <v>5762</v>
      </c>
    </row>
    <row r="113" spans="1:11">
      <c r="A113" s="2551" t="s">
        <v>5763</v>
      </c>
      <c r="B113" s="2339">
        <f ca="1">REPORTS!O1315</f>
        <v>104.02661248077189</v>
      </c>
      <c r="C113" s="2339">
        <f ca="1">REPORTS!P1315</f>
        <v>536.68632805050902</v>
      </c>
      <c r="D113" s="2339">
        <f ca="1">REPORTS!Q1315</f>
        <v>243.875382127476</v>
      </c>
      <c r="E113" s="2549" t="s">
        <v>5746</v>
      </c>
      <c r="F113">
        <v>24</v>
      </c>
      <c r="G113">
        <v>83</v>
      </c>
      <c r="H113" t="s">
        <v>4126</v>
      </c>
      <c r="I113">
        <v>1455</v>
      </c>
      <c r="J113" t="s">
        <v>10975</v>
      </c>
      <c r="K113" t="s">
        <v>5763</v>
      </c>
    </row>
    <row r="114" spans="1:11">
      <c r="A114" s="2551" t="s">
        <v>5764</v>
      </c>
      <c r="B114" s="2339">
        <f ca="1">REPORTS!O1316</f>
        <v>47.89220131894642</v>
      </c>
      <c r="C114" s="2339">
        <f ca="1">REPORTS!P1316</f>
        <v>190.34566105634079</v>
      </c>
      <c r="D114" s="2339">
        <f ca="1">REPORTS!Q1316</f>
        <v>75.835202811105418</v>
      </c>
      <c r="E114" s="2549" t="s">
        <v>5746</v>
      </c>
      <c r="F114">
        <v>24</v>
      </c>
      <c r="G114">
        <v>84</v>
      </c>
      <c r="H114" t="s">
        <v>4126</v>
      </c>
      <c r="I114">
        <v>1456</v>
      </c>
      <c r="J114" t="s">
        <v>10975</v>
      </c>
      <c r="K114" t="s">
        <v>5764</v>
      </c>
    </row>
    <row r="115" spans="1:11">
      <c r="A115" s="2551" t="s">
        <v>5765</v>
      </c>
      <c r="B115" s="2339">
        <f ca="1">REPORTS!O1317</f>
        <v>31.442962405228624</v>
      </c>
      <c r="C115" s="2339">
        <f ca="1">REPORTS!P1317</f>
        <v>124.96881120027368</v>
      </c>
      <c r="D115" s="2339">
        <f ca="1">REPORTS!Q1317</f>
        <v>49.788553570603177</v>
      </c>
      <c r="E115" s="2549" t="s">
        <v>5746</v>
      </c>
      <c r="F115">
        <v>24</v>
      </c>
      <c r="G115">
        <v>85</v>
      </c>
      <c r="H115" t="s">
        <v>4126</v>
      </c>
      <c r="I115">
        <v>1457</v>
      </c>
      <c r="J115" t="s">
        <v>10975</v>
      </c>
      <c r="K115" t="s">
        <v>5765</v>
      </c>
    </row>
    <row r="116" spans="1:11">
      <c r="A116" s="2551" t="s">
        <v>5766</v>
      </c>
      <c r="B116" s="2339">
        <f ca="1">REPORTS!O1318</f>
        <v>198.91440713040066</v>
      </c>
      <c r="C116" s="2339">
        <f ca="1">REPORTS!P1318</f>
        <v>774.98842876922311</v>
      </c>
      <c r="D116" s="2339">
        <f ca="1">REPORTS!Q1318</f>
        <v>308.47073544789981</v>
      </c>
      <c r="E116" s="2549" t="s">
        <v>5746</v>
      </c>
      <c r="F116">
        <v>24</v>
      </c>
      <c r="G116">
        <v>86</v>
      </c>
      <c r="H116" t="s">
        <v>4126</v>
      </c>
      <c r="I116">
        <v>1458</v>
      </c>
      <c r="J116" t="s">
        <v>10975</v>
      </c>
      <c r="K116" t="s">
        <v>5766</v>
      </c>
    </row>
    <row r="117" spans="1:11">
      <c r="A117" s="2551" t="s">
        <v>5767</v>
      </c>
      <c r="B117" s="2339">
        <f ca="1">REPORTS!O1319</f>
        <v>141.33209889387948</v>
      </c>
      <c r="C117" s="2339">
        <f ca="1">REPORTS!P1319</f>
        <v>404.27418788882665</v>
      </c>
      <c r="D117" s="2339">
        <f ca="1">REPORTS!Q1319</f>
        <v>83.068269613033166</v>
      </c>
      <c r="E117" s="2549" t="s">
        <v>5746</v>
      </c>
      <c r="F117">
        <v>24</v>
      </c>
      <c r="G117">
        <v>87</v>
      </c>
      <c r="H117" t="s">
        <v>4126</v>
      </c>
      <c r="I117">
        <v>1459</v>
      </c>
      <c r="J117" t="s">
        <v>10975</v>
      </c>
      <c r="K117" t="s">
        <v>5767</v>
      </c>
    </row>
    <row r="118" spans="1:11">
      <c r="A118" s="2551" t="s">
        <v>5768</v>
      </c>
      <c r="B118" s="2339">
        <f ca="1">REPORTS!O1320</f>
        <v>96.324997933375187</v>
      </c>
      <c r="C118" s="2339">
        <f ca="1">REPORTS!P1320</f>
        <v>61.32666683222137</v>
      </c>
      <c r="D118" s="2339">
        <f ca="1">REPORTS!Q1320</f>
        <v>3.8502707548673958</v>
      </c>
      <c r="E118" s="2549" t="s">
        <v>5746</v>
      </c>
      <c r="F118">
        <v>24</v>
      </c>
      <c r="G118">
        <v>88</v>
      </c>
      <c r="H118" t="s">
        <v>4126</v>
      </c>
      <c r="I118">
        <v>1460</v>
      </c>
      <c r="J118" t="s">
        <v>10975</v>
      </c>
      <c r="K118" t="s">
        <v>5768</v>
      </c>
    </row>
    <row r="119" spans="1:11">
      <c r="A119" s="2551" t="s">
        <v>5769</v>
      </c>
      <c r="B119" s="2553">
        <f ca="1">REPORTS!O1321</f>
        <v>161.80904341172206</v>
      </c>
      <c r="C119" s="2553">
        <f ca="1">REPORTS!P1321</f>
        <v>59.514295839941241</v>
      </c>
      <c r="D119" s="2553">
        <f ca="1">REPORTS!Q1321</f>
        <v>28.538435905012562</v>
      </c>
      <c r="E119" s="2549" t="s">
        <v>5746</v>
      </c>
      <c r="F119">
        <v>24</v>
      </c>
      <c r="G119">
        <v>89</v>
      </c>
      <c r="H119" t="s">
        <v>4126</v>
      </c>
      <c r="I119">
        <v>1461</v>
      </c>
      <c r="J119" t="s">
        <v>10975</v>
      </c>
      <c r="K119" t="s">
        <v>5769</v>
      </c>
    </row>
    <row r="120" spans="1:11">
      <c r="A120" s="2551" t="s">
        <v>5770</v>
      </c>
      <c r="B120" s="2339">
        <f ca="1">REPORTS!O1287</f>
        <v>63191.164959548842</v>
      </c>
      <c r="C120" s="2339">
        <f ca="1">REPORTS!P1287</f>
        <v>256282.54837194376</v>
      </c>
      <c r="D120" s="2339">
        <f ca="1">REPORTS!Q1287</f>
        <v>103356.52528734269</v>
      </c>
      <c r="E120" s="2549" t="s">
        <v>5746</v>
      </c>
      <c r="F120">
        <v>23</v>
      </c>
      <c r="G120">
        <v>71</v>
      </c>
      <c r="H120" t="s">
        <v>4126</v>
      </c>
      <c r="I120">
        <v>1421</v>
      </c>
      <c r="J120" t="s">
        <v>10975</v>
      </c>
      <c r="K120" t="s">
        <v>5770</v>
      </c>
    </row>
    <row r="121" spans="1:11">
      <c r="A121" s="2551" t="s">
        <v>5771</v>
      </c>
      <c r="B121" s="2339">
        <f>REPORTS!O1288</f>
        <v>0</v>
      </c>
      <c r="C121" s="2339">
        <f>REPORTS!P1288</f>
        <v>0</v>
      </c>
      <c r="D121" s="2339">
        <f>REPORTS!Q1288</f>
        <v>0</v>
      </c>
      <c r="E121" s="2549" t="s">
        <v>5746</v>
      </c>
      <c r="F121">
        <v>23</v>
      </c>
      <c r="G121">
        <v>72</v>
      </c>
      <c r="H121" t="s">
        <v>4126</v>
      </c>
      <c r="I121">
        <v>1422</v>
      </c>
      <c r="J121" t="s">
        <v>10975</v>
      </c>
      <c r="K121" t="s">
        <v>5771</v>
      </c>
    </row>
    <row r="122" spans="1:11">
      <c r="A122" s="2551" t="s">
        <v>5772</v>
      </c>
      <c r="B122" s="2339">
        <f ca="1">REPORTS!O1289</f>
        <v>2530.4670046823921</v>
      </c>
      <c r="C122" s="2339">
        <f ca="1">REPORTS!P1289</f>
        <v>10057.241085658341</v>
      </c>
      <c r="D122" s="2339">
        <f ca="1">REPORTS!Q1289</f>
        <v>4006.8836516600786</v>
      </c>
      <c r="E122" s="2549" t="s">
        <v>5746</v>
      </c>
      <c r="F122">
        <v>23</v>
      </c>
      <c r="G122">
        <v>73</v>
      </c>
      <c r="H122" t="s">
        <v>4126</v>
      </c>
      <c r="I122">
        <v>1423</v>
      </c>
      <c r="J122" t="s">
        <v>10975</v>
      </c>
      <c r="K122" t="s">
        <v>5772</v>
      </c>
    </row>
    <row r="123" spans="1:11">
      <c r="A123" s="2551" t="s">
        <v>5773</v>
      </c>
      <c r="B123" s="2339">
        <f ca="1">REPORTS!O1290</f>
        <v>5231.497369032496</v>
      </c>
      <c r="C123" s="2339">
        <f ca="1">REPORTS!P1290</f>
        <v>20792.379502277272</v>
      </c>
      <c r="D123" s="2339">
        <f ca="1">REPORTS!Q1290</f>
        <v>8283.8469116138658</v>
      </c>
      <c r="E123" s="2549" t="s">
        <v>5746</v>
      </c>
      <c r="F123">
        <v>23</v>
      </c>
      <c r="G123">
        <v>74</v>
      </c>
      <c r="H123" t="s">
        <v>4126</v>
      </c>
      <c r="I123">
        <v>1424</v>
      </c>
      <c r="J123" t="s">
        <v>10975</v>
      </c>
      <c r="K123" t="s">
        <v>5773</v>
      </c>
    </row>
    <row r="124" spans="1:11">
      <c r="A124" s="2551" t="s">
        <v>5774</v>
      </c>
      <c r="B124" s="2339">
        <f>REPORTS!O1291</f>
        <v>17888.008388986626</v>
      </c>
      <c r="C124" s="2339">
        <f>REPORTS!P1291</f>
        <v>69693.290270841841</v>
      </c>
      <c r="D124" s="2339">
        <f>REPORTS!Q1291</f>
        <v>27740.208379333544</v>
      </c>
      <c r="E124" s="2549" t="s">
        <v>5746</v>
      </c>
      <c r="F124">
        <v>23</v>
      </c>
      <c r="G124">
        <v>75</v>
      </c>
      <c r="H124" t="s">
        <v>4126</v>
      </c>
      <c r="I124">
        <v>1425</v>
      </c>
      <c r="J124" t="s">
        <v>10975</v>
      </c>
      <c r="K124" t="s">
        <v>5774</v>
      </c>
    </row>
    <row r="125" spans="1:11">
      <c r="A125" s="2990" t="s">
        <v>5775</v>
      </c>
      <c r="B125" s="63" t="e">
        <f>REPORTS!#REF!</f>
        <v>#REF!</v>
      </c>
      <c r="C125" s="63" t="e">
        <f>REPORTS!#REF!</f>
        <v>#REF!</v>
      </c>
      <c r="D125" s="63" t="e">
        <f>REPORTS!#REF!</f>
        <v>#REF!</v>
      </c>
      <c r="E125" s="2549" t="s">
        <v>5746</v>
      </c>
      <c r="F125">
        <v>23</v>
      </c>
      <c r="G125">
        <v>76</v>
      </c>
      <c r="H125" t="s">
        <v>4126</v>
      </c>
      <c r="I125">
        <v>1426</v>
      </c>
      <c r="J125" t="s">
        <v>10975</v>
      </c>
      <c r="K125" t="s">
        <v>5775</v>
      </c>
    </row>
    <row r="126" spans="1:11">
      <c r="A126" s="2551" t="s">
        <v>5776</v>
      </c>
      <c r="B126" s="2117">
        <f>REPORTS!O1292</f>
        <v>15095.012514216742</v>
      </c>
      <c r="C126" s="2117">
        <f>REPORTS!P1292</f>
        <v>43178.612453344984</v>
      </c>
      <c r="D126" s="2117">
        <f>REPORTS!Q1292</f>
        <v>8872.1286894959449</v>
      </c>
      <c r="E126" s="2549" t="s">
        <v>5746</v>
      </c>
      <c r="F126">
        <v>23</v>
      </c>
      <c r="G126">
        <v>77</v>
      </c>
      <c r="H126" t="s">
        <v>4126</v>
      </c>
      <c r="I126">
        <v>1427</v>
      </c>
      <c r="J126" t="s">
        <v>10975</v>
      </c>
      <c r="K126" t="s">
        <v>5776</v>
      </c>
    </row>
    <row r="127" spans="1:11">
      <c r="A127" s="2551" t="s">
        <v>5777</v>
      </c>
      <c r="B127" s="2117">
        <f>REPORTS!O1293</f>
        <v>11032.761497418654</v>
      </c>
      <c r="C127" s="2117">
        <f>REPORTS!P1293</f>
        <v>6768.662688725406</v>
      </c>
      <c r="D127" s="2117">
        <f>REPORTS!Q1293</f>
        <v>398.96382764170392</v>
      </c>
      <c r="E127" s="2549" t="s">
        <v>5746</v>
      </c>
      <c r="F127">
        <v>23</v>
      </c>
      <c r="G127">
        <v>78</v>
      </c>
      <c r="H127" t="s">
        <v>4126</v>
      </c>
      <c r="I127">
        <v>1428</v>
      </c>
      <c r="J127" t="s">
        <v>10975</v>
      </c>
      <c r="K127" t="s">
        <v>5777</v>
      </c>
    </row>
    <row r="128" spans="1:11">
      <c r="A128" s="2551" t="s">
        <v>5778</v>
      </c>
      <c r="B128" s="2553">
        <f>REPORTS!O1295</f>
        <v>0</v>
      </c>
      <c r="C128" s="2553">
        <f>REPORTS!P1295</f>
        <v>0</v>
      </c>
      <c r="D128" s="2553">
        <f>REPORTS!Q1295</f>
        <v>0</v>
      </c>
      <c r="E128" s="2549" t="s">
        <v>5746</v>
      </c>
      <c r="F128">
        <v>23</v>
      </c>
      <c r="G128">
        <v>79</v>
      </c>
      <c r="H128" t="s">
        <v>4126</v>
      </c>
      <c r="I128">
        <v>1429</v>
      </c>
      <c r="J128" t="s">
        <v>10975</v>
      </c>
      <c r="K128" t="s">
        <v>5778</v>
      </c>
    </row>
    <row r="129" spans="1:11">
      <c r="A129" s="2551" t="s">
        <v>5779</v>
      </c>
      <c r="B129" s="2339">
        <f ca="1">REPORTS!O1136</f>
        <v>3481.1251631148589</v>
      </c>
      <c r="C129" s="2339">
        <f ca="1">REPORTS!P1136</f>
        <v>14118.296894445226</v>
      </c>
      <c r="D129" s="2339">
        <f ca="1">REPORTS!Q1136</f>
        <v>5693.7864839207523</v>
      </c>
      <c r="E129" s="2549" t="s">
        <v>3414</v>
      </c>
      <c r="F129">
        <v>20</v>
      </c>
      <c r="G129">
        <v>103</v>
      </c>
      <c r="H129" t="s">
        <v>4126</v>
      </c>
      <c r="I129">
        <v>1252</v>
      </c>
      <c r="J129" t="s">
        <v>10975</v>
      </c>
      <c r="K129" t="s">
        <v>5779</v>
      </c>
    </row>
    <row r="130" spans="1:11">
      <c r="A130" s="2551" t="s">
        <v>7994</v>
      </c>
      <c r="B130" s="2339">
        <f ca="1">REPORTS!O1137</f>
        <v>1142.0931708273047</v>
      </c>
      <c r="C130" s="2339">
        <f ca="1">REPORTS!P1137</f>
        <v>5892.2017695824206</v>
      </c>
      <c r="D130" s="2339">
        <f ca="1">REPORTS!Q1137</f>
        <v>2677.4726372270597</v>
      </c>
      <c r="E130" s="2549" t="s">
        <v>3414</v>
      </c>
      <c r="F130">
        <v>20</v>
      </c>
      <c r="G130">
        <v>104</v>
      </c>
      <c r="H130" t="s">
        <v>4126</v>
      </c>
      <c r="I130">
        <v>1253</v>
      </c>
      <c r="J130" t="s">
        <v>10975</v>
      </c>
      <c r="K130" t="s">
        <v>7994</v>
      </c>
    </row>
    <row r="131" spans="1:11">
      <c r="A131" s="2551" t="s">
        <v>7995</v>
      </c>
      <c r="B131" s="2339">
        <f ca="1">REPORTS!O1138</f>
        <v>139.20953806485076</v>
      </c>
      <c r="C131" s="2339">
        <f ca="1">REPORTS!P1138</f>
        <v>553.28280635576311</v>
      </c>
      <c r="D131" s="2339">
        <f ca="1">REPORTS!Q1138</f>
        <v>220.43220527872992</v>
      </c>
      <c r="E131" s="2549" t="s">
        <v>3414</v>
      </c>
      <c r="F131">
        <v>20</v>
      </c>
      <c r="G131">
        <v>105</v>
      </c>
      <c r="H131" t="s">
        <v>4126</v>
      </c>
      <c r="I131">
        <v>1254</v>
      </c>
      <c r="J131" t="s">
        <v>10975</v>
      </c>
      <c r="K131" t="s">
        <v>7995</v>
      </c>
    </row>
    <row r="132" spans="1:11">
      <c r="A132" s="2551" t="s">
        <v>7996</v>
      </c>
      <c r="B132" s="2339">
        <f ca="1">REPORTS!O1139</f>
        <v>223.63556479432987</v>
      </c>
      <c r="C132" s="2339">
        <f ca="1">REPORTS!P1139</f>
        <v>888.83071239501976</v>
      </c>
      <c r="D132" s="2339">
        <f ca="1">REPORTS!Q1139</f>
        <v>354.11712021775168</v>
      </c>
      <c r="E132" s="2549" t="s">
        <v>3414</v>
      </c>
      <c r="F132">
        <v>20</v>
      </c>
      <c r="G132">
        <v>106</v>
      </c>
      <c r="H132" t="s">
        <v>4126</v>
      </c>
      <c r="I132">
        <v>1255</v>
      </c>
      <c r="J132" t="s">
        <v>10975</v>
      </c>
      <c r="K132" t="s">
        <v>7996</v>
      </c>
    </row>
    <row r="133" spans="1:11">
      <c r="A133" s="2551" t="s">
        <v>7997</v>
      </c>
      <c r="B133" s="2339">
        <f ca="1">REPORTS!O1140</f>
        <v>1162.1547083248463</v>
      </c>
      <c r="C133" s="2339">
        <f ca="1">REPORTS!P1140</f>
        <v>4527.8593158965687</v>
      </c>
      <c r="D133" s="2339">
        <f ca="1">REPORTS!Q1140</f>
        <v>1802.2360609917612</v>
      </c>
      <c r="E133" s="2549" t="s">
        <v>3414</v>
      </c>
      <c r="F133">
        <v>20</v>
      </c>
      <c r="G133">
        <v>107</v>
      </c>
      <c r="H133" t="s">
        <v>4126</v>
      </c>
      <c r="I133">
        <v>1256</v>
      </c>
      <c r="J133" t="s">
        <v>10975</v>
      </c>
      <c r="K133" t="s">
        <v>7997</v>
      </c>
    </row>
    <row r="134" spans="1:11">
      <c r="A134" s="2551" t="s">
        <v>7998</v>
      </c>
      <c r="B134" s="2339">
        <f ca="1">REPORTS!O1141</f>
        <v>578.02602862343542</v>
      </c>
      <c r="C134" s="2339">
        <f ca="1">REPORTS!P1141</f>
        <v>1653.4177665882155</v>
      </c>
      <c r="D134" s="2339">
        <f ca="1">REPORTS!Q1141</f>
        <v>339.7361417882525</v>
      </c>
      <c r="E134" s="2549" t="s">
        <v>3414</v>
      </c>
      <c r="F134">
        <v>20</v>
      </c>
      <c r="G134">
        <v>108</v>
      </c>
      <c r="H134" t="s">
        <v>4126</v>
      </c>
      <c r="I134">
        <v>1257</v>
      </c>
      <c r="J134" t="s">
        <v>10975</v>
      </c>
      <c r="K134" t="s">
        <v>7998</v>
      </c>
    </row>
    <row r="135" spans="1:11">
      <c r="A135" s="2551" t="s">
        <v>1114</v>
      </c>
      <c r="B135" s="2339">
        <f ca="1">REPORTS!O1142</f>
        <v>1039.0762542504165</v>
      </c>
      <c r="C135" s="2339">
        <f ca="1">REPORTS!P1142</f>
        <v>661.54253438721059</v>
      </c>
      <c r="D135" s="2339">
        <f ca="1">REPORTS!Q1142</f>
        <v>41.533610170276944</v>
      </c>
      <c r="E135" s="2549" t="s">
        <v>3414</v>
      </c>
      <c r="F135">
        <v>20</v>
      </c>
      <c r="G135">
        <v>109</v>
      </c>
      <c r="H135" t="s">
        <v>4126</v>
      </c>
      <c r="I135">
        <v>1258</v>
      </c>
      <c r="J135" t="s">
        <v>10975</v>
      </c>
      <c r="K135" t="s">
        <v>1114</v>
      </c>
    </row>
    <row r="136" spans="1:11">
      <c r="A136" s="2551" t="s">
        <v>1115</v>
      </c>
      <c r="B136" s="2553">
        <f ca="1">REPORTS!O1143</f>
        <v>1748.4557143657034</v>
      </c>
      <c r="C136" s="2553">
        <f ca="1">REPORTS!P1143</f>
        <v>643.09205748791851</v>
      </c>
      <c r="D136" s="2553">
        <f ca="1">REPORTS!Q1143</f>
        <v>308.37702445476395</v>
      </c>
      <c r="E136" s="2549" t="s">
        <v>3414</v>
      </c>
      <c r="F136">
        <v>20</v>
      </c>
      <c r="G136">
        <v>110</v>
      </c>
      <c r="H136" t="s">
        <v>4126</v>
      </c>
      <c r="I136">
        <v>1259</v>
      </c>
      <c r="J136" t="s">
        <v>10975</v>
      </c>
      <c r="K136" t="s">
        <v>1115</v>
      </c>
    </row>
    <row r="137" spans="1:11">
      <c r="A137" s="2551" t="s">
        <v>1116</v>
      </c>
      <c r="B137" s="2339">
        <f ca="1">REPORTS!O1125</f>
        <v>71.837587724474545</v>
      </c>
      <c r="C137" s="2339">
        <f ca="1">REPORTS!P1125</f>
        <v>291.34959076489298</v>
      </c>
      <c r="D137" s="2339">
        <f ca="1">REPORTS!Q1125</f>
        <v>117.49875883724114</v>
      </c>
      <c r="E137" s="2549" t="s">
        <v>3414</v>
      </c>
      <c r="F137">
        <v>20</v>
      </c>
      <c r="G137">
        <v>92</v>
      </c>
      <c r="H137" t="s">
        <v>4126</v>
      </c>
      <c r="I137">
        <v>1241</v>
      </c>
      <c r="J137" t="s">
        <v>10975</v>
      </c>
      <c r="K137" t="s">
        <v>1116</v>
      </c>
    </row>
    <row r="138" spans="1:11">
      <c r="A138" s="2551" t="s">
        <v>1117</v>
      </c>
      <c r="B138" s="2339">
        <f ca="1">REPORTS!O1126</f>
        <v>23.349512750617794</v>
      </c>
      <c r="C138" s="2339">
        <f ca="1">REPORTS!P1126</f>
        <v>120.46306191325688</v>
      </c>
      <c r="D138" s="2339">
        <f ca="1">REPORTS!Q1126</f>
        <v>54.739563355481039</v>
      </c>
      <c r="E138" s="2549" t="s">
        <v>3414</v>
      </c>
      <c r="F138">
        <v>20</v>
      </c>
      <c r="G138">
        <v>93</v>
      </c>
      <c r="H138" t="s">
        <v>4126</v>
      </c>
      <c r="I138">
        <v>1242</v>
      </c>
      <c r="J138" t="s">
        <v>10975</v>
      </c>
      <c r="K138" t="s">
        <v>1117</v>
      </c>
    </row>
    <row r="139" spans="1:11">
      <c r="A139" s="2551" t="s">
        <v>1118</v>
      </c>
      <c r="B139" s="2339">
        <f ca="1">REPORTS!O1127</f>
        <v>12.565885691513039</v>
      </c>
      <c r="C139" s="2339">
        <f ca="1">REPORTS!P1127</f>
        <v>49.942615975833824</v>
      </c>
      <c r="D139" s="2339">
        <f ca="1">REPORTS!Q1127</f>
        <v>19.897529528258957</v>
      </c>
      <c r="E139" s="2549" t="s">
        <v>3414</v>
      </c>
      <c r="F139">
        <v>20</v>
      </c>
      <c r="G139">
        <v>94</v>
      </c>
      <c r="H139" t="s">
        <v>4126</v>
      </c>
      <c r="I139">
        <v>1243</v>
      </c>
      <c r="J139" t="s">
        <v>10975</v>
      </c>
      <c r="K139" t="s">
        <v>1118</v>
      </c>
    </row>
    <row r="140" spans="1:11">
      <c r="A140" s="2551" t="s">
        <v>3069</v>
      </c>
      <c r="B140" s="2339">
        <f ca="1">REPORTS!O1128</f>
        <v>63.961641379856438</v>
      </c>
      <c r="C140" s="2339">
        <f ca="1">REPORTS!P1128</f>
        <v>254.21301538463524</v>
      </c>
      <c r="D140" s="2339">
        <f ca="1">REPORTS!Q1128</f>
        <v>101.28045720574768</v>
      </c>
      <c r="E140" s="2549" t="s">
        <v>3414</v>
      </c>
      <c r="F140">
        <v>20</v>
      </c>
      <c r="G140">
        <v>95</v>
      </c>
      <c r="H140" t="s">
        <v>4126</v>
      </c>
      <c r="I140">
        <v>1244</v>
      </c>
      <c r="J140" t="s">
        <v>10975</v>
      </c>
      <c r="K140" t="s">
        <v>3069</v>
      </c>
    </row>
    <row r="141" spans="1:11">
      <c r="A141" s="2551" t="s">
        <v>3070</v>
      </c>
      <c r="B141" s="2339">
        <f>REPORTS!O1129</f>
        <v>270.31675895359626</v>
      </c>
      <c r="C141" s="2339">
        <f>REPORTS!P1129</f>
        <v>1053.1784163532268</v>
      </c>
      <c r="D141" s="2339">
        <f>REPORTS!Q1129</f>
        <v>419.19944684371001</v>
      </c>
      <c r="E141" s="2549" t="s">
        <v>3414</v>
      </c>
      <c r="F141">
        <v>20</v>
      </c>
      <c r="G141">
        <v>96</v>
      </c>
      <c r="H141" t="s">
        <v>4126</v>
      </c>
      <c r="I141">
        <v>1245</v>
      </c>
      <c r="J141" t="s">
        <v>10975</v>
      </c>
      <c r="K141" t="s">
        <v>3070</v>
      </c>
    </row>
    <row r="142" spans="1:11">
      <c r="A142" s="2551" t="s">
        <v>3071</v>
      </c>
      <c r="B142" s="2339">
        <f>REPORTS!O1130</f>
        <v>178.3276024787271</v>
      </c>
      <c r="C142" s="2339">
        <f>REPORTS!P1130</f>
        <v>510.09818176110718</v>
      </c>
      <c r="D142" s="2339">
        <f>REPORTS!Q1130</f>
        <v>104.81246283104774</v>
      </c>
      <c r="E142" s="2549" t="s">
        <v>3414</v>
      </c>
      <c r="F142">
        <v>20</v>
      </c>
      <c r="G142">
        <v>97</v>
      </c>
      <c r="H142" t="s">
        <v>4126</v>
      </c>
      <c r="I142">
        <v>1246</v>
      </c>
      <c r="J142" t="s">
        <v>10975</v>
      </c>
      <c r="K142" t="s">
        <v>3071</v>
      </c>
    </row>
    <row r="143" spans="1:11">
      <c r="A143" s="2551" t="s">
        <v>3072</v>
      </c>
      <c r="B143" s="2339">
        <f>REPORTS!O1131</f>
        <v>332.3259165614686</v>
      </c>
      <c r="C143" s="2339">
        <f>REPORTS!P1131</f>
        <v>211.57997614258201</v>
      </c>
      <c r="D143" s="2339">
        <f>REPORTS!Q1131</f>
        <v>13.283620919526452</v>
      </c>
      <c r="E143" s="2549" t="s">
        <v>3414</v>
      </c>
      <c r="F143">
        <v>20</v>
      </c>
      <c r="G143">
        <v>98</v>
      </c>
      <c r="H143" t="s">
        <v>4126</v>
      </c>
      <c r="I143">
        <v>1247</v>
      </c>
      <c r="J143" t="s">
        <v>10975</v>
      </c>
      <c r="K143" t="s">
        <v>3072</v>
      </c>
    </row>
    <row r="144" spans="1:11">
      <c r="A144" s="2551" t="s">
        <v>1737</v>
      </c>
      <c r="B144" s="2553">
        <f>REPORTS!O1132</f>
        <v>189.54616804974492</v>
      </c>
      <c r="C144" s="2553">
        <f>REPORTS!P1132</f>
        <v>69.716169645327255</v>
      </c>
      <c r="D144" s="2553">
        <f>REPORTS!Q1132</f>
        <v>33.430462561751426</v>
      </c>
      <c r="E144" s="2549" t="s">
        <v>3414</v>
      </c>
      <c r="F144">
        <v>20</v>
      </c>
      <c r="G144">
        <v>99</v>
      </c>
      <c r="H144" t="s">
        <v>4126</v>
      </c>
      <c r="I144">
        <v>1248</v>
      </c>
      <c r="J144" t="s">
        <v>10975</v>
      </c>
      <c r="K144" t="s">
        <v>1737</v>
      </c>
    </row>
    <row r="145" spans="1:11">
      <c r="A145" s="2551" t="s">
        <v>1738</v>
      </c>
      <c r="B145" s="2339">
        <f ca="1">REPORTS!O1114</f>
        <v>738.5321162260035</v>
      </c>
      <c r="C145" s="2339">
        <f ca="1">REPORTS!P1114</f>
        <v>2995.2429730024087</v>
      </c>
      <c r="D145" s="2339">
        <f ca="1">REPORTS!Q1114</f>
        <v>1207.9554696466007</v>
      </c>
      <c r="E145" s="2549" t="s">
        <v>3414</v>
      </c>
      <c r="F145">
        <v>20</v>
      </c>
      <c r="G145">
        <v>81</v>
      </c>
      <c r="H145" t="s">
        <v>4126</v>
      </c>
      <c r="I145">
        <v>1230</v>
      </c>
      <c r="J145" t="s">
        <v>10975</v>
      </c>
      <c r="K145" t="s">
        <v>1738</v>
      </c>
    </row>
    <row r="146" spans="1:11">
      <c r="A146" s="2551" t="s">
        <v>1739</v>
      </c>
      <c r="B146" s="2339">
        <f ca="1">REPORTS!O1115</f>
        <v>204.03076340704601</v>
      </c>
      <c r="C146" s="2339">
        <f ca="1">REPORTS!P1115</f>
        <v>1052.620272937462</v>
      </c>
      <c r="D146" s="2339">
        <f ca="1">REPORTS!Q1115</f>
        <v>478.32068357364994</v>
      </c>
      <c r="E146" s="2549" t="s">
        <v>3414</v>
      </c>
      <c r="F146">
        <v>20</v>
      </c>
      <c r="G146">
        <v>82</v>
      </c>
      <c r="H146" t="s">
        <v>4126</v>
      </c>
      <c r="I146">
        <v>1231</v>
      </c>
      <c r="J146" t="s">
        <v>10975</v>
      </c>
      <c r="K146" t="s">
        <v>1739</v>
      </c>
    </row>
    <row r="147" spans="1:11">
      <c r="A147" s="2551" t="s">
        <v>9487</v>
      </c>
      <c r="B147" s="2339">
        <f ca="1">REPORTS!O1116</f>
        <v>93.932525181041726</v>
      </c>
      <c r="C147" s="2339">
        <f ca="1">REPORTS!P1116</f>
        <v>373.33110836155021</v>
      </c>
      <c r="D147" s="2339">
        <f ca="1">REPORTS!Q1116</f>
        <v>148.73803879308244</v>
      </c>
      <c r="E147" s="2549" t="s">
        <v>3414</v>
      </c>
      <c r="F147">
        <v>20</v>
      </c>
      <c r="G147">
        <v>83</v>
      </c>
      <c r="H147" t="s">
        <v>4126</v>
      </c>
      <c r="I147">
        <v>1232</v>
      </c>
      <c r="J147" t="s">
        <v>10975</v>
      </c>
      <c r="K147" t="s">
        <v>9487</v>
      </c>
    </row>
    <row r="148" spans="1:11">
      <c r="A148" s="2551" t="s">
        <v>9488</v>
      </c>
      <c r="B148" s="2339">
        <f ca="1">REPORTS!O1117</f>
        <v>61.670100278461369</v>
      </c>
      <c r="C148" s="2339">
        <f ca="1">REPORTS!P1117</f>
        <v>245.10537585731493</v>
      </c>
      <c r="D148" s="2339">
        <f ca="1">REPORTS!Q1117</f>
        <v>97.651902255496722</v>
      </c>
      <c r="E148" s="2549" t="s">
        <v>3414</v>
      </c>
      <c r="F148">
        <v>20</v>
      </c>
      <c r="G148">
        <v>84</v>
      </c>
      <c r="H148" t="s">
        <v>4126</v>
      </c>
      <c r="I148">
        <v>1233</v>
      </c>
      <c r="J148" t="s">
        <v>10975</v>
      </c>
      <c r="K148" t="s">
        <v>9488</v>
      </c>
    </row>
    <row r="149" spans="1:11">
      <c r="A149" s="2551" t="s">
        <v>9489</v>
      </c>
      <c r="B149" s="2339">
        <f ca="1">REPORTS!O1118</f>
        <v>390.13726748986664</v>
      </c>
      <c r="C149" s="2339">
        <f ca="1">REPORTS!P1118</f>
        <v>1520.0098992230339</v>
      </c>
      <c r="D149" s="2339">
        <f ca="1">REPORTS!Q1118</f>
        <v>605.01364161791946</v>
      </c>
      <c r="E149" s="2549" t="s">
        <v>3414</v>
      </c>
      <c r="F149">
        <v>20</v>
      </c>
      <c r="G149">
        <v>85</v>
      </c>
      <c r="H149" t="s">
        <v>4126</v>
      </c>
      <c r="I149">
        <v>1234</v>
      </c>
      <c r="J149" t="s">
        <v>10975</v>
      </c>
      <c r="K149" t="s">
        <v>9489</v>
      </c>
    </row>
    <row r="150" spans="1:11">
      <c r="A150" s="2551" t="s">
        <v>9490</v>
      </c>
      <c r="B150" s="2339">
        <f ca="1">REPORTS!O1119</f>
        <v>277.19922184881648</v>
      </c>
      <c r="C150" s="2339">
        <f ca="1">REPORTS!P1119</f>
        <v>792.91605497552007</v>
      </c>
      <c r="D150" s="2339">
        <f ca="1">REPORTS!Q1119</f>
        <v>162.92448691609764</v>
      </c>
      <c r="E150" s="2549" t="s">
        <v>3414</v>
      </c>
      <c r="F150">
        <v>20</v>
      </c>
      <c r="G150">
        <v>86</v>
      </c>
      <c r="H150" t="s">
        <v>4126</v>
      </c>
      <c r="I150">
        <v>1235</v>
      </c>
      <c r="J150" t="s">
        <v>10975</v>
      </c>
      <c r="K150" t="s">
        <v>9490</v>
      </c>
    </row>
    <row r="151" spans="1:11">
      <c r="A151" s="2551" t="s">
        <v>9491</v>
      </c>
      <c r="B151" s="2339">
        <f ca="1">REPORTS!O1120</f>
        <v>188.92533741941608</v>
      </c>
      <c r="C151" s="2339">
        <f ca="1">REPORTS!P1120</f>
        <v>120.2819773959331</v>
      </c>
      <c r="D151" s="2339">
        <f ca="1">REPORTS!Q1120</f>
        <v>7.5516607020595075</v>
      </c>
      <c r="E151" s="2549" t="s">
        <v>3414</v>
      </c>
      <c r="F151">
        <v>20</v>
      </c>
      <c r="G151">
        <v>87</v>
      </c>
      <c r="H151" t="s">
        <v>4126</v>
      </c>
      <c r="I151">
        <v>1236</v>
      </c>
      <c r="J151" t="s">
        <v>10975</v>
      </c>
      <c r="K151" t="s">
        <v>9491</v>
      </c>
    </row>
    <row r="152" spans="1:11">
      <c r="A152" s="2551" t="s">
        <v>9492</v>
      </c>
      <c r="B152" s="2553">
        <f ca="1">REPORTS!O1121</f>
        <v>317.3613161685887</v>
      </c>
      <c r="C152" s="2553">
        <f ca="1">REPORTS!P1121</f>
        <v>116.72731548477982</v>
      </c>
      <c r="D152" s="2553">
        <f ca="1">REPORTS!Q1121</f>
        <v>55.973358405946627</v>
      </c>
      <c r="E152" s="2549" t="s">
        <v>3414</v>
      </c>
      <c r="F152">
        <v>20</v>
      </c>
      <c r="G152">
        <v>88</v>
      </c>
      <c r="H152" t="s">
        <v>4126</v>
      </c>
      <c r="I152">
        <v>1237</v>
      </c>
      <c r="J152" t="s">
        <v>10975</v>
      </c>
      <c r="K152" t="s">
        <v>9492</v>
      </c>
    </row>
    <row r="153" spans="1:11">
      <c r="A153" s="2551" t="s">
        <v>9493</v>
      </c>
      <c r="B153" s="2339">
        <f ca="1">REPORTS!O1090</f>
        <v>190285.05437890795</v>
      </c>
      <c r="C153" s="2339">
        <f ca="1">REPORTS!P1090</f>
        <v>771733.49604391586</v>
      </c>
      <c r="D153" s="2339">
        <f ca="1">REPORTS!Q1090</f>
        <v>311233.41447030974</v>
      </c>
      <c r="E153" s="2549" t="s">
        <v>3414</v>
      </c>
      <c r="F153">
        <v>19</v>
      </c>
      <c r="G153">
        <v>71</v>
      </c>
      <c r="H153" t="s">
        <v>4126</v>
      </c>
      <c r="I153">
        <v>1198</v>
      </c>
      <c r="J153" t="s">
        <v>10975</v>
      </c>
      <c r="K153" t="s">
        <v>9493</v>
      </c>
    </row>
    <row r="154" spans="1:11">
      <c r="A154" s="2551" t="s">
        <v>9494</v>
      </c>
      <c r="B154" s="2339">
        <f>REPORTS!O1091</f>
        <v>0</v>
      </c>
      <c r="C154" s="2339">
        <f>REPORTS!P1091</f>
        <v>0</v>
      </c>
      <c r="D154" s="2339">
        <f>REPORTS!Q1091</f>
        <v>0</v>
      </c>
      <c r="E154" s="2549" t="s">
        <v>3414</v>
      </c>
      <c r="F154">
        <v>19</v>
      </c>
      <c r="G154">
        <v>72</v>
      </c>
      <c r="H154" t="s">
        <v>4126</v>
      </c>
      <c r="I154">
        <v>1199</v>
      </c>
      <c r="J154" t="s">
        <v>10975</v>
      </c>
      <c r="K154" t="s">
        <v>9494</v>
      </c>
    </row>
    <row r="155" spans="1:11">
      <c r="A155" s="2551" t="s">
        <v>9495</v>
      </c>
      <c r="B155" s="2339">
        <f>REPORTS!O1092</f>
        <v>7532.6929362242327</v>
      </c>
      <c r="C155" s="2339">
        <f>REPORTS!P1092</f>
        <v>29938.390322284162</v>
      </c>
      <c r="D155" s="2339">
        <f>REPORTS!Q1092</f>
        <v>11927.689285527973</v>
      </c>
      <c r="E155" s="2549" t="s">
        <v>3414</v>
      </c>
      <c r="F155">
        <v>19</v>
      </c>
      <c r="G155">
        <v>73</v>
      </c>
      <c r="H155" t="s">
        <v>4126</v>
      </c>
      <c r="I155">
        <v>1200</v>
      </c>
      <c r="J155" t="s">
        <v>10975</v>
      </c>
      <c r="K155" t="s">
        <v>9495</v>
      </c>
    </row>
    <row r="156" spans="1:11">
      <c r="A156" s="2551" t="s">
        <v>9496</v>
      </c>
      <c r="B156" s="2339">
        <f ca="1">REPORTS!O1093</f>
        <v>16818.123250555382</v>
      </c>
      <c r="C156" s="2339">
        <f ca="1">REPORTS!P1093</f>
        <v>66842.966071545845</v>
      </c>
      <c r="D156" s="2339">
        <f ca="1">REPORTS!Q1093</f>
        <v>26630.761428447375</v>
      </c>
      <c r="E156" s="2549" t="s">
        <v>3414</v>
      </c>
      <c r="F156">
        <v>19</v>
      </c>
      <c r="G156">
        <v>74</v>
      </c>
      <c r="H156" t="s">
        <v>4126</v>
      </c>
      <c r="I156">
        <v>1201</v>
      </c>
      <c r="J156" t="s">
        <v>10975</v>
      </c>
      <c r="K156" t="s">
        <v>9496</v>
      </c>
    </row>
    <row r="157" spans="1:11">
      <c r="A157" s="2551" t="s">
        <v>9497</v>
      </c>
      <c r="B157" s="2117">
        <f>REPORTS!O1094</f>
        <v>48008.516061667899</v>
      </c>
      <c r="C157" s="2117">
        <f>REPORTS!P1094</f>
        <v>187045.49844789854</v>
      </c>
      <c r="D157" s="2117">
        <f>REPORTS!Q1094</f>
        <v>74450.224450542926</v>
      </c>
      <c r="E157" s="2549" t="s">
        <v>3414</v>
      </c>
      <c r="F157">
        <v>19</v>
      </c>
      <c r="G157">
        <v>75</v>
      </c>
      <c r="H157" t="s">
        <v>4126</v>
      </c>
      <c r="I157">
        <v>1202</v>
      </c>
      <c r="J157" t="s">
        <v>10975</v>
      </c>
      <c r="K157" t="s">
        <v>9497</v>
      </c>
    </row>
    <row r="158" spans="1:11">
      <c r="A158" s="2990" t="s">
        <v>9498</v>
      </c>
      <c r="B158" s="2117" t="e">
        <f>REPORTS!#REF!</f>
        <v>#REF!</v>
      </c>
      <c r="C158" s="2117" t="e">
        <f>REPORTS!#REF!</f>
        <v>#REF!</v>
      </c>
      <c r="D158" s="2117" t="e">
        <f>REPORTS!#REF!</f>
        <v>#REF!</v>
      </c>
      <c r="E158" s="2549" t="s">
        <v>3414</v>
      </c>
      <c r="F158">
        <v>19</v>
      </c>
      <c r="G158">
        <v>76</v>
      </c>
      <c r="H158" t="s">
        <v>4126</v>
      </c>
      <c r="I158">
        <v>1203</v>
      </c>
      <c r="J158" t="s">
        <v>10975</v>
      </c>
      <c r="K158" t="s">
        <v>9498</v>
      </c>
    </row>
    <row r="159" spans="1:11">
      <c r="A159" s="2551" t="s">
        <v>9499</v>
      </c>
      <c r="B159" s="2117">
        <f>REPORTS!O1095</f>
        <v>36703.199060676212</v>
      </c>
      <c r="C159" s="2117">
        <f>REPORTS!P1095</f>
        <v>104987.86977131211</v>
      </c>
      <c r="D159" s="2117">
        <f>REPORTS!Q1095</f>
        <v>21572.390554550184</v>
      </c>
      <c r="E159" s="2549" t="s">
        <v>3414</v>
      </c>
      <c r="F159">
        <v>19</v>
      </c>
      <c r="G159">
        <v>77</v>
      </c>
      <c r="H159" t="s">
        <v>4126</v>
      </c>
      <c r="I159">
        <v>1204</v>
      </c>
      <c r="J159" t="s">
        <v>10975</v>
      </c>
      <c r="K159" t="s">
        <v>9499</v>
      </c>
    </row>
    <row r="160" spans="1:11">
      <c r="A160" s="2551" t="s">
        <v>9500</v>
      </c>
      <c r="B160" s="2117">
        <f>REPORTS!O1096</f>
        <v>31044.608731064018</v>
      </c>
      <c r="C160" s="2117">
        <f>REPORTS!P1096</f>
        <v>19764.987463622601</v>
      </c>
      <c r="D160" s="2117">
        <f>REPORTS!Q1096</f>
        <v>1240.9047667583843</v>
      </c>
      <c r="E160" s="2549" t="s">
        <v>3414</v>
      </c>
      <c r="F160">
        <v>19</v>
      </c>
      <c r="G160">
        <v>78</v>
      </c>
      <c r="H160" t="s">
        <v>4126</v>
      </c>
      <c r="I160">
        <v>1205</v>
      </c>
      <c r="J160" t="s">
        <v>10975</v>
      </c>
      <c r="K160" t="s">
        <v>9500</v>
      </c>
    </row>
    <row r="161" spans="1:11">
      <c r="A161" s="2551" t="s">
        <v>9501</v>
      </c>
      <c r="B161" s="2553">
        <f>REPORTS!O1097</f>
        <v>0</v>
      </c>
      <c r="C161" s="2553">
        <f>REPORTS!P1097</f>
        <v>0</v>
      </c>
      <c r="D161" s="2553">
        <f>REPORTS!Q1097</f>
        <v>0</v>
      </c>
      <c r="E161" s="2549" t="s">
        <v>3414</v>
      </c>
      <c r="F161">
        <v>19</v>
      </c>
      <c r="G161">
        <v>79</v>
      </c>
      <c r="H161" t="s">
        <v>4126</v>
      </c>
      <c r="I161">
        <v>1206</v>
      </c>
      <c r="J161" t="s">
        <v>10975</v>
      </c>
      <c r="K161" t="s">
        <v>9501</v>
      </c>
    </row>
    <row r="162" spans="1:11">
      <c r="A162" s="2551" t="s">
        <v>10853</v>
      </c>
      <c r="B162" s="2339">
        <f>REPORTS!O2183</f>
        <v>1089086.2612107415</v>
      </c>
      <c r="C162" s="2339">
        <f>REPORTS!P2183</f>
        <v>15545527.199999999</v>
      </c>
      <c r="D162" s="2339">
        <f>REPORTS!Q2183</f>
        <v>5191932.2216713522</v>
      </c>
      <c r="E162" s="2549" t="s">
        <v>10854</v>
      </c>
      <c r="F162">
        <v>3</v>
      </c>
      <c r="G162">
        <v>401</v>
      </c>
      <c r="H162" t="s">
        <v>4126</v>
      </c>
      <c r="I162">
        <v>2582</v>
      </c>
      <c r="J162" t="s">
        <v>10855</v>
      </c>
      <c r="K162" t="s">
        <v>10853</v>
      </c>
    </row>
    <row r="163" spans="1:11">
      <c r="A163" s="2551" t="s">
        <v>10856</v>
      </c>
      <c r="B163" s="2339">
        <f>REPORTS!O2192</f>
        <v>1089086.2612107415</v>
      </c>
      <c r="C163" s="2339">
        <f>REPORTS!P2192</f>
        <v>5620445.1945109256</v>
      </c>
      <c r="D163" s="2339">
        <f>REPORTS!Q2192</f>
        <v>2568162.4605423864</v>
      </c>
      <c r="E163" s="2549" t="s">
        <v>10854</v>
      </c>
      <c r="F163">
        <v>3</v>
      </c>
      <c r="G163">
        <v>404</v>
      </c>
      <c r="H163" t="s">
        <v>4126</v>
      </c>
      <c r="I163">
        <v>2591</v>
      </c>
      <c r="J163" t="s">
        <v>10855</v>
      </c>
      <c r="K163" t="s">
        <v>10856</v>
      </c>
    </row>
    <row r="164" spans="1:11">
      <c r="A164" s="2551" t="s">
        <v>10857</v>
      </c>
      <c r="B164" s="2339">
        <f ca="1">REPORTS!O1174</f>
        <v>124.66786211489703</v>
      </c>
      <c r="C164" s="2339">
        <f ca="1">REPORTS!P1174</f>
        <v>505.61178011737076</v>
      </c>
      <c r="D164" s="2339">
        <f ca="1">REPORTS!Q1174</f>
        <v>203.90883838659497</v>
      </c>
      <c r="E164" s="2549" t="s">
        <v>3368</v>
      </c>
      <c r="F164">
        <v>21</v>
      </c>
      <c r="G164">
        <v>2</v>
      </c>
      <c r="H164" t="s">
        <v>4126</v>
      </c>
      <c r="I164">
        <v>1296</v>
      </c>
      <c r="J164" t="s">
        <v>10975</v>
      </c>
      <c r="K164" t="s">
        <v>10857</v>
      </c>
    </row>
    <row r="165" spans="1:11">
      <c r="A165" s="2551" t="s">
        <v>10858</v>
      </c>
      <c r="B165" s="2339">
        <f ca="1">REPORTS!O1175</f>
        <v>4.9524623214712271</v>
      </c>
      <c r="C165" s="2339">
        <f ca="1">REPORTS!P1175</f>
        <v>25.55037364703362</v>
      </c>
      <c r="D165" s="2339">
        <f ca="1">REPORTS!Q1175</f>
        <v>11.610333282206678</v>
      </c>
      <c r="E165" s="2549" t="s">
        <v>3368</v>
      </c>
      <c r="F165">
        <v>21</v>
      </c>
      <c r="G165">
        <v>3</v>
      </c>
      <c r="H165" t="s">
        <v>4126</v>
      </c>
      <c r="I165">
        <v>1297</v>
      </c>
      <c r="J165" t="s">
        <v>10975</v>
      </c>
      <c r="K165" t="s">
        <v>10858</v>
      </c>
    </row>
    <row r="166" spans="1:11">
      <c r="A166" s="2551" t="s">
        <v>10859</v>
      </c>
      <c r="B166" s="2339">
        <f ca="1">REPORTS!O1176</f>
        <v>500.64476920367059</v>
      </c>
      <c r="C166" s="2339">
        <f ca="1">REPORTS!P1176</f>
        <v>1989.7928456834659</v>
      </c>
      <c r="D166" s="2339">
        <f ca="1">REPORTS!Q1176</f>
        <v>792.74906066720439</v>
      </c>
      <c r="E166" s="2549" t="s">
        <v>3368</v>
      </c>
      <c r="F166">
        <v>21</v>
      </c>
      <c r="G166">
        <v>4</v>
      </c>
      <c r="H166" t="s">
        <v>4126</v>
      </c>
      <c r="I166">
        <v>1298</v>
      </c>
      <c r="J166" t="s">
        <v>10975</v>
      </c>
      <c r="K166" t="s">
        <v>10859</v>
      </c>
    </row>
    <row r="167" spans="1:11">
      <c r="A167" s="2551" t="s">
        <v>10860</v>
      </c>
      <c r="B167" s="2339">
        <f ca="1">REPORTS!O1177</f>
        <v>1118.3363409059937</v>
      </c>
      <c r="C167" s="2339">
        <f ca="1">REPORTS!P1177</f>
        <v>4444.7835812647836</v>
      </c>
      <c r="D167" s="2339">
        <f ca="1">REPORTS!Q1177</f>
        <v>1770.836605710261</v>
      </c>
      <c r="E167" s="2549" t="s">
        <v>3368</v>
      </c>
      <c r="F167">
        <v>21</v>
      </c>
      <c r="G167">
        <v>5</v>
      </c>
      <c r="H167" t="s">
        <v>4126</v>
      </c>
      <c r="I167">
        <v>1299</v>
      </c>
      <c r="J167" t="s">
        <v>10975</v>
      </c>
      <c r="K167" t="s">
        <v>10860</v>
      </c>
    </row>
    <row r="168" spans="1:11">
      <c r="A168" s="2551" t="s">
        <v>10861</v>
      </c>
      <c r="B168" s="2339">
        <f ca="1">REPORTS!O1178</f>
        <v>531.28288031843613</v>
      </c>
      <c r="C168" s="2339">
        <f ca="1">REPORTS!P1178</f>
        <v>2069.9259072775576</v>
      </c>
      <c r="D168" s="2339">
        <f ca="1">REPORTS!Q1178</f>
        <v>823.89819413769078</v>
      </c>
      <c r="E168" s="2549" t="s">
        <v>3368</v>
      </c>
      <c r="F168">
        <v>21</v>
      </c>
      <c r="G168">
        <v>6</v>
      </c>
      <c r="H168" t="s">
        <v>4126</v>
      </c>
      <c r="I168">
        <v>1300</v>
      </c>
      <c r="J168" t="s">
        <v>10975</v>
      </c>
      <c r="K168" t="s">
        <v>10861</v>
      </c>
    </row>
    <row r="169" spans="1:11">
      <c r="A169" s="2551" t="s">
        <v>10862</v>
      </c>
      <c r="B169" s="2339">
        <f>REPORTS!O1179</f>
        <v>0</v>
      </c>
      <c r="C169" s="2339">
        <f>REPORTS!P1179</f>
        <v>0</v>
      </c>
      <c r="D169" s="2339">
        <f>REPORTS!Q1179</f>
        <v>0</v>
      </c>
      <c r="E169" s="2549" t="s">
        <v>3368</v>
      </c>
      <c r="F169">
        <v>21</v>
      </c>
      <c r="G169">
        <v>7</v>
      </c>
      <c r="H169" t="s">
        <v>4126</v>
      </c>
      <c r="I169">
        <v>1301</v>
      </c>
      <c r="J169" t="s">
        <v>10975</v>
      </c>
      <c r="K169" t="s">
        <v>10862</v>
      </c>
    </row>
    <row r="170" spans="1:11">
      <c r="A170" s="2551" t="s">
        <v>10863</v>
      </c>
      <c r="B170" s="2339">
        <f>REPORTS!O1180</f>
        <v>0</v>
      </c>
      <c r="C170" s="2339">
        <f>REPORTS!P1180</f>
        <v>0</v>
      </c>
      <c r="D170" s="2339">
        <f>REPORTS!Q1180</f>
        <v>0</v>
      </c>
      <c r="E170" s="2549" t="s">
        <v>3368</v>
      </c>
      <c r="F170">
        <v>21</v>
      </c>
      <c r="G170">
        <v>8</v>
      </c>
      <c r="H170" t="s">
        <v>4126</v>
      </c>
      <c r="I170">
        <v>1302</v>
      </c>
      <c r="J170" t="s">
        <v>10975</v>
      </c>
      <c r="K170" t="s">
        <v>10863</v>
      </c>
    </row>
    <row r="171" spans="1:11">
      <c r="A171" s="2551" t="s">
        <v>10864</v>
      </c>
      <c r="B171" s="2553">
        <f>REPORTS!O1181</f>
        <v>0</v>
      </c>
      <c r="C171" s="2553">
        <f>REPORTS!P1181</f>
        <v>0</v>
      </c>
      <c r="D171" s="2553">
        <f>REPORTS!Q1181</f>
        <v>0</v>
      </c>
      <c r="E171" s="2549" t="s">
        <v>3368</v>
      </c>
      <c r="F171">
        <v>21</v>
      </c>
      <c r="G171">
        <v>9</v>
      </c>
      <c r="H171" t="s">
        <v>4126</v>
      </c>
      <c r="I171">
        <v>1303</v>
      </c>
      <c r="J171" t="s">
        <v>10975</v>
      </c>
      <c r="K171" t="s">
        <v>10864</v>
      </c>
    </row>
    <row r="172" spans="1:11">
      <c r="A172" s="2551" t="s">
        <v>6399</v>
      </c>
      <c r="B172" s="2339">
        <f>REPORTS!O1062</f>
        <v>9513.8222666786642</v>
      </c>
      <c r="C172" s="2339">
        <f>REPORTS!P1062</f>
        <v>37066.707617661014</v>
      </c>
      <c r="D172" s="2339">
        <f>REPORTS!Q1062</f>
        <v>14753.761649849084</v>
      </c>
      <c r="E172" s="2549" t="s">
        <v>3414</v>
      </c>
      <c r="F172">
        <v>19</v>
      </c>
      <c r="G172">
        <v>42</v>
      </c>
      <c r="H172" t="s">
        <v>4126</v>
      </c>
      <c r="I172">
        <v>1169</v>
      </c>
      <c r="J172" t="s">
        <v>6400</v>
      </c>
      <c r="K172" t="s">
        <v>6399</v>
      </c>
    </row>
    <row r="173" spans="1:11">
      <c r="A173" s="2551" t="s">
        <v>6401</v>
      </c>
      <c r="B173" s="2339">
        <f>REPORTS!O1067</f>
        <v>10274.730399973325</v>
      </c>
      <c r="C173" s="2339">
        <f>REPORTS!P1067</f>
        <v>40031.27417252685</v>
      </c>
      <c r="D173" s="2339">
        <f>REPORTS!Q1067</f>
        <v>15933.756074947818</v>
      </c>
      <c r="E173" s="2549" t="s">
        <v>3414</v>
      </c>
      <c r="F173">
        <v>19</v>
      </c>
      <c r="G173">
        <v>47</v>
      </c>
      <c r="H173" t="s">
        <v>4126</v>
      </c>
      <c r="I173">
        <v>1174</v>
      </c>
      <c r="J173" t="s">
        <v>6400</v>
      </c>
      <c r="K173" t="s">
        <v>6401</v>
      </c>
    </row>
    <row r="174" spans="1:11">
      <c r="A174" s="2551" t="s">
        <v>8113</v>
      </c>
      <c r="B174" s="2553">
        <f>REPORTS!O1072</f>
        <v>17498.439123167016</v>
      </c>
      <c r="C174" s="2553">
        <f>REPORTS!P1072</f>
        <v>68175.493357235711</v>
      </c>
      <c r="D174" s="2553">
        <f>REPORTS!Q1072</f>
        <v>27136.075578352</v>
      </c>
      <c r="E174" s="2549" t="s">
        <v>3414</v>
      </c>
      <c r="F174">
        <v>19</v>
      </c>
      <c r="G174">
        <v>52</v>
      </c>
      <c r="H174" t="s">
        <v>4126</v>
      </c>
      <c r="I174">
        <v>1179</v>
      </c>
      <c r="J174" t="s">
        <v>6400</v>
      </c>
      <c r="K174" t="s">
        <v>8113</v>
      </c>
    </row>
    <row r="175" spans="1:11">
      <c r="A175" s="2551" t="s">
        <v>8114</v>
      </c>
      <c r="B175" s="2339">
        <f>SUMIF(JLH_MFR_DATA!B:B,"366.00",JLH_MFR_DATA!D:D)</f>
        <v>166218955.90055388</v>
      </c>
      <c r="C175" s="2339">
        <f>$B$175</f>
        <v>166218955.90055388</v>
      </c>
      <c r="D175" s="2339">
        <f>$B$175</f>
        <v>166218955.90055388</v>
      </c>
      <c r="E175" t="s">
        <v>8115</v>
      </c>
      <c r="F175" s="2" t="s">
        <v>8116</v>
      </c>
      <c r="G175" s="2554">
        <v>366</v>
      </c>
      <c r="H175" t="s">
        <v>3447</v>
      </c>
      <c r="I175" s="2" t="s">
        <v>8116</v>
      </c>
      <c r="J175" t="s">
        <v>6400</v>
      </c>
      <c r="K175" t="s">
        <v>8114</v>
      </c>
    </row>
    <row r="176" spans="1:11">
      <c r="A176" s="2551" t="s">
        <v>8117</v>
      </c>
      <c r="B176" s="2339">
        <f>SUMIF(JLH_MFR_DATA!B:B,"367.00",JLH_MFR_DATA!D:D)</f>
        <v>208456170.57452285</v>
      </c>
      <c r="C176" s="2339">
        <f>$B$176</f>
        <v>208456170.57452285</v>
      </c>
      <c r="D176" s="2339">
        <f>$B$176</f>
        <v>208456170.57452285</v>
      </c>
      <c r="E176" t="s">
        <v>8115</v>
      </c>
      <c r="F176" s="2" t="s">
        <v>8116</v>
      </c>
      <c r="G176" s="2554">
        <v>367</v>
      </c>
      <c r="H176" t="s">
        <v>3447</v>
      </c>
      <c r="I176" s="2" t="s">
        <v>8116</v>
      </c>
      <c r="J176" t="s">
        <v>6400</v>
      </c>
      <c r="K176" t="s">
        <v>8117</v>
      </c>
    </row>
    <row r="177" spans="1:11">
      <c r="A177" s="2551" t="s">
        <v>8118</v>
      </c>
      <c r="B177" s="2339">
        <f>SUMIF('Dist OH Conductors'!$N$34:$N$59,"OH",'Dist OH Conductors'!$K$34:$K$59)</f>
        <v>35055813</v>
      </c>
      <c r="C177" s="2555">
        <f>$B$177</f>
        <v>35055813</v>
      </c>
      <c r="D177" s="2555">
        <f>$B$177</f>
        <v>35055813</v>
      </c>
      <c r="E177" t="s">
        <v>8119</v>
      </c>
      <c r="J177" t="s">
        <v>6400</v>
      </c>
      <c r="K177" t="s">
        <v>8120</v>
      </c>
    </row>
    <row r="178" spans="1:11">
      <c r="A178" s="2551" t="s">
        <v>8121</v>
      </c>
      <c r="B178" s="2555">
        <f>SUMIF('Dist OH Conductors'!$J$34:$J$74,"Sub Total Wire",'Dist OH Conductors'!$K$34:$K$74)</f>
        <v>134482342</v>
      </c>
      <c r="C178" s="2339">
        <f>$B$178</f>
        <v>134482342</v>
      </c>
      <c r="D178" s="2339">
        <f>$B$178</f>
        <v>134482342</v>
      </c>
      <c r="E178" t="s">
        <v>8119</v>
      </c>
      <c r="J178" t="s">
        <v>6400</v>
      </c>
      <c r="K178" t="s">
        <v>8120</v>
      </c>
    </row>
    <row r="179" spans="1:11">
      <c r="A179" s="2551" t="s">
        <v>9574</v>
      </c>
      <c r="B179" s="2555">
        <f>SUMIF('Dist OH Conductors'!$N$34:$N$59,"OH",'Dist OH Conductors'!$L$34:$L$59)</f>
        <v>48661691.869999997</v>
      </c>
      <c r="C179" s="2555">
        <f>$B$179</f>
        <v>48661691.869999997</v>
      </c>
      <c r="D179" s="2555">
        <f>$B$179</f>
        <v>48661691.869999997</v>
      </c>
      <c r="E179" t="s">
        <v>9575</v>
      </c>
      <c r="J179" t="s">
        <v>6400</v>
      </c>
      <c r="K179" t="s">
        <v>8120</v>
      </c>
    </row>
    <row r="180" spans="1:11">
      <c r="A180" s="2551" t="s">
        <v>9576</v>
      </c>
      <c r="B180" s="2555">
        <f>SUMIF('Dist OH Conductors'!$J$34:$J$74,"Sub Total Wire",'Dist OH Conductors'!$L$34:$L$74)</f>
        <v>140966394.71000001</v>
      </c>
      <c r="C180" s="2555">
        <f>$B$180</f>
        <v>140966394.71000001</v>
      </c>
      <c r="D180" s="2555">
        <f>$B$180</f>
        <v>140966394.71000001</v>
      </c>
      <c r="E180" t="s">
        <v>9575</v>
      </c>
      <c r="J180" t="s">
        <v>6400</v>
      </c>
      <c r="K180" t="s">
        <v>8120</v>
      </c>
    </row>
    <row r="181" spans="1:11">
      <c r="A181" s="2551" t="s">
        <v>9577</v>
      </c>
      <c r="B181" s="2758">
        <f>SUMIF(UGDemAlloc!$G$27:$G$76,"UG",UGDemAlloc!$D$27:$D$76)</f>
        <v>4412842</v>
      </c>
      <c r="C181" s="2555">
        <f>$B$181</f>
        <v>4412842</v>
      </c>
      <c r="D181" s="2555">
        <f>$B$181</f>
        <v>4412842</v>
      </c>
      <c r="E181" t="s">
        <v>9578</v>
      </c>
      <c r="J181" t="s">
        <v>6400</v>
      </c>
      <c r="K181" t="s">
        <v>8120</v>
      </c>
    </row>
    <row r="182" spans="1:11">
      <c r="A182" s="2551" t="s">
        <v>9579</v>
      </c>
      <c r="B182" s="2555">
        <f>SUMIF(UGDemAlloc!$B$22:$B$87,"Total Cable",UGDemAlloc!$D$22:$D$87)+SUMIF(UGDemAlloc!$C$22:$C$87,"B40",UGDemAlloc!$D$22:$D$87)</f>
        <v>34023774</v>
      </c>
      <c r="C182" s="2555">
        <f>$B$182</f>
        <v>34023774</v>
      </c>
      <c r="D182" s="2555">
        <f>$B$182</f>
        <v>34023774</v>
      </c>
      <c r="E182" t="s">
        <v>9580</v>
      </c>
      <c r="J182" t="s">
        <v>6400</v>
      </c>
      <c r="K182" t="s">
        <v>8120</v>
      </c>
    </row>
    <row r="183" spans="1:11">
      <c r="A183" s="2551" t="s">
        <v>9581</v>
      </c>
      <c r="B183" s="2758">
        <f>SUMIF(UGDemAlloc!$G$27:$G$76,"UG",UGDemAlloc!$E$27:$E$76)</f>
        <v>39593721.120000005</v>
      </c>
      <c r="C183" s="2555">
        <f>$B$181</f>
        <v>4412842</v>
      </c>
      <c r="D183" s="2555">
        <f>$B$181</f>
        <v>4412842</v>
      </c>
      <c r="E183" t="s">
        <v>9582</v>
      </c>
      <c r="J183" t="s">
        <v>6400</v>
      </c>
      <c r="K183" t="s">
        <v>8120</v>
      </c>
    </row>
    <row r="184" spans="1:11">
      <c r="A184" s="2551" t="s">
        <v>9583</v>
      </c>
      <c r="B184" s="2555">
        <f>SUMIF(UGDemAlloc!$B$22:$B$87,"Total Cable",UGDemAlloc!$E$22:$E$87)+SUMIF(UGDemAlloc!$C$22:$C$87,"B40",UGDemAlloc!$E$22:$E$87)</f>
        <v>120818269.60000001</v>
      </c>
      <c r="C184" s="2555">
        <f>$B$184</f>
        <v>120818269.60000001</v>
      </c>
      <c r="D184" s="2555">
        <f>$B$184</f>
        <v>120818269.60000001</v>
      </c>
      <c r="E184" t="s">
        <v>9584</v>
      </c>
      <c r="J184" t="s">
        <v>6400</v>
      </c>
      <c r="K184" t="s">
        <v>8120</v>
      </c>
    </row>
  </sheetData>
  <phoneticPr fontId="54" type="noConversion"/>
  <pageMargins left="0.47" right="0.41" top="1" bottom="1" header="0.5" footer="0.5"/>
  <pageSetup scale="71" fitToHeight="0" orientation="portrait" horizontalDpi="1200" verticalDpi="1200" r:id="rId1"/>
  <headerFooter alignWithMargins="0">
    <oddFooter>&amp;L&amp;Z&amp;F&amp;C&amp;P of &amp;N&amp;R&amp;A
&amp;D</oddFooter>
  </headerFooter>
  <legacyDrawing r:id="rId2"/>
</worksheet>
</file>

<file path=xl/worksheets/sheet61.xml><?xml version="1.0" encoding="utf-8"?>
<worksheet xmlns="http://schemas.openxmlformats.org/spreadsheetml/2006/main" xmlns:r="http://schemas.openxmlformats.org/officeDocument/2006/relationships">
  <sheetPr codeName="Sheet5" enableFormatConditionsCalculation="0">
    <tabColor indexed="52"/>
    <pageSetUpPr fitToPage="1"/>
  </sheetPr>
  <dimension ref="A1:M43"/>
  <sheetViews>
    <sheetView workbookViewId="0"/>
  </sheetViews>
  <sheetFormatPr defaultRowHeight="12.75"/>
  <cols>
    <col min="1" max="1" width="38.5703125" customWidth="1"/>
    <col min="2" max="2" width="12.42578125" customWidth="1"/>
    <col min="3" max="3" width="25.28515625" customWidth="1"/>
    <col min="4" max="4" width="16.140625" customWidth="1"/>
    <col min="5" max="5" width="14.42578125" customWidth="1"/>
    <col min="6" max="6" width="12.5703125" customWidth="1"/>
    <col min="7" max="7" width="14.85546875" customWidth="1"/>
    <col min="8" max="9" width="10.7109375" customWidth="1"/>
  </cols>
  <sheetData>
    <row r="1" spans="1:7" ht="15.75">
      <c r="A1" s="268" t="s">
        <v>11503</v>
      </c>
      <c r="C1" s="3314"/>
      <c r="D1" s="3315"/>
      <c r="E1" s="240"/>
      <c r="F1" s="240"/>
    </row>
    <row r="2" spans="1:7">
      <c r="C2" s="2582"/>
      <c r="D2" s="240"/>
      <c r="E2" s="240"/>
      <c r="F2" s="240"/>
    </row>
    <row r="4" spans="1:7">
      <c r="A4" s="1633" t="s">
        <v>78</v>
      </c>
      <c r="D4" s="1549"/>
      <c r="E4" s="12"/>
    </row>
    <row r="5" spans="1:7">
      <c r="C5" s="918"/>
      <c r="D5" s="1549"/>
      <c r="E5" s="12"/>
      <c r="F5" s="2232" t="s">
        <v>1290</v>
      </c>
    </row>
    <row r="6" spans="1:7">
      <c r="C6" s="1623" t="s">
        <v>10752</v>
      </c>
      <c r="D6" s="1549"/>
      <c r="E6" s="12"/>
      <c r="F6" s="1678"/>
    </row>
    <row r="7" spans="1:7">
      <c r="B7" t="s">
        <v>10906</v>
      </c>
      <c r="C7" s="1624">
        <f>+Generation!C82</f>
        <v>3529116.7537221541</v>
      </c>
      <c r="D7" s="1624">
        <f>+Generation!D82</f>
        <v>-352032.90100000001</v>
      </c>
      <c r="E7" s="1624">
        <f>+Generation!E82</f>
        <v>3177083.8527221545</v>
      </c>
      <c r="F7" s="2084">
        <f>C7+D7</f>
        <v>3177083.852722154</v>
      </c>
      <c r="G7" s="63"/>
    </row>
    <row r="8" spans="1:7">
      <c r="B8" t="s">
        <v>4475</v>
      </c>
      <c r="C8" s="1626">
        <f>+Transmission!D65</f>
        <v>522448.01112461544</v>
      </c>
      <c r="D8" s="1626">
        <f>+Transmission!E65</f>
        <v>-1635.114</v>
      </c>
      <c r="E8" s="1626">
        <f>+Transmission!F65</f>
        <v>515841.97782692313</v>
      </c>
      <c r="F8" s="2084">
        <f>C8+D8</f>
        <v>520812.89712461544</v>
      </c>
      <c r="G8" s="12"/>
    </row>
    <row r="9" spans="1:7">
      <c r="B9" t="s">
        <v>4539</v>
      </c>
      <c r="C9" s="1626">
        <f>+Distribution!C44</f>
        <v>1788016.7762724613</v>
      </c>
      <c r="D9" s="1626">
        <f>+Distribution!D44</f>
        <v>0</v>
      </c>
      <c r="E9" s="1626">
        <f>+Distribution!E44</f>
        <v>1788016.7762724613</v>
      </c>
      <c r="F9" s="2084">
        <f>C9+D9</f>
        <v>1788016.7762724613</v>
      </c>
    </row>
    <row r="10" spans="1:7">
      <c r="B10" t="s">
        <v>4219</v>
      </c>
      <c r="C10" s="1626">
        <f ca="1">+'Communications Eqp'!$D$84+'Transportation Eqp'!$H$103+'General Plant'!$J$31</f>
        <v>204633.40955307693</v>
      </c>
      <c r="D10" s="1631">
        <f>+'General Plant'!$J$33</f>
        <v>0</v>
      </c>
      <c r="E10" s="1626">
        <f ca="1">+'Communications Eqp'!$D$84+'Transportation Eqp'!$H$103+'General Plant'!$J$34</f>
        <v>211767.20582307692</v>
      </c>
      <c r="F10" s="2085">
        <f ca="1">C10+D10</f>
        <v>204633.40955307693</v>
      </c>
    </row>
    <row r="11" spans="1:7" ht="13.5" thickBot="1">
      <c r="A11" t="s">
        <v>16</v>
      </c>
      <c r="C11" s="1628">
        <f ca="1">SUM(C7:C10)</f>
        <v>6044214.950672308</v>
      </c>
      <c r="D11" s="1628">
        <f>SUM(D7:D10)</f>
        <v>-353668.01500000001</v>
      </c>
      <c r="E11" s="1628">
        <f ca="1">SUM(E7:E10)</f>
        <v>5692709.8126446158</v>
      </c>
      <c r="F11" s="2085">
        <f ca="1">SUM(F7:F10)</f>
        <v>5690546.9356723074</v>
      </c>
    </row>
    <row r="12" spans="1:7" ht="13.5" thickTop="1">
      <c r="A12" s="14" t="s">
        <v>15</v>
      </c>
      <c r="B12" s="136"/>
      <c r="C12" s="2927">
        <f>SUMIF(JLH_MFR_DATA!$C$538:$C$628,"TOTAL ELECTRIC PLANT IN SERVICE",JLH_MFR_DATA!$D$538:$D$628)/1000</f>
        <v>5856009.7946446175</v>
      </c>
      <c r="D12" s="1715"/>
      <c r="E12" s="1715"/>
      <c r="G12" s="1527"/>
    </row>
    <row r="13" spans="1:7">
      <c r="A13" s="14"/>
      <c r="B13" s="136" t="s">
        <v>10630</v>
      </c>
      <c r="C13" s="2231">
        <f ca="1">C11-C12</f>
        <v>188205.15602769051</v>
      </c>
      <c r="D13" s="1715"/>
      <c r="E13" s="1715"/>
      <c r="G13" s="1527"/>
    </row>
    <row r="14" spans="1:7">
      <c r="A14" s="2122" t="s">
        <v>2177</v>
      </c>
      <c r="B14" s="136"/>
      <c r="C14" s="2123">
        <f>SUM(Transmission!D59:D62)</f>
        <v>6022.9522976923035</v>
      </c>
      <c r="D14" s="1715"/>
      <c r="E14" s="1715"/>
      <c r="G14" s="1527"/>
    </row>
    <row r="15" spans="1:7" ht="13.5" thickBot="1">
      <c r="A15" s="21" t="s">
        <v>4666</v>
      </c>
      <c r="B15" s="2079"/>
      <c r="C15" s="2088">
        <f ca="1">C13+C14</f>
        <v>194228.10832538281</v>
      </c>
      <c r="D15" s="2080"/>
      <c r="E15" s="2080"/>
      <c r="G15" s="1527"/>
    </row>
    <row r="16" spans="1:7">
      <c r="A16" s="14" t="s">
        <v>6531</v>
      </c>
      <c r="B16" s="136"/>
      <c r="C16" s="1715"/>
      <c r="D16" s="1715"/>
      <c r="E16" s="2083">
        <f>JLH_SR_Sch2_PG1!$C$39/1000</f>
        <v>5503393.818</v>
      </c>
      <c r="F16" s="2111"/>
      <c r="G16" s="1527"/>
    </row>
    <row r="17" spans="1:13" ht="13.5" thickBot="1">
      <c r="A17" s="21" t="s">
        <v>7438</v>
      </c>
      <c r="B17" s="2079"/>
      <c r="C17" s="2080"/>
      <c r="D17" s="2080"/>
      <c r="E17" s="2088">
        <f ca="1">E11-E16</f>
        <v>189315.9946446158</v>
      </c>
      <c r="F17" s="2111"/>
      <c r="G17" s="1527"/>
    </row>
    <row r="18" spans="1:13">
      <c r="B18" s="136"/>
      <c r="C18" s="1715"/>
      <c r="D18" s="1715"/>
      <c r="E18" s="1527"/>
      <c r="G18" s="1527"/>
    </row>
    <row r="19" spans="1:13">
      <c r="C19" s="1526"/>
      <c r="D19" s="1549"/>
      <c r="E19" s="12"/>
    </row>
    <row r="20" spans="1:13">
      <c r="B20" s="1623" t="s">
        <v>4476</v>
      </c>
      <c r="C20" s="1623" t="s">
        <v>10790</v>
      </c>
      <c r="D20" s="1549"/>
      <c r="E20" s="12"/>
    </row>
    <row r="21" spans="1:13">
      <c r="B21" t="s">
        <v>10906</v>
      </c>
      <c r="C21" s="1625">
        <f>+Generation!C194</f>
        <v>1106167.5484674757</v>
      </c>
      <c r="D21" s="1625">
        <f>+Generation!D194</f>
        <v>-47956.046999999991</v>
      </c>
      <c r="E21" s="1625">
        <f>+Generation!E194</f>
        <v>1058211.5014674757</v>
      </c>
      <c r="F21" s="2086">
        <f>C21+D21</f>
        <v>1058211.5014674757</v>
      </c>
    </row>
    <row r="22" spans="1:13">
      <c r="B22" t="s">
        <v>4475</v>
      </c>
      <c r="C22" s="1626">
        <f>+Transmission!D116</f>
        <v>162962.61591886531</v>
      </c>
      <c r="D22" s="1626">
        <f>+Transmission!E116</f>
        <v>-1167.144</v>
      </c>
      <c r="E22" s="1626">
        <f>+Transmission!F116</f>
        <v>161795.47191886531</v>
      </c>
      <c r="F22" s="2084">
        <f>C22+D22</f>
        <v>161795.47191886531</v>
      </c>
    </row>
    <row r="23" spans="1:13">
      <c r="A23" s="64"/>
      <c r="B23" t="s">
        <v>4539</v>
      </c>
      <c r="C23" s="1626">
        <f>+Distribution!C116</f>
        <v>697499.71159657731</v>
      </c>
      <c r="D23" s="1626">
        <f>+Distribution!D116</f>
        <v>0</v>
      </c>
      <c r="E23" s="1626">
        <f>+Distribution!E116</f>
        <v>697499.71159657731</v>
      </c>
      <c r="F23" s="2084">
        <f>C23+D23</f>
        <v>697499.71159657731</v>
      </c>
    </row>
    <row r="24" spans="1:13">
      <c r="B24" t="s">
        <v>4219</v>
      </c>
      <c r="C24" s="1626">
        <f ca="1">+'Communications Eqp'!$F$84+'Transportation Eqp'!$I$103+'General Plant'!$L$72</f>
        <v>85710.197982044774</v>
      </c>
      <c r="D24" s="1631">
        <f>+'General Plant'!$L$33</f>
        <v>0</v>
      </c>
      <c r="E24" s="1626">
        <f ca="1">+'Communications Eqp'!$F$84+'Transportation Eqp'!$I$103+'General Plant'!$L$72</f>
        <v>85710.197982044774</v>
      </c>
      <c r="F24" s="2084">
        <f ca="1">C24+D24</f>
        <v>85710.197982044774</v>
      </c>
    </row>
    <row r="25" spans="1:13" ht="13.5" thickBot="1">
      <c r="A25" t="s">
        <v>16</v>
      </c>
      <c r="C25" s="1628">
        <f ca="1">SUM(C21:C24)</f>
        <v>2052340.0739649632</v>
      </c>
      <c r="D25" s="1628">
        <f>SUM(D21:D24)</f>
        <v>-49123.190999999992</v>
      </c>
      <c r="E25" s="1628">
        <f ca="1">SUM(E21:E24)</f>
        <v>2003216.8829649631</v>
      </c>
      <c r="F25" s="2085">
        <f ca="1">SUM(F21:F24)</f>
        <v>2003216.8829649631</v>
      </c>
    </row>
    <row r="26" spans="1:13" ht="13.5" thickTop="1">
      <c r="A26" s="14" t="s">
        <v>15</v>
      </c>
      <c r="B26" s="136"/>
      <c r="C26" s="2927">
        <f>SUMIF(JLH_MFR_DATA!$C$538:$C$628,"TOTAL ELECTRIC PLANT IN SERVICE",JLH_MFR_DATA!$F$538:$F$628)/1000</f>
        <v>2047696.0739649632</v>
      </c>
      <c r="D26" s="1715"/>
      <c r="E26" s="1715"/>
      <c r="G26" s="1527"/>
    </row>
    <row r="27" spans="1:13" ht="13.5" thickBot="1">
      <c r="A27" s="21" t="s">
        <v>8125</v>
      </c>
      <c r="B27" s="2079"/>
      <c r="C27" s="2088">
        <f ca="1">C25-C26</f>
        <v>4644</v>
      </c>
      <c r="D27" s="2080"/>
      <c r="E27" s="2080"/>
      <c r="G27" s="1527"/>
      <c r="H27" s="1527"/>
    </row>
    <row r="28" spans="1:13">
      <c r="A28" s="14" t="s">
        <v>6531</v>
      </c>
      <c r="B28" s="136"/>
      <c r="C28" s="1527"/>
      <c r="D28" s="1715"/>
      <c r="E28" s="2087">
        <f>-JLH_SR_Sch2_PG1!E39/1000</f>
        <v>1998572.8859999999</v>
      </c>
      <c r="G28" s="1527"/>
      <c r="H28" s="522"/>
    </row>
    <row r="29" spans="1:13" ht="13.5" thickBot="1">
      <c r="A29" s="21" t="s">
        <v>7438</v>
      </c>
      <c r="B29" s="2079"/>
      <c r="C29" s="2080"/>
      <c r="D29" s="2080"/>
      <c r="E29" s="2088">
        <f ca="1">E25-E28</f>
        <v>4643.996964963153</v>
      </c>
      <c r="H29" s="619"/>
    </row>
    <row r="30" spans="1:13">
      <c r="D30" s="12"/>
      <c r="E30" s="12"/>
    </row>
    <row r="31" spans="1:13">
      <c r="B31" s="1623" t="s">
        <v>4477</v>
      </c>
      <c r="C31" s="1526"/>
      <c r="D31" s="1550"/>
      <c r="E31" s="12"/>
    </row>
    <row r="32" spans="1:13">
      <c r="A32" s="64"/>
      <c r="B32" t="s">
        <v>10906</v>
      </c>
      <c r="C32" s="1624">
        <f>+Generation!C264</f>
        <v>108067.46781622352</v>
      </c>
      <c r="D32" s="1624">
        <f>+Generation!D264</f>
        <v>-9578.5569999999989</v>
      </c>
      <c r="E32" s="1624">
        <f>+Generation!E264</f>
        <v>98488.910816223506</v>
      </c>
      <c r="F32" s="2086">
        <f>C32+D32</f>
        <v>98488.910816223521</v>
      </c>
      <c r="M32" s="2082"/>
    </row>
    <row r="33" spans="1:8">
      <c r="A33" s="64"/>
      <c r="B33" t="s">
        <v>4475</v>
      </c>
      <c r="C33" s="1626">
        <f>+Transmission!D181</f>
        <v>16776.055093551833</v>
      </c>
      <c r="D33" s="1626">
        <f>+Transmission!E181</f>
        <v>-258.28800000000001</v>
      </c>
      <c r="E33" s="1626">
        <f>+Transmission!F181</f>
        <v>16517.767093551833</v>
      </c>
      <c r="F33" s="2084">
        <f>C33+D33</f>
        <v>16517.767093551833</v>
      </c>
    </row>
    <row r="34" spans="1:8">
      <c r="A34" s="64"/>
      <c r="B34" t="s">
        <v>4539</v>
      </c>
      <c r="C34" s="1626">
        <f>+Distribution!C188</f>
        <v>66378.756896291656</v>
      </c>
      <c r="D34" s="1626">
        <f>+Distribution!D188</f>
        <v>0</v>
      </c>
      <c r="E34" s="1626">
        <f>+Distribution!E188</f>
        <v>66378.756896291656</v>
      </c>
      <c r="F34" s="2084">
        <f>C34+D34</f>
        <v>66378.756896291656</v>
      </c>
    </row>
    <row r="35" spans="1:8">
      <c r="B35" t="s">
        <v>4219</v>
      </c>
      <c r="C35" s="1627">
        <f ca="1">+'Communications Eqp'!$E$84+'General Plant'!$K$72</f>
        <v>20180.589561934044</v>
      </c>
      <c r="D35" s="1572">
        <v>0</v>
      </c>
      <c r="E35" s="1627">
        <f ca="1">+'Communications Eqp'!$E$84+'General Plant'!$K$72</f>
        <v>20180.589561934044</v>
      </c>
      <c r="F35" s="2084">
        <f ca="1">C35+D35</f>
        <v>20180.589561934044</v>
      </c>
    </row>
    <row r="36" spans="1:8" ht="13.5" thickBot="1">
      <c r="A36" t="s">
        <v>16</v>
      </c>
      <c r="C36" s="1628">
        <f ca="1">SUM(C32:C35)</f>
        <v>211402.86936800106</v>
      </c>
      <c r="D36" s="1628">
        <f>SUM(D32:D35)</f>
        <v>-9836.8449999999993</v>
      </c>
      <c r="E36" s="1628">
        <f ca="1">SUM(E32:E35)</f>
        <v>201566.02436800103</v>
      </c>
      <c r="F36" s="2085">
        <f ca="1">SUM(F32:F35)</f>
        <v>201566.02436800103</v>
      </c>
    </row>
    <row r="37" spans="1:8" ht="13.5" thickTop="1">
      <c r="A37" t="s">
        <v>1288</v>
      </c>
      <c r="C37" s="2054">
        <f>(SUMIF(JLH_MFR_DATA!$B$400:$B$609,"392.01",JLH_MFR_DATA!$E$400:$E$609)+SUMIF(JLH_MFR_DATA!$B$400:$B$609,"392.03",JLH_MFR_DATA!$E$400:$E$609)+SUMIF(JLH_MFR_DATA!$B$400:$B$609,"392.04",JLH_MFR_DATA!$E$400:$E$609)+SUMIF(JLH_MFR_DATA!$B$400:$B$609,"392.11",JLH_MFR_DATA!$E$400:$E$609)+SUMIF(JLH_MFR_DATA!$B$400:$B$609,"392.13",JLH_MFR_DATA!$E$400:$E$609)+SUMIF(JLH_MFR_DATA!$B$400:$B$609,"392.14",JLH_MFR_DATA!$E$400:$E$609))/1000</f>
        <v>1273.3140332800001</v>
      </c>
      <c r="D37" s="2054"/>
      <c r="E37" s="2054"/>
    </row>
    <row r="38" spans="1:8">
      <c r="A38" t="s">
        <v>1289</v>
      </c>
      <c r="C38" s="2054">
        <f ca="1">C36+C37</f>
        <v>212676.18340128107</v>
      </c>
      <c r="D38" s="2054"/>
      <c r="E38" s="2054"/>
    </row>
    <row r="39" spans="1:8">
      <c r="A39" s="14" t="s">
        <v>10940</v>
      </c>
      <c r="B39" s="136"/>
      <c r="C39" s="2927">
        <f>SUMIF(JLH_MFR_DATA!$C$538:$C$628,"TOTAL ELECTRIC PLANT IN SERVICE",JLH_MFR_DATA!$E$538:$E$628)/1000</f>
        <v>205661.34518794768</v>
      </c>
      <c r="D39" s="1715"/>
      <c r="E39" s="1715"/>
      <c r="G39" s="1527"/>
    </row>
    <row r="40" spans="1:8">
      <c r="A40" s="14" t="s">
        <v>7470</v>
      </c>
      <c r="B40" s="136"/>
      <c r="C40" s="2083">
        <f>Transmission!D178</f>
        <v>208.5</v>
      </c>
      <c r="D40" s="1715"/>
      <c r="E40" s="1715"/>
      <c r="G40" s="1527"/>
    </row>
    <row r="41" spans="1:8" ht="13.5" thickBot="1">
      <c r="A41" s="21" t="s">
        <v>3967</v>
      </c>
      <c r="B41" s="2079"/>
      <c r="C41" s="2088">
        <f ca="1">C38-(C39+C40)</f>
        <v>6806.3382133333944</v>
      </c>
      <c r="D41" s="2080"/>
      <c r="E41" s="2080"/>
      <c r="G41" s="394"/>
    </row>
    <row r="42" spans="1:8">
      <c r="A42" s="14" t="s">
        <v>6531</v>
      </c>
      <c r="B42" s="136"/>
      <c r="C42" s="1715"/>
      <c r="D42" s="1715"/>
      <c r="E42" s="476">
        <f>JLH_SR_SCH2_PG2!I54/1000</f>
        <v>194476.155</v>
      </c>
      <c r="F42" s="619"/>
      <c r="G42" s="1632"/>
      <c r="H42" s="2082"/>
    </row>
    <row r="43" spans="1:8" ht="13.5" thickBot="1">
      <c r="A43" s="21" t="s">
        <v>7438</v>
      </c>
      <c r="B43" s="2079"/>
      <c r="C43" s="21"/>
      <c r="D43" s="2081"/>
      <c r="E43" s="2088">
        <f ca="1">E36-E42</f>
        <v>7089.8693680010329</v>
      </c>
    </row>
  </sheetData>
  <phoneticPr fontId="54" type="noConversion"/>
  <pageMargins left="0.75" right="0.75" top="1" bottom="1" header="0.5" footer="0.5"/>
  <pageSetup scale="85" orientation="landscape" horizontalDpi="1200" verticalDpi="1200" r:id="rId1"/>
  <headerFooter alignWithMargins="0">
    <oddHeader>&amp;R&amp;D
&amp;T</oddHeader>
    <oddFooter>&amp;L&amp;Z&amp;F&amp;R&amp;A</oddFooter>
  </headerFooter>
  <legacyDrawing r:id="rId2"/>
</worksheet>
</file>

<file path=xl/worksheets/sheet62.xml><?xml version="1.0" encoding="utf-8"?>
<worksheet xmlns="http://schemas.openxmlformats.org/spreadsheetml/2006/main" xmlns:r="http://schemas.openxmlformats.org/officeDocument/2006/relationships">
  <sheetPr codeName="Sheet2">
    <tabColor indexed="10"/>
  </sheetPr>
  <dimension ref="B1:I42"/>
  <sheetViews>
    <sheetView workbookViewId="0"/>
  </sheetViews>
  <sheetFormatPr defaultRowHeight="12.75"/>
  <cols>
    <col min="2" max="2" width="13.28515625" customWidth="1"/>
    <col min="3" max="3" width="3.42578125" customWidth="1"/>
  </cols>
  <sheetData>
    <row r="1" spans="2:4" ht="18">
      <c r="B1" s="2191" t="s">
        <v>8496</v>
      </c>
    </row>
    <row r="4" spans="2:4">
      <c r="B4" t="s">
        <v>4390</v>
      </c>
      <c r="C4" s="2" t="s">
        <v>11678</v>
      </c>
      <c r="D4" t="s">
        <v>4260</v>
      </c>
    </row>
    <row r="5" spans="2:4">
      <c r="C5" s="2"/>
    </row>
    <row r="6" spans="2:4" ht="18">
      <c r="B6" s="2191" t="s">
        <v>8108</v>
      </c>
      <c r="C6" s="2"/>
    </row>
    <row r="7" spans="2:4">
      <c r="C7" s="2"/>
    </row>
    <row r="8" spans="2:4">
      <c r="C8" s="2"/>
    </row>
    <row r="9" spans="2:4">
      <c r="C9" s="2"/>
    </row>
    <row r="10" spans="2:4">
      <c r="B10" t="s">
        <v>4261</v>
      </c>
      <c r="C10" s="2" t="s">
        <v>11678</v>
      </c>
      <c r="D10" t="s">
        <v>4262</v>
      </c>
    </row>
    <row r="11" spans="2:4" ht="18">
      <c r="B11" s="2191" t="s">
        <v>2163</v>
      </c>
      <c r="C11" s="2"/>
    </row>
    <row r="12" spans="2:4">
      <c r="C12" s="2"/>
    </row>
    <row r="16" spans="2:4">
      <c r="B16" t="s">
        <v>8954</v>
      </c>
      <c r="C16" s="2" t="s">
        <v>11678</v>
      </c>
      <c r="D16" t="s">
        <v>11075</v>
      </c>
    </row>
    <row r="17" spans="2:6" ht="18">
      <c r="B17" s="1" t="s">
        <v>2165</v>
      </c>
      <c r="C17" s="2"/>
      <c r="E17" s="2191" t="s">
        <v>2164</v>
      </c>
    </row>
    <row r="19" spans="2:6">
      <c r="B19" t="s">
        <v>9817</v>
      </c>
    </row>
    <row r="27" spans="2:6">
      <c r="E27" t="s">
        <v>2166</v>
      </c>
    </row>
    <row r="28" spans="2:6">
      <c r="E28" t="s">
        <v>2167</v>
      </c>
      <c r="F28" t="s">
        <v>2168</v>
      </c>
    </row>
    <row r="29" spans="2:6">
      <c r="E29" t="s">
        <v>5644</v>
      </c>
    </row>
    <row r="32" spans="2:6">
      <c r="E32" t="s">
        <v>2166</v>
      </c>
    </row>
    <row r="33" spans="5:9">
      <c r="E33" t="s">
        <v>2167</v>
      </c>
      <c r="F33" t="s">
        <v>2169</v>
      </c>
    </row>
    <row r="34" spans="5:9">
      <c r="E34" t="s">
        <v>2170</v>
      </c>
    </row>
    <row r="36" spans="5:9">
      <c r="E36" s="2515" t="s">
        <v>5645</v>
      </c>
    </row>
    <row r="37" spans="5:9">
      <c r="E37" s="2515" t="s">
        <v>5646</v>
      </c>
    </row>
    <row r="41" spans="5:9">
      <c r="E41" s="1" t="s">
        <v>8497</v>
      </c>
      <c r="I41" s="2516">
        <v>39465</v>
      </c>
    </row>
    <row r="42" spans="5:9">
      <c r="F42" t="s">
        <v>8498</v>
      </c>
    </row>
  </sheetData>
  <phoneticPr fontId="54" type="noConversion"/>
  <pageMargins left="0.75" right="0.75" top="1" bottom="1" header="0.5" footer="0.5"/>
  <pageSetup orientation="portrait" horizontalDpi="1200" verticalDpi="1200" r:id="rId1"/>
  <headerFooter alignWithMargins="0"/>
  <drawing r:id="rId2"/>
  <legacyDrawing r:id="rId3"/>
  <controls>
    <control shapeId="46084" r:id="rId4" name="CommandButton3"/>
    <control shapeId="46082" r:id="rId5" name="CommandButton2"/>
    <control shapeId="46081" r:id="rId6" name="CommandButton1"/>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62</vt:i4>
      </vt:variant>
      <vt:variant>
        <vt:lpstr>Named Ranges</vt:lpstr>
      </vt:variant>
      <vt:variant>
        <vt:i4>858</vt:i4>
      </vt:variant>
    </vt:vector>
  </HeadingPairs>
  <TitlesOfParts>
    <vt:vector size="920" baseType="lpstr">
      <vt:lpstr>TITLES &amp; CONSTANTS</vt:lpstr>
      <vt:lpstr>proforma</vt:lpstr>
      <vt:lpstr>jlh_switches</vt:lpstr>
      <vt:lpstr>JLH_OOR_DATA</vt:lpstr>
      <vt:lpstr>jlh_RECON_IMPORT</vt:lpstr>
      <vt:lpstr>Data</vt:lpstr>
      <vt:lpstr>Extract from Lodestar</vt:lpstr>
      <vt:lpstr>JLH_SR_SCH2_PG2</vt:lpstr>
      <vt:lpstr>JLH_SR_SCH2_PG2_SUPPLEMENT</vt:lpstr>
      <vt:lpstr>JLH_SR_Sch2_PG1</vt:lpstr>
      <vt:lpstr>JLH_MFR_DATA</vt:lpstr>
      <vt:lpstr>JLH_LAND_PHFFU</vt:lpstr>
      <vt:lpstr>JLH_ECRC_ADJ_GEN</vt:lpstr>
      <vt:lpstr>Generation</vt:lpstr>
      <vt:lpstr>Transmission</vt:lpstr>
      <vt:lpstr>Transm Substa Detail</vt:lpstr>
      <vt:lpstr>Trans Voltage Detail</vt:lpstr>
      <vt:lpstr>Tap Lines Detail</vt:lpstr>
      <vt:lpstr>Distribution</vt:lpstr>
      <vt:lpstr>Dist OH Conductors</vt:lpstr>
      <vt:lpstr>DirPoles_ConductorCost</vt:lpstr>
      <vt:lpstr>UGDemAlloc</vt:lpstr>
      <vt:lpstr>Dist Substa Detail</vt:lpstr>
      <vt:lpstr>WtdMeters</vt:lpstr>
      <vt:lpstr>WtdSvcs</vt:lpstr>
      <vt:lpstr>Services</vt:lpstr>
      <vt:lpstr>Communications Eqp</vt:lpstr>
      <vt:lpstr>Transportation Eqp</vt:lpstr>
      <vt:lpstr>General Plant</vt:lpstr>
      <vt:lpstr>PHFFU</vt:lpstr>
      <vt:lpstr>CWIP</vt:lpstr>
      <vt:lpstr>Working Capital</vt:lpstr>
      <vt:lpstr>Revenues</vt:lpstr>
      <vt:lpstr>SvcChgs</vt:lpstr>
      <vt:lpstr>Labor_O&amp;M</vt:lpstr>
      <vt:lpstr>Prod O&amp;M</vt:lpstr>
      <vt:lpstr>Transm O&amp;M</vt:lpstr>
      <vt:lpstr>Dist O&amp;M</vt:lpstr>
      <vt:lpstr>Other and A&amp;G O&amp;M</vt:lpstr>
      <vt:lpstr>Prop Insurance</vt:lpstr>
      <vt:lpstr>Unbilled Revenue</vt:lpstr>
      <vt:lpstr>BadDebtExp</vt:lpstr>
      <vt:lpstr>Taxes Other</vt:lpstr>
      <vt:lpstr>Inc Taxes</vt:lpstr>
      <vt:lpstr>MktStats</vt:lpstr>
      <vt:lpstr>Accts901_916</vt:lpstr>
      <vt:lpstr>SurvRpt Factors</vt:lpstr>
      <vt:lpstr>MFR_PRINT_MACROS</vt:lpstr>
      <vt:lpstr>Extract to EMFR</vt:lpstr>
      <vt:lpstr>Exhibit JP-10</vt:lpstr>
      <vt:lpstr>Exhibit JP-12</vt:lpstr>
      <vt:lpstr>REPORTS</vt:lpstr>
      <vt:lpstr>&lt;&lt;NOT_FINAL&gt;&gt;</vt:lpstr>
      <vt:lpstr>jlh_alloc_descp</vt:lpstr>
      <vt:lpstr>JLH_OUB_CK</vt:lpstr>
      <vt:lpstr>RPTS_EXTRACT</vt:lpstr>
      <vt:lpstr>ALLOCASSGN</vt:lpstr>
      <vt:lpstr>XTRT_transf_disc</vt:lpstr>
      <vt:lpstr>xtrt_TOD_meter</vt:lpstr>
      <vt:lpstr>xtrt_relay_svc</vt:lpstr>
      <vt:lpstr>JLH_MFR_SR_TIE_SUMMARY</vt:lpstr>
      <vt:lpstr>Macros</vt:lpstr>
      <vt:lpstr>_Bal300</vt:lpstr>
      <vt:lpstr>alloc_list</vt:lpstr>
      <vt:lpstr>'Exhibit JP-10'!ALLOCFAC_P1_R</vt:lpstr>
      <vt:lpstr>'Exhibit JP-12'!ALLOCFAC_P1_R</vt:lpstr>
      <vt:lpstr>ALLOCFAC_P1_R</vt:lpstr>
      <vt:lpstr>'Exhibit JP-10'!ALLOCFAC_P1_W</vt:lpstr>
      <vt:lpstr>'Exhibit JP-12'!ALLOCFAC_P1_W</vt:lpstr>
      <vt:lpstr>ALLOCFAC_P1_W</vt:lpstr>
      <vt:lpstr>'Exhibit JP-10'!ALLOCFAC_P2_R</vt:lpstr>
      <vt:lpstr>'Exhibit JP-12'!ALLOCFAC_P2_R</vt:lpstr>
      <vt:lpstr>ALLOCFAC_P2_R</vt:lpstr>
      <vt:lpstr>'Exhibit JP-10'!ALLOCFAC_P2_W</vt:lpstr>
      <vt:lpstr>'Exhibit JP-12'!ALLOCFAC_P2_W</vt:lpstr>
      <vt:lpstr>ALLOCFAC_P2_W</vt:lpstr>
      <vt:lpstr>'Exhibit JP-10'!ALLOCFAC_P3_R</vt:lpstr>
      <vt:lpstr>'Exhibit JP-12'!ALLOCFAC_P3_R</vt:lpstr>
      <vt:lpstr>ALLOCFAC_P3_R</vt:lpstr>
      <vt:lpstr>'Exhibit JP-10'!ALLOCFAC_P3_W</vt:lpstr>
      <vt:lpstr>'Exhibit JP-12'!ALLOCFAC_P3_W</vt:lpstr>
      <vt:lpstr>ALLOCFAC_P3_W</vt:lpstr>
      <vt:lpstr>'Exhibit JP-10'!ALLOCFAC_P4_R</vt:lpstr>
      <vt:lpstr>'Exhibit JP-12'!ALLOCFAC_P4_R</vt:lpstr>
      <vt:lpstr>ALLOCFAC_P4_R</vt:lpstr>
      <vt:lpstr>'Exhibit JP-10'!ALLOCFAC_P4_W</vt:lpstr>
      <vt:lpstr>'Exhibit JP-12'!ALLOCFAC_P4_W</vt:lpstr>
      <vt:lpstr>ALLOCFAC_P4_W</vt:lpstr>
      <vt:lpstr>'Exhibit JP-10'!ALLOCFAC_P5_R</vt:lpstr>
      <vt:lpstr>'Exhibit JP-12'!ALLOCFAC_P5_R</vt:lpstr>
      <vt:lpstr>ALLOCFAC_P5_R</vt:lpstr>
      <vt:lpstr>'Exhibit JP-10'!ALLOCFAC_P5_W</vt:lpstr>
      <vt:lpstr>'Exhibit JP-12'!ALLOCFAC_P5_W</vt:lpstr>
      <vt:lpstr>ALLOCFAC_P5_W</vt:lpstr>
      <vt:lpstr>'Exhibit JP-10'!ALLOCFAC_P6_R</vt:lpstr>
      <vt:lpstr>'Exhibit JP-12'!ALLOCFAC_P6_R</vt:lpstr>
      <vt:lpstr>ALLOCFAC_P6_R</vt:lpstr>
      <vt:lpstr>'Exhibit JP-10'!ALLOCFAC_P6_W</vt:lpstr>
      <vt:lpstr>'Exhibit JP-12'!ALLOCFAC_P6_W</vt:lpstr>
      <vt:lpstr>ALLOCFAC_P6_W</vt:lpstr>
      <vt:lpstr>Appl_Survey_Yr</vt:lpstr>
      <vt:lpstr>Apt_Unit_Size_Large</vt:lpstr>
      <vt:lpstr>Apt_Unit_Size_Small</vt:lpstr>
      <vt:lpstr>Bay1_12CP_MW</vt:lpstr>
      <vt:lpstr>Bay1_MW</vt:lpstr>
      <vt:lpstr>Bay2_12CP_MW</vt:lpstr>
      <vt:lpstr>Bay2_MW</vt:lpstr>
      <vt:lpstr>BB1_12CP_MW</vt:lpstr>
      <vt:lpstr>BB1_MW</vt:lpstr>
      <vt:lpstr>BB2_12CP_MW</vt:lpstr>
      <vt:lpstr>BB2_MW</vt:lpstr>
      <vt:lpstr>BB3_12CP_MW</vt:lpstr>
      <vt:lpstr>BB3_MW</vt:lpstr>
      <vt:lpstr>BB4_12CP_MW</vt:lpstr>
      <vt:lpstr>BB4_MW</vt:lpstr>
      <vt:lpstr>BBCT1_12CP_MW</vt:lpstr>
      <vt:lpstr>BBCT1_MW</vt:lpstr>
      <vt:lpstr>BBCT2_3_12CP_MW</vt:lpstr>
      <vt:lpstr>BBCT2_3_MW</vt:lpstr>
      <vt:lpstr>CAUSE_TURN_ON</vt:lpstr>
      <vt:lpstr>CHECK_105</vt:lpstr>
      <vt:lpstr>ColNumber</vt:lpstr>
      <vt:lpstr>COMM_MEMO</vt:lpstr>
      <vt:lpstr>CommDistRatio</vt:lpstr>
      <vt:lpstr>CommProdRatio</vt:lpstr>
      <vt:lpstr>CommSubtxRatio</vt:lpstr>
      <vt:lpstr>CommTransRatio</vt:lpstr>
      <vt:lpstr>COPIES_977</vt:lpstr>
      <vt:lpstr>COPIES_978</vt:lpstr>
      <vt:lpstr>'Exhibit JP-10'!COS_P1_ROR</vt:lpstr>
      <vt:lpstr>'Exhibit JP-12'!COS_P1_ROR</vt:lpstr>
      <vt:lpstr>COS_P1_ROR</vt:lpstr>
      <vt:lpstr>'Exhibit JP-10'!COS_P10_TAXOTH</vt:lpstr>
      <vt:lpstr>'Exhibit JP-12'!COS_P10_TAXOTH</vt:lpstr>
      <vt:lpstr>COS_P10_TAXOTH</vt:lpstr>
      <vt:lpstr>'Exhibit JP-10'!COS_P11_INCTAX</vt:lpstr>
      <vt:lpstr>'Exhibit JP-12'!COS_P11_INCTAX</vt:lpstr>
      <vt:lpstr>COS_P11_INCTAX</vt:lpstr>
      <vt:lpstr>'Exhibit JP-10'!COS_P12_INCTAX</vt:lpstr>
      <vt:lpstr>'Exhibit JP-12'!COS_P12_INCTAX</vt:lpstr>
      <vt:lpstr>COS_P12_INCTAX</vt:lpstr>
      <vt:lpstr>'Exhibit JP-10'!COS_P13_INCTAX</vt:lpstr>
      <vt:lpstr>'Exhibit JP-12'!COS_P13_INCTAX</vt:lpstr>
      <vt:lpstr>COS_P13_INCTAX</vt:lpstr>
      <vt:lpstr>'Exhibit JP-10'!COS_P14_INCTAX</vt:lpstr>
      <vt:lpstr>'Exhibit JP-12'!COS_P14_INCTAX</vt:lpstr>
      <vt:lpstr>COS_P14_INCTAX</vt:lpstr>
      <vt:lpstr>'Exhibit JP-10'!COS_P15_INCTAX</vt:lpstr>
      <vt:lpstr>'Exhibit JP-12'!COS_P15_INCTAX</vt:lpstr>
      <vt:lpstr>COS_P15_INCTAX</vt:lpstr>
      <vt:lpstr>'Exhibit JP-10'!COS_P16_INCTAX</vt:lpstr>
      <vt:lpstr>'Exhibit JP-12'!COS_P16_INCTAX</vt:lpstr>
      <vt:lpstr>COS_P16_INCTAX</vt:lpstr>
      <vt:lpstr>'Exhibit JP-10'!COS_P17_INCTAX</vt:lpstr>
      <vt:lpstr>'Exhibit JP-12'!COS_P17_INCTAX</vt:lpstr>
      <vt:lpstr>COS_P17_INCTAX</vt:lpstr>
      <vt:lpstr>'Exhibit JP-10'!COS_P18_PIS</vt:lpstr>
      <vt:lpstr>'Exhibit JP-12'!COS_P18_PIS</vt:lpstr>
      <vt:lpstr>COS_P18_PIS</vt:lpstr>
      <vt:lpstr>'Exhibit JP-10'!COS_P19_PIS</vt:lpstr>
      <vt:lpstr>'Exhibit JP-12'!COS_P19_PIS</vt:lpstr>
      <vt:lpstr>COS_P19_PIS</vt:lpstr>
      <vt:lpstr>'Exhibit JP-10'!COS_P2_REV</vt:lpstr>
      <vt:lpstr>'Exhibit JP-12'!COS_P2_REV</vt:lpstr>
      <vt:lpstr>COS_P2_REV</vt:lpstr>
      <vt:lpstr>'Exhibit JP-10'!COS_P20_PIS</vt:lpstr>
      <vt:lpstr>'Exhibit JP-12'!COS_P20_PIS</vt:lpstr>
      <vt:lpstr>COS_P20_PIS</vt:lpstr>
      <vt:lpstr>'Exhibit JP-10'!COS_P21_PHFFU</vt:lpstr>
      <vt:lpstr>'Exhibit JP-12'!COS_P21_PHFFU</vt:lpstr>
      <vt:lpstr>COS_P21_PHFFU</vt:lpstr>
      <vt:lpstr>'Exhibit JP-10'!COS_P22_DEPRESV</vt:lpstr>
      <vt:lpstr>'Exhibit JP-12'!COS_P22_DEPRESV</vt:lpstr>
      <vt:lpstr>COS_P22_DEPRESV</vt:lpstr>
      <vt:lpstr>'Exhibit JP-10'!COS_P23_DEPRESV</vt:lpstr>
      <vt:lpstr>'Exhibit JP-12'!COS_P23_DEPRESV</vt:lpstr>
      <vt:lpstr>COS_P23_DEPRESV</vt:lpstr>
      <vt:lpstr>'Exhibit JP-10'!COS_P24_DEPRESV</vt:lpstr>
      <vt:lpstr>'Exhibit JP-12'!COS_P24_DEPRESV</vt:lpstr>
      <vt:lpstr>COS_P24_DEPRESV</vt:lpstr>
      <vt:lpstr>'Exhibit JP-10'!COS_P25_WC</vt:lpstr>
      <vt:lpstr>'Exhibit JP-12'!COS_P25_WC</vt:lpstr>
      <vt:lpstr>COS_P25_WC</vt:lpstr>
      <vt:lpstr>'Exhibit JP-10'!COS_P26_CWIP</vt:lpstr>
      <vt:lpstr>'Exhibit JP-12'!COS_P26_CWIP</vt:lpstr>
      <vt:lpstr>COS_P26_CWIP</vt:lpstr>
      <vt:lpstr>'Exhibit JP-10'!COS_P27_NETPLT</vt:lpstr>
      <vt:lpstr>'Exhibit JP-12'!COS_P27_NETPLT</vt:lpstr>
      <vt:lpstr>COS_P27_NETPLT</vt:lpstr>
      <vt:lpstr>'Exhibit JP-10'!COS_P28_NETPLT</vt:lpstr>
      <vt:lpstr>'Exhibit JP-12'!COS_P28_NETPLT</vt:lpstr>
      <vt:lpstr>COS_P28_NETPLT</vt:lpstr>
      <vt:lpstr>'Exhibit JP-10'!COS_P29_DEC</vt:lpstr>
      <vt:lpstr>'Exhibit JP-12'!COS_P29_DEC</vt:lpstr>
      <vt:lpstr>COS_P29_DEC</vt:lpstr>
      <vt:lpstr>'Exhibit JP-10'!COS_P3_O_M</vt:lpstr>
      <vt:lpstr>'Exhibit JP-12'!COS_P3_O_M</vt:lpstr>
      <vt:lpstr>COS_P3_O_M</vt:lpstr>
      <vt:lpstr>'Exhibit JP-10'!COS_P30_DEC</vt:lpstr>
      <vt:lpstr>'Exhibit JP-12'!COS_P30_DEC</vt:lpstr>
      <vt:lpstr>COS_P30_DEC</vt:lpstr>
      <vt:lpstr>'Exhibit JP-10'!COS_P31_DEC</vt:lpstr>
      <vt:lpstr>'Exhibit JP-12'!COS_P31_DEC</vt:lpstr>
      <vt:lpstr>COS_P31_DEC</vt:lpstr>
      <vt:lpstr>'Exhibit JP-10'!COS_P32_DEC</vt:lpstr>
      <vt:lpstr>'Exhibit JP-12'!COS_P32_DEC</vt:lpstr>
      <vt:lpstr>COS_P32_DEC</vt:lpstr>
      <vt:lpstr>'Exhibit JP-10'!COS_P33_DEC</vt:lpstr>
      <vt:lpstr>'Exhibit JP-12'!COS_P33_DEC</vt:lpstr>
      <vt:lpstr>COS_P33_DEC</vt:lpstr>
      <vt:lpstr>'Exhibit JP-10'!COS_P34_DEC</vt:lpstr>
      <vt:lpstr>'Exhibit JP-12'!COS_P34_DEC</vt:lpstr>
      <vt:lpstr>COS_P34_DEC</vt:lpstr>
      <vt:lpstr>'Exhibit JP-10'!COS_P35_DEC</vt:lpstr>
      <vt:lpstr>'Exhibit JP-12'!COS_P35_DEC</vt:lpstr>
      <vt:lpstr>COS_P35_DEC</vt:lpstr>
      <vt:lpstr>'Exhibit JP-10'!COS_P4_O_M</vt:lpstr>
      <vt:lpstr>'Exhibit JP-12'!COS_P4_O_M</vt:lpstr>
      <vt:lpstr>COS_P4_O_M</vt:lpstr>
      <vt:lpstr>'Exhibit JP-10'!COS_P5_O_M</vt:lpstr>
      <vt:lpstr>'Exhibit JP-12'!COS_P5_O_M</vt:lpstr>
      <vt:lpstr>COS_P5_O_M</vt:lpstr>
      <vt:lpstr>'Exhibit JP-10'!COS_P6_DEPEXP</vt:lpstr>
      <vt:lpstr>'Exhibit JP-12'!COS_P6_DEPEXP</vt:lpstr>
      <vt:lpstr>COS_P6_DEPEXP</vt:lpstr>
      <vt:lpstr>'Exhibit JP-10'!COS_P7_DEPEXP</vt:lpstr>
      <vt:lpstr>'Exhibit JP-12'!COS_P7_DEPEXP</vt:lpstr>
      <vt:lpstr>COS_P7_DEPEXP</vt:lpstr>
      <vt:lpstr>'Exhibit JP-10'!COS_P8_DEPEXP</vt:lpstr>
      <vt:lpstr>'Exhibit JP-12'!COS_P8_DEPEXP</vt:lpstr>
      <vt:lpstr>COS_P8_DEPEXP</vt:lpstr>
      <vt:lpstr>'Exhibit JP-10'!COS_P9_TAXOTH</vt:lpstr>
      <vt:lpstr>'Exhibit JP-12'!COS_P9_TAXOTH</vt:lpstr>
      <vt:lpstr>COS_P9_TAXOTH</vt:lpstr>
      <vt:lpstr>COS_REVREQ_WP</vt:lpstr>
      <vt:lpstr>Cost_138kV_35000</vt:lpstr>
      <vt:lpstr>Cost_138kV_35001</vt:lpstr>
      <vt:lpstr>Cost_138kV_354</vt:lpstr>
      <vt:lpstr>Cost_138kV_355</vt:lpstr>
      <vt:lpstr>Cost_138kV_35600</vt:lpstr>
      <vt:lpstr>Cost_138kV_35601</vt:lpstr>
      <vt:lpstr>Cost_138kV_357</vt:lpstr>
      <vt:lpstr>Cost_138kV_358</vt:lpstr>
      <vt:lpstr>Cost_138kV_359</vt:lpstr>
      <vt:lpstr>Cost_230kV_35000</vt:lpstr>
      <vt:lpstr>Cost_230kV_35001</vt:lpstr>
      <vt:lpstr>Cost_230kV_354</vt:lpstr>
      <vt:lpstr>Cost_230kV_355</vt:lpstr>
      <vt:lpstr>Cost_230kV_35600</vt:lpstr>
      <vt:lpstr>Cost_230kV_35601</vt:lpstr>
      <vt:lpstr>Cost_230kV_357</vt:lpstr>
      <vt:lpstr>Cost_230kV_358</vt:lpstr>
      <vt:lpstr>Cost_230kV_359</vt:lpstr>
      <vt:lpstr>Cost_69kV_35000</vt:lpstr>
      <vt:lpstr>Cost_69kV_35001</vt:lpstr>
      <vt:lpstr>Cost_69kV_354</vt:lpstr>
      <vt:lpstr>Cost_69kV_355</vt:lpstr>
      <vt:lpstr>Cost_69kV_35600</vt:lpstr>
      <vt:lpstr>Cost_69kV_35601</vt:lpstr>
      <vt:lpstr>Cost_69kV_357</vt:lpstr>
      <vt:lpstr>Cost_69kV_358</vt:lpstr>
      <vt:lpstr>Cost_69kV_359</vt:lpstr>
      <vt:lpstr>COT_12CP_MW</vt:lpstr>
      <vt:lpstr>COT_MW</vt:lpstr>
      <vt:lpstr>CUST_DEP_RATE</vt:lpstr>
      <vt:lpstr>'Exhibit JP-10'!CWIP_P26_R</vt:lpstr>
      <vt:lpstr>'Exhibit JP-12'!CWIP_P26_R</vt:lpstr>
      <vt:lpstr>CWIP_P26_R</vt:lpstr>
      <vt:lpstr>'Exhibit JP-10'!CWIP_P26_W</vt:lpstr>
      <vt:lpstr>'Exhibit JP-12'!CWIP_P26_W</vt:lpstr>
      <vt:lpstr>CWIP_P26_W</vt:lpstr>
      <vt:lpstr>CwipDist</vt:lpstr>
      <vt:lpstr>CwipGenl</vt:lpstr>
      <vt:lpstr>CwipProdOth</vt:lpstr>
      <vt:lpstr>CwipProdSt</vt:lpstr>
      <vt:lpstr>CwipTrans</vt:lpstr>
      <vt:lpstr>Data</vt:lpstr>
      <vt:lpstr>'Exhibit JP-10'!DEC_P27_R</vt:lpstr>
      <vt:lpstr>'Exhibit JP-12'!DEC_P27_R</vt:lpstr>
      <vt:lpstr>DEC_P27_R</vt:lpstr>
      <vt:lpstr>'Exhibit JP-10'!DEC_P27_W</vt:lpstr>
      <vt:lpstr>'Exhibit JP-12'!DEC_P27_W</vt:lpstr>
      <vt:lpstr>DEC_P27_W</vt:lpstr>
      <vt:lpstr>'Exhibit JP-10'!DEC_P28_R</vt:lpstr>
      <vt:lpstr>'Exhibit JP-12'!DEC_P28_R</vt:lpstr>
      <vt:lpstr>DEC_P28_R</vt:lpstr>
      <vt:lpstr>'Exhibit JP-10'!DEC_P28_W</vt:lpstr>
      <vt:lpstr>'Exhibit JP-12'!DEC_P28_W</vt:lpstr>
      <vt:lpstr>DEC_P28_W</vt:lpstr>
      <vt:lpstr>'Exhibit JP-10'!DEC_P29_R</vt:lpstr>
      <vt:lpstr>'Exhibit JP-12'!DEC_P29_R</vt:lpstr>
      <vt:lpstr>DEC_P29_R</vt:lpstr>
      <vt:lpstr>'Exhibit JP-10'!DEC_P29_W</vt:lpstr>
      <vt:lpstr>'Exhibit JP-12'!DEC_P29_W</vt:lpstr>
      <vt:lpstr>DEC_P29_W</vt:lpstr>
      <vt:lpstr>'Exhibit JP-10'!DEC_P30_R</vt:lpstr>
      <vt:lpstr>'Exhibit JP-12'!DEC_P30_R</vt:lpstr>
      <vt:lpstr>DEC_P30_R</vt:lpstr>
      <vt:lpstr>'Exhibit JP-10'!DEC_P30_W</vt:lpstr>
      <vt:lpstr>'Exhibit JP-12'!DEC_P30_W</vt:lpstr>
      <vt:lpstr>DEC_P30_W</vt:lpstr>
      <vt:lpstr>'Exhibit JP-10'!DEC_P31_R</vt:lpstr>
      <vt:lpstr>'Exhibit JP-12'!DEC_P31_R</vt:lpstr>
      <vt:lpstr>DEC_P31_R</vt:lpstr>
      <vt:lpstr>'Exhibit JP-10'!DEC_P31_W</vt:lpstr>
      <vt:lpstr>'Exhibit JP-12'!DEC_P31_W</vt:lpstr>
      <vt:lpstr>DEC_P31_W</vt:lpstr>
      <vt:lpstr>'Exhibit JP-10'!DEC_P32_R</vt:lpstr>
      <vt:lpstr>'Exhibit JP-12'!DEC_P32_R</vt:lpstr>
      <vt:lpstr>DEC_P32_R</vt:lpstr>
      <vt:lpstr>'Exhibit JP-10'!DEC_P32_W</vt:lpstr>
      <vt:lpstr>'Exhibit JP-12'!DEC_P32_W</vt:lpstr>
      <vt:lpstr>DEC_P32_W</vt:lpstr>
      <vt:lpstr>'Exhibit JP-10'!DEC_P33_R</vt:lpstr>
      <vt:lpstr>'Exhibit JP-12'!DEC_P33_R</vt:lpstr>
      <vt:lpstr>DEC_P33_R</vt:lpstr>
      <vt:lpstr>'Exhibit JP-10'!DEC_P33_W</vt:lpstr>
      <vt:lpstr>'Exhibit JP-12'!DEC_P33_W</vt:lpstr>
      <vt:lpstr>DEC_P33_W</vt:lpstr>
      <vt:lpstr>DEF_REV_RATE</vt:lpstr>
      <vt:lpstr>'Exhibit JP-10'!DEPREXP_P6_R</vt:lpstr>
      <vt:lpstr>'Exhibit JP-12'!DEPREXP_P6_R</vt:lpstr>
      <vt:lpstr>DEPREXP_P6_R</vt:lpstr>
      <vt:lpstr>'Exhibit JP-10'!DEPREXP_P6_W</vt:lpstr>
      <vt:lpstr>'Exhibit JP-12'!DEPREXP_P6_W</vt:lpstr>
      <vt:lpstr>DEPREXP_P6_W</vt:lpstr>
      <vt:lpstr>'Exhibit JP-10'!DEPREXP_P7_R</vt:lpstr>
      <vt:lpstr>'Exhibit JP-12'!DEPREXP_P7_R</vt:lpstr>
      <vt:lpstr>DEPREXP_P7_R</vt:lpstr>
      <vt:lpstr>'Exhibit JP-10'!DEPREXP_P7_W</vt:lpstr>
      <vt:lpstr>'Exhibit JP-12'!DEPREXP_P7_W</vt:lpstr>
      <vt:lpstr>DEPREXP_P7_W</vt:lpstr>
      <vt:lpstr>'Exhibit JP-10'!DEPREXP_P8_R</vt:lpstr>
      <vt:lpstr>'Exhibit JP-12'!DEPREXP_P8_R</vt:lpstr>
      <vt:lpstr>DEPREXP_P8_R</vt:lpstr>
      <vt:lpstr>'Exhibit JP-10'!DEPREXP_P8_W</vt:lpstr>
      <vt:lpstr>'Exhibit JP-12'!DEPREXP_P8_W</vt:lpstr>
      <vt:lpstr>DEPREXP_P8_W</vt:lpstr>
      <vt:lpstr>'Exhibit JP-10'!DEPRRESV_P22_R</vt:lpstr>
      <vt:lpstr>'Exhibit JP-12'!DEPRRESV_P22_R</vt:lpstr>
      <vt:lpstr>DEPRRESV_P22_R</vt:lpstr>
      <vt:lpstr>'Exhibit JP-10'!DEPRRESV_P22_W</vt:lpstr>
      <vt:lpstr>'Exhibit JP-12'!DEPRRESV_P22_W</vt:lpstr>
      <vt:lpstr>DEPRRESV_P22_W</vt:lpstr>
      <vt:lpstr>'Exhibit JP-10'!DEPRRESV_P23_R</vt:lpstr>
      <vt:lpstr>'Exhibit JP-12'!DEPRRESV_P23_R</vt:lpstr>
      <vt:lpstr>DEPRRESV_P23_R</vt:lpstr>
      <vt:lpstr>'Exhibit JP-10'!DEPRRESV_P23_W</vt:lpstr>
      <vt:lpstr>'Exhibit JP-12'!DEPRRESV_P23_W</vt:lpstr>
      <vt:lpstr>DEPRRESV_P23_W</vt:lpstr>
      <vt:lpstr>'Exhibit JP-10'!DEPRRESV_P24_R</vt:lpstr>
      <vt:lpstr>'Exhibit JP-12'!DEPRRESV_P24_R</vt:lpstr>
      <vt:lpstr>DEPRRESV_P24_R</vt:lpstr>
      <vt:lpstr>'Exhibit JP-10'!DEPRRESV_P24_W</vt:lpstr>
      <vt:lpstr>'Exhibit JP-12'!DEPRRESV_P24_W</vt:lpstr>
      <vt:lpstr>DEPRRESV_P24_W</vt:lpstr>
      <vt:lpstr>Direct_Juris_Egy</vt:lpstr>
      <vt:lpstr>Direct_NonJuris_Egy</vt:lpstr>
      <vt:lpstr>Direct_OH_GS</vt:lpstr>
      <vt:lpstr>Direct_OH_GSD</vt:lpstr>
      <vt:lpstr>Direct_OH_GSLD</vt:lpstr>
      <vt:lpstr>Direct_OH_IS</vt:lpstr>
      <vt:lpstr>Direct_Pole_GS</vt:lpstr>
      <vt:lpstr>Direct_Pole_GSD</vt:lpstr>
      <vt:lpstr>Direct_Pole_GSLD</vt:lpstr>
      <vt:lpstr>Direct_Pole_IS</vt:lpstr>
      <vt:lpstr>Direct_UG_GS</vt:lpstr>
      <vt:lpstr>Direct_UG_GSD</vt:lpstr>
      <vt:lpstr>Direct_UG_GSLD</vt:lpstr>
      <vt:lpstr>EQUITY_RATIO</vt:lpstr>
      <vt:lpstr>EXIST_TURN_ON</vt:lpstr>
      <vt:lpstr>EXP_FACTOR</vt:lpstr>
      <vt:lpstr>ExtLoadStartDataFile</vt:lpstr>
      <vt:lpstr>Extract_relay</vt:lpstr>
      <vt:lpstr>FED_TAX</vt:lpstr>
      <vt:lpstr>GENER_FOOTNOTE</vt:lpstr>
      <vt:lpstr>'Exhibit JP-10'!heading</vt:lpstr>
      <vt:lpstr>'Exhibit JP-12'!heading</vt:lpstr>
      <vt:lpstr>heading</vt:lpstr>
      <vt:lpstr>HIST_YEAR</vt:lpstr>
      <vt:lpstr>Inact_Meter_GS</vt:lpstr>
      <vt:lpstr>Inact_Meter_GSD</vt:lpstr>
      <vt:lpstr>Inact_Meter_GSLD</vt:lpstr>
      <vt:lpstr>Inact_Meter_IS</vt:lpstr>
      <vt:lpstr>Inact_Meter_Lgt</vt:lpstr>
      <vt:lpstr>Inact_Meter_RS</vt:lpstr>
      <vt:lpstr>IncTax_AdjsToTaxes</vt:lpstr>
      <vt:lpstr>IncTax_FedAdjs</vt:lpstr>
      <vt:lpstr>IncTax_FLAdjs</vt:lpstr>
      <vt:lpstr>IncTax_GainDisp</vt:lpstr>
      <vt:lpstr>IncTax_IntExp</vt:lpstr>
      <vt:lpstr>IncTax_OthAdjs</vt:lpstr>
      <vt:lpstr>'Exhibit JP-10'!INCTAX_P11_R</vt:lpstr>
      <vt:lpstr>'Exhibit JP-12'!INCTAX_P11_R</vt:lpstr>
      <vt:lpstr>INCTAX_P11_R</vt:lpstr>
      <vt:lpstr>'Exhibit JP-10'!INCTAX_P11_W</vt:lpstr>
      <vt:lpstr>'Exhibit JP-12'!INCTAX_P11_W</vt:lpstr>
      <vt:lpstr>INCTAX_P11_W</vt:lpstr>
      <vt:lpstr>'Exhibit JP-10'!INCTAX_P12_R</vt:lpstr>
      <vt:lpstr>'Exhibit JP-12'!INCTAX_P12_R</vt:lpstr>
      <vt:lpstr>INCTAX_P12_R</vt:lpstr>
      <vt:lpstr>'Exhibit JP-10'!INCTAX_P12_W</vt:lpstr>
      <vt:lpstr>'Exhibit JP-12'!INCTAX_P12_W</vt:lpstr>
      <vt:lpstr>INCTAX_P12_W</vt:lpstr>
      <vt:lpstr>'Exhibit JP-10'!INCTAX_P13_R</vt:lpstr>
      <vt:lpstr>'Exhibit JP-12'!INCTAX_P13_R</vt:lpstr>
      <vt:lpstr>INCTAX_P13_R</vt:lpstr>
      <vt:lpstr>'Exhibit JP-10'!INCTAX_P13_W</vt:lpstr>
      <vt:lpstr>'Exhibit JP-12'!INCTAX_P13_W</vt:lpstr>
      <vt:lpstr>INCTAX_P13_W</vt:lpstr>
      <vt:lpstr>'Exhibit JP-10'!INCTAX_P14_R</vt:lpstr>
      <vt:lpstr>'Exhibit JP-12'!INCTAX_P14_R</vt:lpstr>
      <vt:lpstr>INCTAX_P14_R</vt:lpstr>
      <vt:lpstr>'Exhibit JP-10'!INCTAX_P14_W</vt:lpstr>
      <vt:lpstr>'Exhibit JP-12'!INCTAX_P14_W</vt:lpstr>
      <vt:lpstr>INCTAX_P14_W</vt:lpstr>
      <vt:lpstr>'Exhibit JP-10'!INCTAX_P15_R</vt:lpstr>
      <vt:lpstr>'Exhibit JP-12'!INCTAX_P15_R</vt:lpstr>
      <vt:lpstr>INCTAX_P15_R</vt:lpstr>
      <vt:lpstr>'Exhibit JP-10'!INCTAX_P15_W</vt:lpstr>
      <vt:lpstr>'Exhibit JP-12'!INCTAX_P15_W</vt:lpstr>
      <vt:lpstr>INCTAX_P15_W</vt:lpstr>
      <vt:lpstr>'Exhibit JP-10'!INCTAX_P16_R</vt:lpstr>
      <vt:lpstr>'Exhibit JP-12'!INCTAX_P16_R</vt:lpstr>
      <vt:lpstr>INCTAX_P16_R</vt:lpstr>
      <vt:lpstr>'Exhibit JP-10'!INCTAX_P16_W</vt:lpstr>
      <vt:lpstr>'Exhibit JP-12'!INCTAX_P16_W</vt:lpstr>
      <vt:lpstr>INCTAX_P16_W</vt:lpstr>
      <vt:lpstr>'Exhibit JP-10'!INCTAX_P17_R</vt:lpstr>
      <vt:lpstr>'Exhibit JP-12'!INCTAX_P17_R</vt:lpstr>
      <vt:lpstr>INCTAX_P17_R</vt:lpstr>
      <vt:lpstr>'Exhibit JP-10'!INCTAX_P17_W</vt:lpstr>
      <vt:lpstr>'Exhibit JP-12'!INCTAX_P17_W</vt:lpstr>
      <vt:lpstr>INCTAX_P17_W</vt:lpstr>
      <vt:lpstr>IncTax_PltGroup</vt:lpstr>
      <vt:lpstr>IncTax_ProdDem</vt:lpstr>
      <vt:lpstr>IncTax_ProdEgy</vt:lpstr>
      <vt:lpstr>IncTax_TaxOverBook</vt:lpstr>
      <vt:lpstr>INITIAL_TURN_ON</vt:lpstr>
      <vt:lpstr>'Exhibit JP-10'!J_1</vt:lpstr>
      <vt:lpstr>'Exhibit JP-12'!J_1</vt:lpstr>
      <vt:lpstr>J_1</vt:lpstr>
      <vt:lpstr>labor</vt:lpstr>
      <vt:lpstr>Lgt_Wire_Ft_Span</vt:lpstr>
      <vt:lpstr>LTD_RATE</vt:lpstr>
      <vt:lpstr>xtrt_TOD_meter!Meter_Type_1</vt:lpstr>
      <vt:lpstr>Meter_Type_1</vt:lpstr>
      <vt:lpstr>Meter_Type_10</vt:lpstr>
      <vt:lpstr>xtrt_TOD_meter!Meter_Type_2</vt:lpstr>
      <vt:lpstr>Meter_Type_2</vt:lpstr>
      <vt:lpstr>xtrt_TOD_meter!Meter_Type_3</vt:lpstr>
      <vt:lpstr>Meter_Type_3</vt:lpstr>
      <vt:lpstr>xtrt_TOD_meter!Meter_Type_4</vt:lpstr>
      <vt:lpstr>Meter_Type_4</vt:lpstr>
      <vt:lpstr>xtrt_TOD_meter!Meter_Type_5</vt:lpstr>
      <vt:lpstr>Meter_Type_5</vt:lpstr>
      <vt:lpstr>xtrt_TOD_meter!Meter_Type_6</vt:lpstr>
      <vt:lpstr>Meter_Type_6</vt:lpstr>
      <vt:lpstr>xtrt_TOD_meter!Meter_Type_7</vt:lpstr>
      <vt:lpstr>Meter_Type_7</vt:lpstr>
      <vt:lpstr>Meter_Type_8</vt:lpstr>
      <vt:lpstr>Meter_Type_9</vt:lpstr>
      <vt:lpstr>MFR_LAND</vt:lpstr>
      <vt:lpstr>NewUnit1_12CP_MW</vt:lpstr>
      <vt:lpstr>NewUnit1_MW</vt:lpstr>
      <vt:lpstr>NewUnit2_12CP_MW</vt:lpstr>
      <vt:lpstr>NewUnit2_MW</vt:lpstr>
      <vt:lpstr>NewUnit3_12CP_MW</vt:lpstr>
      <vt:lpstr>NewUnit3_MW</vt:lpstr>
      <vt:lpstr>NewUnit4_12CP_MW</vt:lpstr>
      <vt:lpstr>NewUnit4_MW</vt:lpstr>
      <vt:lpstr>xtrt_TOD_meter!No_Cust_GS_1PH_Egy</vt:lpstr>
      <vt:lpstr>No_Cust_GS_1PH_Egy</vt:lpstr>
      <vt:lpstr>xtrt_TOD_meter!No_Cust_GS_1PH_TOU</vt:lpstr>
      <vt:lpstr>No_Cust_GS_1PH_TOU</vt:lpstr>
      <vt:lpstr>xtrt_TOD_meter!No_Cust_GS_3PH_EGY</vt:lpstr>
      <vt:lpstr>No_Cust_GS_3PH_EGY</vt:lpstr>
      <vt:lpstr>xtrt_TOD_meter!No_Cust_GS_3PH_TOU</vt:lpstr>
      <vt:lpstr>No_Cust_GS_3PH_TOU</vt:lpstr>
      <vt:lpstr>No_Cust_GSD_Pri_Dem</vt:lpstr>
      <vt:lpstr>No_Cust_GSD_Pri_Rec</vt:lpstr>
      <vt:lpstr>xtrt_TOD_meter!No_Cust_GSD_Sec_Dem</vt:lpstr>
      <vt:lpstr>No_Cust_GSD_Sec_Dem</vt:lpstr>
      <vt:lpstr>xtrt_TOD_meter!No_Cust_GSD_Sec_Egy</vt:lpstr>
      <vt:lpstr>No_Cust_GSD_Sec_Egy</vt:lpstr>
      <vt:lpstr>No_Cust_GSLD_Pri_Rec</vt:lpstr>
      <vt:lpstr>No_Cust_GSLD_Sec_Rec</vt:lpstr>
      <vt:lpstr>No_Cust_GSLD_TRANSM</vt:lpstr>
      <vt:lpstr>No_Cust_IS_Pri</vt:lpstr>
      <vt:lpstr>No_Cust_IS_TRANSM</vt:lpstr>
      <vt:lpstr>No_Cust_Oth_Sale</vt:lpstr>
      <vt:lpstr>No_Cust_REQ_Sale</vt:lpstr>
      <vt:lpstr>xtrt_TOD_meter!No_Cust_RS_1PH</vt:lpstr>
      <vt:lpstr>No_Cust_RS_1PH</vt:lpstr>
      <vt:lpstr>xtrt_TOD_meter!No_Cust_RS_AMR</vt:lpstr>
      <vt:lpstr>No_Cust_RS_AMR</vt:lpstr>
      <vt:lpstr>xtrt_TOD_meter!No_Cust_RS_TOU</vt:lpstr>
      <vt:lpstr>No_Cust_RS_TOU</vt:lpstr>
      <vt:lpstr>No_Cust_SL_OL</vt:lpstr>
      <vt:lpstr>No_Cust_Sta_Sale</vt:lpstr>
      <vt:lpstr>No_Cust_Unit_Sale</vt:lpstr>
      <vt:lpstr>No_Lgt_Fixt</vt:lpstr>
      <vt:lpstr>NonRecovAdj_JO</vt:lpstr>
      <vt:lpstr>NonRecovFuel_501</vt:lpstr>
      <vt:lpstr>NonRecovFuel_509</vt:lpstr>
      <vt:lpstr>NonRecovFuel_547</vt:lpstr>
      <vt:lpstr>NonRecovFuel_Adj_JO</vt:lpstr>
      <vt:lpstr>NonRecovFuel_ECRC</vt:lpstr>
      <vt:lpstr>NonRecovFuel_IC</vt:lpstr>
      <vt:lpstr>NonRecovFuel_MBP_BTL</vt:lpstr>
      <vt:lpstr>NonRecovFuel_toTie</vt:lpstr>
      <vt:lpstr>'Exhibit JP-10'!O_M_P3_R</vt:lpstr>
      <vt:lpstr>'Exhibit JP-12'!O_M_P3_R</vt:lpstr>
      <vt:lpstr>O_M_P3_R</vt:lpstr>
      <vt:lpstr>'Exhibit JP-10'!O_M_P3_W</vt:lpstr>
      <vt:lpstr>'Exhibit JP-12'!O_M_P3_W</vt:lpstr>
      <vt:lpstr>O_M_P3_W</vt:lpstr>
      <vt:lpstr>'Exhibit JP-10'!O_M_P4_R</vt:lpstr>
      <vt:lpstr>'Exhibit JP-12'!O_M_P4_R</vt:lpstr>
      <vt:lpstr>O_M_P4_R</vt:lpstr>
      <vt:lpstr>'Exhibit JP-10'!O_M_P4_W</vt:lpstr>
      <vt:lpstr>'Exhibit JP-12'!O_M_P4_W</vt:lpstr>
      <vt:lpstr>O_M_P4_W</vt:lpstr>
      <vt:lpstr>'Exhibit JP-10'!O_M_P5_R</vt:lpstr>
      <vt:lpstr>'Exhibit JP-12'!O_M_P5_R</vt:lpstr>
      <vt:lpstr>O_M_P5_R</vt:lpstr>
      <vt:lpstr>'Exhibit JP-10'!O_M_P5_W</vt:lpstr>
      <vt:lpstr>'Exhibit JP-12'!O_M_P5_W</vt:lpstr>
      <vt:lpstr>O_M_P5_W</vt:lpstr>
      <vt:lpstr>OH_LgtRatio</vt:lpstr>
      <vt:lpstr>OORJORev</vt:lpstr>
      <vt:lpstr>OORNon_Recov</vt:lpstr>
      <vt:lpstr>OORTxPole</vt:lpstr>
      <vt:lpstr>'Exhibit JP-10'!OPREV_P2_R</vt:lpstr>
      <vt:lpstr>'Exhibit JP-12'!OPREV_P2_R</vt:lpstr>
      <vt:lpstr>OPREV_P2_R</vt:lpstr>
      <vt:lpstr>'Exhibit JP-10'!OPREV_P2_W</vt:lpstr>
      <vt:lpstr>'Exhibit JP-12'!OPREV_P2_W</vt:lpstr>
      <vt:lpstr>OPREV_P2_W</vt:lpstr>
      <vt:lpstr>OthTax_Other</vt:lpstr>
      <vt:lpstr>OthTax_PR</vt:lpstr>
      <vt:lpstr>OthTax_Prop</vt:lpstr>
      <vt:lpstr>'Exhibit JP-10'!P_10</vt:lpstr>
      <vt:lpstr>'Exhibit JP-12'!P_10</vt:lpstr>
      <vt:lpstr>P_10</vt:lpstr>
      <vt:lpstr>'Exhibit JP-10'!P_11</vt:lpstr>
      <vt:lpstr>'Exhibit JP-12'!P_11</vt:lpstr>
      <vt:lpstr>P_11</vt:lpstr>
      <vt:lpstr>'Exhibit JP-10'!P_12</vt:lpstr>
      <vt:lpstr>'Exhibit JP-12'!P_12</vt:lpstr>
      <vt:lpstr>P_12</vt:lpstr>
      <vt:lpstr>'Exhibit JP-10'!P_13</vt:lpstr>
      <vt:lpstr>'Exhibit JP-12'!P_13</vt:lpstr>
      <vt:lpstr>P_13</vt:lpstr>
      <vt:lpstr>'Exhibit JP-10'!P_14</vt:lpstr>
      <vt:lpstr>'Exhibit JP-12'!P_14</vt:lpstr>
      <vt:lpstr>P_14</vt:lpstr>
      <vt:lpstr>'Exhibit JP-10'!P_15</vt:lpstr>
      <vt:lpstr>'Exhibit JP-12'!P_15</vt:lpstr>
      <vt:lpstr>P_15</vt:lpstr>
      <vt:lpstr>'Exhibit JP-10'!P_16</vt:lpstr>
      <vt:lpstr>'Exhibit JP-12'!P_16</vt:lpstr>
      <vt:lpstr>P_16</vt:lpstr>
      <vt:lpstr>'Exhibit JP-10'!P_17</vt:lpstr>
      <vt:lpstr>'Exhibit JP-12'!P_17</vt:lpstr>
      <vt:lpstr>P_17</vt:lpstr>
      <vt:lpstr>'Exhibit JP-10'!P_18</vt:lpstr>
      <vt:lpstr>'Exhibit JP-12'!P_18</vt:lpstr>
      <vt:lpstr>P_18</vt:lpstr>
      <vt:lpstr>'Exhibit JP-10'!P_19</vt:lpstr>
      <vt:lpstr>'Exhibit JP-12'!P_19</vt:lpstr>
      <vt:lpstr>P_19</vt:lpstr>
      <vt:lpstr>'Exhibit JP-10'!P_1A</vt:lpstr>
      <vt:lpstr>'Exhibit JP-12'!P_1A</vt:lpstr>
      <vt:lpstr>P_1A</vt:lpstr>
      <vt:lpstr>'Exhibit JP-10'!P_2</vt:lpstr>
      <vt:lpstr>'Exhibit JP-12'!P_2</vt:lpstr>
      <vt:lpstr>P_2</vt:lpstr>
      <vt:lpstr>'Exhibit JP-10'!P_20</vt:lpstr>
      <vt:lpstr>'Exhibit JP-12'!P_20</vt:lpstr>
      <vt:lpstr>P_20</vt:lpstr>
      <vt:lpstr>'Exhibit JP-10'!P_21</vt:lpstr>
      <vt:lpstr>'Exhibit JP-12'!P_21</vt:lpstr>
      <vt:lpstr>P_21</vt:lpstr>
      <vt:lpstr>'Exhibit JP-10'!P_22</vt:lpstr>
      <vt:lpstr>'Exhibit JP-12'!P_22</vt:lpstr>
      <vt:lpstr>P_22</vt:lpstr>
      <vt:lpstr>'Exhibit JP-10'!P_23</vt:lpstr>
      <vt:lpstr>'Exhibit JP-12'!P_23</vt:lpstr>
      <vt:lpstr>P_23</vt:lpstr>
      <vt:lpstr>'Exhibit JP-10'!P_24</vt:lpstr>
      <vt:lpstr>'Exhibit JP-12'!P_24</vt:lpstr>
      <vt:lpstr>P_24</vt:lpstr>
      <vt:lpstr>'Exhibit JP-10'!P_25</vt:lpstr>
      <vt:lpstr>'Exhibit JP-12'!P_25</vt:lpstr>
      <vt:lpstr>P_25</vt:lpstr>
      <vt:lpstr>'Exhibit JP-10'!P_26</vt:lpstr>
      <vt:lpstr>'Exhibit JP-12'!P_26</vt:lpstr>
      <vt:lpstr>P_26</vt:lpstr>
      <vt:lpstr>'Exhibit JP-10'!P_27</vt:lpstr>
      <vt:lpstr>'Exhibit JP-12'!P_27</vt:lpstr>
      <vt:lpstr>P_27</vt:lpstr>
      <vt:lpstr>'Exhibit JP-10'!P_28</vt:lpstr>
      <vt:lpstr>'Exhibit JP-12'!P_28</vt:lpstr>
      <vt:lpstr>P_28</vt:lpstr>
      <vt:lpstr>'Exhibit JP-10'!P_29</vt:lpstr>
      <vt:lpstr>'Exhibit JP-12'!P_29</vt:lpstr>
      <vt:lpstr>P_29</vt:lpstr>
      <vt:lpstr>'Exhibit JP-10'!P_3</vt:lpstr>
      <vt:lpstr>'Exhibit JP-12'!P_3</vt:lpstr>
      <vt:lpstr>P_3</vt:lpstr>
      <vt:lpstr>'Exhibit JP-10'!P_30</vt:lpstr>
      <vt:lpstr>'Exhibit JP-12'!P_30</vt:lpstr>
      <vt:lpstr>P_30</vt:lpstr>
      <vt:lpstr>'Exhibit JP-10'!P_31</vt:lpstr>
      <vt:lpstr>'Exhibit JP-12'!P_31</vt:lpstr>
      <vt:lpstr>P_31</vt:lpstr>
      <vt:lpstr>'Exhibit JP-10'!P_32</vt:lpstr>
      <vt:lpstr>'Exhibit JP-12'!P_32</vt:lpstr>
      <vt:lpstr>P_32</vt:lpstr>
      <vt:lpstr>'Exhibit JP-10'!P_33</vt:lpstr>
      <vt:lpstr>'Exhibit JP-12'!P_33</vt:lpstr>
      <vt:lpstr>P_33</vt:lpstr>
      <vt:lpstr>'Exhibit JP-10'!P_34</vt:lpstr>
      <vt:lpstr>'Exhibit JP-12'!P_34</vt:lpstr>
      <vt:lpstr>P_34</vt:lpstr>
      <vt:lpstr>'Exhibit JP-10'!P_35</vt:lpstr>
      <vt:lpstr>'Exhibit JP-12'!P_35</vt:lpstr>
      <vt:lpstr>P_35</vt:lpstr>
      <vt:lpstr>'Exhibit JP-10'!P_36</vt:lpstr>
      <vt:lpstr>'Exhibit JP-12'!P_36</vt:lpstr>
      <vt:lpstr>P_36</vt:lpstr>
      <vt:lpstr>'Exhibit JP-10'!P_37</vt:lpstr>
      <vt:lpstr>'Exhibit JP-12'!P_37</vt:lpstr>
      <vt:lpstr>P_37</vt:lpstr>
      <vt:lpstr>'Exhibit JP-10'!P_38</vt:lpstr>
      <vt:lpstr>'Exhibit JP-12'!P_38</vt:lpstr>
      <vt:lpstr>P_38</vt:lpstr>
      <vt:lpstr>'Exhibit JP-10'!P_4</vt:lpstr>
      <vt:lpstr>'Exhibit JP-12'!P_4</vt:lpstr>
      <vt:lpstr>P_4</vt:lpstr>
      <vt:lpstr>'Exhibit JP-10'!P_5</vt:lpstr>
      <vt:lpstr>'Exhibit JP-12'!P_5</vt:lpstr>
      <vt:lpstr>P_5</vt:lpstr>
      <vt:lpstr>'Exhibit JP-10'!P_6</vt:lpstr>
      <vt:lpstr>'Exhibit JP-12'!P_6</vt:lpstr>
      <vt:lpstr>P_6</vt:lpstr>
      <vt:lpstr>'Exhibit JP-10'!P_7</vt:lpstr>
      <vt:lpstr>'Exhibit JP-12'!P_7</vt:lpstr>
      <vt:lpstr>P_7</vt:lpstr>
      <vt:lpstr>'Exhibit JP-10'!P_8</vt:lpstr>
      <vt:lpstr>'Exhibit JP-12'!P_8</vt:lpstr>
      <vt:lpstr>P_8</vt:lpstr>
      <vt:lpstr>'Exhibit JP-10'!P_9</vt:lpstr>
      <vt:lpstr>'Exhibit JP-12'!P_9</vt:lpstr>
      <vt:lpstr>P_9</vt:lpstr>
      <vt:lpstr>'Exhibit JP-10'!P_A1</vt:lpstr>
      <vt:lpstr>'Exhibit JP-12'!P_A1</vt:lpstr>
      <vt:lpstr>P_A1</vt:lpstr>
      <vt:lpstr>'Exhibit JP-10'!P_A2</vt:lpstr>
      <vt:lpstr>'Exhibit JP-12'!P_A2</vt:lpstr>
      <vt:lpstr>P_A2</vt:lpstr>
      <vt:lpstr>'Exhibit JP-10'!P_A3</vt:lpstr>
      <vt:lpstr>'Exhibit JP-12'!P_A3</vt:lpstr>
      <vt:lpstr>P_A3</vt:lpstr>
      <vt:lpstr>xtrt_relay_svc!PERIOD</vt:lpstr>
      <vt:lpstr>xtrt_TOD_meter!PERIOD</vt:lpstr>
      <vt:lpstr>XTRT_transf_disc!PERIOD</vt:lpstr>
      <vt:lpstr>PERIOD</vt:lpstr>
      <vt:lpstr>PeriodDate</vt:lpstr>
      <vt:lpstr>PH_12CP_MW</vt:lpstr>
      <vt:lpstr>PH_MW</vt:lpstr>
      <vt:lpstr>PHFFU</vt:lpstr>
      <vt:lpstr>'Exhibit JP-10'!PHFFU_P21_R</vt:lpstr>
      <vt:lpstr>'Exhibit JP-12'!PHFFU_P21_R</vt:lpstr>
      <vt:lpstr>PHFFU_P21_R</vt:lpstr>
      <vt:lpstr>'Exhibit JP-10'!PHFFU_P21_W</vt:lpstr>
      <vt:lpstr>'Exhibit JP-12'!PHFFU_P21_W</vt:lpstr>
      <vt:lpstr>PHFFU_P21_W</vt:lpstr>
      <vt:lpstr>'Exhibit JP-10'!PIS_P18_R</vt:lpstr>
      <vt:lpstr>'Exhibit JP-12'!PIS_P18_R</vt:lpstr>
      <vt:lpstr>PIS_P18_R</vt:lpstr>
      <vt:lpstr>'Exhibit JP-10'!PIS_P18_W</vt:lpstr>
      <vt:lpstr>'Exhibit JP-12'!PIS_P18_W</vt:lpstr>
      <vt:lpstr>PIS_P18_W</vt:lpstr>
      <vt:lpstr>'Exhibit JP-10'!PIS_P19_R</vt:lpstr>
      <vt:lpstr>'Exhibit JP-12'!PIS_P19_R</vt:lpstr>
      <vt:lpstr>PIS_P19_R</vt:lpstr>
      <vt:lpstr>'Exhibit JP-10'!PIS_P19_W</vt:lpstr>
      <vt:lpstr>'Exhibit JP-12'!PIS_P19_W</vt:lpstr>
      <vt:lpstr>PIS_P19_W</vt:lpstr>
      <vt:lpstr>'Exhibit JP-10'!PIS_P20_R</vt:lpstr>
      <vt:lpstr>'Exhibit JP-12'!PIS_P20_R</vt:lpstr>
      <vt:lpstr>PIS_P20_R</vt:lpstr>
      <vt:lpstr>'Exhibit JP-10'!PIS_P20_W</vt:lpstr>
      <vt:lpstr>'Exhibit JP-12'!PIS_P20_W</vt:lpstr>
      <vt:lpstr>PIS_P20_W</vt:lpstr>
      <vt:lpstr>Poles_Acct364</vt:lpstr>
      <vt:lpstr>Poles_Acct373</vt:lpstr>
      <vt:lpstr>Poles_LgtRatio</vt:lpstr>
      <vt:lpstr>Polk1_12CP_MW</vt:lpstr>
      <vt:lpstr>Polk1_MW</vt:lpstr>
      <vt:lpstr>Polk2_12CP_MW</vt:lpstr>
      <vt:lpstr>Polk2_MW</vt:lpstr>
      <vt:lpstr>Polk3_12CP_MW</vt:lpstr>
      <vt:lpstr>Polk3_MW</vt:lpstr>
      <vt:lpstr>Polk4_12CP_MW</vt:lpstr>
      <vt:lpstr>Polk4_MW</vt:lpstr>
      <vt:lpstr>Polk5_12CP_MW</vt:lpstr>
      <vt:lpstr>Polk5_MW</vt:lpstr>
      <vt:lpstr>Accts901_916!Print_Area</vt:lpstr>
      <vt:lpstr>ALLOCASSGN!Print_Area</vt:lpstr>
      <vt:lpstr>BadDebtExp!Print_Area</vt:lpstr>
      <vt:lpstr>'Communications Eqp'!Print_Area</vt:lpstr>
      <vt:lpstr>CWIP!Print_Area</vt:lpstr>
      <vt:lpstr>Data!Print_Area</vt:lpstr>
      <vt:lpstr>DirPoles_ConductorCost!Print_Area</vt:lpstr>
      <vt:lpstr>'Dist O&amp;M'!Print_Area</vt:lpstr>
      <vt:lpstr>'Dist OH Conductors'!Print_Area</vt:lpstr>
      <vt:lpstr>'Dist Substa Detail'!Print_Area</vt:lpstr>
      <vt:lpstr>Distribution!Print_Area</vt:lpstr>
      <vt:lpstr>'Exhibit JP-10'!Print_Area</vt:lpstr>
      <vt:lpstr>'Exhibit JP-12'!Print_Area</vt:lpstr>
      <vt:lpstr>'Extract from Lodestar'!Print_Area</vt:lpstr>
      <vt:lpstr>'Extract to EMFR'!Print_Area</vt:lpstr>
      <vt:lpstr>'General Plant'!Print_Area</vt:lpstr>
      <vt:lpstr>Generation!Print_Area</vt:lpstr>
      <vt:lpstr>'Inc Taxes'!Print_Area</vt:lpstr>
      <vt:lpstr>jlh_alloc_descp!Print_Area</vt:lpstr>
      <vt:lpstr>JLH_ECRC_ADJ_GEN!Print_Area</vt:lpstr>
      <vt:lpstr>JLH_LAND_PHFFU!Print_Area</vt:lpstr>
      <vt:lpstr>JLH_MFR_DATA!Print_Area</vt:lpstr>
      <vt:lpstr>JLH_OOR_DATA!Print_Area</vt:lpstr>
      <vt:lpstr>JLH_OUB_CK!Print_Area</vt:lpstr>
      <vt:lpstr>JLH_SR_Sch2_PG1!Print_Area</vt:lpstr>
      <vt:lpstr>JLH_SR_SCH2_PG2!Print_Area</vt:lpstr>
      <vt:lpstr>JLH_SR_SCH2_PG2_SUPPLEMENT!Print_Area</vt:lpstr>
      <vt:lpstr>jlh_switches!Print_Area</vt:lpstr>
      <vt:lpstr>'Labor_O&amp;M'!Print_Area</vt:lpstr>
      <vt:lpstr>MFR_PRINT_MACROS!Print_Area</vt:lpstr>
      <vt:lpstr>MktStats!Print_Area</vt:lpstr>
      <vt:lpstr>'Other and A&amp;G O&amp;M'!Print_Area</vt:lpstr>
      <vt:lpstr>PHFFU!Print_Area</vt:lpstr>
      <vt:lpstr>'Prod O&amp;M'!Print_Area</vt:lpstr>
      <vt:lpstr>proforma!Print_Area</vt:lpstr>
      <vt:lpstr>'Prop Insurance'!Print_Area</vt:lpstr>
      <vt:lpstr>REPORTS!Print_Area</vt:lpstr>
      <vt:lpstr>Revenues!Print_Area</vt:lpstr>
      <vt:lpstr>RPTS_EXTRACT!Print_Area</vt:lpstr>
      <vt:lpstr>Services!Print_Area</vt:lpstr>
      <vt:lpstr>'SurvRpt Factors'!Print_Area</vt:lpstr>
      <vt:lpstr>SvcChgs!Print_Area</vt:lpstr>
      <vt:lpstr>'Tap Lines Detail'!Print_Area</vt:lpstr>
      <vt:lpstr>'Taxes Other'!Print_Area</vt:lpstr>
      <vt:lpstr>'TITLES &amp; CONSTANTS'!Print_Area</vt:lpstr>
      <vt:lpstr>'Trans Voltage Detail'!Print_Area</vt:lpstr>
      <vt:lpstr>'Transm O&amp;M'!Print_Area</vt:lpstr>
      <vt:lpstr>'Transm Substa Detail'!Print_Area</vt:lpstr>
      <vt:lpstr>Transmission!Print_Area</vt:lpstr>
      <vt:lpstr>'Transportation Eqp'!Print_Area</vt:lpstr>
      <vt:lpstr>UGDemAlloc!Print_Area</vt:lpstr>
      <vt:lpstr>'Unbilled Revenue'!Print_Area</vt:lpstr>
      <vt:lpstr>'Working Capital'!Print_Area</vt:lpstr>
      <vt:lpstr>WtdMeters!Print_Area</vt:lpstr>
      <vt:lpstr>WtdSvcs!Print_Area</vt:lpstr>
      <vt:lpstr>xtrt_relay_svc!Print_Area</vt:lpstr>
      <vt:lpstr>xtrt_TOD_meter!Print_Area</vt:lpstr>
      <vt:lpstr>XTRT_transf_disc!Print_Area</vt:lpstr>
      <vt:lpstr>Accts901_916!Print_Titles</vt:lpstr>
      <vt:lpstr>ALLOCASSGN!Print_Titles</vt:lpstr>
      <vt:lpstr>'Dist Substa Detail'!Print_Titles</vt:lpstr>
      <vt:lpstr>'Exhibit JP-10'!Print_Titles</vt:lpstr>
      <vt:lpstr>'Exhibit JP-12'!Print_Titles</vt:lpstr>
      <vt:lpstr>'Extract to EMFR'!Print_Titles</vt:lpstr>
      <vt:lpstr>'Inc Taxes'!Print_Titles</vt:lpstr>
      <vt:lpstr>MFR_PRINT_MACROS!Print_Titles</vt:lpstr>
      <vt:lpstr>MktStats!Print_Titles</vt:lpstr>
      <vt:lpstr>'Other and A&amp;G O&amp;M'!Print_Titles</vt:lpstr>
      <vt:lpstr>REPORTS!Print_Titles</vt:lpstr>
      <vt:lpstr>Revenues!Print_Titles</vt:lpstr>
      <vt:lpstr>'Tap Lines Detail'!Print_Titles</vt:lpstr>
      <vt:lpstr>'Transm Substa Detail'!Print_Titles</vt:lpstr>
      <vt:lpstr>Transmission!Print_Titles</vt:lpstr>
      <vt:lpstr>'Transportation Eqp'!Print_Titles</vt:lpstr>
      <vt:lpstr>UGDemAlloc!Print_Titles</vt:lpstr>
      <vt:lpstr>'Working Capital'!Print_Titles</vt:lpstr>
      <vt:lpstr>WtdMeters!Print_Titles</vt:lpstr>
      <vt:lpstr>xtrt_relay_svc!Print_Titles</vt:lpstr>
      <vt:lpstr>PS_RATE</vt:lpstr>
      <vt:lpstr>'Exhibit JP-10'!r_1</vt:lpstr>
      <vt:lpstr>'Exhibit JP-12'!r_1</vt:lpstr>
      <vt:lpstr>r_1</vt:lpstr>
      <vt:lpstr>Resv_138kV_35000</vt:lpstr>
      <vt:lpstr>Resv_138kV_35001</vt:lpstr>
      <vt:lpstr>Resv_138kV_354</vt:lpstr>
      <vt:lpstr>Resv_138kV_355</vt:lpstr>
      <vt:lpstr>Resv_138kV_35600</vt:lpstr>
      <vt:lpstr>Resv_138kV_35601</vt:lpstr>
      <vt:lpstr>Resv_138kV_357</vt:lpstr>
      <vt:lpstr>Resv_138kV_358</vt:lpstr>
      <vt:lpstr>Resv_138kV_359</vt:lpstr>
      <vt:lpstr>Resv_230kV_35000</vt:lpstr>
      <vt:lpstr>Resv_230kV_35001</vt:lpstr>
      <vt:lpstr>Resv_230kV_354</vt:lpstr>
      <vt:lpstr>Resv_230kV_355</vt:lpstr>
      <vt:lpstr>Resv_230kV_35600</vt:lpstr>
      <vt:lpstr>Resv_230kV_35601</vt:lpstr>
      <vt:lpstr>Resv_230kV_357</vt:lpstr>
      <vt:lpstr>Resv_230kV_358</vt:lpstr>
      <vt:lpstr>Resv_230kV_359</vt:lpstr>
      <vt:lpstr>Resv_69kV_35000</vt:lpstr>
      <vt:lpstr>Resv_69kV_35001</vt:lpstr>
      <vt:lpstr>Resv_69kV_354</vt:lpstr>
      <vt:lpstr>Resv_69kV_355</vt:lpstr>
      <vt:lpstr>Resv_69kV_35600</vt:lpstr>
      <vt:lpstr>Resv_69kV_35601</vt:lpstr>
      <vt:lpstr>Resv_69kV_357</vt:lpstr>
      <vt:lpstr>Resv_69kV_358</vt:lpstr>
      <vt:lpstr>Resv_69kV_359</vt:lpstr>
      <vt:lpstr>ROE</vt:lpstr>
      <vt:lpstr>'Exhibit JP-10'!RORSUM_P1_R</vt:lpstr>
      <vt:lpstr>'Exhibit JP-12'!RORSUM_P1_R</vt:lpstr>
      <vt:lpstr>RORSUM_P1_R</vt:lpstr>
      <vt:lpstr>'Exhibit JP-10'!RORSUM_P1_W</vt:lpstr>
      <vt:lpstr>'Exhibit JP-12'!RORSUM_P1_W</vt:lpstr>
      <vt:lpstr>RORSUM_P1_W</vt:lpstr>
      <vt:lpstr>SalesRevGS</vt:lpstr>
      <vt:lpstr>SalesRevGSD</vt:lpstr>
      <vt:lpstr>SalesRevGSLD</vt:lpstr>
      <vt:lpstr>SalesRevIS</vt:lpstr>
      <vt:lpstr>SalesRevOthSale</vt:lpstr>
      <vt:lpstr>SalesRevReq</vt:lpstr>
      <vt:lpstr>SalesRevRS</vt:lpstr>
      <vt:lpstr>SalesRevSL</vt:lpstr>
      <vt:lpstr>SalesRevSta</vt:lpstr>
      <vt:lpstr>SalesRevUnit</vt:lpstr>
      <vt:lpstr>STATE_TAX</vt:lpstr>
      <vt:lpstr>STD_RATE</vt:lpstr>
      <vt:lpstr>STUDY_BASIS</vt:lpstr>
      <vt:lpstr>STUDY_TYPE</vt:lpstr>
      <vt:lpstr>sub_data</vt:lpstr>
      <vt:lpstr>sub_id</vt:lpstr>
      <vt:lpstr>sub_land</vt:lpstr>
      <vt:lpstr>sub_station</vt:lpstr>
      <vt:lpstr>sub_structure</vt:lpstr>
      <vt:lpstr>Svc_Apts_Large</vt:lpstr>
      <vt:lpstr>Svc_Apts_Small</vt:lpstr>
      <vt:lpstr>Svc_Chg_Res980</vt:lpstr>
      <vt:lpstr>Svc_Chg_Switch</vt:lpstr>
      <vt:lpstr>Svc_Res</vt:lpstr>
      <vt:lpstr>SvcChg_Budget_Total977</vt:lpstr>
      <vt:lpstr>SvcChg_Budget_Total978</vt:lpstr>
      <vt:lpstr>SvcChg_Budget_Total979</vt:lpstr>
      <vt:lpstr>SvcChg_Budget_Total980</vt:lpstr>
      <vt:lpstr>SvcChg_Budget_Total981</vt:lpstr>
      <vt:lpstr>SvcChg_Budget_Total982</vt:lpstr>
      <vt:lpstr>SvcChg_Budget_Total983</vt:lpstr>
      <vt:lpstr>SvcChg_Budget_Total984</vt:lpstr>
      <vt:lpstr>SvcChg_Budget_Total985</vt:lpstr>
      <vt:lpstr>SvcChg_Budget_Total986</vt:lpstr>
      <vt:lpstr>SvcChg_Exempt977</vt:lpstr>
      <vt:lpstr>SvcChg_Exempt978</vt:lpstr>
      <vt:lpstr>SvcChg_Exempt979</vt:lpstr>
      <vt:lpstr>SvcChg_Exempt980</vt:lpstr>
      <vt:lpstr>SvcChg_Exempt981</vt:lpstr>
      <vt:lpstr>SvcChg_Exempt982</vt:lpstr>
      <vt:lpstr>SvcChg_Exempt983</vt:lpstr>
      <vt:lpstr>SvcChg_Exempt984</vt:lpstr>
      <vt:lpstr>SvcChg_Exempt985</vt:lpstr>
      <vt:lpstr>SvcChg_Exempt986</vt:lpstr>
      <vt:lpstr>SvcChg_Res977</vt:lpstr>
      <vt:lpstr>SvcChg_Res978</vt:lpstr>
      <vt:lpstr>SvcChg_Res979</vt:lpstr>
      <vt:lpstr>SvcChg_Res980</vt:lpstr>
      <vt:lpstr>SvcChg_Res981</vt:lpstr>
      <vt:lpstr>SvcChg_Res982</vt:lpstr>
      <vt:lpstr>SvcChg_Res983</vt:lpstr>
      <vt:lpstr>SvcChg_Res984</vt:lpstr>
      <vt:lpstr>SvcChg_Res985</vt:lpstr>
      <vt:lpstr>SvcChg_Res986</vt:lpstr>
      <vt:lpstr>SvcChg_Taxable977</vt:lpstr>
      <vt:lpstr>SvcChg_Taxable978</vt:lpstr>
      <vt:lpstr>SvcChg_Taxable979</vt:lpstr>
      <vt:lpstr>SvcChg_Taxable980</vt:lpstr>
      <vt:lpstr>SvcChg_Taxable981</vt:lpstr>
      <vt:lpstr>SvcChg_Taxable982</vt:lpstr>
      <vt:lpstr>SvcChg_Taxable983</vt:lpstr>
      <vt:lpstr>SvcChg_Taxable984</vt:lpstr>
      <vt:lpstr>SvcChg_Taxable985</vt:lpstr>
      <vt:lpstr>SvcChg_Taxable986</vt:lpstr>
      <vt:lpstr>TAX_CR_RATE</vt:lpstr>
      <vt:lpstr>'Exhibit JP-10'!TAXOTH_P10_R</vt:lpstr>
      <vt:lpstr>'Exhibit JP-12'!TAXOTH_P10_R</vt:lpstr>
      <vt:lpstr>TAXOTH_P10_R</vt:lpstr>
      <vt:lpstr>'Exhibit JP-10'!TAXOTH_P10_W</vt:lpstr>
      <vt:lpstr>'Exhibit JP-12'!TAXOTH_P10_W</vt:lpstr>
      <vt:lpstr>TAXOTH_P10_W</vt:lpstr>
      <vt:lpstr>'Exhibit JP-10'!TAXOTH_P9_R</vt:lpstr>
      <vt:lpstr>'Exhibit JP-12'!TAXOTH_P9_R</vt:lpstr>
      <vt:lpstr>TAXOTH_P9_R</vt:lpstr>
      <vt:lpstr>'Exhibit JP-10'!TAXOTH_P9_W</vt:lpstr>
      <vt:lpstr>'Exhibit JP-12'!TAXOTH_P9_W</vt:lpstr>
      <vt:lpstr>TAXOTH_P9_W</vt:lpstr>
      <vt:lpstr>UG_LgtRatio</vt:lpstr>
      <vt:lpstr>Unbilled_Phosph_MWh</vt:lpstr>
      <vt:lpstr>VehA_G</vt:lpstr>
      <vt:lpstr>VehCustAccts</vt:lpstr>
      <vt:lpstr>VehCustSvc</vt:lpstr>
      <vt:lpstr>VehDist</vt:lpstr>
      <vt:lpstr>VehSales</vt:lpstr>
      <vt:lpstr>VehTrans</vt:lpstr>
      <vt:lpstr>'Exhibit JP-10'!WC_P25_R</vt:lpstr>
      <vt:lpstr>'Exhibit JP-12'!WC_P25_R</vt:lpstr>
      <vt:lpstr>WC_P25_R</vt:lpstr>
      <vt:lpstr>'Exhibit JP-10'!WC_P25_W</vt:lpstr>
      <vt:lpstr>'Exhibit JP-12'!WC_P25_W</vt:lpstr>
      <vt:lpstr>WC_P25_W</vt:lpstr>
      <vt:lpstr>WCNetAdds</vt:lpstr>
      <vt:lpstr>WCNetDeds</vt:lpstr>
      <vt:lpstr>YEAR</vt:lpstr>
    </vt:vector>
  </TitlesOfParts>
  <Company>Tampa Electric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Tampa Electric Company</dc:creator>
  <cp:lastModifiedBy>Joseph M. Selsor</cp:lastModifiedBy>
  <cp:lastPrinted>2008-11-24T15:46:46Z</cp:lastPrinted>
  <dcterms:created xsi:type="dcterms:W3CDTF">2001-10-18T19:05:41Z</dcterms:created>
  <dcterms:modified xsi:type="dcterms:W3CDTF">2008-11-25T01:03:08Z</dcterms:modified>
</cp:coreProperties>
</file>